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05" windowWidth="22110" windowHeight="9555"/>
  </bookViews>
  <sheets>
    <sheet name="Fibonacci" sheetId="9" r:id="rId1"/>
    <sheet name="Feuil1" sheetId="1" r:id="rId2"/>
    <sheet name="Feuil2" sheetId="4" r:id="rId3"/>
    <sheet name="Feuil3" sheetId="3" r:id="rId4"/>
  </sheets>
  <definedNames>
    <definedName name="fibo" localSheetId="0">Fibonacci!$A$7:$A$38</definedName>
    <definedName name="fibo">Feuil1!$R$8:$R$27</definedName>
    <definedName name="Résultat" localSheetId="0">Fibonacci!$S$7:$S$8</definedName>
    <definedName name="Résultat">Feuil1!$U$8:$U$11</definedName>
  </definedNames>
  <calcPr calcId="145621"/>
</workbook>
</file>

<file path=xl/calcChain.xml><?xml version="1.0" encoding="utf-8"?>
<calcChain xmlns="http://schemas.openxmlformats.org/spreadsheetml/2006/main">
  <c r="K25" i="9" l="1"/>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55" i="9"/>
  <c r="K56" i="9"/>
  <c r="K57" i="9"/>
  <c r="K58" i="9"/>
  <c r="K59" i="9"/>
  <c r="K60" i="9"/>
  <c r="K61" i="9"/>
  <c r="K62" i="9"/>
  <c r="K63" i="9"/>
  <c r="K64" i="9"/>
  <c r="K65" i="9"/>
  <c r="K66" i="9"/>
  <c r="K67" i="9"/>
  <c r="K68" i="9"/>
  <c r="K69" i="9"/>
  <c r="K70" i="9"/>
  <c r="K71" i="9"/>
  <c r="K72" i="9"/>
  <c r="K73" i="9"/>
  <c r="K74" i="9"/>
  <c r="K75" i="9"/>
  <c r="K76" i="9"/>
  <c r="K77" i="9"/>
  <c r="K78" i="9"/>
  <c r="K79" i="9"/>
  <c r="K80" i="9"/>
  <c r="K81" i="9"/>
  <c r="K82" i="9"/>
  <c r="K83" i="9"/>
  <c r="K84" i="9"/>
  <c r="K85" i="9"/>
  <c r="K86" i="9"/>
  <c r="K87" i="9"/>
  <c r="K88" i="9"/>
  <c r="K89" i="9"/>
  <c r="K90" i="9"/>
  <c r="K91" i="9"/>
  <c r="K92" i="9"/>
  <c r="K93" i="9"/>
  <c r="K94" i="9"/>
  <c r="K95" i="9"/>
  <c r="K96" i="9"/>
  <c r="K97" i="9"/>
  <c r="K98" i="9"/>
  <c r="K99" i="9"/>
  <c r="K100" i="9"/>
  <c r="K101" i="9"/>
  <c r="K102" i="9"/>
  <c r="K103" i="9"/>
  <c r="K104" i="9"/>
  <c r="K105" i="9"/>
  <c r="K106" i="9"/>
  <c r="K107" i="9"/>
  <c r="K108" i="9"/>
  <c r="K109" i="9"/>
  <c r="K110" i="9"/>
  <c r="K111" i="9"/>
  <c r="K112" i="9"/>
  <c r="K113" i="9"/>
  <c r="K114" i="9"/>
  <c r="K115" i="9"/>
  <c r="K116" i="9"/>
  <c r="K117" i="9"/>
  <c r="K118" i="9"/>
  <c r="K119" i="9"/>
  <c r="K120" i="9"/>
  <c r="K121" i="9"/>
  <c r="K122" i="9"/>
  <c r="K123" i="9"/>
  <c r="K124" i="9"/>
  <c r="K125" i="9"/>
  <c r="K126" i="9"/>
  <c r="K127" i="9"/>
  <c r="K128" i="9"/>
  <c r="K129" i="9"/>
  <c r="K130" i="9"/>
  <c r="K131" i="9"/>
  <c r="K132" i="9"/>
  <c r="K133" i="9"/>
  <c r="K134" i="9"/>
  <c r="K135" i="9"/>
  <c r="K136" i="9"/>
  <c r="K137" i="9"/>
  <c r="K138" i="9"/>
  <c r="K139" i="9"/>
  <c r="K140" i="9"/>
  <c r="K141" i="9"/>
  <c r="K142" i="9"/>
  <c r="K143" i="9"/>
  <c r="K144" i="9"/>
  <c r="K145" i="9"/>
  <c r="K146" i="9"/>
  <c r="K147" i="9"/>
  <c r="K148" i="9"/>
  <c r="K149" i="9"/>
  <c r="K150" i="9"/>
  <c r="K151" i="9"/>
  <c r="K152" i="9"/>
  <c r="K153" i="9"/>
  <c r="K154" i="9"/>
  <c r="K155" i="9"/>
  <c r="K156" i="9"/>
  <c r="K157" i="9"/>
  <c r="K158" i="9"/>
  <c r="K159" i="9"/>
  <c r="K160" i="9"/>
  <c r="K161" i="9"/>
  <c r="K162" i="9"/>
  <c r="K163" i="9"/>
  <c r="K164" i="9"/>
  <c r="K165" i="9"/>
  <c r="K166" i="9"/>
  <c r="K167" i="9"/>
  <c r="K168" i="9"/>
  <c r="K169" i="9"/>
  <c r="K170" i="9"/>
  <c r="K171" i="9"/>
  <c r="K172" i="9"/>
  <c r="K173" i="9"/>
  <c r="K174" i="9"/>
  <c r="K175" i="9"/>
  <c r="K176" i="9"/>
  <c r="K177" i="9"/>
  <c r="K178" i="9"/>
  <c r="K179" i="9"/>
  <c r="K180" i="9"/>
  <c r="K181" i="9"/>
  <c r="K182" i="9"/>
  <c r="K183" i="9"/>
  <c r="K184" i="9"/>
  <c r="K185" i="9"/>
  <c r="K186" i="9"/>
  <c r="K187" i="9"/>
  <c r="K188" i="9"/>
  <c r="K189" i="9"/>
  <c r="K190" i="9"/>
  <c r="K191" i="9"/>
  <c r="K192" i="9"/>
  <c r="K193" i="9"/>
  <c r="K194" i="9"/>
  <c r="K195" i="9"/>
  <c r="K196" i="9"/>
  <c r="K197" i="9"/>
  <c r="K198" i="9"/>
  <c r="K199" i="9"/>
  <c r="K200" i="9"/>
  <c r="K201" i="9"/>
  <c r="K202" i="9"/>
  <c r="K203" i="9"/>
  <c r="K204" i="9"/>
  <c r="K205" i="9"/>
  <c r="K206" i="9"/>
  <c r="K207" i="9"/>
  <c r="K208" i="9"/>
  <c r="K209" i="9"/>
  <c r="K210" i="9"/>
  <c r="K211" i="9"/>
  <c r="K212" i="9"/>
  <c r="K213" i="9"/>
  <c r="K214" i="9"/>
  <c r="K215" i="9"/>
  <c r="K216" i="9"/>
  <c r="K217" i="9"/>
  <c r="K218" i="9"/>
  <c r="K219" i="9"/>
  <c r="K220" i="9"/>
  <c r="K221" i="9"/>
  <c r="K222" i="9"/>
  <c r="K223" i="9"/>
  <c r="K224" i="9"/>
  <c r="K225" i="9"/>
  <c r="K226" i="9"/>
  <c r="K227" i="9"/>
  <c r="K228" i="9"/>
  <c r="K229" i="9"/>
  <c r="K230" i="9"/>
  <c r="K231" i="9"/>
  <c r="K232" i="9"/>
  <c r="K233" i="9"/>
  <c r="K234" i="9"/>
  <c r="K235" i="9"/>
  <c r="K236" i="9"/>
  <c r="K237" i="9"/>
  <c r="K238" i="9"/>
  <c r="K239" i="9"/>
  <c r="K240" i="9"/>
  <c r="K241" i="9"/>
  <c r="K242" i="9"/>
  <c r="K243" i="9"/>
  <c r="K244" i="9"/>
  <c r="K245" i="9"/>
  <c r="K246" i="9"/>
  <c r="K247" i="9"/>
  <c r="K248" i="9"/>
  <c r="K249" i="9"/>
  <c r="K250" i="9"/>
  <c r="K251" i="9"/>
  <c r="K252" i="9"/>
  <c r="K253" i="9"/>
  <c r="K254" i="9"/>
  <c r="K255" i="9"/>
  <c r="K256" i="9"/>
  <c r="K257" i="9"/>
  <c r="K258" i="9"/>
  <c r="K259" i="9"/>
  <c r="K260" i="9"/>
  <c r="K261" i="9"/>
  <c r="K262" i="9"/>
  <c r="K263" i="9"/>
  <c r="K264" i="9"/>
  <c r="K265" i="9"/>
  <c r="K266" i="9"/>
  <c r="K267" i="9"/>
  <c r="K268" i="9"/>
  <c r="K269" i="9"/>
  <c r="K270" i="9"/>
  <c r="K271" i="9"/>
  <c r="K272" i="9"/>
  <c r="K273" i="9"/>
  <c r="K274" i="9"/>
  <c r="K275" i="9"/>
  <c r="K276" i="9"/>
  <c r="K277" i="9"/>
  <c r="K278" i="9"/>
  <c r="K279" i="9"/>
  <c r="K280" i="9"/>
  <c r="K281" i="9"/>
  <c r="K282" i="9"/>
  <c r="K283" i="9"/>
  <c r="K284" i="9"/>
  <c r="K285" i="9"/>
  <c r="K286" i="9"/>
  <c r="K287" i="9"/>
  <c r="K288" i="9"/>
  <c r="K289" i="9"/>
  <c r="K290" i="9"/>
  <c r="K291" i="9"/>
  <c r="K292" i="9"/>
  <c r="K293" i="9"/>
  <c r="K294" i="9"/>
  <c r="K295" i="9"/>
  <c r="K296" i="9"/>
  <c r="K297" i="9"/>
  <c r="K298" i="9"/>
  <c r="K299" i="9"/>
  <c r="K300" i="9"/>
  <c r="K301" i="9"/>
  <c r="K302" i="9"/>
  <c r="K303" i="9"/>
  <c r="K304" i="9"/>
  <c r="K305" i="9"/>
  <c r="K306" i="9"/>
  <c r="K307" i="9"/>
  <c r="K308" i="9"/>
  <c r="K309" i="9"/>
  <c r="K310" i="9"/>
  <c r="K311" i="9"/>
  <c r="K312" i="9"/>
  <c r="K313" i="9"/>
  <c r="K314" i="9"/>
  <c r="K315" i="9"/>
  <c r="K316" i="9"/>
  <c r="K317" i="9"/>
  <c r="K318" i="9"/>
  <c r="K319" i="9"/>
  <c r="K320" i="9"/>
  <c r="K321" i="9"/>
  <c r="K322" i="9"/>
  <c r="K323" i="9"/>
  <c r="K324" i="9"/>
  <c r="K325" i="9"/>
  <c r="K326" i="9"/>
  <c r="K327" i="9"/>
  <c r="K328" i="9"/>
  <c r="K329" i="9"/>
  <c r="K330" i="9"/>
  <c r="K331" i="9"/>
  <c r="K332" i="9"/>
  <c r="K333" i="9"/>
  <c r="K334" i="9"/>
  <c r="K335" i="9"/>
  <c r="K336" i="9"/>
  <c r="K337" i="9"/>
  <c r="K338" i="9"/>
  <c r="K339" i="9"/>
  <c r="K340" i="9"/>
  <c r="K341" i="9"/>
  <c r="K342" i="9"/>
  <c r="K343" i="9"/>
  <c r="K344" i="9"/>
  <c r="K345" i="9"/>
  <c r="K346" i="9"/>
  <c r="K347" i="9"/>
  <c r="K348" i="9"/>
  <c r="K349" i="9"/>
  <c r="K350" i="9"/>
  <c r="K351" i="9"/>
  <c r="K352" i="9"/>
  <c r="K353" i="9"/>
  <c r="K354" i="9"/>
  <c r="K355" i="9"/>
  <c r="K356" i="9"/>
  <c r="K357" i="9"/>
  <c r="K358" i="9"/>
  <c r="K359" i="9"/>
  <c r="K360" i="9"/>
  <c r="K361" i="9"/>
  <c r="K362" i="9"/>
  <c r="K363" i="9"/>
  <c r="K364" i="9"/>
  <c r="K365" i="9"/>
  <c r="K366" i="9"/>
  <c r="K367" i="9"/>
  <c r="K368" i="9"/>
  <c r="K369" i="9"/>
  <c r="K370" i="9"/>
  <c r="K371" i="9"/>
  <c r="K372" i="9"/>
  <c r="K373" i="9"/>
  <c r="K374" i="9"/>
  <c r="K375" i="9"/>
  <c r="K376" i="9"/>
  <c r="K377" i="9"/>
  <c r="K378" i="9"/>
  <c r="K379" i="9"/>
  <c r="K380" i="9"/>
  <c r="K381" i="9"/>
  <c r="K382" i="9"/>
  <c r="K383" i="9"/>
  <c r="K384" i="9"/>
  <c r="K385" i="9"/>
  <c r="K386" i="9"/>
  <c r="K387" i="9"/>
  <c r="K388" i="9"/>
  <c r="K389" i="9"/>
  <c r="K390" i="9"/>
  <c r="K391" i="9"/>
  <c r="K392" i="9"/>
  <c r="K393" i="9"/>
  <c r="K394" i="9"/>
  <c r="K395" i="9"/>
  <c r="K396" i="9"/>
  <c r="K397" i="9"/>
  <c r="K398" i="9"/>
  <c r="K399" i="9"/>
  <c r="K400" i="9"/>
  <c r="K401" i="9"/>
  <c r="K402" i="9"/>
  <c r="K403" i="9"/>
  <c r="K404" i="9"/>
  <c r="K405" i="9"/>
  <c r="K406" i="9"/>
  <c r="K407" i="9"/>
  <c r="K408" i="9"/>
  <c r="K409" i="9"/>
  <c r="K410" i="9"/>
  <c r="K411" i="9"/>
  <c r="K412" i="9"/>
  <c r="K413" i="9"/>
  <c r="K414" i="9"/>
  <c r="K415" i="9"/>
  <c r="K416" i="9"/>
  <c r="K417" i="9"/>
  <c r="K418" i="9"/>
  <c r="K419" i="9"/>
  <c r="K420" i="9"/>
  <c r="K421" i="9"/>
  <c r="K422" i="9"/>
  <c r="K423" i="9"/>
  <c r="K424" i="9"/>
  <c r="K425" i="9"/>
  <c r="K426" i="9"/>
  <c r="K427" i="9"/>
  <c r="K428" i="9"/>
  <c r="K429" i="9"/>
  <c r="K430" i="9"/>
  <c r="K431" i="9"/>
  <c r="K432" i="9"/>
  <c r="K433" i="9"/>
  <c r="K434" i="9"/>
  <c r="K435" i="9"/>
  <c r="K436" i="9"/>
  <c r="K437" i="9"/>
  <c r="K438" i="9"/>
  <c r="K439" i="9"/>
  <c r="K440" i="9"/>
  <c r="K441" i="9"/>
  <c r="K442" i="9"/>
  <c r="K443" i="9"/>
  <c r="K444" i="9"/>
  <c r="K445" i="9"/>
  <c r="K446" i="9"/>
  <c r="K447" i="9"/>
  <c r="K448" i="9"/>
  <c r="K449" i="9"/>
  <c r="K450" i="9"/>
  <c r="K451" i="9"/>
  <c r="K452" i="9"/>
  <c r="K453" i="9"/>
  <c r="K454" i="9"/>
  <c r="K455" i="9"/>
  <c r="K456" i="9"/>
  <c r="K457" i="9"/>
  <c r="K458" i="9"/>
  <c r="K459" i="9"/>
  <c r="K460" i="9"/>
  <c r="K461" i="9"/>
  <c r="K462" i="9"/>
  <c r="K463" i="9"/>
  <c r="K464" i="9"/>
  <c r="K465" i="9"/>
  <c r="K466" i="9"/>
  <c r="K467" i="9"/>
  <c r="K468" i="9"/>
  <c r="K469" i="9"/>
  <c r="K470" i="9"/>
  <c r="K471" i="9"/>
  <c r="K472" i="9"/>
  <c r="K473" i="9"/>
  <c r="K474" i="9"/>
  <c r="K475" i="9"/>
  <c r="K476" i="9"/>
  <c r="K477" i="9"/>
  <c r="K478" i="9"/>
  <c r="K479" i="9"/>
  <c r="K480" i="9"/>
  <c r="K481" i="9"/>
  <c r="K482" i="9"/>
  <c r="K483" i="9"/>
  <c r="K484" i="9"/>
  <c r="K485" i="9"/>
  <c r="K486" i="9"/>
  <c r="K487" i="9"/>
  <c r="K488" i="9"/>
  <c r="K489" i="9"/>
  <c r="K490" i="9"/>
  <c r="K491" i="9"/>
  <c r="K492" i="9"/>
  <c r="K493" i="9"/>
  <c r="K494" i="9"/>
  <c r="K495" i="9"/>
  <c r="K496" i="9"/>
  <c r="K497" i="9"/>
  <c r="K498" i="9"/>
  <c r="K499" i="9"/>
  <c r="K500" i="9"/>
  <c r="K501" i="9"/>
  <c r="K502" i="9"/>
  <c r="K503" i="9"/>
  <c r="K504" i="9"/>
  <c r="K505" i="9"/>
  <c r="K506" i="9"/>
  <c r="K507" i="9"/>
  <c r="K508" i="9"/>
  <c r="K509" i="9"/>
  <c r="K510" i="9"/>
  <c r="K511" i="9"/>
  <c r="K512" i="9"/>
  <c r="K513" i="9"/>
  <c r="K514" i="9"/>
  <c r="K515" i="9"/>
  <c r="K516" i="9"/>
  <c r="K517" i="9"/>
  <c r="K518" i="9"/>
  <c r="K519" i="9"/>
  <c r="K520" i="9"/>
  <c r="K521" i="9"/>
  <c r="K522" i="9"/>
  <c r="K523" i="9"/>
  <c r="K524" i="9"/>
  <c r="K525" i="9"/>
  <c r="K526" i="9"/>
  <c r="K527" i="9"/>
  <c r="K528" i="9"/>
  <c r="K529" i="9"/>
  <c r="K530" i="9"/>
  <c r="K531" i="9"/>
  <c r="K532" i="9"/>
  <c r="K533" i="9"/>
  <c r="K534" i="9"/>
  <c r="K535" i="9"/>
  <c r="K536" i="9"/>
  <c r="K537" i="9"/>
  <c r="K538" i="9"/>
  <c r="K539" i="9"/>
  <c r="K540" i="9"/>
  <c r="K541" i="9"/>
  <c r="K542" i="9"/>
  <c r="K543" i="9"/>
  <c r="K544" i="9"/>
  <c r="K545" i="9"/>
  <c r="K546" i="9"/>
  <c r="K547" i="9"/>
  <c r="K548" i="9"/>
  <c r="K549" i="9"/>
  <c r="K550" i="9"/>
  <c r="K551" i="9"/>
  <c r="K552" i="9"/>
  <c r="K553" i="9"/>
  <c r="K554" i="9"/>
  <c r="K555" i="9"/>
  <c r="K556" i="9"/>
  <c r="K557" i="9"/>
  <c r="K558" i="9"/>
  <c r="K559" i="9"/>
  <c r="K560" i="9"/>
  <c r="K561" i="9"/>
  <c r="K562" i="9"/>
  <c r="K563" i="9"/>
  <c r="K564" i="9"/>
  <c r="K565" i="9"/>
  <c r="K566" i="9"/>
  <c r="K567" i="9"/>
  <c r="K568" i="9"/>
  <c r="K569" i="9"/>
  <c r="K570" i="9"/>
  <c r="K571" i="9"/>
  <c r="K572" i="9"/>
  <c r="K573" i="9"/>
  <c r="K574" i="9"/>
  <c r="K575" i="9"/>
  <c r="K576" i="9"/>
  <c r="K577" i="9"/>
  <c r="K578" i="9"/>
  <c r="K579" i="9"/>
  <c r="K580" i="9"/>
  <c r="K581" i="9"/>
  <c r="K582" i="9"/>
  <c r="K583" i="9"/>
  <c r="K584" i="9"/>
  <c r="K585" i="9"/>
  <c r="K586" i="9"/>
  <c r="K587" i="9"/>
  <c r="K588" i="9"/>
  <c r="K589" i="9"/>
  <c r="K590" i="9"/>
  <c r="K591" i="9"/>
  <c r="K592" i="9"/>
  <c r="K593" i="9"/>
  <c r="K594" i="9"/>
  <c r="K595" i="9"/>
  <c r="K596" i="9"/>
  <c r="K597" i="9"/>
  <c r="K598" i="9"/>
  <c r="K599" i="9"/>
  <c r="K600" i="9"/>
  <c r="K601" i="9"/>
  <c r="K602" i="9"/>
  <c r="K603" i="9"/>
  <c r="K604" i="9"/>
  <c r="K605" i="9"/>
  <c r="K606" i="9"/>
  <c r="K607" i="9"/>
  <c r="K608" i="9"/>
  <c r="K609" i="9"/>
  <c r="K610" i="9"/>
  <c r="K611" i="9"/>
  <c r="K612" i="9"/>
  <c r="K613" i="9"/>
  <c r="K614" i="9"/>
  <c r="K615" i="9"/>
  <c r="K616" i="9"/>
  <c r="K617" i="9"/>
  <c r="K618" i="9"/>
  <c r="K619" i="9"/>
  <c r="K620" i="9"/>
  <c r="K621" i="9"/>
  <c r="K622" i="9"/>
  <c r="K623" i="9"/>
  <c r="K624" i="9"/>
  <c r="K625" i="9"/>
  <c r="K626" i="9"/>
  <c r="K627" i="9"/>
  <c r="K628" i="9"/>
  <c r="K629" i="9"/>
  <c r="K630" i="9"/>
  <c r="K631" i="9"/>
  <c r="K632" i="9"/>
  <c r="K633" i="9"/>
  <c r="K634" i="9"/>
  <c r="K635" i="9"/>
  <c r="K636" i="9"/>
  <c r="K637" i="9"/>
  <c r="K638" i="9"/>
  <c r="K639" i="9"/>
  <c r="K640" i="9"/>
  <c r="K641" i="9"/>
  <c r="K642" i="9"/>
  <c r="K643" i="9"/>
  <c r="K644" i="9"/>
  <c r="K645" i="9"/>
  <c r="K646" i="9"/>
  <c r="K647" i="9"/>
  <c r="K648" i="9"/>
  <c r="K649" i="9"/>
  <c r="K650" i="9"/>
  <c r="K651" i="9"/>
  <c r="K652" i="9"/>
  <c r="K653" i="9"/>
  <c r="K654" i="9"/>
  <c r="K655" i="9"/>
  <c r="K656" i="9"/>
  <c r="K657" i="9"/>
  <c r="K658" i="9"/>
  <c r="K659" i="9"/>
  <c r="K660" i="9"/>
  <c r="K661" i="9"/>
  <c r="K662" i="9"/>
  <c r="K663" i="9"/>
  <c r="K664" i="9"/>
  <c r="K665" i="9"/>
  <c r="K666" i="9"/>
  <c r="K667" i="9"/>
  <c r="K668" i="9"/>
  <c r="K669" i="9"/>
  <c r="K670" i="9"/>
  <c r="K671" i="9"/>
  <c r="K672" i="9"/>
  <c r="K673" i="9"/>
  <c r="K674" i="9"/>
  <c r="K675" i="9"/>
  <c r="K676" i="9"/>
  <c r="K677" i="9"/>
  <c r="K678" i="9"/>
  <c r="K679" i="9"/>
  <c r="K680" i="9"/>
  <c r="K681" i="9"/>
  <c r="K682" i="9"/>
  <c r="K683" i="9"/>
  <c r="K684" i="9"/>
  <c r="K685" i="9"/>
  <c r="K686" i="9"/>
  <c r="K687" i="9"/>
  <c r="K688" i="9"/>
  <c r="K689" i="9"/>
  <c r="K690" i="9"/>
  <c r="K691" i="9"/>
  <c r="K692" i="9"/>
  <c r="K693" i="9"/>
  <c r="K694" i="9"/>
  <c r="K695" i="9"/>
  <c r="K696" i="9"/>
  <c r="K697" i="9"/>
  <c r="K698" i="9"/>
  <c r="K699" i="9"/>
  <c r="K700" i="9"/>
  <c r="K701" i="9"/>
  <c r="K702" i="9"/>
  <c r="K703" i="9"/>
  <c r="K704" i="9"/>
  <c r="K705" i="9"/>
  <c r="K706" i="9"/>
  <c r="K707" i="9"/>
  <c r="K708" i="9"/>
  <c r="K709" i="9"/>
  <c r="K710" i="9"/>
  <c r="K711" i="9"/>
  <c r="K712" i="9"/>
  <c r="K713" i="9"/>
  <c r="K714" i="9"/>
  <c r="K715" i="9"/>
  <c r="K716" i="9"/>
  <c r="K717" i="9"/>
  <c r="K718" i="9"/>
  <c r="K719" i="9"/>
  <c r="K720" i="9"/>
  <c r="K721" i="9"/>
  <c r="K722" i="9"/>
  <c r="K723" i="9"/>
  <c r="K724" i="9"/>
  <c r="K725" i="9"/>
  <c r="K726" i="9"/>
  <c r="K727" i="9"/>
  <c r="K728" i="9"/>
  <c r="K729" i="9"/>
  <c r="K730" i="9"/>
  <c r="K731" i="9"/>
  <c r="K732" i="9"/>
  <c r="K733" i="9"/>
  <c r="K734" i="9"/>
  <c r="K735" i="9"/>
  <c r="K736" i="9"/>
  <c r="K737" i="9"/>
  <c r="K738" i="9"/>
  <c r="K739" i="9"/>
  <c r="K740" i="9"/>
  <c r="K741" i="9"/>
  <c r="K742" i="9"/>
  <c r="K743" i="9"/>
  <c r="K744" i="9"/>
  <c r="K745" i="9"/>
  <c r="K746" i="9"/>
  <c r="K747" i="9"/>
  <c r="K748" i="9"/>
  <c r="K749" i="9"/>
  <c r="K750" i="9"/>
  <c r="K751" i="9"/>
  <c r="K752" i="9"/>
  <c r="K753" i="9"/>
  <c r="K754" i="9"/>
  <c r="K755" i="9"/>
  <c r="K756" i="9"/>
  <c r="K757" i="9"/>
  <c r="K758" i="9"/>
  <c r="K759" i="9"/>
  <c r="K760" i="9"/>
  <c r="K761" i="9"/>
  <c r="K762" i="9"/>
  <c r="K763" i="9"/>
  <c r="K764" i="9"/>
  <c r="K765" i="9"/>
  <c r="K766" i="9"/>
  <c r="K767" i="9"/>
  <c r="K768" i="9"/>
  <c r="K769" i="9"/>
  <c r="K770" i="9"/>
  <c r="K771" i="9"/>
  <c r="K772" i="9"/>
  <c r="K773" i="9"/>
  <c r="K774" i="9"/>
  <c r="K775" i="9"/>
  <c r="K776" i="9"/>
  <c r="K777" i="9"/>
  <c r="K778" i="9"/>
  <c r="K779" i="9"/>
  <c r="K780" i="9"/>
  <c r="K781" i="9"/>
  <c r="K782" i="9"/>
  <c r="K783" i="9"/>
  <c r="K784" i="9"/>
  <c r="K785" i="9"/>
  <c r="K786" i="9"/>
  <c r="K787" i="9"/>
  <c r="K788" i="9"/>
  <c r="K789" i="9"/>
  <c r="K790" i="9"/>
  <c r="K791" i="9"/>
  <c r="K792" i="9"/>
  <c r="K793" i="9"/>
  <c r="K794" i="9"/>
  <c r="K795" i="9"/>
  <c r="K796" i="9"/>
  <c r="K797" i="9"/>
  <c r="K798" i="9"/>
  <c r="K799" i="9"/>
  <c r="K800" i="9"/>
  <c r="K801" i="9"/>
  <c r="K802" i="9"/>
  <c r="K803" i="9"/>
  <c r="K804" i="9"/>
  <c r="K805" i="9"/>
  <c r="K806" i="9"/>
  <c r="K807" i="9"/>
  <c r="K808" i="9"/>
  <c r="K809" i="9"/>
  <c r="K810" i="9"/>
  <c r="K811" i="9"/>
  <c r="K812" i="9"/>
  <c r="K813" i="9"/>
  <c r="K814" i="9"/>
  <c r="K815" i="9"/>
  <c r="K816" i="9"/>
  <c r="K817" i="9"/>
  <c r="K818" i="9"/>
  <c r="K819" i="9"/>
  <c r="K820" i="9"/>
  <c r="K821" i="9"/>
  <c r="K822" i="9"/>
  <c r="K823" i="9"/>
  <c r="K824" i="9"/>
  <c r="K825" i="9"/>
  <c r="K826" i="9"/>
  <c r="K827" i="9"/>
  <c r="K828" i="9"/>
  <c r="K829" i="9"/>
  <c r="K830" i="9"/>
  <c r="K831" i="9"/>
  <c r="K832" i="9"/>
  <c r="K833" i="9"/>
  <c r="K834" i="9"/>
  <c r="K835" i="9"/>
  <c r="K836" i="9"/>
  <c r="K837" i="9"/>
  <c r="K838" i="9"/>
  <c r="K839" i="9"/>
  <c r="K840" i="9"/>
  <c r="K841" i="9"/>
  <c r="K842" i="9"/>
  <c r="K843" i="9"/>
  <c r="K844" i="9"/>
  <c r="K845" i="9"/>
  <c r="K846" i="9"/>
  <c r="K847" i="9"/>
  <c r="K848" i="9"/>
  <c r="K849" i="9"/>
  <c r="K850" i="9"/>
  <c r="K851" i="9"/>
  <c r="K852" i="9"/>
  <c r="K853" i="9"/>
  <c r="K854" i="9"/>
  <c r="K855" i="9"/>
  <c r="K856" i="9"/>
  <c r="K857" i="9"/>
  <c r="K858" i="9"/>
  <c r="K859" i="9"/>
  <c r="K860" i="9"/>
  <c r="K861" i="9"/>
  <c r="K862" i="9"/>
  <c r="K863" i="9"/>
  <c r="K864" i="9"/>
  <c r="K865" i="9"/>
  <c r="K866" i="9"/>
  <c r="K867" i="9"/>
  <c r="K868" i="9"/>
  <c r="K869" i="9"/>
  <c r="K870" i="9"/>
  <c r="K871" i="9"/>
  <c r="K872" i="9"/>
  <c r="K873" i="9"/>
  <c r="K874" i="9"/>
  <c r="K875" i="9"/>
  <c r="K876" i="9"/>
  <c r="K877" i="9"/>
  <c r="K878" i="9"/>
  <c r="K879" i="9"/>
  <c r="K880" i="9"/>
  <c r="K881" i="9"/>
  <c r="K882" i="9"/>
  <c r="K883" i="9"/>
  <c r="K884" i="9"/>
  <c r="K885" i="9"/>
  <c r="K886" i="9"/>
  <c r="K887" i="9"/>
  <c r="K888" i="9"/>
  <c r="K889" i="9"/>
  <c r="K890" i="9"/>
  <c r="K891" i="9"/>
  <c r="K892" i="9"/>
  <c r="K893" i="9"/>
  <c r="K894" i="9"/>
  <c r="K895" i="9"/>
  <c r="K896" i="9"/>
  <c r="K897" i="9"/>
  <c r="K898" i="9"/>
  <c r="K899" i="9"/>
  <c r="K900" i="9"/>
  <c r="K901" i="9"/>
  <c r="K902" i="9"/>
  <c r="K903" i="9"/>
  <c r="K904" i="9"/>
  <c r="K905" i="9"/>
  <c r="K906" i="9"/>
  <c r="K907" i="9"/>
  <c r="K908" i="9"/>
  <c r="K909" i="9"/>
  <c r="K910" i="9"/>
  <c r="K911" i="9"/>
  <c r="K912" i="9"/>
  <c r="K913" i="9"/>
  <c r="K914" i="9"/>
  <c r="K915" i="9"/>
  <c r="K916" i="9"/>
  <c r="K917" i="9"/>
  <c r="K918" i="9"/>
  <c r="K919" i="9"/>
  <c r="K920" i="9"/>
  <c r="K921" i="9"/>
  <c r="K922" i="9"/>
  <c r="K923" i="9"/>
  <c r="K924" i="9"/>
  <c r="K925" i="9"/>
  <c r="K926" i="9"/>
  <c r="K927" i="9"/>
  <c r="K928" i="9"/>
  <c r="K929" i="9"/>
  <c r="K930" i="9"/>
  <c r="K931" i="9"/>
  <c r="K932" i="9"/>
  <c r="K933" i="9"/>
  <c r="K934" i="9"/>
  <c r="K935" i="9"/>
  <c r="K936" i="9"/>
  <c r="K937" i="9"/>
  <c r="K938" i="9"/>
  <c r="K939" i="9"/>
  <c r="K940" i="9"/>
  <c r="K941" i="9"/>
  <c r="K942" i="9"/>
  <c r="K943" i="9"/>
  <c r="K944" i="9"/>
  <c r="K945" i="9"/>
  <c r="K946" i="9"/>
  <c r="K947" i="9"/>
  <c r="K948" i="9"/>
  <c r="K949" i="9"/>
  <c r="K950" i="9"/>
  <c r="K951" i="9"/>
  <c r="K952" i="9"/>
  <c r="K953" i="9"/>
  <c r="K954" i="9"/>
  <c r="K955" i="9"/>
  <c r="K956" i="9"/>
  <c r="K957" i="9"/>
  <c r="K958" i="9"/>
  <c r="K959" i="9"/>
  <c r="K960" i="9"/>
  <c r="K961" i="9"/>
  <c r="K962" i="9"/>
  <c r="K963" i="9"/>
  <c r="K964" i="9"/>
  <c r="K965" i="9"/>
  <c r="K966" i="9"/>
  <c r="K967" i="9"/>
  <c r="K968" i="9"/>
  <c r="K969" i="9"/>
  <c r="K970" i="9"/>
  <c r="K971" i="9"/>
  <c r="K972" i="9"/>
  <c r="K973" i="9"/>
  <c r="K974" i="9"/>
  <c r="K975" i="9"/>
  <c r="K976" i="9"/>
  <c r="K977" i="9"/>
  <c r="K978" i="9"/>
  <c r="K979" i="9"/>
  <c r="K980" i="9"/>
  <c r="K981" i="9"/>
  <c r="K982" i="9"/>
  <c r="K983" i="9"/>
  <c r="K984" i="9"/>
  <c r="K985" i="9"/>
  <c r="K986" i="9"/>
  <c r="K987" i="9"/>
  <c r="K988" i="9"/>
  <c r="K989" i="9"/>
  <c r="K990" i="9"/>
  <c r="K991" i="9"/>
  <c r="K992" i="9"/>
  <c r="K993" i="9"/>
  <c r="K994" i="9"/>
  <c r="K995" i="9"/>
  <c r="K996" i="9"/>
  <c r="K997" i="9"/>
  <c r="K998" i="9"/>
  <c r="K999" i="9"/>
  <c r="K1000" i="9"/>
  <c r="K1001" i="9"/>
  <c r="K1002" i="9"/>
  <c r="K1003" i="9"/>
  <c r="K1004" i="9"/>
  <c r="K1005" i="9"/>
  <c r="K1006" i="9"/>
  <c r="K1007" i="9"/>
  <c r="K1008" i="9"/>
  <c r="K1009" i="9"/>
  <c r="K1010" i="9"/>
  <c r="K1011" i="9"/>
  <c r="K1012" i="9"/>
  <c r="K1013" i="9"/>
  <c r="K1014" i="9"/>
  <c r="K1015" i="9"/>
  <c r="K1016" i="9"/>
  <c r="K1017" i="9"/>
  <c r="K1018" i="9"/>
  <c r="K1019" i="9"/>
  <c r="K1020" i="9"/>
  <c r="K1021" i="9"/>
  <c r="K1022" i="9"/>
  <c r="K1023" i="9"/>
  <c r="K1024" i="9"/>
  <c r="K1025" i="9"/>
  <c r="K1026" i="9"/>
  <c r="K1027" i="9"/>
  <c r="K1028" i="9"/>
  <c r="K1029" i="9"/>
  <c r="K1030" i="9"/>
  <c r="K1031" i="9"/>
  <c r="K1032" i="9"/>
  <c r="K1033" i="9"/>
  <c r="K1034" i="9"/>
  <c r="K1035" i="9"/>
  <c r="K1036" i="9"/>
  <c r="K1037" i="9"/>
  <c r="K1038" i="9"/>
  <c r="K1039" i="9"/>
  <c r="K1040" i="9"/>
  <c r="K1041" i="9"/>
  <c r="K1042" i="9"/>
  <c r="K1043" i="9"/>
  <c r="K1044" i="9"/>
  <c r="K1045" i="9"/>
  <c r="K1046" i="9"/>
  <c r="K1047" i="9"/>
  <c r="K1048" i="9"/>
  <c r="K1049" i="9"/>
  <c r="K1050" i="9"/>
  <c r="K1051" i="9"/>
  <c r="K1052" i="9"/>
  <c r="K1053" i="9"/>
  <c r="K1054" i="9"/>
  <c r="K1055" i="9"/>
  <c r="K1056" i="9"/>
  <c r="K1057" i="9"/>
  <c r="K1058" i="9"/>
  <c r="K1059" i="9"/>
  <c r="K1060" i="9"/>
  <c r="K1061" i="9"/>
  <c r="K1062" i="9"/>
  <c r="K1063" i="9"/>
  <c r="K1064" i="9"/>
  <c r="K1065" i="9"/>
  <c r="K1066" i="9"/>
  <c r="K1067" i="9"/>
  <c r="K1068" i="9"/>
  <c r="K1069" i="9"/>
  <c r="K1070" i="9"/>
  <c r="K1071" i="9"/>
  <c r="K1072" i="9"/>
  <c r="K1073" i="9"/>
  <c r="K1074" i="9"/>
  <c r="K1075" i="9"/>
  <c r="K1076" i="9"/>
  <c r="K1077" i="9"/>
  <c r="K1078" i="9"/>
  <c r="K1079" i="9"/>
  <c r="K1080" i="9"/>
  <c r="K1081" i="9"/>
  <c r="K1082" i="9"/>
  <c r="K1083" i="9"/>
  <c r="K1084" i="9"/>
  <c r="K1085" i="9"/>
  <c r="K1086" i="9"/>
  <c r="K1087" i="9"/>
  <c r="K1088" i="9"/>
  <c r="K1089" i="9"/>
  <c r="K1090" i="9"/>
  <c r="K1091" i="9"/>
  <c r="K1092" i="9"/>
  <c r="K1093" i="9"/>
  <c r="K1094" i="9"/>
  <c r="K1095" i="9"/>
  <c r="K1096" i="9"/>
  <c r="K1097" i="9"/>
  <c r="K1098" i="9"/>
  <c r="K1099" i="9"/>
  <c r="K1100" i="9"/>
  <c r="K1101" i="9"/>
  <c r="K1102" i="9"/>
  <c r="K1103" i="9"/>
  <c r="K1104" i="9"/>
  <c r="K1105" i="9"/>
  <c r="K1106" i="9"/>
  <c r="K1107" i="9"/>
  <c r="K1108" i="9"/>
  <c r="K1109" i="9"/>
  <c r="K1110" i="9"/>
  <c r="K1111" i="9"/>
  <c r="K1112" i="9"/>
  <c r="K1113" i="9"/>
  <c r="K1114" i="9"/>
  <c r="K1115" i="9"/>
  <c r="K1116" i="9"/>
  <c r="K1117" i="9"/>
  <c r="K1118" i="9"/>
  <c r="K1119" i="9"/>
  <c r="K1120" i="9"/>
  <c r="K1121" i="9"/>
  <c r="K1122" i="9"/>
  <c r="K1123" i="9"/>
  <c r="K1124" i="9"/>
  <c r="K1125" i="9"/>
  <c r="K1126" i="9"/>
  <c r="K1127" i="9"/>
  <c r="K1128" i="9"/>
  <c r="K1129" i="9"/>
  <c r="K1130" i="9"/>
  <c r="K1131" i="9"/>
  <c r="K1132" i="9"/>
  <c r="K1133" i="9"/>
  <c r="K1134" i="9"/>
  <c r="K1135" i="9"/>
  <c r="K1136" i="9"/>
  <c r="K1137" i="9"/>
  <c r="K1138" i="9"/>
  <c r="K1139" i="9"/>
  <c r="K1140" i="9"/>
  <c r="K1141" i="9"/>
  <c r="K1142" i="9"/>
  <c r="K1143" i="9"/>
  <c r="K1144" i="9"/>
  <c r="K1145" i="9"/>
  <c r="K1146" i="9"/>
  <c r="K1147" i="9"/>
  <c r="K1148" i="9"/>
  <c r="K1149" i="9"/>
  <c r="K1150" i="9"/>
  <c r="K1151" i="9"/>
  <c r="K1152" i="9"/>
  <c r="K1153" i="9"/>
  <c r="K1154" i="9"/>
  <c r="K1155" i="9"/>
  <c r="K1156" i="9"/>
  <c r="K1157" i="9"/>
  <c r="K1158" i="9"/>
  <c r="K1159" i="9"/>
  <c r="K1160" i="9"/>
  <c r="K1161" i="9"/>
  <c r="K1162" i="9"/>
  <c r="K1163" i="9"/>
  <c r="K1164" i="9"/>
  <c r="K1165" i="9"/>
  <c r="K1166" i="9"/>
  <c r="K1167" i="9"/>
  <c r="K1168" i="9"/>
  <c r="K1169" i="9"/>
  <c r="K1170" i="9"/>
  <c r="K1171" i="9"/>
  <c r="K1172" i="9"/>
  <c r="K1173" i="9"/>
  <c r="K1174" i="9"/>
  <c r="K1175" i="9"/>
  <c r="K1176" i="9"/>
  <c r="K1177" i="9"/>
  <c r="K1178" i="9"/>
  <c r="K1179" i="9"/>
  <c r="K1180" i="9"/>
  <c r="K1181" i="9"/>
  <c r="K1182" i="9"/>
  <c r="K1183" i="9"/>
  <c r="K1184" i="9"/>
  <c r="K1185" i="9"/>
  <c r="K1186" i="9"/>
  <c r="K1187" i="9"/>
  <c r="K1188" i="9"/>
  <c r="K1189" i="9"/>
  <c r="K1190" i="9"/>
  <c r="K1191" i="9"/>
  <c r="K1192" i="9"/>
  <c r="K1193" i="9"/>
  <c r="K1194" i="9"/>
  <c r="K1195" i="9"/>
  <c r="K1196" i="9"/>
  <c r="K1197" i="9"/>
  <c r="K1198" i="9"/>
  <c r="K1199" i="9"/>
  <c r="K1200" i="9"/>
  <c r="K1201" i="9"/>
  <c r="K1202" i="9"/>
  <c r="K1203" i="9"/>
  <c r="K1204" i="9"/>
  <c r="K1205" i="9"/>
  <c r="K1206" i="9"/>
  <c r="K1207" i="9"/>
  <c r="K1208" i="9"/>
  <c r="K1209" i="9"/>
  <c r="K1210" i="9"/>
  <c r="K1211" i="9"/>
  <c r="K1212" i="9"/>
  <c r="K1213" i="9"/>
  <c r="K1214" i="9"/>
  <c r="K1215" i="9"/>
  <c r="K1216" i="9"/>
  <c r="K1217" i="9"/>
  <c r="K1218" i="9"/>
  <c r="K1219" i="9"/>
  <c r="K1220" i="9"/>
  <c r="K1221" i="9"/>
  <c r="K1222" i="9"/>
  <c r="K1223" i="9"/>
  <c r="K1224" i="9"/>
  <c r="K1225" i="9"/>
  <c r="K1226" i="9"/>
  <c r="K1227" i="9"/>
  <c r="K1228" i="9"/>
  <c r="K1229" i="9"/>
  <c r="K1230" i="9"/>
  <c r="K1231" i="9"/>
  <c r="K1232" i="9"/>
  <c r="K1233" i="9"/>
  <c r="K1234" i="9"/>
  <c r="K1235" i="9"/>
  <c r="K1236" i="9"/>
  <c r="K1237" i="9"/>
  <c r="K1238" i="9"/>
  <c r="K1239" i="9"/>
  <c r="K1240" i="9"/>
  <c r="K1241" i="9"/>
  <c r="K1242" i="9"/>
  <c r="K1243" i="9"/>
  <c r="K1244" i="9"/>
  <c r="K1245" i="9"/>
  <c r="K1246" i="9"/>
  <c r="K1247" i="9"/>
  <c r="K1248" i="9"/>
  <c r="K1249" i="9"/>
  <c r="K1250" i="9"/>
  <c r="K1251" i="9"/>
  <c r="K1252" i="9"/>
  <c r="K1253" i="9"/>
  <c r="K1254" i="9"/>
  <c r="K1255" i="9"/>
  <c r="K1256" i="9"/>
  <c r="K1257" i="9"/>
  <c r="K1258" i="9"/>
  <c r="K1259" i="9"/>
  <c r="K1260" i="9"/>
  <c r="K1261" i="9"/>
  <c r="K1262" i="9"/>
  <c r="K1263" i="9"/>
  <c r="K1264" i="9"/>
  <c r="K1265" i="9"/>
  <c r="K1266" i="9"/>
  <c r="K1267" i="9"/>
  <c r="K1268" i="9"/>
  <c r="K1269" i="9"/>
  <c r="K1270" i="9"/>
  <c r="K1271" i="9"/>
  <c r="K1272" i="9"/>
  <c r="K1273" i="9"/>
  <c r="K1274" i="9"/>
  <c r="K1275" i="9"/>
  <c r="K1276" i="9"/>
  <c r="K1277" i="9"/>
  <c r="K1278" i="9"/>
  <c r="K1279" i="9"/>
  <c r="K1280" i="9"/>
  <c r="K1281" i="9"/>
  <c r="K1282" i="9"/>
  <c r="K1283" i="9"/>
  <c r="K1284" i="9"/>
  <c r="K1285" i="9"/>
  <c r="K1286" i="9"/>
  <c r="K1287" i="9"/>
  <c r="K1288" i="9"/>
  <c r="K1289" i="9"/>
  <c r="K1290" i="9"/>
  <c r="K1291" i="9"/>
  <c r="K1292" i="9"/>
  <c r="K1293" i="9"/>
  <c r="K1294" i="9"/>
  <c r="K1295" i="9"/>
  <c r="K1296" i="9"/>
  <c r="K1297" i="9"/>
  <c r="K1298" i="9"/>
  <c r="K1299" i="9"/>
  <c r="K1300" i="9"/>
  <c r="K1301" i="9"/>
  <c r="K1302" i="9"/>
  <c r="K1303" i="9"/>
  <c r="K1304" i="9"/>
  <c r="K1305" i="9"/>
  <c r="K1306" i="9"/>
  <c r="K1307" i="9"/>
  <c r="K1308" i="9"/>
  <c r="K1309" i="9"/>
  <c r="K1310" i="9"/>
  <c r="K1311" i="9"/>
  <c r="K1312" i="9"/>
  <c r="K1313" i="9"/>
  <c r="K1314" i="9"/>
  <c r="K1315" i="9"/>
  <c r="K1316" i="9"/>
  <c r="K1317" i="9"/>
  <c r="K1318" i="9"/>
  <c r="K1319" i="9"/>
  <c r="K1320" i="9"/>
  <c r="K1321" i="9"/>
  <c r="K1322" i="9"/>
  <c r="K1323" i="9"/>
  <c r="K1324" i="9"/>
  <c r="K1325" i="9"/>
  <c r="K1326" i="9"/>
  <c r="K1327" i="9"/>
  <c r="K1328" i="9"/>
  <c r="K1329" i="9"/>
  <c r="K1330" i="9"/>
  <c r="K1331" i="9"/>
  <c r="K1332" i="9"/>
  <c r="K1333" i="9"/>
  <c r="K1334" i="9"/>
  <c r="K1335" i="9"/>
  <c r="K1336" i="9"/>
  <c r="K1337" i="9"/>
  <c r="K1338" i="9"/>
  <c r="K1339" i="9"/>
  <c r="K1340" i="9"/>
  <c r="K1341" i="9"/>
  <c r="K1342" i="9"/>
  <c r="K1343" i="9"/>
  <c r="K1344" i="9"/>
  <c r="K1345" i="9"/>
  <c r="K1346" i="9"/>
  <c r="K1347" i="9"/>
  <c r="K1348" i="9"/>
  <c r="K1349" i="9"/>
  <c r="K1350" i="9"/>
  <c r="K1351" i="9"/>
  <c r="K1352" i="9"/>
  <c r="K1353" i="9"/>
  <c r="K1354" i="9"/>
  <c r="K1355" i="9"/>
  <c r="K1356" i="9"/>
  <c r="K1357" i="9"/>
  <c r="K1358" i="9"/>
  <c r="K1359" i="9"/>
  <c r="K1360" i="9"/>
  <c r="K1361" i="9"/>
  <c r="K1362" i="9"/>
  <c r="K1363" i="9"/>
  <c r="K1364" i="9"/>
  <c r="K1365" i="9"/>
  <c r="K1366" i="9"/>
  <c r="K1367" i="9"/>
  <c r="K1368" i="9"/>
  <c r="K1369" i="9"/>
  <c r="K1370" i="9"/>
  <c r="K1371" i="9"/>
  <c r="K1372" i="9"/>
  <c r="K1373" i="9"/>
  <c r="K1374" i="9"/>
  <c r="K1375" i="9"/>
  <c r="K1376" i="9"/>
  <c r="K1377" i="9"/>
  <c r="K1378" i="9"/>
  <c r="K1379" i="9"/>
  <c r="K1380" i="9"/>
  <c r="K1381" i="9"/>
  <c r="K1382" i="9"/>
  <c r="K1383" i="9"/>
  <c r="K1384" i="9"/>
  <c r="K1385" i="9"/>
  <c r="K1386" i="9"/>
  <c r="K1387" i="9"/>
  <c r="K1388" i="9"/>
  <c r="K1389" i="9"/>
  <c r="K1390" i="9"/>
  <c r="K1391" i="9"/>
  <c r="K1392" i="9"/>
  <c r="K1393" i="9"/>
  <c r="K1394" i="9"/>
  <c r="K1395" i="9"/>
  <c r="K1396" i="9"/>
  <c r="K1397" i="9"/>
  <c r="K1398" i="9"/>
  <c r="K1399" i="9"/>
  <c r="K1400" i="9"/>
  <c r="K1401" i="9"/>
  <c r="K1402" i="9"/>
  <c r="K1403" i="9"/>
  <c r="K1404" i="9"/>
  <c r="K1405" i="9"/>
  <c r="K1406" i="9"/>
  <c r="K1407" i="9"/>
  <c r="K1408" i="9"/>
  <c r="K1409" i="9"/>
  <c r="K1410" i="9"/>
  <c r="K1411" i="9"/>
  <c r="K1412" i="9"/>
  <c r="K1413" i="9"/>
  <c r="K1414" i="9"/>
  <c r="K1415" i="9"/>
  <c r="K1416" i="9"/>
  <c r="K1417" i="9"/>
  <c r="K1418" i="9"/>
  <c r="K1419" i="9"/>
  <c r="K1420" i="9"/>
  <c r="K1421" i="9"/>
  <c r="K1422" i="9"/>
  <c r="K1423" i="9"/>
  <c r="K1424" i="9"/>
  <c r="K1425" i="9"/>
  <c r="K1426" i="9"/>
  <c r="K1427" i="9"/>
  <c r="K1428" i="9"/>
  <c r="K1429" i="9"/>
  <c r="K1430" i="9"/>
  <c r="K1431" i="9"/>
  <c r="K1432" i="9"/>
  <c r="K1433" i="9"/>
  <c r="K1434" i="9"/>
  <c r="K1435" i="9"/>
  <c r="K1436" i="9"/>
  <c r="K1437" i="9"/>
  <c r="K1438" i="9"/>
  <c r="K1439" i="9"/>
  <c r="K1440" i="9"/>
  <c r="K1441" i="9"/>
  <c r="K1442" i="9"/>
  <c r="K1443" i="9"/>
  <c r="K1444" i="9"/>
  <c r="K1445" i="9"/>
  <c r="K1446" i="9"/>
  <c r="K1447" i="9"/>
  <c r="K1448" i="9"/>
  <c r="K1449" i="9"/>
  <c r="K1450" i="9"/>
  <c r="K1451" i="9"/>
  <c r="K1452" i="9"/>
  <c r="K1453" i="9"/>
  <c r="K1454" i="9"/>
  <c r="K1455" i="9"/>
  <c r="K1456" i="9"/>
  <c r="K1457" i="9"/>
  <c r="K1458" i="9"/>
  <c r="K1459" i="9"/>
  <c r="K1460" i="9"/>
  <c r="K1461" i="9"/>
  <c r="K1462" i="9"/>
  <c r="K1463" i="9"/>
  <c r="K1464" i="9"/>
  <c r="K1465" i="9"/>
  <c r="K1466" i="9"/>
  <c r="K1467" i="9"/>
  <c r="K1468" i="9"/>
  <c r="K1469" i="9"/>
  <c r="K1470" i="9"/>
  <c r="K1471" i="9"/>
  <c r="K1472" i="9"/>
  <c r="K1473" i="9"/>
  <c r="K1474" i="9"/>
  <c r="K1475" i="9"/>
  <c r="K1476" i="9"/>
  <c r="K1477" i="9"/>
  <c r="K1478" i="9"/>
  <c r="K1479" i="9"/>
  <c r="K1480" i="9"/>
  <c r="K1481" i="9"/>
  <c r="K1482" i="9"/>
  <c r="K1483" i="9"/>
  <c r="K1484" i="9"/>
  <c r="K1485" i="9"/>
  <c r="K1486" i="9"/>
  <c r="K1487" i="9"/>
  <c r="K1488" i="9"/>
  <c r="K1489" i="9"/>
  <c r="K1490" i="9"/>
  <c r="K1491" i="9"/>
  <c r="K1492" i="9"/>
  <c r="K1493" i="9"/>
  <c r="K1494" i="9"/>
  <c r="K1495" i="9"/>
  <c r="K1496" i="9"/>
  <c r="K1497" i="9"/>
  <c r="K1498" i="9"/>
  <c r="K1499" i="9"/>
  <c r="K1500" i="9"/>
  <c r="K1501" i="9"/>
  <c r="K1502" i="9"/>
  <c r="K1503" i="9"/>
  <c r="K1504" i="9"/>
  <c r="K1505" i="9"/>
  <c r="K1506" i="9"/>
  <c r="K1507" i="9"/>
  <c r="K1508" i="9"/>
  <c r="K1509" i="9"/>
  <c r="K1510" i="9"/>
  <c r="K1511" i="9"/>
  <c r="K1512" i="9"/>
  <c r="K1513" i="9"/>
  <c r="K1514" i="9"/>
  <c r="K1515" i="9"/>
  <c r="K1516" i="9"/>
  <c r="K1517" i="9"/>
  <c r="K1518" i="9"/>
  <c r="K1519" i="9"/>
  <c r="K1520" i="9"/>
  <c r="K1521" i="9"/>
  <c r="K1522" i="9"/>
  <c r="K1523" i="9"/>
  <c r="K1524" i="9"/>
  <c r="K1525" i="9"/>
  <c r="K1526" i="9"/>
  <c r="K1527" i="9"/>
  <c r="K1528" i="9"/>
  <c r="K1529" i="9"/>
  <c r="K1530" i="9"/>
  <c r="K1531" i="9"/>
  <c r="K1532" i="9"/>
  <c r="K1533" i="9"/>
  <c r="K1534" i="9"/>
  <c r="K1535" i="9"/>
  <c r="K1536" i="9"/>
  <c r="K1537" i="9"/>
  <c r="K1538" i="9"/>
  <c r="K1539" i="9"/>
  <c r="K1540" i="9"/>
  <c r="K1541" i="9"/>
  <c r="K1542" i="9"/>
  <c r="K1543" i="9"/>
  <c r="K1544" i="9"/>
  <c r="K1545" i="9"/>
  <c r="K1546" i="9"/>
  <c r="K1547" i="9"/>
  <c r="K1548" i="9"/>
  <c r="K1549" i="9"/>
  <c r="K1550" i="9"/>
  <c r="K1551" i="9"/>
  <c r="K1552" i="9"/>
  <c r="K1553" i="9"/>
  <c r="K1554" i="9"/>
  <c r="K1555" i="9"/>
  <c r="K1556" i="9"/>
  <c r="K1557" i="9"/>
  <c r="K1558" i="9"/>
  <c r="K1559" i="9"/>
  <c r="K1560" i="9"/>
  <c r="K1561" i="9"/>
  <c r="K1562" i="9"/>
  <c r="K1563" i="9"/>
  <c r="K1564" i="9"/>
  <c r="K1565" i="9"/>
  <c r="K1566" i="9"/>
  <c r="K1567" i="9"/>
  <c r="K1568" i="9"/>
  <c r="K1569" i="9"/>
  <c r="K1570" i="9"/>
  <c r="K1571" i="9"/>
  <c r="K1572" i="9"/>
  <c r="K1573" i="9"/>
  <c r="K1574" i="9"/>
  <c r="K1575" i="9"/>
  <c r="K1576" i="9"/>
  <c r="K1577" i="9"/>
  <c r="K1578" i="9"/>
  <c r="K1579" i="9"/>
  <c r="K1580" i="9"/>
  <c r="K1581" i="9"/>
  <c r="K1582" i="9"/>
  <c r="K1583" i="9"/>
  <c r="K1584" i="9"/>
  <c r="K1585" i="9"/>
  <c r="K1586" i="9"/>
  <c r="K1587" i="9"/>
  <c r="K1588" i="9"/>
  <c r="K1589" i="9"/>
  <c r="K1590" i="9"/>
  <c r="K1591" i="9"/>
  <c r="K1592" i="9"/>
  <c r="K1593" i="9"/>
  <c r="K1594" i="9"/>
  <c r="K1595" i="9"/>
  <c r="K1596" i="9"/>
  <c r="K1597" i="9"/>
  <c r="K1598" i="9"/>
  <c r="K1599" i="9"/>
  <c r="K1600" i="9"/>
  <c r="K1601" i="9"/>
  <c r="K1602" i="9"/>
  <c r="K1603" i="9"/>
  <c r="K1604" i="9"/>
  <c r="K1605" i="9"/>
  <c r="K1606" i="9"/>
  <c r="K1607" i="9"/>
  <c r="K1608" i="9"/>
  <c r="K1609" i="9"/>
  <c r="K1610" i="9"/>
  <c r="K1611" i="9"/>
  <c r="K1612" i="9"/>
  <c r="K1613" i="9"/>
  <c r="K1614" i="9"/>
  <c r="K1615" i="9"/>
  <c r="K1616" i="9"/>
  <c r="K1617" i="9"/>
  <c r="K1618" i="9"/>
  <c r="K1619" i="9"/>
  <c r="K1620" i="9"/>
  <c r="K1621" i="9"/>
  <c r="K1622" i="9"/>
  <c r="K1623" i="9"/>
  <c r="K1624" i="9"/>
  <c r="K1625" i="9"/>
  <c r="K1626" i="9"/>
  <c r="K1627" i="9"/>
  <c r="K1628" i="9"/>
  <c r="K1629" i="9"/>
  <c r="K1630" i="9"/>
  <c r="K1631" i="9"/>
  <c r="K1632" i="9"/>
  <c r="K1633" i="9"/>
  <c r="K1634" i="9"/>
  <c r="K1635" i="9"/>
  <c r="K1636" i="9"/>
  <c r="K1637" i="9"/>
  <c r="K1638" i="9"/>
  <c r="K1639" i="9"/>
  <c r="K1640" i="9"/>
  <c r="K1641" i="9"/>
  <c r="K1642" i="9"/>
  <c r="K1643" i="9"/>
  <c r="K1644" i="9"/>
  <c r="K1645" i="9"/>
  <c r="K1646" i="9"/>
  <c r="K1647" i="9"/>
  <c r="K1648" i="9"/>
  <c r="K1649" i="9"/>
  <c r="K1650" i="9"/>
  <c r="K1651" i="9"/>
  <c r="K1652" i="9"/>
  <c r="K1653" i="9"/>
  <c r="K1654" i="9"/>
  <c r="K1655" i="9"/>
  <c r="K1656" i="9"/>
  <c r="K1657" i="9"/>
  <c r="K1658" i="9"/>
  <c r="K1659" i="9"/>
  <c r="K1660" i="9"/>
  <c r="K1661" i="9"/>
  <c r="K1662" i="9"/>
  <c r="K1663" i="9"/>
  <c r="K1664" i="9"/>
  <c r="K1665" i="9"/>
  <c r="K1666" i="9"/>
  <c r="K1667" i="9"/>
  <c r="K1668" i="9"/>
  <c r="K1669" i="9"/>
  <c r="K1670" i="9"/>
  <c r="K1671" i="9"/>
  <c r="K1672" i="9"/>
  <c r="K1673" i="9"/>
  <c r="K1674" i="9"/>
  <c r="K1675" i="9"/>
  <c r="K1676" i="9"/>
  <c r="K1677" i="9"/>
  <c r="K1678" i="9"/>
  <c r="K1679" i="9"/>
  <c r="K1680" i="9"/>
  <c r="K1681" i="9"/>
  <c r="K1682" i="9"/>
  <c r="K1683" i="9"/>
  <c r="K1684" i="9"/>
  <c r="K1685" i="9"/>
  <c r="K1686" i="9"/>
  <c r="K1687" i="9"/>
  <c r="K1688" i="9"/>
  <c r="K1689" i="9"/>
  <c r="K1690" i="9"/>
  <c r="K1691" i="9"/>
  <c r="K1692" i="9"/>
  <c r="K1693" i="9"/>
  <c r="K1694" i="9"/>
  <c r="K1695" i="9"/>
  <c r="K1696" i="9"/>
  <c r="K1697" i="9"/>
  <c r="K1698" i="9"/>
  <c r="K1699" i="9"/>
  <c r="K1700" i="9"/>
  <c r="K1701" i="9"/>
  <c r="K1702" i="9"/>
  <c r="K1703" i="9"/>
  <c r="K1704" i="9"/>
  <c r="K1705" i="9"/>
  <c r="K1706" i="9"/>
  <c r="K1707" i="9"/>
  <c r="K1708" i="9"/>
  <c r="K1709" i="9"/>
  <c r="K1710" i="9"/>
  <c r="K1711" i="9"/>
  <c r="K1712" i="9"/>
  <c r="K1713" i="9"/>
  <c r="K1714" i="9"/>
  <c r="K1715" i="9"/>
  <c r="K1716" i="9"/>
  <c r="K1717" i="9"/>
  <c r="K1718" i="9"/>
  <c r="K1719" i="9"/>
  <c r="K1720" i="9"/>
  <c r="K1721" i="9"/>
  <c r="K1722" i="9"/>
  <c r="K1723" i="9"/>
  <c r="K1724" i="9"/>
  <c r="K1725" i="9"/>
  <c r="K1726" i="9"/>
  <c r="K1727" i="9"/>
  <c r="K1728" i="9"/>
  <c r="K1729" i="9"/>
  <c r="K1730" i="9"/>
  <c r="K1731" i="9"/>
  <c r="K1732" i="9"/>
  <c r="K1733" i="9"/>
  <c r="K1734" i="9"/>
  <c r="K1735" i="9"/>
  <c r="K1736" i="9"/>
  <c r="K1737" i="9"/>
  <c r="K1738" i="9"/>
  <c r="K1739" i="9"/>
  <c r="K1740" i="9"/>
  <c r="K1741" i="9"/>
  <c r="K1742" i="9"/>
  <c r="K1743" i="9"/>
  <c r="K1744" i="9"/>
  <c r="K1745" i="9"/>
  <c r="K1746" i="9"/>
  <c r="K1747" i="9"/>
  <c r="K1748" i="9"/>
  <c r="K1749" i="9"/>
  <c r="K1750" i="9"/>
  <c r="K1751" i="9"/>
  <c r="K1752" i="9"/>
  <c r="K1753" i="9"/>
  <c r="K1754" i="9"/>
  <c r="K1755" i="9"/>
  <c r="K1756" i="9"/>
  <c r="K1757" i="9"/>
  <c r="K1758" i="9"/>
  <c r="K1759" i="9"/>
  <c r="K1760" i="9"/>
  <c r="K1761" i="9"/>
  <c r="K1762" i="9"/>
  <c r="K1763" i="9"/>
  <c r="K1764" i="9"/>
  <c r="K1765" i="9"/>
  <c r="K1766" i="9"/>
  <c r="K1767" i="9"/>
  <c r="K1768" i="9"/>
  <c r="K1769" i="9"/>
  <c r="K1770" i="9"/>
  <c r="K1771" i="9"/>
  <c r="K1772" i="9"/>
  <c r="K1773" i="9"/>
  <c r="K1774" i="9"/>
  <c r="K1775" i="9"/>
  <c r="K1776" i="9"/>
  <c r="K1777" i="9"/>
  <c r="K1778" i="9"/>
  <c r="K1779" i="9"/>
  <c r="K1780" i="9"/>
  <c r="K1781" i="9"/>
  <c r="K1782" i="9"/>
  <c r="K1783" i="9"/>
  <c r="K1784" i="9"/>
  <c r="K1785" i="9"/>
  <c r="K1786" i="9"/>
  <c r="K1787" i="9"/>
  <c r="K1788" i="9"/>
  <c r="K1789" i="9"/>
  <c r="K1790" i="9"/>
  <c r="K1791" i="9"/>
  <c r="K1792" i="9"/>
  <c r="K1793" i="9"/>
  <c r="K1794" i="9"/>
  <c r="K1795" i="9"/>
  <c r="K1796" i="9"/>
  <c r="K1797" i="9"/>
  <c r="K1798" i="9"/>
  <c r="K1799" i="9"/>
  <c r="K1800" i="9"/>
  <c r="K1801" i="9"/>
  <c r="K1802" i="9"/>
  <c r="K1803" i="9"/>
  <c r="K1804" i="9"/>
  <c r="K1805" i="9"/>
  <c r="K1806" i="9"/>
  <c r="K1807" i="9"/>
  <c r="K1808" i="9"/>
  <c r="K1809" i="9"/>
  <c r="K1810" i="9"/>
  <c r="K1811" i="9"/>
  <c r="K1812" i="9"/>
  <c r="K1813" i="9"/>
  <c r="K1814" i="9"/>
  <c r="K1815" i="9"/>
  <c r="K1816" i="9"/>
  <c r="K1817" i="9"/>
  <c r="K1818" i="9"/>
  <c r="K1819" i="9"/>
  <c r="K1820" i="9"/>
  <c r="K1821" i="9"/>
  <c r="K1822" i="9"/>
  <c r="K1823" i="9"/>
  <c r="K1824" i="9"/>
  <c r="K1825" i="9"/>
  <c r="K1826" i="9"/>
  <c r="K1827" i="9"/>
  <c r="K1828" i="9"/>
  <c r="K1829" i="9"/>
  <c r="K1830" i="9"/>
  <c r="K1831" i="9"/>
  <c r="K1832" i="9"/>
  <c r="K1833" i="9"/>
  <c r="K1834" i="9"/>
  <c r="K1835" i="9"/>
  <c r="K1836" i="9"/>
  <c r="K1837" i="9"/>
  <c r="K1838" i="9"/>
  <c r="K1839" i="9"/>
  <c r="K1840" i="9"/>
  <c r="K1841" i="9"/>
  <c r="K1842" i="9"/>
  <c r="K1843" i="9"/>
  <c r="K1844" i="9"/>
  <c r="K1845" i="9"/>
  <c r="K1846" i="9"/>
  <c r="K1847" i="9"/>
  <c r="K1848" i="9"/>
  <c r="K1849" i="9"/>
  <c r="K1850" i="9"/>
  <c r="K1851" i="9"/>
  <c r="K1852" i="9"/>
  <c r="K1853" i="9"/>
  <c r="K1854" i="9"/>
  <c r="K1855" i="9"/>
  <c r="K1856" i="9"/>
  <c r="K1857" i="9"/>
  <c r="K1858" i="9"/>
  <c r="K1859" i="9"/>
  <c r="K1860" i="9"/>
  <c r="K1861" i="9"/>
  <c r="K1862" i="9"/>
  <c r="K1863" i="9"/>
  <c r="K1864" i="9"/>
  <c r="K1865" i="9"/>
  <c r="K1866" i="9"/>
  <c r="K1867" i="9"/>
  <c r="K1868" i="9"/>
  <c r="K1869" i="9"/>
  <c r="K1870" i="9"/>
  <c r="K1871" i="9"/>
  <c r="K1872" i="9"/>
  <c r="K1873" i="9"/>
  <c r="K1874" i="9"/>
  <c r="K1875" i="9"/>
  <c r="K1876" i="9"/>
  <c r="K1877" i="9"/>
  <c r="K1878" i="9"/>
  <c r="K1879" i="9"/>
  <c r="K1880" i="9"/>
  <c r="K1881" i="9"/>
  <c r="K1882" i="9"/>
  <c r="K1883" i="9"/>
  <c r="K1884" i="9"/>
  <c r="K1885" i="9"/>
  <c r="K1886" i="9"/>
  <c r="K1887" i="9"/>
  <c r="K1888" i="9"/>
  <c r="K1889" i="9"/>
  <c r="K1890" i="9"/>
  <c r="K1891" i="9"/>
  <c r="K1892" i="9"/>
  <c r="K1893" i="9"/>
  <c r="K1894" i="9"/>
  <c r="K1895" i="9"/>
  <c r="K1896" i="9"/>
  <c r="K1897" i="9"/>
  <c r="K1898" i="9"/>
  <c r="K1899" i="9"/>
  <c r="K1900" i="9"/>
  <c r="K1901" i="9"/>
  <c r="K1902" i="9"/>
  <c r="K1903" i="9"/>
  <c r="K1904" i="9"/>
  <c r="K1905" i="9"/>
  <c r="K1906" i="9"/>
  <c r="K1907" i="9"/>
  <c r="K1908" i="9"/>
  <c r="K1909" i="9"/>
  <c r="K1910" i="9"/>
  <c r="K1911" i="9"/>
  <c r="K1912" i="9"/>
  <c r="K1913" i="9"/>
  <c r="K1914" i="9"/>
  <c r="K1915" i="9"/>
  <c r="K1916" i="9"/>
  <c r="K1917" i="9"/>
  <c r="K1918" i="9"/>
  <c r="K1919" i="9"/>
  <c r="K1920" i="9"/>
  <c r="K1921" i="9"/>
  <c r="K1922" i="9"/>
  <c r="K1923" i="9"/>
  <c r="K1924" i="9"/>
  <c r="K1925" i="9"/>
  <c r="K1926" i="9"/>
  <c r="K1927" i="9"/>
  <c r="K1928" i="9"/>
  <c r="K1929" i="9"/>
  <c r="K1930" i="9"/>
  <c r="K1931" i="9"/>
  <c r="K1932" i="9"/>
  <c r="K1933" i="9"/>
  <c r="K1934" i="9"/>
  <c r="K1935" i="9"/>
  <c r="K1936" i="9"/>
  <c r="K1937" i="9"/>
  <c r="K1938" i="9"/>
  <c r="K1939" i="9"/>
  <c r="K1940" i="9"/>
  <c r="K1941" i="9"/>
  <c r="K1942" i="9"/>
  <c r="K1943" i="9"/>
  <c r="K1944" i="9"/>
  <c r="K1945" i="9"/>
  <c r="K1946" i="9"/>
  <c r="K1947" i="9"/>
  <c r="K1948" i="9"/>
  <c r="K1949" i="9"/>
  <c r="K1950" i="9"/>
  <c r="K1951" i="9"/>
  <c r="K1952" i="9"/>
  <c r="K1953" i="9"/>
  <c r="K1954" i="9"/>
  <c r="K1955" i="9"/>
  <c r="K1956" i="9"/>
  <c r="K1957" i="9"/>
  <c r="K1958" i="9"/>
  <c r="K1959" i="9"/>
  <c r="K1960" i="9"/>
  <c r="K1961" i="9"/>
  <c r="K1962" i="9"/>
  <c r="K1963" i="9"/>
  <c r="K1964" i="9"/>
  <c r="K1965" i="9"/>
  <c r="K1966" i="9"/>
  <c r="K1967" i="9"/>
  <c r="K1968" i="9"/>
  <c r="K1969" i="9"/>
  <c r="K1970" i="9"/>
  <c r="K1971" i="9"/>
  <c r="K1972" i="9"/>
  <c r="K1973" i="9"/>
  <c r="K1974" i="9"/>
  <c r="K1975" i="9"/>
  <c r="K1976" i="9"/>
  <c r="K1977" i="9"/>
  <c r="K1978" i="9"/>
  <c r="K1979" i="9"/>
  <c r="K1980" i="9"/>
  <c r="K1981" i="9"/>
  <c r="K1982" i="9"/>
  <c r="K1983" i="9"/>
  <c r="K1984" i="9"/>
  <c r="K1985" i="9"/>
  <c r="K1986" i="9"/>
  <c r="K1987" i="9"/>
  <c r="K1988" i="9"/>
  <c r="K1989" i="9"/>
  <c r="K1990" i="9"/>
  <c r="K1991" i="9"/>
  <c r="K1992" i="9"/>
  <c r="K1993" i="9"/>
  <c r="K1994" i="9"/>
  <c r="K1995" i="9"/>
  <c r="K1996" i="9"/>
  <c r="K1997" i="9"/>
  <c r="K1998" i="9"/>
  <c r="K1999" i="9"/>
  <c r="K2000" i="9"/>
  <c r="K2001" i="9"/>
  <c r="K2002" i="9"/>
  <c r="K2003" i="9"/>
  <c r="K2004" i="9"/>
  <c r="K2005" i="9"/>
  <c r="K2006" i="9"/>
  <c r="K2007" i="9"/>
  <c r="K2008" i="9"/>
  <c r="K2009" i="9"/>
  <c r="K2010" i="9"/>
  <c r="K2011" i="9"/>
  <c r="K2012" i="9"/>
  <c r="K2013" i="9"/>
  <c r="K2014" i="9"/>
  <c r="K2015" i="9"/>
  <c r="K2016" i="9"/>
  <c r="K2017" i="9"/>
  <c r="K2018" i="9"/>
  <c r="K2019" i="9"/>
  <c r="K2020" i="9"/>
  <c r="K2021" i="9"/>
  <c r="K2022" i="9"/>
  <c r="K2023" i="9"/>
  <c r="K2024" i="9"/>
  <c r="K2025" i="9"/>
  <c r="K2026" i="9"/>
  <c r="K2027" i="9"/>
  <c r="K2028" i="9"/>
  <c r="K2029" i="9"/>
  <c r="K2030" i="9"/>
  <c r="K2031" i="9"/>
  <c r="K2032" i="9"/>
  <c r="K2033" i="9"/>
  <c r="K2034" i="9"/>
  <c r="K2035" i="9"/>
  <c r="K2036" i="9"/>
  <c r="K2037" i="9"/>
  <c r="K2038" i="9"/>
  <c r="K2039" i="9"/>
  <c r="K2040" i="9"/>
  <c r="K2041" i="9"/>
  <c r="K2042" i="9"/>
  <c r="K2043" i="9"/>
  <c r="K2044" i="9"/>
  <c r="K2045" i="9"/>
  <c r="K2046" i="9"/>
  <c r="K2047" i="9"/>
  <c r="K2048" i="9"/>
  <c r="K2049" i="9"/>
  <c r="K2050" i="9"/>
  <c r="K2051" i="9"/>
  <c r="K2052" i="9"/>
  <c r="K2053" i="9"/>
  <c r="K2054" i="9"/>
  <c r="K2055" i="9"/>
  <c r="K2056" i="9"/>
  <c r="K2057" i="9"/>
  <c r="K2058" i="9"/>
  <c r="K2059" i="9"/>
  <c r="K2060" i="9"/>
  <c r="K2061" i="9"/>
  <c r="K2062" i="9"/>
  <c r="K2063" i="9"/>
  <c r="K2064" i="9"/>
  <c r="K2065" i="9"/>
  <c r="K2066" i="9"/>
  <c r="K2067" i="9"/>
  <c r="K2068" i="9"/>
  <c r="K2069" i="9"/>
  <c r="K2070" i="9"/>
  <c r="K2071" i="9"/>
  <c r="K2072" i="9"/>
  <c r="K2073" i="9"/>
  <c r="K2074" i="9"/>
  <c r="K2075" i="9"/>
  <c r="K2076" i="9"/>
  <c r="K2077" i="9"/>
  <c r="K2078" i="9"/>
  <c r="K2079" i="9"/>
  <c r="K2080" i="9"/>
  <c r="K2081" i="9"/>
  <c r="K2082" i="9"/>
  <c r="K2083" i="9"/>
  <c r="K2084" i="9"/>
  <c r="K2085" i="9"/>
  <c r="K2086" i="9"/>
  <c r="K2087" i="9"/>
  <c r="K2088" i="9"/>
  <c r="K2089" i="9"/>
  <c r="K2090" i="9"/>
  <c r="K2091" i="9"/>
  <c r="K2092" i="9"/>
  <c r="K2093" i="9"/>
  <c r="K2094" i="9"/>
  <c r="K2095" i="9"/>
  <c r="K2096" i="9"/>
  <c r="K2097" i="9"/>
  <c r="K2098" i="9"/>
  <c r="K2099" i="9"/>
  <c r="K2100" i="9"/>
  <c r="K2101" i="9"/>
  <c r="K2102" i="9"/>
  <c r="K2103" i="9"/>
  <c r="K2104" i="9"/>
  <c r="K2105" i="9"/>
  <c r="K2106" i="9"/>
  <c r="K2107" i="9"/>
  <c r="K2108" i="9"/>
  <c r="K2109" i="9"/>
  <c r="K2110" i="9"/>
  <c r="K2111" i="9"/>
  <c r="K2112" i="9"/>
  <c r="K2113" i="9"/>
  <c r="K2114" i="9"/>
  <c r="K2115" i="9"/>
  <c r="K2116" i="9"/>
  <c r="K2117" i="9"/>
  <c r="K2118" i="9"/>
  <c r="K2119" i="9"/>
  <c r="K2120" i="9"/>
  <c r="K2121" i="9"/>
  <c r="K2122" i="9"/>
  <c r="K2123" i="9"/>
  <c r="K2124" i="9"/>
  <c r="K2125" i="9"/>
  <c r="K2126" i="9"/>
  <c r="K2127" i="9"/>
  <c r="K2128" i="9"/>
  <c r="K2129" i="9"/>
  <c r="K2130" i="9"/>
  <c r="K2131" i="9"/>
  <c r="K2132" i="9"/>
  <c r="K2133" i="9"/>
  <c r="K2134" i="9"/>
  <c r="K2135" i="9"/>
  <c r="K2136" i="9"/>
  <c r="K2137" i="9"/>
  <c r="K2138" i="9"/>
  <c r="K2139" i="9"/>
  <c r="K2140" i="9"/>
  <c r="K2141" i="9"/>
  <c r="K2142" i="9"/>
  <c r="K2143" i="9"/>
  <c r="K2144" i="9"/>
  <c r="K2145" i="9"/>
  <c r="K2146" i="9"/>
  <c r="K2147" i="9"/>
  <c r="K2148" i="9"/>
  <c r="K2149" i="9"/>
  <c r="K2150" i="9"/>
  <c r="K2151" i="9"/>
  <c r="K2152" i="9"/>
  <c r="K2153" i="9"/>
  <c r="K2154" i="9"/>
  <c r="K2155" i="9"/>
  <c r="K2156" i="9"/>
  <c r="K2157" i="9"/>
  <c r="K2158" i="9"/>
  <c r="K2159" i="9"/>
  <c r="K2160" i="9"/>
  <c r="K2161" i="9"/>
  <c r="K2162" i="9"/>
  <c r="K2163" i="9"/>
  <c r="K2164" i="9"/>
  <c r="K2165" i="9"/>
  <c r="K2166" i="9"/>
  <c r="K2167" i="9"/>
  <c r="K2168" i="9"/>
  <c r="K2169" i="9"/>
  <c r="K2170" i="9"/>
  <c r="K2171" i="9"/>
  <c r="K2172" i="9"/>
  <c r="K2173" i="9"/>
  <c r="K2174" i="9"/>
  <c r="K2175" i="9"/>
  <c r="K2176" i="9"/>
  <c r="K2177" i="9"/>
  <c r="K2178" i="9"/>
  <c r="K2179" i="9"/>
  <c r="K2180" i="9"/>
  <c r="K2181" i="9"/>
  <c r="K2182" i="9"/>
  <c r="K2183" i="9"/>
  <c r="K2184" i="9"/>
  <c r="K2185" i="9"/>
  <c r="K2186" i="9"/>
  <c r="K2187" i="9"/>
  <c r="K2188" i="9"/>
  <c r="K2189" i="9"/>
  <c r="K2190" i="9"/>
  <c r="K2191" i="9"/>
  <c r="K2192" i="9"/>
  <c r="K2193" i="9"/>
  <c r="K2194" i="9"/>
  <c r="K2195" i="9"/>
  <c r="K2196" i="9"/>
  <c r="K2197" i="9"/>
  <c r="K2198" i="9"/>
  <c r="K2199" i="9"/>
  <c r="K2200" i="9"/>
  <c r="K2201" i="9"/>
  <c r="K2202" i="9"/>
  <c r="K2203" i="9"/>
  <c r="K2204" i="9"/>
  <c r="K2205" i="9"/>
  <c r="K2206" i="9"/>
  <c r="K2207" i="9"/>
  <c r="K2208" i="9"/>
  <c r="K2209" i="9"/>
  <c r="K2210" i="9"/>
  <c r="K2211" i="9"/>
  <c r="K2212" i="9"/>
  <c r="K2213" i="9"/>
  <c r="K2214" i="9"/>
  <c r="K2215" i="9"/>
  <c r="K2216" i="9"/>
  <c r="K2217" i="9"/>
  <c r="K2218" i="9"/>
  <c r="K2219" i="9"/>
  <c r="K2220" i="9"/>
  <c r="K2221" i="9"/>
  <c r="K2222" i="9"/>
  <c r="K2223" i="9"/>
  <c r="K2224" i="9"/>
  <c r="K2225" i="9"/>
  <c r="K2226" i="9"/>
  <c r="K2227" i="9"/>
  <c r="K2228" i="9"/>
  <c r="K2229" i="9"/>
  <c r="K2230" i="9"/>
  <c r="K2231" i="9"/>
  <c r="K2232" i="9"/>
  <c r="K2233" i="9"/>
  <c r="K2234" i="9"/>
  <c r="K2235" i="9"/>
  <c r="K2236" i="9"/>
  <c r="K2237" i="9"/>
  <c r="K2238" i="9"/>
  <c r="K2239" i="9"/>
  <c r="K2240" i="9"/>
  <c r="K2241" i="9"/>
  <c r="K2242" i="9"/>
  <c r="K2243" i="9"/>
  <c r="K2244" i="9"/>
  <c r="K2245" i="9"/>
  <c r="K2246" i="9"/>
  <c r="K2247" i="9"/>
  <c r="K2248" i="9"/>
  <c r="K2249" i="9"/>
  <c r="K2250" i="9"/>
  <c r="K2251" i="9"/>
  <c r="K2252" i="9"/>
  <c r="K2253" i="9"/>
  <c r="K2254" i="9"/>
  <c r="K2255" i="9"/>
  <c r="K2256" i="9"/>
  <c r="K2257" i="9"/>
  <c r="K2258" i="9"/>
  <c r="K2259" i="9"/>
  <c r="K2260" i="9"/>
  <c r="K2261" i="9"/>
  <c r="K2262" i="9"/>
  <c r="K2263" i="9"/>
  <c r="K2264" i="9"/>
  <c r="K2265" i="9"/>
  <c r="K2266" i="9"/>
  <c r="K2267" i="9"/>
  <c r="K2268" i="9"/>
  <c r="K2269" i="9"/>
  <c r="K2270" i="9"/>
  <c r="K2271" i="9"/>
  <c r="K2272" i="9"/>
  <c r="K2273" i="9"/>
  <c r="K2274" i="9"/>
  <c r="K2275" i="9"/>
  <c r="K2276" i="9"/>
  <c r="K2277" i="9"/>
  <c r="K2278" i="9"/>
  <c r="K2279" i="9"/>
  <c r="K2280" i="9"/>
  <c r="K2281" i="9"/>
  <c r="K2282" i="9"/>
  <c r="K2283" i="9"/>
  <c r="K2284" i="9"/>
  <c r="K2285" i="9"/>
  <c r="K2286" i="9"/>
  <c r="K2287" i="9"/>
  <c r="K2288" i="9"/>
  <c r="K2289" i="9"/>
  <c r="K2290" i="9"/>
  <c r="K2291" i="9"/>
  <c r="K2292" i="9"/>
  <c r="K2293" i="9"/>
  <c r="K2294" i="9"/>
  <c r="K2295" i="9"/>
  <c r="K2296" i="9"/>
  <c r="K2297" i="9"/>
  <c r="K2298" i="9"/>
  <c r="K2299" i="9"/>
  <c r="K2300" i="9"/>
  <c r="K2301" i="9"/>
  <c r="K2302" i="9"/>
  <c r="K2303" i="9"/>
  <c r="K2304" i="9"/>
  <c r="K2305" i="9"/>
  <c r="K2306" i="9"/>
  <c r="K2307" i="9"/>
  <c r="K2308" i="9"/>
  <c r="K2309" i="9"/>
  <c r="K2310" i="9"/>
  <c r="K2311" i="9"/>
  <c r="K2312" i="9"/>
  <c r="K2313" i="9"/>
  <c r="K2314" i="9"/>
  <c r="K2315" i="9"/>
  <c r="K2316" i="9"/>
  <c r="K2317" i="9"/>
  <c r="K2318" i="9"/>
  <c r="K2319" i="9"/>
  <c r="K2320" i="9"/>
  <c r="K2321" i="9"/>
  <c r="K2322" i="9"/>
  <c r="K2323" i="9"/>
  <c r="K2324" i="9"/>
  <c r="K2325" i="9"/>
  <c r="K2326" i="9"/>
  <c r="K2327" i="9"/>
  <c r="K2328" i="9"/>
  <c r="K2329" i="9"/>
  <c r="K2330" i="9"/>
  <c r="K2331" i="9"/>
  <c r="K2332" i="9"/>
  <c r="K2333" i="9"/>
  <c r="K2334" i="9"/>
  <c r="K2335" i="9"/>
  <c r="K2336" i="9"/>
  <c r="K2337" i="9"/>
  <c r="K2338" i="9"/>
  <c r="K2339" i="9"/>
  <c r="K2340" i="9"/>
  <c r="K2341" i="9"/>
  <c r="K2342" i="9"/>
  <c r="K2343" i="9"/>
  <c r="K2344" i="9"/>
  <c r="K2345" i="9"/>
  <c r="K2346" i="9"/>
  <c r="K2347" i="9"/>
  <c r="K2348" i="9"/>
  <c r="K2349" i="9"/>
  <c r="K2350" i="9"/>
  <c r="K2351" i="9"/>
  <c r="K2352" i="9"/>
  <c r="K2353" i="9"/>
  <c r="K2354" i="9"/>
  <c r="K2355" i="9"/>
  <c r="K2356" i="9"/>
  <c r="K2357" i="9"/>
  <c r="K2358" i="9"/>
  <c r="K2359" i="9"/>
  <c r="K2360" i="9"/>
  <c r="K2361" i="9"/>
  <c r="K2362" i="9"/>
  <c r="K2363" i="9"/>
  <c r="K2364" i="9"/>
  <c r="K2365" i="9"/>
  <c r="K2366" i="9"/>
  <c r="K2367" i="9"/>
  <c r="K2368" i="9"/>
  <c r="K2369" i="9"/>
  <c r="K2370" i="9"/>
  <c r="K2371" i="9"/>
  <c r="K2372" i="9"/>
  <c r="K2373" i="9"/>
  <c r="K2374" i="9"/>
  <c r="K2375" i="9"/>
  <c r="K2376" i="9"/>
  <c r="K2377" i="9"/>
  <c r="K2378" i="9"/>
  <c r="K2379" i="9"/>
  <c r="K2380" i="9"/>
  <c r="K2381" i="9"/>
  <c r="K2382" i="9"/>
  <c r="K2383" i="9"/>
  <c r="K2384" i="9"/>
  <c r="K2385" i="9"/>
  <c r="K2386" i="9"/>
  <c r="K2387" i="9"/>
  <c r="K2388" i="9"/>
  <c r="K2389" i="9"/>
  <c r="K2390" i="9"/>
  <c r="K2391" i="9"/>
  <c r="K2392" i="9"/>
  <c r="K2393" i="9"/>
  <c r="K2394" i="9"/>
  <c r="K2395" i="9"/>
  <c r="K2396" i="9"/>
  <c r="K2397" i="9"/>
  <c r="K2398" i="9"/>
  <c r="K2399" i="9"/>
  <c r="K2400" i="9"/>
  <c r="K2401" i="9"/>
  <c r="K2402" i="9"/>
  <c r="K2403" i="9"/>
  <c r="K2404" i="9"/>
  <c r="K2405" i="9"/>
  <c r="K2406" i="9"/>
  <c r="K2407" i="9"/>
  <c r="K2408" i="9"/>
  <c r="K2409" i="9"/>
  <c r="K2410" i="9"/>
  <c r="K2411" i="9"/>
  <c r="K2412" i="9"/>
  <c r="K2413" i="9"/>
  <c r="K2414" i="9"/>
  <c r="K2415" i="9"/>
  <c r="K2416" i="9"/>
  <c r="K2417" i="9"/>
  <c r="K2418" i="9"/>
  <c r="K2419" i="9"/>
  <c r="K2420" i="9"/>
  <c r="K2421" i="9"/>
  <c r="K2422" i="9"/>
  <c r="K2423" i="9"/>
  <c r="K2424" i="9"/>
  <c r="K2425" i="9"/>
  <c r="K2426" i="9"/>
  <c r="K2427" i="9"/>
  <c r="K2428" i="9"/>
  <c r="K2429" i="9"/>
  <c r="K2430" i="9"/>
  <c r="K2431" i="9"/>
  <c r="K2432" i="9"/>
  <c r="K2433" i="9"/>
  <c r="K2434" i="9"/>
  <c r="K2435" i="9"/>
  <c r="K2436" i="9"/>
  <c r="K2437" i="9"/>
  <c r="K2438" i="9"/>
  <c r="K2439" i="9"/>
  <c r="K2440" i="9"/>
  <c r="K2441" i="9"/>
  <c r="K2442" i="9"/>
  <c r="K2443" i="9"/>
  <c r="K2444" i="9"/>
  <c r="K2445" i="9"/>
  <c r="K2446" i="9"/>
  <c r="K2447" i="9"/>
  <c r="K2448" i="9"/>
  <c r="K2449" i="9"/>
  <c r="K2450" i="9"/>
  <c r="K2451" i="9"/>
  <c r="K2452" i="9"/>
  <c r="K2453" i="9"/>
  <c r="K2454" i="9"/>
  <c r="K2455" i="9"/>
  <c r="K2456" i="9"/>
  <c r="K2457" i="9"/>
  <c r="K2458" i="9"/>
  <c r="K2459" i="9"/>
  <c r="K2460" i="9"/>
  <c r="K2461" i="9"/>
  <c r="K2462" i="9"/>
  <c r="K2463" i="9"/>
  <c r="K2464" i="9"/>
  <c r="K2465" i="9"/>
  <c r="K2466" i="9"/>
  <c r="K2467" i="9"/>
  <c r="K2468" i="9"/>
  <c r="K2469" i="9"/>
  <c r="K2470" i="9"/>
  <c r="K2471" i="9"/>
  <c r="K2472" i="9"/>
  <c r="K2473" i="9"/>
  <c r="K2474" i="9"/>
  <c r="K2475" i="9"/>
  <c r="K2476" i="9"/>
  <c r="K2477" i="9"/>
  <c r="K2478" i="9"/>
  <c r="K2479" i="9"/>
  <c r="K2480" i="9"/>
  <c r="K2481" i="9"/>
  <c r="K2482" i="9"/>
  <c r="K2483" i="9"/>
  <c r="K2484" i="9"/>
  <c r="K2485" i="9"/>
  <c r="K2486" i="9"/>
  <c r="K2487" i="9"/>
  <c r="K2488" i="9"/>
  <c r="K2489" i="9"/>
  <c r="K2490" i="9"/>
  <c r="K2491" i="9"/>
  <c r="K2492" i="9"/>
  <c r="K2493" i="9"/>
  <c r="K2494" i="9"/>
  <c r="K2495" i="9"/>
  <c r="K2496" i="9"/>
  <c r="K2497" i="9"/>
  <c r="K2498" i="9"/>
  <c r="K2499" i="9"/>
  <c r="K2500" i="9"/>
  <c r="K2501" i="9"/>
  <c r="K2502" i="9"/>
  <c r="K2503" i="9"/>
  <c r="K2504" i="9"/>
  <c r="K2505" i="9"/>
  <c r="K2506" i="9"/>
  <c r="K2507" i="9"/>
  <c r="K2508" i="9"/>
  <c r="K2509" i="9"/>
  <c r="K2510" i="9"/>
  <c r="K2511" i="9"/>
  <c r="K2512" i="9"/>
  <c r="K2513" i="9"/>
  <c r="K2514" i="9"/>
  <c r="K2515" i="9"/>
  <c r="K2516" i="9"/>
  <c r="K2517" i="9"/>
  <c r="K2518" i="9"/>
  <c r="K2519" i="9"/>
  <c r="K2520" i="9"/>
  <c r="K2521" i="9"/>
  <c r="K2522" i="9"/>
  <c r="K2523" i="9"/>
  <c r="K2524" i="9"/>
  <c r="K2525" i="9"/>
  <c r="K2526" i="9"/>
  <c r="K2527" i="9"/>
  <c r="K2528" i="9"/>
  <c r="K2529" i="9"/>
  <c r="K2530" i="9"/>
  <c r="K2531" i="9"/>
  <c r="K2532" i="9"/>
  <c r="K2533" i="9"/>
  <c r="K2534" i="9"/>
  <c r="K2535" i="9"/>
  <c r="K2536" i="9"/>
  <c r="K2537" i="9"/>
  <c r="K2538" i="9"/>
  <c r="K2539" i="9"/>
  <c r="K2540" i="9"/>
  <c r="K2541" i="9"/>
  <c r="K2542" i="9"/>
  <c r="K2543" i="9"/>
  <c r="K2544" i="9"/>
  <c r="K2545" i="9"/>
  <c r="K2546" i="9"/>
  <c r="K2547" i="9"/>
  <c r="K2548" i="9"/>
  <c r="K2549" i="9"/>
  <c r="K2550" i="9"/>
  <c r="K2551" i="9"/>
  <c r="K2552" i="9"/>
  <c r="K2553" i="9"/>
  <c r="K2554" i="9"/>
  <c r="K2555" i="9"/>
  <c r="K2556" i="9"/>
  <c r="K2557" i="9"/>
  <c r="K2558" i="9"/>
  <c r="K2559" i="9"/>
  <c r="K2560" i="9"/>
  <c r="K2561" i="9"/>
  <c r="K2562" i="9"/>
  <c r="K2563" i="9"/>
  <c r="K2564" i="9"/>
  <c r="K2565" i="9"/>
  <c r="K2566" i="9"/>
  <c r="K2567" i="9"/>
  <c r="K2568" i="9"/>
  <c r="K2569" i="9"/>
  <c r="K2570" i="9"/>
  <c r="K2571" i="9"/>
  <c r="K2572" i="9"/>
  <c r="K2573" i="9"/>
  <c r="K2574" i="9"/>
  <c r="K2575" i="9"/>
  <c r="K2576" i="9"/>
  <c r="K2577" i="9"/>
  <c r="K2578" i="9"/>
  <c r="K2579" i="9"/>
  <c r="K2580" i="9"/>
  <c r="K2581" i="9"/>
  <c r="K2582" i="9"/>
  <c r="K2583" i="9"/>
  <c r="K2584" i="9"/>
  <c r="K2585" i="9"/>
  <c r="K2586" i="9"/>
  <c r="K2587" i="9"/>
  <c r="K2588" i="9"/>
  <c r="K2589" i="9"/>
  <c r="K2590" i="9"/>
  <c r="K2591" i="9"/>
  <c r="K2592" i="9"/>
  <c r="K2593" i="9"/>
  <c r="K2594" i="9"/>
  <c r="K2595" i="9"/>
  <c r="K2596" i="9"/>
  <c r="K2597" i="9"/>
  <c r="K2598" i="9"/>
  <c r="K2599" i="9"/>
  <c r="K2600" i="9"/>
  <c r="K2601" i="9"/>
  <c r="K2602" i="9"/>
  <c r="K2603" i="9"/>
  <c r="K2604" i="9"/>
  <c r="K2605" i="9"/>
  <c r="K2606" i="9"/>
  <c r="K2607" i="9"/>
  <c r="K2608" i="9"/>
  <c r="K2609" i="9"/>
  <c r="K2610" i="9"/>
  <c r="K2611" i="9"/>
  <c r="K2612" i="9"/>
  <c r="K2613" i="9"/>
  <c r="K2614" i="9"/>
  <c r="K2615" i="9"/>
  <c r="K2616" i="9"/>
  <c r="K2617" i="9"/>
  <c r="K2618" i="9"/>
  <c r="K2619" i="9"/>
  <c r="K2620" i="9"/>
  <c r="K2621" i="9"/>
  <c r="K2622" i="9"/>
  <c r="K2623" i="9"/>
  <c r="K2624" i="9"/>
  <c r="K2625" i="9"/>
  <c r="K2626" i="9"/>
  <c r="K2627" i="9"/>
  <c r="K2628" i="9"/>
  <c r="K2629" i="9"/>
  <c r="K2630" i="9"/>
  <c r="K2631" i="9"/>
  <c r="K2632" i="9"/>
  <c r="K2633" i="9"/>
  <c r="K2634" i="9"/>
  <c r="K2635" i="9"/>
  <c r="K2636" i="9"/>
  <c r="K2637" i="9"/>
  <c r="K2638" i="9"/>
  <c r="K2639" i="9"/>
  <c r="K2640" i="9"/>
  <c r="K2641" i="9"/>
  <c r="K2642" i="9"/>
  <c r="K2643" i="9"/>
  <c r="K2644" i="9"/>
  <c r="K2645" i="9"/>
  <c r="K2646" i="9"/>
  <c r="K2647" i="9"/>
  <c r="K2648" i="9"/>
  <c r="K2649" i="9"/>
  <c r="K2650" i="9"/>
  <c r="K2651" i="9"/>
  <c r="K2652" i="9"/>
  <c r="K2653" i="9"/>
  <c r="K2654" i="9"/>
  <c r="K2655" i="9"/>
  <c r="K2656" i="9"/>
  <c r="K2657" i="9"/>
  <c r="K2658" i="9"/>
  <c r="K2659" i="9"/>
  <c r="K2660" i="9"/>
  <c r="K2661" i="9"/>
  <c r="K2662" i="9"/>
  <c r="K2663" i="9"/>
  <c r="K2664" i="9"/>
  <c r="K2665" i="9"/>
  <c r="K2666" i="9"/>
  <c r="K2667" i="9"/>
  <c r="K2668" i="9"/>
  <c r="K2669" i="9"/>
  <c r="K2670" i="9"/>
  <c r="K2671" i="9"/>
  <c r="K2672" i="9"/>
  <c r="K2673" i="9"/>
  <c r="K2674" i="9"/>
  <c r="K2675" i="9"/>
  <c r="K2676" i="9"/>
  <c r="K2677" i="9"/>
  <c r="K2678" i="9"/>
  <c r="K2679" i="9"/>
  <c r="K2680" i="9"/>
  <c r="K2681" i="9"/>
  <c r="K2682" i="9"/>
  <c r="K2683" i="9"/>
  <c r="K2684" i="9"/>
  <c r="K2685" i="9"/>
  <c r="K2686" i="9"/>
  <c r="K2687" i="9"/>
  <c r="K2688" i="9"/>
  <c r="K2689" i="9"/>
  <c r="K2690" i="9"/>
  <c r="K2691" i="9"/>
  <c r="K2692" i="9"/>
  <c r="K2693" i="9"/>
  <c r="K2694" i="9"/>
  <c r="K2695" i="9"/>
  <c r="K2696" i="9"/>
  <c r="K2697" i="9"/>
  <c r="K2698" i="9"/>
  <c r="K2699" i="9"/>
  <c r="K2700" i="9"/>
  <c r="K2701" i="9"/>
  <c r="K2702" i="9"/>
  <c r="K2703" i="9"/>
  <c r="K2704" i="9"/>
  <c r="K2705" i="9"/>
  <c r="K2706" i="9"/>
  <c r="K2707" i="9"/>
  <c r="K2708" i="9"/>
  <c r="K2709" i="9"/>
  <c r="K2710" i="9"/>
  <c r="K2711" i="9"/>
  <c r="K2712" i="9"/>
  <c r="K2713" i="9"/>
  <c r="K2714" i="9"/>
  <c r="K2715" i="9"/>
  <c r="K2716" i="9"/>
  <c r="K2717" i="9"/>
  <c r="K2718" i="9"/>
  <c r="K2719" i="9"/>
  <c r="K2720" i="9"/>
  <c r="K2721" i="9"/>
  <c r="K2722" i="9"/>
  <c r="K2723" i="9"/>
  <c r="K2724" i="9"/>
  <c r="K2725" i="9"/>
  <c r="K2726" i="9"/>
  <c r="K2727" i="9"/>
  <c r="K2728" i="9"/>
  <c r="K2729" i="9"/>
  <c r="K2730" i="9"/>
  <c r="K2731" i="9"/>
  <c r="K2732" i="9"/>
  <c r="K2733" i="9"/>
  <c r="K2734" i="9"/>
  <c r="K2735" i="9"/>
  <c r="K2736" i="9"/>
  <c r="K2737" i="9"/>
  <c r="K2738" i="9"/>
  <c r="K2739" i="9"/>
  <c r="K2740" i="9"/>
  <c r="K2741" i="9"/>
  <c r="K2742" i="9"/>
  <c r="K2743" i="9"/>
  <c r="K2744" i="9"/>
  <c r="K2745" i="9"/>
  <c r="K2746" i="9"/>
  <c r="K2747" i="9"/>
  <c r="K2748" i="9"/>
  <c r="K2749" i="9"/>
  <c r="K2750" i="9"/>
  <c r="K2751" i="9"/>
  <c r="K2752" i="9"/>
  <c r="K2753" i="9"/>
  <c r="K2754" i="9"/>
  <c r="K2755" i="9"/>
  <c r="K2756" i="9"/>
  <c r="K2757" i="9"/>
  <c r="K2758" i="9"/>
  <c r="K2759" i="9"/>
  <c r="K2760" i="9"/>
  <c r="K2761" i="9"/>
  <c r="K2762" i="9"/>
  <c r="K2763" i="9"/>
  <c r="K2764" i="9"/>
  <c r="K2765" i="9"/>
  <c r="K2766" i="9"/>
  <c r="K2767" i="9"/>
  <c r="K2768" i="9"/>
  <c r="K2769" i="9"/>
  <c r="K2770" i="9"/>
  <c r="K2771" i="9"/>
  <c r="K2772" i="9"/>
  <c r="K2773" i="9"/>
  <c r="K2774" i="9"/>
  <c r="K2775" i="9"/>
  <c r="K2776" i="9"/>
  <c r="K2777" i="9"/>
  <c r="K2778" i="9"/>
  <c r="K2779" i="9"/>
  <c r="K2780" i="9"/>
  <c r="K2781" i="9"/>
  <c r="K2782" i="9"/>
  <c r="K2783" i="9"/>
  <c r="K2784" i="9"/>
  <c r="K2785" i="9"/>
  <c r="K2786" i="9"/>
  <c r="K2787" i="9"/>
  <c r="K2788" i="9"/>
  <c r="K2789" i="9"/>
  <c r="K2790" i="9"/>
  <c r="K2791" i="9"/>
  <c r="K2792" i="9"/>
  <c r="K2793" i="9"/>
  <c r="K2794" i="9"/>
  <c r="K2795" i="9"/>
  <c r="K2796" i="9"/>
  <c r="K2797" i="9"/>
  <c r="K2798" i="9"/>
  <c r="K2799" i="9"/>
  <c r="K2800" i="9"/>
  <c r="K2801" i="9"/>
  <c r="K2802" i="9"/>
  <c r="K2803" i="9"/>
  <c r="K2804" i="9"/>
  <c r="K2805" i="9"/>
  <c r="K2806" i="9"/>
  <c r="K2807" i="9"/>
  <c r="K2808" i="9"/>
  <c r="K2809" i="9"/>
  <c r="K2810" i="9"/>
  <c r="K2811" i="9"/>
  <c r="K2812" i="9"/>
  <c r="K2813" i="9"/>
  <c r="K2814" i="9"/>
  <c r="K2815" i="9"/>
  <c r="K2816" i="9"/>
  <c r="K2817" i="9"/>
  <c r="K2818" i="9"/>
  <c r="K2819" i="9"/>
  <c r="K2820" i="9"/>
  <c r="K2821" i="9"/>
  <c r="K2822" i="9"/>
  <c r="K2823" i="9"/>
  <c r="K2824" i="9"/>
  <c r="K2825" i="9"/>
  <c r="K2826" i="9"/>
  <c r="K2827" i="9"/>
  <c r="K2828" i="9"/>
  <c r="K2829" i="9"/>
  <c r="K2830" i="9"/>
  <c r="K2831" i="9"/>
  <c r="K2832" i="9"/>
  <c r="K2833" i="9"/>
  <c r="K2834" i="9"/>
  <c r="K2835" i="9"/>
  <c r="K2836" i="9"/>
  <c r="K2837" i="9"/>
  <c r="K2838" i="9"/>
  <c r="K2839" i="9"/>
  <c r="K2840" i="9"/>
  <c r="K2841" i="9"/>
  <c r="K2842" i="9"/>
  <c r="K2843" i="9"/>
  <c r="K2844" i="9"/>
  <c r="K2845" i="9"/>
  <c r="K2846" i="9"/>
  <c r="K2847" i="9"/>
  <c r="K2848" i="9"/>
  <c r="K2849" i="9"/>
  <c r="K2850" i="9"/>
  <c r="K2851" i="9"/>
  <c r="K2852" i="9"/>
  <c r="K2853" i="9"/>
  <c r="K2854" i="9"/>
  <c r="K2855" i="9"/>
  <c r="K2856" i="9"/>
  <c r="K2857" i="9"/>
  <c r="K2858" i="9"/>
  <c r="K2859" i="9"/>
  <c r="K2860" i="9"/>
  <c r="K2861" i="9"/>
  <c r="K2862" i="9"/>
  <c r="K2863" i="9"/>
  <c r="K2864" i="9"/>
  <c r="K2865" i="9"/>
  <c r="K2866" i="9"/>
  <c r="K2867" i="9"/>
  <c r="K2868" i="9"/>
  <c r="K2869" i="9"/>
  <c r="K2870" i="9"/>
  <c r="K2871" i="9"/>
  <c r="K2872" i="9"/>
  <c r="K2873" i="9"/>
  <c r="K2874" i="9"/>
  <c r="K2875" i="9"/>
  <c r="K2876" i="9"/>
  <c r="K2877" i="9"/>
  <c r="K2878" i="9"/>
  <c r="K2879" i="9"/>
  <c r="K2880" i="9"/>
  <c r="K2881" i="9"/>
  <c r="K2882" i="9"/>
  <c r="K2883" i="9"/>
  <c r="K2884" i="9"/>
  <c r="K2885" i="9"/>
  <c r="K2886" i="9"/>
  <c r="K2887" i="9"/>
  <c r="K2888" i="9"/>
  <c r="K2889" i="9"/>
  <c r="K2890" i="9"/>
  <c r="K2891" i="9"/>
  <c r="K2892" i="9"/>
  <c r="K2893" i="9"/>
  <c r="K2894" i="9"/>
  <c r="K2895" i="9"/>
  <c r="K2896" i="9"/>
  <c r="K2897" i="9"/>
  <c r="K2898" i="9"/>
  <c r="K2899" i="9"/>
  <c r="K2900" i="9"/>
  <c r="K2901" i="9"/>
  <c r="K2902" i="9"/>
  <c r="K2903" i="9"/>
  <c r="K2904" i="9"/>
  <c r="K2905" i="9"/>
  <c r="K2906" i="9"/>
  <c r="K2907" i="9"/>
  <c r="K2908" i="9"/>
  <c r="K2909" i="9"/>
  <c r="K2910" i="9"/>
  <c r="K2911" i="9"/>
  <c r="K2912" i="9"/>
  <c r="K2913" i="9"/>
  <c r="K2914" i="9"/>
  <c r="K2915" i="9"/>
  <c r="K2916" i="9"/>
  <c r="K2917" i="9"/>
  <c r="K2918" i="9"/>
  <c r="K2919" i="9"/>
  <c r="K2920" i="9"/>
  <c r="K2921" i="9"/>
  <c r="K2922" i="9"/>
  <c r="K2923" i="9"/>
  <c r="K2924" i="9"/>
  <c r="K2925" i="9"/>
  <c r="K2926" i="9"/>
  <c r="K2927" i="9"/>
  <c r="K2928" i="9"/>
  <c r="K2929" i="9"/>
  <c r="K2930" i="9"/>
  <c r="K2931" i="9"/>
  <c r="K2932" i="9"/>
  <c r="K2933" i="9"/>
  <c r="K2934" i="9"/>
  <c r="K2935" i="9"/>
  <c r="K2936" i="9"/>
  <c r="K2937" i="9"/>
  <c r="K2938" i="9"/>
  <c r="K2939" i="9"/>
  <c r="K2940" i="9"/>
  <c r="K2941" i="9"/>
  <c r="K2942" i="9"/>
  <c r="K2943" i="9"/>
  <c r="K2944" i="9"/>
  <c r="K2945" i="9"/>
  <c r="K2946" i="9"/>
  <c r="K2947" i="9"/>
  <c r="K2948" i="9"/>
  <c r="K2949" i="9"/>
  <c r="K2950" i="9"/>
  <c r="K2951" i="9"/>
  <c r="K2952" i="9"/>
  <c r="K2953" i="9"/>
  <c r="K2954" i="9"/>
  <c r="K2955" i="9"/>
  <c r="K2956" i="9"/>
  <c r="K2957" i="9"/>
  <c r="K2958" i="9"/>
  <c r="K2959" i="9"/>
  <c r="K2960" i="9"/>
  <c r="K2961" i="9"/>
  <c r="K2962" i="9"/>
  <c r="K2963" i="9"/>
  <c r="K2964" i="9"/>
  <c r="K2965" i="9"/>
  <c r="K2966" i="9"/>
  <c r="K2967" i="9"/>
  <c r="K2968" i="9"/>
  <c r="K2969" i="9"/>
  <c r="K2970" i="9"/>
  <c r="K2971" i="9"/>
  <c r="K2972" i="9"/>
  <c r="K2973" i="9"/>
  <c r="K2974" i="9"/>
  <c r="K2975" i="9"/>
  <c r="K2976" i="9"/>
  <c r="K2977" i="9"/>
  <c r="K2978" i="9"/>
  <c r="K2979" i="9"/>
  <c r="K2980" i="9"/>
  <c r="K2981" i="9"/>
  <c r="K2982" i="9"/>
  <c r="K2983" i="9"/>
  <c r="K2984" i="9"/>
  <c r="K2985" i="9"/>
  <c r="K2986" i="9"/>
  <c r="K2987" i="9"/>
  <c r="K2988" i="9"/>
  <c r="K2989" i="9"/>
  <c r="K2990" i="9"/>
  <c r="K2991" i="9"/>
  <c r="K2992" i="9"/>
  <c r="K2993" i="9"/>
  <c r="K2994" i="9"/>
  <c r="K2995" i="9"/>
  <c r="K2996" i="9"/>
  <c r="K2997" i="9"/>
  <c r="K2998" i="9"/>
  <c r="K2999" i="9"/>
  <c r="K3000" i="9"/>
  <c r="K3001" i="9"/>
  <c r="K3002" i="9"/>
  <c r="K3003" i="9"/>
  <c r="K3004" i="9"/>
  <c r="K3005" i="9"/>
  <c r="K3006" i="9"/>
  <c r="K3007" i="9"/>
  <c r="K3008" i="9"/>
  <c r="K3009" i="9"/>
  <c r="K3010" i="9"/>
  <c r="K3011" i="9"/>
  <c r="K3012" i="9"/>
  <c r="K3013" i="9"/>
  <c r="K3014" i="9"/>
  <c r="K3015" i="9"/>
  <c r="K3016" i="9"/>
  <c r="K3017" i="9"/>
  <c r="K3018" i="9"/>
  <c r="K3019" i="9"/>
  <c r="K3020" i="9"/>
  <c r="K3021" i="9"/>
  <c r="K3022" i="9"/>
  <c r="K3023" i="9"/>
  <c r="K3024" i="9"/>
  <c r="K3025" i="9"/>
  <c r="K3026" i="9"/>
  <c r="K3027" i="9"/>
  <c r="K3028" i="9"/>
  <c r="K3029" i="9"/>
  <c r="K3030" i="9"/>
  <c r="K3031" i="9"/>
  <c r="K3032" i="9"/>
  <c r="K3033" i="9"/>
  <c r="K3034" i="9"/>
  <c r="K3035" i="9"/>
  <c r="K3036" i="9"/>
  <c r="K3037" i="9"/>
  <c r="K3038" i="9"/>
  <c r="K3039" i="9"/>
  <c r="K3040" i="9"/>
  <c r="K3041" i="9"/>
  <c r="K3042" i="9"/>
  <c r="K3043" i="9"/>
  <c r="K3044" i="9"/>
  <c r="K3045" i="9"/>
  <c r="K3046" i="9"/>
  <c r="K3047" i="9"/>
  <c r="K3048" i="9"/>
  <c r="K3049" i="9"/>
  <c r="K3050" i="9"/>
  <c r="K3051" i="9"/>
  <c r="K3052" i="9"/>
  <c r="K3053" i="9"/>
  <c r="K3054" i="9"/>
  <c r="K3055" i="9"/>
  <c r="K3056" i="9"/>
  <c r="K3057" i="9"/>
  <c r="K3058" i="9"/>
  <c r="K3059" i="9"/>
  <c r="K3060" i="9"/>
  <c r="K3061" i="9"/>
  <c r="K3062" i="9"/>
  <c r="K3063" i="9"/>
  <c r="K3064" i="9"/>
  <c r="K3065" i="9"/>
  <c r="K3066" i="9"/>
  <c r="K3067" i="9"/>
  <c r="K3068" i="9"/>
  <c r="K3069" i="9"/>
  <c r="K3070" i="9"/>
  <c r="K3071" i="9"/>
  <c r="K3072" i="9"/>
  <c r="K3073" i="9"/>
  <c r="K3074" i="9"/>
  <c r="K3075" i="9"/>
  <c r="K3076" i="9"/>
  <c r="K3077" i="9"/>
  <c r="K3078" i="9"/>
  <c r="K3079" i="9"/>
  <c r="K3080" i="9"/>
  <c r="K3081" i="9"/>
  <c r="K3082" i="9"/>
  <c r="K3083" i="9"/>
  <c r="K3084" i="9"/>
  <c r="K3085" i="9"/>
  <c r="K3086" i="9"/>
  <c r="K3087" i="9"/>
  <c r="K3088" i="9"/>
  <c r="K3089" i="9"/>
  <c r="K3090" i="9"/>
  <c r="K3091" i="9"/>
  <c r="K3092" i="9"/>
  <c r="K3093" i="9"/>
  <c r="K3094" i="9"/>
  <c r="K3095" i="9"/>
  <c r="K3096" i="9"/>
  <c r="K3097" i="9"/>
  <c r="K3098" i="9"/>
  <c r="K3099" i="9"/>
  <c r="K3100" i="9"/>
  <c r="K3101" i="9"/>
  <c r="K3102" i="9"/>
  <c r="K3103" i="9"/>
  <c r="K3104" i="9"/>
  <c r="K3105" i="9"/>
  <c r="K3106" i="9"/>
  <c r="K3107" i="9"/>
  <c r="K3108" i="9"/>
  <c r="K3109" i="9"/>
  <c r="K3110" i="9"/>
  <c r="K3111" i="9"/>
  <c r="K3112" i="9"/>
  <c r="K3113" i="9"/>
  <c r="K3114" i="9"/>
  <c r="K3115" i="9"/>
  <c r="K3116" i="9"/>
  <c r="K3117" i="9"/>
  <c r="K3118" i="9"/>
  <c r="K3119" i="9"/>
  <c r="K3120" i="9"/>
  <c r="K3121" i="9"/>
  <c r="K3122" i="9"/>
  <c r="K3123" i="9"/>
  <c r="K3124" i="9"/>
  <c r="K3125" i="9"/>
  <c r="K3126" i="9"/>
  <c r="K3127" i="9"/>
  <c r="K3128" i="9"/>
  <c r="K3129" i="9"/>
  <c r="K3130" i="9"/>
  <c r="K3131" i="9"/>
  <c r="K3132" i="9"/>
  <c r="K3133" i="9"/>
  <c r="K3134" i="9"/>
  <c r="K3135" i="9"/>
  <c r="K3136" i="9"/>
  <c r="K3137" i="9"/>
  <c r="K3138" i="9"/>
  <c r="K3139" i="9"/>
  <c r="K3140" i="9"/>
  <c r="K3141" i="9"/>
  <c r="K3142" i="9"/>
  <c r="K3143" i="9"/>
  <c r="K3144" i="9"/>
  <c r="K3145" i="9"/>
  <c r="K3146" i="9"/>
  <c r="K3147" i="9"/>
  <c r="K3148" i="9"/>
  <c r="K3149" i="9"/>
  <c r="K3150" i="9"/>
  <c r="K3151" i="9"/>
  <c r="K3152" i="9"/>
  <c r="K3153" i="9"/>
  <c r="K3154" i="9"/>
  <c r="K3155" i="9"/>
  <c r="K3156" i="9"/>
  <c r="K3157" i="9"/>
  <c r="K3158" i="9"/>
  <c r="K3159" i="9"/>
  <c r="K3160" i="9"/>
  <c r="K3161" i="9"/>
  <c r="K3162" i="9"/>
  <c r="K3163" i="9"/>
  <c r="K3164" i="9"/>
  <c r="K3165" i="9"/>
  <c r="K3166" i="9"/>
  <c r="K3167" i="9"/>
  <c r="K3168" i="9"/>
  <c r="K3169" i="9"/>
  <c r="K3170" i="9"/>
  <c r="K3171" i="9"/>
  <c r="K3172" i="9"/>
  <c r="K3173" i="9"/>
  <c r="K3174" i="9"/>
  <c r="K3175" i="9"/>
  <c r="K3176" i="9"/>
  <c r="K3177" i="9"/>
  <c r="K3178" i="9"/>
  <c r="K3179" i="9"/>
  <c r="K3180" i="9"/>
  <c r="K3181" i="9"/>
  <c r="K3182" i="9"/>
  <c r="K3183" i="9"/>
  <c r="K3184" i="9"/>
  <c r="K3185" i="9"/>
  <c r="K3186" i="9"/>
  <c r="K3187" i="9"/>
  <c r="K3188" i="9"/>
  <c r="K3189" i="9"/>
  <c r="K3190" i="9"/>
  <c r="K3191" i="9"/>
  <c r="K3192" i="9"/>
  <c r="K3193" i="9"/>
  <c r="K3194" i="9"/>
  <c r="K3195" i="9"/>
  <c r="K3196" i="9"/>
  <c r="K3197" i="9"/>
  <c r="K3198" i="9"/>
  <c r="K3199" i="9"/>
  <c r="K3200" i="9"/>
  <c r="K3201" i="9"/>
  <c r="K3202" i="9"/>
  <c r="K3203" i="9"/>
  <c r="K3204" i="9"/>
  <c r="K3205" i="9"/>
  <c r="K3206" i="9"/>
  <c r="K3207" i="9"/>
  <c r="K3208" i="9"/>
  <c r="K3209" i="9"/>
  <c r="K3210" i="9"/>
  <c r="K3211" i="9"/>
  <c r="K3212" i="9"/>
  <c r="K3213" i="9"/>
  <c r="K3214" i="9"/>
  <c r="K3215" i="9"/>
  <c r="K3216" i="9"/>
  <c r="K3217" i="9"/>
  <c r="K3218" i="9"/>
  <c r="K3219" i="9"/>
  <c r="K3220" i="9"/>
  <c r="K3221" i="9"/>
  <c r="K3222" i="9"/>
  <c r="K3223" i="9"/>
  <c r="K3224" i="9"/>
  <c r="K3225" i="9"/>
  <c r="K3226" i="9"/>
  <c r="K3227" i="9"/>
  <c r="K3228" i="9"/>
  <c r="K3229" i="9"/>
  <c r="K3230" i="9"/>
  <c r="K3231" i="9"/>
  <c r="K3232" i="9"/>
  <c r="K3233" i="9"/>
  <c r="K3234" i="9"/>
  <c r="K3235" i="9"/>
  <c r="K3236" i="9"/>
  <c r="K3237" i="9"/>
  <c r="K3238" i="9"/>
  <c r="K3239" i="9"/>
  <c r="K3240" i="9"/>
  <c r="K3241" i="9"/>
  <c r="K3242" i="9"/>
  <c r="K3243" i="9"/>
  <c r="K3244" i="9"/>
  <c r="K3245" i="9"/>
  <c r="K3246" i="9"/>
  <c r="K3247" i="9"/>
  <c r="K3248" i="9"/>
  <c r="K3249" i="9"/>
  <c r="K3250" i="9"/>
  <c r="K3251" i="9"/>
  <c r="K3252" i="9"/>
  <c r="K3253" i="9"/>
  <c r="K3254" i="9"/>
  <c r="K3255" i="9"/>
  <c r="K3256" i="9"/>
  <c r="K3257" i="9"/>
  <c r="K3258" i="9"/>
  <c r="K3259" i="9"/>
  <c r="K3260" i="9"/>
  <c r="K3261" i="9"/>
  <c r="K3262" i="9"/>
  <c r="K3263" i="9"/>
  <c r="K3264" i="9"/>
  <c r="K3265" i="9"/>
  <c r="K3266" i="9"/>
  <c r="K3267" i="9"/>
  <c r="K3268" i="9"/>
  <c r="K3269" i="9"/>
  <c r="K3270" i="9"/>
  <c r="K3271" i="9"/>
  <c r="K3272" i="9"/>
  <c r="K3273" i="9"/>
  <c r="K3274" i="9"/>
  <c r="K3275" i="9"/>
  <c r="K3276" i="9"/>
  <c r="K3277" i="9"/>
  <c r="K3278" i="9"/>
  <c r="K3279" i="9"/>
  <c r="K3280" i="9"/>
  <c r="K3281" i="9"/>
  <c r="K3282" i="9"/>
  <c r="K3283" i="9"/>
  <c r="K3284" i="9"/>
  <c r="K3285" i="9"/>
  <c r="K3286" i="9"/>
  <c r="K3287" i="9"/>
  <c r="K3288" i="9"/>
  <c r="K3289" i="9"/>
  <c r="K3290" i="9"/>
  <c r="K3291" i="9"/>
  <c r="K3292" i="9"/>
  <c r="K3293" i="9"/>
  <c r="K3294" i="9"/>
  <c r="K3295" i="9"/>
  <c r="K3296" i="9"/>
  <c r="K3297" i="9"/>
  <c r="K3298" i="9"/>
  <c r="K3299" i="9"/>
  <c r="K3300" i="9"/>
  <c r="K3301" i="9"/>
  <c r="K3302" i="9"/>
  <c r="K3303" i="9"/>
  <c r="K3304" i="9"/>
  <c r="K3305" i="9"/>
  <c r="K3306" i="9"/>
  <c r="K3307" i="9"/>
  <c r="K3308" i="9"/>
  <c r="K3309" i="9"/>
  <c r="K3310" i="9"/>
  <c r="K3311" i="9"/>
  <c r="K3312" i="9"/>
  <c r="K3313" i="9"/>
  <c r="K3314" i="9"/>
  <c r="K3315" i="9"/>
  <c r="K3316" i="9"/>
  <c r="K3317" i="9"/>
  <c r="K3318" i="9"/>
  <c r="K3319" i="9"/>
  <c r="K3320" i="9"/>
  <c r="K3321" i="9"/>
  <c r="K3322" i="9"/>
  <c r="K3323" i="9"/>
  <c r="K3324" i="9"/>
  <c r="K3325" i="9"/>
  <c r="K3326" i="9"/>
  <c r="K3327" i="9"/>
  <c r="K3328" i="9"/>
  <c r="K3329" i="9"/>
  <c r="K3330" i="9"/>
  <c r="K3331" i="9"/>
  <c r="K3332" i="9"/>
  <c r="K3333" i="9"/>
  <c r="K3334" i="9"/>
  <c r="K3335" i="9"/>
  <c r="K3336" i="9"/>
  <c r="K3337" i="9"/>
  <c r="K3338" i="9"/>
  <c r="K3339" i="9"/>
  <c r="K3340" i="9"/>
  <c r="K3341" i="9"/>
  <c r="K3342" i="9"/>
  <c r="K3343" i="9"/>
  <c r="K3344" i="9"/>
  <c r="K3345" i="9"/>
  <c r="K3346" i="9"/>
  <c r="K3347" i="9"/>
  <c r="K3348" i="9"/>
  <c r="K3349" i="9"/>
  <c r="K3350" i="9"/>
  <c r="K3351" i="9"/>
  <c r="K3352" i="9"/>
  <c r="K3353" i="9"/>
  <c r="K3354" i="9"/>
  <c r="K3355" i="9"/>
  <c r="K3356" i="9"/>
  <c r="K3357" i="9"/>
  <c r="K3358" i="9"/>
  <c r="K3359" i="9"/>
  <c r="K3360" i="9"/>
  <c r="K3361" i="9"/>
  <c r="K3362" i="9"/>
  <c r="K3363" i="9"/>
  <c r="K3364" i="9"/>
  <c r="K3365" i="9"/>
  <c r="K3366" i="9"/>
  <c r="K3367" i="9"/>
  <c r="K3368" i="9"/>
  <c r="K3369" i="9"/>
  <c r="K3370" i="9"/>
  <c r="K3371" i="9"/>
  <c r="K3372" i="9"/>
  <c r="K3373" i="9"/>
  <c r="K3374" i="9"/>
  <c r="K3375" i="9"/>
  <c r="K3376" i="9"/>
  <c r="K3377" i="9"/>
  <c r="K3378" i="9"/>
  <c r="K3379" i="9"/>
  <c r="K3380" i="9"/>
  <c r="K3381" i="9"/>
  <c r="K3382" i="9"/>
  <c r="K3383" i="9"/>
  <c r="K3384" i="9"/>
  <c r="K3385" i="9"/>
  <c r="K3386" i="9"/>
  <c r="K3387" i="9"/>
  <c r="K3388" i="9"/>
  <c r="K3389" i="9"/>
  <c r="K3390" i="9"/>
  <c r="K3391" i="9"/>
  <c r="K3392" i="9"/>
  <c r="K3393" i="9"/>
  <c r="K3394" i="9"/>
  <c r="K3395" i="9"/>
  <c r="K3396" i="9"/>
  <c r="K3397" i="9"/>
  <c r="K3398" i="9"/>
  <c r="K3399" i="9"/>
  <c r="K3400" i="9"/>
  <c r="K3401" i="9"/>
  <c r="K3402" i="9"/>
  <c r="K3403" i="9"/>
  <c r="K3404" i="9"/>
  <c r="K3405" i="9"/>
  <c r="K3406" i="9"/>
  <c r="K3407" i="9"/>
  <c r="K3408" i="9"/>
  <c r="K3409" i="9"/>
  <c r="K3410" i="9"/>
  <c r="K3411" i="9"/>
  <c r="K3412" i="9"/>
  <c r="K3413" i="9"/>
  <c r="K3414" i="9"/>
  <c r="K3415" i="9"/>
  <c r="K3416" i="9"/>
  <c r="K3417" i="9"/>
  <c r="K3418" i="9"/>
  <c r="K3419" i="9"/>
  <c r="K3420" i="9"/>
  <c r="K3421" i="9"/>
  <c r="K3422" i="9"/>
  <c r="K3423" i="9"/>
  <c r="K3424" i="9"/>
  <c r="K3425" i="9"/>
  <c r="K3426" i="9"/>
  <c r="K3427" i="9"/>
  <c r="K3428" i="9"/>
  <c r="K3429" i="9"/>
  <c r="K3430" i="9"/>
  <c r="K3431" i="9"/>
  <c r="K3432" i="9"/>
  <c r="K3433" i="9"/>
  <c r="K3434" i="9"/>
  <c r="K3435" i="9"/>
  <c r="K3436" i="9"/>
  <c r="K3437" i="9"/>
  <c r="K3438" i="9"/>
  <c r="K3439" i="9"/>
  <c r="K3440" i="9"/>
  <c r="K3441" i="9"/>
  <c r="K3442" i="9"/>
  <c r="K3443" i="9"/>
  <c r="K3444" i="9"/>
  <c r="K3445" i="9"/>
  <c r="K3446" i="9"/>
  <c r="K3447" i="9"/>
  <c r="K3448" i="9"/>
  <c r="K3449" i="9"/>
  <c r="K3450" i="9"/>
  <c r="K3451" i="9"/>
  <c r="K3452" i="9"/>
  <c r="K3453" i="9"/>
  <c r="K3454" i="9"/>
  <c r="K3455" i="9"/>
  <c r="K3456" i="9"/>
  <c r="K3457" i="9"/>
  <c r="K3458" i="9"/>
  <c r="K3459" i="9"/>
  <c r="K3460" i="9"/>
  <c r="K3461" i="9"/>
  <c r="K3462" i="9"/>
  <c r="K3463" i="9"/>
  <c r="K3464" i="9"/>
  <c r="K3465" i="9"/>
  <c r="K3466" i="9"/>
  <c r="K3467" i="9"/>
  <c r="K3468" i="9"/>
  <c r="K3469" i="9"/>
  <c r="K3470" i="9"/>
  <c r="K3471" i="9"/>
  <c r="K3472" i="9"/>
  <c r="K3473" i="9"/>
  <c r="K3474" i="9"/>
  <c r="K3475" i="9"/>
  <c r="K3476" i="9"/>
  <c r="K3477" i="9"/>
  <c r="K3478" i="9"/>
  <c r="K3479" i="9"/>
  <c r="K3480" i="9"/>
  <c r="K3481" i="9"/>
  <c r="K3482" i="9"/>
  <c r="K3483" i="9"/>
  <c r="K3484" i="9"/>
  <c r="K3485" i="9"/>
  <c r="K3486" i="9"/>
  <c r="K3487" i="9"/>
  <c r="K3488" i="9"/>
  <c r="K3489" i="9"/>
  <c r="K3490" i="9"/>
  <c r="K3491" i="9"/>
  <c r="K3492" i="9"/>
  <c r="K3493" i="9"/>
  <c r="K3494" i="9"/>
  <c r="K3495" i="9"/>
  <c r="K3496" i="9"/>
  <c r="K3497" i="9"/>
  <c r="K3498" i="9"/>
  <c r="K3499" i="9"/>
  <c r="K3500" i="9"/>
  <c r="K3501" i="9"/>
  <c r="K3502" i="9"/>
  <c r="K3503" i="9"/>
  <c r="K3504" i="9"/>
  <c r="K3505" i="9"/>
  <c r="K3506" i="9"/>
  <c r="K3507" i="9"/>
  <c r="K3508" i="9"/>
  <c r="K3509" i="9"/>
  <c r="K3510" i="9"/>
  <c r="K3511" i="9"/>
  <c r="K3512" i="9"/>
  <c r="K3513" i="9"/>
  <c r="K3514" i="9"/>
  <c r="K3515" i="9"/>
  <c r="K3516" i="9"/>
  <c r="K3517" i="9"/>
  <c r="K3518" i="9"/>
  <c r="K3519" i="9"/>
  <c r="K3520" i="9"/>
  <c r="K3521" i="9"/>
  <c r="K3522" i="9"/>
  <c r="K3523" i="9"/>
  <c r="K3524" i="9"/>
  <c r="K3525" i="9"/>
  <c r="K3526" i="9"/>
  <c r="K3527" i="9"/>
  <c r="K3528" i="9"/>
  <c r="K3529" i="9"/>
  <c r="K3530" i="9"/>
  <c r="K3531" i="9"/>
  <c r="K3532" i="9"/>
  <c r="K3533" i="9"/>
  <c r="K3534" i="9"/>
  <c r="K3535" i="9"/>
  <c r="K3536" i="9"/>
  <c r="K3537" i="9"/>
  <c r="K3538" i="9"/>
  <c r="K3539" i="9"/>
  <c r="K3540" i="9"/>
  <c r="K3541" i="9"/>
  <c r="K3542" i="9"/>
  <c r="K3543" i="9"/>
  <c r="K3544" i="9"/>
  <c r="K3545" i="9"/>
  <c r="K3546" i="9"/>
  <c r="K3547" i="9"/>
  <c r="K3548" i="9"/>
  <c r="K3549" i="9"/>
  <c r="K3550" i="9"/>
  <c r="K3551" i="9"/>
  <c r="K3552" i="9"/>
  <c r="K3553" i="9"/>
  <c r="K3554" i="9"/>
  <c r="K3555" i="9"/>
  <c r="K3556" i="9"/>
  <c r="K3557" i="9"/>
  <c r="K3558" i="9"/>
  <c r="K3559" i="9"/>
  <c r="K3560" i="9"/>
  <c r="K3561" i="9"/>
  <c r="K3562" i="9"/>
  <c r="K3563" i="9"/>
  <c r="K3564" i="9"/>
  <c r="K3565" i="9"/>
  <c r="K3566" i="9"/>
  <c r="K3567" i="9"/>
  <c r="K3568" i="9"/>
  <c r="K3569" i="9"/>
  <c r="K3570" i="9"/>
  <c r="K3571" i="9"/>
  <c r="K3572" i="9"/>
  <c r="K3573" i="9"/>
  <c r="K3574" i="9"/>
  <c r="K3575" i="9"/>
  <c r="K3576" i="9"/>
  <c r="K3577" i="9"/>
  <c r="K3578" i="9"/>
  <c r="K3579" i="9"/>
  <c r="K3580" i="9"/>
  <c r="K3581" i="9"/>
  <c r="K3582" i="9"/>
  <c r="K3583" i="9"/>
  <c r="K3584" i="9"/>
  <c r="K3585" i="9"/>
  <c r="K3586" i="9"/>
  <c r="K3587" i="9"/>
  <c r="K3588" i="9"/>
  <c r="K3589" i="9"/>
  <c r="K3590" i="9"/>
  <c r="K3591" i="9"/>
  <c r="K3592" i="9"/>
  <c r="K3593" i="9"/>
  <c r="K3594" i="9"/>
  <c r="K3595" i="9"/>
  <c r="K3596" i="9"/>
  <c r="K3597" i="9"/>
  <c r="K3598" i="9"/>
  <c r="K3599" i="9"/>
  <c r="K3600" i="9"/>
  <c r="K3601" i="9"/>
  <c r="K3602" i="9"/>
  <c r="K3603" i="9"/>
  <c r="K3604" i="9"/>
  <c r="K3605" i="9"/>
  <c r="K3606" i="9"/>
  <c r="K3607" i="9"/>
  <c r="K3608" i="9"/>
  <c r="K3609" i="9"/>
  <c r="K3610" i="9"/>
  <c r="K3611" i="9"/>
  <c r="K3612" i="9"/>
  <c r="K3613" i="9"/>
  <c r="K3614" i="9"/>
  <c r="K3615" i="9"/>
  <c r="K3616" i="9"/>
  <c r="K3617" i="9"/>
  <c r="K3618" i="9"/>
  <c r="K3619" i="9"/>
  <c r="K3620" i="9"/>
  <c r="K3621" i="9"/>
  <c r="K3622" i="9"/>
  <c r="K3623" i="9"/>
  <c r="K3624" i="9"/>
  <c r="K3625" i="9"/>
  <c r="K3626" i="9"/>
  <c r="K3627" i="9"/>
  <c r="K3628" i="9"/>
  <c r="K3629" i="9"/>
  <c r="K3630" i="9"/>
  <c r="K3631" i="9"/>
  <c r="K3632" i="9"/>
  <c r="K3633" i="9"/>
  <c r="K3634" i="9"/>
  <c r="K3635" i="9"/>
  <c r="K3636" i="9"/>
  <c r="K3637" i="9"/>
  <c r="K3638" i="9"/>
  <c r="K3639" i="9"/>
  <c r="K3640" i="9"/>
  <c r="K3641" i="9"/>
  <c r="K3642" i="9"/>
  <c r="K3643" i="9"/>
  <c r="K3644" i="9"/>
  <c r="K3645" i="9"/>
  <c r="K3646" i="9"/>
  <c r="K3647" i="9"/>
  <c r="K3648" i="9"/>
  <c r="K3649" i="9"/>
  <c r="K3650" i="9"/>
  <c r="K3651" i="9"/>
  <c r="K3652" i="9"/>
  <c r="K3653" i="9"/>
  <c r="K3654" i="9"/>
  <c r="K3655" i="9"/>
  <c r="K3656" i="9"/>
  <c r="K3657" i="9"/>
  <c r="K3658" i="9"/>
  <c r="K3659" i="9"/>
  <c r="K3660" i="9"/>
  <c r="K3661" i="9"/>
  <c r="K3662" i="9"/>
  <c r="K3663" i="9"/>
  <c r="K3664" i="9"/>
  <c r="K3665" i="9"/>
  <c r="K3666" i="9"/>
  <c r="K3667" i="9"/>
  <c r="K3668" i="9"/>
  <c r="K3669" i="9"/>
  <c r="K3670" i="9"/>
  <c r="K3671" i="9"/>
  <c r="K3672" i="9"/>
  <c r="K3673" i="9"/>
  <c r="K3674" i="9"/>
  <c r="K3675" i="9"/>
  <c r="K3676" i="9"/>
  <c r="K3677" i="9"/>
  <c r="K3678" i="9"/>
  <c r="K3679" i="9"/>
  <c r="K3680" i="9"/>
  <c r="K3681" i="9"/>
  <c r="K3682" i="9"/>
  <c r="K3683" i="9"/>
  <c r="K3684" i="9"/>
  <c r="K3685" i="9"/>
  <c r="K3686" i="9"/>
  <c r="K3687" i="9"/>
  <c r="K3688" i="9"/>
  <c r="K3689" i="9"/>
  <c r="K3690" i="9"/>
  <c r="K3691" i="9"/>
  <c r="K3692" i="9"/>
  <c r="K3693" i="9"/>
  <c r="K3694" i="9"/>
  <c r="K3695" i="9"/>
  <c r="K3696" i="9"/>
  <c r="K3697" i="9"/>
  <c r="K3698" i="9"/>
  <c r="K3699" i="9"/>
  <c r="K3700" i="9"/>
  <c r="K3701" i="9"/>
  <c r="K3702" i="9"/>
  <c r="K3703" i="9"/>
  <c r="K3704" i="9"/>
  <c r="K3705" i="9"/>
  <c r="K3706" i="9"/>
  <c r="K3707" i="9"/>
  <c r="K3708" i="9"/>
  <c r="K3709" i="9"/>
  <c r="K3710" i="9"/>
  <c r="K3711" i="9"/>
  <c r="K3712" i="9"/>
  <c r="K3713" i="9"/>
  <c r="K3714" i="9"/>
  <c r="K3715" i="9"/>
  <c r="K3716" i="9"/>
  <c r="K3717" i="9"/>
  <c r="K3718" i="9"/>
  <c r="K3719" i="9"/>
  <c r="K3720" i="9"/>
  <c r="K3721" i="9"/>
  <c r="K3722" i="9"/>
  <c r="K3723" i="9"/>
  <c r="K3724" i="9"/>
  <c r="K3725" i="9"/>
  <c r="K3726" i="9"/>
  <c r="K3727" i="9"/>
  <c r="K3728" i="9"/>
  <c r="K3729" i="9"/>
  <c r="K3730" i="9"/>
  <c r="K3731" i="9"/>
  <c r="K3732" i="9"/>
  <c r="K3733" i="9"/>
  <c r="K3734" i="9"/>
  <c r="K3735" i="9"/>
  <c r="K3736" i="9"/>
  <c r="K3737" i="9"/>
  <c r="K3738" i="9"/>
  <c r="K3739" i="9"/>
  <c r="K3740" i="9"/>
  <c r="K3741" i="9"/>
  <c r="K3742" i="9"/>
  <c r="K3743" i="9"/>
  <c r="K3744" i="9"/>
  <c r="K3745" i="9"/>
  <c r="K3746" i="9"/>
  <c r="K3747" i="9"/>
  <c r="K3748" i="9"/>
  <c r="K3749" i="9"/>
  <c r="K3750" i="9"/>
  <c r="K3751" i="9"/>
  <c r="K3752" i="9"/>
  <c r="K3753" i="9"/>
  <c r="K3754" i="9"/>
  <c r="K3755" i="9"/>
  <c r="K3756" i="9"/>
  <c r="K3757" i="9"/>
  <c r="K3758" i="9"/>
  <c r="K3759" i="9"/>
  <c r="K3760" i="9"/>
  <c r="K3761" i="9"/>
  <c r="K3762" i="9"/>
  <c r="K3763" i="9"/>
  <c r="K3764" i="9"/>
  <c r="K3765" i="9"/>
  <c r="K3766" i="9"/>
  <c r="K3767" i="9"/>
  <c r="K3768" i="9"/>
  <c r="K3769" i="9"/>
  <c r="K3770" i="9"/>
  <c r="K3771" i="9"/>
  <c r="K3772" i="9"/>
  <c r="K3773" i="9"/>
  <c r="K3774" i="9"/>
  <c r="K3775" i="9"/>
  <c r="K3776" i="9"/>
  <c r="K3777" i="9"/>
  <c r="K3778" i="9"/>
  <c r="K3779" i="9"/>
  <c r="K3780" i="9"/>
  <c r="K3781" i="9"/>
  <c r="K3782" i="9"/>
  <c r="K3783" i="9"/>
  <c r="K3784" i="9"/>
  <c r="K3785" i="9"/>
  <c r="K3786" i="9"/>
  <c r="K3787" i="9"/>
  <c r="K3788" i="9"/>
  <c r="K3789" i="9"/>
  <c r="K3790" i="9"/>
  <c r="K3791" i="9"/>
  <c r="K3792" i="9"/>
  <c r="K3793" i="9"/>
  <c r="K3794" i="9"/>
  <c r="K3795" i="9"/>
  <c r="K3796" i="9"/>
  <c r="K3797" i="9"/>
  <c r="K3798" i="9"/>
  <c r="K3799" i="9"/>
  <c r="K3800" i="9"/>
  <c r="K3801" i="9"/>
  <c r="K3802" i="9"/>
  <c r="K3803" i="9"/>
  <c r="K3804" i="9"/>
  <c r="K3805" i="9"/>
  <c r="K3806" i="9"/>
  <c r="K3807" i="9"/>
  <c r="K3808" i="9"/>
  <c r="K3809" i="9"/>
  <c r="K3810" i="9"/>
  <c r="K3811" i="9"/>
  <c r="K3812" i="9"/>
  <c r="K3813" i="9"/>
  <c r="K3814" i="9"/>
  <c r="K3815" i="9"/>
  <c r="K3816" i="9"/>
  <c r="K3817" i="9"/>
  <c r="K3818" i="9"/>
  <c r="K3819" i="9"/>
  <c r="K3820" i="9"/>
  <c r="K3821" i="9"/>
  <c r="K3822" i="9"/>
  <c r="K3823" i="9"/>
  <c r="K3824" i="9"/>
  <c r="K3825" i="9"/>
  <c r="K3826" i="9"/>
  <c r="K3827" i="9"/>
  <c r="K3828" i="9"/>
  <c r="K3829" i="9"/>
  <c r="K3830" i="9"/>
  <c r="K3831" i="9"/>
  <c r="K3832" i="9"/>
  <c r="K3833" i="9"/>
  <c r="K3834" i="9"/>
  <c r="K3835" i="9"/>
  <c r="K3836" i="9"/>
  <c r="K3837" i="9"/>
  <c r="K3838" i="9"/>
  <c r="K3839" i="9"/>
  <c r="K3840" i="9"/>
  <c r="K3841" i="9"/>
  <c r="K3842" i="9"/>
  <c r="K3843" i="9"/>
  <c r="K3844" i="9"/>
  <c r="K3845" i="9"/>
  <c r="K3846" i="9"/>
  <c r="K3847" i="9"/>
  <c r="K3848" i="9"/>
  <c r="K3849" i="9"/>
  <c r="K3850" i="9"/>
  <c r="K3851" i="9"/>
  <c r="K3852" i="9"/>
  <c r="K3853" i="9"/>
  <c r="K3854" i="9"/>
  <c r="K3855" i="9"/>
  <c r="K3856" i="9"/>
  <c r="K3857" i="9"/>
  <c r="K3858" i="9"/>
  <c r="K3859" i="9"/>
  <c r="K3860" i="9"/>
  <c r="K3861" i="9"/>
  <c r="K3862" i="9"/>
  <c r="K3863" i="9"/>
  <c r="K3864" i="9"/>
  <c r="K3865" i="9"/>
  <c r="K3866" i="9"/>
  <c r="K3867" i="9"/>
  <c r="K3868" i="9"/>
  <c r="K3869" i="9"/>
  <c r="K3870" i="9"/>
  <c r="K3871" i="9"/>
  <c r="K3872" i="9"/>
  <c r="K3873" i="9"/>
  <c r="K3874" i="9"/>
  <c r="K3875" i="9"/>
  <c r="K3876" i="9"/>
  <c r="K3877" i="9"/>
  <c r="K3878" i="9"/>
  <c r="K3879" i="9"/>
  <c r="K3880" i="9"/>
  <c r="K3881" i="9"/>
  <c r="K3882" i="9"/>
  <c r="K3883" i="9"/>
  <c r="K3884" i="9"/>
  <c r="K3885" i="9"/>
  <c r="K3886" i="9"/>
  <c r="K3887" i="9"/>
  <c r="K3888" i="9"/>
  <c r="K3889" i="9"/>
  <c r="K3890" i="9"/>
  <c r="K3891" i="9"/>
  <c r="K3892" i="9"/>
  <c r="K3893" i="9"/>
  <c r="K3894" i="9"/>
  <c r="K3895" i="9"/>
  <c r="K3896" i="9"/>
  <c r="K3897" i="9"/>
  <c r="K3898" i="9"/>
  <c r="K3899" i="9"/>
  <c r="K3900" i="9"/>
  <c r="K3901" i="9"/>
  <c r="K3902" i="9"/>
  <c r="K3903" i="9"/>
  <c r="K3904" i="9"/>
  <c r="K3905" i="9"/>
  <c r="K3906" i="9"/>
  <c r="K3907" i="9"/>
  <c r="K3908" i="9"/>
  <c r="K3909" i="9"/>
  <c r="K3910" i="9"/>
  <c r="K3911" i="9"/>
  <c r="K3912" i="9"/>
  <c r="K3913" i="9"/>
  <c r="K3914" i="9"/>
  <c r="K3915" i="9"/>
  <c r="K3916" i="9"/>
  <c r="K3917" i="9"/>
  <c r="K3918" i="9"/>
  <c r="K3919" i="9"/>
  <c r="K3920" i="9"/>
  <c r="K3921" i="9"/>
  <c r="K3922" i="9"/>
  <c r="K3923" i="9"/>
  <c r="K3924" i="9"/>
  <c r="K3925" i="9"/>
  <c r="K3926" i="9"/>
  <c r="K3927" i="9"/>
  <c r="K3928" i="9"/>
  <c r="K3929" i="9"/>
  <c r="K3930" i="9"/>
  <c r="K3931" i="9"/>
  <c r="K3932" i="9"/>
  <c r="K3933" i="9"/>
  <c r="K3934" i="9"/>
  <c r="K3935" i="9"/>
  <c r="K3936" i="9"/>
  <c r="K3937" i="9"/>
  <c r="K3938" i="9"/>
  <c r="K3939" i="9"/>
  <c r="K3940" i="9"/>
  <c r="K3941" i="9"/>
  <c r="K3942" i="9"/>
  <c r="K3943" i="9"/>
  <c r="K3944" i="9"/>
  <c r="K3945" i="9"/>
  <c r="K3946" i="9"/>
  <c r="K3947" i="9"/>
  <c r="K3948" i="9"/>
  <c r="K3949" i="9"/>
  <c r="K3950" i="9"/>
  <c r="K3951" i="9"/>
  <c r="K3952" i="9"/>
  <c r="K3953" i="9"/>
  <c r="K3954" i="9"/>
  <c r="K3955" i="9"/>
  <c r="K3956" i="9"/>
  <c r="K3957" i="9"/>
  <c r="K3958" i="9"/>
  <c r="K3959" i="9"/>
  <c r="K3960" i="9"/>
  <c r="K3961" i="9"/>
  <c r="K3962" i="9"/>
  <c r="K3963" i="9"/>
  <c r="K3964" i="9"/>
  <c r="K3965" i="9"/>
  <c r="K3966" i="9"/>
  <c r="K3967" i="9"/>
  <c r="K3968" i="9"/>
  <c r="K3969" i="9"/>
  <c r="K3970" i="9"/>
  <c r="K3971" i="9"/>
  <c r="K3972" i="9"/>
  <c r="K3973" i="9"/>
  <c r="K3974" i="9"/>
  <c r="K3975" i="9"/>
  <c r="K3976" i="9"/>
  <c r="K3977" i="9"/>
  <c r="K3978" i="9"/>
  <c r="K3979" i="9"/>
  <c r="K3980" i="9"/>
  <c r="K3981" i="9"/>
  <c r="K3982" i="9"/>
  <c r="K3983" i="9"/>
  <c r="K3984" i="9"/>
  <c r="K3985" i="9"/>
  <c r="K3986" i="9"/>
  <c r="K3987" i="9"/>
  <c r="K3988" i="9"/>
  <c r="K3989" i="9"/>
  <c r="K3990" i="9"/>
  <c r="K3991" i="9"/>
  <c r="K3992" i="9"/>
  <c r="K3993" i="9"/>
  <c r="K3994" i="9"/>
  <c r="K3995" i="9"/>
  <c r="K3996" i="9"/>
  <c r="K3997" i="9"/>
  <c r="K3998" i="9"/>
  <c r="K3999" i="9"/>
  <c r="K4000" i="9"/>
  <c r="K4001" i="9"/>
  <c r="K4002" i="9"/>
  <c r="K4003" i="9"/>
  <c r="K4004" i="9"/>
  <c r="K4005" i="9"/>
  <c r="K4006" i="9"/>
  <c r="K4007" i="9"/>
  <c r="K4008" i="9"/>
  <c r="K4009" i="9"/>
  <c r="K4010" i="9"/>
  <c r="K4011" i="9"/>
  <c r="K4012" i="9"/>
  <c r="K4013" i="9"/>
  <c r="K4014" i="9"/>
  <c r="K4015" i="9"/>
  <c r="K4016" i="9"/>
  <c r="K4017" i="9"/>
  <c r="K4018" i="9"/>
  <c r="K4019" i="9"/>
  <c r="K4020" i="9"/>
  <c r="K4021" i="9"/>
  <c r="K4022" i="9"/>
  <c r="K4023" i="9"/>
  <c r="K4024" i="9"/>
  <c r="K4025" i="9"/>
  <c r="K4026" i="9"/>
  <c r="K4027" i="9"/>
  <c r="K4028" i="9"/>
  <c r="K4029" i="9"/>
  <c r="K4030" i="9"/>
  <c r="K4031" i="9"/>
  <c r="K4032" i="9"/>
  <c r="K4033" i="9"/>
  <c r="K4034" i="9"/>
  <c r="K4035" i="9"/>
  <c r="K4036" i="9"/>
  <c r="K4037" i="9"/>
  <c r="K4038" i="9"/>
  <c r="K4039" i="9"/>
  <c r="K4040" i="9"/>
  <c r="K4041" i="9"/>
  <c r="K4042" i="9"/>
  <c r="K4043" i="9"/>
  <c r="K4044" i="9"/>
  <c r="K4045" i="9"/>
  <c r="K4046" i="9"/>
  <c r="K4047" i="9"/>
  <c r="K4048" i="9"/>
  <c r="K4049" i="9"/>
  <c r="K4050" i="9"/>
  <c r="K4051" i="9"/>
  <c r="K4052" i="9"/>
  <c r="K4053" i="9"/>
  <c r="K4054" i="9"/>
  <c r="K4055" i="9"/>
  <c r="K4056" i="9"/>
  <c r="K4057" i="9"/>
  <c r="K4058" i="9"/>
  <c r="K4059" i="9"/>
  <c r="K4060" i="9"/>
  <c r="K4061" i="9"/>
  <c r="K4062" i="9"/>
  <c r="K4063" i="9"/>
  <c r="K4064" i="9"/>
  <c r="K4065" i="9"/>
  <c r="K4066" i="9"/>
  <c r="K4067" i="9"/>
  <c r="K4068" i="9"/>
  <c r="K4069" i="9"/>
  <c r="K4070" i="9"/>
  <c r="K4071" i="9"/>
  <c r="K4072" i="9"/>
  <c r="K4073" i="9"/>
  <c r="K4074" i="9"/>
  <c r="K4075" i="9"/>
  <c r="K4076" i="9"/>
  <c r="K4077" i="9"/>
  <c r="K4078" i="9"/>
  <c r="K4079" i="9"/>
  <c r="K4080" i="9"/>
  <c r="K4081" i="9"/>
  <c r="K4082" i="9"/>
  <c r="K4083" i="9"/>
  <c r="K4084" i="9"/>
  <c r="K4085" i="9"/>
  <c r="K4086" i="9"/>
  <c r="K4087" i="9"/>
  <c r="K4088" i="9"/>
  <c r="K4089" i="9"/>
  <c r="K4090" i="9"/>
  <c r="K4091" i="9"/>
  <c r="K4092" i="9"/>
  <c r="K4093" i="9"/>
  <c r="K4094" i="9"/>
  <c r="K4095" i="9"/>
  <c r="K4096" i="9"/>
  <c r="K4097" i="9"/>
  <c r="K4098" i="9"/>
  <c r="K4099" i="9"/>
  <c r="K4100" i="9"/>
  <c r="K4101" i="9"/>
  <c r="K4102" i="9"/>
  <c r="K4103" i="9"/>
  <c r="K4104" i="9"/>
  <c r="K4105" i="9"/>
  <c r="K4106" i="9"/>
  <c r="K4107" i="9"/>
  <c r="K4108" i="9"/>
  <c r="K4109" i="9"/>
  <c r="K4110" i="9"/>
  <c r="K4111" i="9"/>
  <c r="K4112" i="9"/>
  <c r="K4113" i="9"/>
  <c r="K4114" i="9"/>
  <c r="K4115" i="9"/>
  <c r="K4116" i="9"/>
  <c r="K4117" i="9"/>
  <c r="K4118" i="9"/>
  <c r="K4119" i="9"/>
  <c r="K4120" i="9"/>
  <c r="K4121" i="9"/>
  <c r="K4122" i="9"/>
  <c r="K4123" i="9"/>
  <c r="K4124" i="9"/>
  <c r="K4125" i="9"/>
  <c r="K4126" i="9"/>
  <c r="K4127" i="9"/>
  <c r="K4128" i="9"/>
  <c r="K4129" i="9"/>
  <c r="K4130" i="9"/>
  <c r="K4131" i="9"/>
  <c r="K4132" i="9"/>
  <c r="K4133" i="9"/>
  <c r="K4134" i="9"/>
  <c r="K4135" i="9"/>
  <c r="K4136" i="9"/>
  <c r="K4137" i="9"/>
  <c r="K4138" i="9"/>
  <c r="K4139" i="9"/>
  <c r="K4140" i="9"/>
  <c r="K4141" i="9"/>
  <c r="K4142" i="9"/>
  <c r="K4143" i="9"/>
  <c r="K4144" i="9"/>
  <c r="K4145" i="9"/>
  <c r="K4146" i="9"/>
  <c r="K4147" i="9"/>
  <c r="K4148" i="9"/>
  <c r="K4149" i="9"/>
  <c r="K4150" i="9"/>
  <c r="K4151" i="9"/>
  <c r="K4152" i="9"/>
  <c r="K4153" i="9"/>
  <c r="K4154" i="9"/>
  <c r="K4155" i="9"/>
  <c r="K4156" i="9"/>
  <c r="K4157" i="9"/>
  <c r="K4158" i="9"/>
  <c r="K4159" i="9"/>
  <c r="K4160" i="9"/>
  <c r="K4161" i="9"/>
  <c r="K4162" i="9"/>
  <c r="K4163" i="9"/>
  <c r="K4164" i="9"/>
  <c r="K4165" i="9"/>
  <c r="K4166" i="9"/>
  <c r="K4167" i="9"/>
  <c r="K4168" i="9"/>
  <c r="K4169" i="9"/>
  <c r="K4170" i="9"/>
  <c r="K4171" i="9"/>
  <c r="K4172" i="9"/>
  <c r="K4173" i="9"/>
  <c r="K4174" i="9"/>
  <c r="K4175" i="9"/>
  <c r="K4176" i="9"/>
  <c r="K4177" i="9"/>
  <c r="K4178" i="9"/>
  <c r="K4179" i="9"/>
  <c r="K4180" i="9"/>
  <c r="K4181" i="9"/>
  <c r="K4182" i="9"/>
  <c r="K4183" i="9"/>
  <c r="K4184" i="9"/>
  <c r="K4185" i="9"/>
  <c r="K4186" i="9"/>
  <c r="K4187" i="9"/>
  <c r="K4188" i="9"/>
  <c r="K4189" i="9"/>
  <c r="K4190" i="9"/>
  <c r="K4191" i="9"/>
  <c r="K4192" i="9"/>
  <c r="K4193" i="9"/>
  <c r="K4194" i="9"/>
  <c r="K4195" i="9"/>
  <c r="K4196" i="9"/>
  <c r="K4197" i="9"/>
  <c r="K4198" i="9"/>
  <c r="K4199" i="9"/>
  <c r="K4200" i="9"/>
  <c r="K4201" i="9"/>
  <c r="K4202" i="9"/>
  <c r="K4203" i="9"/>
  <c r="K4204" i="9"/>
  <c r="K4205" i="9"/>
  <c r="K4206" i="9"/>
  <c r="K4207" i="9"/>
  <c r="K4208" i="9"/>
  <c r="K4209" i="9"/>
  <c r="K4210" i="9"/>
  <c r="K4211" i="9"/>
  <c r="K4212" i="9"/>
  <c r="K4213" i="9"/>
  <c r="K4214" i="9"/>
  <c r="K4215" i="9"/>
  <c r="K4216" i="9"/>
  <c r="K4217" i="9"/>
  <c r="K4218" i="9"/>
  <c r="K4219" i="9"/>
  <c r="K4220" i="9"/>
  <c r="K4221" i="9"/>
  <c r="K4222" i="9"/>
  <c r="K4223" i="9"/>
  <c r="K4224" i="9"/>
  <c r="K4225" i="9"/>
  <c r="K4226" i="9"/>
  <c r="K4227" i="9"/>
  <c r="K4228" i="9"/>
  <c r="K4229" i="9"/>
  <c r="K4230" i="9"/>
  <c r="K4231" i="9"/>
  <c r="K4232" i="9"/>
  <c r="K4233" i="9"/>
  <c r="K4234" i="9"/>
  <c r="K4235" i="9"/>
  <c r="K4236" i="9"/>
  <c r="K4237" i="9"/>
  <c r="K4238" i="9"/>
  <c r="K4239" i="9"/>
  <c r="K4240" i="9"/>
  <c r="K4241" i="9"/>
  <c r="K4242" i="9"/>
  <c r="K4243" i="9"/>
  <c r="K4244" i="9"/>
  <c r="K4245" i="9"/>
  <c r="K4246" i="9"/>
  <c r="K4247" i="9"/>
  <c r="K4248" i="9"/>
  <c r="K4249" i="9"/>
  <c r="K4250" i="9"/>
  <c r="K4251" i="9"/>
  <c r="K4252" i="9"/>
  <c r="K4253" i="9"/>
  <c r="K4254" i="9"/>
  <c r="K4255" i="9"/>
  <c r="K4256" i="9"/>
  <c r="K4257" i="9"/>
  <c r="K4258" i="9"/>
  <c r="K4259" i="9"/>
  <c r="K4260" i="9"/>
  <c r="K4261" i="9"/>
  <c r="K4262" i="9"/>
  <c r="K4263" i="9"/>
  <c r="K4264" i="9"/>
  <c r="K4265" i="9"/>
  <c r="K4266" i="9"/>
  <c r="K4267" i="9"/>
  <c r="K4268" i="9"/>
  <c r="K4269" i="9"/>
  <c r="K4270" i="9"/>
  <c r="K4271" i="9"/>
  <c r="K4272" i="9"/>
  <c r="K4273" i="9"/>
  <c r="K4274" i="9"/>
  <c r="K4275" i="9"/>
  <c r="K4276" i="9"/>
  <c r="K4277" i="9"/>
  <c r="K4278" i="9"/>
  <c r="K4279" i="9"/>
  <c r="K4280" i="9"/>
  <c r="K4281" i="9"/>
  <c r="K4282" i="9"/>
  <c r="K4283" i="9"/>
  <c r="K4284" i="9"/>
  <c r="K4285" i="9"/>
  <c r="K4286" i="9"/>
  <c r="K4287" i="9"/>
  <c r="K4288" i="9"/>
  <c r="K4289" i="9"/>
  <c r="K4290" i="9"/>
  <c r="K4291" i="9"/>
  <c r="K4292" i="9"/>
  <c r="K4293" i="9"/>
  <c r="K4294" i="9"/>
  <c r="K4295" i="9"/>
  <c r="K4296" i="9"/>
  <c r="K4297" i="9"/>
  <c r="K4298" i="9"/>
  <c r="K4299" i="9"/>
  <c r="K4300" i="9"/>
  <c r="K4301" i="9"/>
  <c r="K4302" i="9"/>
  <c r="K4303" i="9"/>
  <c r="K4304" i="9"/>
  <c r="K4305" i="9"/>
  <c r="K4306" i="9"/>
  <c r="K4307" i="9"/>
  <c r="K4308" i="9"/>
  <c r="K4309" i="9"/>
  <c r="K4310" i="9"/>
  <c r="K4311" i="9"/>
  <c r="K4312" i="9"/>
  <c r="K4313" i="9"/>
  <c r="K4314" i="9"/>
  <c r="K4315" i="9"/>
  <c r="K4316" i="9"/>
  <c r="K4317" i="9"/>
  <c r="K4318" i="9"/>
  <c r="K4319" i="9"/>
  <c r="K4320" i="9"/>
  <c r="K4321" i="9"/>
  <c r="K4322" i="9"/>
  <c r="K4323" i="9"/>
  <c r="K4324" i="9"/>
  <c r="K4325" i="9"/>
  <c r="K4326" i="9"/>
  <c r="K4327" i="9"/>
  <c r="K4328" i="9"/>
  <c r="K4329" i="9"/>
  <c r="K4330" i="9"/>
  <c r="K4331" i="9"/>
  <c r="K4332" i="9"/>
  <c r="K4333" i="9"/>
  <c r="K4334" i="9"/>
  <c r="K4335" i="9"/>
  <c r="K4336" i="9"/>
  <c r="K4337" i="9"/>
  <c r="K4338" i="9"/>
  <c r="K4339" i="9"/>
  <c r="K4340" i="9"/>
  <c r="K4341" i="9"/>
  <c r="K4342" i="9"/>
  <c r="K4343" i="9"/>
  <c r="K4344" i="9"/>
  <c r="K4345" i="9"/>
  <c r="K4346" i="9"/>
  <c r="K4347" i="9"/>
  <c r="K4348" i="9"/>
  <c r="K4349" i="9"/>
  <c r="K4350" i="9"/>
  <c r="K4351" i="9"/>
  <c r="K4352" i="9"/>
  <c r="K4353" i="9"/>
  <c r="K4354" i="9"/>
  <c r="K4355" i="9"/>
  <c r="K4356" i="9"/>
  <c r="K4357" i="9"/>
  <c r="K4358" i="9"/>
  <c r="K4359" i="9"/>
  <c r="K4360" i="9"/>
  <c r="K4361" i="9"/>
  <c r="K4362" i="9"/>
  <c r="K4363" i="9"/>
  <c r="K4364" i="9"/>
  <c r="K4365" i="9"/>
  <c r="K4366" i="9"/>
  <c r="K4367" i="9"/>
  <c r="K4368" i="9"/>
  <c r="K4369" i="9"/>
  <c r="K4370" i="9"/>
  <c r="K4371" i="9"/>
  <c r="K4372" i="9"/>
  <c r="K4373" i="9"/>
  <c r="K4374" i="9"/>
  <c r="K4375" i="9"/>
  <c r="K4376" i="9"/>
  <c r="K4377" i="9"/>
  <c r="K4378" i="9"/>
  <c r="K4379" i="9"/>
  <c r="K4380" i="9"/>
  <c r="K4381" i="9"/>
  <c r="K4382" i="9"/>
  <c r="K4383" i="9"/>
  <c r="K4384" i="9"/>
  <c r="K4385" i="9"/>
  <c r="K4386" i="9"/>
  <c r="K4387" i="9"/>
  <c r="K4388" i="9"/>
  <c r="K4389" i="9"/>
  <c r="K4390" i="9"/>
  <c r="K4391" i="9"/>
  <c r="K4392" i="9"/>
  <c r="K4393" i="9"/>
  <c r="K4394" i="9"/>
  <c r="K4395" i="9"/>
  <c r="K4396" i="9"/>
  <c r="K4397" i="9"/>
  <c r="K4398" i="9"/>
  <c r="K4399" i="9"/>
  <c r="K4400" i="9"/>
  <c r="K4401" i="9"/>
  <c r="K4402" i="9"/>
  <c r="K4403" i="9"/>
  <c r="K4404" i="9"/>
  <c r="K4405" i="9"/>
  <c r="K4406" i="9"/>
  <c r="K4407" i="9"/>
  <c r="K4408" i="9"/>
  <c r="K4409" i="9"/>
  <c r="K4410" i="9"/>
  <c r="K4411" i="9"/>
  <c r="K4412" i="9"/>
  <c r="K4413" i="9"/>
  <c r="K4414" i="9"/>
  <c r="K4415" i="9"/>
  <c r="K4416" i="9"/>
  <c r="K4417" i="9"/>
  <c r="K4418" i="9"/>
  <c r="K4419" i="9"/>
  <c r="K4420" i="9"/>
  <c r="K4421" i="9"/>
  <c r="K4422" i="9"/>
  <c r="K4423" i="9"/>
  <c r="K4424" i="9"/>
  <c r="K4425" i="9"/>
  <c r="K4426" i="9"/>
  <c r="K4427" i="9"/>
  <c r="K4428" i="9"/>
  <c r="K4429" i="9"/>
  <c r="K4430" i="9"/>
  <c r="K4431" i="9"/>
  <c r="K4432" i="9"/>
  <c r="K4433" i="9"/>
  <c r="K4434" i="9"/>
  <c r="K4435" i="9"/>
  <c r="K4436" i="9"/>
  <c r="K4437" i="9"/>
  <c r="K4438" i="9"/>
  <c r="K4439" i="9"/>
  <c r="K4440" i="9"/>
  <c r="K4441" i="9"/>
  <c r="K4442" i="9"/>
  <c r="K4443" i="9"/>
  <c r="K4444" i="9"/>
  <c r="K4445" i="9"/>
  <c r="K4446" i="9"/>
  <c r="K4447" i="9"/>
  <c r="K4448" i="9"/>
  <c r="K4449" i="9"/>
  <c r="K4450" i="9"/>
  <c r="K4451" i="9"/>
  <c r="K4452" i="9"/>
  <c r="K4453" i="9"/>
  <c r="K4454" i="9"/>
  <c r="K4455" i="9"/>
  <c r="K4456" i="9"/>
  <c r="K4457" i="9"/>
  <c r="K4458" i="9"/>
  <c r="K4459" i="9"/>
  <c r="K4460" i="9"/>
  <c r="K4461" i="9"/>
  <c r="K4462" i="9"/>
  <c r="K4463" i="9"/>
  <c r="K4464" i="9"/>
  <c r="K4465" i="9"/>
  <c r="K4466" i="9"/>
  <c r="K4467" i="9"/>
  <c r="K4468" i="9"/>
  <c r="K4469" i="9"/>
  <c r="K4470" i="9"/>
  <c r="K4471" i="9"/>
  <c r="K4472" i="9"/>
  <c r="K4473" i="9"/>
  <c r="K4474" i="9"/>
  <c r="K4475" i="9"/>
  <c r="K4476" i="9"/>
  <c r="K4477" i="9"/>
  <c r="K4478" i="9"/>
  <c r="K4479" i="9"/>
  <c r="K4480" i="9"/>
  <c r="K4481" i="9"/>
  <c r="K4482" i="9"/>
  <c r="K4483" i="9"/>
  <c r="K4484" i="9"/>
  <c r="K4485" i="9"/>
  <c r="K4486" i="9"/>
  <c r="K4487" i="9"/>
  <c r="K4488" i="9"/>
  <c r="K4489" i="9"/>
  <c r="K4490" i="9"/>
  <c r="K4491" i="9"/>
  <c r="K4492" i="9"/>
  <c r="K4493" i="9"/>
  <c r="K4494" i="9"/>
  <c r="K4495" i="9"/>
  <c r="K4496" i="9"/>
  <c r="K4497" i="9"/>
  <c r="K4498" i="9"/>
  <c r="K4499" i="9"/>
  <c r="K4500" i="9"/>
  <c r="K4501" i="9"/>
  <c r="K4502" i="9"/>
  <c r="K4503" i="9"/>
  <c r="K4504" i="9"/>
  <c r="K4505" i="9"/>
  <c r="K4506" i="9"/>
  <c r="K4507" i="9"/>
  <c r="K4508" i="9"/>
  <c r="K4509" i="9"/>
  <c r="K4510" i="9"/>
  <c r="K4511" i="9"/>
  <c r="K4512" i="9"/>
  <c r="K4513" i="9"/>
  <c r="K4514" i="9"/>
  <c r="K4515" i="9"/>
  <c r="K4516" i="9"/>
  <c r="K4517" i="9"/>
  <c r="K4518" i="9"/>
  <c r="K4519" i="9"/>
  <c r="K4520" i="9"/>
  <c r="K4521" i="9"/>
  <c r="K4522" i="9"/>
  <c r="K4523" i="9"/>
  <c r="K4524" i="9"/>
  <c r="K4525" i="9"/>
  <c r="K4526" i="9"/>
  <c r="K4527" i="9"/>
  <c r="K4528" i="9"/>
  <c r="K4529" i="9"/>
  <c r="K4530" i="9"/>
  <c r="K4531" i="9"/>
  <c r="K4532" i="9"/>
  <c r="K4533" i="9"/>
  <c r="K4534" i="9"/>
  <c r="K4535" i="9"/>
  <c r="K4536" i="9"/>
  <c r="K4537" i="9"/>
  <c r="K4538" i="9"/>
  <c r="K4539" i="9"/>
  <c r="K4540" i="9"/>
  <c r="K4541" i="9"/>
  <c r="K4542" i="9"/>
  <c r="K4543" i="9"/>
  <c r="K4544" i="9"/>
  <c r="K4545" i="9"/>
  <c r="K4546" i="9"/>
  <c r="K4547" i="9"/>
  <c r="K4548" i="9"/>
  <c r="K4549" i="9"/>
  <c r="K4550" i="9"/>
  <c r="K4551" i="9"/>
  <c r="K4552" i="9"/>
  <c r="K4553" i="9"/>
  <c r="K4554" i="9"/>
  <c r="K4555" i="9"/>
  <c r="K4556" i="9"/>
  <c r="K4557" i="9"/>
  <c r="K4558" i="9"/>
  <c r="K4559" i="9"/>
  <c r="K4560" i="9"/>
  <c r="K4561" i="9"/>
  <c r="K4562" i="9"/>
  <c r="K4563" i="9"/>
  <c r="K4564" i="9"/>
  <c r="K4565" i="9"/>
  <c r="K4566" i="9"/>
  <c r="K4567" i="9"/>
  <c r="K4568" i="9"/>
  <c r="K4569" i="9"/>
  <c r="K4570" i="9"/>
  <c r="K4571" i="9"/>
  <c r="K4572" i="9"/>
  <c r="K4573" i="9"/>
  <c r="K4574" i="9"/>
  <c r="K4575" i="9"/>
  <c r="K4576" i="9"/>
  <c r="K4577" i="9"/>
  <c r="K4578" i="9"/>
  <c r="K4579" i="9"/>
  <c r="K4580" i="9"/>
  <c r="K4581" i="9"/>
  <c r="K4582" i="9"/>
  <c r="K4583" i="9"/>
  <c r="K4584" i="9"/>
  <c r="K4585" i="9"/>
  <c r="K4586" i="9"/>
  <c r="K4587" i="9"/>
  <c r="K4588" i="9"/>
  <c r="K4589" i="9"/>
  <c r="K4590" i="9"/>
  <c r="K4591" i="9"/>
  <c r="K4592" i="9"/>
  <c r="K4593" i="9"/>
  <c r="K4594" i="9"/>
  <c r="K4595" i="9"/>
  <c r="K4596" i="9"/>
  <c r="K4597" i="9"/>
  <c r="K4598" i="9"/>
  <c r="K4599" i="9"/>
  <c r="K4600" i="9"/>
  <c r="K4601" i="9"/>
  <c r="K4602" i="9"/>
  <c r="K4603" i="9"/>
  <c r="K4604" i="9"/>
  <c r="K4605" i="9"/>
  <c r="K4606" i="9"/>
  <c r="K4607" i="9"/>
  <c r="K4608" i="9"/>
  <c r="K4609" i="9"/>
  <c r="K4610" i="9"/>
  <c r="K4611" i="9"/>
  <c r="K4612" i="9"/>
  <c r="K4613" i="9"/>
  <c r="K4614" i="9"/>
  <c r="K4615" i="9"/>
  <c r="K4616" i="9"/>
  <c r="K4617" i="9"/>
  <c r="K4618" i="9"/>
  <c r="K4619" i="9"/>
  <c r="K4620" i="9"/>
  <c r="K4621" i="9"/>
  <c r="K4622" i="9"/>
  <c r="K4623" i="9"/>
  <c r="K4624" i="9"/>
  <c r="K4625" i="9"/>
  <c r="K4626" i="9"/>
  <c r="K4627" i="9"/>
  <c r="K4628" i="9"/>
  <c r="K4629" i="9"/>
  <c r="K4630" i="9"/>
  <c r="K4631" i="9"/>
  <c r="K4632" i="9"/>
  <c r="K4633" i="9"/>
  <c r="K4634" i="9"/>
  <c r="K4635" i="9"/>
  <c r="K4636" i="9"/>
  <c r="K4637" i="9"/>
  <c r="K4638" i="9"/>
  <c r="K4639" i="9"/>
  <c r="K4640" i="9"/>
  <c r="K4641" i="9"/>
  <c r="K4642" i="9"/>
  <c r="K4643" i="9"/>
  <c r="K4644" i="9"/>
  <c r="K4645" i="9"/>
  <c r="K4646" i="9"/>
  <c r="K4647" i="9"/>
  <c r="K4648" i="9"/>
  <c r="K4649" i="9"/>
  <c r="K4650" i="9"/>
  <c r="K4651" i="9"/>
  <c r="K4652" i="9"/>
  <c r="K4653" i="9"/>
  <c r="K4654" i="9"/>
  <c r="K4655" i="9"/>
  <c r="K4656" i="9"/>
  <c r="K4657" i="9"/>
  <c r="K4658" i="9"/>
  <c r="K4659" i="9"/>
  <c r="K4660" i="9"/>
  <c r="K4661" i="9"/>
  <c r="K4662" i="9"/>
  <c r="K4663" i="9"/>
  <c r="K4664" i="9"/>
  <c r="K4665" i="9"/>
  <c r="K4666" i="9"/>
  <c r="K4667" i="9"/>
  <c r="K4668" i="9"/>
  <c r="K4669" i="9"/>
  <c r="K4670" i="9"/>
  <c r="K4671" i="9"/>
  <c r="K4672" i="9"/>
  <c r="K4673" i="9"/>
  <c r="K4674" i="9"/>
  <c r="K4675" i="9"/>
  <c r="K4676" i="9"/>
  <c r="K4677" i="9"/>
  <c r="K4678" i="9"/>
  <c r="K4679" i="9"/>
  <c r="K4680" i="9"/>
  <c r="K4681" i="9"/>
  <c r="K4682" i="9"/>
  <c r="K4683" i="9"/>
  <c r="K4684" i="9"/>
  <c r="K4685" i="9"/>
  <c r="K4686" i="9"/>
  <c r="K4687" i="9"/>
  <c r="K4688" i="9"/>
  <c r="K4689" i="9"/>
  <c r="K4690" i="9"/>
  <c r="K4691" i="9"/>
  <c r="K4692" i="9"/>
  <c r="K4693" i="9"/>
  <c r="K4694" i="9"/>
  <c r="K4695" i="9"/>
  <c r="K4696" i="9"/>
  <c r="K4697" i="9"/>
  <c r="K4698" i="9"/>
  <c r="K4699" i="9"/>
  <c r="K4700" i="9"/>
  <c r="K4701" i="9"/>
  <c r="K4702" i="9"/>
  <c r="K4703" i="9"/>
  <c r="K4704" i="9"/>
  <c r="K4705" i="9"/>
  <c r="K4706" i="9"/>
  <c r="K4707" i="9"/>
  <c r="K4708" i="9"/>
  <c r="K4709" i="9"/>
  <c r="K4710" i="9"/>
  <c r="K4711" i="9"/>
  <c r="K4712" i="9"/>
  <c r="K4713" i="9"/>
  <c r="K4714" i="9"/>
  <c r="K4715" i="9"/>
  <c r="K4716" i="9"/>
  <c r="K4717" i="9"/>
  <c r="K4718" i="9"/>
  <c r="K4719" i="9"/>
  <c r="K4720" i="9"/>
  <c r="K4721" i="9"/>
  <c r="K4722" i="9"/>
  <c r="K4723" i="9"/>
  <c r="K4724" i="9"/>
  <c r="K4725" i="9"/>
  <c r="K4726" i="9"/>
  <c r="K4727" i="9"/>
  <c r="K4728" i="9"/>
  <c r="K4729" i="9"/>
  <c r="K4730" i="9"/>
  <c r="K4731" i="9"/>
  <c r="K4732" i="9"/>
  <c r="K4733" i="9"/>
  <c r="K4734" i="9"/>
  <c r="K4735" i="9"/>
  <c r="K4736" i="9"/>
  <c r="K4737" i="9"/>
  <c r="K4738" i="9"/>
  <c r="K4739" i="9"/>
  <c r="K4740" i="9"/>
  <c r="K4741" i="9"/>
  <c r="K4742" i="9"/>
  <c r="K4743" i="9"/>
  <c r="K4744" i="9"/>
  <c r="K4745" i="9"/>
  <c r="K4746" i="9"/>
  <c r="K4747" i="9"/>
  <c r="K4748" i="9"/>
  <c r="K4749" i="9"/>
  <c r="K4750" i="9"/>
  <c r="K4751" i="9"/>
  <c r="K4752" i="9"/>
  <c r="K4753" i="9"/>
  <c r="K4754" i="9"/>
  <c r="K4755" i="9"/>
  <c r="K4756" i="9"/>
  <c r="K4757" i="9"/>
  <c r="K4758" i="9"/>
  <c r="K4759" i="9"/>
  <c r="K4760" i="9"/>
  <c r="K4761" i="9"/>
  <c r="K4762" i="9"/>
  <c r="K4763" i="9"/>
  <c r="K4764" i="9"/>
  <c r="K4765" i="9"/>
  <c r="K4766" i="9"/>
  <c r="K4767" i="9"/>
  <c r="K4768" i="9"/>
  <c r="K4769" i="9"/>
  <c r="K4770" i="9"/>
  <c r="K4771" i="9"/>
  <c r="K4772" i="9"/>
  <c r="K4773" i="9"/>
  <c r="K4774" i="9"/>
  <c r="K4775" i="9"/>
  <c r="K4776" i="9"/>
  <c r="K4777" i="9"/>
  <c r="K4778" i="9"/>
  <c r="K4779" i="9"/>
  <c r="K4780" i="9"/>
  <c r="K4781" i="9"/>
  <c r="K4782" i="9"/>
  <c r="K4783" i="9"/>
  <c r="K4784" i="9"/>
  <c r="K4785" i="9"/>
  <c r="K4786" i="9"/>
  <c r="K4787" i="9"/>
  <c r="K4788" i="9"/>
  <c r="K4789" i="9"/>
  <c r="K4790" i="9"/>
  <c r="K4791" i="9"/>
  <c r="K4792" i="9"/>
  <c r="K4793" i="9"/>
  <c r="K4794" i="9"/>
  <c r="K4795" i="9"/>
  <c r="K4796" i="9"/>
  <c r="K4797" i="9"/>
  <c r="K4798" i="9"/>
  <c r="K4799" i="9"/>
  <c r="K4800" i="9"/>
  <c r="K4801" i="9"/>
  <c r="K4802" i="9"/>
  <c r="K4803" i="9"/>
  <c r="K4804" i="9"/>
  <c r="K4805" i="9"/>
  <c r="K4806" i="9"/>
  <c r="K4807" i="9"/>
  <c r="K4808" i="9"/>
  <c r="K4809" i="9"/>
  <c r="K4810" i="9"/>
  <c r="K4811" i="9"/>
  <c r="K4812" i="9"/>
  <c r="K4813" i="9"/>
  <c r="K4814" i="9"/>
  <c r="K4815" i="9"/>
  <c r="K4816" i="9"/>
  <c r="K4817" i="9"/>
  <c r="K4818" i="9"/>
  <c r="K4819" i="9"/>
  <c r="K4820" i="9"/>
  <c r="K4821" i="9"/>
  <c r="K4822" i="9"/>
  <c r="K4823" i="9"/>
  <c r="K4824" i="9"/>
  <c r="K4825" i="9"/>
  <c r="K4826" i="9"/>
  <c r="K4827" i="9"/>
  <c r="K4828" i="9"/>
  <c r="K4829" i="9"/>
  <c r="K4830" i="9"/>
  <c r="K4831" i="9"/>
  <c r="K4832" i="9"/>
  <c r="K4833" i="9"/>
  <c r="K4834" i="9"/>
  <c r="K4835" i="9"/>
  <c r="K4836" i="9"/>
  <c r="K4837" i="9"/>
  <c r="K4838" i="9"/>
  <c r="K4839" i="9"/>
  <c r="K4840" i="9"/>
  <c r="K4841" i="9"/>
  <c r="K4842" i="9"/>
  <c r="K4843" i="9"/>
  <c r="K4844" i="9"/>
  <c r="K4845" i="9"/>
  <c r="K4846" i="9"/>
  <c r="K4847" i="9"/>
  <c r="K4848" i="9"/>
  <c r="K4849" i="9"/>
  <c r="K4850" i="9"/>
  <c r="K4851" i="9"/>
  <c r="K4852" i="9"/>
  <c r="K4853" i="9"/>
  <c r="K4854" i="9"/>
  <c r="K4855" i="9"/>
  <c r="K4856" i="9"/>
  <c r="K4857" i="9"/>
  <c r="K4858" i="9"/>
  <c r="K4859" i="9"/>
  <c r="K4860" i="9"/>
  <c r="K4861" i="9"/>
  <c r="K4862" i="9"/>
  <c r="K4863" i="9"/>
  <c r="K4864" i="9"/>
  <c r="K4865" i="9"/>
  <c r="K4866" i="9"/>
  <c r="K4867" i="9"/>
  <c r="K4868" i="9"/>
  <c r="K4869" i="9"/>
  <c r="K4870" i="9"/>
  <c r="K4871" i="9"/>
  <c r="K4872" i="9"/>
  <c r="K4873" i="9"/>
  <c r="K4874" i="9"/>
  <c r="K4875" i="9"/>
  <c r="K4876" i="9"/>
  <c r="K4877" i="9"/>
  <c r="K4878" i="9"/>
  <c r="K4879" i="9"/>
  <c r="K4880" i="9"/>
  <c r="K4881" i="9"/>
  <c r="K4882" i="9"/>
  <c r="K4883" i="9"/>
  <c r="K4884" i="9"/>
  <c r="K4885" i="9"/>
  <c r="K4886" i="9"/>
  <c r="K4887" i="9"/>
  <c r="K4888" i="9"/>
  <c r="K4889" i="9"/>
  <c r="K4890" i="9"/>
  <c r="K4891" i="9"/>
  <c r="K4892" i="9"/>
  <c r="K4893" i="9"/>
  <c r="K4894" i="9"/>
  <c r="K4895" i="9"/>
  <c r="K4896" i="9"/>
  <c r="K4897" i="9"/>
  <c r="K4898" i="9"/>
  <c r="K4899" i="9"/>
  <c r="K4900" i="9"/>
  <c r="K4901" i="9"/>
  <c r="K4902" i="9"/>
  <c r="K4903" i="9"/>
  <c r="K4904" i="9"/>
  <c r="K4905" i="9"/>
  <c r="K4906" i="9"/>
  <c r="K4907" i="9"/>
  <c r="K4908" i="9"/>
  <c r="K4909" i="9"/>
  <c r="K4910" i="9"/>
  <c r="K4911" i="9"/>
  <c r="K4912" i="9"/>
  <c r="K4913" i="9"/>
  <c r="K4914" i="9"/>
  <c r="K4915" i="9"/>
  <c r="K4916" i="9"/>
  <c r="K4917" i="9"/>
  <c r="K4918" i="9"/>
  <c r="K4919" i="9"/>
  <c r="K4920" i="9"/>
  <c r="K4921" i="9"/>
  <c r="K4922" i="9"/>
  <c r="K4923" i="9"/>
  <c r="K4924" i="9"/>
  <c r="K4925" i="9"/>
  <c r="K4926" i="9"/>
  <c r="K4927" i="9"/>
  <c r="K4928" i="9"/>
  <c r="K4929" i="9"/>
  <c r="K4930" i="9"/>
  <c r="K4931" i="9"/>
  <c r="K4932" i="9"/>
  <c r="K4933" i="9"/>
  <c r="K4934" i="9"/>
  <c r="K4935" i="9"/>
  <c r="K4936" i="9"/>
  <c r="K4937" i="9"/>
  <c r="K4938" i="9"/>
  <c r="K4939" i="9"/>
  <c r="K4940" i="9"/>
  <c r="K4941" i="9"/>
  <c r="K4942" i="9"/>
  <c r="K4943" i="9"/>
  <c r="K4944" i="9"/>
  <c r="K4945" i="9"/>
  <c r="K4946" i="9"/>
  <c r="K4947" i="9"/>
  <c r="K4948" i="9"/>
  <c r="K4949" i="9"/>
  <c r="K4950" i="9"/>
  <c r="K4951" i="9"/>
  <c r="K4952" i="9"/>
  <c r="K4953" i="9"/>
  <c r="K4954" i="9"/>
  <c r="K4955" i="9"/>
  <c r="K4956" i="9"/>
  <c r="K4957" i="9"/>
  <c r="K4958" i="9"/>
  <c r="K4959" i="9"/>
  <c r="K4960" i="9"/>
  <c r="K4961" i="9"/>
  <c r="K4962" i="9"/>
  <c r="K4963" i="9"/>
  <c r="K4964" i="9"/>
  <c r="K4965" i="9"/>
  <c r="K4966" i="9"/>
  <c r="K4967" i="9"/>
  <c r="K4968" i="9"/>
  <c r="K4969" i="9"/>
  <c r="K4970" i="9"/>
  <c r="K4971" i="9"/>
  <c r="K4972" i="9"/>
  <c r="K4973" i="9"/>
  <c r="K4974" i="9"/>
  <c r="K4975" i="9"/>
  <c r="K4976" i="9"/>
  <c r="K4977" i="9"/>
  <c r="K4978" i="9"/>
  <c r="K4979" i="9"/>
  <c r="K4980" i="9"/>
  <c r="K4981" i="9"/>
  <c r="K4982" i="9"/>
  <c r="K4983" i="9"/>
  <c r="K4984" i="9"/>
  <c r="K4985" i="9"/>
  <c r="K4986" i="9"/>
  <c r="K4987" i="9"/>
  <c r="K4988" i="9"/>
  <c r="K4989" i="9"/>
  <c r="K4990" i="9"/>
  <c r="K4991" i="9"/>
  <c r="K4992" i="9"/>
  <c r="K4993" i="9"/>
  <c r="K4994" i="9"/>
  <c r="K4995" i="9"/>
  <c r="K4996" i="9"/>
  <c r="K4997" i="9"/>
  <c r="K4998" i="9"/>
  <c r="K4999" i="9"/>
  <c r="K5000" i="9"/>
  <c r="K5001" i="9"/>
  <c r="K5002" i="9"/>
  <c r="K5003" i="9"/>
  <c r="K5004" i="9"/>
  <c r="K5005" i="9"/>
  <c r="K5006" i="9"/>
  <c r="K5007" i="9"/>
  <c r="K5008" i="9"/>
  <c r="K5009" i="9"/>
  <c r="K5010" i="9"/>
  <c r="K5011" i="9"/>
  <c r="K5012" i="9"/>
  <c r="K5013" i="9"/>
  <c r="K5014" i="9"/>
  <c r="K5015" i="9"/>
  <c r="K5016" i="9"/>
  <c r="K5017" i="9"/>
  <c r="K5018" i="9"/>
  <c r="K5019" i="9"/>
  <c r="K5020" i="9"/>
  <c r="K5021" i="9"/>
  <c r="K5022" i="9"/>
  <c r="K5023" i="9"/>
  <c r="K5024" i="9"/>
  <c r="K5025" i="9"/>
  <c r="K5026" i="9"/>
  <c r="K5027" i="9"/>
  <c r="K5028" i="9"/>
  <c r="K5029" i="9"/>
  <c r="K5030" i="9"/>
  <c r="K5031" i="9"/>
  <c r="K5032" i="9"/>
  <c r="K5033" i="9"/>
  <c r="K5034" i="9"/>
  <c r="K5035" i="9"/>
  <c r="K5036" i="9"/>
  <c r="K5037" i="9"/>
  <c r="K5038" i="9"/>
  <c r="K5039" i="9"/>
  <c r="K5040" i="9"/>
  <c r="K5041" i="9"/>
  <c r="K5042" i="9"/>
  <c r="K5043" i="9"/>
  <c r="K5044" i="9"/>
  <c r="K5045" i="9"/>
  <c r="K5046" i="9"/>
  <c r="K5047" i="9"/>
  <c r="K5048" i="9"/>
  <c r="K5049" i="9"/>
  <c r="K5050" i="9"/>
  <c r="K5051" i="9"/>
  <c r="K5052" i="9"/>
  <c r="K5053" i="9"/>
  <c r="K5054" i="9"/>
  <c r="K5055" i="9"/>
  <c r="K5056" i="9"/>
  <c r="K5057" i="9"/>
  <c r="K5058" i="9"/>
  <c r="K5059" i="9"/>
  <c r="K5060" i="9"/>
  <c r="K5061" i="9"/>
  <c r="K5062" i="9"/>
  <c r="K5063" i="9"/>
  <c r="K5064" i="9"/>
  <c r="K5065" i="9"/>
  <c r="K5066" i="9"/>
  <c r="K5067" i="9"/>
  <c r="K5068" i="9"/>
  <c r="K5069" i="9"/>
  <c r="K5070" i="9"/>
  <c r="K5071" i="9"/>
  <c r="K5072" i="9"/>
  <c r="K5073" i="9"/>
  <c r="K5074" i="9"/>
  <c r="K5075" i="9"/>
  <c r="K5076" i="9"/>
  <c r="K5077" i="9"/>
  <c r="K5078" i="9"/>
  <c r="K5079" i="9"/>
  <c r="K5080" i="9"/>
  <c r="K5081" i="9"/>
  <c r="K5082" i="9"/>
  <c r="K5083" i="9"/>
  <c r="K5084" i="9"/>
  <c r="K5085" i="9"/>
  <c r="K5086" i="9"/>
  <c r="K5087" i="9"/>
  <c r="K5088" i="9"/>
  <c r="K5089" i="9"/>
  <c r="K5090" i="9"/>
  <c r="K5091" i="9"/>
  <c r="K5092" i="9"/>
  <c r="K5093" i="9"/>
  <c r="K5094" i="9"/>
  <c r="K5095" i="9"/>
  <c r="K5096" i="9"/>
  <c r="K5097" i="9"/>
  <c r="K5098" i="9"/>
  <c r="K5099" i="9"/>
  <c r="K5100" i="9"/>
  <c r="K5101" i="9"/>
  <c r="K5102" i="9"/>
  <c r="K5103" i="9"/>
  <c r="K5104" i="9"/>
  <c r="K5105" i="9"/>
  <c r="K5106" i="9"/>
  <c r="K5107" i="9"/>
  <c r="K5108" i="9"/>
  <c r="K5109" i="9"/>
  <c r="K5110" i="9"/>
  <c r="K5111" i="9"/>
  <c r="K5112" i="9"/>
  <c r="K5113" i="9"/>
  <c r="K5114" i="9"/>
  <c r="K5115" i="9"/>
  <c r="K5116" i="9"/>
  <c r="K5117" i="9"/>
  <c r="K5118" i="9"/>
  <c r="K5119" i="9"/>
  <c r="K5120" i="9"/>
  <c r="K5121" i="9"/>
  <c r="K5122" i="9"/>
  <c r="K5123" i="9"/>
  <c r="K5124" i="9"/>
  <c r="K5125" i="9"/>
  <c r="K5126" i="9"/>
  <c r="K5127" i="9"/>
  <c r="K5128" i="9"/>
  <c r="K5129" i="9"/>
  <c r="K5130" i="9"/>
  <c r="K5131" i="9"/>
  <c r="K5132" i="9"/>
  <c r="K5133" i="9"/>
  <c r="K5134" i="9"/>
  <c r="K5135" i="9"/>
  <c r="K5136" i="9"/>
  <c r="K5137" i="9"/>
  <c r="K5138" i="9"/>
  <c r="K5139" i="9"/>
  <c r="K5140" i="9"/>
  <c r="K5141" i="9"/>
  <c r="K5142" i="9"/>
  <c r="K5143" i="9"/>
  <c r="K5144" i="9"/>
  <c r="K5145" i="9"/>
  <c r="K5146" i="9"/>
  <c r="K5147" i="9"/>
  <c r="K5148" i="9"/>
  <c r="K5149" i="9"/>
  <c r="K5150" i="9"/>
  <c r="K5151" i="9"/>
  <c r="K5152" i="9"/>
  <c r="K5153" i="9"/>
  <c r="K5154" i="9"/>
  <c r="K5155" i="9"/>
  <c r="K5156" i="9"/>
  <c r="K5157" i="9"/>
  <c r="K5158" i="9"/>
  <c r="K5159" i="9"/>
  <c r="K5160" i="9"/>
  <c r="K5161" i="9"/>
  <c r="K5162" i="9"/>
  <c r="K5163" i="9"/>
  <c r="K5164" i="9"/>
  <c r="K5165" i="9"/>
  <c r="K5166" i="9"/>
  <c r="K5167" i="9"/>
  <c r="K5168" i="9"/>
  <c r="K5169" i="9"/>
  <c r="K5170" i="9"/>
  <c r="K5171" i="9"/>
  <c r="K5172" i="9"/>
  <c r="K5173" i="9"/>
  <c r="K5174" i="9"/>
  <c r="K5175" i="9"/>
  <c r="K5176" i="9"/>
  <c r="K5177" i="9"/>
  <c r="K5178" i="9"/>
  <c r="K5179" i="9"/>
  <c r="K5180" i="9"/>
  <c r="K5181" i="9"/>
  <c r="K5182" i="9"/>
  <c r="K5183" i="9"/>
  <c r="K5184" i="9"/>
  <c r="K5185" i="9"/>
  <c r="K5186" i="9"/>
  <c r="K5187" i="9"/>
  <c r="K5188" i="9"/>
  <c r="K5189" i="9"/>
  <c r="K5190" i="9"/>
  <c r="K5191" i="9"/>
  <c r="K5192" i="9"/>
  <c r="K5193" i="9"/>
  <c r="K5194" i="9"/>
  <c r="K5195" i="9"/>
  <c r="K5196" i="9"/>
  <c r="K5197" i="9"/>
  <c r="K5198" i="9"/>
  <c r="K5199" i="9"/>
  <c r="K5200" i="9"/>
  <c r="K5201" i="9"/>
  <c r="K5202" i="9"/>
  <c r="K5203" i="9"/>
  <c r="K5204" i="9"/>
  <c r="K5205" i="9"/>
  <c r="K5206" i="9"/>
  <c r="K5207" i="9"/>
  <c r="K5208" i="9"/>
  <c r="K5209" i="9"/>
  <c r="K5210" i="9"/>
  <c r="K5211" i="9"/>
  <c r="K5212" i="9"/>
  <c r="K5213" i="9"/>
  <c r="K5214" i="9"/>
  <c r="K5215" i="9"/>
  <c r="K5216" i="9"/>
  <c r="K5217" i="9"/>
  <c r="K5218" i="9"/>
  <c r="K5219" i="9"/>
  <c r="K5220" i="9"/>
  <c r="K5221" i="9"/>
  <c r="K5222" i="9"/>
  <c r="K5223" i="9"/>
  <c r="K5224" i="9"/>
  <c r="K5225" i="9"/>
  <c r="K5226" i="9"/>
  <c r="K5227" i="9"/>
  <c r="K5228" i="9"/>
  <c r="K5229" i="9"/>
  <c r="K5230" i="9"/>
  <c r="K5231" i="9"/>
  <c r="K5232" i="9"/>
  <c r="K5233" i="9"/>
  <c r="K5234" i="9"/>
  <c r="K5235" i="9"/>
  <c r="K5236" i="9"/>
  <c r="K5237" i="9"/>
  <c r="K5238" i="9"/>
  <c r="K5239" i="9"/>
  <c r="K5240" i="9"/>
  <c r="K5241" i="9"/>
  <c r="K5242" i="9"/>
  <c r="K5243" i="9"/>
  <c r="K5244" i="9"/>
  <c r="K5245" i="9"/>
  <c r="K5246" i="9"/>
  <c r="K5247" i="9"/>
  <c r="K5248" i="9"/>
  <c r="K5249" i="9"/>
  <c r="K5250" i="9"/>
  <c r="K5251" i="9"/>
  <c r="K5252" i="9"/>
  <c r="K5253" i="9"/>
  <c r="K5254" i="9"/>
  <c r="K5255" i="9"/>
  <c r="K5256" i="9"/>
  <c r="K5257" i="9"/>
  <c r="K5258" i="9"/>
  <c r="K5259" i="9"/>
  <c r="K5260" i="9"/>
  <c r="K5261" i="9"/>
  <c r="K5262" i="9"/>
  <c r="K5263" i="9"/>
  <c r="K5264" i="9"/>
  <c r="K5265" i="9"/>
  <c r="K5266" i="9"/>
  <c r="K5267" i="9"/>
  <c r="K5268" i="9"/>
  <c r="K5269" i="9"/>
  <c r="K5270" i="9"/>
  <c r="K5271" i="9"/>
  <c r="K5272" i="9"/>
  <c r="K5273" i="9"/>
  <c r="K5274" i="9"/>
  <c r="K5275" i="9"/>
  <c r="K5276" i="9"/>
  <c r="K5277" i="9"/>
  <c r="K5278" i="9"/>
  <c r="K5279" i="9"/>
  <c r="K5280" i="9"/>
  <c r="K5281" i="9"/>
  <c r="K5282" i="9"/>
  <c r="K5283" i="9"/>
  <c r="K5284" i="9"/>
  <c r="K5285" i="9"/>
  <c r="K5286" i="9"/>
  <c r="K5287" i="9"/>
  <c r="K5288" i="9"/>
  <c r="K5289" i="9"/>
  <c r="K5290" i="9"/>
  <c r="K5291" i="9"/>
  <c r="K5292" i="9"/>
  <c r="K5293" i="9"/>
  <c r="K5294" i="9"/>
  <c r="K5295" i="9"/>
  <c r="K5296" i="9"/>
  <c r="K5297" i="9"/>
  <c r="K5298" i="9"/>
  <c r="K5299" i="9"/>
  <c r="K5300" i="9"/>
  <c r="K5301" i="9"/>
  <c r="K5302" i="9"/>
  <c r="K5303" i="9"/>
  <c r="K5304" i="9"/>
  <c r="K5305" i="9"/>
  <c r="K5306" i="9"/>
  <c r="K5307" i="9"/>
  <c r="K5308" i="9"/>
  <c r="K5309" i="9"/>
  <c r="K5310" i="9"/>
  <c r="K5311" i="9"/>
  <c r="K5312" i="9"/>
  <c r="K5313" i="9"/>
  <c r="K5314" i="9"/>
  <c r="K5315" i="9"/>
  <c r="K5316" i="9"/>
  <c r="K5317" i="9"/>
  <c r="K5318" i="9"/>
  <c r="K5319" i="9"/>
  <c r="K5320" i="9"/>
  <c r="K5321" i="9"/>
  <c r="K5322" i="9"/>
  <c r="K5323" i="9"/>
  <c r="K5324" i="9"/>
  <c r="K5325" i="9"/>
  <c r="K5326" i="9"/>
  <c r="K5327" i="9"/>
  <c r="K5328" i="9"/>
  <c r="K5329" i="9"/>
  <c r="K5330" i="9"/>
  <c r="K5331" i="9"/>
  <c r="K5332" i="9"/>
  <c r="K5333" i="9"/>
  <c r="K5334" i="9"/>
  <c r="K5335" i="9"/>
  <c r="K5336" i="9"/>
  <c r="K5337" i="9"/>
  <c r="K5338" i="9"/>
  <c r="K5339" i="9"/>
  <c r="K5340" i="9"/>
  <c r="K5341" i="9"/>
  <c r="K5342" i="9"/>
  <c r="K5343" i="9"/>
  <c r="K5344" i="9"/>
  <c r="K5345" i="9"/>
  <c r="K5346" i="9"/>
  <c r="K5347" i="9"/>
  <c r="K5348" i="9"/>
  <c r="K5349" i="9"/>
  <c r="K5350" i="9"/>
  <c r="K5351" i="9"/>
  <c r="K5352" i="9"/>
  <c r="K5353" i="9"/>
  <c r="K5354" i="9"/>
  <c r="K5355" i="9"/>
  <c r="K5356" i="9"/>
  <c r="K5357" i="9"/>
  <c r="K5358" i="9"/>
  <c r="K5359" i="9"/>
  <c r="K5360" i="9"/>
  <c r="K5361" i="9"/>
  <c r="K5362" i="9"/>
  <c r="K5363" i="9"/>
  <c r="K5364" i="9"/>
  <c r="K5365" i="9"/>
  <c r="K5366" i="9"/>
  <c r="K5367" i="9"/>
  <c r="K5368" i="9"/>
  <c r="K5369" i="9"/>
  <c r="K5370" i="9"/>
  <c r="K5371" i="9"/>
  <c r="K5372" i="9"/>
  <c r="K5373" i="9"/>
  <c r="K5374" i="9"/>
  <c r="K5375" i="9"/>
  <c r="K5376" i="9"/>
  <c r="K5377" i="9"/>
  <c r="K5378" i="9"/>
  <c r="K5379" i="9"/>
  <c r="K5380" i="9"/>
  <c r="K5381" i="9"/>
  <c r="K5382" i="9"/>
  <c r="K5383" i="9"/>
  <c r="K5384" i="9"/>
  <c r="K5385" i="9"/>
  <c r="K5386" i="9"/>
  <c r="K5387" i="9"/>
  <c r="K5388" i="9"/>
  <c r="K5389" i="9"/>
  <c r="K5390" i="9"/>
  <c r="K5391" i="9"/>
  <c r="K5392" i="9"/>
  <c r="K5393" i="9"/>
  <c r="K5394" i="9"/>
  <c r="K5395" i="9"/>
  <c r="K5396" i="9"/>
  <c r="K5397" i="9"/>
  <c r="K5398" i="9"/>
  <c r="K5399" i="9"/>
  <c r="K5400" i="9"/>
  <c r="K5401" i="9"/>
  <c r="K5402" i="9"/>
  <c r="K5403" i="9"/>
  <c r="K5404" i="9"/>
  <c r="K5405" i="9"/>
  <c r="K5406" i="9"/>
  <c r="K5407" i="9"/>
  <c r="K5408" i="9"/>
  <c r="K5409" i="9"/>
  <c r="K5410" i="9"/>
  <c r="K5411" i="9"/>
  <c r="K5412" i="9"/>
  <c r="K5413" i="9"/>
  <c r="K5414" i="9"/>
  <c r="K5415" i="9"/>
  <c r="K5416" i="9"/>
  <c r="K5417" i="9"/>
  <c r="K5418" i="9"/>
  <c r="K5419" i="9"/>
  <c r="K5420" i="9"/>
  <c r="K5421" i="9"/>
  <c r="K5422" i="9"/>
  <c r="K5423" i="9"/>
  <c r="K5424" i="9"/>
  <c r="K5425" i="9"/>
  <c r="K5426" i="9"/>
  <c r="K5427" i="9"/>
  <c r="K5428" i="9"/>
  <c r="K5429" i="9"/>
  <c r="K5430" i="9"/>
  <c r="K5431" i="9"/>
  <c r="K5432" i="9"/>
  <c r="K5433" i="9"/>
  <c r="K5434" i="9"/>
  <c r="K5435" i="9"/>
  <c r="K5436" i="9"/>
  <c r="K5437" i="9"/>
  <c r="K5438" i="9"/>
  <c r="K5439" i="9"/>
  <c r="K5440" i="9"/>
  <c r="K5441" i="9"/>
  <c r="K5442" i="9"/>
  <c r="K5443" i="9"/>
  <c r="K5444" i="9"/>
  <c r="K5445" i="9"/>
  <c r="K5446" i="9"/>
  <c r="K5447" i="9"/>
  <c r="K5448" i="9"/>
  <c r="K5449" i="9"/>
  <c r="K5450" i="9"/>
  <c r="K5451" i="9"/>
  <c r="K5452" i="9"/>
  <c r="K5453" i="9"/>
  <c r="K5454" i="9"/>
  <c r="K5455" i="9"/>
  <c r="K5456" i="9"/>
  <c r="K5457" i="9"/>
  <c r="K5458" i="9"/>
  <c r="K5459" i="9"/>
  <c r="K5460" i="9"/>
  <c r="K5461" i="9"/>
  <c r="K5462" i="9"/>
  <c r="K5463" i="9"/>
  <c r="K5464" i="9"/>
  <c r="K5465" i="9"/>
  <c r="K5466" i="9"/>
  <c r="K5467" i="9"/>
  <c r="K5468" i="9"/>
  <c r="K5469" i="9"/>
  <c r="K5470" i="9"/>
  <c r="K5471" i="9"/>
  <c r="K5472" i="9"/>
  <c r="K5473" i="9"/>
  <c r="K5474" i="9"/>
  <c r="K5475" i="9"/>
  <c r="K5476" i="9"/>
  <c r="K5477" i="9"/>
  <c r="K5478" i="9"/>
  <c r="K5479" i="9"/>
  <c r="K5480" i="9"/>
  <c r="K5481" i="9"/>
  <c r="K5482" i="9"/>
  <c r="K5483" i="9"/>
  <c r="K5484" i="9"/>
  <c r="K5485" i="9"/>
  <c r="K5486" i="9"/>
  <c r="K5487" i="9"/>
  <c r="K5488" i="9"/>
  <c r="K5489" i="9"/>
  <c r="K5490" i="9"/>
  <c r="K5491" i="9"/>
  <c r="K5492" i="9"/>
  <c r="K5493" i="9"/>
  <c r="K5494" i="9"/>
  <c r="K5495" i="9"/>
  <c r="K5496" i="9"/>
  <c r="K5497" i="9"/>
  <c r="K5498" i="9"/>
  <c r="K5499" i="9"/>
  <c r="K5500" i="9"/>
  <c r="K5501" i="9"/>
  <c r="K5502" i="9"/>
  <c r="K5503" i="9"/>
  <c r="K5504" i="9"/>
  <c r="K5505" i="9"/>
  <c r="K5506" i="9"/>
  <c r="K5507" i="9"/>
  <c r="K5508" i="9"/>
  <c r="K5509" i="9"/>
  <c r="K5510" i="9"/>
  <c r="K5511" i="9"/>
  <c r="K5512" i="9"/>
  <c r="K5513" i="9"/>
  <c r="K5514" i="9"/>
  <c r="K5515" i="9"/>
  <c r="K5516" i="9"/>
  <c r="K5517" i="9"/>
  <c r="K5518" i="9"/>
  <c r="K5519" i="9"/>
  <c r="K5520" i="9"/>
  <c r="K5521" i="9"/>
  <c r="K5522" i="9"/>
  <c r="K5523" i="9"/>
  <c r="K5524" i="9"/>
  <c r="K5525" i="9"/>
  <c r="K5526" i="9"/>
  <c r="K5527" i="9"/>
  <c r="K5528" i="9"/>
  <c r="K5529" i="9"/>
  <c r="K5530" i="9"/>
  <c r="K5531" i="9"/>
  <c r="K5532" i="9"/>
  <c r="K5533" i="9"/>
  <c r="K5534" i="9"/>
  <c r="K5535" i="9"/>
  <c r="K5536" i="9"/>
  <c r="K5537" i="9"/>
  <c r="K5538" i="9"/>
  <c r="K5539" i="9"/>
  <c r="K5540" i="9"/>
  <c r="K5541" i="9"/>
  <c r="K5542" i="9"/>
  <c r="K5543" i="9"/>
  <c r="K5544" i="9"/>
  <c r="K5545" i="9"/>
  <c r="K5546" i="9"/>
  <c r="K5547" i="9"/>
  <c r="K5548" i="9"/>
  <c r="K5549" i="9"/>
  <c r="K5550" i="9"/>
  <c r="K5551" i="9"/>
  <c r="K5552" i="9"/>
  <c r="K5553" i="9"/>
  <c r="K5554" i="9"/>
  <c r="K5555" i="9"/>
  <c r="K5556" i="9"/>
  <c r="K5557" i="9"/>
  <c r="K5558" i="9"/>
  <c r="K5559" i="9"/>
  <c r="K5560" i="9"/>
  <c r="K5561" i="9"/>
  <c r="K5562" i="9"/>
  <c r="K5563" i="9"/>
  <c r="K5564" i="9"/>
  <c r="K5565" i="9"/>
  <c r="K5566" i="9"/>
  <c r="K5567" i="9"/>
  <c r="K5568" i="9"/>
  <c r="K5569" i="9"/>
  <c r="K5570" i="9"/>
  <c r="K5571" i="9"/>
  <c r="K5572" i="9"/>
  <c r="K5573" i="9"/>
  <c r="K5574" i="9"/>
  <c r="K5575" i="9"/>
  <c r="K5576" i="9"/>
  <c r="K5577" i="9"/>
  <c r="K5578" i="9"/>
  <c r="K5579" i="9"/>
  <c r="K5580" i="9"/>
  <c r="K5581" i="9"/>
  <c r="K5582" i="9"/>
  <c r="K5583" i="9"/>
  <c r="K5584" i="9"/>
  <c r="K5585" i="9"/>
  <c r="K5586" i="9"/>
  <c r="K5587" i="9"/>
  <c r="K5588" i="9"/>
  <c r="K5589" i="9"/>
  <c r="K5590" i="9"/>
  <c r="K5591" i="9"/>
  <c r="K5592" i="9"/>
  <c r="K5593" i="9"/>
  <c r="K5594" i="9"/>
  <c r="K5595" i="9"/>
  <c r="K5596" i="9"/>
  <c r="K5597" i="9"/>
  <c r="K5598" i="9"/>
  <c r="K5599" i="9"/>
  <c r="K5600" i="9"/>
  <c r="K5601" i="9"/>
  <c r="K5602" i="9"/>
  <c r="K5603" i="9"/>
  <c r="K5604" i="9"/>
  <c r="K5605" i="9"/>
  <c r="K5606" i="9"/>
  <c r="K5607" i="9"/>
  <c r="K5608" i="9"/>
  <c r="K5609" i="9"/>
  <c r="K5610" i="9"/>
  <c r="K5611" i="9"/>
  <c r="K5612" i="9"/>
  <c r="K5613" i="9"/>
  <c r="K5614" i="9"/>
  <c r="K5615" i="9"/>
  <c r="K5616" i="9"/>
  <c r="K5617" i="9"/>
  <c r="K5618" i="9"/>
  <c r="K5619" i="9"/>
  <c r="K5620" i="9"/>
  <c r="K5621" i="9"/>
  <c r="K5622" i="9"/>
  <c r="K5623" i="9"/>
  <c r="K5624" i="9"/>
  <c r="K5625" i="9"/>
  <c r="K5626" i="9"/>
  <c r="K5627" i="9"/>
  <c r="K5628" i="9"/>
  <c r="K5629" i="9"/>
  <c r="K5630" i="9"/>
  <c r="K5631" i="9"/>
  <c r="K5632" i="9"/>
  <c r="K5633" i="9"/>
  <c r="K5634" i="9"/>
  <c r="K5635" i="9"/>
  <c r="K5636" i="9"/>
  <c r="K5637" i="9"/>
  <c r="K5638" i="9"/>
  <c r="K5639" i="9"/>
  <c r="K5640" i="9"/>
  <c r="K5641" i="9"/>
  <c r="K5642" i="9"/>
  <c r="K5643" i="9"/>
  <c r="K5644" i="9"/>
  <c r="K5645" i="9"/>
  <c r="K5646" i="9"/>
  <c r="K5647" i="9"/>
  <c r="K5648" i="9"/>
  <c r="K5649" i="9"/>
  <c r="K5650" i="9"/>
  <c r="K5651" i="9"/>
  <c r="K5652" i="9"/>
  <c r="K5653" i="9"/>
  <c r="K5654" i="9"/>
  <c r="K5655" i="9"/>
  <c r="K5656" i="9"/>
  <c r="K5657" i="9"/>
  <c r="K5658" i="9"/>
  <c r="K5659" i="9"/>
  <c r="K5660" i="9"/>
  <c r="K5661" i="9"/>
  <c r="K5662" i="9"/>
  <c r="K5663" i="9"/>
  <c r="K5664" i="9"/>
  <c r="K5665" i="9"/>
  <c r="K5666" i="9"/>
  <c r="K5667" i="9"/>
  <c r="K5668" i="9"/>
  <c r="K5669" i="9"/>
  <c r="K5670" i="9"/>
  <c r="K5671" i="9"/>
  <c r="K5672" i="9"/>
  <c r="K5673" i="9"/>
  <c r="K5674" i="9"/>
  <c r="K5675" i="9"/>
  <c r="K5676" i="9"/>
  <c r="K5677" i="9"/>
  <c r="K5678" i="9"/>
  <c r="K5679" i="9"/>
  <c r="K5680" i="9"/>
  <c r="K5681" i="9"/>
  <c r="K5682" i="9"/>
  <c r="K5683" i="9"/>
  <c r="K5684" i="9"/>
  <c r="K5685" i="9"/>
  <c r="K5686" i="9"/>
  <c r="K5687" i="9"/>
  <c r="K5688" i="9"/>
  <c r="K5689" i="9"/>
  <c r="K5690" i="9"/>
  <c r="K5691" i="9"/>
  <c r="K5692" i="9"/>
  <c r="K5693" i="9"/>
  <c r="K5694" i="9"/>
  <c r="K5695" i="9"/>
  <c r="K5696" i="9"/>
  <c r="K5697" i="9"/>
  <c r="K5698" i="9"/>
  <c r="K5699" i="9"/>
  <c r="K5700" i="9"/>
  <c r="K5701" i="9"/>
  <c r="K5702" i="9"/>
  <c r="K5703" i="9"/>
  <c r="K5704" i="9"/>
  <c r="K5705" i="9"/>
  <c r="K5706" i="9"/>
  <c r="K5707" i="9"/>
  <c r="K5708" i="9"/>
  <c r="K5709" i="9"/>
  <c r="K5710" i="9"/>
  <c r="K5711" i="9"/>
  <c r="K5712" i="9"/>
  <c r="K5713" i="9"/>
  <c r="K5714" i="9"/>
  <c r="K5715" i="9"/>
  <c r="K5716" i="9"/>
  <c r="K5717" i="9"/>
  <c r="K5718" i="9"/>
  <c r="K5719" i="9"/>
  <c r="K5720" i="9"/>
  <c r="K5721" i="9"/>
  <c r="K5722" i="9"/>
  <c r="K5723" i="9"/>
  <c r="K5724" i="9"/>
  <c r="K5725" i="9"/>
  <c r="K5726" i="9"/>
  <c r="K5727" i="9"/>
  <c r="K5728" i="9"/>
  <c r="K5729" i="9"/>
  <c r="K5730" i="9"/>
  <c r="K5731" i="9"/>
  <c r="K5732" i="9"/>
  <c r="K5733" i="9"/>
  <c r="K5734" i="9"/>
  <c r="K5735" i="9"/>
  <c r="K5736" i="9"/>
  <c r="K5737" i="9"/>
  <c r="K5738" i="9"/>
  <c r="K5739" i="9"/>
  <c r="K5740" i="9"/>
  <c r="K5741" i="9"/>
  <c r="K5742" i="9"/>
  <c r="K5743" i="9"/>
  <c r="K5744" i="9"/>
  <c r="K5745" i="9"/>
  <c r="K5746" i="9"/>
  <c r="K5747" i="9"/>
  <c r="K5748" i="9"/>
  <c r="K5749" i="9"/>
  <c r="K5750" i="9"/>
  <c r="K5751" i="9"/>
  <c r="K5752" i="9"/>
  <c r="K5753" i="9"/>
  <c r="K5754" i="9"/>
  <c r="K5755" i="9"/>
  <c r="K5756" i="9"/>
  <c r="K5757" i="9"/>
  <c r="K5758" i="9"/>
  <c r="K5759" i="9"/>
  <c r="K5760" i="9"/>
  <c r="K5761" i="9"/>
  <c r="K5762" i="9"/>
  <c r="K5763" i="9"/>
  <c r="K5764" i="9"/>
  <c r="K5765" i="9"/>
  <c r="K5766" i="9"/>
  <c r="K5767" i="9"/>
  <c r="K5768" i="9"/>
  <c r="K5769" i="9"/>
  <c r="K5770" i="9"/>
  <c r="K5771" i="9"/>
  <c r="K5772" i="9"/>
  <c r="K5773" i="9"/>
  <c r="K5774" i="9"/>
  <c r="K5775" i="9"/>
  <c r="K5776" i="9"/>
  <c r="K5777" i="9"/>
  <c r="K5778" i="9"/>
  <c r="K5779" i="9"/>
  <c r="K5780" i="9"/>
  <c r="K5781" i="9"/>
  <c r="K5782" i="9"/>
  <c r="K5783" i="9"/>
  <c r="K5784" i="9"/>
  <c r="K5785" i="9"/>
  <c r="K5786" i="9"/>
  <c r="K5787" i="9"/>
  <c r="K5788" i="9"/>
  <c r="K5789" i="9"/>
  <c r="K5790" i="9"/>
  <c r="K5791" i="9"/>
  <c r="K5792" i="9"/>
  <c r="K5793" i="9"/>
  <c r="K5794" i="9"/>
  <c r="K5795" i="9"/>
  <c r="K5796" i="9"/>
  <c r="K5797" i="9"/>
  <c r="K5798" i="9"/>
  <c r="K5799" i="9"/>
  <c r="K5800" i="9"/>
  <c r="K5801" i="9"/>
  <c r="K5802" i="9"/>
  <c r="K5803" i="9"/>
  <c r="K5804" i="9"/>
  <c r="K5805" i="9"/>
  <c r="K5806" i="9"/>
  <c r="K5807" i="9"/>
  <c r="K5808" i="9"/>
  <c r="K5809" i="9"/>
  <c r="K5810" i="9"/>
  <c r="K5811" i="9"/>
  <c r="K5812" i="9"/>
  <c r="K5813" i="9"/>
  <c r="K5814" i="9"/>
  <c r="K5815" i="9"/>
  <c r="K5816" i="9"/>
  <c r="K5817" i="9"/>
  <c r="K5818" i="9"/>
  <c r="K5819" i="9"/>
  <c r="K5820" i="9"/>
  <c r="K5821" i="9"/>
  <c r="K5822" i="9"/>
  <c r="K5823" i="9"/>
  <c r="K5824" i="9"/>
  <c r="K5825" i="9"/>
  <c r="K5826" i="9"/>
  <c r="K5827" i="9"/>
  <c r="K5828" i="9"/>
  <c r="K5829" i="9"/>
  <c r="K5830" i="9"/>
  <c r="K5831" i="9"/>
  <c r="K5832" i="9"/>
  <c r="K5833" i="9"/>
  <c r="K5834" i="9"/>
  <c r="K5835" i="9"/>
  <c r="K5836" i="9"/>
  <c r="K5837" i="9"/>
  <c r="K5838" i="9"/>
  <c r="K5839" i="9"/>
  <c r="K5840" i="9"/>
  <c r="K5841" i="9"/>
  <c r="K5842" i="9"/>
  <c r="K5843" i="9"/>
  <c r="K5844" i="9"/>
  <c r="K5845" i="9"/>
  <c r="K5846" i="9"/>
  <c r="K5847" i="9"/>
  <c r="K5848" i="9"/>
  <c r="K5849" i="9"/>
  <c r="K5850" i="9"/>
  <c r="K5851" i="9"/>
  <c r="K5852" i="9"/>
  <c r="K5853" i="9"/>
  <c r="K5854" i="9"/>
  <c r="K5855" i="9"/>
  <c r="K5856" i="9"/>
  <c r="K5857" i="9"/>
  <c r="K5858" i="9"/>
  <c r="K5859" i="9"/>
  <c r="K5860" i="9"/>
  <c r="K5861" i="9"/>
  <c r="K5862" i="9"/>
  <c r="K5863" i="9"/>
  <c r="K5864" i="9"/>
  <c r="K5865" i="9"/>
  <c r="K5866" i="9"/>
  <c r="K5867" i="9"/>
  <c r="K5868" i="9"/>
  <c r="K5869" i="9"/>
  <c r="K5870" i="9"/>
  <c r="K5871" i="9"/>
  <c r="K5872" i="9"/>
  <c r="K5873" i="9"/>
  <c r="K5874" i="9"/>
  <c r="K5875" i="9"/>
  <c r="K5876" i="9"/>
  <c r="K5877" i="9"/>
  <c r="K5878" i="9"/>
  <c r="K5879" i="9"/>
  <c r="K5880" i="9"/>
  <c r="K5881" i="9"/>
  <c r="K5882" i="9"/>
  <c r="K5883" i="9"/>
  <c r="K5884" i="9"/>
  <c r="K5885" i="9"/>
  <c r="K5886" i="9"/>
  <c r="K5887" i="9"/>
  <c r="K5888" i="9"/>
  <c r="K5889" i="9"/>
  <c r="K5890" i="9"/>
  <c r="K5891" i="9"/>
  <c r="K5892" i="9"/>
  <c r="K5893" i="9"/>
  <c r="K5894" i="9"/>
  <c r="K5895" i="9"/>
  <c r="K5896" i="9"/>
  <c r="K5897" i="9"/>
  <c r="K5898" i="9"/>
  <c r="K5899" i="9"/>
  <c r="K5900" i="9"/>
  <c r="K5901" i="9"/>
  <c r="K5902" i="9"/>
  <c r="K5903" i="9"/>
  <c r="K5904" i="9"/>
  <c r="K5905" i="9"/>
  <c r="K5906" i="9"/>
  <c r="K5907" i="9"/>
  <c r="K5908" i="9"/>
  <c r="K5909" i="9"/>
  <c r="K5910" i="9"/>
  <c r="K5911" i="9"/>
  <c r="K5912" i="9"/>
  <c r="K5913" i="9"/>
  <c r="K5914" i="9"/>
  <c r="K5915" i="9"/>
  <c r="K5916" i="9"/>
  <c r="K5917" i="9"/>
  <c r="K5918" i="9"/>
  <c r="K5919" i="9"/>
  <c r="K5920" i="9"/>
  <c r="K5921" i="9"/>
  <c r="K5922" i="9"/>
  <c r="K5923" i="9"/>
  <c r="K5924" i="9"/>
  <c r="K5925" i="9"/>
  <c r="K5926" i="9"/>
  <c r="K5927" i="9"/>
  <c r="K5928" i="9"/>
  <c r="K5929" i="9"/>
  <c r="K5930" i="9"/>
  <c r="K5931" i="9"/>
  <c r="K5932" i="9"/>
  <c r="K5933" i="9"/>
  <c r="K5934" i="9"/>
  <c r="K5935" i="9"/>
  <c r="K5936" i="9"/>
  <c r="K5937" i="9"/>
  <c r="K5938" i="9"/>
  <c r="K5939" i="9"/>
  <c r="K5940" i="9"/>
  <c r="K5941" i="9"/>
  <c r="K5942" i="9"/>
  <c r="K5943" i="9"/>
  <c r="K5944" i="9"/>
  <c r="K5945" i="9"/>
  <c r="K5946" i="9"/>
  <c r="K5947" i="9"/>
  <c r="K5948" i="9"/>
  <c r="K5949" i="9"/>
  <c r="K5950" i="9"/>
  <c r="K5951" i="9"/>
  <c r="K5952" i="9"/>
  <c r="K5953" i="9"/>
  <c r="K5954" i="9"/>
  <c r="K5955" i="9"/>
  <c r="K5956" i="9"/>
  <c r="K5957" i="9"/>
  <c r="K5958" i="9"/>
  <c r="K5959" i="9"/>
  <c r="K5960" i="9"/>
  <c r="K5961" i="9"/>
  <c r="K5962" i="9"/>
  <c r="K5963" i="9"/>
  <c r="K5964" i="9"/>
  <c r="K5965" i="9"/>
  <c r="K5966" i="9"/>
  <c r="K5967" i="9"/>
  <c r="K5968" i="9"/>
  <c r="K5969" i="9"/>
  <c r="K5970" i="9"/>
  <c r="K5971" i="9"/>
  <c r="K5972" i="9"/>
  <c r="K5973" i="9"/>
  <c r="K5974" i="9"/>
  <c r="K5975" i="9"/>
  <c r="K5976" i="9"/>
  <c r="K5977" i="9"/>
  <c r="K5978" i="9"/>
  <c r="K5979" i="9"/>
  <c r="K5980" i="9"/>
  <c r="K5981" i="9"/>
  <c r="K5982" i="9"/>
  <c r="K5983" i="9"/>
  <c r="K5984" i="9"/>
  <c r="K5985" i="9"/>
  <c r="K5986" i="9"/>
  <c r="K5987" i="9"/>
  <c r="K5988" i="9"/>
  <c r="K5989" i="9"/>
  <c r="K5990" i="9"/>
  <c r="K5991" i="9"/>
  <c r="K5992" i="9"/>
  <c r="K5993" i="9"/>
  <c r="K5994" i="9"/>
  <c r="K5995" i="9"/>
  <c r="K5996" i="9"/>
  <c r="K5997" i="9"/>
  <c r="K5998" i="9"/>
  <c r="K5999" i="9"/>
  <c r="K6000" i="9"/>
  <c r="K6001" i="9"/>
  <c r="K6002" i="9"/>
  <c r="K6003" i="9"/>
  <c r="K6004" i="9"/>
  <c r="K6005" i="9"/>
  <c r="K6006" i="9"/>
  <c r="A10" i="9"/>
  <c r="A11" i="9" s="1"/>
  <c r="A9" i="9"/>
  <c r="K8" i="9"/>
  <c r="K9" i="9"/>
  <c r="K10" i="9"/>
  <c r="K11" i="9"/>
  <c r="K12" i="9"/>
  <c r="K13" i="9"/>
  <c r="K14" i="9"/>
  <c r="K15" i="9"/>
  <c r="K16" i="9"/>
  <c r="K17" i="9"/>
  <c r="K18" i="9"/>
  <c r="K19" i="9"/>
  <c r="K20" i="9"/>
  <c r="K21" i="9"/>
  <c r="K22" i="9"/>
  <c r="K23" i="9"/>
  <c r="K24" i="9"/>
  <c r="K7" i="9"/>
  <c r="R8" i="9"/>
  <c r="R9" i="9"/>
  <c r="R10" i="9"/>
  <c r="R11" i="9"/>
  <c r="R12" i="9"/>
  <c r="R13"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R65" i="9"/>
  <c r="R66" i="9"/>
  <c r="R67" i="9"/>
  <c r="R68" i="9"/>
  <c r="R69" i="9"/>
  <c r="R70" i="9"/>
  <c r="R71" i="9"/>
  <c r="R72" i="9"/>
  <c r="R73" i="9"/>
  <c r="R74" i="9"/>
  <c r="R75" i="9"/>
  <c r="R76" i="9"/>
  <c r="R77" i="9"/>
  <c r="R78" i="9"/>
  <c r="R79" i="9"/>
  <c r="R80" i="9"/>
  <c r="R81" i="9"/>
  <c r="R82" i="9"/>
  <c r="R83" i="9"/>
  <c r="R84" i="9"/>
  <c r="R85" i="9"/>
  <c r="R86" i="9"/>
  <c r="R87" i="9"/>
  <c r="R88" i="9"/>
  <c r="R89" i="9"/>
  <c r="R90" i="9"/>
  <c r="R91" i="9"/>
  <c r="R92" i="9"/>
  <c r="R93" i="9"/>
  <c r="R94" i="9"/>
  <c r="R95" i="9"/>
  <c r="R96" i="9"/>
  <c r="R97" i="9"/>
  <c r="R98" i="9"/>
  <c r="R99" i="9"/>
  <c r="R100" i="9"/>
  <c r="R101" i="9"/>
  <c r="R102" i="9"/>
  <c r="R103" i="9"/>
  <c r="R104" i="9"/>
  <c r="R105" i="9"/>
  <c r="R106" i="9"/>
  <c r="R107" i="9"/>
  <c r="R108" i="9"/>
  <c r="R109" i="9"/>
  <c r="R110" i="9"/>
  <c r="R111" i="9"/>
  <c r="R112" i="9"/>
  <c r="R113" i="9"/>
  <c r="R114" i="9"/>
  <c r="R115" i="9"/>
  <c r="R116" i="9"/>
  <c r="R117" i="9"/>
  <c r="R118" i="9"/>
  <c r="R119" i="9"/>
  <c r="R120" i="9"/>
  <c r="R121" i="9"/>
  <c r="R122" i="9"/>
  <c r="R123" i="9"/>
  <c r="R124" i="9"/>
  <c r="R125" i="9"/>
  <c r="R126" i="9"/>
  <c r="R127" i="9"/>
  <c r="R128" i="9"/>
  <c r="R129" i="9"/>
  <c r="R130" i="9"/>
  <c r="R131" i="9"/>
  <c r="R132" i="9"/>
  <c r="R133" i="9"/>
  <c r="R134" i="9"/>
  <c r="R135" i="9"/>
  <c r="R136" i="9"/>
  <c r="R137" i="9"/>
  <c r="R138" i="9"/>
  <c r="R139" i="9"/>
  <c r="R140" i="9"/>
  <c r="R141" i="9"/>
  <c r="R142" i="9"/>
  <c r="R143" i="9"/>
  <c r="R144" i="9"/>
  <c r="R145" i="9"/>
  <c r="R146" i="9"/>
  <c r="R147" i="9"/>
  <c r="R148" i="9"/>
  <c r="R149" i="9"/>
  <c r="R150" i="9"/>
  <c r="R151" i="9"/>
  <c r="R152" i="9"/>
  <c r="R153" i="9"/>
  <c r="R154" i="9"/>
  <c r="R155" i="9"/>
  <c r="R156" i="9"/>
  <c r="R157" i="9"/>
  <c r="R158" i="9"/>
  <c r="R159" i="9"/>
  <c r="R160" i="9"/>
  <c r="R161" i="9"/>
  <c r="R162" i="9"/>
  <c r="R163" i="9"/>
  <c r="R164" i="9"/>
  <c r="R165" i="9"/>
  <c r="R166" i="9"/>
  <c r="R167" i="9"/>
  <c r="R168" i="9"/>
  <c r="R169" i="9"/>
  <c r="R170" i="9"/>
  <c r="R171" i="9"/>
  <c r="R172" i="9"/>
  <c r="R173" i="9"/>
  <c r="R174" i="9"/>
  <c r="R175" i="9"/>
  <c r="R176" i="9"/>
  <c r="R177" i="9"/>
  <c r="R178" i="9"/>
  <c r="R179" i="9"/>
  <c r="R180" i="9"/>
  <c r="R181" i="9"/>
  <c r="R182" i="9"/>
  <c r="R183" i="9"/>
  <c r="R184" i="9"/>
  <c r="R185" i="9"/>
  <c r="R186" i="9"/>
  <c r="R187" i="9"/>
  <c r="R188" i="9"/>
  <c r="R189" i="9"/>
  <c r="R190" i="9"/>
  <c r="R191" i="9"/>
  <c r="R192" i="9"/>
  <c r="R193" i="9"/>
  <c r="R194" i="9"/>
  <c r="R195" i="9"/>
  <c r="R196" i="9"/>
  <c r="R197" i="9"/>
  <c r="R198" i="9"/>
  <c r="R199" i="9"/>
  <c r="R200" i="9"/>
  <c r="R201" i="9"/>
  <c r="R202" i="9"/>
  <c r="R203" i="9"/>
  <c r="R204" i="9"/>
  <c r="R205" i="9"/>
  <c r="R206" i="9"/>
  <c r="R207" i="9"/>
  <c r="R208" i="9"/>
  <c r="R209" i="9"/>
  <c r="R210" i="9"/>
  <c r="R211" i="9"/>
  <c r="R212" i="9"/>
  <c r="R213" i="9"/>
  <c r="R214" i="9"/>
  <c r="R215" i="9"/>
  <c r="R216" i="9"/>
  <c r="R217" i="9"/>
  <c r="R218" i="9"/>
  <c r="R219" i="9"/>
  <c r="R220" i="9"/>
  <c r="R221" i="9"/>
  <c r="R222" i="9"/>
  <c r="R223" i="9"/>
  <c r="R224" i="9"/>
  <c r="R225" i="9"/>
  <c r="R226" i="9"/>
  <c r="R227" i="9"/>
  <c r="R228" i="9"/>
  <c r="R229" i="9"/>
  <c r="R230" i="9"/>
  <c r="R231" i="9"/>
  <c r="R232" i="9"/>
  <c r="R233" i="9"/>
  <c r="R234" i="9"/>
  <c r="R235" i="9"/>
  <c r="R236" i="9"/>
  <c r="R237" i="9"/>
  <c r="R238" i="9"/>
  <c r="R239" i="9"/>
  <c r="R240" i="9"/>
  <c r="R241" i="9"/>
  <c r="R242" i="9"/>
  <c r="R243" i="9"/>
  <c r="R244" i="9"/>
  <c r="R245" i="9"/>
  <c r="R246" i="9"/>
  <c r="R247" i="9"/>
  <c r="R248" i="9"/>
  <c r="R249" i="9"/>
  <c r="R250" i="9"/>
  <c r="R251" i="9"/>
  <c r="R252" i="9"/>
  <c r="R253" i="9"/>
  <c r="R254" i="9"/>
  <c r="R255" i="9"/>
  <c r="R256" i="9"/>
  <c r="R257" i="9"/>
  <c r="R258" i="9"/>
  <c r="R259" i="9"/>
  <c r="R260" i="9"/>
  <c r="R261" i="9"/>
  <c r="R262" i="9"/>
  <c r="R263" i="9"/>
  <c r="R264" i="9"/>
  <c r="R265" i="9"/>
  <c r="R266" i="9"/>
  <c r="R267" i="9"/>
  <c r="R268" i="9"/>
  <c r="R269" i="9"/>
  <c r="R270" i="9"/>
  <c r="R271" i="9"/>
  <c r="R272" i="9"/>
  <c r="R273" i="9"/>
  <c r="R274" i="9"/>
  <c r="R275" i="9"/>
  <c r="R276" i="9"/>
  <c r="R277" i="9"/>
  <c r="R278" i="9"/>
  <c r="R279" i="9"/>
  <c r="R280" i="9"/>
  <c r="R281" i="9"/>
  <c r="R282" i="9"/>
  <c r="R283" i="9"/>
  <c r="R284" i="9"/>
  <c r="R285" i="9"/>
  <c r="R286" i="9"/>
  <c r="R287" i="9"/>
  <c r="R288" i="9"/>
  <c r="R289" i="9"/>
  <c r="R290" i="9"/>
  <c r="R291" i="9"/>
  <c r="R292" i="9"/>
  <c r="R293" i="9"/>
  <c r="R294" i="9"/>
  <c r="R295" i="9"/>
  <c r="R296" i="9"/>
  <c r="R297" i="9"/>
  <c r="R298" i="9"/>
  <c r="R299" i="9"/>
  <c r="R300" i="9"/>
  <c r="R301" i="9"/>
  <c r="R302" i="9"/>
  <c r="R303" i="9"/>
  <c r="R304" i="9"/>
  <c r="R305" i="9"/>
  <c r="R306" i="9"/>
  <c r="R307" i="9"/>
  <c r="R308" i="9"/>
  <c r="R309" i="9"/>
  <c r="R310" i="9"/>
  <c r="R311" i="9"/>
  <c r="R312" i="9"/>
  <c r="R313" i="9"/>
  <c r="R314" i="9"/>
  <c r="R315" i="9"/>
  <c r="R316" i="9"/>
  <c r="R317" i="9"/>
  <c r="R318" i="9"/>
  <c r="R319" i="9"/>
  <c r="R320" i="9"/>
  <c r="R321" i="9"/>
  <c r="R322" i="9"/>
  <c r="R323" i="9"/>
  <c r="R324" i="9"/>
  <c r="R325" i="9"/>
  <c r="R326" i="9"/>
  <c r="R327" i="9"/>
  <c r="R328" i="9"/>
  <c r="R329" i="9"/>
  <c r="R330" i="9"/>
  <c r="R331" i="9"/>
  <c r="R332" i="9"/>
  <c r="R333" i="9"/>
  <c r="R334" i="9"/>
  <c r="R335" i="9"/>
  <c r="R336" i="9"/>
  <c r="R337" i="9"/>
  <c r="R338" i="9"/>
  <c r="R339" i="9"/>
  <c r="R340" i="9"/>
  <c r="R341" i="9"/>
  <c r="R342" i="9"/>
  <c r="R343" i="9"/>
  <c r="R344" i="9"/>
  <c r="R345" i="9"/>
  <c r="R346" i="9"/>
  <c r="R347" i="9"/>
  <c r="R348" i="9"/>
  <c r="R349" i="9"/>
  <c r="R350" i="9"/>
  <c r="R351" i="9"/>
  <c r="R352" i="9"/>
  <c r="R353" i="9"/>
  <c r="R354" i="9"/>
  <c r="R355" i="9"/>
  <c r="R356" i="9"/>
  <c r="R357" i="9"/>
  <c r="R358" i="9"/>
  <c r="R359" i="9"/>
  <c r="R360" i="9"/>
  <c r="R361" i="9"/>
  <c r="R362" i="9"/>
  <c r="R363" i="9"/>
  <c r="R364" i="9"/>
  <c r="R365" i="9"/>
  <c r="R366" i="9"/>
  <c r="R367" i="9"/>
  <c r="R368" i="9"/>
  <c r="R369" i="9"/>
  <c r="R370" i="9"/>
  <c r="R371" i="9"/>
  <c r="R372" i="9"/>
  <c r="R373" i="9"/>
  <c r="R374" i="9"/>
  <c r="R375" i="9"/>
  <c r="R376" i="9"/>
  <c r="R377" i="9"/>
  <c r="R378" i="9"/>
  <c r="R379" i="9"/>
  <c r="R380" i="9"/>
  <c r="R381" i="9"/>
  <c r="R382" i="9"/>
  <c r="R383" i="9"/>
  <c r="R384" i="9"/>
  <c r="R385" i="9"/>
  <c r="R386" i="9"/>
  <c r="R387" i="9"/>
  <c r="R388" i="9"/>
  <c r="R389" i="9"/>
  <c r="R390" i="9"/>
  <c r="R391" i="9"/>
  <c r="R392" i="9"/>
  <c r="R393" i="9"/>
  <c r="R394" i="9"/>
  <c r="R395" i="9"/>
  <c r="R396" i="9"/>
  <c r="R397" i="9"/>
  <c r="R398" i="9"/>
  <c r="R399" i="9"/>
  <c r="R400" i="9"/>
  <c r="R401" i="9"/>
  <c r="R402" i="9"/>
  <c r="R403" i="9"/>
  <c r="R404" i="9"/>
  <c r="R405" i="9"/>
  <c r="R406" i="9"/>
  <c r="R407" i="9"/>
  <c r="R408" i="9"/>
  <c r="R409" i="9"/>
  <c r="R410" i="9"/>
  <c r="R411" i="9"/>
  <c r="R412" i="9"/>
  <c r="R413" i="9"/>
  <c r="R414" i="9"/>
  <c r="R415" i="9"/>
  <c r="R416" i="9"/>
  <c r="R417" i="9"/>
  <c r="R418" i="9"/>
  <c r="R419" i="9"/>
  <c r="R420" i="9"/>
  <c r="R421" i="9"/>
  <c r="R422" i="9"/>
  <c r="R423" i="9"/>
  <c r="R424" i="9"/>
  <c r="R425" i="9"/>
  <c r="R426" i="9"/>
  <c r="R427" i="9"/>
  <c r="R428" i="9"/>
  <c r="R429" i="9"/>
  <c r="R430" i="9"/>
  <c r="R431" i="9"/>
  <c r="R432" i="9"/>
  <c r="R433" i="9"/>
  <c r="R434" i="9"/>
  <c r="R435" i="9"/>
  <c r="R436" i="9"/>
  <c r="R437" i="9"/>
  <c r="R438" i="9"/>
  <c r="R439" i="9"/>
  <c r="R440" i="9"/>
  <c r="R441" i="9"/>
  <c r="R442" i="9"/>
  <c r="R443" i="9"/>
  <c r="R444" i="9"/>
  <c r="R445" i="9"/>
  <c r="R446" i="9"/>
  <c r="R447" i="9"/>
  <c r="R448" i="9"/>
  <c r="R449" i="9"/>
  <c r="R450" i="9"/>
  <c r="R451" i="9"/>
  <c r="R452" i="9"/>
  <c r="R453" i="9"/>
  <c r="R454" i="9"/>
  <c r="R455" i="9"/>
  <c r="R456" i="9"/>
  <c r="R457" i="9"/>
  <c r="R458" i="9"/>
  <c r="R459" i="9"/>
  <c r="R460" i="9"/>
  <c r="R461" i="9"/>
  <c r="R462" i="9"/>
  <c r="R463" i="9"/>
  <c r="R464" i="9"/>
  <c r="R465" i="9"/>
  <c r="R466" i="9"/>
  <c r="R467" i="9"/>
  <c r="R468" i="9"/>
  <c r="R469" i="9"/>
  <c r="R470" i="9"/>
  <c r="R471" i="9"/>
  <c r="R472" i="9"/>
  <c r="R473" i="9"/>
  <c r="R474" i="9"/>
  <c r="R475" i="9"/>
  <c r="R476" i="9"/>
  <c r="R477" i="9"/>
  <c r="R478" i="9"/>
  <c r="R479" i="9"/>
  <c r="R480" i="9"/>
  <c r="R481" i="9"/>
  <c r="R482" i="9"/>
  <c r="R483" i="9"/>
  <c r="R484" i="9"/>
  <c r="R485" i="9"/>
  <c r="R486" i="9"/>
  <c r="R487" i="9"/>
  <c r="R488" i="9"/>
  <c r="R489" i="9"/>
  <c r="R490" i="9"/>
  <c r="R491" i="9"/>
  <c r="R492" i="9"/>
  <c r="R493" i="9"/>
  <c r="R494" i="9"/>
  <c r="R495" i="9"/>
  <c r="R496" i="9"/>
  <c r="R497" i="9"/>
  <c r="R498" i="9"/>
  <c r="R499" i="9"/>
  <c r="R500" i="9"/>
  <c r="R501" i="9"/>
  <c r="R502" i="9"/>
  <c r="R503" i="9"/>
  <c r="R504" i="9"/>
  <c r="R505" i="9"/>
  <c r="R506" i="9"/>
  <c r="R507" i="9"/>
  <c r="R508" i="9"/>
  <c r="R509" i="9"/>
  <c r="R510" i="9"/>
  <c r="R511" i="9"/>
  <c r="R512" i="9"/>
  <c r="R513" i="9"/>
  <c r="R514" i="9"/>
  <c r="R515" i="9"/>
  <c r="R516" i="9"/>
  <c r="R517" i="9"/>
  <c r="R518" i="9"/>
  <c r="R519" i="9"/>
  <c r="R520" i="9"/>
  <c r="R521" i="9"/>
  <c r="R522" i="9"/>
  <c r="R523" i="9"/>
  <c r="R524" i="9"/>
  <c r="R525" i="9"/>
  <c r="R526" i="9"/>
  <c r="R527" i="9"/>
  <c r="R528" i="9"/>
  <c r="R529" i="9"/>
  <c r="R530" i="9"/>
  <c r="R531" i="9"/>
  <c r="R532" i="9"/>
  <c r="R533" i="9"/>
  <c r="R534" i="9"/>
  <c r="R535" i="9"/>
  <c r="R536" i="9"/>
  <c r="R537" i="9"/>
  <c r="R538" i="9"/>
  <c r="R539" i="9"/>
  <c r="R540" i="9"/>
  <c r="R541" i="9"/>
  <c r="R542" i="9"/>
  <c r="R543" i="9"/>
  <c r="R544" i="9"/>
  <c r="R545" i="9"/>
  <c r="R546" i="9"/>
  <c r="R547" i="9"/>
  <c r="R548" i="9"/>
  <c r="R549" i="9"/>
  <c r="R550" i="9"/>
  <c r="R551" i="9"/>
  <c r="R552" i="9"/>
  <c r="R553" i="9"/>
  <c r="R554" i="9"/>
  <c r="R555" i="9"/>
  <c r="R556" i="9"/>
  <c r="R557" i="9"/>
  <c r="R558" i="9"/>
  <c r="R559" i="9"/>
  <c r="R560" i="9"/>
  <c r="R561" i="9"/>
  <c r="R562" i="9"/>
  <c r="R563" i="9"/>
  <c r="R564" i="9"/>
  <c r="R565" i="9"/>
  <c r="R566" i="9"/>
  <c r="R567" i="9"/>
  <c r="R568" i="9"/>
  <c r="R569" i="9"/>
  <c r="R570" i="9"/>
  <c r="R571" i="9"/>
  <c r="R572" i="9"/>
  <c r="R573" i="9"/>
  <c r="R574" i="9"/>
  <c r="R575" i="9"/>
  <c r="R576" i="9"/>
  <c r="R577" i="9"/>
  <c r="R578" i="9"/>
  <c r="R579" i="9"/>
  <c r="R580" i="9"/>
  <c r="R581" i="9"/>
  <c r="R582" i="9"/>
  <c r="R583" i="9"/>
  <c r="R584" i="9"/>
  <c r="R585" i="9"/>
  <c r="R586" i="9"/>
  <c r="R587" i="9"/>
  <c r="R588" i="9"/>
  <c r="R589" i="9"/>
  <c r="R590" i="9"/>
  <c r="R591" i="9"/>
  <c r="R592" i="9"/>
  <c r="R593" i="9"/>
  <c r="R594" i="9"/>
  <c r="R595" i="9"/>
  <c r="R596" i="9"/>
  <c r="R597" i="9"/>
  <c r="R598" i="9"/>
  <c r="R599" i="9"/>
  <c r="R600" i="9"/>
  <c r="R601" i="9"/>
  <c r="R602" i="9"/>
  <c r="R603" i="9"/>
  <c r="R604" i="9"/>
  <c r="R605" i="9"/>
  <c r="R606" i="9"/>
  <c r="R607" i="9"/>
  <c r="R608" i="9"/>
  <c r="R609" i="9"/>
  <c r="R610" i="9"/>
  <c r="R611" i="9"/>
  <c r="R612" i="9"/>
  <c r="R613" i="9"/>
  <c r="R614" i="9"/>
  <c r="R615" i="9"/>
  <c r="R616" i="9"/>
  <c r="R617" i="9"/>
  <c r="R618" i="9"/>
  <c r="R619" i="9"/>
  <c r="R620" i="9"/>
  <c r="R621" i="9"/>
  <c r="R622" i="9"/>
  <c r="R623" i="9"/>
  <c r="R624" i="9"/>
  <c r="R625" i="9"/>
  <c r="R626" i="9"/>
  <c r="R627" i="9"/>
  <c r="R628" i="9"/>
  <c r="R629" i="9"/>
  <c r="R630" i="9"/>
  <c r="R631" i="9"/>
  <c r="R632" i="9"/>
  <c r="R633" i="9"/>
  <c r="R634" i="9"/>
  <c r="R635" i="9"/>
  <c r="R636" i="9"/>
  <c r="R637" i="9"/>
  <c r="R638" i="9"/>
  <c r="R639" i="9"/>
  <c r="R640" i="9"/>
  <c r="R641" i="9"/>
  <c r="R642" i="9"/>
  <c r="R643" i="9"/>
  <c r="R644" i="9"/>
  <c r="R645" i="9"/>
  <c r="R646" i="9"/>
  <c r="R647" i="9"/>
  <c r="R648" i="9"/>
  <c r="R649" i="9"/>
  <c r="R650" i="9"/>
  <c r="R651" i="9"/>
  <c r="R652" i="9"/>
  <c r="R653" i="9"/>
  <c r="R654" i="9"/>
  <c r="R655" i="9"/>
  <c r="R656" i="9"/>
  <c r="R657" i="9"/>
  <c r="R658" i="9"/>
  <c r="R659" i="9"/>
  <c r="R660" i="9"/>
  <c r="R661" i="9"/>
  <c r="R662" i="9"/>
  <c r="R663" i="9"/>
  <c r="R664" i="9"/>
  <c r="R665" i="9"/>
  <c r="R666" i="9"/>
  <c r="R667" i="9"/>
  <c r="R668" i="9"/>
  <c r="R669" i="9"/>
  <c r="R670" i="9"/>
  <c r="R671" i="9"/>
  <c r="R672" i="9"/>
  <c r="R673" i="9"/>
  <c r="R674" i="9"/>
  <c r="R675" i="9"/>
  <c r="R676" i="9"/>
  <c r="R677" i="9"/>
  <c r="R678" i="9"/>
  <c r="R679" i="9"/>
  <c r="R680" i="9"/>
  <c r="R681" i="9"/>
  <c r="R682" i="9"/>
  <c r="R683" i="9"/>
  <c r="R684" i="9"/>
  <c r="R685" i="9"/>
  <c r="R686" i="9"/>
  <c r="R687" i="9"/>
  <c r="R688" i="9"/>
  <c r="R689" i="9"/>
  <c r="R690" i="9"/>
  <c r="R691" i="9"/>
  <c r="R692" i="9"/>
  <c r="R693" i="9"/>
  <c r="R694" i="9"/>
  <c r="R695" i="9"/>
  <c r="R696" i="9"/>
  <c r="R697" i="9"/>
  <c r="R698" i="9"/>
  <c r="R699" i="9"/>
  <c r="R700" i="9"/>
  <c r="R701" i="9"/>
  <c r="R702" i="9"/>
  <c r="R703" i="9"/>
  <c r="R704" i="9"/>
  <c r="R705" i="9"/>
  <c r="R706" i="9"/>
  <c r="R707" i="9"/>
  <c r="R708" i="9"/>
  <c r="R709" i="9"/>
  <c r="R710" i="9"/>
  <c r="R711" i="9"/>
  <c r="R712" i="9"/>
  <c r="R713" i="9"/>
  <c r="R714" i="9"/>
  <c r="R715" i="9"/>
  <c r="R716" i="9"/>
  <c r="R717" i="9"/>
  <c r="R718" i="9"/>
  <c r="R719" i="9"/>
  <c r="R720" i="9"/>
  <c r="R721" i="9"/>
  <c r="R722" i="9"/>
  <c r="R723" i="9"/>
  <c r="R724" i="9"/>
  <c r="R725" i="9"/>
  <c r="R726" i="9"/>
  <c r="R727" i="9"/>
  <c r="R728" i="9"/>
  <c r="R729" i="9"/>
  <c r="R730" i="9"/>
  <c r="R731" i="9"/>
  <c r="R732" i="9"/>
  <c r="R733" i="9"/>
  <c r="R734" i="9"/>
  <c r="R735" i="9"/>
  <c r="R736" i="9"/>
  <c r="R737" i="9"/>
  <c r="R738" i="9"/>
  <c r="R739" i="9"/>
  <c r="R740" i="9"/>
  <c r="R741" i="9"/>
  <c r="R742" i="9"/>
  <c r="R743" i="9"/>
  <c r="R744" i="9"/>
  <c r="R745" i="9"/>
  <c r="R746" i="9"/>
  <c r="R747" i="9"/>
  <c r="R748" i="9"/>
  <c r="R749" i="9"/>
  <c r="R750" i="9"/>
  <c r="R751" i="9"/>
  <c r="R752" i="9"/>
  <c r="R753" i="9"/>
  <c r="R754" i="9"/>
  <c r="R755" i="9"/>
  <c r="R756" i="9"/>
  <c r="R757" i="9"/>
  <c r="R758" i="9"/>
  <c r="R759" i="9"/>
  <c r="R760" i="9"/>
  <c r="R761" i="9"/>
  <c r="R762" i="9"/>
  <c r="R763" i="9"/>
  <c r="R764" i="9"/>
  <c r="R765" i="9"/>
  <c r="R766" i="9"/>
  <c r="R767" i="9"/>
  <c r="R768" i="9"/>
  <c r="R769" i="9"/>
  <c r="R770" i="9"/>
  <c r="R771" i="9"/>
  <c r="R772" i="9"/>
  <c r="R773" i="9"/>
  <c r="R774" i="9"/>
  <c r="R775" i="9"/>
  <c r="R776" i="9"/>
  <c r="R777" i="9"/>
  <c r="R778" i="9"/>
  <c r="R779" i="9"/>
  <c r="R780" i="9"/>
  <c r="R781" i="9"/>
  <c r="R782" i="9"/>
  <c r="R783" i="9"/>
  <c r="R784" i="9"/>
  <c r="R785" i="9"/>
  <c r="R786" i="9"/>
  <c r="R787" i="9"/>
  <c r="R788" i="9"/>
  <c r="R789" i="9"/>
  <c r="R790" i="9"/>
  <c r="R791" i="9"/>
  <c r="R792" i="9"/>
  <c r="R793" i="9"/>
  <c r="R794" i="9"/>
  <c r="R795" i="9"/>
  <c r="R796" i="9"/>
  <c r="R797" i="9"/>
  <c r="R798" i="9"/>
  <c r="R799" i="9"/>
  <c r="R800" i="9"/>
  <c r="R801" i="9"/>
  <c r="R802" i="9"/>
  <c r="R803" i="9"/>
  <c r="R804" i="9"/>
  <c r="R805" i="9"/>
  <c r="R806" i="9"/>
  <c r="R807" i="9"/>
  <c r="R808" i="9"/>
  <c r="R809" i="9"/>
  <c r="R810" i="9"/>
  <c r="R811" i="9"/>
  <c r="R812" i="9"/>
  <c r="R813" i="9"/>
  <c r="R814" i="9"/>
  <c r="R815" i="9"/>
  <c r="R816" i="9"/>
  <c r="R817" i="9"/>
  <c r="R818" i="9"/>
  <c r="R819" i="9"/>
  <c r="R820" i="9"/>
  <c r="R821" i="9"/>
  <c r="R822" i="9"/>
  <c r="R823" i="9"/>
  <c r="R824" i="9"/>
  <c r="R825" i="9"/>
  <c r="R826" i="9"/>
  <c r="R827" i="9"/>
  <c r="R828" i="9"/>
  <c r="R829" i="9"/>
  <c r="R830" i="9"/>
  <c r="R831" i="9"/>
  <c r="R832" i="9"/>
  <c r="R833" i="9"/>
  <c r="R834" i="9"/>
  <c r="R835" i="9"/>
  <c r="R836" i="9"/>
  <c r="R837" i="9"/>
  <c r="R838" i="9"/>
  <c r="R839" i="9"/>
  <c r="R840" i="9"/>
  <c r="R841" i="9"/>
  <c r="R842" i="9"/>
  <c r="R843" i="9"/>
  <c r="R844" i="9"/>
  <c r="R845" i="9"/>
  <c r="R846" i="9"/>
  <c r="R847" i="9"/>
  <c r="R848" i="9"/>
  <c r="R849" i="9"/>
  <c r="R850" i="9"/>
  <c r="R851" i="9"/>
  <c r="R852" i="9"/>
  <c r="R853" i="9"/>
  <c r="R854" i="9"/>
  <c r="R855" i="9"/>
  <c r="R856" i="9"/>
  <c r="R857" i="9"/>
  <c r="R858" i="9"/>
  <c r="R859" i="9"/>
  <c r="R860" i="9"/>
  <c r="R861" i="9"/>
  <c r="R862" i="9"/>
  <c r="R863" i="9"/>
  <c r="R864" i="9"/>
  <c r="R865" i="9"/>
  <c r="R866" i="9"/>
  <c r="R867" i="9"/>
  <c r="R868" i="9"/>
  <c r="R869" i="9"/>
  <c r="R870" i="9"/>
  <c r="R871" i="9"/>
  <c r="R872" i="9"/>
  <c r="R873" i="9"/>
  <c r="R874" i="9"/>
  <c r="R875" i="9"/>
  <c r="R876" i="9"/>
  <c r="R877" i="9"/>
  <c r="R878" i="9"/>
  <c r="R879" i="9"/>
  <c r="R880" i="9"/>
  <c r="R881" i="9"/>
  <c r="R882" i="9"/>
  <c r="R883" i="9"/>
  <c r="R884" i="9"/>
  <c r="R885" i="9"/>
  <c r="R886" i="9"/>
  <c r="R887" i="9"/>
  <c r="R888" i="9"/>
  <c r="R889" i="9"/>
  <c r="R890" i="9"/>
  <c r="R891" i="9"/>
  <c r="R892" i="9"/>
  <c r="R893" i="9"/>
  <c r="R894" i="9"/>
  <c r="R895" i="9"/>
  <c r="R896" i="9"/>
  <c r="R897" i="9"/>
  <c r="R898" i="9"/>
  <c r="R899" i="9"/>
  <c r="R900" i="9"/>
  <c r="R901" i="9"/>
  <c r="R902" i="9"/>
  <c r="R903" i="9"/>
  <c r="R904" i="9"/>
  <c r="R905" i="9"/>
  <c r="R906" i="9"/>
  <c r="R907" i="9"/>
  <c r="R908" i="9"/>
  <c r="R909" i="9"/>
  <c r="R910" i="9"/>
  <c r="R911" i="9"/>
  <c r="R912" i="9"/>
  <c r="R913" i="9"/>
  <c r="R914" i="9"/>
  <c r="R915" i="9"/>
  <c r="R916" i="9"/>
  <c r="R917" i="9"/>
  <c r="R918" i="9"/>
  <c r="R919" i="9"/>
  <c r="R920" i="9"/>
  <c r="R921" i="9"/>
  <c r="R922" i="9"/>
  <c r="R923" i="9"/>
  <c r="R924" i="9"/>
  <c r="R925" i="9"/>
  <c r="R926" i="9"/>
  <c r="R927" i="9"/>
  <c r="R928" i="9"/>
  <c r="R929" i="9"/>
  <c r="R930" i="9"/>
  <c r="R931" i="9"/>
  <c r="R932" i="9"/>
  <c r="R933" i="9"/>
  <c r="R934" i="9"/>
  <c r="R935" i="9"/>
  <c r="R936" i="9"/>
  <c r="R937" i="9"/>
  <c r="R938" i="9"/>
  <c r="R939" i="9"/>
  <c r="R940" i="9"/>
  <c r="R941" i="9"/>
  <c r="R942" i="9"/>
  <c r="R943" i="9"/>
  <c r="R944" i="9"/>
  <c r="R945" i="9"/>
  <c r="R946" i="9"/>
  <c r="R947" i="9"/>
  <c r="R948" i="9"/>
  <c r="R949" i="9"/>
  <c r="R950" i="9"/>
  <c r="R951" i="9"/>
  <c r="R952" i="9"/>
  <c r="R953" i="9"/>
  <c r="R954" i="9"/>
  <c r="R955" i="9"/>
  <c r="R956" i="9"/>
  <c r="R957" i="9"/>
  <c r="R958" i="9"/>
  <c r="R959" i="9"/>
  <c r="R960" i="9"/>
  <c r="R961" i="9"/>
  <c r="R962" i="9"/>
  <c r="R963" i="9"/>
  <c r="R964" i="9"/>
  <c r="R965" i="9"/>
  <c r="R966" i="9"/>
  <c r="R967" i="9"/>
  <c r="R968" i="9"/>
  <c r="R969" i="9"/>
  <c r="R970" i="9"/>
  <c r="R971" i="9"/>
  <c r="R972" i="9"/>
  <c r="R973" i="9"/>
  <c r="R974" i="9"/>
  <c r="R975" i="9"/>
  <c r="R976" i="9"/>
  <c r="R977" i="9"/>
  <c r="R978" i="9"/>
  <c r="R979" i="9"/>
  <c r="R980" i="9"/>
  <c r="R981" i="9"/>
  <c r="R982" i="9"/>
  <c r="R983" i="9"/>
  <c r="R984" i="9"/>
  <c r="R985" i="9"/>
  <c r="R986" i="9"/>
  <c r="R987" i="9"/>
  <c r="R988" i="9"/>
  <c r="R989" i="9"/>
  <c r="R990" i="9"/>
  <c r="R991" i="9"/>
  <c r="R992" i="9"/>
  <c r="R993" i="9"/>
  <c r="R994" i="9"/>
  <c r="R995" i="9"/>
  <c r="R996" i="9"/>
  <c r="R997" i="9"/>
  <c r="R998" i="9"/>
  <c r="R999" i="9"/>
  <c r="R1000" i="9"/>
  <c r="R1001" i="9"/>
  <c r="R1002" i="9"/>
  <c r="R1003" i="9"/>
  <c r="R1004" i="9"/>
  <c r="R1005" i="9"/>
  <c r="R1006" i="9"/>
  <c r="R1007" i="9"/>
  <c r="R1008" i="9"/>
  <c r="R1009" i="9"/>
  <c r="R1010" i="9"/>
  <c r="R1011" i="9"/>
  <c r="R1012" i="9"/>
  <c r="R1013" i="9"/>
  <c r="R1014" i="9"/>
  <c r="R1015" i="9"/>
  <c r="R1016" i="9"/>
  <c r="R1017" i="9"/>
  <c r="R1018" i="9"/>
  <c r="R1019" i="9"/>
  <c r="R1020" i="9"/>
  <c r="R1021" i="9"/>
  <c r="R1022" i="9"/>
  <c r="R1023" i="9"/>
  <c r="R1024" i="9"/>
  <c r="R1025" i="9"/>
  <c r="R1026" i="9"/>
  <c r="R1027" i="9"/>
  <c r="R1028" i="9"/>
  <c r="R1029" i="9"/>
  <c r="R1030" i="9"/>
  <c r="R1031" i="9"/>
  <c r="R1032" i="9"/>
  <c r="R1033" i="9"/>
  <c r="R1034" i="9"/>
  <c r="R1035" i="9"/>
  <c r="R1036" i="9"/>
  <c r="R1037" i="9"/>
  <c r="R1038" i="9"/>
  <c r="R1039" i="9"/>
  <c r="R1040" i="9"/>
  <c r="R1041" i="9"/>
  <c r="R1042" i="9"/>
  <c r="R1043" i="9"/>
  <c r="R1044" i="9"/>
  <c r="R1045" i="9"/>
  <c r="R1046" i="9"/>
  <c r="R1047" i="9"/>
  <c r="R1048" i="9"/>
  <c r="R1049" i="9"/>
  <c r="R1050" i="9"/>
  <c r="R1051" i="9"/>
  <c r="R1052" i="9"/>
  <c r="R1053" i="9"/>
  <c r="R1054" i="9"/>
  <c r="R1055" i="9"/>
  <c r="R1056" i="9"/>
  <c r="R1057" i="9"/>
  <c r="R1058" i="9"/>
  <c r="R1059" i="9"/>
  <c r="R1060" i="9"/>
  <c r="R1061" i="9"/>
  <c r="R1062" i="9"/>
  <c r="R1063" i="9"/>
  <c r="R1064" i="9"/>
  <c r="R1065" i="9"/>
  <c r="R1066" i="9"/>
  <c r="R1067" i="9"/>
  <c r="R1068" i="9"/>
  <c r="R1069" i="9"/>
  <c r="R1070" i="9"/>
  <c r="R1071" i="9"/>
  <c r="R1072" i="9"/>
  <c r="R1073" i="9"/>
  <c r="R1074" i="9"/>
  <c r="R1075" i="9"/>
  <c r="R1076" i="9"/>
  <c r="R1077" i="9"/>
  <c r="R1078" i="9"/>
  <c r="R1079" i="9"/>
  <c r="R1080" i="9"/>
  <c r="R1081" i="9"/>
  <c r="R1082" i="9"/>
  <c r="R1083" i="9"/>
  <c r="R1084" i="9"/>
  <c r="R1085" i="9"/>
  <c r="R1086" i="9"/>
  <c r="R1087" i="9"/>
  <c r="R1088" i="9"/>
  <c r="R1089" i="9"/>
  <c r="R1090" i="9"/>
  <c r="R1091" i="9"/>
  <c r="R1092" i="9"/>
  <c r="R1093" i="9"/>
  <c r="R1094" i="9"/>
  <c r="R1095" i="9"/>
  <c r="R1096" i="9"/>
  <c r="R1097" i="9"/>
  <c r="R1098" i="9"/>
  <c r="R1099" i="9"/>
  <c r="R1100" i="9"/>
  <c r="R1101" i="9"/>
  <c r="R1102" i="9"/>
  <c r="R1103" i="9"/>
  <c r="R1104" i="9"/>
  <c r="R1105" i="9"/>
  <c r="R1106" i="9"/>
  <c r="R1107" i="9"/>
  <c r="R1108" i="9"/>
  <c r="R1109" i="9"/>
  <c r="R1110" i="9"/>
  <c r="R1111" i="9"/>
  <c r="R1112" i="9"/>
  <c r="R1113" i="9"/>
  <c r="R1114" i="9"/>
  <c r="R1115" i="9"/>
  <c r="R1116" i="9"/>
  <c r="R1117" i="9"/>
  <c r="R1118" i="9"/>
  <c r="R1119" i="9"/>
  <c r="R1120" i="9"/>
  <c r="R1121" i="9"/>
  <c r="R1122" i="9"/>
  <c r="R1123" i="9"/>
  <c r="R1124" i="9"/>
  <c r="R1125" i="9"/>
  <c r="R1126" i="9"/>
  <c r="R1127" i="9"/>
  <c r="R1128" i="9"/>
  <c r="R1129" i="9"/>
  <c r="R1130" i="9"/>
  <c r="R1131" i="9"/>
  <c r="R1132" i="9"/>
  <c r="R1133" i="9"/>
  <c r="R1134" i="9"/>
  <c r="R1135" i="9"/>
  <c r="R1136" i="9"/>
  <c r="R1137" i="9"/>
  <c r="R1138" i="9"/>
  <c r="R1139" i="9"/>
  <c r="R1140" i="9"/>
  <c r="R1141" i="9"/>
  <c r="R1142" i="9"/>
  <c r="R1143" i="9"/>
  <c r="R1144" i="9"/>
  <c r="R1145" i="9"/>
  <c r="R1146" i="9"/>
  <c r="R1147" i="9"/>
  <c r="R1148" i="9"/>
  <c r="R1149" i="9"/>
  <c r="R1150" i="9"/>
  <c r="R1151" i="9"/>
  <c r="R1152" i="9"/>
  <c r="R1153" i="9"/>
  <c r="R1154" i="9"/>
  <c r="R1155" i="9"/>
  <c r="R1156" i="9"/>
  <c r="R1157" i="9"/>
  <c r="R1158" i="9"/>
  <c r="R1159" i="9"/>
  <c r="R1160" i="9"/>
  <c r="R1161" i="9"/>
  <c r="R1162" i="9"/>
  <c r="R1163" i="9"/>
  <c r="R1164" i="9"/>
  <c r="R1165" i="9"/>
  <c r="R1166" i="9"/>
  <c r="R1167" i="9"/>
  <c r="R1168" i="9"/>
  <c r="R1169" i="9"/>
  <c r="R1170" i="9"/>
  <c r="R1171" i="9"/>
  <c r="R1172" i="9"/>
  <c r="R1173" i="9"/>
  <c r="R1174" i="9"/>
  <c r="R1175" i="9"/>
  <c r="R1176" i="9"/>
  <c r="R1177" i="9"/>
  <c r="R1178" i="9"/>
  <c r="R1179" i="9"/>
  <c r="R1180" i="9"/>
  <c r="R1181" i="9"/>
  <c r="R1182" i="9"/>
  <c r="R1183" i="9"/>
  <c r="R1184" i="9"/>
  <c r="R1185" i="9"/>
  <c r="R1186" i="9"/>
  <c r="R1187" i="9"/>
  <c r="R1188" i="9"/>
  <c r="R1189" i="9"/>
  <c r="R1190" i="9"/>
  <c r="R1191" i="9"/>
  <c r="R1192" i="9"/>
  <c r="R1193" i="9"/>
  <c r="R1194" i="9"/>
  <c r="R1195" i="9"/>
  <c r="R1196" i="9"/>
  <c r="R1197" i="9"/>
  <c r="R1198" i="9"/>
  <c r="R1199" i="9"/>
  <c r="R1200" i="9"/>
  <c r="R1201" i="9"/>
  <c r="R1202" i="9"/>
  <c r="R1203" i="9"/>
  <c r="R1204" i="9"/>
  <c r="R1205" i="9"/>
  <c r="R1206" i="9"/>
  <c r="R1207" i="9"/>
  <c r="R1208" i="9"/>
  <c r="R1209" i="9"/>
  <c r="R1210" i="9"/>
  <c r="R1211" i="9"/>
  <c r="R1212" i="9"/>
  <c r="R1213" i="9"/>
  <c r="R1214" i="9"/>
  <c r="R1215" i="9"/>
  <c r="R1216" i="9"/>
  <c r="R1217" i="9"/>
  <c r="R1218" i="9"/>
  <c r="R1219" i="9"/>
  <c r="R1220" i="9"/>
  <c r="R1221" i="9"/>
  <c r="R1222" i="9"/>
  <c r="R1223" i="9"/>
  <c r="R1224" i="9"/>
  <c r="R1225" i="9"/>
  <c r="R1226" i="9"/>
  <c r="R1227" i="9"/>
  <c r="R1228" i="9"/>
  <c r="R1229" i="9"/>
  <c r="R1230" i="9"/>
  <c r="R1231" i="9"/>
  <c r="R1232" i="9"/>
  <c r="R1233" i="9"/>
  <c r="R1234" i="9"/>
  <c r="R1235" i="9"/>
  <c r="R1236" i="9"/>
  <c r="R1237" i="9"/>
  <c r="R1238" i="9"/>
  <c r="R1239" i="9"/>
  <c r="R1240" i="9"/>
  <c r="R1241" i="9"/>
  <c r="R1242" i="9"/>
  <c r="R1243" i="9"/>
  <c r="R1244" i="9"/>
  <c r="R1245" i="9"/>
  <c r="R1246" i="9"/>
  <c r="R1247" i="9"/>
  <c r="R1248" i="9"/>
  <c r="R1249" i="9"/>
  <c r="R1250" i="9"/>
  <c r="R1251" i="9"/>
  <c r="R1252" i="9"/>
  <c r="R1253" i="9"/>
  <c r="R1254" i="9"/>
  <c r="R1255" i="9"/>
  <c r="R1256" i="9"/>
  <c r="R1257" i="9"/>
  <c r="R1258" i="9"/>
  <c r="R1259" i="9"/>
  <c r="R1260" i="9"/>
  <c r="R1261" i="9"/>
  <c r="R1262" i="9"/>
  <c r="R1263" i="9"/>
  <c r="R1264" i="9"/>
  <c r="R1265" i="9"/>
  <c r="R1266" i="9"/>
  <c r="R1267" i="9"/>
  <c r="R1268" i="9"/>
  <c r="R1269" i="9"/>
  <c r="R1270" i="9"/>
  <c r="R1271" i="9"/>
  <c r="R1272" i="9"/>
  <c r="R1273" i="9"/>
  <c r="R1274" i="9"/>
  <c r="R1275" i="9"/>
  <c r="R1276" i="9"/>
  <c r="R1277" i="9"/>
  <c r="R1278" i="9"/>
  <c r="R1279" i="9"/>
  <c r="R1280" i="9"/>
  <c r="R1281" i="9"/>
  <c r="R1282" i="9"/>
  <c r="R1283" i="9"/>
  <c r="R1284" i="9"/>
  <c r="R1285" i="9"/>
  <c r="R1286" i="9"/>
  <c r="R1287" i="9"/>
  <c r="R1288" i="9"/>
  <c r="R1289" i="9"/>
  <c r="R1290" i="9"/>
  <c r="R1291" i="9"/>
  <c r="R1292" i="9"/>
  <c r="R1293" i="9"/>
  <c r="R1294" i="9"/>
  <c r="R1295" i="9"/>
  <c r="R1296" i="9"/>
  <c r="R1297" i="9"/>
  <c r="R1298" i="9"/>
  <c r="R1299" i="9"/>
  <c r="R1300" i="9"/>
  <c r="R1301" i="9"/>
  <c r="R1302" i="9"/>
  <c r="R1303" i="9"/>
  <c r="R1304" i="9"/>
  <c r="R1305" i="9"/>
  <c r="R1306" i="9"/>
  <c r="R1307" i="9"/>
  <c r="R1308" i="9"/>
  <c r="R1309" i="9"/>
  <c r="R1310" i="9"/>
  <c r="R1311" i="9"/>
  <c r="R1312" i="9"/>
  <c r="R1313" i="9"/>
  <c r="R1314" i="9"/>
  <c r="R1315" i="9"/>
  <c r="R1316" i="9"/>
  <c r="R1317" i="9"/>
  <c r="R1318" i="9"/>
  <c r="R1319" i="9"/>
  <c r="R1320" i="9"/>
  <c r="R1321" i="9"/>
  <c r="R1322" i="9"/>
  <c r="R1323" i="9"/>
  <c r="R1324" i="9"/>
  <c r="R1325" i="9"/>
  <c r="R1326" i="9"/>
  <c r="R1327" i="9"/>
  <c r="R1328" i="9"/>
  <c r="R1329" i="9"/>
  <c r="R1330" i="9"/>
  <c r="R1331" i="9"/>
  <c r="R1332" i="9"/>
  <c r="R1333" i="9"/>
  <c r="R1334" i="9"/>
  <c r="R1335" i="9"/>
  <c r="R1336" i="9"/>
  <c r="R1337" i="9"/>
  <c r="R1338" i="9"/>
  <c r="R1339" i="9"/>
  <c r="R1340" i="9"/>
  <c r="R1341" i="9"/>
  <c r="R1342" i="9"/>
  <c r="R1343" i="9"/>
  <c r="R1344" i="9"/>
  <c r="R1345" i="9"/>
  <c r="R1346" i="9"/>
  <c r="R1347" i="9"/>
  <c r="R1348" i="9"/>
  <c r="R1349" i="9"/>
  <c r="R1350" i="9"/>
  <c r="R1351" i="9"/>
  <c r="R1352" i="9"/>
  <c r="R1353" i="9"/>
  <c r="R1354" i="9"/>
  <c r="R1355" i="9"/>
  <c r="R1356" i="9"/>
  <c r="R1357" i="9"/>
  <c r="R1358" i="9"/>
  <c r="R1359" i="9"/>
  <c r="R1360" i="9"/>
  <c r="R1361" i="9"/>
  <c r="R1362" i="9"/>
  <c r="R1363" i="9"/>
  <c r="R1364" i="9"/>
  <c r="R1365" i="9"/>
  <c r="R1366" i="9"/>
  <c r="R1367" i="9"/>
  <c r="R1368" i="9"/>
  <c r="R1369" i="9"/>
  <c r="R1370" i="9"/>
  <c r="R1371" i="9"/>
  <c r="R1372" i="9"/>
  <c r="R1373" i="9"/>
  <c r="R1374" i="9"/>
  <c r="R1375" i="9"/>
  <c r="R1376" i="9"/>
  <c r="R1377" i="9"/>
  <c r="R1378" i="9"/>
  <c r="R1379" i="9"/>
  <c r="R1380" i="9"/>
  <c r="R1381" i="9"/>
  <c r="R1382" i="9"/>
  <c r="R1383" i="9"/>
  <c r="R1384" i="9"/>
  <c r="R1385" i="9"/>
  <c r="R1386" i="9"/>
  <c r="R1387" i="9"/>
  <c r="R1388" i="9"/>
  <c r="R1389" i="9"/>
  <c r="R1390" i="9"/>
  <c r="R1391" i="9"/>
  <c r="R1392" i="9"/>
  <c r="R1393" i="9"/>
  <c r="R1394" i="9"/>
  <c r="R1395" i="9"/>
  <c r="R1396" i="9"/>
  <c r="R1397" i="9"/>
  <c r="R1398" i="9"/>
  <c r="R1399" i="9"/>
  <c r="R1400" i="9"/>
  <c r="R1401" i="9"/>
  <c r="R1402" i="9"/>
  <c r="R1403" i="9"/>
  <c r="R1404" i="9"/>
  <c r="R1405" i="9"/>
  <c r="R1406" i="9"/>
  <c r="R1407" i="9"/>
  <c r="R1408" i="9"/>
  <c r="R1409" i="9"/>
  <c r="R1410" i="9"/>
  <c r="R1411" i="9"/>
  <c r="R1412" i="9"/>
  <c r="R1413" i="9"/>
  <c r="R1414" i="9"/>
  <c r="R1415" i="9"/>
  <c r="R1416" i="9"/>
  <c r="R1417" i="9"/>
  <c r="R1418" i="9"/>
  <c r="R1419" i="9"/>
  <c r="R1420" i="9"/>
  <c r="R1421" i="9"/>
  <c r="R1422" i="9"/>
  <c r="R1423" i="9"/>
  <c r="R1424" i="9"/>
  <c r="R1425" i="9"/>
  <c r="R1426" i="9"/>
  <c r="R1427" i="9"/>
  <c r="R1428" i="9"/>
  <c r="R1429" i="9"/>
  <c r="R1430" i="9"/>
  <c r="R1431" i="9"/>
  <c r="R1432" i="9"/>
  <c r="R1433" i="9"/>
  <c r="R1434" i="9"/>
  <c r="R1435" i="9"/>
  <c r="R1436" i="9"/>
  <c r="R1437" i="9"/>
  <c r="R1438" i="9"/>
  <c r="R1439" i="9"/>
  <c r="R1440" i="9"/>
  <c r="R1441" i="9"/>
  <c r="R1442" i="9"/>
  <c r="R1443" i="9"/>
  <c r="R1444" i="9"/>
  <c r="R1445" i="9"/>
  <c r="R1446" i="9"/>
  <c r="R1447" i="9"/>
  <c r="R1448" i="9"/>
  <c r="R1449" i="9"/>
  <c r="R1450" i="9"/>
  <c r="R1451" i="9"/>
  <c r="R1452" i="9"/>
  <c r="R1453" i="9"/>
  <c r="R1454" i="9"/>
  <c r="R1455" i="9"/>
  <c r="R1456" i="9"/>
  <c r="R1457" i="9"/>
  <c r="R1458" i="9"/>
  <c r="R1459" i="9"/>
  <c r="R1460" i="9"/>
  <c r="R1461" i="9"/>
  <c r="R1462" i="9"/>
  <c r="R1463" i="9"/>
  <c r="R1464" i="9"/>
  <c r="R1465" i="9"/>
  <c r="R1466" i="9"/>
  <c r="R1467" i="9"/>
  <c r="R1468" i="9"/>
  <c r="R1469" i="9"/>
  <c r="R1470" i="9"/>
  <c r="R1471" i="9"/>
  <c r="R1472" i="9"/>
  <c r="R1473" i="9"/>
  <c r="R1474" i="9"/>
  <c r="R1475" i="9"/>
  <c r="R1476" i="9"/>
  <c r="R1477" i="9"/>
  <c r="R1478" i="9"/>
  <c r="R1479" i="9"/>
  <c r="R1480" i="9"/>
  <c r="R1481" i="9"/>
  <c r="R1482" i="9"/>
  <c r="R1483" i="9"/>
  <c r="R1484" i="9"/>
  <c r="R1485" i="9"/>
  <c r="R1486" i="9"/>
  <c r="R1487" i="9"/>
  <c r="R1488" i="9"/>
  <c r="R1489" i="9"/>
  <c r="R1490" i="9"/>
  <c r="R1491" i="9"/>
  <c r="R1492" i="9"/>
  <c r="R1493" i="9"/>
  <c r="R1494" i="9"/>
  <c r="R1495" i="9"/>
  <c r="R1496" i="9"/>
  <c r="R1497" i="9"/>
  <c r="R1498" i="9"/>
  <c r="R1499" i="9"/>
  <c r="R1500" i="9"/>
  <c r="R1501" i="9"/>
  <c r="R1502" i="9"/>
  <c r="R1503" i="9"/>
  <c r="R1504" i="9"/>
  <c r="R1505" i="9"/>
  <c r="R1506" i="9"/>
  <c r="R1507" i="9"/>
  <c r="R1508" i="9"/>
  <c r="R1509" i="9"/>
  <c r="R1510" i="9"/>
  <c r="R1511" i="9"/>
  <c r="R1512" i="9"/>
  <c r="R1513" i="9"/>
  <c r="R1514" i="9"/>
  <c r="R1515" i="9"/>
  <c r="R1516" i="9"/>
  <c r="R1517" i="9"/>
  <c r="R1518" i="9"/>
  <c r="R1519" i="9"/>
  <c r="R1520" i="9"/>
  <c r="R1521" i="9"/>
  <c r="R1522" i="9"/>
  <c r="R1523" i="9"/>
  <c r="R1524" i="9"/>
  <c r="R1525" i="9"/>
  <c r="R1526" i="9"/>
  <c r="R1527" i="9"/>
  <c r="R1528" i="9"/>
  <c r="R1529" i="9"/>
  <c r="R1530" i="9"/>
  <c r="R1531" i="9"/>
  <c r="R1532" i="9"/>
  <c r="R1533" i="9"/>
  <c r="R1534" i="9"/>
  <c r="R1535" i="9"/>
  <c r="R1536" i="9"/>
  <c r="R1537" i="9"/>
  <c r="R1538" i="9"/>
  <c r="R1539" i="9"/>
  <c r="R1540" i="9"/>
  <c r="R1541" i="9"/>
  <c r="R1542" i="9"/>
  <c r="R1543" i="9"/>
  <c r="R1544" i="9"/>
  <c r="R1545" i="9"/>
  <c r="R1546" i="9"/>
  <c r="R1547" i="9"/>
  <c r="R1548" i="9"/>
  <c r="R1549" i="9"/>
  <c r="R1550" i="9"/>
  <c r="R1551" i="9"/>
  <c r="R1552" i="9"/>
  <c r="R1553" i="9"/>
  <c r="R1554" i="9"/>
  <c r="R1555" i="9"/>
  <c r="R1556" i="9"/>
  <c r="R1557" i="9"/>
  <c r="R1558" i="9"/>
  <c r="R1559" i="9"/>
  <c r="R1560" i="9"/>
  <c r="R1561" i="9"/>
  <c r="R1562" i="9"/>
  <c r="R1563" i="9"/>
  <c r="R1564" i="9"/>
  <c r="R1565" i="9"/>
  <c r="R1566" i="9"/>
  <c r="R1567" i="9"/>
  <c r="R1568" i="9"/>
  <c r="R1569" i="9"/>
  <c r="R1570" i="9"/>
  <c r="R1571" i="9"/>
  <c r="R1572" i="9"/>
  <c r="R1573" i="9"/>
  <c r="R1574" i="9"/>
  <c r="R1575" i="9"/>
  <c r="R1576" i="9"/>
  <c r="R1577" i="9"/>
  <c r="R1578" i="9"/>
  <c r="R1579" i="9"/>
  <c r="R1580" i="9"/>
  <c r="R1581" i="9"/>
  <c r="R1582" i="9"/>
  <c r="R1583" i="9"/>
  <c r="R1584" i="9"/>
  <c r="R1585" i="9"/>
  <c r="R1586" i="9"/>
  <c r="R1587" i="9"/>
  <c r="R1588" i="9"/>
  <c r="R1589" i="9"/>
  <c r="R1590" i="9"/>
  <c r="R1591" i="9"/>
  <c r="R1592" i="9"/>
  <c r="R1593" i="9"/>
  <c r="R1594" i="9"/>
  <c r="R1595" i="9"/>
  <c r="R1596" i="9"/>
  <c r="R1597" i="9"/>
  <c r="R1598" i="9"/>
  <c r="R1599" i="9"/>
  <c r="R1600" i="9"/>
  <c r="R1601" i="9"/>
  <c r="R1602" i="9"/>
  <c r="R1603" i="9"/>
  <c r="R1604" i="9"/>
  <c r="R1605" i="9"/>
  <c r="R1606" i="9"/>
  <c r="R1607" i="9"/>
  <c r="R1608" i="9"/>
  <c r="R1609" i="9"/>
  <c r="R1610" i="9"/>
  <c r="R1611" i="9"/>
  <c r="R1612" i="9"/>
  <c r="R1613" i="9"/>
  <c r="R1614" i="9"/>
  <c r="R1615" i="9"/>
  <c r="R1616" i="9"/>
  <c r="R1617" i="9"/>
  <c r="R1618" i="9"/>
  <c r="R1619" i="9"/>
  <c r="R1620" i="9"/>
  <c r="R1621" i="9"/>
  <c r="R1622" i="9"/>
  <c r="R1623" i="9"/>
  <c r="R1624" i="9"/>
  <c r="R1625" i="9"/>
  <c r="R1626" i="9"/>
  <c r="R1627" i="9"/>
  <c r="R1628" i="9"/>
  <c r="R1629" i="9"/>
  <c r="R1630" i="9"/>
  <c r="R1631" i="9"/>
  <c r="R1632" i="9"/>
  <c r="R1633" i="9"/>
  <c r="R1634" i="9"/>
  <c r="R1635" i="9"/>
  <c r="R1636" i="9"/>
  <c r="R1637" i="9"/>
  <c r="R1638" i="9"/>
  <c r="R1639" i="9"/>
  <c r="R1640" i="9"/>
  <c r="R1641" i="9"/>
  <c r="R1642" i="9"/>
  <c r="R1643" i="9"/>
  <c r="R1644" i="9"/>
  <c r="R1645" i="9"/>
  <c r="R1646" i="9"/>
  <c r="R1647" i="9"/>
  <c r="R1648" i="9"/>
  <c r="R1649" i="9"/>
  <c r="R1650" i="9"/>
  <c r="R1651" i="9"/>
  <c r="R1652" i="9"/>
  <c r="R1653" i="9"/>
  <c r="R1654" i="9"/>
  <c r="R1655" i="9"/>
  <c r="R1656" i="9"/>
  <c r="R1657" i="9"/>
  <c r="R1658" i="9"/>
  <c r="R1659" i="9"/>
  <c r="R1660" i="9"/>
  <c r="R1661" i="9"/>
  <c r="R1662" i="9"/>
  <c r="R1663" i="9"/>
  <c r="R1664" i="9"/>
  <c r="R1665" i="9"/>
  <c r="R1666" i="9"/>
  <c r="R1667" i="9"/>
  <c r="R1668" i="9"/>
  <c r="R1669" i="9"/>
  <c r="R1670" i="9"/>
  <c r="R1671" i="9"/>
  <c r="R1672" i="9"/>
  <c r="R1673" i="9"/>
  <c r="R1674" i="9"/>
  <c r="R1675" i="9"/>
  <c r="R1676" i="9"/>
  <c r="R1677" i="9"/>
  <c r="R1678" i="9"/>
  <c r="R1679" i="9"/>
  <c r="R1680" i="9"/>
  <c r="R1681" i="9"/>
  <c r="R1682" i="9"/>
  <c r="R1683" i="9"/>
  <c r="R1684" i="9"/>
  <c r="R1685" i="9"/>
  <c r="R1686" i="9"/>
  <c r="R1687" i="9"/>
  <c r="R1688" i="9"/>
  <c r="R1689" i="9"/>
  <c r="R1690" i="9"/>
  <c r="R1691" i="9"/>
  <c r="R1692" i="9"/>
  <c r="R1693" i="9"/>
  <c r="R1694" i="9"/>
  <c r="R1695" i="9"/>
  <c r="R1696" i="9"/>
  <c r="R1697" i="9"/>
  <c r="R1698" i="9"/>
  <c r="R1699" i="9"/>
  <c r="R1700" i="9"/>
  <c r="R1701" i="9"/>
  <c r="R1702" i="9"/>
  <c r="R1703" i="9"/>
  <c r="R1704" i="9"/>
  <c r="R1705" i="9"/>
  <c r="R1706" i="9"/>
  <c r="R1707" i="9"/>
  <c r="R1708" i="9"/>
  <c r="R1709" i="9"/>
  <c r="R1710" i="9"/>
  <c r="R1711" i="9"/>
  <c r="R1712" i="9"/>
  <c r="R1713" i="9"/>
  <c r="R1714" i="9"/>
  <c r="R1715" i="9"/>
  <c r="R1716" i="9"/>
  <c r="R1717" i="9"/>
  <c r="R1718" i="9"/>
  <c r="R1719" i="9"/>
  <c r="R1720" i="9"/>
  <c r="R1721" i="9"/>
  <c r="R1722" i="9"/>
  <c r="R1723" i="9"/>
  <c r="R1724" i="9"/>
  <c r="R1725" i="9"/>
  <c r="R1726" i="9"/>
  <c r="R1727" i="9"/>
  <c r="R1728" i="9"/>
  <c r="R1729" i="9"/>
  <c r="R1730" i="9"/>
  <c r="R1731" i="9"/>
  <c r="R1732" i="9"/>
  <c r="R1733" i="9"/>
  <c r="R1734" i="9"/>
  <c r="R1735" i="9"/>
  <c r="R1736" i="9"/>
  <c r="R1737" i="9"/>
  <c r="R1738" i="9"/>
  <c r="R1739" i="9"/>
  <c r="R1740" i="9"/>
  <c r="R1741" i="9"/>
  <c r="R1742" i="9"/>
  <c r="R1743" i="9"/>
  <c r="R1744" i="9"/>
  <c r="R1745" i="9"/>
  <c r="R1746" i="9"/>
  <c r="R1747" i="9"/>
  <c r="R1748" i="9"/>
  <c r="R1749" i="9"/>
  <c r="R1750" i="9"/>
  <c r="R1751" i="9"/>
  <c r="R1752" i="9"/>
  <c r="R1753" i="9"/>
  <c r="R1754" i="9"/>
  <c r="R1755" i="9"/>
  <c r="R1756" i="9"/>
  <c r="R1757" i="9"/>
  <c r="R1758" i="9"/>
  <c r="R1759" i="9"/>
  <c r="R1760" i="9"/>
  <c r="R1761" i="9"/>
  <c r="R1762" i="9"/>
  <c r="R1763" i="9"/>
  <c r="R1764" i="9"/>
  <c r="R1765" i="9"/>
  <c r="R1766" i="9"/>
  <c r="R1767" i="9"/>
  <c r="R1768" i="9"/>
  <c r="R1769" i="9"/>
  <c r="R1770" i="9"/>
  <c r="R1771" i="9"/>
  <c r="R1772" i="9"/>
  <c r="R1773" i="9"/>
  <c r="R1774" i="9"/>
  <c r="R1775" i="9"/>
  <c r="R1776" i="9"/>
  <c r="R1777" i="9"/>
  <c r="R1778" i="9"/>
  <c r="R1779" i="9"/>
  <c r="R1780" i="9"/>
  <c r="R1781" i="9"/>
  <c r="R1782" i="9"/>
  <c r="R1783" i="9"/>
  <c r="R1784" i="9"/>
  <c r="R1785" i="9"/>
  <c r="R1786" i="9"/>
  <c r="R1787" i="9"/>
  <c r="R1788" i="9"/>
  <c r="R1789" i="9"/>
  <c r="R1790" i="9"/>
  <c r="R1791" i="9"/>
  <c r="R1792" i="9"/>
  <c r="R1793" i="9"/>
  <c r="R1794" i="9"/>
  <c r="R1795" i="9"/>
  <c r="R1796" i="9"/>
  <c r="R1797" i="9"/>
  <c r="R1798" i="9"/>
  <c r="R1799" i="9"/>
  <c r="R1800" i="9"/>
  <c r="R1801" i="9"/>
  <c r="R1802" i="9"/>
  <c r="R1803" i="9"/>
  <c r="R1804" i="9"/>
  <c r="R1805" i="9"/>
  <c r="R1806" i="9"/>
  <c r="R1807" i="9"/>
  <c r="R1808" i="9"/>
  <c r="R1809" i="9"/>
  <c r="R1810" i="9"/>
  <c r="R1811" i="9"/>
  <c r="R1812" i="9"/>
  <c r="R1813" i="9"/>
  <c r="R1814" i="9"/>
  <c r="R1815" i="9"/>
  <c r="R1816" i="9"/>
  <c r="R1817" i="9"/>
  <c r="R1818" i="9"/>
  <c r="R1819" i="9"/>
  <c r="R1820" i="9"/>
  <c r="R1821" i="9"/>
  <c r="R1822" i="9"/>
  <c r="R1823" i="9"/>
  <c r="R1824" i="9"/>
  <c r="R1825" i="9"/>
  <c r="R1826" i="9"/>
  <c r="R1827" i="9"/>
  <c r="R1828" i="9"/>
  <c r="R1829" i="9"/>
  <c r="R1830" i="9"/>
  <c r="R1831" i="9"/>
  <c r="R1832" i="9"/>
  <c r="R1833" i="9"/>
  <c r="R1834" i="9"/>
  <c r="R1835" i="9"/>
  <c r="R1836" i="9"/>
  <c r="R1837" i="9"/>
  <c r="R1838" i="9"/>
  <c r="R1839" i="9"/>
  <c r="R1840" i="9"/>
  <c r="R1841" i="9"/>
  <c r="R1842" i="9"/>
  <c r="R1843" i="9"/>
  <c r="R1844" i="9"/>
  <c r="R1845" i="9"/>
  <c r="R1846" i="9"/>
  <c r="R1847" i="9"/>
  <c r="R1848" i="9"/>
  <c r="R1849" i="9"/>
  <c r="R1850" i="9"/>
  <c r="R1851" i="9"/>
  <c r="R1852" i="9"/>
  <c r="R1853" i="9"/>
  <c r="R1854" i="9"/>
  <c r="R1855" i="9"/>
  <c r="R1856" i="9"/>
  <c r="R1857" i="9"/>
  <c r="R1858" i="9"/>
  <c r="R1859" i="9"/>
  <c r="R1860" i="9"/>
  <c r="R1861" i="9"/>
  <c r="R1862" i="9"/>
  <c r="R1863" i="9"/>
  <c r="R1864" i="9"/>
  <c r="R1865" i="9"/>
  <c r="R1866" i="9"/>
  <c r="R1867" i="9"/>
  <c r="R1868" i="9"/>
  <c r="R1869" i="9"/>
  <c r="R1870" i="9"/>
  <c r="R1871" i="9"/>
  <c r="R1872" i="9"/>
  <c r="R1873" i="9"/>
  <c r="R1874" i="9"/>
  <c r="R1875" i="9"/>
  <c r="R1876" i="9"/>
  <c r="R1877" i="9"/>
  <c r="R1878" i="9"/>
  <c r="R1879" i="9"/>
  <c r="R1880" i="9"/>
  <c r="R1881" i="9"/>
  <c r="R1882" i="9"/>
  <c r="R1883" i="9"/>
  <c r="R1884" i="9"/>
  <c r="R1885" i="9"/>
  <c r="R1886" i="9"/>
  <c r="R1887" i="9"/>
  <c r="R1888" i="9"/>
  <c r="R1889" i="9"/>
  <c r="R1890" i="9"/>
  <c r="R1891" i="9"/>
  <c r="R1892" i="9"/>
  <c r="R1893" i="9"/>
  <c r="R1894" i="9"/>
  <c r="R1895" i="9"/>
  <c r="R1896" i="9"/>
  <c r="R1897" i="9"/>
  <c r="R1898" i="9"/>
  <c r="R1899" i="9"/>
  <c r="R1900" i="9"/>
  <c r="R1901" i="9"/>
  <c r="R1902" i="9"/>
  <c r="R1903" i="9"/>
  <c r="R1904" i="9"/>
  <c r="R1905" i="9"/>
  <c r="R1906" i="9"/>
  <c r="R1907" i="9"/>
  <c r="R1908" i="9"/>
  <c r="R1909" i="9"/>
  <c r="R1910" i="9"/>
  <c r="R1911" i="9"/>
  <c r="R1912" i="9"/>
  <c r="R1913" i="9"/>
  <c r="R1914" i="9"/>
  <c r="R1915" i="9"/>
  <c r="R1916" i="9"/>
  <c r="R1917" i="9"/>
  <c r="R1918" i="9"/>
  <c r="R1919" i="9"/>
  <c r="R1920" i="9"/>
  <c r="R1921" i="9"/>
  <c r="R1922" i="9"/>
  <c r="R1923" i="9"/>
  <c r="R1924" i="9"/>
  <c r="R1925" i="9"/>
  <c r="R1926" i="9"/>
  <c r="R1927" i="9"/>
  <c r="R1928" i="9"/>
  <c r="R1929" i="9"/>
  <c r="R1930" i="9"/>
  <c r="R1931" i="9"/>
  <c r="R1932" i="9"/>
  <c r="R1933" i="9"/>
  <c r="R1934" i="9"/>
  <c r="R1935" i="9"/>
  <c r="R1936" i="9"/>
  <c r="R1937" i="9"/>
  <c r="R1938" i="9"/>
  <c r="R1939" i="9"/>
  <c r="R1940" i="9"/>
  <c r="R1941" i="9"/>
  <c r="R1942" i="9"/>
  <c r="R1943" i="9"/>
  <c r="R1944" i="9"/>
  <c r="R1945" i="9"/>
  <c r="R1946" i="9"/>
  <c r="R1947" i="9"/>
  <c r="R1948" i="9"/>
  <c r="R1949" i="9"/>
  <c r="R1950" i="9"/>
  <c r="R1951" i="9"/>
  <c r="R1952" i="9"/>
  <c r="R1953" i="9"/>
  <c r="R1954" i="9"/>
  <c r="R1955" i="9"/>
  <c r="R1956" i="9"/>
  <c r="R1957" i="9"/>
  <c r="R1958" i="9"/>
  <c r="R1959" i="9"/>
  <c r="R1960" i="9"/>
  <c r="R1961" i="9"/>
  <c r="R1962" i="9"/>
  <c r="R1963" i="9"/>
  <c r="R1964" i="9"/>
  <c r="R1965" i="9"/>
  <c r="R1966" i="9"/>
  <c r="R1967" i="9"/>
  <c r="R1968" i="9"/>
  <c r="R1969" i="9"/>
  <c r="R1970" i="9"/>
  <c r="R1971" i="9"/>
  <c r="R1972" i="9"/>
  <c r="R1973" i="9"/>
  <c r="R1974" i="9"/>
  <c r="R1975" i="9"/>
  <c r="R1976" i="9"/>
  <c r="R1977" i="9"/>
  <c r="R1978" i="9"/>
  <c r="R1979" i="9"/>
  <c r="R1980" i="9"/>
  <c r="R1981" i="9"/>
  <c r="R1982" i="9"/>
  <c r="R1983" i="9"/>
  <c r="R1984" i="9"/>
  <c r="R1985" i="9"/>
  <c r="R1986" i="9"/>
  <c r="R1987" i="9"/>
  <c r="R1988" i="9"/>
  <c r="R1989" i="9"/>
  <c r="R1990" i="9"/>
  <c r="R1991" i="9"/>
  <c r="R1992" i="9"/>
  <c r="R1993" i="9"/>
  <c r="R1994" i="9"/>
  <c r="R1995" i="9"/>
  <c r="R1996" i="9"/>
  <c r="R1997" i="9"/>
  <c r="R1998" i="9"/>
  <c r="R1999" i="9"/>
  <c r="R2000" i="9"/>
  <c r="R2001" i="9"/>
  <c r="R2002" i="9"/>
  <c r="R2003" i="9"/>
  <c r="R2004" i="9"/>
  <c r="R2005" i="9"/>
  <c r="R2006" i="9"/>
  <c r="R2007" i="9"/>
  <c r="R2008" i="9"/>
  <c r="R2009" i="9"/>
  <c r="R2010" i="9"/>
  <c r="R2011" i="9"/>
  <c r="R2012" i="9"/>
  <c r="R2013" i="9"/>
  <c r="R2014" i="9"/>
  <c r="R2015" i="9"/>
  <c r="R2016" i="9"/>
  <c r="R2017" i="9"/>
  <c r="R2018" i="9"/>
  <c r="R2019" i="9"/>
  <c r="R2020" i="9"/>
  <c r="R2021" i="9"/>
  <c r="R2022" i="9"/>
  <c r="R2023" i="9"/>
  <c r="R2024" i="9"/>
  <c r="R2025" i="9"/>
  <c r="R2026" i="9"/>
  <c r="R2027" i="9"/>
  <c r="R2028" i="9"/>
  <c r="R2029" i="9"/>
  <c r="R2030" i="9"/>
  <c r="R2031" i="9"/>
  <c r="R2032" i="9"/>
  <c r="R2033" i="9"/>
  <c r="R2034" i="9"/>
  <c r="R2035" i="9"/>
  <c r="R2036" i="9"/>
  <c r="R2037" i="9"/>
  <c r="R2038" i="9"/>
  <c r="R2039" i="9"/>
  <c r="R2040" i="9"/>
  <c r="R2041" i="9"/>
  <c r="R2042" i="9"/>
  <c r="R2043" i="9"/>
  <c r="R2044" i="9"/>
  <c r="R2045" i="9"/>
  <c r="R2046" i="9"/>
  <c r="R2047" i="9"/>
  <c r="R2048" i="9"/>
  <c r="R2049" i="9"/>
  <c r="R2050" i="9"/>
  <c r="R2051" i="9"/>
  <c r="R2052" i="9"/>
  <c r="R2053" i="9"/>
  <c r="R2054" i="9"/>
  <c r="R2055" i="9"/>
  <c r="R2056" i="9"/>
  <c r="R2057" i="9"/>
  <c r="R2058" i="9"/>
  <c r="R2059" i="9"/>
  <c r="R2060" i="9"/>
  <c r="R2061" i="9"/>
  <c r="R2062" i="9"/>
  <c r="R2063" i="9"/>
  <c r="R2064" i="9"/>
  <c r="R2065" i="9"/>
  <c r="R2066" i="9"/>
  <c r="R2067" i="9"/>
  <c r="R2068" i="9"/>
  <c r="R2069" i="9"/>
  <c r="R2070" i="9"/>
  <c r="R2071" i="9"/>
  <c r="R2072" i="9"/>
  <c r="R2073" i="9"/>
  <c r="R2074" i="9"/>
  <c r="R2075" i="9"/>
  <c r="R2076" i="9"/>
  <c r="R2077" i="9"/>
  <c r="R2078" i="9"/>
  <c r="R2079" i="9"/>
  <c r="R2080" i="9"/>
  <c r="R2081" i="9"/>
  <c r="R2082" i="9"/>
  <c r="R2083" i="9"/>
  <c r="R2084" i="9"/>
  <c r="R2085" i="9"/>
  <c r="R2086" i="9"/>
  <c r="R2087" i="9"/>
  <c r="R2088" i="9"/>
  <c r="R2089" i="9"/>
  <c r="R2090" i="9"/>
  <c r="R2091" i="9"/>
  <c r="R2092" i="9"/>
  <c r="R2093" i="9"/>
  <c r="R2094" i="9"/>
  <c r="R2095" i="9"/>
  <c r="R2096" i="9"/>
  <c r="R2097" i="9"/>
  <c r="R2098" i="9"/>
  <c r="R2099" i="9"/>
  <c r="R2100" i="9"/>
  <c r="R2101" i="9"/>
  <c r="R2102" i="9"/>
  <c r="R2103" i="9"/>
  <c r="R2104" i="9"/>
  <c r="R2105" i="9"/>
  <c r="R2106" i="9"/>
  <c r="R2107" i="9"/>
  <c r="R2108" i="9"/>
  <c r="R2109" i="9"/>
  <c r="R2110" i="9"/>
  <c r="R2111" i="9"/>
  <c r="R2112" i="9"/>
  <c r="R2113" i="9"/>
  <c r="R2114" i="9"/>
  <c r="R2115" i="9"/>
  <c r="R2116" i="9"/>
  <c r="R2117" i="9"/>
  <c r="R2118" i="9"/>
  <c r="R2119" i="9"/>
  <c r="R2120" i="9"/>
  <c r="R2121" i="9"/>
  <c r="R2122" i="9"/>
  <c r="R2123" i="9"/>
  <c r="R2124" i="9"/>
  <c r="R2125" i="9"/>
  <c r="R2126" i="9"/>
  <c r="R2127" i="9"/>
  <c r="R2128" i="9"/>
  <c r="R2129" i="9"/>
  <c r="R2130" i="9"/>
  <c r="R2131" i="9"/>
  <c r="R2132" i="9"/>
  <c r="R2133" i="9"/>
  <c r="R2134" i="9"/>
  <c r="R2135" i="9"/>
  <c r="R2136" i="9"/>
  <c r="R2137" i="9"/>
  <c r="R2138" i="9"/>
  <c r="R2139" i="9"/>
  <c r="R2140" i="9"/>
  <c r="R2141" i="9"/>
  <c r="R2142" i="9"/>
  <c r="R2143" i="9"/>
  <c r="R2144" i="9"/>
  <c r="R2145" i="9"/>
  <c r="R2146" i="9"/>
  <c r="R2147" i="9"/>
  <c r="R2148" i="9"/>
  <c r="R2149" i="9"/>
  <c r="R2150" i="9"/>
  <c r="R2151" i="9"/>
  <c r="R2152" i="9"/>
  <c r="R2153" i="9"/>
  <c r="R2154" i="9"/>
  <c r="R2155" i="9"/>
  <c r="R2156" i="9"/>
  <c r="R2157" i="9"/>
  <c r="R2158" i="9"/>
  <c r="R2159" i="9"/>
  <c r="R2160" i="9"/>
  <c r="R2161" i="9"/>
  <c r="R2162" i="9"/>
  <c r="R2163" i="9"/>
  <c r="R2164" i="9"/>
  <c r="R2165" i="9"/>
  <c r="R2166" i="9"/>
  <c r="R2167" i="9"/>
  <c r="R2168" i="9"/>
  <c r="R2169" i="9"/>
  <c r="R2170" i="9"/>
  <c r="R2171" i="9"/>
  <c r="R2172" i="9"/>
  <c r="R2173" i="9"/>
  <c r="R2174" i="9"/>
  <c r="R2175" i="9"/>
  <c r="R2176" i="9"/>
  <c r="R2177" i="9"/>
  <c r="R2178" i="9"/>
  <c r="R2179" i="9"/>
  <c r="R2180" i="9"/>
  <c r="R2181" i="9"/>
  <c r="R2182" i="9"/>
  <c r="R2183" i="9"/>
  <c r="R2184" i="9"/>
  <c r="R2185" i="9"/>
  <c r="R2186" i="9"/>
  <c r="R2187" i="9"/>
  <c r="R2188" i="9"/>
  <c r="R2189" i="9"/>
  <c r="R2190" i="9"/>
  <c r="R2191" i="9"/>
  <c r="R2192" i="9"/>
  <c r="R2193" i="9"/>
  <c r="R2194" i="9"/>
  <c r="R2195" i="9"/>
  <c r="R2196" i="9"/>
  <c r="R2197" i="9"/>
  <c r="R2198" i="9"/>
  <c r="R2199" i="9"/>
  <c r="R2200" i="9"/>
  <c r="R2201" i="9"/>
  <c r="R2202" i="9"/>
  <c r="R2203" i="9"/>
  <c r="R2204" i="9"/>
  <c r="R2205" i="9"/>
  <c r="R2206" i="9"/>
  <c r="R2207" i="9"/>
  <c r="R2208" i="9"/>
  <c r="R2209" i="9"/>
  <c r="R2210" i="9"/>
  <c r="R2211" i="9"/>
  <c r="R2212" i="9"/>
  <c r="R2213" i="9"/>
  <c r="R2214" i="9"/>
  <c r="R2215" i="9"/>
  <c r="R2216" i="9"/>
  <c r="R2217" i="9"/>
  <c r="R2218" i="9"/>
  <c r="R2219" i="9"/>
  <c r="R2220" i="9"/>
  <c r="R2221" i="9"/>
  <c r="R2222" i="9"/>
  <c r="R2223" i="9"/>
  <c r="R2224" i="9"/>
  <c r="R2225" i="9"/>
  <c r="R2226" i="9"/>
  <c r="R2227" i="9"/>
  <c r="R2228" i="9"/>
  <c r="R2229" i="9"/>
  <c r="R2230" i="9"/>
  <c r="R2231" i="9"/>
  <c r="R2232" i="9"/>
  <c r="R2233" i="9"/>
  <c r="R2234" i="9"/>
  <c r="R2235" i="9"/>
  <c r="R2236" i="9"/>
  <c r="R2237" i="9"/>
  <c r="R2238" i="9"/>
  <c r="R2239" i="9"/>
  <c r="R2240" i="9"/>
  <c r="R2241" i="9"/>
  <c r="R2242" i="9"/>
  <c r="R2243" i="9"/>
  <c r="R2244" i="9"/>
  <c r="R2245" i="9"/>
  <c r="R2246" i="9"/>
  <c r="R2247" i="9"/>
  <c r="R2248" i="9"/>
  <c r="R2249" i="9"/>
  <c r="R2250" i="9"/>
  <c r="R2251" i="9"/>
  <c r="R2252" i="9"/>
  <c r="R2253" i="9"/>
  <c r="R2254" i="9"/>
  <c r="R2255" i="9"/>
  <c r="R2256" i="9"/>
  <c r="R2257" i="9"/>
  <c r="R2258" i="9"/>
  <c r="R2259" i="9"/>
  <c r="R2260" i="9"/>
  <c r="R2261" i="9"/>
  <c r="R2262" i="9"/>
  <c r="R2263" i="9"/>
  <c r="R2264" i="9"/>
  <c r="R2265" i="9"/>
  <c r="R2266" i="9"/>
  <c r="R2267" i="9"/>
  <c r="R2268" i="9"/>
  <c r="R2269" i="9"/>
  <c r="R2270" i="9"/>
  <c r="R2271" i="9"/>
  <c r="R2272" i="9"/>
  <c r="R2273" i="9"/>
  <c r="R2274" i="9"/>
  <c r="R2275" i="9"/>
  <c r="R2276" i="9"/>
  <c r="R2277" i="9"/>
  <c r="R2278" i="9"/>
  <c r="R2279" i="9"/>
  <c r="R2280" i="9"/>
  <c r="R2281" i="9"/>
  <c r="R2282" i="9"/>
  <c r="R2283" i="9"/>
  <c r="R2284" i="9"/>
  <c r="R2285" i="9"/>
  <c r="R2286" i="9"/>
  <c r="R2287" i="9"/>
  <c r="R2288" i="9"/>
  <c r="R2289" i="9"/>
  <c r="R2290" i="9"/>
  <c r="R2291" i="9"/>
  <c r="R2292" i="9"/>
  <c r="R2293" i="9"/>
  <c r="R2294" i="9"/>
  <c r="R2295" i="9"/>
  <c r="R2296" i="9"/>
  <c r="R2297" i="9"/>
  <c r="R2298" i="9"/>
  <c r="R2299" i="9"/>
  <c r="R2300" i="9"/>
  <c r="R2301" i="9"/>
  <c r="R2302" i="9"/>
  <c r="R2303" i="9"/>
  <c r="R2304" i="9"/>
  <c r="R2305" i="9"/>
  <c r="R2306" i="9"/>
  <c r="R2307" i="9"/>
  <c r="R2308" i="9"/>
  <c r="R2309" i="9"/>
  <c r="R2310" i="9"/>
  <c r="R2311" i="9"/>
  <c r="R2312" i="9"/>
  <c r="R2313" i="9"/>
  <c r="R2314" i="9"/>
  <c r="R2315" i="9"/>
  <c r="R2316" i="9"/>
  <c r="R2317" i="9"/>
  <c r="R2318" i="9"/>
  <c r="R2319" i="9"/>
  <c r="R2320" i="9"/>
  <c r="R2321" i="9"/>
  <c r="R2322" i="9"/>
  <c r="R2323" i="9"/>
  <c r="R2324" i="9"/>
  <c r="R2325" i="9"/>
  <c r="R2326" i="9"/>
  <c r="R2327" i="9"/>
  <c r="R2328" i="9"/>
  <c r="R2329" i="9"/>
  <c r="R2330" i="9"/>
  <c r="R2331" i="9"/>
  <c r="R2332" i="9"/>
  <c r="R2333" i="9"/>
  <c r="R2334" i="9"/>
  <c r="R2335" i="9"/>
  <c r="R2336" i="9"/>
  <c r="R2337" i="9"/>
  <c r="R2338" i="9"/>
  <c r="R2339" i="9"/>
  <c r="R2340" i="9"/>
  <c r="R2341" i="9"/>
  <c r="R2342" i="9"/>
  <c r="R2343" i="9"/>
  <c r="R2344" i="9"/>
  <c r="R2345" i="9"/>
  <c r="R2346" i="9"/>
  <c r="R2347" i="9"/>
  <c r="R2348" i="9"/>
  <c r="R2349" i="9"/>
  <c r="R2350" i="9"/>
  <c r="R2351" i="9"/>
  <c r="R2352" i="9"/>
  <c r="R2353" i="9"/>
  <c r="R2354" i="9"/>
  <c r="R2355" i="9"/>
  <c r="R2356" i="9"/>
  <c r="R2357" i="9"/>
  <c r="R2358" i="9"/>
  <c r="R2359" i="9"/>
  <c r="R2360" i="9"/>
  <c r="R2361" i="9"/>
  <c r="R2362" i="9"/>
  <c r="R2363" i="9"/>
  <c r="R2364" i="9"/>
  <c r="R2365" i="9"/>
  <c r="R2366" i="9"/>
  <c r="R2367" i="9"/>
  <c r="R2368" i="9"/>
  <c r="R2369" i="9"/>
  <c r="R2370" i="9"/>
  <c r="R2371" i="9"/>
  <c r="R2372" i="9"/>
  <c r="R2373" i="9"/>
  <c r="R2374" i="9"/>
  <c r="R2375" i="9"/>
  <c r="R2376" i="9"/>
  <c r="R2377" i="9"/>
  <c r="R2378" i="9"/>
  <c r="R2379" i="9"/>
  <c r="R2380" i="9"/>
  <c r="R2381" i="9"/>
  <c r="R2382" i="9"/>
  <c r="R2383" i="9"/>
  <c r="R2384" i="9"/>
  <c r="R2385" i="9"/>
  <c r="R2386" i="9"/>
  <c r="R2387" i="9"/>
  <c r="R2388" i="9"/>
  <c r="R2389" i="9"/>
  <c r="R2390" i="9"/>
  <c r="R2391" i="9"/>
  <c r="R2392" i="9"/>
  <c r="R2393" i="9"/>
  <c r="R2394" i="9"/>
  <c r="R2395" i="9"/>
  <c r="R2396" i="9"/>
  <c r="R2397" i="9"/>
  <c r="R2398" i="9"/>
  <c r="R2399" i="9"/>
  <c r="R2400" i="9"/>
  <c r="R2401" i="9"/>
  <c r="R2402" i="9"/>
  <c r="R2403" i="9"/>
  <c r="R2404" i="9"/>
  <c r="R2405" i="9"/>
  <c r="R2406" i="9"/>
  <c r="R2407" i="9"/>
  <c r="R2408" i="9"/>
  <c r="R2409" i="9"/>
  <c r="R2410" i="9"/>
  <c r="R2411" i="9"/>
  <c r="R2412" i="9"/>
  <c r="R2413" i="9"/>
  <c r="R2414" i="9"/>
  <c r="R2415" i="9"/>
  <c r="R2416" i="9"/>
  <c r="R2417" i="9"/>
  <c r="R2418" i="9"/>
  <c r="R2419" i="9"/>
  <c r="R2420" i="9"/>
  <c r="R2421" i="9"/>
  <c r="R2422" i="9"/>
  <c r="R2423" i="9"/>
  <c r="R2424" i="9"/>
  <c r="R2425" i="9"/>
  <c r="R2426" i="9"/>
  <c r="R2427" i="9"/>
  <c r="R2428" i="9"/>
  <c r="R2429" i="9"/>
  <c r="R2430" i="9"/>
  <c r="R2431" i="9"/>
  <c r="R2432" i="9"/>
  <c r="R2433" i="9"/>
  <c r="R2434" i="9"/>
  <c r="R2435" i="9"/>
  <c r="R2436" i="9"/>
  <c r="R2437" i="9"/>
  <c r="R2438" i="9"/>
  <c r="R2439" i="9"/>
  <c r="R2440" i="9"/>
  <c r="R2441" i="9"/>
  <c r="R2442" i="9"/>
  <c r="R2443" i="9"/>
  <c r="R2444" i="9"/>
  <c r="R2445" i="9"/>
  <c r="R2446" i="9"/>
  <c r="R2447" i="9"/>
  <c r="R2448" i="9"/>
  <c r="R2449" i="9"/>
  <c r="R2450" i="9"/>
  <c r="R2451" i="9"/>
  <c r="R2452" i="9"/>
  <c r="R2453" i="9"/>
  <c r="R2454" i="9"/>
  <c r="R2455" i="9"/>
  <c r="R2456" i="9"/>
  <c r="R2457" i="9"/>
  <c r="R2458" i="9"/>
  <c r="R2459" i="9"/>
  <c r="R2460" i="9"/>
  <c r="R2461" i="9"/>
  <c r="R2462" i="9"/>
  <c r="R2463" i="9"/>
  <c r="R2464" i="9"/>
  <c r="R2465" i="9"/>
  <c r="R2466" i="9"/>
  <c r="R2467" i="9"/>
  <c r="R2468" i="9"/>
  <c r="R2469" i="9"/>
  <c r="R2470" i="9"/>
  <c r="R2471" i="9"/>
  <c r="R2472" i="9"/>
  <c r="R2473" i="9"/>
  <c r="R2474" i="9"/>
  <c r="R2475" i="9"/>
  <c r="R2476" i="9"/>
  <c r="R2477" i="9"/>
  <c r="R2478" i="9"/>
  <c r="R2479" i="9"/>
  <c r="R2480" i="9"/>
  <c r="R2481" i="9"/>
  <c r="R2482" i="9"/>
  <c r="R2483" i="9"/>
  <c r="R2484" i="9"/>
  <c r="R2485" i="9"/>
  <c r="R2486" i="9"/>
  <c r="R2487" i="9"/>
  <c r="R2488" i="9"/>
  <c r="R2489" i="9"/>
  <c r="R2490" i="9"/>
  <c r="R2491" i="9"/>
  <c r="R2492" i="9"/>
  <c r="R2493" i="9"/>
  <c r="R2494" i="9"/>
  <c r="R2495" i="9"/>
  <c r="R2496" i="9"/>
  <c r="R2497" i="9"/>
  <c r="R2498" i="9"/>
  <c r="R2499" i="9"/>
  <c r="R2500" i="9"/>
  <c r="R2501" i="9"/>
  <c r="R2502" i="9"/>
  <c r="R2503" i="9"/>
  <c r="R2504" i="9"/>
  <c r="R2505" i="9"/>
  <c r="R2506" i="9"/>
  <c r="R2507" i="9"/>
  <c r="R2508" i="9"/>
  <c r="R2509" i="9"/>
  <c r="R2510" i="9"/>
  <c r="R2511" i="9"/>
  <c r="R2512" i="9"/>
  <c r="R2513" i="9"/>
  <c r="R2514" i="9"/>
  <c r="R2515" i="9"/>
  <c r="R2516" i="9"/>
  <c r="R2517" i="9"/>
  <c r="R2518" i="9"/>
  <c r="R2519" i="9"/>
  <c r="R2520" i="9"/>
  <c r="R2521" i="9"/>
  <c r="R2522" i="9"/>
  <c r="R2523" i="9"/>
  <c r="R2524" i="9"/>
  <c r="R2525" i="9"/>
  <c r="R2526" i="9"/>
  <c r="R2527" i="9"/>
  <c r="R2528" i="9"/>
  <c r="R2529" i="9"/>
  <c r="R2530" i="9"/>
  <c r="R2531" i="9"/>
  <c r="R2532" i="9"/>
  <c r="R2533" i="9"/>
  <c r="R2534" i="9"/>
  <c r="R2535" i="9"/>
  <c r="R2536" i="9"/>
  <c r="R2537" i="9"/>
  <c r="R2538" i="9"/>
  <c r="R2539" i="9"/>
  <c r="R2540" i="9"/>
  <c r="R2541" i="9"/>
  <c r="R2542" i="9"/>
  <c r="R2543" i="9"/>
  <c r="R2544" i="9"/>
  <c r="R2545" i="9"/>
  <c r="R2546" i="9"/>
  <c r="R2547" i="9"/>
  <c r="R2548" i="9"/>
  <c r="R2549" i="9"/>
  <c r="R2550" i="9"/>
  <c r="R2551" i="9"/>
  <c r="R2552" i="9"/>
  <c r="R2553" i="9"/>
  <c r="R2554" i="9"/>
  <c r="R2555" i="9"/>
  <c r="R2556" i="9"/>
  <c r="R2557" i="9"/>
  <c r="R2558" i="9"/>
  <c r="R2559" i="9"/>
  <c r="R2560" i="9"/>
  <c r="R2561" i="9"/>
  <c r="R2562" i="9"/>
  <c r="R2563" i="9"/>
  <c r="R2564" i="9"/>
  <c r="R2565" i="9"/>
  <c r="R2566" i="9"/>
  <c r="R2567" i="9"/>
  <c r="R2568" i="9"/>
  <c r="R2569" i="9"/>
  <c r="R2570" i="9"/>
  <c r="R2571" i="9"/>
  <c r="R2572" i="9"/>
  <c r="R2573" i="9"/>
  <c r="R2574" i="9"/>
  <c r="R2575" i="9"/>
  <c r="R2576" i="9"/>
  <c r="R2577" i="9"/>
  <c r="R2578" i="9"/>
  <c r="R2579" i="9"/>
  <c r="R2580" i="9"/>
  <c r="R2581" i="9"/>
  <c r="R2582" i="9"/>
  <c r="R2583" i="9"/>
  <c r="R2584" i="9"/>
  <c r="R2585" i="9"/>
  <c r="R2586" i="9"/>
  <c r="R2587" i="9"/>
  <c r="R2588" i="9"/>
  <c r="R2589" i="9"/>
  <c r="R2590" i="9"/>
  <c r="R2591" i="9"/>
  <c r="R2592" i="9"/>
  <c r="R2593" i="9"/>
  <c r="R2594" i="9"/>
  <c r="R2595" i="9"/>
  <c r="R2596" i="9"/>
  <c r="R2597" i="9"/>
  <c r="R2598" i="9"/>
  <c r="R2599" i="9"/>
  <c r="R2600" i="9"/>
  <c r="R2601" i="9"/>
  <c r="R2602" i="9"/>
  <c r="R2603" i="9"/>
  <c r="R2604" i="9"/>
  <c r="R2605" i="9"/>
  <c r="R2606" i="9"/>
  <c r="R2607" i="9"/>
  <c r="R2608" i="9"/>
  <c r="R2609" i="9"/>
  <c r="R2610" i="9"/>
  <c r="R2611" i="9"/>
  <c r="R2612" i="9"/>
  <c r="R2613" i="9"/>
  <c r="R2614" i="9"/>
  <c r="R2615" i="9"/>
  <c r="R2616" i="9"/>
  <c r="R2617" i="9"/>
  <c r="R2618" i="9"/>
  <c r="R2619" i="9"/>
  <c r="R2620" i="9"/>
  <c r="R2621" i="9"/>
  <c r="R2622" i="9"/>
  <c r="R2623" i="9"/>
  <c r="R2624" i="9"/>
  <c r="R2625" i="9"/>
  <c r="R2626" i="9"/>
  <c r="R2627" i="9"/>
  <c r="R2628" i="9"/>
  <c r="R2629" i="9"/>
  <c r="R2630" i="9"/>
  <c r="R2631" i="9"/>
  <c r="R2632" i="9"/>
  <c r="R2633" i="9"/>
  <c r="R2634" i="9"/>
  <c r="R2635" i="9"/>
  <c r="R2636" i="9"/>
  <c r="R2637" i="9"/>
  <c r="R2638" i="9"/>
  <c r="R2639" i="9"/>
  <c r="R2640" i="9"/>
  <c r="R2641" i="9"/>
  <c r="R2642" i="9"/>
  <c r="R2643" i="9"/>
  <c r="R2644" i="9"/>
  <c r="R2645" i="9"/>
  <c r="R2646" i="9"/>
  <c r="R2647" i="9"/>
  <c r="R2648" i="9"/>
  <c r="R2649" i="9"/>
  <c r="R2650" i="9"/>
  <c r="R2651" i="9"/>
  <c r="R2652" i="9"/>
  <c r="R2653" i="9"/>
  <c r="R2654" i="9"/>
  <c r="R2655" i="9"/>
  <c r="R2656" i="9"/>
  <c r="R2657" i="9"/>
  <c r="R2658" i="9"/>
  <c r="R2659" i="9"/>
  <c r="R2660" i="9"/>
  <c r="R2661" i="9"/>
  <c r="R2662" i="9"/>
  <c r="R2663" i="9"/>
  <c r="R2664" i="9"/>
  <c r="R2665" i="9"/>
  <c r="R2666" i="9"/>
  <c r="R2667" i="9"/>
  <c r="R2668" i="9"/>
  <c r="R2669" i="9"/>
  <c r="R2670" i="9"/>
  <c r="R2671" i="9"/>
  <c r="R2672" i="9"/>
  <c r="R2673" i="9"/>
  <c r="R2674" i="9"/>
  <c r="R2675" i="9"/>
  <c r="R2676" i="9"/>
  <c r="R2677" i="9"/>
  <c r="R2678" i="9"/>
  <c r="R2679" i="9"/>
  <c r="R2680" i="9"/>
  <c r="R2681" i="9"/>
  <c r="R2682" i="9"/>
  <c r="R2683" i="9"/>
  <c r="R2684" i="9"/>
  <c r="R2685" i="9"/>
  <c r="R2686" i="9"/>
  <c r="R2687" i="9"/>
  <c r="R2688" i="9"/>
  <c r="R2689" i="9"/>
  <c r="R2690" i="9"/>
  <c r="R2691" i="9"/>
  <c r="R2692" i="9"/>
  <c r="R2693" i="9"/>
  <c r="R2694" i="9"/>
  <c r="R2695" i="9"/>
  <c r="R2696" i="9"/>
  <c r="R2697" i="9"/>
  <c r="R2698" i="9"/>
  <c r="R2699" i="9"/>
  <c r="R2700" i="9"/>
  <c r="R2701" i="9"/>
  <c r="R2702" i="9"/>
  <c r="R2703" i="9"/>
  <c r="R2704" i="9"/>
  <c r="R2705" i="9"/>
  <c r="R2706" i="9"/>
  <c r="R2707" i="9"/>
  <c r="R2708" i="9"/>
  <c r="R2709" i="9"/>
  <c r="R2710" i="9"/>
  <c r="R2711" i="9"/>
  <c r="R2712" i="9"/>
  <c r="R2713" i="9"/>
  <c r="R2714" i="9"/>
  <c r="R2715" i="9"/>
  <c r="R2716" i="9"/>
  <c r="R2717" i="9"/>
  <c r="R2718" i="9"/>
  <c r="R2719" i="9"/>
  <c r="R2720" i="9"/>
  <c r="R2721" i="9"/>
  <c r="R2722" i="9"/>
  <c r="R2723" i="9"/>
  <c r="R2724" i="9"/>
  <c r="R2725" i="9"/>
  <c r="R2726" i="9"/>
  <c r="R2727" i="9"/>
  <c r="R2728" i="9"/>
  <c r="R2729" i="9"/>
  <c r="R2730" i="9"/>
  <c r="R2731" i="9"/>
  <c r="R2732" i="9"/>
  <c r="R2733" i="9"/>
  <c r="R2734" i="9"/>
  <c r="R2735" i="9"/>
  <c r="R2736" i="9"/>
  <c r="R2737" i="9"/>
  <c r="R2738" i="9"/>
  <c r="R2739" i="9"/>
  <c r="R2740" i="9"/>
  <c r="R2741" i="9"/>
  <c r="R2742" i="9"/>
  <c r="R2743" i="9"/>
  <c r="R2744" i="9"/>
  <c r="R2745" i="9"/>
  <c r="R2746" i="9"/>
  <c r="R2747" i="9"/>
  <c r="R2748" i="9"/>
  <c r="R2749" i="9"/>
  <c r="R2750" i="9"/>
  <c r="R2751" i="9"/>
  <c r="R2752" i="9"/>
  <c r="R2753" i="9"/>
  <c r="R2754" i="9"/>
  <c r="R2755" i="9"/>
  <c r="R2756" i="9"/>
  <c r="R2757" i="9"/>
  <c r="R2758" i="9"/>
  <c r="R2759" i="9"/>
  <c r="R2760" i="9"/>
  <c r="R2761" i="9"/>
  <c r="R2762" i="9"/>
  <c r="R2763" i="9"/>
  <c r="R2764" i="9"/>
  <c r="R2765" i="9"/>
  <c r="R2766" i="9"/>
  <c r="R2767" i="9"/>
  <c r="R2768" i="9"/>
  <c r="R2769" i="9"/>
  <c r="R2770" i="9"/>
  <c r="R2771" i="9"/>
  <c r="R2772" i="9"/>
  <c r="R2773" i="9"/>
  <c r="R2774" i="9"/>
  <c r="R2775" i="9"/>
  <c r="R2776" i="9"/>
  <c r="R2777" i="9"/>
  <c r="R2778" i="9"/>
  <c r="R2779" i="9"/>
  <c r="R2780" i="9"/>
  <c r="R2781" i="9"/>
  <c r="R2782" i="9"/>
  <c r="R2783" i="9"/>
  <c r="R2784" i="9"/>
  <c r="R2785" i="9"/>
  <c r="R2786" i="9"/>
  <c r="R2787" i="9"/>
  <c r="R2788" i="9"/>
  <c r="R2789" i="9"/>
  <c r="R2790" i="9"/>
  <c r="R2791" i="9"/>
  <c r="R2792" i="9"/>
  <c r="R2793" i="9"/>
  <c r="R2794" i="9"/>
  <c r="R2795" i="9"/>
  <c r="R2796" i="9"/>
  <c r="R2797" i="9"/>
  <c r="R2798" i="9"/>
  <c r="R2799" i="9"/>
  <c r="R2800" i="9"/>
  <c r="R2801" i="9"/>
  <c r="R2802" i="9"/>
  <c r="R2803" i="9"/>
  <c r="R2804" i="9"/>
  <c r="R2805" i="9"/>
  <c r="R2806" i="9"/>
  <c r="R2807" i="9"/>
  <c r="R2808" i="9"/>
  <c r="R2809" i="9"/>
  <c r="R2810" i="9"/>
  <c r="R2811" i="9"/>
  <c r="R2812" i="9"/>
  <c r="R2813" i="9"/>
  <c r="R2814" i="9"/>
  <c r="R2815" i="9"/>
  <c r="R2816" i="9"/>
  <c r="R2817" i="9"/>
  <c r="R2818" i="9"/>
  <c r="R2819" i="9"/>
  <c r="R2820" i="9"/>
  <c r="R2821" i="9"/>
  <c r="R2822" i="9"/>
  <c r="R2823" i="9"/>
  <c r="R2824" i="9"/>
  <c r="R2825" i="9"/>
  <c r="R2826" i="9"/>
  <c r="R2827" i="9"/>
  <c r="R2828" i="9"/>
  <c r="R2829" i="9"/>
  <c r="R2830" i="9"/>
  <c r="R2831" i="9"/>
  <c r="R2832" i="9"/>
  <c r="R2833" i="9"/>
  <c r="R2834" i="9"/>
  <c r="R2835" i="9"/>
  <c r="R2836" i="9"/>
  <c r="R2837" i="9"/>
  <c r="R2838" i="9"/>
  <c r="R2839" i="9"/>
  <c r="R2840" i="9"/>
  <c r="R2841" i="9"/>
  <c r="R2842" i="9"/>
  <c r="R2843" i="9"/>
  <c r="R2844" i="9"/>
  <c r="R2845" i="9"/>
  <c r="R2846" i="9"/>
  <c r="R2847" i="9"/>
  <c r="R2848" i="9"/>
  <c r="R2849" i="9"/>
  <c r="R2850" i="9"/>
  <c r="R2851" i="9"/>
  <c r="R2852" i="9"/>
  <c r="R2853" i="9"/>
  <c r="R2854" i="9"/>
  <c r="R2855" i="9"/>
  <c r="R2856" i="9"/>
  <c r="R2857" i="9"/>
  <c r="R2858" i="9"/>
  <c r="R2859" i="9"/>
  <c r="R2860" i="9"/>
  <c r="R2861" i="9"/>
  <c r="R2862" i="9"/>
  <c r="R2863" i="9"/>
  <c r="R2864" i="9"/>
  <c r="R2865" i="9"/>
  <c r="R2866" i="9"/>
  <c r="R2867" i="9"/>
  <c r="R2868" i="9"/>
  <c r="R2869" i="9"/>
  <c r="R2870" i="9"/>
  <c r="R2871" i="9"/>
  <c r="R2872" i="9"/>
  <c r="R2873" i="9"/>
  <c r="R2874" i="9"/>
  <c r="R2875" i="9"/>
  <c r="R2876" i="9"/>
  <c r="R2877" i="9"/>
  <c r="R2878" i="9"/>
  <c r="R2879" i="9"/>
  <c r="R2880" i="9"/>
  <c r="R2881" i="9"/>
  <c r="R2882" i="9"/>
  <c r="R2883" i="9"/>
  <c r="R2884" i="9"/>
  <c r="R2885" i="9"/>
  <c r="R2886" i="9"/>
  <c r="R2887" i="9"/>
  <c r="R2888" i="9"/>
  <c r="R2889" i="9"/>
  <c r="R2890" i="9"/>
  <c r="R2891" i="9"/>
  <c r="R2892" i="9"/>
  <c r="R2893" i="9"/>
  <c r="R2894" i="9"/>
  <c r="R2895" i="9"/>
  <c r="R2896" i="9"/>
  <c r="R2897" i="9"/>
  <c r="R2898" i="9"/>
  <c r="R2899" i="9"/>
  <c r="R2900" i="9"/>
  <c r="R2901" i="9"/>
  <c r="R2902" i="9"/>
  <c r="R2903" i="9"/>
  <c r="R2904" i="9"/>
  <c r="R2905" i="9"/>
  <c r="R2906" i="9"/>
  <c r="R2907" i="9"/>
  <c r="R2908" i="9"/>
  <c r="R2909" i="9"/>
  <c r="R2910" i="9"/>
  <c r="R2911" i="9"/>
  <c r="R2912" i="9"/>
  <c r="R2913" i="9"/>
  <c r="R2914" i="9"/>
  <c r="R2915" i="9"/>
  <c r="R2916" i="9"/>
  <c r="R2917" i="9"/>
  <c r="R2918" i="9"/>
  <c r="R2919" i="9"/>
  <c r="R2920" i="9"/>
  <c r="R2921" i="9"/>
  <c r="R2922" i="9"/>
  <c r="R2923" i="9"/>
  <c r="R2924" i="9"/>
  <c r="R2925" i="9"/>
  <c r="R2926" i="9"/>
  <c r="R2927" i="9"/>
  <c r="R2928" i="9"/>
  <c r="R2929" i="9"/>
  <c r="R2930" i="9"/>
  <c r="R2931" i="9"/>
  <c r="R2932" i="9"/>
  <c r="R2933" i="9"/>
  <c r="R2934" i="9"/>
  <c r="R2935" i="9"/>
  <c r="R2936" i="9"/>
  <c r="R2937" i="9"/>
  <c r="R2938" i="9"/>
  <c r="R2939" i="9"/>
  <c r="R2940" i="9"/>
  <c r="R2941" i="9"/>
  <c r="R2942" i="9"/>
  <c r="R2943" i="9"/>
  <c r="R2944" i="9"/>
  <c r="R2945" i="9"/>
  <c r="R2946" i="9"/>
  <c r="R2947" i="9"/>
  <c r="R2948" i="9"/>
  <c r="R2949" i="9"/>
  <c r="R2950" i="9"/>
  <c r="R2951" i="9"/>
  <c r="R2952" i="9"/>
  <c r="R2953" i="9"/>
  <c r="R2954" i="9"/>
  <c r="R2955" i="9"/>
  <c r="R2956" i="9"/>
  <c r="R2957" i="9"/>
  <c r="R2958" i="9"/>
  <c r="R2959" i="9"/>
  <c r="R2960" i="9"/>
  <c r="R2961" i="9"/>
  <c r="R2962" i="9"/>
  <c r="R2963" i="9"/>
  <c r="R2964" i="9"/>
  <c r="R2965" i="9"/>
  <c r="R2966" i="9"/>
  <c r="R2967" i="9"/>
  <c r="R2968" i="9"/>
  <c r="R2969" i="9"/>
  <c r="R2970" i="9"/>
  <c r="R2971" i="9"/>
  <c r="R2972" i="9"/>
  <c r="R2973" i="9"/>
  <c r="R2974" i="9"/>
  <c r="R2975" i="9"/>
  <c r="R2976" i="9"/>
  <c r="R2977" i="9"/>
  <c r="R2978" i="9"/>
  <c r="R2979" i="9"/>
  <c r="R2980" i="9"/>
  <c r="R2981" i="9"/>
  <c r="R2982" i="9"/>
  <c r="R2983" i="9"/>
  <c r="R2984" i="9"/>
  <c r="R2985" i="9"/>
  <c r="R2986" i="9"/>
  <c r="R2987" i="9"/>
  <c r="R2988" i="9"/>
  <c r="R2989" i="9"/>
  <c r="R2990" i="9"/>
  <c r="R2991" i="9"/>
  <c r="R2992" i="9"/>
  <c r="R2993" i="9"/>
  <c r="R2994" i="9"/>
  <c r="R2995" i="9"/>
  <c r="R2996" i="9"/>
  <c r="R2997" i="9"/>
  <c r="R2998" i="9"/>
  <c r="R2999" i="9"/>
  <c r="R3000" i="9"/>
  <c r="R3001" i="9"/>
  <c r="R3002" i="9"/>
  <c r="R3003" i="9"/>
  <c r="R3004" i="9"/>
  <c r="R3005" i="9"/>
  <c r="R3006" i="9"/>
  <c r="R3007" i="9"/>
  <c r="R3008" i="9"/>
  <c r="R3009" i="9"/>
  <c r="R3010" i="9"/>
  <c r="R3011" i="9"/>
  <c r="R3012" i="9"/>
  <c r="R3013" i="9"/>
  <c r="R3014" i="9"/>
  <c r="R3015" i="9"/>
  <c r="R3016" i="9"/>
  <c r="R3017" i="9"/>
  <c r="R3018" i="9"/>
  <c r="R3019" i="9"/>
  <c r="R3020" i="9"/>
  <c r="R3021" i="9"/>
  <c r="R3022" i="9"/>
  <c r="R3023" i="9"/>
  <c r="R3024" i="9"/>
  <c r="R3025" i="9"/>
  <c r="R3026" i="9"/>
  <c r="R3027" i="9"/>
  <c r="R3028" i="9"/>
  <c r="R3029" i="9"/>
  <c r="R3030" i="9"/>
  <c r="R3031" i="9"/>
  <c r="R3032" i="9"/>
  <c r="R3033" i="9"/>
  <c r="R3034" i="9"/>
  <c r="R3035" i="9"/>
  <c r="R3036" i="9"/>
  <c r="R3037" i="9"/>
  <c r="R3038" i="9"/>
  <c r="R3039" i="9"/>
  <c r="R3040" i="9"/>
  <c r="R3041" i="9"/>
  <c r="R3042" i="9"/>
  <c r="R3043" i="9"/>
  <c r="R3044" i="9"/>
  <c r="R3045" i="9"/>
  <c r="R3046" i="9"/>
  <c r="R3047" i="9"/>
  <c r="R3048" i="9"/>
  <c r="R3049" i="9"/>
  <c r="R3050" i="9"/>
  <c r="R3051" i="9"/>
  <c r="R3052" i="9"/>
  <c r="R3053" i="9"/>
  <c r="R3054" i="9"/>
  <c r="R3055" i="9"/>
  <c r="R3056" i="9"/>
  <c r="R3057" i="9"/>
  <c r="R3058" i="9"/>
  <c r="R3059" i="9"/>
  <c r="R3060" i="9"/>
  <c r="R3061" i="9"/>
  <c r="R3062" i="9"/>
  <c r="R3063" i="9"/>
  <c r="R3064" i="9"/>
  <c r="R3065" i="9"/>
  <c r="R3066" i="9"/>
  <c r="R3067" i="9"/>
  <c r="R3068" i="9"/>
  <c r="R3069" i="9"/>
  <c r="R3070" i="9"/>
  <c r="R3071" i="9"/>
  <c r="R3072" i="9"/>
  <c r="R3073" i="9"/>
  <c r="R3074" i="9"/>
  <c r="R3075" i="9"/>
  <c r="R3076" i="9"/>
  <c r="R3077" i="9"/>
  <c r="R3078" i="9"/>
  <c r="R3079" i="9"/>
  <c r="R3080" i="9"/>
  <c r="R3081" i="9"/>
  <c r="R3082" i="9"/>
  <c r="R3083" i="9"/>
  <c r="R3084" i="9"/>
  <c r="R3085" i="9"/>
  <c r="R3086" i="9"/>
  <c r="R3087" i="9"/>
  <c r="R3088" i="9"/>
  <c r="R3089" i="9"/>
  <c r="R3090" i="9"/>
  <c r="R3091" i="9"/>
  <c r="R3092" i="9"/>
  <c r="R3093" i="9"/>
  <c r="R3094" i="9"/>
  <c r="R3095" i="9"/>
  <c r="R3096" i="9"/>
  <c r="R3097" i="9"/>
  <c r="R3098" i="9"/>
  <c r="R3099" i="9"/>
  <c r="R3100" i="9"/>
  <c r="R3101" i="9"/>
  <c r="R3102" i="9"/>
  <c r="R3103" i="9"/>
  <c r="R3104" i="9"/>
  <c r="R3105" i="9"/>
  <c r="R3106" i="9"/>
  <c r="R3107" i="9"/>
  <c r="R3108" i="9"/>
  <c r="R3109" i="9"/>
  <c r="R3110" i="9"/>
  <c r="R3111" i="9"/>
  <c r="R3112" i="9"/>
  <c r="R3113" i="9"/>
  <c r="R3114" i="9"/>
  <c r="R3115" i="9"/>
  <c r="R3116" i="9"/>
  <c r="R3117" i="9"/>
  <c r="R3118" i="9"/>
  <c r="R3119" i="9"/>
  <c r="R3120" i="9"/>
  <c r="R3121" i="9"/>
  <c r="R3122" i="9"/>
  <c r="R3123" i="9"/>
  <c r="R3124" i="9"/>
  <c r="R3125" i="9"/>
  <c r="R3126" i="9"/>
  <c r="R3127" i="9"/>
  <c r="R3128" i="9"/>
  <c r="R3129" i="9"/>
  <c r="R3130" i="9"/>
  <c r="R3131" i="9"/>
  <c r="R3132" i="9"/>
  <c r="R3133" i="9"/>
  <c r="R3134" i="9"/>
  <c r="R3135" i="9"/>
  <c r="R3136" i="9"/>
  <c r="R3137" i="9"/>
  <c r="R3138" i="9"/>
  <c r="R3139" i="9"/>
  <c r="R3140" i="9"/>
  <c r="R3141" i="9"/>
  <c r="R3142" i="9"/>
  <c r="R3143" i="9"/>
  <c r="R3144" i="9"/>
  <c r="R3145" i="9"/>
  <c r="R3146" i="9"/>
  <c r="R3147" i="9"/>
  <c r="R3148" i="9"/>
  <c r="R3149" i="9"/>
  <c r="R3150" i="9"/>
  <c r="R3151" i="9"/>
  <c r="R3152" i="9"/>
  <c r="R3153" i="9"/>
  <c r="R3154" i="9"/>
  <c r="R3155" i="9"/>
  <c r="R3156" i="9"/>
  <c r="R3157" i="9"/>
  <c r="R3158" i="9"/>
  <c r="R3159" i="9"/>
  <c r="R3160" i="9"/>
  <c r="R3161" i="9"/>
  <c r="R3162" i="9"/>
  <c r="R3163" i="9"/>
  <c r="R3164" i="9"/>
  <c r="R3165" i="9"/>
  <c r="R3166" i="9"/>
  <c r="R3167" i="9"/>
  <c r="R3168" i="9"/>
  <c r="R3169" i="9"/>
  <c r="R3170" i="9"/>
  <c r="R3171" i="9"/>
  <c r="R3172" i="9"/>
  <c r="R3173" i="9"/>
  <c r="R3174" i="9"/>
  <c r="R3175" i="9"/>
  <c r="R3176" i="9"/>
  <c r="R3177" i="9"/>
  <c r="R3178" i="9"/>
  <c r="R3179" i="9"/>
  <c r="R3180" i="9"/>
  <c r="R3181" i="9"/>
  <c r="R3182" i="9"/>
  <c r="R3183" i="9"/>
  <c r="R3184" i="9"/>
  <c r="R3185" i="9"/>
  <c r="R3186" i="9"/>
  <c r="R3187" i="9"/>
  <c r="R3188" i="9"/>
  <c r="R3189" i="9"/>
  <c r="R3190" i="9"/>
  <c r="R3191" i="9"/>
  <c r="R3192" i="9"/>
  <c r="R3193" i="9"/>
  <c r="R3194" i="9"/>
  <c r="R3195" i="9"/>
  <c r="R3196" i="9"/>
  <c r="R3197" i="9"/>
  <c r="R3198" i="9"/>
  <c r="R3199" i="9"/>
  <c r="R3200" i="9"/>
  <c r="R3201" i="9"/>
  <c r="R3202" i="9"/>
  <c r="R3203" i="9"/>
  <c r="R3204" i="9"/>
  <c r="R3205" i="9"/>
  <c r="R3206" i="9"/>
  <c r="R3207" i="9"/>
  <c r="R3208" i="9"/>
  <c r="R3209" i="9"/>
  <c r="R3210" i="9"/>
  <c r="R3211" i="9"/>
  <c r="R3212" i="9"/>
  <c r="R3213" i="9"/>
  <c r="R3214" i="9"/>
  <c r="R3215" i="9"/>
  <c r="R3216" i="9"/>
  <c r="R3217" i="9"/>
  <c r="R3218" i="9"/>
  <c r="R3219" i="9"/>
  <c r="R3220" i="9"/>
  <c r="R3221" i="9"/>
  <c r="R3222" i="9"/>
  <c r="R3223" i="9"/>
  <c r="R3224" i="9"/>
  <c r="R3225" i="9"/>
  <c r="R3226" i="9"/>
  <c r="R3227" i="9"/>
  <c r="R3228" i="9"/>
  <c r="R3229" i="9"/>
  <c r="R3230" i="9"/>
  <c r="R3231" i="9"/>
  <c r="R3232" i="9"/>
  <c r="R3233" i="9"/>
  <c r="R3234" i="9"/>
  <c r="R3235" i="9"/>
  <c r="R3236" i="9"/>
  <c r="R3237" i="9"/>
  <c r="R3238" i="9"/>
  <c r="R3239" i="9"/>
  <c r="R3240" i="9"/>
  <c r="R3241" i="9"/>
  <c r="R3242" i="9"/>
  <c r="R3243" i="9"/>
  <c r="R3244" i="9"/>
  <c r="R3245" i="9"/>
  <c r="R3246" i="9"/>
  <c r="R3247" i="9"/>
  <c r="R3248" i="9"/>
  <c r="R3249" i="9"/>
  <c r="R3250" i="9"/>
  <c r="R3251" i="9"/>
  <c r="R3252" i="9"/>
  <c r="R3253" i="9"/>
  <c r="R3254" i="9"/>
  <c r="R3255" i="9"/>
  <c r="R3256" i="9"/>
  <c r="R3257" i="9"/>
  <c r="R3258" i="9"/>
  <c r="R3259" i="9"/>
  <c r="R3260" i="9"/>
  <c r="R3261" i="9"/>
  <c r="R3262" i="9"/>
  <c r="R3263" i="9"/>
  <c r="R3264" i="9"/>
  <c r="R3265" i="9"/>
  <c r="R3266" i="9"/>
  <c r="R3267" i="9"/>
  <c r="R3268" i="9"/>
  <c r="R3269" i="9"/>
  <c r="R3270" i="9"/>
  <c r="R3271" i="9"/>
  <c r="R3272" i="9"/>
  <c r="R3273" i="9"/>
  <c r="R3274" i="9"/>
  <c r="R3275" i="9"/>
  <c r="R3276" i="9"/>
  <c r="R3277" i="9"/>
  <c r="R3278" i="9"/>
  <c r="R3279" i="9"/>
  <c r="R3280" i="9"/>
  <c r="R3281" i="9"/>
  <c r="R3282" i="9"/>
  <c r="R3283" i="9"/>
  <c r="R3284" i="9"/>
  <c r="R3285" i="9"/>
  <c r="R3286" i="9"/>
  <c r="R3287" i="9"/>
  <c r="R3288" i="9"/>
  <c r="R3289" i="9"/>
  <c r="R3290" i="9"/>
  <c r="R3291" i="9"/>
  <c r="R3292" i="9"/>
  <c r="R3293" i="9"/>
  <c r="R3294" i="9"/>
  <c r="R3295" i="9"/>
  <c r="R3296" i="9"/>
  <c r="R3297" i="9"/>
  <c r="R3298" i="9"/>
  <c r="R3299" i="9"/>
  <c r="R3300" i="9"/>
  <c r="R3301" i="9"/>
  <c r="R3302" i="9"/>
  <c r="R3303" i="9"/>
  <c r="R3304" i="9"/>
  <c r="R3305" i="9"/>
  <c r="R3306" i="9"/>
  <c r="R3307" i="9"/>
  <c r="R3308" i="9"/>
  <c r="R3309" i="9"/>
  <c r="R3310" i="9"/>
  <c r="R3311" i="9"/>
  <c r="R3312" i="9"/>
  <c r="R3313" i="9"/>
  <c r="R3314" i="9"/>
  <c r="R3315" i="9"/>
  <c r="R3316" i="9"/>
  <c r="R3317" i="9"/>
  <c r="R3318" i="9"/>
  <c r="R3319" i="9"/>
  <c r="R3320" i="9"/>
  <c r="R3321" i="9"/>
  <c r="R3322" i="9"/>
  <c r="R3323" i="9"/>
  <c r="R3324" i="9"/>
  <c r="R3325" i="9"/>
  <c r="R3326" i="9"/>
  <c r="R3327" i="9"/>
  <c r="R3328" i="9"/>
  <c r="R3329" i="9"/>
  <c r="R3330" i="9"/>
  <c r="R3331" i="9"/>
  <c r="R3332" i="9"/>
  <c r="R3333" i="9"/>
  <c r="R3334" i="9"/>
  <c r="R3335" i="9"/>
  <c r="R3336" i="9"/>
  <c r="R3337" i="9"/>
  <c r="R3338" i="9"/>
  <c r="R3339" i="9"/>
  <c r="R3340" i="9"/>
  <c r="R3341" i="9"/>
  <c r="R3342" i="9"/>
  <c r="R3343" i="9"/>
  <c r="R3344" i="9"/>
  <c r="R3345" i="9"/>
  <c r="R3346" i="9"/>
  <c r="R3347" i="9"/>
  <c r="R3348" i="9"/>
  <c r="R3349" i="9"/>
  <c r="R3350" i="9"/>
  <c r="R3351" i="9"/>
  <c r="R3352" i="9"/>
  <c r="R3353" i="9"/>
  <c r="R3354" i="9"/>
  <c r="R3355" i="9"/>
  <c r="R3356" i="9"/>
  <c r="R3357" i="9"/>
  <c r="R3358" i="9"/>
  <c r="R3359" i="9"/>
  <c r="R3360" i="9"/>
  <c r="R3361" i="9"/>
  <c r="R3362" i="9"/>
  <c r="R3363" i="9"/>
  <c r="R3364" i="9"/>
  <c r="R3365" i="9"/>
  <c r="R3366" i="9"/>
  <c r="R3367" i="9"/>
  <c r="R3368" i="9"/>
  <c r="R3369" i="9"/>
  <c r="R3370" i="9"/>
  <c r="R3371" i="9"/>
  <c r="R3372" i="9"/>
  <c r="R3373" i="9"/>
  <c r="R3374" i="9"/>
  <c r="R3375" i="9"/>
  <c r="R3376" i="9"/>
  <c r="R3377" i="9"/>
  <c r="R3378" i="9"/>
  <c r="R3379" i="9"/>
  <c r="R3380" i="9"/>
  <c r="R3381" i="9"/>
  <c r="R3382" i="9"/>
  <c r="R3383" i="9"/>
  <c r="R3384" i="9"/>
  <c r="R3385" i="9"/>
  <c r="R3386" i="9"/>
  <c r="R3387" i="9"/>
  <c r="R3388" i="9"/>
  <c r="R3389" i="9"/>
  <c r="R3390" i="9"/>
  <c r="R3391" i="9"/>
  <c r="R3392" i="9"/>
  <c r="R3393" i="9"/>
  <c r="R3394" i="9"/>
  <c r="R3395" i="9"/>
  <c r="R3396" i="9"/>
  <c r="R3397" i="9"/>
  <c r="R3398" i="9"/>
  <c r="R3399" i="9"/>
  <c r="R3400" i="9"/>
  <c r="R3401" i="9"/>
  <c r="R3402" i="9"/>
  <c r="R3403" i="9"/>
  <c r="R3404" i="9"/>
  <c r="R3405" i="9"/>
  <c r="R3406" i="9"/>
  <c r="R3407" i="9"/>
  <c r="R3408" i="9"/>
  <c r="R3409" i="9"/>
  <c r="R3410" i="9"/>
  <c r="R3411" i="9"/>
  <c r="R3412" i="9"/>
  <c r="R3413" i="9"/>
  <c r="R3414" i="9"/>
  <c r="R3415" i="9"/>
  <c r="R3416" i="9"/>
  <c r="R3417" i="9"/>
  <c r="R3418" i="9"/>
  <c r="R3419" i="9"/>
  <c r="R3420" i="9"/>
  <c r="R3421" i="9"/>
  <c r="R3422" i="9"/>
  <c r="R3423" i="9"/>
  <c r="R3424" i="9"/>
  <c r="R3425" i="9"/>
  <c r="R3426" i="9"/>
  <c r="R3427" i="9"/>
  <c r="R3428" i="9"/>
  <c r="R3429" i="9"/>
  <c r="R3430" i="9"/>
  <c r="R3431" i="9"/>
  <c r="R3432" i="9"/>
  <c r="R3433" i="9"/>
  <c r="R3434" i="9"/>
  <c r="R3435" i="9"/>
  <c r="R3436" i="9"/>
  <c r="R3437" i="9"/>
  <c r="R3438" i="9"/>
  <c r="R3439" i="9"/>
  <c r="R3440" i="9"/>
  <c r="R3441" i="9"/>
  <c r="R3442" i="9"/>
  <c r="R3443" i="9"/>
  <c r="R3444" i="9"/>
  <c r="R3445" i="9"/>
  <c r="R3446" i="9"/>
  <c r="R3447" i="9"/>
  <c r="R3448" i="9"/>
  <c r="R3449" i="9"/>
  <c r="R3450" i="9"/>
  <c r="R3451" i="9"/>
  <c r="R3452" i="9"/>
  <c r="R3453" i="9"/>
  <c r="R3454" i="9"/>
  <c r="R3455" i="9"/>
  <c r="R3456" i="9"/>
  <c r="R3457" i="9"/>
  <c r="R3458" i="9"/>
  <c r="R3459" i="9"/>
  <c r="R3460" i="9"/>
  <c r="R3461" i="9"/>
  <c r="R3462" i="9"/>
  <c r="R3463" i="9"/>
  <c r="R3464" i="9"/>
  <c r="R3465" i="9"/>
  <c r="R3466" i="9"/>
  <c r="R3467" i="9"/>
  <c r="R3468" i="9"/>
  <c r="R3469" i="9"/>
  <c r="R3470" i="9"/>
  <c r="R3471" i="9"/>
  <c r="R3472" i="9"/>
  <c r="R3473" i="9"/>
  <c r="R3474" i="9"/>
  <c r="R3475" i="9"/>
  <c r="R3476" i="9"/>
  <c r="R3477" i="9"/>
  <c r="R3478" i="9"/>
  <c r="R3479" i="9"/>
  <c r="R3480" i="9"/>
  <c r="R3481" i="9"/>
  <c r="R3482" i="9"/>
  <c r="R3483" i="9"/>
  <c r="R3484" i="9"/>
  <c r="R3485" i="9"/>
  <c r="R3486" i="9"/>
  <c r="R3487" i="9"/>
  <c r="R3488" i="9"/>
  <c r="R3489" i="9"/>
  <c r="R3490" i="9"/>
  <c r="R3491" i="9"/>
  <c r="R3492" i="9"/>
  <c r="R3493" i="9"/>
  <c r="R3494" i="9"/>
  <c r="R3495" i="9"/>
  <c r="R3496" i="9"/>
  <c r="R3497" i="9"/>
  <c r="R3498" i="9"/>
  <c r="R3499" i="9"/>
  <c r="R3500" i="9"/>
  <c r="R3501" i="9"/>
  <c r="R3502" i="9"/>
  <c r="R3503" i="9"/>
  <c r="R3504" i="9"/>
  <c r="R3505" i="9"/>
  <c r="R3506" i="9"/>
  <c r="R3507" i="9"/>
  <c r="R3508" i="9"/>
  <c r="R3509" i="9"/>
  <c r="R3510" i="9"/>
  <c r="R3511" i="9"/>
  <c r="R3512" i="9"/>
  <c r="R3513" i="9"/>
  <c r="R3514" i="9"/>
  <c r="R3515" i="9"/>
  <c r="R3516" i="9"/>
  <c r="R3517" i="9"/>
  <c r="R3518" i="9"/>
  <c r="R3519" i="9"/>
  <c r="R3520" i="9"/>
  <c r="R3521" i="9"/>
  <c r="R3522" i="9"/>
  <c r="R3523" i="9"/>
  <c r="R3524" i="9"/>
  <c r="R3525" i="9"/>
  <c r="R3526" i="9"/>
  <c r="R3527" i="9"/>
  <c r="R3528" i="9"/>
  <c r="R3529" i="9"/>
  <c r="R3530" i="9"/>
  <c r="R3531" i="9"/>
  <c r="R3532" i="9"/>
  <c r="R3533" i="9"/>
  <c r="R3534" i="9"/>
  <c r="R3535" i="9"/>
  <c r="R3536" i="9"/>
  <c r="R3537" i="9"/>
  <c r="R3538" i="9"/>
  <c r="R3539" i="9"/>
  <c r="R3540" i="9"/>
  <c r="R3541" i="9"/>
  <c r="R3542" i="9"/>
  <c r="R3543" i="9"/>
  <c r="R3544" i="9"/>
  <c r="R3545" i="9"/>
  <c r="R3546" i="9"/>
  <c r="R3547" i="9"/>
  <c r="R3548" i="9"/>
  <c r="R3549" i="9"/>
  <c r="R3550" i="9"/>
  <c r="R3551" i="9"/>
  <c r="R3552" i="9"/>
  <c r="R3553" i="9"/>
  <c r="R3554" i="9"/>
  <c r="R3555" i="9"/>
  <c r="R3556" i="9"/>
  <c r="R3557" i="9"/>
  <c r="R3558" i="9"/>
  <c r="R3559" i="9"/>
  <c r="R3560" i="9"/>
  <c r="R3561" i="9"/>
  <c r="R3562" i="9"/>
  <c r="R3563" i="9"/>
  <c r="R3564" i="9"/>
  <c r="R3565" i="9"/>
  <c r="R3566" i="9"/>
  <c r="R3567" i="9"/>
  <c r="R3568" i="9"/>
  <c r="R3569" i="9"/>
  <c r="R3570" i="9"/>
  <c r="R3571" i="9"/>
  <c r="R3572" i="9"/>
  <c r="R3573" i="9"/>
  <c r="R3574" i="9"/>
  <c r="R3575" i="9"/>
  <c r="R3576" i="9"/>
  <c r="R3577" i="9"/>
  <c r="R3578" i="9"/>
  <c r="R3579" i="9"/>
  <c r="R3580" i="9"/>
  <c r="R3581" i="9"/>
  <c r="R3582" i="9"/>
  <c r="R3583" i="9"/>
  <c r="R3584" i="9"/>
  <c r="R3585" i="9"/>
  <c r="R3586" i="9"/>
  <c r="R3587" i="9"/>
  <c r="R3588" i="9"/>
  <c r="R3589" i="9"/>
  <c r="R3590" i="9"/>
  <c r="R3591" i="9"/>
  <c r="R3592" i="9"/>
  <c r="R3593" i="9"/>
  <c r="R3594" i="9"/>
  <c r="R3595" i="9"/>
  <c r="R3596" i="9"/>
  <c r="R3597" i="9"/>
  <c r="R3598" i="9"/>
  <c r="R3599" i="9"/>
  <c r="R3600" i="9"/>
  <c r="R3601" i="9"/>
  <c r="R3602" i="9"/>
  <c r="R3603" i="9"/>
  <c r="R3604" i="9"/>
  <c r="R3605" i="9"/>
  <c r="R3606" i="9"/>
  <c r="R3607" i="9"/>
  <c r="R3608" i="9"/>
  <c r="R3609" i="9"/>
  <c r="R3610" i="9"/>
  <c r="R3611" i="9"/>
  <c r="R3612" i="9"/>
  <c r="R3613" i="9"/>
  <c r="R3614" i="9"/>
  <c r="R3615" i="9"/>
  <c r="R3616" i="9"/>
  <c r="R3617" i="9"/>
  <c r="R3618" i="9"/>
  <c r="R3619" i="9"/>
  <c r="R3620" i="9"/>
  <c r="R3621" i="9"/>
  <c r="R3622" i="9"/>
  <c r="R3623" i="9"/>
  <c r="R3624" i="9"/>
  <c r="R3625" i="9"/>
  <c r="R3626" i="9"/>
  <c r="R3627" i="9"/>
  <c r="R3628" i="9"/>
  <c r="R3629" i="9"/>
  <c r="R3630" i="9"/>
  <c r="R3631" i="9"/>
  <c r="R3632" i="9"/>
  <c r="R3633" i="9"/>
  <c r="R3634" i="9"/>
  <c r="R3635" i="9"/>
  <c r="R3636" i="9"/>
  <c r="R3637" i="9"/>
  <c r="R3638" i="9"/>
  <c r="R3639" i="9"/>
  <c r="R3640" i="9"/>
  <c r="R3641" i="9"/>
  <c r="R3642" i="9"/>
  <c r="R3643" i="9"/>
  <c r="R3644" i="9"/>
  <c r="R3645" i="9"/>
  <c r="R3646" i="9"/>
  <c r="R3647" i="9"/>
  <c r="R3648" i="9"/>
  <c r="R3649" i="9"/>
  <c r="R3650" i="9"/>
  <c r="R3651" i="9"/>
  <c r="R3652" i="9"/>
  <c r="R3653" i="9"/>
  <c r="R3654" i="9"/>
  <c r="R3655" i="9"/>
  <c r="R3656" i="9"/>
  <c r="R3657" i="9"/>
  <c r="R3658" i="9"/>
  <c r="R3659" i="9"/>
  <c r="R3660" i="9"/>
  <c r="R3661" i="9"/>
  <c r="R3662" i="9"/>
  <c r="R3663" i="9"/>
  <c r="R3664" i="9"/>
  <c r="R3665" i="9"/>
  <c r="R3666" i="9"/>
  <c r="R3667" i="9"/>
  <c r="R3668" i="9"/>
  <c r="R3669" i="9"/>
  <c r="R3670" i="9"/>
  <c r="R3671" i="9"/>
  <c r="R3672" i="9"/>
  <c r="R3673" i="9"/>
  <c r="R3674" i="9"/>
  <c r="R3675" i="9"/>
  <c r="R3676" i="9"/>
  <c r="R3677" i="9"/>
  <c r="R3678" i="9"/>
  <c r="R3679" i="9"/>
  <c r="R3680" i="9"/>
  <c r="R3681" i="9"/>
  <c r="R3682" i="9"/>
  <c r="R3683" i="9"/>
  <c r="R3684" i="9"/>
  <c r="R3685" i="9"/>
  <c r="R3686" i="9"/>
  <c r="R3687" i="9"/>
  <c r="R3688" i="9"/>
  <c r="R3689" i="9"/>
  <c r="R3690" i="9"/>
  <c r="R3691" i="9"/>
  <c r="R3692" i="9"/>
  <c r="R3693" i="9"/>
  <c r="R3694" i="9"/>
  <c r="R3695" i="9"/>
  <c r="R3696" i="9"/>
  <c r="R3697" i="9"/>
  <c r="R3698" i="9"/>
  <c r="R3699" i="9"/>
  <c r="R3700" i="9"/>
  <c r="R3701" i="9"/>
  <c r="R3702" i="9"/>
  <c r="R3703" i="9"/>
  <c r="R3704" i="9"/>
  <c r="R3705" i="9"/>
  <c r="R3706" i="9"/>
  <c r="R3707" i="9"/>
  <c r="R3708" i="9"/>
  <c r="R3709" i="9"/>
  <c r="R3710" i="9"/>
  <c r="R3711" i="9"/>
  <c r="R3712" i="9"/>
  <c r="R3713" i="9"/>
  <c r="R3714" i="9"/>
  <c r="R3715" i="9"/>
  <c r="R3716" i="9"/>
  <c r="R3717" i="9"/>
  <c r="R3718" i="9"/>
  <c r="R3719" i="9"/>
  <c r="R3720" i="9"/>
  <c r="R3721" i="9"/>
  <c r="R3722" i="9"/>
  <c r="R3723" i="9"/>
  <c r="R3724" i="9"/>
  <c r="R3725" i="9"/>
  <c r="R3726" i="9"/>
  <c r="R3727" i="9"/>
  <c r="R3728" i="9"/>
  <c r="R3729" i="9"/>
  <c r="R3730" i="9"/>
  <c r="R3731" i="9"/>
  <c r="R3732" i="9"/>
  <c r="R3733" i="9"/>
  <c r="R3734" i="9"/>
  <c r="R3735" i="9"/>
  <c r="R3736" i="9"/>
  <c r="R3737" i="9"/>
  <c r="R3738" i="9"/>
  <c r="R3739" i="9"/>
  <c r="R3740" i="9"/>
  <c r="R3741" i="9"/>
  <c r="R3742" i="9"/>
  <c r="R3743" i="9"/>
  <c r="R3744" i="9"/>
  <c r="R3745" i="9"/>
  <c r="R3746" i="9"/>
  <c r="R3747" i="9"/>
  <c r="R3748" i="9"/>
  <c r="R3749" i="9"/>
  <c r="R3750" i="9"/>
  <c r="R3751" i="9"/>
  <c r="R3752" i="9"/>
  <c r="R3753" i="9"/>
  <c r="R3754" i="9"/>
  <c r="R3755" i="9"/>
  <c r="R3756" i="9"/>
  <c r="R3757" i="9"/>
  <c r="R3758" i="9"/>
  <c r="R3759" i="9"/>
  <c r="R3760" i="9"/>
  <c r="R3761" i="9"/>
  <c r="R3762" i="9"/>
  <c r="R3763" i="9"/>
  <c r="R3764" i="9"/>
  <c r="R3765" i="9"/>
  <c r="R3766" i="9"/>
  <c r="R3767" i="9"/>
  <c r="R3768" i="9"/>
  <c r="R3769" i="9"/>
  <c r="R3770" i="9"/>
  <c r="R3771" i="9"/>
  <c r="R3772" i="9"/>
  <c r="R3773" i="9"/>
  <c r="R3774" i="9"/>
  <c r="R3775" i="9"/>
  <c r="R3776" i="9"/>
  <c r="R3777" i="9"/>
  <c r="R3778" i="9"/>
  <c r="R3779" i="9"/>
  <c r="R3780" i="9"/>
  <c r="R3781" i="9"/>
  <c r="R3782" i="9"/>
  <c r="R3783" i="9"/>
  <c r="R3784" i="9"/>
  <c r="R3785" i="9"/>
  <c r="R3786" i="9"/>
  <c r="R3787" i="9"/>
  <c r="R3788" i="9"/>
  <c r="R3789" i="9"/>
  <c r="R3790" i="9"/>
  <c r="R3791" i="9"/>
  <c r="R3792" i="9"/>
  <c r="R3793" i="9"/>
  <c r="R3794" i="9"/>
  <c r="R3795" i="9"/>
  <c r="R3796" i="9"/>
  <c r="R3797" i="9"/>
  <c r="R3798" i="9"/>
  <c r="R3799" i="9"/>
  <c r="R3800" i="9"/>
  <c r="R3801" i="9"/>
  <c r="R3802" i="9"/>
  <c r="R3803" i="9"/>
  <c r="R3804" i="9"/>
  <c r="R3805" i="9"/>
  <c r="R3806" i="9"/>
  <c r="R3807" i="9"/>
  <c r="R3808" i="9"/>
  <c r="R3809" i="9"/>
  <c r="R3810" i="9"/>
  <c r="R3811" i="9"/>
  <c r="R3812" i="9"/>
  <c r="R3813" i="9"/>
  <c r="R3814" i="9"/>
  <c r="R3815" i="9"/>
  <c r="R3816" i="9"/>
  <c r="R3817" i="9"/>
  <c r="R3818" i="9"/>
  <c r="R3819" i="9"/>
  <c r="R3820" i="9"/>
  <c r="R3821" i="9"/>
  <c r="R3822" i="9"/>
  <c r="R3823" i="9"/>
  <c r="R3824" i="9"/>
  <c r="R3825" i="9"/>
  <c r="R3826" i="9"/>
  <c r="R3827" i="9"/>
  <c r="R3828" i="9"/>
  <c r="R3829" i="9"/>
  <c r="R3830" i="9"/>
  <c r="R3831" i="9"/>
  <c r="R3832" i="9"/>
  <c r="R3833" i="9"/>
  <c r="R3834" i="9"/>
  <c r="R3835" i="9"/>
  <c r="R3836" i="9"/>
  <c r="R3837" i="9"/>
  <c r="R3838" i="9"/>
  <c r="R3839" i="9"/>
  <c r="R3840" i="9"/>
  <c r="R3841" i="9"/>
  <c r="R3842" i="9"/>
  <c r="R3843" i="9"/>
  <c r="R3844" i="9"/>
  <c r="R3845" i="9"/>
  <c r="R3846" i="9"/>
  <c r="R3847" i="9"/>
  <c r="R3848" i="9"/>
  <c r="R3849" i="9"/>
  <c r="R3850" i="9"/>
  <c r="R3851" i="9"/>
  <c r="R3852" i="9"/>
  <c r="R3853" i="9"/>
  <c r="R3854" i="9"/>
  <c r="R3855" i="9"/>
  <c r="R3856" i="9"/>
  <c r="R3857" i="9"/>
  <c r="R3858" i="9"/>
  <c r="R3859" i="9"/>
  <c r="R3860" i="9"/>
  <c r="R3861" i="9"/>
  <c r="R3862" i="9"/>
  <c r="R3863" i="9"/>
  <c r="R3864" i="9"/>
  <c r="R3865" i="9"/>
  <c r="R3866" i="9"/>
  <c r="R3867" i="9"/>
  <c r="R3868" i="9"/>
  <c r="R3869" i="9"/>
  <c r="R3870" i="9"/>
  <c r="R3871" i="9"/>
  <c r="R3872" i="9"/>
  <c r="R3873" i="9"/>
  <c r="R3874" i="9"/>
  <c r="R3875" i="9"/>
  <c r="R3876" i="9"/>
  <c r="R3877" i="9"/>
  <c r="R3878" i="9"/>
  <c r="R3879" i="9"/>
  <c r="R3880" i="9"/>
  <c r="R3881" i="9"/>
  <c r="R3882" i="9"/>
  <c r="R3883" i="9"/>
  <c r="R3884" i="9"/>
  <c r="R3885" i="9"/>
  <c r="R3886" i="9"/>
  <c r="R3887" i="9"/>
  <c r="R3888" i="9"/>
  <c r="R3889" i="9"/>
  <c r="R3890" i="9"/>
  <c r="R3891" i="9"/>
  <c r="R3892" i="9"/>
  <c r="R3893" i="9"/>
  <c r="R3894" i="9"/>
  <c r="R3895" i="9"/>
  <c r="R3896" i="9"/>
  <c r="R3897" i="9"/>
  <c r="R3898" i="9"/>
  <c r="R3899" i="9"/>
  <c r="R3900" i="9"/>
  <c r="R3901" i="9"/>
  <c r="R3902" i="9"/>
  <c r="R3903" i="9"/>
  <c r="R3904" i="9"/>
  <c r="R3905" i="9"/>
  <c r="R3906" i="9"/>
  <c r="R3907" i="9"/>
  <c r="R3908" i="9"/>
  <c r="R3909" i="9"/>
  <c r="R3910" i="9"/>
  <c r="R3911" i="9"/>
  <c r="R3912" i="9"/>
  <c r="R3913" i="9"/>
  <c r="R3914" i="9"/>
  <c r="R3915" i="9"/>
  <c r="R3916" i="9"/>
  <c r="R3917" i="9"/>
  <c r="R3918" i="9"/>
  <c r="R3919" i="9"/>
  <c r="R3920" i="9"/>
  <c r="R3921" i="9"/>
  <c r="R3922" i="9"/>
  <c r="R3923" i="9"/>
  <c r="R3924" i="9"/>
  <c r="R3925" i="9"/>
  <c r="R3926" i="9"/>
  <c r="R3927" i="9"/>
  <c r="R3928" i="9"/>
  <c r="R3929" i="9"/>
  <c r="R3930" i="9"/>
  <c r="R3931" i="9"/>
  <c r="R3932" i="9"/>
  <c r="R3933" i="9"/>
  <c r="R3934" i="9"/>
  <c r="R3935" i="9"/>
  <c r="R3936" i="9"/>
  <c r="R3937" i="9"/>
  <c r="R3938" i="9"/>
  <c r="R3939" i="9"/>
  <c r="R3940" i="9"/>
  <c r="R3941" i="9"/>
  <c r="R3942" i="9"/>
  <c r="R3943" i="9"/>
  <c r="R3944" i="9"/>
  <c r="R3945" i="9"/>
  <c r="R3946" i="9"/>
  <c r="R3947" i="9"/>
  <c r="R3948" i="9"/>
  <c r="R3949" i="9"/>
  <c r="R3950" i="9"/>
  <c r="R3951" i="9"/>
  <c r="R3952" i="9"/>
  <c r="R3953" i="9"/>
  <c r="R3954" i="9"/>
  <c r="R3955" i="9"/>
  <c r="R3956" i="9"/>
  <c r="R3957" i="9"/>
  <c r="R3958" i="9"/>
  <c r="R3959" i="9"/>
  <c r="R3960" i="9"/>
  <c r="R3961" i="9"/>
  <c r="R3962" i="9"/>
  <c r="R3963" i="9"/>
  <c r="R3964" i="9"/>
  <c r="R3965" i="9"/>
  <c r="R3966" i="9"/>
  <c r="R3967" i="9"/>
  <c r="R3968" i="9"/>
  <c r="R3969" i="9"/>
  <c r="R3970" i="9"/>
  <c r="R3971" i="9"/>
  <c r="R3972" i="9"/>
  <c r="R3973" i="9"/>
  <c r="R3974" i="9"/>
  <c r="R3975" i="9"/>
  <c r="R3976" i="9"/>
  <c r="R3977" i="9"/>
  <c r="R3978" i="9"/>
  <c r="R3979" i="9"/>
  <c r="R3980" i="9"/>
  <c r="R3981" i="9"/>
  <c r="R3982" i="9"/>
  <c r="R3983" i="9"/>
  <c r="R3984" i="9"/>
  <c r="R3985" i="9"/>
  <c r="R3986" i="9"/>
  <c r="R3987" i="9"/>
  <c r="R3988" i="9"/>
  <c r="R3989" i="9"/>
  <c r="R3990" i="9"/>
  <c r="R3991" i="9"/>
  <c r="R3992" i="9"/>
  <c r="R3993" i="9"/>
  <c r="R3994" i="9"/>
  <c r="R3995" i="9"/>
  <c r="R3996" i="9"/>
  <c r="R3997" i="9"/>
  <c r="R3998" i="9"/>
  <c r="R3999" i="9"/>
  <c r="R4000" i="9"/>
  <c r="R4001" i="9"/>
  <c r="R4002" i="9"/>
  <c r="R4003" i="9"/>
  <c r="R4004" i="9"/>
  <c r="R4005" i="9"/>
  <c r="R4006" i="9"/>
  <c r="R4007" i="9"/>
  <c r="R4008" i="9"/>
  <c r="R4009" i="9"/>
  <c r="R4010" i="9"/>
  <c r="R4011" i="9"/>
  <c r="R4012" i="9"/>
  <c r="R4013" i="9"/>
  <c r="R4014" i="9"/>
  <c r="R4015" i="9"/>
  <c r="R4016" i="9"/>
  <c r="R4017" i="9"/>
  <c r="R4018" i="9"/>
  <c r="R4019" i="9"/>
  <c r="R4020" i="9"/>
  <c r="R4021" i="9"/>
  <c r="R4022" i="9"/>
  <c r="R4023" i="9"/>
  <c r="R4024" i="9"/>
  <c r="R4025" i="9"/>
  <c r="R4026" i="9"/>
  <c r="R4027" i="9"/>
  <c r="R4028" i="9"/>
  <c r="R4029" i="9"/>
  <c r="R4030" i="9"/>
  <c r="R4031" i="9"/>
  <c r="R4032" i="9"/>
  <c r="R4033" i="9"/>
  <c r="R4034" i="9"/>
  <c r="R4035" i="9"/>
  <c r="R4036" i="9"/>
  <c r="R4037" i="9"/>
  <c r="R4038" i="9"/>
  <c r="R4039" i="9"/>
  <c r="R4040" i="9"/>
  <c r="R4041" i="9"/>
  <c r="R4042" i="9"/>
  <c r="R4043" i="9"/>
  <c r="R4044" i="9"/>
  <c r="R4045" i="9"/>
  <c r="R4046" i="9"/>
  <c r="R4047" i="9"/>
  <c r="R4048" i="9"/>
  <c r="R4049" i="9"/>
  <c r="R4050" i="9"/>
  <c r="R4051" i="9"/>
  <c r="R4052" i="9"/>
  <c r="R4053" i="9"/>
  <c r="R4054" i="9"/>
  <c r="R4055" i="9"/>
  <c r="R4056" i="9"/>
  <c r="R4057" i="9"/>
  <c r="R4058" i="9"/>
  <c r="R4059" i="9"/>
  <c r="R4060" i="9"/>
  <c r="R4061" i="9"/>
  <c r="R4062" i="9"/>
  <c r="R4063" i="9"/>
  <c r="R4064" i="9"/>
  <c r="R4065" i="9"/>
  <c r="R4066" i="9"/>
  <c r="R4067" i="9"/>
  <c r="R4068" i="9"/>
  <c r="R4069" i="9"/>
  <c r="R4070" i="9"/>
  <c r="R4071" i="9"/>
  <c r="R4072" i="9"/>
  <c r="R4073" i="9"/>
  <c r="R4074" i="9"/>
  <c r="R4075" i="9"/>
  <c r="R4076" i="9"/>
  <c r="R4077" i="9"/>
  <c r="R4078" i="9"/>
  <c r="R4079" i="9"/>
  <c r="R4080" i="9"/>
  <c r="R4081" i="9"/>
  <c r="R4082" i="9"/>
  <c r="R4083" i="9"/>
  <c r="R4084" i="9"/>
  <c r="R4085" i="9"/>
  <c r="R4086" i="9"/>
  <c r="R4087" i="9"/>
  <c r="R4088" i="9"/>
  <c r="R4089" i="9"/>
  <c r="R4090" i="9"/>
  <c r="R4091" i="9"/>
  <c r="R4092" i="9"/>
  <c r="R4093" i="9"/>
  <c r="R4094" i="9"/>
  <c r="R4095" i="9"/>
  <c r="R4096" i="9"/>
  <c r="R4097" i="9"/>
  <c r="R4098" i="9"/>
  <c r="R4099" i="9"/>
  <c r="R4100" i="9"/>
  <c r="R4101" i="9"/>
  <c r="R4102" i="9"/>
  <c r="R4103" i="9"/>
  <c r="R4104" i="9"/>
  <c r="R4105" i="9"/>
  <c r="R4106" i="9"/>
  <c r="R4107" i="9"/>
  <c r="R4108" i="9"/>
  <c r="R4109" i="9"/>
  <c r="R4110" i="9"/>
  <c r="R4111" i="9"/>
  <c r="R4112" i="9"/>
  <c r="R4113" i="9"/>
  <c r="R4114" i="9"/>
  <c r="R4115" i="9"/>
  <c r="R4116" i="9"/>
  <c r="R4117" i="9"/>
  <c r="R4118" i="9"/>
  <c r="R4119" i="9"/>
  <c r="R4120" i="9"/>
  <c r="R4121" i="9"/>
  <c r="R4122" i="9"/>
  <c r="R4123" i="9"/>
  <c r="R4124" i="9"/>
  <c r="R4125" i="9"/>
  <c r="R4126" i="9"/>
  <c r="R4127" i="9"/>
  <c r="R4128" i="9"/>
  <c r="R4129" i="9"/>
  <c r="R4130" i="9"/>
  <c r="R4131" i="9"/>
  <c r="R4132" i="9"/>
  <c r="R4133" i="9"/>
  <c r="R4134" i="9"/>
  <c r="R4135" i="9"/>
  <c r="R4136" i="9"/>
  <c r="R4137" i="9"/>
  <c r="R4138" i="9"/>
  <c r="R4139" i="9"/>
  <c r="R4140" i="9"/>
  <c r="R4141" i="9"/>
  <c r="R4142" i="9"/>
  <c r="R4143" i="9"/>
  <c r="R4144" i="9"/>
  <c r="R4145" i="9"/>
  <c r="R4146" i="9"/>
  <c r="R4147" i="9"/>
  <c r="R4148" i="9"/>
  <c r="R4149" i="9"/>
  <c r="R4150" i="9"/>
  <c r="R4151" i="9"/>
  <c r="R4152" i="9"/>
  <c r="R4153" i="9"/>
  <c r="R4154" i="9"/>
  <c r="R4155" i="9"/>
  <c r="R4156" i="9"/>
  <c r="R4157" i="9"/>
  <c r="R4158" i="9"/>
  <c r="R4159" i="9"/>
  <c r="R4160" i="9"/>
  <c r="R4161" i="9"/>
  <c r="R4162" i="9"/>
  <c r="R4163" i="9"/>
  <c r="R4164" i="9"/>
  <c r="R4165" i="9"/>
  <c r="R4166" i="9"/>
  <c r="R4167" i="9"/>
  <c r="R4168" i="9"/>
  <c r="R4169" i="9"/>
  <c r="R4170" i="9"/>
  <c r="R4171" i="9"/>
  <c r="R4172" i="9"/>
  <c r="R4173" i="9"/>
  <c r="R4174" i="9"/>
  <c r="R4175" i="9"/>
  <c r="R4176" i="9"/>
  <c r="R4177" i="9"/>
  <c r="R4178" i="9"/>
  <c r="R4179" i="9"/>
  <c r="R4180" i="9"/>
  <c r="R4181" i="9"/>
  <c r="R4182" i="9"/>
  <c r="R4183" i="9"/>
  <c r="R4184" i="9"/>
  <c r="R4185" i="9"/>
  <c r="R4186" i="9"/>
  <c r="R4187" i="9"/>
  <c r="R4188" i="9"/>
  <c r="R4189" i="9"/>
  <c r="R4190" i="9"/>
  <c r="R4191" i="9"/>
  <c r="R4192" i="9"/>
  <c r="R4193" i="9"/>
  <c r="R4194" i="9"/>
  <c r="R4195" i="9"/>
  <c r="R4196" i="9"/>
  <c r="R4197" i="9"/>
  <c r="R4198" i="9"/>
  <c r="R4199" i="9"/>
  <c r="R4200" i="9"/>
  <c r="R4201" i="9"/>
  <c r="R4202" i="9"/>
  <c r="R4203" i="9"/>
  <c r="R4204" i="9"/>
  <c r="R4205" i="9"/>
  <c r="R4206" i="9"/>
  <c r="R4207" i="9"/>
  <c r="R4208" i="9"/>
  <c r="R4209" i="9"/>
  <c r="R4210" i="9"/>
  <c r="R4211" i="9"/>
  <c r="R4212" i="9"/>
  <c r="R4213" i="9"/>
  <c r="R4214" i="9"/>
  <c r="R4215" i="9"/>
  <c r="R4216" i="9"/>
  <c r="R4217" i="9"/>
  <c r="R4218" i="9"/>
  <c r="R4219" i="9"/>
  <c r="R4220" i="9"/>
  <c r="R4221" i="9"/>
  <c r="R4222" i="9"/>
  <c r="R4223" i="9"/>
  <c r="R4224" i="9"/>
  <c r="R4225" i="9"/>
  <c r="R4226" i="9"/>
  <c r="R4227" i="9"/>
  <c r="R4228" i="9"/>
  <c r="R4229" i="9"/>
  <c r="R4230" i="9"/>
  <c r="R4231" i="9"/>
  <c r="R4232" i="9"/>
  <c r="R4233" i="9"/>
  <c r="R4234" i="9"/>
  <c r="R4235" i="9"/>
  <c r="R4236" i="9"/>
  <c r="R4237" i="9"/>
  <c r="R4238" i="9"/>
  <c r="R4239" i="9"/>
  <c r="R4240" i="9"/>
  <c r="R4241" i="9"/>
  <c r="R4242" i="9"/>
  <c r="R4243" i="9"/>
  <c r="R4244" i="9"/>
  <c r="R4245" i="9"/>
  <c r="R4246" i="9"/>
  <c r="R4247" i="9"/>
  <c r="R4248" i="9"/>
  <c r="R4249" i="9"/>
  <c r="R4250" i="9"/>
  <c r="R4251" i="9"/>
  <c r="R4252" i="9"/>
  <c r="R4253" i="9"/>
  <c r="R4254" i="9"/>
  <c r="R4255" i="9"/>
  <c r="R4256" i="9"/>
  <c r="R4257" i="9"/>
  <c r="R4258" i="9"/>
  <c r="R4259" i="9"/>
  <c r="R4260" i="9"/>
  <c r="R4261" i="9"/>
  <c r="R4262" i="9"/>
  <c r="R4263" i="9"/>
  <c r="R4264" i="9"/>
  <c r="R4265" i="9"/>
  <c r="R4266" i="9"/>
  <c r="R4267" i="9"/>
  <c r="R4268" i="9"/>
  <c r="R4269" i="9"/>
  <c r="R4270" i="9"/>
  <c r="R4271" i="9"/>
  <c r="R4272" i="9"/>
  <c r="R4273" i="9"/>
  <c r="R4274" i="9"/>
  <c r="R4275" i="9"/>
  <c r="R4276" i="9"/>
  <c r="R4277" i="9"/>
  <c r="R4278" i="9"/>
  <c r="R4279" i="9"/>
  <c r="R4280" i="9"/>
  <c r="R4281" i="9"/>
  <c r="R4282" i="9"/>
  <c r="R4283" i="9"/>
  <c r="R4284" i="9"/>
  <c r="R4285" i="9"/>
  <c r="R4286" i="9"/>
  <c r="R4287" i="9"/>
  <c r="R4288" i="9"/>
  <c r="R4289" i="9"/>
  <c r="R4290" i="9"/>
  <c r="R4291" i="9"/>
  <c r="R4292" i="9"/>
  <c r="R4293" i="9"/>
  <c r="R4294" i="9"/>
  <c r="R4295" i="9"/>
  <c r="R4296" i="9"/>
  <c r="R4297" i="9"/>
  <c r="R4298" i="9"/>
  <c r="R4299" i="9"/>
  <c r="R4300" i="9"/>
  <c r="R4301" i="9"/>
  <c r="R4302" i="9"/>
  <c r="R4303" i="9"/>
  <c r="R4304" i="9"/>
  <c r="R4305" i="9"/>
  <c r="R4306" i="9"/>
  <c r="R4307" i="9"/>
  <c r="R4308" i="9"/>
  <c r="R4309" i="9"/>
  <c r="R4310" i="9"/>
  <c r="R4311" i="9"/>
  <c r="R4312" i="9"/>
  <c r="R4313" i="9"/>
  <c r="R4314" i="9"/>
  <c r="R4315" i="9"/>
  <c r="R4316" i="9"/>
  <c r="R4317" i="9"/>
  <c r="R4318" i="9"/>
  <c r="R4319" i="9"/>
  <c r="R4320" i="9"/>
  <c r="R4321" i="9"/>
  <c r="R4322" i="9"/>
  <c r="R4323" i="9"/>
  <c r="R4324" i="9"/>
  <c r="R4325" i="9"/>
  <c r="R4326" i="9"/>
  <c r="R4327" i="9"/>
  <c r="R4328" i="9"/>
  <c r="R4329" i="9"/>
  <c r="R4330" i="9"/>
  <c r="R4331" i="9"/>
  <c r="R4332" i="9"/>
  <c r="R4333" i="9"/>
  <c r="R4334" i="9"/>
  <c r="R4335" i="9"/>
  <c r="R4336" i="9"/>
  <c r="R4337" i="9"/>
  <c r="R4338" i="9"/>
  <c r="R4339" i="9"/>
  <c r="R4340" i="9"/>
  <c r="R4341" i="9"/>
  <c r="R4342" i="9"/>
  <c r="R4343" i="9"/>
  <c r="R4344" i="9"/>
  <c r="R4345" i="9"/>
  <c r="R4346" i="9"/>
  <c r="R4347" i="9"/>
  <c r="R4348" i="9"/>
  <c r="R4349" i="9"/>
  <c r="R4350" i="9"/>
  <c r="R4351" i="9"/>
  <c r="R4352" i="9"/>
  <c r="R4353" i="9"/>
  <c r="R4354" i="9"/>
  <c r="R4355" i="9"/>
  <c r="R4356" i="9"/>
  <c r="R4357" i="9"/>
  <c r="R4358" i="9"/>
  <c r="R4359" i="9"/>
  <c r="R4360" i="9"/>
  <c r="R4361" i="9"/>
  <c r="R4362" i="9"/>
  <c r="R4363" i="9"/>
  <c r="R4364" i="9"/>
  <c r="R4365" i="9"/>
  <c r="R4366" i="9"/>
  <c r="R4367" i="9"/>
  <c r="R4368" i="9"/>
  <c r="R4369" i="9"/>
  <c r="R4370" i="9"/>
  <c r="R4371" i="9"/>
  <c r="R4372" i="9"/>
  <c r="R4373" i="9"/>
  <c r="R4374" i="9"/>
  <c r="R4375" i="9"/>
  <c r="R4376" i="9"/>
  <c r="R4377" i="9"/>
  <c r="R4378" i="9"/>
  <c r="R4379" i="9"/>
  <c r="R4380" i="9"/>
  <c r="R4381" i="9"/>
  <c r="R4382" i="9"/>
  <c r="R4383" i="9"/>
  <c r="R4384" i="9"/>
  <c r="R4385" i="9"/>
  <c r="R4386" i="9"/>
  <c r="R4387" i="9"/>
  <c r="R4388" i="9"/>
  <c r="R4389" i="9"/>
  <c r="R4390" i="9"/>
  <c r="R4391" i="9"/>
  <c r="R4392" i="9"/>
  <c r="R4393" i="9"/>
  <c r="R4394" i="9"/>
  <c r="R4395" i="9"/>
  <c r="R4396" i="9"/>
  <c r="R4397" i="9"/>
  <c r="R4398" i="9"/>
  <c r="R4399" i="9"/>
  <c r="R4400" i="9"/>
  <c r="R4401" i="9"/>
  <c r="R4402" i="9"/>
  <c r="R4403" i="9"/>
  <c r="R4404" i="9"/>
  <c r="R4405" i="9"/>
  <c r="R4406" i="9"/>
  <c r="R4407" i="9"/>
  <c r="R4408" i="9"/>
  <c r="R4409" i="9"/>
  <c r="R4410" i="9"/>
  <c r="R4411" i="9"/>
  <c r="R4412" i="9"/>
  <c r="R4413" i="9"/>
  <c r="R4414" i="9"/>
  <c r="R4415" i="9"/>
  <c r="R4416" i="9"/>
  <c r="R4417" i="9"/>
  <c r="R4418" i="9"/>
  <c r="R4419" i="9"/>
  <c r="R4420" i="9"/>
  <c r="R4421" i="9"/>
  <c r="R4422" i="9"/>
  <c r="R4423" i="9"/>
  <c r="R4424" i="9"/>
  <c r="R4425" i="9"/>
  <c r="R4426" i="9"/>
  <c r="R4427" i="9"/>
  <c r="R4428" i="9"/>
  <c r="R4429" i="9"/>
  <c r="R4430" i="9"/>
  <c r="R4431" i="9"/>
  <c r="R4432" i="9"/>
  <c r="R4433" i="9"/>
  <c r="R4434" i="9"/>
  <c r="R4435" i="9"/>
  <c r="R4436" i="9"/>
  <c r="R4437" i="9"/>
  <c r="R4438" i="9"/>
  <c r="R4439" i="9"/>
  <c r="R4440" i="9"/>
  <c r="R4441" i="9"/>
  <c r="R4442" i="9"/>
  <c r="R4443" i="9"/>
  <c r="R4444" i="9"/>
  <c r="R4445" i="9"/>
  <c r="R4446" i="9"/>
  <c r="R4447" i="9"/>
  <c r="R4448" i="9"/>
  <c r="R4449" i="9"/>
  <c r="R4450" i="9"/>
  <c r="R4451" i="9"/>
  <c r="R4452" i="9"/>
  <c r="R4453" i="9"/>
  <c r="R4454" i="9"/>
  <c r="R4455" i="9"/>
  <c r="R4456" i="9"/>
  <c r="R4457" i="9"/>
  <c r="R4458" i="9"/>
  <c r="R4459" i="9"/>
  <c r="R4460" i="9"/>
  <c r="R4461" i="9"/>
  <c r="R4462" i="9"/>
  <c r="R4463" i="9"/>
  <c r="R4464" i="9"/>
  <c r="R4465" i="9"/>
  <c r="R4466" i="9"/>
  <c r="R4467" i="9"/>
  <c r="R4468" i="9"/>
  <c r="R4469" i="9"/>
  <c r="R4470" i="9"/>
  <c r="R4471" i="9"/>
  <c r="R4472" i="9"/>
  <c r="R4473" i="9"/>
  <c r="R4474" i="9"/>
  <c r="R4475" i="9"/>
  <c r="R4476" i="9"/>
  <c r="R4477" i="9"/>
  <c r="R4478" i="9"/>
  <c r="R4479" i="9"/>
  <c r="R4480" i="9"/>
  <c r="R4481" i="9"/>
  <c r="R4482" i="9"/>
  <c r="R4483" i="9"/>
  <c r="R4484" i="9"/>
  <c r="R4485" i="9"/>
  <c r="R4486" i="9"/>
  <c r="R4487" i="9"/>
  <c r="R4488" i="9"/>
  <c r="R4489" i="9"/>
  <c r="R4490" i="9"/>
  <c r="R4491" i="9"/>
  <c r="R4492" i="9"/>
  <c r="R4493" i="9"/>
  <c r="R4494" i="9"/>
  <c r="R4495" i="9"/>
  <c r="R4496" i="9"/>
  <c r="R4497" i="9"/>
  <c r="R4498" i="9"/>
  <c r="R4499" i="9"/>
  <c r="R4500" i="9"/>
  <c r="R4501" i="9"/>
  <c r="R4502" i="9"/>
  <c r="R4503" i="9"/>
  <c r="R4504" i="9"/>
  <c r="R4505" i="9"/>
  <c r="R4506" i="9"/>
  <c r="R4507" i="9"/>
  <c r="R4508" i="9"/>
  <c r="R4509" i="9"/>
  <c r="R4510" i="9"/>
  <c r="R4511" i="9"/>
  <c r="R4512" i="9"/>
  <c r="R4513" i="9"/>
  <c r="R4514" i="9"/>
  <c r="R4515" i="9"/>
  <c r="R4516" i="9"/>
  <c r="R4517" i="9"/>
  <c r="R4518" i="9"/>
  <c r="R4519" i="9"/>
  <c r="R4520" i="9"/>
  <c r="R4521" i="9"/>
  <c r="R4522" i="9"/>
  <c r="R4523" i="9"/>
  <c r="R4524" i="9"/>
  <c r="R4525" i="9"/>
  <c r="R4526" i="9"/>
  <c r="R4527" i="9"/>
  <c r="R4528" i="9"/>
  <c r="R4529" i="9"/>
  <c r="R4530" i="9"/>
  <c r="R4531" i="9"/>
  <c r="R4532" i="9"/>
  <c r="R4533" i="9"/>
  <c r="R4534" i="9"/>
  <c r="R4535" i="9"/>
  <c r="R4536" i="9"/>
  <c r="R4537" i="9"/>
  <c r="R4538" i="9"/>
  <c r="R4539" i="9"/>
  <c r="R4540" i="9"/>
  <c r="R4541" i="9"/>
  <c r="R4542" i="9"/>
  <c r="R4543" i="9"/>
  <c r="R4544" i="9"/>
  <c r="R4545" i="9"/>
  <c r="R4546" i="9"/>
  <c r="R4547" i="9"/>
  <c r="R4548" i="9"/>
  <c r="R4549" i="9"/>
  <c r="R4550" i="9"/>
  <c r="R4551" i="9"/>
  <c r="R4552" i="9"/>
  <c r="R4553" i="9"/>
  <c r="R4554" i="9"/>
  <c r="R4555" i="9"/>
  <c r="R4556" i="9"/>
  <c r="R4557" i="9"/>
  <c r="R4558" i="9"/>
  <c r="R4559" i="9"/>
  <c r="R4560" i="9"/>
  <c r="R4561" i="9"/>
  <c r="R4562" i="9"/>
  <c r="R4563" i="9"/>
  <c r="R4564" i="9"/>
  <c r="R4565" i="9"/>
  <c r="R4566" i="9"/>
  <c r="R4567" i="9"/>
  <c r="R4568" i="9"/>
  <c r="R4569" i="9"/>
  <c r="R4570" i="9"/>
  <c r="R4571" i="9"/>
  <c r="R4572" i="9"/>
  <c r="R4573" i="9"/>
  <c r="R4574" i="9"/>
  <c r="R4575" i="9"/>
  <c r="R4576" i="9"/>
  <c r="R4577" i="9"/>
  <c r="R4578" i="9"/>
  <c r="R4579" i="9"/>
  <c r="R4580" i="9"/>
  <c r="R4581" i="9"/>
  <c r="R4582" i="9"/>
  <c r="R4583" i="9"/>
  <c r="R4584" i="9"/>
  <c r="R4585" i="9"/>
  <c r="R4586" i="9"/>
  <c r="R4587" i="9"/>
  <c r="R4588" i="9"/>
  <c r="R4589" i="9"/>
  <c r="R4590" i="9"/>
  <c r="R4591" i="9"/>
  <c r="R4592" i="9"/>
  <c r="R4593" i="9"/>
  <c r="R4594" i="9"/>
  <c r="R4595" i="9"/>
  <c r="R4596" i="9"/>
  <c r="R4597" i="9"/>
  <c r="R4598" i="9"/>
  <c r="R4599" i="9"/>
  <c r="R4600" i="9"/>
  <c r="R4601" i="9"/>
  <c r="R4602" i="9"/>
  <c r="R4603" i="9"/>
  <c r="R4604" i="9"/>
  <c r="R4605" i="9"/>
  <c r="R4606" i="9"/>
  <c r="R4607" i="9"/>
  <c r="R4608" i="9"/>
  <c r="R4609" i="9"/>
  <c r="R4610" i="9"/>
  <c r="R4611" i="9"/>
  <c r="R4612" i="9"/>
  <c r="R4613" i="9"/>
  <c r="R4614" i="9"/>
  <c r="R4615" i="9"/>
  <c r="R4616" i="9"/>
  <c r="R4617" i="9"/>
  <c r="R4618" i="9"/>
  <c r="R4619" i="9"/>
  <c r="R4620" i="9"/>
  <c r="R4621" i="9"/>
  <c r="R4622" i="9"/>
  <c r="R4623" i="9"/>
  <c r="R4624" i="9"/>
  <c r="R4625" i="9"/>
  <c r="R4626" i="9"/>
  <c r="R4627" i="9"/>
  <c r="R4628" i="9"/>
  <c r="R4629" i="9"/>
  <c r="R4630" i="9"/>
  <c r="R4631" i="9"/>
  <c r="R4632" i="9"/>
  <c r="R4633" i="9"/>
  <c r="R4634" i="9"/>
  <c r="R4635" i="9"/>
  <c r="R4636" i="9"/>
  <c r="R4637" i="9"/>
  <c r="R4638" i="9"/>
  <c r="R4639" i="9"/>
  <c r="R4640" i="9"/>
  <c r="R4641" i="9"/>
  <c r="R4642" i="9"/>
  <c r="R4643" i="9"/>
  <c r="R4644" i="9"/>
  <c r="R4645" i="9"/>
  <c r="R4646" i="9"/>
  <c r="R4647" i="9"/>
  <c r="R4648" i="9"/>
  <c r="R4649" i="9"/>
  <c r="R4650" i="9"/>
  <c r="R4651" i="9"/>
  <c r="R4652" i="9"/>
  <c r="R4653" i="9"/>
  <c r="R4654" i="9"/>
  <c r="R4655" i="9"/>
  <c r="R4656" i="9"/>
  <c r="R4657" i="9"/>
  <c r="R4658" i="9"/>
  <c r="R4659" i="9"/>
  <c r="R4660" i="9"/>
  <c r="R4661" i="9"/>
  <c r="R4662" i="9"/>
  <c r="R4663" i="9"/>
  <c r="R4664" i="9"/>
  <c r="R4665" i="9"/>
  <c r="R4666" i="9"/>
  <c r="R4667" i="9"/>
  <c r="R4668" i="9"/>
  <c r="R4669" i="9"/>
  <c r="R4670" i="9"/>
  <c r="R4671" i="9"/>
  <c r="R4672" i="9"/>
  <c r="R4673" i="9"/>
  <c r="R4674" i="9"/>
  <c r="R4675" i="9"/>
  <c r="R4676" i="9"/>
  <c r="R4677" i="9"/>
  <c r="R4678" i="9"/>
  <c r="R4679" i="9"/>
  <c r="R4680" i="9"/>
  <c r="R4681" i="9"/>
  <c r="R4682" i="9"/>
  <c r="R4683" i="9"/>
  <c r="R4684" i="9"/>
  <c r="R4685" i="9"/>
  <c r="R4686" i="9"/>
  <c r="R4687" i="9"/>
  <c r="R4688" i="9"/>
  <c r="R4689" i="9"/>
  <c r="R4690" i="9"/>
  <c r="R4691" i="9"/>
  <c r="R4692" i="9"/>
  <c r="R4693" i="9"/>
  <c r="R4694" i="9"/>
  <c r="R4695" i="9"/>
  <c r="R4696" i="9"/>
  <c r="R4697" i="9"/>
  <c r="R4698" i="9"/>
  <c r="R4699" i="9"/>
  <c r="R4700" i="9"/>
  <c r="R4701" i="9"/>
  <c r="R4702" i="9"/>
  <c r="R4703" i="9"/>
  <c r="R4704" i="9"/>
  <c r="R4705" i="9"/>
  <c r="R4706" i="9"/>
  <c r="R4707" i="9"/>
  <c r="R4708" i="9"/>
  <c r="R4709" i="9"/>
  <c r="R4710" i="9"/>
  <c r="R4711" i="9"/>
  <c r="R4712" i="9"/>
  <c r="R4713" i="9"/>
  <c r="R4714" i="9"/>
  <c r="R4715" i="9"/>
  <c r="R4716" i="9"/>
  <c r="R4717" i="9"/>
  <c r="R4718" i="9"/>
  <c r="R4719" i="9"/>
  <c r="R4720" i="9"/>
  <c r="R4721" i="9"/>
  <c r="R4722" i="9"/>
  <c r="R4723" i="9"/>
  <c r="R4724" i="9"/>
  <c r="R4725" i="9"/>
  <c r="R4726" i="9"/>
  <c r="R4727" i="9"/>
  <c r="R4728" i="9"/>
  <c r="R4729" i="9"/>
  <c r="R4730" i="9"/>
  <c r="R4731" i="9"/>
  <c r="R4732" i="9"/>
  <c r="R4733" i="9"/>
  <c r="R4734" i="9"/>
  <c r="R4735" i="9"/>
  <c r="R4736" i="9"/>
  <c r="R4737" i="9"/>
  <c r="R4738" i="9"/>
  <c r="R4739" i="9"/>
  <c r="R4740" i="9"/>
  <c r="R4741" i="9"/>
  <c r="R4742" i="9"/>
  <c r="R4743" i="9"/>
  <c r="R4744" i="9"/>
  <c r="R4745" i="9"/>
  <c r="R4746" i="9"/>
  <c r="R4747" i="9"/>
  <c r="R4748" i="9"/>
  <c r="R4749" i="9"/>
  <c r="R4750" i="9"/>
  <c r="R4751" i="9"/>
  <c r="R4752" i="9"/>
  <c r="R4753" i="9"/>
  <c r="R4754" i="9"/>
  <c r="R4755" i="9"/>
  <c r="R4756" i="9"/>
  <c r="R4757" i="9"/>
  <c r="R4758" i="9"/>
  <c r="R4759" i="9"/>
  <c r="R4760" i="9"/>
  <c r="R4761" i="9"/>
  <c r="R4762" i="9"/>
  <c r="R4763" i="9"/>
  <c r="R4764" i="9"/>
  <c r="R4765" i="9"/>
  <c r="R4766" i="9"/>
  <c r="R4767" i="9"/>
  <c r="R4768" i="9"/>
  <c r="R4769" i="9"/>
  <c r="R4770" i="9"/>
  <c r="R4771" i="9"/>
  <c r="R4772" i="9"/>
  <c r="R4773" i="9"/>
  <c r="R4774" i="9"/>
  <c r="R4775" i="9"/>
  <c r="R4776" i="9"/>
  <c r="R4777" i="9"/>
  <c r="R4778" i="9"/>
  <c r="R4779" i="9"/>
  <c r="R4780" i="9"/>
  <c r="R4781" i="9"/>
  <c r="R4782" i="9"/>
  <c r="R4783" i="9"/>
  <c r="R4784" i="9"/>
  <c r="R4785" i="9"/>
  <c r="R4786" i="9"/>
  <c r="R4787" i="9"/>
  <c r="R4788" i="9"/>
  <c r="R4789" i="9"/>
  <c r="R4790" i="9"/>
  <c r="R4791" i="9"/>
  <c r="R4792" i="9"/>
  <c r="R4793" i="9"/>
  <c r="R4794" i="9"/>
  <c r="R4795" i="9"/>
  <c r="R4796" i="9"/>
  <c r="R4797" i="9"/>
  <c r="R4798" i="9"/>
  <c r="R4799" i="9"/>
  <c r="R4800" i="9"/>
  <c r="R4801" i="9"/>
  <c r="R4802" i="9"/>
  <c r="R4803" i="9"/>
  <c r="R4804" i="9"/>
  <c r="R4805" i="9"/>
  <c r="R4806" i="9"/>
  <c r="R4807" i="9"/>
  <c r="R4808" i="9"/>
  <c r="R4809" i="9"/>
  <c r="R4810" i="9"/>
  <c r="R4811" i="9"/>
  <c r="R4812" i="9"/>
  <c r="R4813" i="9"/>
  <c r="R4814" i="9"/>
  <c r="R4815" i="9"/>
  <c r="R4816" i="9"/>
  <c r="R4817" i="9"/>
  <c r="R4818" i="9"/>
  <c r="R4819" i="9"/>
  <c r="R4820" i="9"/>
  <c r="R4821" i="9"/>
  <c r="R4822" i="9"/>
  <c r="R4823" i="9"/>
  <c r="R4824" i="9"/>
  <c r="R4825" i="9"/>
  <c r="R4826" i="9"/>
  <c r="R4827" i="9"/>
  <c r="R4828" i="9"/>
  <c r="R4829" i="9"/>
  <c r="R4830" i="9"/>
  <c r="R4831" i="9"/>
  <c r="R4832" i="9"/>
  <c r="R4833" i="9"/>
  <c r="R4834" i="9"/>
  <c r="R4835" i="9"/>
  <c r="R4836" i="9"/>
  <c r="R4837" i="9"/>
  <c r="R4838" i="9"/>
  <c r="R4839" i="9"/>
  <c r="R4840" i="9"/>
  <c r="R4841" i="9"/>
  <c r="R4842" i="9"/>
  <c r="R4843" i="9"/>
  <c r="R4844" i="9"/>
  <c r="R4845" i="9"/>
  <c r="R4846" i="9"/>
  <c r="R4847" i="9"/>
  <c r="R4848" i="9"/>
  <c r="R4849" i="9"/>
  <c r="R4850" i="9"/>
  <c r="R4851" i="9"/>
  <c r="R4852" i="9"/>
  <c r="R4853" i="9"/>
  <c r="R4854" i="9"/>
  <c r="R4855" i="9"/>
  <c r="R4856" i="9"/>
  <c r="R4857" i="9"/>
  <c r="R4858" i="9"/>
  <c r="R4859" i="9"/>
  <c r="R4860" i="9"/>
  <c r="R4861" i="9"/>
  <c r="R4862" i="9"/>
  <c r="R4863" i="9"/>
  <c r="R4864" i="9"/>
  <c r="R4865" i="9"/>
  <c r="R4866" i="9"/>
  <c r="R4867" i="9"/>
  <c r="R4868" i="9"/>
  <c r="R4869" i="9"/>
  <c r="R4870" i="9"/>
  <c r="R4871" i="9"/>
  <c r="R4872" i="9"/>
  <c r="R4873" i="9"/>
  <c r="R4874" i="9"/>
  <c r="R4875" i="9"/>
  <c r="R4876" i="9"/>
  <c r="R4877" i="9"/>
  <c r="R4878" i="9"/>
  <c r="R4879" i="9"/>
  <c r="R4880" i="9"/>
  <c r="R4881" i="9"/>
  <c r="R4882" i="9"/>
  <c r="R4883" i="9"/>
  <c r="R4884" i="9"/>
  <c r="R4885" i="9"/>
  <c r="R4886" i="9"/>
  <c r="R4887" i="9"/>
  <c r="R4888" i="9"/>
  <c r="R4889" i="9"/>
  <c r="R4890" i="9"/>
  <c r="R4891" i="9"/>
  <c r="R4892" i="9"/>
  <c r="R4893" i="9"/>
  <c r="R4894" i="9"/>
  <c r="R4895" i="9"/>
  <c r="R4896" i="9"/>
  <c r="R4897" i="9"/>
  <c r="R4898" i="9"/>
  <c r="R4899" i="9"/>
  <c r="R4900" i="9"/>
  <c r="R4901" i="9"/>
  <c r="R4902" i="9"/>
  <c r="R4903" i="9"/>
  <c r="R4904" i="9"/>
  <c r="R4905" i="9"/>
  <c r="R4906" i="9"/>
  <c r="R4907" i="9"/>
  <c r="R4908" i="9"/>
  <c r="R4909" i="9"/>
  <c r="R4910" i="9"/>
  <c r="R4911" i="9"/>
  <c r="R4912" i="9"/>
  <c r="R4913" i="9"/>
  <c r="R4914" i="9"/>
  <c r="R4915" i="9"/>
  <c r="R4916" i="9"/>
  <c r="R4917" i="9"/>
  <c r="R4918" i="9"/>
  <c r="R4919" i="9"/>
  <c r="R4920" i="9"/>
  <c r="R4921" i="9"/>
  <c r="R4922" i="9"/>
  <c r="R4923" i="9"/>
  <c r="R4924" i="9"/>
  <c r="R4925" i="9"/>
  <c r="R4926" i="9"/>
  <c r="R4927" i="9"/>
  <c r="R4928" i="9"/>
  <c r="R4929" i="9"/>
  <c r="R4930" i="9"/>
  <c r="R4931" i="9"/>
  <c r="R4932" i="9"/>
  <c r="R4933" i="9"/>
  <c r="R4934" i="9"/>
  <c r="R4935" i="9"/>
  <c r="R4936" i="9"/>
  <c r="R4937" i="9"/>
  <c r="R4938" i="9"/>
  <c r="R4939" i="9"/>
  <c r="R4940" i="9"/>
  <c r="R4941" i="9"/>
  <c r="R4942" i="9"/>
  <c r="R4943" i="9"/>
  <c r="R4944" i="9"/>
  <c r="R4945" i="9"/>
  <c r="R4946" i="9"/>
  <c r="R4947" i="9"/>
  <c r="R4948" i="9"/>
  <c r="R4949" i="9"/>
  <c r="R4950" i="9"/>
  <c r="R4951" i="9"/>
  <c r="R4952" i="9"/>
  <c r="R4953" i="9"/>
  <c r="R4954" i="9"/>
  <c r="R4955" i="9"/>
  <c r="R4956" i="9"/>
  <c r="R4957" i="9"/>
  <c r="R4958" i="9"/>
  <c r="R4959" i="9"/>
  <c r="R4960" i="9"/>
  <c r="R4961" i="9"/>
  <c r="R4962" i="9"/>
  <c r="R4963" i="9"/>
  <c r="R4964" i="9"/>
  <c r="R4965" i="9"/>
  <c r="R4966" i="9"/>
  <c r="R4967" i="9"/>
  <c r="R4968" i="9"/>
  <c r="R4969" i="9"/>
  <c r="R4970" i="9"/>
  <c r="R4971" i="9"/>
  <c r="R4972" i="9"/>
  <c r="R4973" i="9"/>
  <c r="R4974" i="9"/>
  <c r="R4975" i="9"/>
  <c r="R4976" i="9"/>
  <c r="R4977" i="9"/>
  <c r="R4978" i="9"/>
  <c r="R4979" i="9"/>
  <c r="R4980" i="9"/>
  <c r="R4981" i="9"/>
  <c r="R4982" i="9"/>
  <c r="R4983" i="9"/>
  <c r="R4984" i="9"/>
  <c r="R4985" i="9"/>
  <c r="R4986" i="9"/>
  <c r="R4987" i="9"/>
  <c r="R4988" i="9"/>
  <c r="R4989" i="9"/>
  <c r="R4990" i="9"/>
  <c r="R4991" i="9"/>
  <c r="R4992" i="9"/>
  <c r="R4993" i="9"/>
  <c r="R4994" i="9"/>
  <c r="R4995" i="9"/>
  <c r="R4996" i="9"/>
  <c r="R4997" i="9"/>
  <c r="R4998" i="9"/>
  <c r="R4999" i="9"/>
  <c r="R5000" i="9"/>
  <c r="R5001" i="9"/>
  <c r="R5002" i="9"/>
  <c r="R5003" i="9"/>
  <c r="R5004" i="9"/>
  <c r="R5005" i="9"/>
  <c r="R5006" i="9"/>
  <c r="R5007" i="9"/>
  <c r="R5008" i="9"/>
  <c r="R5009" i="9"/>
  <c r="R5010" i="9"/>
  <c r="R5011" i="9"/>
  <c r="R5012" i="9"/>
  <c r="R5013" i="9"/>
  <c r="R5014" i="9"/>
  <c r="R5015" i="9"/>
  <c r="R5016" i="9"/>
  <c r="R5017" i="9"/>
  <c r="R5018" i="9"/>
  <c r="R5019" i="9"/>
  <c r="R5020" i="9"/>
  <c r="R5021" i="9"/>
  <c r="R5022" i="9"/>
  <c r="R5023" i="9"/>
  <c r="R5024" i="9"/>
  <c r="R5025" i="9"/>
  <c r="R5026" i="9"/>
  <c r="R5027" i="9"/>
  <c r="R5028" i="9"/>
  <c r="R5029" i="9"/>
  <c r="R5030" i="9"/>
  <c r="R5031" i="9"/>
  <c r="R5032" i="9"/>
  <c r="R5033" i="9"/>
  <c r="R5034" i="9"/>
  <c r="R5035" i="9"/>
  <c r="R5036" i="9"/>
  <c r="R5037" i="9"/>
  <c r="R5038" i="9"/>
  <c r="R5039" i="9"/>
  <c r="R5040" i="9"/>
  <c r="R5041" i="9"/>
  <c r="R5042" i="9"/>
  <c r="R5043" i="9"/>
  <c r="R5044" i="9"/>
  <c r="R5045" i="9"/>
  <c r="R5046" i="9"/>
  <c r="R5047" i="9"/>
  <c r="R5048" i="9"/>
  <c r="R5049" i="9"/>
  <c r="R5050" i="9"/>
  <c r="R5051" i="9"/>
  <c r="R5052" i="9"/>
  <c r="R5053" i="9"/>
  <c r="R5054" i="9"/>
  <c r="R5055" i="9"/>
  <c r="R5056" i="9"/>
  <c r="R5057" i="9"/>
  <c r="R5058" i="9"/>
  <c r="R5059" i="9"/>
  <c r="R5060" i="9"/>
  <c r="R5061" i="9"/>
  <c r="R5062" i="9"/>
  <c r="R5063" i="9"/>
  <c r="R5064" i="9"/>
  <c r="R5065" i="9"/>
  <c r="R5066" i="9"/>
  <c r="R5067" i="9"/>
  <c r="R5068" i="9"/>
  <c r="R5069" i="9"/>
  <c r="R5070" i="9"/>
  <c r="R5071" i="9"/>
  <c r="R5072" i="9"/>
  <c r="R5073" i="9"/>
  <c r="R5074" i="9"/>
  <c r="R5075" i="9"/>
  <c r="R5076" i="9"/>
  <c r="R5077" i="9"/>
  <c r="R5078" i="9"/>
  <c r="R5079" i="9"/>
  <c r="R5080" i="9"/>
  <c r="R5081" i="9"/>
  <c r="R5082" i="9"/>
  <c r="R5083" i="9"/>
  <c r="R5084" i="9"/>
  <c r="R5085" i="9"/>
  <c r="R5086" i="9"/>
  <c r="R5087" i="9"/>
  <c r="R5088" i="9"/>
  <c r="R5089" i="9"/>
  <c r="R5090" i="9"/>
  <c r="R5091" i="9"/>
  <c r="R5092" i="9"/>
  <c r="R5093" i="9"/>
  <c r="R5094" i="9"/>
  <c r="R5095" i="9"/>
  <c r="R5096" i="9"/>
  <c r="R5097" i="9"/>
  <c r="R5098" i="9"/>
  <c r="R5099" i="9"/>
  <c r="R5100" i="9"/>
  <c r="R5101" i="9"/>
  <c r="R5102" i="9"/>
  <c r="R5103" i="9"/>
  <c r="R5104" i="9"/>
  <c r="R5105" i="9"/>
  <c r="R5106" i="9"/>
  <c r="R5107" i="9"/>
  <c r="R5108" i="9"/>
  <c r="R5109" i="9"/>
  <c r="R5110" i="9"/>
  <c r="R5111" i="9"/>
  <c r="R5112" i="9"/>
  <c r="R5113" i="9"/>
  <c r="R5114" i="9"/>
  <c r="R5115" i="9"/>
  <c r="R5116" i="9"/>
  <c r="R5117" i="9"/>
  <c r="R5118" i="9"/>
  <c r="R5119" i="9"/>
  <c r="R5120" i="9"/>
  <c r="R5121" i="9"/>
  <c r="R5122" i="9"/>
  <c r="R5123" i="9"/>
  <c r="R5124" i="9"/>
  <c r="R5125" i="9"/>
  <c r="R5126" i="9"/>
  <c r="R5127" i="9"/>
  <c r="R5128" i="9"/>
  <c r="R5129" i="9"/>
  <c r="R5130" i="9"/>
  <c r="R5131" i="9"/>
  <c r="R5132" i="9"/>
  <c r="R5133" i="9"/>
  <c r="R5134" i="9"/>
  <c r="R5135" i="9"/>
  <c r="R5136" i="9"/>
  <c r="R5137" i="9"/>
  <c r="R5138" i="9"/>
  <c r="R5139" i="9"/>
  <c r="R5140" i="9"/>
  <c r="R5141" i="9"/>
  <c r="R5142" i="9"/>
  <c r="R5143" i="9"/>
  <c r="R5144" i="9"/>
  <c r="R5145" i="9"/>
  <c r="R5146" i="9"/>
  <c r="R5147" i="9"/>
  <c r="R5148" i="9"/>
  <c r="R5149" i="9"/>
  <c r="R5150" i="9"/>
  <c r="R5151" i="9"/>
  <c r="R5152" i="9"/>
  <c r="R5153" i="9"/>
  <c r="R5154" i="9"/>
  <c r="R5155" i="9"/>
  <c r="R5156" i="9"/>
  <c r="R5157" i="9"/>
  <c r="R5158" i="9"/>
  <c r="R5159" i="9"/>
  <c r="R5160" i="9"/>
  <c r="R5161" i="9"/>
  <c r="R5162" i="9"/>
  <c r="R5163" i="9"/>
  <c r="R5164" i="9"/>
  <c r="R5165" i="9"/>
  <c r="R5166" i="9"/>
  <c r="R5167" i="9"/>
  <c r="R5168" i="9"/>
  <c r="R5169" i="9"/>
  <c r="R5170" i="9"/>
  <c r="R5171" i="9"/>
  <c r="R5172" i="9"/>
  <c r="R5173" i="9"/>
  <c r="R5174" i="9"/>
  <c r="R5175" i="9"/>
  <c r="R5176" i="9"/>
  <c r="R5177" i="9"/>
  <c r="R5178" i="9"/>
  <c r="R5179" i="9"/>
  <c r="R5180" i="9"/>
  <c r="R5181" i="9"/>
  <c r="R5182" i="9"/>
  <c r="R5183" i="9"/>
  <c r="R5184" i="9"/>
  <c r="R5185" i="9"/>
  <c r="R5186" i="9"/>
  <c r="R5187" i="9"/>
  <c r="R5188" i="9"/>
  <c r="R5189" i="9"/>
  <c r="R5190" i="9"/>
  <c r="R5191" i="9"/>
  <c r="R5192" i="9"/>
  <c r="R5193" i="9"/>
  <c r="R5194" i="9"/>
  <c r="R5195" i="9"/>
  <c r="R5196" i="9"/>
  <c r="R5197" i="9"/>
  <c r="R5198" i="9"/>
  <c r="R5199" i="9"/>
  <c r="R5200" i="9"/>
  <c r="R5201" i="9"/>
  <c r="R5202" i="9"/>
  <c r="R5203" i="9"/>
  <c r="R5204" i="9"/>
  <c r="R5205" i="9"/>
  <c r="R5206" i="9"/>
  <c r="R5207" i="9"/>
  <c r="R5208" i="9"/>
  <c r="R5209" i="9"/>
  <c r="R5210" i="9"/>
  <c r="R5211" i="9"/>
  <c r="R5212" i="9"/>
  <c r="R5213" i="9"/>
  <c r="R5214" i="9"/>
  <c r="R5215" i="9"/>
  <c r="R5216" i="9"/>
  <c r="R5217" i="9"/>
  <c r="R5218" i="9"/>
  <c r="R5219" i="9"/>
  <c r="R5220" i="9"/>
  <c r="R5221" i="9"/>
  <c r="R5222" i="9"/>
  <c r="R5223" i="9"/>
  <c r="R5224" i="9"/>
  <c r="R5225" i="9"/>
  <c r="R5226" i="9"/>
  <c r="R5227" i="9"/>
  <c r="R5228" i="9"/>
  <c r="R5229" i="9"/>
  <c r="R5230" i="9"/>
  <c r="R5231" i="9"/>
  <c r="R5232" i="9"/>
  <c r="R5233" i="9"/>
  <c r="R5234" i="9"/>
  <c r="R5235" i="9"/>
  <c r="R5236" i="9"/>
  <c r="R5237" i="9"/>
  <c r="R5238" i="9"/>
  <c r="R5239" i="9"/>
  <c r="R5240" i="9"/>
  <c r="R5241" i="9"/>
  <c r="R5242" i="9"/>
  <c r="R5243" i="9"/>
  <c r="R5244" i="9"/>
  <c r="R5245" i="9"/>
  <c r="R5246" i="9"/>
  <c r="R5247" i="9"/>
  <c r="R5248" i="9"/>
  <c r="R5249" i="9"/>
  <c r="R5250" i="9"/>
  <c r="R5251" i="9"/>
  <c r="R5252" i="9"/>
  <c r="R5253" i="9"/>
  <c r="R5254" i="9"/>
  <c r="R5255" i="9"/>
  <c r="R5256" i="9"/>
  <c r="R5257" i="9"/>
  <c r="R5258" i="9"/>
  <c r="R5259" i="9"/>
  <c r="R5260" i="9"/>
  <c r="R5261" i="9"/>
  <c r="R5262" i="9"/>
  <c r="R5263" i="9"/>
  <c r="R5264" i="9"/>
  <c r="R5265" i="9"/>
  <c r="R5266" i="9"/>
  <c r="R5267" i="9"/>
  <c r="R5268" i="9"/>
  <c r="R5269" i="9"/>
  <c r="R5270" i="9"/>
  <c r="R5271" i="9"/>
  <c r="R5272" i="9"/>
  <c r="R5273" i="9"/>
  <c r="R5274" i="9"/>
  <c r="R5275" i="9"/>
  <c r="R5276" i="9"/>
  <c r="R5277" i="9"/>
  <c r="R5278" i="9"/>
  <c r="R5279" i="9"/>
  <c r="R5280" i="9"/>
  <c r="R5281" i="9"/>
  <c r="R5282" i="9"/>
  <c r="R5283" i="9"/>
  <c r="R5284" i="9"/>
  <c r="R5285" i="9"/>
  <c r="R5286" i="9"/>
  <c r="R5287" i="9"/>
  <c r="R5288" i="9"/>
  <c r="R5289" i="9"/>
  <c r="R5290" i="9"/>
  <c r="R5291" i="9"/>
  <c r="R5292" i="9"/>
  <c r="R5293" i="9"/>
  <c r="R5294" i="9"/>
  <c r="R5295" i="9"/>
  <c r="R5296" i="9"/>
  <c r="R5297" i="9"/>
  <c r="R5298" i="9"/>
  <c r="R5299" i="9"/>
  <c r="R5300" i="9"/>
  <c r="R5301" i="9"/>
  <c r="R5302" i="9"/>
  <c r="R5303" i="9"/>
  <c r="R5304" i="9"/>
  <c r="R5305" i="9"/>
  <c r="R5306" i="9"/>
  <c r="R5307" i="9"/>
  <c r="R5308" i="9"/>
  <c r="R5309" i="9"/>
  <c r="R5310" i="9"/>
  <c r="R5311" i="9"/>
  <c r="R5312" i="9"/>
  <c r="R5313" i="9"/>
  <c r="R5314" i="9"/>
  <c r="R5315" i="9"/>
  <c r="R5316" i="9"/>
  <c r="R5317" i="9"/>
  <c r="R5318" i="9"/>
  <c r="R5319" i="9"/>
  <c r="R5320" i="9"/>
  <c r="R5321" i="9"/>
  <c r="R5322" i="9"/>
  <c r="R5323" i="9"/>
  <c r="R5324" i="9"/>
  <c r="R5325" i="9"/>
  <c r="R5326" i="9"/>
  <c r="R5327" i="9"/>
  <c r="R5328" i="9"/>
  <c r="R5329" i="9"/>
  <c r="R5330" i="9"/>
  <c r="R5331" i="9"/>
  <c r="R5332" i="9"/>
  <c r="R5333" i="9"/>
  <c r="R5334" i="9"/>
  <c r="R5335" i="9"/>
  <c r="R5336" i="9"/>
  <c r="R5337" i="9"/>
  <c r="R5338" i="9"/>
  <c r="R5339" i="9"/>
  <c r="R5340" i="9"/>
  <c r="R5341" i="9"/>
  <c r="R5342" i="9"/>
  <c r="R5343" i="9"/>
  <c r="R5344" i="9"/>
  <c r="R5345" i="9"/>
  <c r="R5346" i="9"/>
  <c r="R5347" i="9"/>
  <c r="R5348" i="9"/>
  <c r="R5349" i="9"/>
  <c r="R5350" i="9"/>
  <c r="R5351" i="9"/>
  <c r="R5352" i="9"/>
  <c r="R5353" i="9"/>
  <c r="R5354" i="9"/>
  <c r="R5355" i="9"/>
  <c r="R5356" i="9"/>
  <c r="R5357" i="9"/>
  <c r="R5358" i="9"/>
  <c r="R5359" i="9"/>
  <c r="R5360" i="9"/>
  <c r="R5361" i="9"/>
  <c r="R5362" i="9"/>
  <c r="R5363" i="9"/>
  <c r="R5364" i="9"/>
  <c r="R5365" i="9"/>
  <c r="R5366" i="9"/>
  <c r="R5367" i="9"/>
  <c r="R5368" i="9"/>
  <c r="R5369" i="9"/>
  <c r="R5370" i="9"/>
  <c r="R5371" i="9"/>
  <c r="R5372" i="9"/>
  <c r="R5373" i="9"/>
  <c r="R5374" i="9"/>
  <c r="R5375" i="9"/>
  <c r="R5376" i="9"/>
  <c r="R5377" i="9"/>
  <c r="R5378" i="9"/>
  <c r="R5379" i="9"/>
  <c r="R5380" i="9"/>
  <c r="R5381" i="9"/>
  <c r="R5382" i="9"/>
  <c r="R5383" i="9"/>
  <c r="R5384" i="9"/>
  <c r="R5385" i="9"/>
  <c r="R5386" i="9"/>
  <c r="R5387" i="9"/>
  <c r="R5388" i="9"/>
  <c r="R5389" i="9"/>
  <c r="R5390" i="9"/>
  <c r="R5391" i="9"/>
  <c r="R5392" i="9"/>
  <c r="R5393" i="9"/>
  <c r="R5394" i="9"/>
  <c r="R5395" i="9"/>
  <c r="R5396" i="9"/>
  <c r="R5397" i="9"/>
  <c r="R5398" i="9"/>
  <c r="R5399" i="9"/>
  <c r="R5400" i="9"/>
  <c r="R5401" i="9"/>
  <c r="R5402" i="9"/>
  <c r="R5403" i="9"/>
  <c r="R5404" i="9"/>
  <c r="R5405" i="9"/>
  <c r="R5406" i="9"/>
  <c r="R5407" i="9"/>
  <c r="R5408" i="9"/>
  <c r="R5409" i="9"/>
  <c r="R5410" i="9"/>
  <c r="R5411" i="9"/>
  <c r="R5412" i="9"/>
  <c r="R5413" i="9"/>
  <c r="R5414" i="9"/>
  <c r="R5415" i="9"/>
  <c r="R5416" i="9"/>
  <c r="R5417" i="9"/>
  <c r="R5418" i="9"/>
  <c r="R5419" i="9"/>
  <c r="R5420" i="9"/>
  <c r="R5421" i="9"/>
  <c r="R5422" i="9"/>
  <c r="R5423" i="9"/>
  <c r="R5424" i="9"/>
  <c r="R5425" i="9"/>
  <c r="R5426" i="9"/>
  <c r="R5427" i="9"/>
  <c r="R5428" i="9"/>
  <c r="R5429" i="9"/>
  <c r="R5430" i="9"/>
  <c r="R5431" i="9"/>
  <c r="R5432" i="9"/>
  <c r="R5433" i="9"/>
  <c r="R5434" i="9"/>
  <c r="R5435" i="9"/>
  <c r="R5436" i="9"/>
  <c r="R5437" i="9"/>
  <c r="R5438" i="9"/>
  <c r="R5439" i="9"/>
  <c r="R5440" i="9"/>
  <c r="R5441" i="9"/>
  <c r="R5442" i="9"/>
  <c r="R5443" i="9"/>
  <c r="R5444" i="9"/>
  <c r="R5445" i="9"/>
  <c r="R5446" i="9"/>
  <c r="R5447" i="9"/>
  <c r="R5448" i="9"/>
  <c r="R5449" i="9"/>
  <c r="R5450" i="9"/>
  <c r="R5451" i="9"/>
  <c r="R5452" i="9"/>
  <c r="R5453" i="9"/>
  <c r="R5454" i="9"/>
  <c r="R5455" i="9"/>
  <c r="R5456" i="9"/>
  <c r="R5457" i="9"/>
  <c r="R5458" i="9"/>
  <c r="R5459" i="9"/>
  <c r="R5460" i="9"/>
  <c r="R5461" i="9"/>
  <c r="R5462" i="9"/>
  <c r="R5463" i="9"/>
  <c r="R5464" i="9"/>
  <c r="R5465" i="9"/>
  <c r="R5466" i="9"/>
  <c r="R5467" i="9"/>
  <c r="R5468" i="9"/>
  <c r="R5469" i="9"/>
  <c r="R5470" i="9"/>
  <c r="R5471" i="9"/>
  <c r="R5472" i="9"/>
  <c r="R5473" i="9"/>
  <c r="R5474" i="9"/>
  <c r="R5475" i="9"/>
  <c r="R5476" i="9"/>
  <c r="R5477" i="9"/>
  <c r="R5478" i="9"/>
  <c r="R5479" i="9"/>
  <c r="R5480" i="9"/>
  <c r="R5481" i="9"/>
  <c r="R5482" i="9"/>
  <c r="R5483" i="9"/>
  <c r="R5484" i="9"/>
  <c r="R5485" i="9"/>
  <c r="R5486" i="9"/>
  <c r="R5487" i="9"/>
  <c r="R5488" i="9"/>
  <c r="R5489" i="9"/>
  <c r="R5490" i="9"/>
  <c r="R5491" i="9"/>
  <c r="R5492" i="9"/>
  <c r="R5493" i="9"/>
  <c r="R5494" i="9"/>
  <c r="R5495" i="9"/>
  <c r="R5496" i="9"/>
  <c r="R5497" i="9"/>
  <c r="R5498" i="9"/>
  <c r="R5499" i="9"/>
  <c r="R5500" i="9"/>
  <c r="R5501" i="9"/>
  <c r="R5502" i="9"/>
  <c r="R5503" i="9"/>
  <c r="R5504" i="9"/>
  <c r="R5505" i="9"/>
  <c r="R5506" i="9"/>
  <c r="R5507" i="9"/>
  <c r="R5508" i="9"/>
  <c r="R5509" i="9"/>
  <c r="R5510" i="9"/>
  <c r="R5511" i="9"/>
  <c r="R5512" i="9"/>
  <c r="R5513" i="9"/>
  <c r="R5514" i="9"/>
  <c r="R5515" i="9"/>
  <c r="R5516" i="9"/>
  <c r="R5517" i="9"/>
  <c r="R5518" i="9"/>
  <c r="R5519" i="9"/>
  <c r="R5520" i="9"/>
  <c r="R5521" i="9"/>
  <c r="R5522" i="9"/>
  <c r="R5523" i="9"/>
  <c r="R5524" i="9"/>
  <c r="R5525" i="9"/>
  <c r="R5526" i="9"/>
  <c r="R5527" i="9"/>
  <c r="R5528" i="9"/>
  <c r="R5529" i="9"/>
  <c r="R5530" i="9"/>
  <c r="R5531" i="9"/>
  <c r="R5532" i="9"/>
  <c r="R5533" i="9"/>
  <c r="R5534" i="9"/>
  <c r="R5535" i="9"/>
  <c r="R5536" i="9"/>
  <c r="R5537" i="9"/>
  <c r="R5538" i="9"/>
  <c r="R5539" i="9"/>
  <c r="R5540" i="9"/>
  <c r="R5541" i="9"/>
  <c r="R5542" i="9"/>
  <c r="R5543" i="9"/>
  <c r="R5544" i="9"/>
  <c r="R5545" i="9"/>
  <c r="R5546" i="9"/>
  <c r="R5547" i="9"/>
  <c r="R5548" i="9"/>
  <c r="R5549" i="9"/>
  <c r="R5550" i="9"/>
  <c r="R5551" i="9"/>
  <c r="R5552" i="9"/>
  <c r="R5553" i="9"/>
  <c r="R5554" i="9"/>
  <c r="R5555" i="9"/>
  <c r="R5556" i="9"/>
  <c r="R5557" i="9"/>
  <c r="R5558" i="9"/>
  <c r="R5559" i="9"/>
  <c r="R5560" i="9"/>
  <c r="R5561" i="9"/>
  <c r="R5562" i="9"/>
  <c r="R5563" i="9"/>
  <c r="R5564" i="9"/>
  <c r="R5565" i="9"/>
  <c r="R5566" i="9"/>
  <c r="R5567" i="9"/>
  <c r="R5568" i="9"/>
  <c r="R5569" i="9"/>
  <c r="R5570" i="9"/>
  <c r="R5571" i="9"/>
  <c r="R5572" i="9"/>
  <c r="R5573" i="9"/>
  <c r="R5574" i="9"/>
  <c r="R5575" i="9"/>
  <c r="R5576" i="9"/>
  <c r="R5577" i="9"/>
  <c r="R5578" i="9"/>
  <c r="R5579" i="9"/>
  <c r="R5580" i="9"/>
  <c r="R5581" i="9"/>
  <c r="R5582" i="9"/>
  <c r="R5583" i="9"/>
  <c r="R5584" i="9"/>
  <c r="R5585" i="9"/>
  <c r="R5586" i="9"/>
  <c r="R5587" i="9"/>
  <c r="R5588" i="9"/>
  <c r="R5589" i="9"/>
  <c r="R5590" i="9"/>
  <c r="R5591" i="9"/>
  <c r="R5592" i="9"/>
  <c r="R5593" i="9"/>
  <c r="R5594" i="9"/>
  <c r="R5595" i="9"/>
  <c r="R5596" i="9"/>
  <c r="R5597" i="9"/>
  <c r="R5598" i="9"/>
  <c r="R5599" i="9"/>
  <c r="R5600" i="9"/>
  <c r="R5601" i="9"/>
  <c r="R5602" i="9"/>
  <c r="R5603" i="9"/>
  <c r="R5604" i="9"/>
  <c r="R5605" i="9"/>
  <c r="R5606" i="9"/>
  <c r="R5607" i="9"/>
  <c r="R5608" i="9"/>
  <c r="R5609" i="9"/>
  <c r="R5610" i="9"/>
  <c r="R5611" i="9"/>
  <c r="R5612" i="9"/>
  <c r="R5613" i="9"/>
  <c r="R5614" i="9"/>
  <c r="R5615" i="9"/>
  <c r="R5616" i="9"/>
  <c r="R5617" i="9"/>
  <c r="R5618" i="9"/>
  <c r="R5619" i="9"/>
  <c r="R5620" i="9"/>
  <c r="R5621" i="9"/>
  <c r="R5622" i="9"/>
  <c r="R5623" i="9"/>
  <c r="R5624" i="9"/>
  <c r="R5625" i="9"/>
  <c r="R5626" i="9"/>
  <c r="R5627" i="9"/>
  <c r="R5628" i="9"/>
  <c r="R5629" i="9"/>
  <c r="R5630" i="9"/>
  <c r="R5631" i="9"/>
  <c r="R5632" i="9"/>
  <c r="R5633" i="9"/>
  <c r="R5634" i="9"/>
  <c r="R5635" i="9"/>
  <c r="R5636" i="9"/>
  <c r="R5637" i="9"/>
  <c r="R5638" i="9"/>
  <c r="R5639" i="9"/>
  <c r="R5640" i="9"/>
  <c r="R5641" i="9"/>
  <c r="R5642" i="9"/>
  <c r="R5643" i="9"/>
  <c r="R5644" i="9"/>
  <c r="R5645" i="9"/>
  <c r="R5646" i="9"/>
  <c r="R5647" i="9"/>
  <c r="R5648" i="9"/>
  <c r="R5649" i="9"/>
  <c r="R5650" i="9"/>
  <c r="R5651" i="9"/>
  <c r="R5652" i="9"/>
  <c r="R5653" i="9"/>
  <c r="R5654" i="9"/>
  <c r="R5655" i="9"/>
  <c r="R5656" i="9"/>
  <c r="R5657" i="9"/>
  <c r="R5658" i="9"/>
  <c r="R5659" i="9"/>
  <c r="R5660" i="9"/>
  <c r="R5661" i="9"/>
  <c r="R5662" i="9"/>
  <c r="R5663" i="9"/>
  <c r="R5664" i="9"/>
  <c r="R5665" i="9"/>
  <c r="R5666" i="9"/>
  <c r="R5667" i="9"/>
  <c r="R5668" i="9"/>
  <c r="R5669" i="9"/>
  <c r="R5670" i="9"/>
  <c r="R5671" i="9"/>
  <c r="R5672" i="9"/>
  <c r="R5673" i="9"/>
  <c r="R5674" i="9"/>
  <c r="R5675" i="9"/>
  <c r="R5676" i="9"/>
  <c r="R5677" i="9"/>
  <c r="R5678" i="9"/>
  <c r="R5679" i="9"/>
  <c r="R5680" i="9"/>
  <c r="R5681" i="9"/>
  <c r="R5682" i="9"/>
  <c r="R5683" i="9"/>
  <c r="R5684" i="9"/>
  <c r="R5685" i="9"/>
  <c r="R5686" i="9"/>
  <c r="R5687" i="9"/>
  <c r="R5688" i="9"/>
  <c r="R5689" i="9"/>
  <c r="R5690" i="9"/>
  <c r="R5691" i="9"/>
  <c r="R5692" i="9"/>
  <c r="R5693" i="9"/>
  <c r="R5694" i="9"/>
  <c r="R5695" i="9"/>
  <c r="R5696" i="9"/>
  <c r="R5697" i="9"/>
  <c r="R5698" i="9"/>
  <c r="R5699" i="9"/>
  <c r="R5700" i="9"/>
  <c r="R5701" i="9"/>
  <c r="R5702" i="9"/>
  <c r="R5703" i="9"/>
  <c r="R5704" i="9"/>
  <c r="R5705" i="9"/>
  <c r="R5706" i="9"/>
  <c r="R5707" i="9"/>
  <c r="R5708" i="9"/>
  <c r="R5709" i="9"/>
  <c r="R5710" i="9"/>
  <c r="R5711" i="9"/>
  <c r="R5712" i="9"/>
  <c r="R5713" i="9"/>
  <c r="R5714" i="9"/>
  <c r="R5715" i="9"/>
  <c r="R5716" i="9"/>
  <c r="R5717" i="9"/>
  <c r="R5718" i="9"/>
  <c r="R5719" i="9"/>
  <c r="R5720" i="9"/>
  <c r="R5721" i="9"/>
  <c r="R5722" i="9"/>
  <c r="R5723" i="9"/>
  <c r="R5724" i="9"/>
  <c r="R5725" i="9"/>
  <c r="R5726" i="9"/>
  <c r="R5727" i="9"/>
  <c r="R5728" i="9"/>
  <c r="R5729" i="9"/>
  <c r="R5730" i="9"/>
  <c r="R5731" i="9"/>
  <c r="R5732" i="9"/>
  <c r="R5733" i="9"/>
  <c r="R5734" i="9"/>
  <c r="R5735" i="9"/>
  <c r="R5736" i="9"/>
  <c r="R5737" i="9"/>
  <c r="R5738" i="9"/>
  <c r="R5739" i="9"/>
  <c r="R5740" i="9"/>
  <c r="R5741" i="9"/>
  <c r="R5742" i="9"/>
  <c r="R5743" i="9"/>
  <c r="R5744" i="9"/>
  <c r="R5745" i="9"/>
  <c r="R5746" i="9"/>
  <c r="R5747" i="9"/>
  <c r="R5748" i="9"/>
  <c r="R5749" i="9"/>
  <c r="R5750" i="9"/>
  <c r="R5751" i="9"/>
  <c r="R5752" i="9"/>
  <c r="R5753" i="9"/>
  <c r="R5754" i="9"/>
  <c r="R5755" i="9"/>
  <c r="R5756" i="9"/>
  <c r="R5757" i="9"/>
  <c r="R5758" i="9"/>
  <c r="R5759" i="9"/>
  <c r="R5760" i="9"/>
  <c r="R5761" i="9"/>
  <c r="R5762" i="9"/>
  <c r="R5763" i="9"/>
  <c r="R5764" i="9"/>
  <c r="R5765" i="9"/>
  <c r="R5766" i="9"/>
  <c r="R5767" i="9"/>
  <c r="R5768" i="9"/>
  <c r="R5769" i="9"/>
  <c r="R5770" i="9"/>
  <c r="R5771" i="9"/>
  <c r="R5772" i="9"/>
  <c r="R5773" i="9"/>
  <c r="R5774" i="9"/>
  <c r="R5775" i="9"/>
  <c r="R5776" i="9"/>
  <c r="R5777" i="9"/>
  <c r="R5778" i="9"/>
  <c r="R5779" i="9"/>
  <c r="R5780" i="9"/>
  <c r="R5781" i="9"/>
  <c r="R5782" i="9"/>
  <c r="R5783" i="9"/>
  <c r="R5784" i="9"/>
  <c r="R5785" i="9"/>
  <c r="R5786" i="9"/>
  <c r="R5787" i="9"/>
  <c r="R5788" i="9"/>
  <c r="R5789" i="9"/>
  <c r="R5790" i="9"/>
  <c r="R5791" i="9"/>
  <c r="R5792" i="9"/>
  <c r="R5793" i="9"/>
  <c r="R5794" i="9"/>
  <c r="R5795" i="9"/>
  <c r="R5796" i="9"/>
  <c r="R5797" i="9"/>
  <c r="R5798" i="9"/>
  <c r="R5799" i="9"/>
  <c r="R5800" i="9"/>
  <c r="R5801" i="9"/>
  <c r="R5802" i="9"/>
  <c r="R5803" i="9"/>
  <c r="R5804" i="9"/>
  <c r="R5805" i="9"/>
  <c r="R5806" i="9"/>
  <c r="R5807" i="9"/>
  <c r="R5808" i="9"/>
  <c r="R5809" i="9"/>
  <c r="R5810" i="9"/>
  <c r="R5811" i="9"/>
  <c r="R5812" i="9"/>
  <c r="R5813" i="9"/>
  <c r="R5814" i="9"/>
  <c r="R5815" i="9"/>
  <c r="R5816" i="9"/>
  <c r="R5817" i="9"/>
  <c r="R5818" i="9"/>
  <c r="R5819" i="9"/>
  <c r="R5820" i="9"/>
  <c r="R5821" i="9"/>
  <c r="R5822" i="9"/>
  <c r="R5823" i="9"/>
  <c r="R5824" i="9"/>
  <c r="R5825" i="9"/>
  <c r="R5826" i="9"/>
  <c r="R5827" i="9"/>
  <c r="R5828" i="9"/>
  <c r="R5829" i="9"/>
  <c r="R5830" i="9"/>
  <c r="R5831" i="9"/>
  <c r="R5832" i="9"/>
  <c r="R5833" i="9"/>
  <c r="R5834" i="9"/>
  <c r="R5835" i="9"/>
  <c r="R5836" i="9"/>
  <c r="R5837" i="9"/>
  <c r="R5838" i="9"/>
  <c r="R5839" i="9"/>
  <c r="R5840" i="9"/>
  <c r="R5841" i="9"/>
  <c r="R5842" i="9"/>
  <c r="R5843" i="9"/>
  <c r="R5844" i="9"/>
  <c r="R5845" i="9"/>
  <c r="R5846" i="9"/>
  <c r="R5847" i="9"/>
  <c r="R5848" i="9"/>
  <c r="R5849" i="9"/>
  <c r="R5850" i="9"/>
  <c r="R5851" i="9"/>
  <c r="R5852" i="9"/>
  <c r="R5853" i="9"/>
  <c r="R5854" i="9"/>
  <c r="R5855" i="9"/>
  <c r="R5856" i="9"/>
  <c r="R5857" i="9"/>
  <c r="R5858" i="9"/>
  <c r="R5859" i="9"/>
  <c r="R5860" i="9"/>
  <c r="R5861" i="9"/>
  <c r="R5862" i="9"/>
  <c r="R5863" i="9"/>
  <c r="R5864" i="9"/>
  <c r="R5865" i="9"/>
  <c r="R5866" i="9"/>
  <c r="R5867" i="9"/>
  <c r="R5868" i="9"/>
  <c r="R5869" i="9"/>
  <c r="R5870" i="9"/>
  <c r="R5871" i="9"/>
  <c r="R5872" i="9"/>
  <c r="R5873" i="9"/>
  <c r="R5874" i="9"/>
  <c r="R5875" i="9"/>
  <c r="R5876" i="9"/>
  <c r="R5877" i="9"/>
  <c r="R5878" i="9"/>
  <c r="R5879" i="9"/>
  <c r="R5880" i="9"/>
  <c r="R5881" i="9"/>
  <c r="R5882" i="9"/>
  <c r="R5883" i="9"/>
  <c r="R5884" i="9"/>
  <c r="R5885" i="9"/>
  <c r="R5886" i="9"/>
  <c r="R5887" i="9"/>
  <c r="R5888" i="9"/>
  <c r="R5889" i="9"/>
  <c r="R5890" i="9"/>
  <c r="R5891" i="9"/>
  <c r="R5892" i="9"/>
  <c r="R5893" i="9"/>
  <c r="R5894" i="9"/>
  <c r="R5895" i="9"/>
  <c r="R5896" i="9"/>
  <c r="R5897" i="9"/>
  <c r="R5898" i="9"/>
  <c r="R5899" i="9"/>
  <c r="R5900" i="9"/>
  <c r="R5901" i="9"/>
  <c r="R5902" i="9"/>
  <c r="R5903" i="9"/>
  <c r="R5904" i="9"/>
  <c r="R5905" i="9"/>
  <c r="R5906" i="9"/>
  <c r="R5907" i="9"/>
  <c r="R5908" i="9"/>
  <c r="R5909" i="9"/>
  <c r="R5910" i="9"/>
  <c r="R5911" i="9"/>
  <c r="R5912" i="9"/>
  <c r="R5913" i="9"/>
  <c r="R5914" i="9"/>
  <c r="R5915" i="9"/>
  <c r="R5916" i="9"/>
  <c r="R5917" i="9"/>
  <c r="R5918" i="9"/>
  <c r="R5919" i="9"/>
  <c r="R5920" i="9"/>
  <c r="R5921" i="9"/>
  <c r="R5922" i="9"/>
  <c r="R5923" i="9"/>
  <c r="R5924" i="9"/>
  <c r="R5925" i="9"/>
  <c r="R5926" i="9"/>
  <c r="R5927" i="9"/>
  <c r="R5928" i="9"/>
  <c r="R5929" i="9"/>
  <c r="R5930" i="9"/>
  <c r="R5931" i="9"/>
  <c r="R5932" i="9"/>
  <c r="R5933" i="9"/>
  <c r="R5934" i="9"/>
  <c r="R5935" i="9"/>
  <c r="R5936" i="9"/>
  <c r="R5937" i="9"/>
  <c r="R5938" i="9"/>
  <c r="R5939" i="9"/>
  <c r="R5940" i="9"/>
  <c r="R5941" i="9"/>
  <c r="R5942" i="9"/>
  <c r="R5943" i="9"/>
  <c r="R5944" i="9"/>
  <c r="R5945" i="9"/>
  <c r="R5946" i="9"/>
  <c r="R5947" i="9"/>
  <c r="R5948" i="9"/>
  <c r="R5949" i="9"/>
  <c r="R5950" i="9"/>
  <c r="R5951" i="9"/>
  <c r="R5952" i="9"/>
  <c r="R5953" i="9"/>
  <c r="R5954" i="9"/>
  <c r="R5955" i="9"/>
  <c r="R5956" i="9"/>
  <c r="R5957" i="9"/>
  <c r="R5958" i="9"/>
  <c r="R5959" i="9"/>
  <c r="R5960" i="9"/>
  <c r="R5961" i="9"/>
  <c r="R5962" i="9"/>
  <c r="R5963" i="9"/>
  <c r="R5964" i="9"/>
  <c r="R5965" i="9"/>
  <c r="R5966" i="9"/>
  <c r="R5967" i="9"/>
  <c r="R5968" i="9"/>
  <c r="R5969" i="9"/>
  <c r="R5970" i="9"/>
  <c r="R5971" i="9"/>
  <c r="R5972" i="9"/>
  <c r="R5973" i="9"/>
  <c r="R5974" i="9"/>
  <c r="R5975" i="9"/>
  <c r="R5976" i="9"/>
  <c r="R5977" i="9"/>
  <c r="R5978" i="9"/>
  <c r="R5979" i="9"/>
  <c r="R5980" i="9"/>
  <c r="R5981" i="9"/>
  <c r="R5982" i="9"/>
  <c r="R5983" i="9"/>
  <c r="R5984" i="9"/>
  <c r="R5985" i="9"/>
  <c r="R5986" i="9"/>
  <c r="R5987" i="9"/>
  <c r="R5988" i="9"/>
  <c r="R5989" i="9"/>
  <c r="R5990" i="9"/>
  <c r="R5991" i="9"/>
  <c r="R5992" i="9"/>
  <c r="R5993" i="9"/>
  <c r="R5994" i="9"/>
  <c r="R5995" i="9"/>
  <c r="R5996" i="9"/>
  <c r="R5997" i="9"/>
  <c r="R5998" i="9"/>
  <c r="R5999" i="9"/>
  <c r="R6000" i="9"/>
  <c r="R6001" i="9"/>
  <c r="R6002" i="9"/>
  <c r="R6003" i="9"/>
  <c r="R6004" i="9"/>
  <c r="R6005" i="9"/>
  <c r="R6006" i="9"/>
  <c r="R7" i="9"/>
  <c r="M8" i="9"/>
  <c r="M9" i="9"/>
  <c r="M10" i="9"/>
  <c r="M11" i="9"/>
  <c r="M12" i="9"/>
  <c r="M13" i="9"/>
  <c r="M14" i="9"/>
  <c r="M15" i="9"/>
  <c r="M16" i="9"/>
  <c r="M17" i="9"/>
  <c r="M18" i="9"/>
  <c r="M19" i="9"/>
  <c r="M20" i="9"/>
  <c r="M21" i="9"/>
  <c r="M22" i="9"/>
  <c r="M23" i="9"/>
  <c r="M24" i="9"/>
  <c r="M25" i="9"/>
  <c r="M26" i="9"/>
  <c r="M27" i="9"/>
  <c r="M28" i="9"/>
  <c r="M29" i="9"/>
  <c r="M30" i="9"/>
  <c r="M31" i="9"/>
  <c r="M32" i="9"/>
  <c r="M33" i="9"/>
  <c r="M34" i="9"/>
  <c r="M35" i="9"/>
  <c r="M36" i="9"/>
  <c r="M37" i="9"/>
  <c r="M38" i="9"/>
  <c r="M39" i="9"/>
  <c r="M40" i="9"/>
  <c r="M41" i="9"/>
  <c r="M42" i="9"/>
  <c r="M43" i="9"/>
  <c r="M44" i="9"/>
  <c r="M45" i="9"/>
  <c r="M46" i="9"/>
  <c r="M47" i="9"/>
  <c r="M48" i="9"/>
  <c r="M49" i="9"/>
  <c r="M50" i="9"/>
  <c r="M51" i="9"/>
  <c r="M52" i="9"/>
  <c r="M53" i="9"/>
  <c r="M54" i="9"/>
  <c r="M55" i="9"/>
  <c r="M56" i="9"/>
  <c r="M57" i="9"/>
  <c r="M58" i="9"/>
  <c r="M59" i="9"/>
  <c r="M60" i="9"/>
  <c r="M61" i="9"/>
  <c r="M62" i="9"/>
  <c r="M63" i="9"/>
  <c r="M64" i="9"/>
  <c r="M65" i="9"/>
  <c r="M66" i="9"/>
  <c r="M67" i="9"/>
  <c r="M68" i="9"/>
  <c r="M69" i="9"/>
  <c r="M70" i="9"/>
  <c r="M71" i="9"/>
  <c r="M72" i="9"/>
  <c r="M73" i="9"/>
  <c r="M74" i="9"/>
  <c r="M75" i="9"/>
  <c r="M76" i="9"/>
  <c r="M77" i="9"/>
  <c r="M78" i="9"/>
  <c r="M79" i="9"/>
  <c r="M80" i="9"/>
  <c r="M81" i="9"/>
  <c r="M82" i="9"/>
  <c r="M83" i="9"/>
  <c r="M84" i="9"/>
  <c r="M85" i="9"/>
  <c r="M86" i="9"/>
  <c r="M87" i="9"/>
  <c r="M88" i="9"/>
  <c r="M89" i="9"/>
  <c r="M90" i="9"/>
  <c r="M91" i="9"/>
  <c r="M92" i="9"/>
  <c r="M93" i="9"/>
  <c r="M94" i="9"/>
  <c r="M95" i="9"/>
  <c r="M96" i="9"/>
  <c r="M97" i="9"/>
  <c r="M98" i="9"/>
  <c r="M99" i="9"/>
  <c r="M100" i="9"/>
  <c r="M101" i="9"/>
  <c r="M102" i="9"/>
  <c r="M103" i="9"/>
  <c r="M104" i="9"/>
  <c r="M105" i="9"/>
  <c r="M106" i="9"/>
  <c r="M107" i="9"/>
  <c r="M108" i="9"/>
  <c r="M109" i="9"/>
  <c r="M110" i="9"/>
  <c r="M111" i="9"/>
  <c r="M112" i="9"/>
  <c r="M113" i="9"/>
  <c r="M114" i="9"/>
  <c r="M115" i="9"/>
  <c r="M116" i="9"/>
  <c r="M117" i="9"/>
  <c r="M118" i="9"/>
  <c r="M119" i="9"/>
  <c r="M120" i="9"/>
  <c r="M121" i="9"/>
  <c r="M122" i="9"/>
  <c r="M123" i="9"/>
  <c r="M124" i="9"/>
  <c r="M125" i="9"/>
  <c r="M126" i="9"/>
  <c r="M127" i="9"/>
  <c r="M128" i="9"/>
  <c r="M129" i="9"/>
  <c r="M130" i="9"/>
  <c r="M131" i="9"/>
  <c r="M132" i="9"/>
  <c r="M133" i="9"/>
  <c r="M134" i="9"/>
  <c r="M135" i="9"/>
  <c r="M136" i="9"/>
  <c r="M137" i="9"/>
  <c r="M138" i="9"/>
  <c r="M139" i="9"/>
  <c r="M140" i="9"/>
  <c r="M141" i="9"/>
  <c r="M142" i="9"/>
  <c r="M143" i="9"/>
  <c r="M144" i="9"/>
  <c r="M145" i="9"/>
  <c r="M146" i="9"/>
  <c r="M147" i="9"/>
  <c r="M148" i="9"/>
  <c r="M149" i="9"/>
  <c r="M150" i="9"/>
  <c r="M151" i="9"/>
  <c r="M152" i="9"/>
  <c r="M153" i="9"/>
  <c r="M154" i="9"/>
  <c r="M155" i="9"/>
  <c r="M156" i="9"/>
  <c r="M157" i="9"/>
  <c r="M158" i="9"/>
  <c r="M159" i="9"/>
  <c r="M160" i="9"/>
  <c r="M161" i="9"/>
  <c r="M162" i="9"/>
  <c r="M163" i="9"/>
  <c r="M164" i="9"/>
  <c r="M165" i="9"/>
  <c r="M166" i="9"/>
  <c r="M167" i="9"/>
  <c r="M168" i="9"/>
  <c r="M169" i="9"/>
  <c r="M170" i="9"/>
  <c r="M171" i="9"/>
  <c r="M172" i="9"/>
  <c r="M173" i="9"/>
  <c r="M174" i="9"/>
  <c r="M175" i="9"/>
  <c r="M176" i="9"/>
  <c r="M177" i="9"/>
  <c r="M178" i="9"/>
  <c r="M179" i="9"/>
  <c r="M180" i="9"/>
  <c r="M181" i="9"/>
  <c r="M182" i="9"/>
  <c r="M183" i="9"/>
  <c r="M184" i="9"/>
  <c r="M185" i="9"/>
  <c r="M186" i="9"/>
  <c r="M187" i="9"/>
  <c r="M188" i="9"/>
  <c r="M189" i="9"/>
  <c r="M190" i="9"/>
  <c r="M191" i="9"/>
  <c r="M192" i="9"/>
  <c r="M193" i="9"/>
  <c r="M194" i="9"/>
  <c r="M195" i="9"/>
  <c r="M196" i="9"/>
  <c r="M197" i="9"/>
  <c r="M198" i="9"/>
  <c r="M199" i="9"/>
  <c r="M200" i="9"/>
  <c r="M201" i="9"/>
  <c r="M202" i="9"/>
  <c r="M203" i="9"/>
  <c r="M204" i="9"/>
  <c r="M205" i="9"/>
  <c r="M206" i="9"/>
  <c r="M207" i="9"/>
  <c r="M208" i="9"/>
  <c r="M209" i="9"/>
  <c r="M210" i="9"/>
  <c r="M211" i="9"/>
  <c r="M212" i="9"/>
  <c r="M213" i="9"/>
  <c r="M214" i="9"/>
  <c r="M215" i="9"/>
  <c r="M216" i="9"/>
  <c r="M217" i="9"/>
  <c r="M218" i="9"/>
  <c r="M219" i="9"/>
  <c r="M220" i="9"/>
  <c r="M221" i="9"/>
  <c r="M222" i="9"/>
  <c r="M223" i="9"/>
  <c r="M224" i="9"/>
  <c r="M225" i="9"/>
  <c r="M226" i="9"/>
  <c r="M227" i="9"/>
  <c r="M228" i="9"/>
  <c r="M229" i="9"/>
  <c r="M230" i="9"/>
  <c r="M231" i="9"/>
  <c r="M232" i="9"/>
  <c r="M233" i="9"/>
  <c r="M234" i="9"/>
  <c r="M235" i="9"/>
  <c r="M236" i="9"/>
  <c r="M237" i="9"/>
  <c r="M238" i="9"/>
  <c r="M239" i="9"/>
  <c r="M240" i="9"/>
  <c r="M241" i="9"/>
  <c r="M242" i="9"/>
  <c r="M243" i="9"/>
  <c r="M244" i="9"/>
  <c r="M245" i="9"/>
  <c r="M246" i="9"/>
  <c r="M247" i="9"/>
  <c r="M248" i="9"/>
  <c r="M249" i="9"/>
  <c r="M250" i="9"/>
  <c r="M251" i="9"/>
  <c r="M252" i="9"/>
  <c r="M253" i="9"/>
  <c r="M254" i="9"/>
  <c r="M255" i="9"/>
  <c r="M256" i="9"/>
  <c r="M257" i="9"/>
  <c r="M258" i="9"/>
  <c r="M259" i="9"/>
  <c r="M260" i="9"/>
  <c r="M261" i="9"/>
  <c r="M262" i="9"/>
  <c r="M263" i="9"/>
  <c r="M264" i="9"/>
  <c r="M265" i="9"/>
  <c r="M266" i="9"/>
  <c r="M267" i="9"/>
  <c r="M268" i="9"/>
  <c r="M269" i="9"/>
  <c r="M270" i="9"/>
  <c r="M271" i="9"/>
  <c r="M272" i="9"/>
  <c r="M273" i="9"/>
  <c r="M274" i="9"/>
  <c r="M275" i="9"/>
  <c r="M276" i="9"/>
  <c r="M277" i="9"/>
  <c r="M278" i="9"/>
  <c r="M279" i="9"/>
  <c r="M280" i="9"/>
  <c r="M281" i="9"/>
  <c r="M282" i="9"/>
  <c r="M283" i="9"/>
  <c r="M284" i="9"/>
  <c r="M285" i="9"/>
  <c r="M286" i="9"/>
  <c r="M287" i="9"/>
  <c r="M288" i="9"/>
  <c r="M289" i="9"/>
  <c r="M290" i="9"/>
  <c r="M291" i="9"/>
  <c r="M292" i="9"/>
  <c r="M293" i="9"/>
  <c r="M294" i="9"/>
  <c r="M295" i="9"/>
  <c r="M296" i="9"/>
  <c r="M297" i="9"/>
  <c r="M298" i="9"/>
  <c r="M299" i="9"/>
  <c r="M300" i="9"/>
  <c r="M301" i="9"/>
  <c r="M302" i="9"/>
  <c r="M303" i="9"/>
  <c r="M304" i="9"/>
  <c r="M305" i="9"/>
  <c r="M306" i="9"/>
  <c r="M307" i="9"/>
  <c r="M308" i="9"/>
  <c r="M309" i="9"/>
  <c r="M310" i="9"/>
  <c r="M311" i="9"/>
  <c r="M312" i="9"/>
  <c r="M313" i="9"/>
  <c r="M314" i="9"/>
  <c r="M315" i="9"/>
  <c r="M316" i="9"/>
  <c r="M317" i="9"/>
  <c r="M318" i="9"/>
  <c r="M319" i="9"/>
  <c r="M320" i="9"/>
  <c r="M321" i="9"/>
  <c r="M322" i="9"/>
  <c r="M323" i="9"/>
  <c r="M324" i="9"/>
  <c r="M325" i="9"/>
  <c r="M326" i="9"/>
  <c r="M327" i="9"/>
  <c r="M328" i="9"/>
  <c r="M329" i="9"/>
  <c r="M330" i="9"/>
  <c r="M331" i="9"/>
  <c r="M332" i="9"/>
  <c r="M333" i="9"/>
  <c r="M334" i="9"/>
  <c r="M335" i="9"/>
  <c r="M336" i="9"/>
  <c r="M337" i="9"/>
  <c r="M338" i="9"/>
  <c r="M339" i="9"/>
  <c r="M340" i="9"/>
  <c r="M341" i="9"/>
  <c r="M342" i="9"/>
  <c r="M343" i="9"/>
  <c r="M344" i="9"/>
  <c r="M345" i="9"/>
  <c r="M346" i="9"/>
  <c r="M347" i="9"/>
  <c r="M348" i="9"/>
  <c r="M349" i="9"/>
  <c r="M350" i="9"/>
  <c r="M351" i="9"/>
  <c r="M352" i="9"/>
  <c r="M353" i="9"/>
  <c r="M354" i="9"/>
  <c r="M355" i="9"/>
  <c r="M356" i="9"/>
  <c r="M357" i="9"/>
  <c r="M358" i="9"/>
  <c r="M359" i="9"/>
  <c r="M360" i="9"/>
  <c r="M361" i="9"/>
  <c r="M362" i="9"/>
  <c r="M363" i="9"/>
  <c r="M364" i="9"/>
  <c r="M365" i="9"/>
  <c r="M366" i="9"/>
  <c r="M367" i="9"/>
  <c r="M368" i="9"/>
  <c r="M369" i="9"/>
  <c r="M370" i="9"/>
  <c r="M371" i="9"/>
  <c r="M372" i="9"/>
  <c r="M373" i="9"/>
  <c r="M374" i="9"/>
  <c r="M375" i="9"/>
  <c r="M376" i="9"/>
  <c r="M377" i="9"/>
  <c r="M378" i="9"/>
  <c r="M379" i="9"/>
  <c r="M380" i="9"/>
  <c r="M381" i="9"/>
  <c r="M382" i="9"/>
  <c r="M383" i="9"/>
  <c r="M384" i="9"/>
  <c r="M385" i="9"/>
  <c r="M386" i="9"/>
  <c r="M387" i="9"/>
  <c r="M388" i="9"/>
  <c r="M389" i="9"/>
  <c r="M390" i="9"/>
  <c r="M391" i="9"/>
  <c r="M392" i="9"/>
  <c r="M393" i="9"/>
  <c r="M394" i="9"/>
  <c r="M395" i="9"/>
  <c r="M396" i="9"/>
  <c r="M397" i="9"/>
  <c r="M398" i="9"/>
  <c r="M399" i="9"/>
  <c r="M400" i="9"/>
  <c r="M401" i="9"/>
  <c r="M402" i="9"/>
  <c r="M403" i="9"/>
  <c r="M404" i="9"/>
  <c r="M405" i="9"/>
  <c r="M406" i="9"/>
  <c r="M407" i="9"/>
  <c r="M408" i="9"/>
  <c r="M409" i="9"/>
  <c r="M410" i="9"/>
  <c r="M411" i="9"/>
  <c r="M412" i="9"/>
  <c r="M413" i="9"/>
  <c r="M414" i="9"/>
  <c r="M415" i="9"/>
  <c r="M416" i="9"/>
  <c r="M417" i="9"/>
  <c r="M418" i="9"/>
  <c r="M419" i="9"/>
  <c r="M420" i="9"/>
  <c r="M421" i="9"/>
  <c r="M422" i="9"/>
  <c r="M423" i="9"/>
  <c r="M424" i="9"/>
  <c r="M425" i="9"/>
  <c r="M426" i="9"/>
  <c r="M427" i="9"/>
  <c r="M428" i="9"/>
  <c r="M429" i="9"/>
  <c r="M430" i="9"/>
  <c r="M431" i="9"/>
  <c r="M432" i="9"/>
  <c r="M433" i="9"/>
  <c r="M434" i="9"/>
  <c r="M435" i="9"/>
  <c r="M436" i="9"/>
  <c r="M437" i="9"/>
  <c r="M438" i="9"/>
  <c r="M439" i="9"/>
  <c r="M440" i="9"/>
  <c r="M441" i="9"/>
  <c r="M442" i="9"/>
  <c r="M443" i="9"/>
  <c r="M444" i="9"/>
  <c r="M445" i="9"/>
  <c r="M446" i="9"/>
  <c r="M447" i="9"/>
  <c r="M448" i="9"/>
  <c r="M449" i="9"/>
  <c r="M450" i="9"/>
  <c r="M451" i="9"/>
  <c r="M452" i="9"/>
  <c r="M453" i="9"/>
  <c r="M454" i="9"/>
  <c r="M455" i="9"/>
  <c r="M456" i="9"/>
  <c r="M457" i="9"/>
  <c r="M458" i="9"/>
  <c r="M459" i="9"/>
  <c r="M460" i="9"/>
  <c r="M461" i="9"/>
  <c r="M462" i="9"/>
  <c r="M463" i="9"/>
  <c r="M464" i="9"/>
  <c r="M465" i="9"/>
  <c r="M466" i="9"/>
  <c r="M467" i="9"/>
  <c r="M468" i="9"/>
  <c r="M469" i="9"/>
  <c r="M470" i="9"/>
  <c r="M471" i="9"/>
  <c r="M472" i="9"/>
  <c r="M473" i="9"/>
  <c r="M474" i="9"/>
  <c r="M475" i="9"/>
  <c r="M476" i="9"/>
  <c r="M477" i="9"/>
  <c r="M478" i="9"/>
  <c r="M479" i="9"/>
  <c r="M480" i="9"/>
  <c r="M481" i="9"/>
  <c r="M482" i="9"/>
  <c r="M483" i="9"/>
  <c r="M484" i="9"/>
  <c r="M485" i="9"/>
  <c r="M486" i="9"/>
  <c r="M487" i="9"/>
  <c r="M488" i="9"/>
  <c r="M489" i="9"/>
  <c r="M490" i="9"/>
  <c r="M491" i="9"/>
  <c r="M492" i="9"/>
  <c r="M493" i="9"/>
  <c r="M494" i="9"/>
  <c r="M495" i="9"/>
  <c r="M496" i="9"/>
  <c r="M497" i="9"/>
  <c r="M498" i="9"/>
  <c r="M499" i="9"/>
  <c r="M500" i="9"/>
  <c r="M501" i="9"/>
  <c r="M502" i="9"/>
  <c r="M503" i="9"/>
  <c r="M504" i="9"/>
  <c r="M505" i="9"/>
  <c r="M506" i="9"/>
  <c r="M507" i="9"/>
  <c r="M508" i="9"/>
  <c r="M509" i="9"/>
  <c r="M510" i="9"/>
  <c r="M511" i="9"/>
  <c r="M512" i="9"/>
  <c r="M513" i="9"/>
  <c r="M514" i="9"/>
  <c r="M515" i="9"/>
  <c r="M516" i="9"/>
  <c r="M517" i="9"/>
  <c r="M518" i="9"/>
  <c r="M519" i="9"/>
  <c r="M520" i="9"/>
  <c r="M521" i="9"/>
  <c r="M522" i="9"/>
  <c r="M523" i="9"/>
  <c r="M524" i="9"/>
  <c r="M525" i="9"/>
  <c r="M526" i="9"/>
  <c r="M527" i="9"/>
  <c r="M528" i="9"/>
  <c r="M529" i="9"/>
  <c r="M530" i="9"/>
  <c r="M531" i="9"/>
  <c r="M532" i="9"/>
  <c r="M533" i="9"/>
  <c r="M534" i="9"/>
  <c r="M535" i="9"/>
  <c r="M536" i="9"/>
  <c r="M537" i="9"/>
  <c r="M538" i="9"/>
  <c r="M539" i="9"/>
  <c r="M540" i="9"/>
  <c r="M541" i="9"/>
  <c r="M542" i="9"/>
  <c r="M543" i="9"/>
  <c r="M544" i="9"/>
  <c r="M545" i="9"/>
  <c r="M546" i="9"/>
  <c r="M547" i="9"/>
  <c r="M548" i="9"/>
  <c r="M549" i="9"/>
  <c r="M550" i="9"/>
  <c r="M551" i="9"/>
  <c r="M552" i="9"/>
  <c r="M553" i="9"/>
  <c r="M554" i="9"/>
  <c r="M555" i="9"/>
  <c r="M556" i="9"/>
  <c r="M557" i="9"/>
  <c r="M558" i="9"/>
  <c r="M559" i="9"/>
  <c r="M560" i="9"/>
  <c r="M561" i="9"/>
  <c r="M562" i="9"/>
  <c r="M563" i="9"/>
  <c r="M564" i="9"/>
  <c r="M565" i="9"/>
  <c r="M566" i="9"/>
  <c r="M567" i="9"/>
  <c r="M568" i="9"/>
  <c r="M569" i="9"/>
  <c r="M570" i="9"/>
  <c r="M571" i="9"/>
  <c r="M572" i="9"/>
  <c r="M573" i="9"/>
  <c r="M574" i="9"/>
  <c r="M575" i="9"/>
  <c r="M576" i="9"/>
  <c r="M577" i="9"/>
  <c r="M578" i="9"/>
  <c r="M579" i="9"/>
  <c r="M580" i="9"/>
  <c r="M581" i="9"/>
  <c r="M582" i="9"/>
  <c r="M583" i="9"/>
  <c r="M584" i="9"/>
  <c r="M585" i="9"/>
  <c r="M586" i="9"/>
  <c r="M587" i="9"/>
  <c r="M588" i="9"/>
  <c r="M589" i="9"/>
  <c r="M590" i="9"/>
  <c r="M591" i="9"/>
  <c r="M592" i="9"/>
  <c r="M593" i="9"/>
  <c r="M594" i="9"/>
  <c r="M595" i="9"/>
  <c r="M596" i="9"/>
  <c r="M597" i="9"/>
  <c r="M598" i="9"/>
  <c r="M599" i="9"/>
  <c r="M600" i="9"/>
  <c r="M601" i="9"/>
  <c r="M602" i="9"/>
  <c r="M603" i="9"/>
  <c r="M604" i="9"/>
  <c r="M605" i="9"/>
  <c r="M606" i="9"/>
  <c r="M607" i="9"/>
  <c r="M608" i="9"/>
  <c r="M609" i="9"/>
  <c r="M610" i="9"/>
  <c r="M611" i="9"/>
  <c r="M612" i="9"/>
  <c r="M613" i="9"/>
  <c r="M614" i="9"/>
  <c r="M615" i="9"/>
  <c r="M616" i="9"/>
  <c r="M617" i="9"/>
  <c r="M618" i="9"/>
  <c r="M619" i="9"/>
  <c r="M620" i="9"/>
  <c r="M621" i="9"/>
  <c r="M622" i="9"/>
  <c r="M623" i="9"/>
  <c r="M624" i="9"/>
  <c r="M625" i="9"/>
  <c r="M626" i="9"/>
  <c r="M627" i="9"/>
  <c r="M628" i="9"/>
  <c r="M629" i="9"/>
  <c r="M630" i="9"/>
  <c r="M631" i="9"/>
  <c r="M632" i="9"/>
  <c r="M633" i="9"/>
  <c r="M634" i="9"/>
  <c r="M635" i="9"/>
  <c r="M636" i="9"/>
  <c r="M637" i="9"/>
  <c r="M638" i="9"/>
  <c r="M639" i="9"/>
  <c r="M640" i="9"/>
  <c r="M641" i="9"/>
  <c r="M642" i="9"/>
  <c r="M643" i="9"/>
  <c r="M644" i="9"/>
  <c r="M645" i="9"/>
  <c r="M646" i="9"/>
  <c r="M647" i="9"/>
  <c r="M648" i="9"/>
  <c r="M649" i="9"/>
  <c r="M650" i="9"/>
  <c r="M651" i="9"/>
  <c r="M652" i="9"/>
  <c r="M653" i="9"/>
  <c r="M654" i="9"/>
  <c r="M655" i="9"/>
  <c r="M656" i="9"/>
  <c r="M657" i="9"/>
  <c r="M658" i="9"/>
  <c r="M659" i="9"/>
  <c r="M660" i="9"/>
  <c r="M661" i="9"/>
  <c r="M662" i="9"/>
  <c r="M663" i="9"/>
  <c r="M664" i="9"/>
  <c r="M665" i="9"/>
  <c r="M666" i="9"/>
  <c r="M667" i="9"/>
  <c r="M668" i="9"/>
  <c r="M669" i="9"/>
  <c r="M670" i="9"/>
  <c r="M671" i="9"/>
  <c r="M672" i="9"/>
  <c r="M673" i="9"/>
  <c r="M674" i="9"/>
  <c r="M675" i="9"/>
  <c r="M676" i="9"/>
  <c r="M677" i="9"/>
  <c r="M678" i="9"/>
  <c r="M679" i="9"/>
  <c r="M680" i="9"/>
  <c r="M681" i="9"/>
  <c r="M682" i="9"/>
  <c r="M683" i="9"/>
  <c r="M684" i="9"/>
  <c r="M685" i="9"/>
  <c r="M686" i="9"/>
  <c r="M687" i="9"/>
  <c r="M688" i="9"/>
  <c r="M689" i="9"/>
  <c r="M690" i="9"/>
  <c r="M691" i="9"/>
  <c r="M692" i="9"/>
  <c r="M693" i="9"/>
  <c r="M694" i="9"/>
  <c r="M695" i="9"/>
  <c r="M696" i="9"/>
  <c r="M697" i="9"/>
  <c r="M698" i="9"/>
  <c r="M699" i="9"/>
  <c r="M700" i="9"/>
  <c r="M701" i="9"/>
  <c r="M702" i="9"/>
  <c r="M703" i="9"/>
  <c r="M704" i="9"/>
  <c r="M705" i="9"/>
  <c r="M706" i="9"/>
  <c r="M707" i="9"/>
  <c r="M708" i="9"/>
  <c r="M709" i="9"/>
  <c r="M710" i="9"/>
  <c r="M711" i="9"/>
  <c r="M712" i="9"/>
  <c r="M713" i="9"/>
  <c r="M714" i="9"/>
  <c r="M715" i="9"/>
  <c r="M716" i="9"/>
  <c r="M717" i="9"/>
  <c r="M718" i="9"/>
  <c r="M719" i="9"/>
  <c r="M720" i="9"/>
  <c r="M721" i="9"/>
  <c r="M722" i="9"/>
  <c r="M723" i="9"/>
  <c r="M724" i="9"/>
  <c r="M725" i="9"/>
  <c r="M726" i="9"/>
  <c r="M727" i="9"/>
  <c r="M728" i="9"/>
  <c r="M729" i="9"/>
  <c r="M730" i="9"/>
  <c r="M731" i="9"/>
  <c r="M732" i="9"/>
  <c r="M733" i="9"/>
  <c r="M734" i="9"/>
  <c r="M735" i="9"/>
  <c r="M736" i="9"/>
  <c r="M737" i="9"/>
  <c r="M738" i="9"/>
  <c r="M739" i="9"/>
  <c r="M740" i="9"/>
  <c r="M741" i="9"/>
  <c r="M742" i="9"/>
  <c r="M743" i="9"/>
  <c r="M744" i="9"/>
  <c r="M745" i="9"/>
  <c r="M746" i="9"/>
  <c r="M747" i="9"/>
  <c r="M748" i="9"/>
  <c r="M749" i="9"/>
  <c r="M750" i="9"/>
  <c r="M751" i="9"/>
  <c r="M752" i="9"/>
  <c r="M753" i="9"/>
  <c r="M754" i="9"/>
  <c r="M755" i="9"/>
  <c r="M756" i="9"/>
  <c r="M757" i="9"/>
  <c r="M758" i="9"/>
  <c r="M759" i="9"/>
  <c r="M760" i="9"/>
  <c r="M761" i="9"/>
  <c r="M762" i="9"/>
  <c r="M763" i="9"/>
  <c r="M764" i="9"/>
  <c r="M765" i="9"/>
  <c r="M766" i="9"/>
  <c r="M767" i="9"/>
  <c r="M768" i="9"/>
  <c r="M769" i="9"/>
  <c r="M770" i="9"/>
  <c r="M771" i="9"/>
  <c r="M772" i="9"/>
  <c r="M773" i="9"/>
  <c r="M774" i="9"/>
  <c r="M775" i="9"/>
  <c r="M776" i="9"/>
  <c r="M777" i="9"/>
  <c r="M778" i="9"/>
  <c r="M779" i="9"/>
  <c r="M780" i="9"/>
  <c r="M781" i="9"/>
  <c r="M782" i="9"/>
  <c r="M783" i="9"/>
  <c r="M784" i="9"/>
  <c r="M785" i="9"/>
  <c r="M786" i="9"/>
  <c r="M787" i="9"/>
  <c r="M788" i="9"/>
  <c r="M789" i="9"/>
  <c r="M790" i="9"/>
  <c r="M791" i="9"/>
  <c r="M792" i="9"/>
  <c r="M793" i="9"/>
  <c r="M794" i="9"/>
  <c r="M795" i="9"/>
  <c r="M796" i="9"/>
  <c r="M797" i="9"/>
  <c r="M798" i="9"/>
  <c r="M799" i="9"/>
  <c r="M800" i="9"/>
  <c r="M801" i="9"/>
  <c r="M802" i="9"/>
  <c r="M803" i="9"/>
  <c r="M804" i="9"/>
  <c r="M805" i="9"/>
  <c r="M806" i="9"/>
  <c r="M807" i="9"/>
  <c r="M808" i="9"/>
  <c r="M809" i="9"/>
  <c r="M810" i="9"/>
  <c r="M811" i="9"/>
  <c r="M812" i="9"/>
  <c r="M813" i="9"/>
  <c r="M814" i="9"/>
  <c r="M815" i="9"/>
  <c r="M816" i="9"/>
  <c r="M817" i="9"/>
  <c r="M818" i="9"/>
  <c r="M819" i="9"/>
  <c r="M820" i="9"/>
  <c r="M821" i="9"/>
  <c r="M822" i="9"/>
  <c r="M823" i="9"/>
  <c r="M824" i="9"/>
  <c r="M825" i="9"/>
  <c r="M826" i="9"/>
  <c r="M827" i="9"/>
  <c r="M828" i="9"/>
  <c r="M829" i="9"/>
  <c r="M830" i="9"/>
  <c r="M831" i="9"/>
  <c r="M832" i="9"/>
  <c r="M833" i="9"/>
  <c r="M834" i="9"/>
  <c r="M835" i="9"/>
  <c r="M836" i="9"/>
  <c r="M837" i="9"/>
  <c r="M838" i="9"/>
  <c r="M839" i="9"/>
  <c r="M840" i="9"/>
  <c r="M841" i="9"/>
  <c r="M842" i="9"/>
  <c r="M843" i="9"/>
  <c r="M844" i="9"/>
  <c r="M845" i="9"/>
  <c r="M846" i="9"/>
  <c r="M847" i="9"/>
  <c r="M848" i="9"/>
  <c r="M849" i="9"/>
  <c r="M850" i="9"/>
  <c r="M851" i="9"/>
  <c r="M852" i="9"/>
  <c r="M853" i="9"/>
  <c r="M854" i="9"/>
  <c r="M855" i="9"/>
  <c r="M856" i="9"/>
  <c r="M857" i="9"/>
  <c r="M858" i="9"/>
  <c r="M859" i="9"/>
  <c r="M860" i="9"/>
  <c r="M861" i="9"/>
  <c r="M862" i="9"/>
  <c r="M863" i="9"/>
  <c r="M864" i="9"/>
  <c r="M865" i="9"/>
  <c r="M866" i="9"/>
  <c r="M867" i="9"/>
  <c r="M868" i="9"/>
  <c r="M869" i="9"/>
  <c r="M870" i="9"/>
  <c r="M871" i="9"/>
  <c r="M872" i="9"/>
  <c r="M873" i="9"/>
  <c r="M874" i="9"/>
  <c r="M875" i="9"/>
  <c r="M876" i="9"/>
  <c r="M877" i="9"/>
  <c r="M878" i="9"/>
  <c r="M879" i="9"/>
  <c r="M880" i="9"/>
  <c r="M881" i="9"/>
  <c r="M882" i="9"/>
  <c r="M883" i="9"/>
  <c r="M884" i="9"/>
  <c r="M885" i="9"/>
  <c r="M886" i="9"/>
  <c r="M887" i="9"/>
  <c r="M888" i="9"/>
  <c r="M889" i="9"/>
  <c r="M890" i="9"/>
  <c r="M891" i="9"/>
  <c r="M892" i="9"/>
  <c r="M893" i="9"/>
  <c r="M894" i="9"/>
  <c r="M895" i="9"/>
  <c r="M896" i="9"/>
  <c r="M897" i="9"/>
  <c r="M898" i="9"/>
  <c r="M899" i="9"/>
  <c r="M900" i="9"/>
  <c r="M901" i="9"/>
  <c r="M902" i="9"/>
  <c r="M903" i="9"/>
  <c r="M904" i="9"/>
  <c r="M905" i="9"/>
  <c r="M906" i="9"/>
  <c r="M907" i="9"/>
  <c r="M908" i="9"/>
  <c r="M909" i="9"/>
  <c r="M910" i="9"/>
  <c r="M911" i="9"/>
  <c r="M912" i="9"/>
  <c r="M913" i="9"/>
  <c r="M914" i="9"/>
  <c r="M915" i="9"/>
  <c r="M916" i="9"/>
  <c r="M917" i="9"/>
  <c r="M918" i="9"/>
  <c r="M919" i="9"/>
  <c r="M920" i="9"/>
  <c r="M921" i="9"/>
  <c r="M922" i="9"/>
  <c r="M923" i="9"/>
  <c r="M924" i="9"/>
  <c r="M925" i="9"/>
  <c r="M926" i="9"/>
  <c r="M927" i="9"/>
  <c r="M928" i="9"/>
  <c r="M929" i="9"/>
  <c r="M930" i="9"/>
  <c r="M931" i="9"/>
  <c r="M932" i="9"/>
  <c r="M933" i="9"/>
  <c r="M934" i="9"/>
  <c r="M935" i="9"/>
  <c r="M936" i="9"/>
  <c r="M937" i="9"/>
  <c r="M938" i="9"/>
  <c r="M939" i="9"/>
  <c r="M940" i="9"/>
  <c r="M941" i="9"/>
  <c r="M942" i="9"/>
  <c r="M943" i="9"/>
  <c r="M944" i="9"/>
  <c r="M945" i="9"/>
  <c r="M946" i="9"/>
  <c r="M947" i="9"/>
  <c r="M948" i="9"/>
  <c r="M949" i="9"/>
  <c r="M950" i="9"/>
  <c r="M951" i="9"/>
  <c r="M952" i="9"/>
  <c r="M953" i="9"/>
  <c r="M954" i="9"/>
  <c r="M955" i="9"/>
  <c r="M956" i="9"/>
  <c r="M957" i="9"/>
  <c r="M958" i="9"/>
  <c r="M959" i="9"/>
  <c r="M960" i="9"/>
  <c r="M961" i="9"/>
  <c r="M962" i="9"/>
  <c r="M963" i="9"/>
  <c r="M964" i="9"/>
  <c r="M965" i="9"/>
  <c r="M966" i="9"/>
  <c r="M967" i="9"/>
  <c r="M968" i="9"/>
  <c r="M969" i="9"/>
  <c r="M970" i="9"/>
  <c r="M971" i="9"/>
  <c r="M972" i="9"/>
  <c r="M973" i="9"/>
  <c r="M974" i="9"/>
  <c r="M975" i="9"/>
  <c r="M976" i="9"/>
  <c r="M977" i="9"/>
  <c r="M978" i="9"/>
  <c r="M979" i="9"/>
  <c r="M980" i="9"/>
  <c r="M981" i="9"/>
  <c r="M982" i="9"/>
  <c r="M983" i="9"/>
  <c r="M984" i="9"/>
  <c r="M985" i="9"/>
  <c r="M986" i="9"/>
  <c r="M987" i="9"/>
  <c r="M988" i="9"/>
  <c r="M989" i="9"/>
  <c r="M990" i="9"/>
  <c r="M991" i="9"/>
  <c r="M992" i="9"/>
  <c r="M993" i="9"/>
  <c r="M994" i="9"/>
  <c r="M995" i="9"/>
  <c r="M996" i="9"/>
  <c r="M997" i="9"/>
  <c r="M998" i="9"/>
  <c r="M999" i="9"/>
  <c r="M1000" i="9"/>
  <c r="M1001" i="9"/>
  <c r="M1002" i="9"/>
  <c r="M1003" i="9"/>
  <c r="M1004" i="9"/>
  <c r="M1005" i="9"/>
  <c r="M1006" i="9"/>
  <c r="M1007" i="9"/>
  <c r="M1008" i="9"/>
  <c r="M1009" i="9"/>
  <c r="M1010" i="9"/>
  <c r="M1011" i="9"/>
  <c r="M1012" i="9"/>
  <c r="M1013" i="9"/>
  <c r="M1014" i="9"/>
  <c r="M1015" i="9"/>
  <c r="M1016" i="9"/>
  <c r="M1017" i="9"/>
  <c r="M1018" i="9"/>
  <c r="M1019" i="9"/>
  <c r="M1020" i="9"/>
  <c r="M1021" i="9"/>
  <c r="M1022" i="9"/>
  <c r="M1023" i="9"/>
  <c r="M1024" i="9"/>
  <c r="M1025" i="9"/>
  <c r="M1026" i="9"/>
  <c r="M1027" i="9"/>
  <c r="M1028" i="9"/>
  <c r="M1029" i="9"/>
  <c r="M1030" i="9"/>
  <c r="M1031" i="9"/>
  <c r="M1032" i="9"/>
  <c r="M1033" i="9"/>
  <c r="M1034" i="9"/>
  <c r="M1035" i="9"/>
  <c r="M1036" i="9"/>
  <c r="M1037" i="9"/>
  <c r="M1038" i="9"/>
  <c r="M1039" i="9"/>
  <c r="M1040" i="9"/>
  <c r="M1041" i="9"/>
  <c r="M1042" i="9"/>
  <c r="M1043" i="9"/>
  <c r="M1044" i="9"/>
  <c r="M1045" i="9"/>
  <c r="M1046" i="9"/>
  <c r="M1047" i="9"/>
  <c r="M1048" i="9"/>
  <c r="M1049" i="9"/>
  <c r="M1050" i="9"/>
  <c r="M1051" i="9"/>
  <c r="M1052" i="9"/>
  <c r="M1053" i="9"/>
  <c r="M1054" i="9"/>
  <c r="M1055" i="9"/>
  <c r="M1056" i="9"/>
  <c r="M1057" i="9"/>
  <c r="M1058" i="9"/>
  <c r="M1059" i="9"/>
  <c r="M1060" i="9"/>
  <c r="M1061" i="9"/>
  <c r="M1062" i="9"/>
  <c r="M1063" i="9"/>
  <c r="M1064" i="9"/>
  <c r="M1065" i="9"/>
  <c r="M1066" i="9"/>
  <c r="M1067" i="9"/>
  <c r="M1068" i="9"/>
  <c r="M1069" i="9"/>
  <c r="M1070" i="9"/>
  <c r="M1071" i="9"/>
  <c r="M1072" i="9"/>
  <c r="M1073" i="9"/>
  <c r="M1074" i="9"/>
  <c r="M1075" i="9"/>
  <c r="M1076" i="9"/>
  <c r="M1077" i="9"/>
  <c r="M1078" i="9"/>
  <c r="M1079" i="9"/>
  <c r="M1080" i="9"/>
  <c r="M1081" i="9"/>
  <c r="M1082" i="9"/>
  <c r="M1083" i="9"/>
  <c r="M1084" i="9"/>
  <c r="M1085" i="9"/>
  <c r="M1086" i="9"/>
  <c r="M1087" i="9"/>
  <c r="M1088" i="9"/>
  <c r="M1089" i="9"/>
  <c r="M1090" i="9"/>
  <c r="M1091" i="9"/>
  <c r="M1092" i="9"/>
  <c r="M1093" i="9"/>
  <c r="M1094" i="9"/>
  <c r="M1095" i="9"/>
  <c r="M1096" i="9"/>
  <c r="M1097" i="9"/>
  <c r="M1098" i="9"/>
  <c r="M1099" i="9"/>
  <c r="M1100" i="9"/>
  <c r="M1101" i="9"/>
  <c r="M1102" i="9"/>
  <c r="M1103" i="9"/>
  <c r="M1104" i="9"/>
  <c r="M1105" i="9"/>
  <c r="M1106" i="9"/>
  <c r="M1107" i="9"/>
  <c r="M1108" i="9"/>
  <c r="M1109" i="9"/>
  <c r="M1110" i="9"/>
  <c r="M1111" i="9"/>
  <c r="M1112" i="9"/>
  <c r="M1113" i="9"/>
  <c r="M1114" i="9"/>
  <c r="M1115" i="9"/>
  <c r="M1116" i="9"/>
  <c r="M1117" i="9"/>
  <c r="M1118" i="9"/>
  <c r="M1119" i="9"/>
  <c r="M1120" i="9"/>
  <c r="M1121" i="9"/>
  <c r="M1122" i="9"/>
  <c r="M1123" i="9"/>
  <c r="M1124" i="9"/>
  <c r="M1125" i="9"/>
  <c r="M1126" i="9"/>
  <c r="M1127" i="9"/>
  <c r="M1128" i="9"/>
  <c r="M1129" i="9"/>
  <c r="M1130" i="9"/>
  <c r="M1131" i="9"/>
  <c r="M1132" i="9"/>
  <c r="M1133" i="9"/>
  <c r="M1134" i="9"/>
  <c r="M1135" i="9"/>
  <c r="M1136" i="9"/>
  <c r="M1137" i="9"/>
  <c r="M1138" i="9"/>
  <c r="M1139" i="9"/>
  <c r="M1140" i="9"/>
  <c r="M1141" i="9"/>
  <c r="M1142" i="9"/>
  <c r="M1143" i="9"/>
  <c r="M1144" i="9"/>
  <c r="M1145" i="9"/>
  <c r="M1146" i="9"/>
  <c r="M1147" i="9"/>
  <c r="M1148" i="9"/>
  <c r="M1149" i="9"/>
  <c r="M1150" i="9"/>
  <c r="M1151" i="9"/>
  <c r="M1152" i="9"/>
  <c r="M1153" i="9"/>
  <c r="M1154" i="9"/>
  <c r="M1155" i="9"/>
  <c r="M1156" i="9"/>
  <c r="M1157" i="9"/>
  <c r="M1158" i="9"/>
  <c r="M1159" i="9"/>
  <c r="M1160" i="9"/>
  <c r="M1161" i="9"/>
  <c r="M1162" i="9"/>
  <c r="M1163" i="9"/>
  <c r="M1164" i="9"/>
  <c r="M1165" i="9"/>
  <c r="M1166" i="9"/>
  <c r="M1167" i="9"/>
  <c r="M1168" i="9"/>
  <c r="M1169" i="9"/>
  <c r="M1170" i="9"/>
  <c r="M1171" i="9"/>
  <c r="M1172" i="9"/>
  <c r="M1173" i="9"/>
  <c r="M1174" i="9"/>
  <c r="M1175" i="9"/>
  <c r="M1176" i="9"/>
  <c r="M1177" i="9"/>
  <c r="M1178" i="9"/>
  <c r="M1179" i="9"/>
  <c r="M1180" i="9"/>
  <c r="M1181" i="9"/>
  <c r="M1182" i="9"/>
  <c r="M1183" i="9"/>
  <c r="M1184" i="9"/>
  <c r="M1185" i="9"/>
  <c r="M1186" i="9"/>
  <c r="M1187" i="9"/>
  <c r="M1188" i="9"/>
  <c r="M1189" i="9"/>
  <c r="M1190" i="9"/>
  <c r="M1191" i="9"/>
  <c r="M1192" i="9"/>
  <c r="M1193" i="9"/>
  <c r="M1194" i="9"/>
  <c r="M1195" i="9"/>
  <c r="M1196" i="9"/>
  <c r="M1197" i="9"/>
  <c r="M1198" i="9"/>
  <c r="M1199" i="9"/>
  <c r="M1200" i="9"/>
  <c r="M1201" i="9"/>
  <c r="M1202" i="9"/>
  <c r="M1203" i="9"/>
  <c r="M1204" i="9"/>
  <c r="M1205" i="9"/>
  <c r="M1206" i="9"/>
  <c r="M1207" i="9"/>
  <c r="M1208" i="9"/>
  <c r="M1209" i="9"/>
  <c r="M1210" i="9"/>
  <c r="M1211" i="9"/>
  <c r="M1212" i="9"/>
  <c r="M1213" i="9"/>
  <c r="M1214" i="9"/>
  <c r="M1215" i="9"/>
  <c r="M1216" i="9"/>
  <c r="M1217" i="9"/>
  <c r="M1218" i="9"/>
  <c r="M1219" i="9"/>
  <c r="M1220" i="9"/>
  <c r="M1221" i="9"/>
  <c r="M1222" i="9"/>
  <c r="M1223" i="9"/>
  <c r="M1224" i="9"/>
  <c r="M1225" i="9"/>
  <c r="M1226" i="9"/>
  <c r="M1227" i="9"/>
  <c r="M1228" i="9"/>
  <c r="M1229" i="9"/>
  <c r="M1230" i="9"/>
  <c r="M1231" i="9"/>
  <c r="M1232" i="9"/>
  <c r="M1233" i="9"/>
  <c r="M1234" i="9"/>
  <c r="M1235" i="9"/>
  <c r="M1236" i="9"/>
  <c r="M1237" i="9"/>
  <c r="M1238" i="9"/>
  <c r="M1239" i="9"/>
  <c r="M1240" i="9"/>
  <c r="M1241" i="9"/>
  <c r="M1242" i="9"/>
  <c r="M1243" i="9"/>
  <c r="M1244" i="9"/>
  <c r="M1245" i="9"/>
  <c r="M1246" i="9"/>
  <c r="M1247" i="9"/>
  <c r="M1248" i="9"/>
  <c r="M1249" i="9"/>
  <c r="M1250" i="9"/>
  <c r="M1251" i="9"/>
  <c r="M1252" i="9"/>
  <c r="M1253" i="9"/>
  <c r="M1254" i="9"/>
  <c r="M1255" i="9"/>
  <c r="M1256" i="9"/>
  <c r="M1257" i="9"/>
  <c r="M1258" i="9"/>
  <c r="M1259" i="9"/>
  <c r="M1260" i="9"/>
  <c r="M1261" i="9"/>
  <c r="M1262" i="9"/>
  <c r="M1263" i="9"/>
  <c r="M1264" i="9"/>
  <c r="M1265" i="9"/>
  <c r="M1266" i="9"/>
  <c r="M1267" i="9"/>
  <c r="M1268" i="9"/>
  <c r="M1269" i="9"/>
  <c r="M1270" i="9"/>
  <c r="M1271" i="9"/>
  <c r="M1272" i="9"/>
  <c r="M1273" i="9"/>
  <c r="M1274" i="9"/>
  <c r="M1275" i="9"/>
  <c r="M1276" i="9"/>
  <c r="M1277" i="9"/>
  <c r="M1278" i="9"/>
  <c r="M1279" i="9"/>
  <c r="M1280" i="9"/>
  <c r="M1281" i="9"/>
  <c r="M1282" i="9"/>
  <c r="M1283" i="9"/>
  <c r="M1284" i="9"/>
  <c r="M1285" i="9"/>
  <c r="M1286" i="9"/>
  <c r="M1287" i="9"/>
  <c r="M1288" i="9"/>
  <c r="M1289" i="9"/>
  <c r="M1290" i="9"/>
  <c r="M1291" i="9"/>
  <c r="M1292" i="9"/>
  <c r="M1293" i="9"/>
  <c r="M1294" i="9"/>
  <c r="M1295" i="9"/>
  <c r="M1296" i="9"/>
  <c r="M1297" i="9"/>
  <c r="M1298" i="9"/>
  <c r="M1299" i="9"/>
  <c r="M1300" i="9"/>
  <c r="M1301" i="9"/>
  <c r="M1302" i="9"/>
  <c r="M1303" i="9"/>
  <c r="M1304" i="9"/>
  <c r="M1305" i="9"/>
  <c r="M1306" i="9"/>
  <c r="M1307" i="9"/>
  <c r="M1308" i="9"/>
  <c r="M1309" i="9"/>
  <c r="M1310" i="9"/>
  <c r="M1311" i="9"/>
  <c r="M1312" i="9"/>
  <c r="M1313" i="9"/>
  <c r="M1314" i="9"/>
  <c r="M1315" i="9"/>
  <c r="M1316" i="9"/>
  <c r="M1317" i="9"/>
  <c r="M1318" i="9"/>
  <c r="M1319" i="9"/>
  <c r="M1320" i="9"/>
  <c r="M1321" i="9"/>
  <c r="M1322" i="9"/>
  <c r="M1323" i="9"/>
  <c r="M1324" i="9"/>
  <c r="M1325" i="9"/>
  <c r="M1326" i="9"/>
  <c r="M1327" i="9"/>
  <c r="M1328" i="9"/>
  <c r="M1329" i="9"/>
  <c r="M1330" i="9"/>
  <c r="M1331" i="9"/>
  <c r="M1332" i="9"/>
  <c r="M1333" i="9"/>
  <c r="M1334" i="9"/>
  <c r="M1335" i="9"/>
  <c r="M1336" i="9"/>
  <c r="M1337" i="9"/>
  <c r="M1338" i="9"/>
  <c r="M1339" i="9"/>
  <c r="M1340" i="9"/>
  <c r="M1341" i="9"/>
  <c r="M1342" i="9"/>
  <c r="M1343" i="9"/>
  <c r="M1344" i="9"/>
  <c r="M1345" i="9"/>
  <c r="M1346" i="9"/>
  <c r="M1347" i="9"/>
  <c r="M1348" i="9"/>
  <c r="M1349" i="9"/>
  <c r="M1350" i="9"/>
  <c r="M1351" i="9"/>
  <c r="M1352" i="9"/>
  <c r="M1353" i="9"/>
  <c r="M1354" i="9"/>
  <c r="M1355" i="9"/>
  <c r="M1356" i="9"/>
  <c r="M1357" i="9"/>
  <c r="M1358" i="9"/>
  <c r="M1359" i="9"/>
  <c r="M1360" i="9"/>
  <c r="M1361" i="9"/>
  <c r="M1362" i="9"/>
  <c r="M1363" i="9"/>
  <c r="M1364" i="9"/>
  <c r="M1365" i="9"/>
  <c r="M1366" i="9"/>
  <c r="M1367" i="9"/>
  <c r="M1368" i="9"/>
  <c r="M1369" i="9"/>
  <c r="M1370" i="9"/>
  <c r="M1371" i="9"/>
  <c r="M1372" i="9"/>
  <c r="M1373" i="9"/>
  <c r="M1374" i="9"/>
  <c r="M1375" i="9"/>
  <c r="M1376" i="9"/>
  <c r="M1377" i="9"/>
  <c r="M1378" i="9"/>
  <c r="M1379" i="9"/>
  <c r="M1380" i="9"/>
  <c r="M1381" i="9"/>
  <c r="M1382" i="9"/>
  <c r="M1383" i="9"/>
  <c r="M1384" i="9"/>
  <c r="M1385" i="9"/>
  <c r="M1386" i="9"/>
  <c r="M1387" i="9"/>
  <c r="M1388" i="9"/>
  <c r="M1389" i="9"/>
  <c r="M1390" i="9"/>
  <c r="M1391" i="9"/>
  <c r="M1392" i="9"/>
  <c r="M1393" i="9"/>
  <c r="M1394" i="9"/>
  <c r="M1395" i="9"/>
  <c r="M1396" i="9"/>
  <c r="M1397" i="9"/>
  <c r="M1398" i="9"/>
  <c r="M1399" i="9"/>
  <c r="M1400" i="9"/>
  <c r="M1401" i="9"/>
  <c r="M1402" i="9"/>
  <c r="M1403" i="9"/>
  <c r="M1404" i="9"/>
  <c r="M1405" i="9"/>
  <c r="M1406" i="9"/>
  <c r="M1407" i="9"/>
  <c r="M1408" i="9"/>
  <c r="M1409" i="9"/>
  <c r="M1410" i="9"/>
  <c r="M1411" i="9"/>
  <c r="M1412" i="9"/>
  <c r="M1413" i="9"/>
  <c r="M1414" i="9"/>
  <c r="M1415" i="9"/>
  <c r="M1416" i="9"/>
  <c r="M1417" i="9"/>
  <c r="M1418" i="9"/>
  <c r="M1419" i="9"/>
  <c r="M1420" i="9"/>
  <c r="M1421" i="9"/>
  <c r="M1422" i="9"/>
  <c r="M1423" i="9"/>
  <c r="M1424" i="9"/>
  <c r="M1425" i="9"/>
  <c r="M1426" i="9"/>
  <c r="M1427" i="9"/>
  <c r="M1428" i="9"/>
  <c r="M1429" i="9"/>
  <c r="M1430" i="9"/>
  <c r="M1431" i="9"/>
  <c r="M1432" i="9"/>
  <c r="M1433" i="9"/>
  <c r="M1434" i="9"/>
  <c r="M1435" i="9"/>
  <c r="M1436" i="9"/>
  <c r="M1437" i="9"/>
  <c r="M1438" i="9"/>
  <c r="M1439" i="9"/>
  <c r="M1440" i="9"/>
  <c r="M1441" i="9"/>
  <c r="M1442" i="9"/>
  <c r="M1443" i="9"/>
  <c r="M1444" i="9"/>
  <c r="M1445" i="9"/>
  <c r="M1446" i="9"/>
  <c r="M1447" i="9"/>
  <c r="M1448" i="9"/>
  <c r="M1449" i="9"/>
  <c r="M1450" i="9"/>
  <c r="M1451" i="9"/>
  <c r="M1452" i="9"/>
  <c r="M1453" i="9"/>
  <c r="M1454" i="9"/>
  <c r="M1455" i="9"/>
  <c r="M1456" i="9"/>
  <c r="M1457" i="9"/>
  <c r="M1458" i="9"/>
  <c r="M1459" i="9"/>
  <c r="M1460" i="9"/>
  <c r="M1461" i="9"/>
  <c r="M1462" i="9"/>
  <c r="M1463" i="9"/>
  <c r="M1464" i="9"/>
  <c r="M1465" i="9"/>
  <c r="M1466" i="9"/>
  <c r="M1467" i="9"/>
  <c r="M1468" i="9"/>
  <c r="M1469" i="9"/>
  <c r="M1470" i="9"/>
  <c r="M1471" i="9"/>
  <c r="M1472" i="9"/>
  <c r="M1473" i="9"/>
  <c r="M1474" i="9"/>
  <c r="M1475" i="9"/>
  <c r="M1476" i="9"/>
  <c r="M1477" i="9"/>
  <c r="M1478" i="9"/>
  <c r="M1479" i="9"/>
  <c r="M1480" i="9"/>
  <c r="M1481" i="9"/>
  <c r="M1482" i="9"/>
  <c r="M1483" i="9"/>
  <c r="M1484" i="9"/>
  <c r="M1485" i="9"/>
  <c r="M1486" i="9"/>
  <c r="M1487" i="9"/>
  <c r="M1488" i="9"/>
  <c r="M1489" i="9"/>
  <c r="M1490" i="9"/>
  <c r="M1491" i="9"/>
  <c r="M1492" i="9"/>
  <c r="M1493" i="9"/>
  <c r="M1494" i="9"/>
  <c r="M1495" i="9"/>
  <c r="M1496" i="9"/>
  <c r="M1497" i="9"/>
  <c r="M1498" i="9"/>
  <c r="M1499" i="9"/>
  <c r="M1500" i="9"/>
  <c r="M1501" i="9"/>
  <c r="M1502" i="9"/>
  <c r="M1503" i="9"/>
  <c r="M1504" i="9"/>
  <c r="M1505" i="9"/>
  <c r="M1506" i="9"/>
  <c r="M1507" i="9"/>
  <c r="M1508" i="9"/>
  <c r="M1509" i="9"/>
  <c r="M1510" i="9"/>
  <c r="M1511" i="9"/>
  <c r="M1512" i="9"/>
  <c r="M1513" i="9"/>
  <c r="M1514" i="9"/>
  <c r="M1515" i="9"/>
  <c r="M1516" i="9"/>
  <c r="M1517" i="9"/>
  <c r="M1518" i="9"/>
  <c r="M1519" i="9"/>
  <c r="M1520" i="9"/>
  <c r="M1521" i="9"/>
  <c r="M1522" i="9"/>
  <c r="M1523" i="9"/>
  <c r="M1524" i="9"/>
  <c r="M1525" i="9"/>
  <c r="M1526" i="9"/>
  <c r="M1527" i="9"/>
  <c r="M1528" i="9"/>
  <c r="M1529" i="9"/>
  <c r="M1530" i="9"/>
  <c r="M1531" i="9"/>
  <c r="M1532" i="9"/>
  <c r="M1533" i="9"/>
  <c r="M1534" i="9"/>
  <c r="M1535" i="9"/>
  <c r="M1536" i="9"/>
  <c r="M1537" i="9"/>
  <c r="M1538" i="9"/>
  <c r="M1539" i="9"/>
  <c r="M1540" i="9"/>
  <c r="M1541" i="9"/>
  <c r="M1542" i="9"/>
  <c r="M1543" i="9"/>
  <c r="M1544" i="9"/>
  <c r="M1545" i="9"/>
  <c r="M1546" i="9"/>
  <c r="M1547" i="9"/>
  <c r="M1548" i="9"/>
  <c r="M1549" i="9"/>
  <c r="M1550" i="9"/>
  <c r="M1551" i="9"/>
  <c r="M1552" i="9"/>
  <c r="M1553" i="9"/>
  <c r="M1554" i="9"/>
  <c r="M1555" i="9"/>
  <c r="M1556" i="9"/>
  <c r="M1557" i="9"/>
  <c r="M1558" i="9"/>
  <c r="M1559" i="9"/>
  <c r="M1560" i="9"/>
  <c r="M1561" i="9"/>
  <c r="M1562" i="9"/>
  <c r="M1563" i="9"/>
  <c r="M1564" i="9"/>
  <c r="M1565" i="9"/>
  <c r="M1566" i="9"/>
  <c r="M1567" i="9"/>
  <c r="M1568" i="9"/>
  <c r="M1569" i="9"/>
  <c r="M1570" i="9"/>
  <c r="M1571" i="9"/>
  <c r="M1572" i="9"/>
  <c r="M1573" i="9"/>
  <c r="M1574" i="9"/>
  <c r="M1575" i="9"/>
  <c r="M1576" i="9"/>
  <c r="M1577" i="9"/>
  <c r="M1578" i="9"/>
  <c r="M1579" i="9"/>
  <c r="M1580" i="9"/>
  <c r="M1581" i="9"/>
  <c r="M1582" i="9"/>
  <c r="M1583" i="9"/>
  <c r="M1584" i="9"/>
  <c r="M1585" i="9"/>
  <c r="M1586" i="9"/>
  <c r="M1587" i="9"/>
  <c r="M1588" i="9"/>
  <c r="M1589" i="9"/>
  <c r="M1590" i="9"/>
  <c r="M1591" i="9"/>
  <c r="M1592" i="9"/>
  <c r="M1593" i="9"/>
  <c r="M1594" i="9"/>
  <c r="M1595" i="9"/>
  <c r="M1596" i="9"/>
  <c r="M1597" i="9"/>
  <c r="M1598" i="9"/>
  <c r="M1599" i="9"/>
  <c r="M1600" i="9"/>
  <c r="M1601" i="9"/>
  <c r="M1602" i="9"/>
  <c r="M1603" i="9"/>
  <c r="M1604" i="9"/>
  <c r="M1605" i="9"/>
  <c r="M1606" i="9"/>
  <c r="M1607" i="9"/>
  <c r="M1608" i="9"/>
  <c r="M1609" i="9"/>
  <c r="M1610" i="9"/>
  <c r="M1611" i="9"/>
  <c r="M1612" i="9"/>
  <c r="M1613" i="9"/>
  <c r="M1614" i="9"/>
  <c r="M1615" i="9"/>
  <c r="M1616" i="9"/>
  <c r="M1617" i="9"/>
  <c r="M1618" i="9"/>
  <c r="M1619" i="9"/>
  <c r="M1620" i="9"/>
  <c r="M1621" i="9"/>
  <c r="M1622" i="9"/>
  <c r="M1623" i="9"/>
  <c r="M1624" i="9"/>
  <c r="M1625" i="9"/>
  <c r="M1626" i="9"/>
  <c r="M1627" i="9"/>
  <c r="M1628" i="9"/>
  <c r="M1629" i="9"/>
  <c r="M1630" i="9"/>
  <c r="M1631" i="9"/>
  <c r="M1632" i="9"/>
  <c r="M1633" i="9"/>
  <c r="M1634" i="9"/>
  <c r="M1635" i="9"/>
  <c r="M1636" i="9"/>
  <c r="M1637" i="9"/>
  <c r="M1638" i="9"/>
  <c r="M1639" i="9"/>
  <c r="M1640" i="9"/>
  <c r="M1641" i="9"/>
  <c r="M1642" i="9"/>
  <c r="M1643" i="9"/>
  <c r="M1644" i="9"/>
  <c r="M1645" i="9"/>
  <c r="M1646" i="9"/>
  <c r="M1647" i="9"/>
  <c r="M1648" i="9"/>
  <c r="M1649" i="9"/>
  <c r="M1650" i="9"/>
  <c r="M1651" i="9"/>
  <c r="M1652" i="9"/>
  <c r="M1653" i="9"/>
  <c r="M1654" i="9"/>
  <c r="M1655" i="9"/>
  <c r="M1656" i="9"/>
  <c r="M1657" i="9"/>
  <c r="M1658" i="9"/>
  <c r="M1659" i="9"/>
  <c r="M1660" i="9"/>
  <c r="M1661" i="9"/>
  <c r="M1662" i="9"/>
  <c r="M1663" i="9"/>
  <c r="M1664" i="9"/>
  <c r="M1665" i="9"/>
  <c r="M1666" i="9"/>
  <c r="M1667" i="9"/>
  <c r="M1668" i="9"/>
  <c r="M1669" i="9"/>
  <c r="M1670" i="9"/>
  <c r="M1671" i="9"/>
  <c r="M1672" i="9"/>
  <c r="M1673" i="9"/>
  <c r="M1674" i="9"/>
  <c r="M1675" i="9"/>
  <c r="M1676" i="9"/>
  <c r="M1677" i="9"/>
  <c r="M1678" i="9"/>
  <c r="M1679" i="9"/>
  <c r="M1680" i="9"/>
  <c r="M1681" i="9"/>
  <c r="M1682" i="9"/>
  <c r="M1683" i="9"/>
  <c r="M1684" i="9"/>
  <c r="M1685" i="9"/>
  <c r="M1686" i="9"/>
  <c r="M1687" i="9"/>
  <c r="M1688" i="9"/>
  <c r="M1689" i="9"/>
  <c r="M1690" i="9"/>
  <c r="M1691" i="9"/>
  <c r="M1692" i="9"/>
  <c r="M1693" i="9"/>
  <c r="M1694" i="9"/>
  <c r="M1695" i="9"/>
  <c r="M1696" i="9"/>
  <c r="M1697" i="9"/>
  <c r="M1698" i="9"/>
  <c r="M1699" i="9"/>
  <c r="M1700" i="9"/>
  <c r="M1701" i="9"/>
  <c r="M1702" i="9"/>
  <c r="M1703" i="9"/>
  <c r="M1704" i="9"/>
  <c r="M1705" i="9"/>
  <c r="M1706" i="9"/>
  <c r="M1707" i="9"/>
  <c r="M1708" i="9"/>
  <c r="M1709" i="9"/>
  <c r="M1710" i="9"/>
  <c r="M1711" i="9"/>
  <c r="M1712" i="9"/>
  <c r="M1713" i="9"/>
  <c r="M1714" i="9"/>
  <c r="M1715" i="9"/>
  <c r="M1716" i="9"/>
  <c r="M1717" i="9"/>
  <c r="M1718" i="9"/>
  <c r="M1719" i="9"/>
  <c r="M1720" i="9"/>
  <c r="M1721" i="9"/>
  <c r="M1722" i="9"/>
  <c r="M1723" i="9"/>
  <c r="M1724" i="9"/>
  <c r="M1725" i="9"/>
  <c r="M1726" i="9"/>
  <c r="M1727" i="9"/>
  <c r="M1728" i="9"/>
  <c r="M1729" i="9"/>
  <c r="M1730" i="9"/>
  <c r="M1731" i="9"/>
  <c r="M1732" i="9"/>
  <c r="M1733" i="9"/>
  <c r="M1734" i="9"/>
  <c r="M1735" i="9"/>
  <c r="M1736" i="9"/>
  <c r="M1737" i="9"/>
  <c r="M1738" i="9"/>
  <c r="M1739" i="9"/>
  <c r="M1740" i="9"/>
  <c r="M1741" i="9"/>
  <c r="M1742" i="9"/>
  <c r="M1743" i="9"/>
  <c r="M1744" i="9"/>
  <c r="M1745" i="9"/>
  <c r="M1746" i="9"/>
  <c r="M1747" i="9"/>
  <c r="M1748" i="9"/>
  <c r="M1749" i="9"/>
  <c r="M1750" i="9"/>
  <c r="M1751" i="9"/>
  <c r="M1752" i="9"/>
  <c r="M1753" i="9"/>
  <c r="M1754" i="9"/>
  <c r="M1755" i="9"/>
  <c r="M1756" i="9"/>
  <c r="M1757" i="9"/>
  <c r="M1758" i="9"/>
  <c r="M1759" i="9"/>
  <c r="M1760" i="9"/>
  <c r="M1761" i="9"/>
  <c r="M1762" i="9"/>
  <c r="M1763" i="9"/>
  <c r="M1764" i="9"/>
  <c r="M1765" i="9"/>
  <c r="M1766" i="9"/>
  <c r="M1767" i="9"/>
  <c r="M1768" i="9"/>
  <c r="M1769" i="9"/>
  <c r="M1770" i="9"/>
  <c r="M1771" i="9"/>
  <c r="M1772" i="9"/>
  <c r="M1773" i="9"/>
  <c r="M1774" i="9"/>
  <c r="M1775" i="9"/>
  <c r="M1776" i="9"/>
  <c r="M1777" i="9"/>
  <c r="M1778" i="9"/>
  <c r="M1779" i="9"/>
  <c r="M1780" i="9"/>
  <c r="M1781" i="9"/>
  <c r="M1782" i="9"/>
  <c r="M1783" i="9"/>
  <c r="M1784" i="9"/>
  <c r="M1785" i="9"/>
  <c r="M1786" i="9"/>
  <c r="M1787" i="9"/>
  <c r="M1788" i="9"/>
  <c r="M1789" i="9"/>
  <c r="M1790" i="9"/>
  <c r="M1791" i="9"/>
  <c r="M1792" i="9"/>
  <c r="M1793" i="9"/>
  <c r="M1794" i="9"/>
  <c r="M1795" i="9"/>
  <c r="M1796" i="9"/>
  <c r="M1797" i="9"/>
  <c r="M1798" i="9"/>
  <c r="M1799" i="9"/>
  <c r="M1800" i="9"/>
  <c r="M1801" i="9"/>
  <c r="M1802" i="9"/>
  <c r="M1803" i="9"/>
  <c r="M1804" i="9"/>
  <c r="M1805" i="9"/>
  <c r="M1806" i="9"/>
  <c r="M1807" i="9"/>
  <c r="M1808" i="9"/>
  <c r="M1809" i="9"/>
  <c r="M1810" i="9"/>
  <c r="M1811" i="9"/>
  <c r="M1812" i="9"/>
  <c r="M1813" i="9"/>
  <c r="M1814" i="9"/>
  <c r="M1815" i="9"/>
  <c r="M1816" i="9"/>
  <c r="M1817" i="9"/>
  <c r="M1818" i="9"/>
  <c r="M1819" i="9"/>
  <c r="M1820" i="9"/>
  <c r="M1821" i="9"/>
  <c r="M1822" i="9"/>
  <c r="M1823" i="9"/>
  <c r="M1824" i="9"/>
  <c r="M1825" i="9"/>
  <c r="M1826" i="9"/>
  <c r="M1827" i="9"/>
  <c r="M1828" i="9"/>
  <c r="M1829" i="9"/>
  <c r="M1830" i="9"/>
  <c r="M1831" i="9"/>
  <c r="M1832" i="9"/>
  <c r="M1833" i="9"/>
  <c r="M1834" i="9"/>
  <c r="M1835" i="9"/>
  <c r="M1836" i="9"/>
  <c r="M1837" i="9"/>
  <c r="M1838" i="9"/>
  <c r="M1839" i="9"/>
  <c r="M1840" i="9"/>
  <c r="M1841" i="9"/>
  <c r="M1842" i="9"/>
  <c r="M1843" i="9"/>
  <c r="M1844" i="9"/>
  <c r="M1845" i="9"/>
  <c r="M1846" i="9"/>
  <c r="M1847" i="9"/>
  <c r="M1848" i="9"/>
  <c r="M1849" i="9"/>
  <c r="M1850" i="9"/>
  <c r="M1851" i="9"/>
  <c r="M1852" i="9"/>
  <c r="M1853" i="9"/>
  <c r="M1854" i="9"/>
  <c r="M1855" i="9"/>
  <c r="M1856" i="9"/>
  <c r="M1857" i="9"/>
  <c r="M1858" i="9"/>
  <c r="M1859" i="9"/>
  <c r="M1860" i="9"/>
  <c r="M1861" i="9"/>
  <c r="M1862" i="9"/>
  <c r="M1863" i="9"/>
  <c r="M1864" i="9"/>
  <c r="M1865" i="9"/>
  <c r="M1866" i="9"/>
  <c r="M1867" i="9"/>
  <c r="M1868" i="9"/>
  <c r="M1869" i="9"/>
  <c r="M1870" i="9"/>
  <c r="M1871" i="9"/>
  <c r="M1872" i="9"/>
  <c r="M1873" i="9"/>
  <c r="M1874" i="9"/>
  <c r="M1875" i="9"/>
  <c r="M1876" i="9"/>
  <c r="M1877" i="9"/>
  <c r="M1878" i="9"/>
  <c r="M1879" i="9"/>
  <c r="M1880" i="9"/>
  <c r="M1881" i="9"/>
  <c r="M1882" i="9"/>
  <c r="M1883" i="9"/>
  <c r="M1884" i="9"/>
  <c r="M1885" i="9"/>
  <c r="M1886" i="9"/>
  <c r="M1887" i="9"/>
  <c r="M1888" i="9"/>
  <c r="M1889" i="9"/>
  <c r="M1890" i="9"/>
  <c r="M1891" i="9"/>
  <c r="M1892" i="9"/>
  <c r="M1893" i="9"/>
  <c r="M1894" i="9"/>
  <c r="M1895" i="9"/>
  <c r="M1896" i="9"/>
  <c r="M1897" i="9"/>
  <c r="M1898" i="9"/>
  <c r="M1899" i="9"/>
  <c r="M1900" i="9"/>
  <c r="M1901" i="9"/>
  <c r="M1902" i="9"/>
  <c r="M1903" i="9"/>
  <c r="M1904" i="9"/>
  <c r="M1905" i="9"/>
  <c r="M1906" i="9"/>
  <c r="M1907" i="9"/>
  <c r="M1908" i="9"/>
  <c r="M1909" i="9"/>
  <c r="M1910" i="9"/>
  <c r="M1911" i="9"/>
  <c r="M1912" i="9"/>
  <c r="M1913" i="9"/>
  <c r="M1914" i="9"/>
  <c r="M1915" i="9"/>
  <c r="M1916" i="9"/>
  <c r="M1917" i="9"/>
  <c r="M1918" i="9"/>
  <c r="M1919" i="9"/>
  <c r="M1920" i="9"/>
  <c r="M1921" i="9"/>
  <c r="M1922" i="9"/>
  <c r="M1923" i="9"/>
  <c r="M1924" i="9"/>
  <c r="M1925" i="9"/>
  <c r="M1926" i="9"/>
  <c r="M1927" i="9"/>
  <c r="M1928" i="9"/>
  <c r="M1929" i="9"/>
  <c r="M1930" i="9"/>
  <c r="M1931" i="9"/>
  <c r="M1932" i="9"/>
  <c r="M1933" i="9"/>
  <c r="M1934" i="9"/>
  <c r="M1935" i="9"/>
  <c r="M1936" i="9"/>
  <c r="M1937" i="9"/>
  <c r="M1938" i="9"/>
  <c r="M1939" i="9"/>
  <c r="M1940" i="9"/>
  <c r="M1941" i="9"/>
  <c r="M1942" i="9"/>
  <c r="M1943" i="9"/>
  <c r="M1944" i="9"/>
  <c r="M1945" i="9"/>
  <c r="M1946" i="9"/>
  <c r="M1947" i="9"/>
  <c r="M1948" i="9"/>
  <c r="M1949" i="9"/>
  <c r="M1950" i="9"/>
  <c r="M1951" i="9"/>
  <c r="M1952" i="9"/>
  <c r="M1953" i="9"/>
  <c r="M1954" i="9"/>
  <c r="M1955" i="9"/>
  <c r="M1956" i="9"/>
  <c r="M1957" i="9"/>
  <c r="M1958" i="9"/>
  <c r="M1959" i="9"/>
  <c r="M1960" i="9"/>
  <c r="M1961" i="9"/>
  <c r="M1962" i="9"/>
  <c r="M1963" i="9"/>
  <c r="M1964" i="9"/>
  <c r="M1965" i="9"/>
  <c r="M1966" i="9"/>
  <c r="M1967" i="9"/>
  <c r="M1968" i="9"/>
  <c r="M1969" i="9"/>
  <c r="M1970" i="9"/>
  <c r="M1971" i="9"/>
  <c r="M1972" i="9"/>
  <c r="M1973" i="9"/>
  <c r="M1974" i="9"/>
  <c r="M1975" i="9"/>
  <c r="M1976" i="9"/>
  <c r="M1977" i="9"/>
  <c r="M1978" i="9"/>
  <c r="M1979" i="9"/>
  <c r="M1980" i="9"/>
  <c r="M1981" i="9"/>
  <c r="M1982" i="9"/>
  <c r="M1983" i="9"/>
  <c r="M1984" i="9"/>
  <c r="M1985" i="9"/>
  <c r="M1986" i="9"/>
  <c r="M1987" i="9"/>
  <c r="M1988" i="9"/>
  <c r="M1989" i="9"/>
  <c r="M1990" i="9"/>
  <c r="M1991" i="9"/>
  <c r="M1992" i="9"/>
  <c r="M1993" i="9"/>
  <c r="M1994" i="9"/>
  <c r="M1995" i="9"/>
  <c r="M1996" i="9"/>
  <c r="M1997" i="9"/>
  <c r="M1998" i="9"/>
  <c r="M1999" i="9"/>
  <c r="M2000" i="9"/>
  <c r="M2001" i="9"/>
  <c r="M2002" i="9"/>
  <c r="M2003" i="9"/>
  <c r="M2004" i="9"/>
  <c r="M2005" i="9"/>
  <c r="M2006" i="9"/>
  <c r="M2007" i="9"/>
  <c r="M2008" i="9"/>
  <c r="M2009" i="9"/>
  <c r="M2010" i="9"/>
  <c r="M2011" i="9"/>
  <c r="M2012" i="9"/>
  <c r="M2013" i="9"/>
  <c r="M2014" i="9"/>
  <c r="M2015" i="9"/>
  <c r="M2016" i="9"/>
  <c r="M2017" i="9"/>
  <c r="M2018" i="9"/>
  <c r="M2019" i="9"/>
  <c r="M2020" i="9"/>
  <c r="M2021" i="9"/>
  <c r="M2022" i="9"/>
  <c r="M2023" i="9"/>
  <c r="M2024" i="9"/>
  <c r="M2025" i="9"/>
  <c r="M2026" i="9"/>
  <c r="M2027" i="9"/>
  <c r="M2028" i="9"/>
  <c r="M2029" i="9"/>
  <c r="M2030" i="9"/>
  <c r="M2031" i="9"/>
  <c r="M2032" i="9"/>
  <c r="M2033" i="9"/>
  <c r="M2034" i="9"/>
  <c r="M2035" i="9"/>
  <c r="M2036" i="9"/>
  <c r="M2037" i="9"/>
  <c r="M2038" i="9"/>
  <c r="M2039" i="9"/>
  <c r="M2040" i="9"/>
  <c r="M2041" i="9"/>
  <c r="M2042" i="9"/>
  <c r="M2043" i="9"/>
  <c r="M2044" i="9"/>
  <c r="M2045" i="9"/>
  <c r="M2046" i="9"/>
  <c r="M2047" i="9"/>
  <c r="M2048" i="9"/>
  <c r="M2049" i="9"/>
  <c r="M2050" i="9"/>
  <c r="M2051" i="9"/>
  <c r="M2052" i="9"/>
  <c r="M2053" i="9"/>
  <c r="M2054" i="9"/>
  <c r="M2055" i="9"/>
  <c r="M2056" i="9"/>
  <c r="M2057" i="9"/>
  <c r="M2058" i="9"/>
  <c r="M2059" i="9"/>
  <c r="M2060" i="9"/>
  <c r="M2061" i="9"/>
  <c r="M2062" i="9"/>
  <c r="M2063" i="9"/>
  <c r="M2064" i="9"/>
  <c r="M2065" i="9"/>
  <c r="M2066" i="9"/>
  <c r="M2067" i="9"/>
  <c r="M2068" i="9"/>
  <c r="M2069" i="9"/>
  <c r="M2070" i="9"/>
  <c r="M2071" i="9"/>
  <c r="M2072" i="9"/>
  <c r="M2073" i="9"/>
  <c r="M2074" i="9"/>
  <c r="M2075" i="9"/>
  <c r="M2076" i="9"/>
  <c r="M2077" i="9"/>
  <c r="M2078" i="9"/>
  <c r="M2079" i="9"/>
  <c r="M2080" i="9"/>
  <c r="M2081" i="9"/>
  <c r="M2082" i="9"/>
  <c r="M2083" i="9"/>
  <c r="M2084" i="9"/>
  <c r="M2085" i="9"/>
  <c r="M2086" i="9"/>
  <c r="M2087" i="9"/>
  <c r="M2088" i="9"/>
  <c r="M2089" i="9"/>
  <c r="M2090" i="9"/>
  <c r="M2091" i="9"/>
  <c r="M2092" i="9"/>
  <c r="M2093" i="9"/>
  <c r="M2094" i="9"/>
  <c r="M2095" i="9"/>
  <c r="M2096" i="9"/>
  <c r="M2097" i="9"/>
  <c r="M2098" i="9"/>
  <c r="M2099" i="9"/>
  <c r="M2100" i="9"/>
  <c r="M2101" i="9"/>
  <c r="M2102" i="9"/>
  <c r="M2103" i="9"/>
  <c r="M2104" i="9"/>
  <c r="M2105" i="9"/>
  <c r="M2106" i="9"/>
  <c r="M2107" i="9"/>
  <c r="M2108" i="9"/>
  <c r="M2109" i="9"/>
  <c r="M2110" i="9"/>
  <c r="M2111" i="9"/>
  <c r="M2112" i="9"/>
  <c r="M2113" i="9"/>
  <c r="M2114" i="9"/>
  <c r="M2115" i="9"/>
  <c r="M2116" i="9"/>
  <c r="M2117" i="9"/>
  <c r="M2118" i="9"/>
  <c r="M2119" i="9"/>
  <c r="M2120" i="9"/>
  <c r="M2121" i="9"/>
  <c r="M2122" i="9"/>
  <c r="M2123" i="9"/>
  <c r="M2124" i="9"/>
  <c r="M2125" i="9"/>
  <c r="M2126" i="9"/>
  <c r="M2127" i="9"/>
  <c r="M2128" i="9"/>
  <c r="M2129" i="9"/>
  <c r="M2130" i="9"/>
  <c r="M2131" i="9"/>
  <c r="M2132" i="9"/>
  <c r="M2133" i="9"/>
  <c r="M2134" i="9"/>
  <c r="M2135" i="9"/>
  <c r="M2136" i="9"/>
  <c r="M2137" i="9"/>
  <c r="M2138" i="9"/>
  <c r="M2139" i="9"/>
  <c r="M2140" i="9"/>
  <c r="M2141" i="9"/>
  <c r="M2142" i="9"/>
  <c r="M2143" i="9"/>
  <c r="M2144" i="9"/>
  <c r="M2145" i="9"/>
  <c r="M2146" i="9"/>
  <c r="M2147" i="9"/>
  <c r="M2148" i="9"/>
  <c r="M2149" i="9"/>
  <c r="M2150" i="9"/>
  <c r="M2151" i="9"/>
  <c r="M2152" i="9"/>
  <c r="M2153" i="9"/>
  <c r="M2154" i="9"/>
  <c r="M2155" i="9"/>
  <c r="M2156" i="9"/>
  <c r="M2157" i="9"/>
  <c r="M2158" i="9"/>
  <c r="M2159" i="9"/>
  <c r="M2160" i="9"/>
  <c r="M2161" i="9"/>
  <c r="M2162" i="9"/>
  <c r="M2163" i="9"/>
  <c r="M2164" i="9"/>
  <c r="M2165" i="9"/>
  <c r="M2166" i="9"/>
  <c r="M2167" i="9"/>
  <c r="M2168" i="9"/>
  <c r="M2169" i="9"/>
  <c r="M2170" i="9"/>
  <c r="M2171" i="9"/>
  <c r="M2172" i="9"/>
  <c r="M2173" i="9"/>
  <c r="M2174" i="9"/>
  <c r="M2175" i="9"/>
  <c r="M2176" i="9"/>
  <c r="M2177" i="9"/>
  <c r="M2178" i="9"/>
  <c r="M2179" i="9"/>
  <c r="M2180" i="9"/>
  <c r="M2181" i="9"/>
  <c r="M2182" i="9"/>
  <c r="M2183" i="9"/>
  <c r="M2184" i="9"/>
  <c r="M2185" i="9"/>
  <c r="M2186" i="9"/>
  <c r="M2187" i="9"/>
  <c r="M2188" i="9"/>
  <c r="M2189" i="9"/>
  <c r="M2190" i="9"/>
  <c r="M2191" i="9"/>
  <c r="M2192" i="9"/>
  <c r="M2193" i="9"/>
  <c r="M2194" i="9"/>
  <c r="M2195" i="9"/>
  <c r="M2196" i="9"/>
  <c r="M2197" i="9"/>
  <c r="M2198" i="9"/>
  <c r="M2199" i="9"/>
  <c r="M2200" i="9"/>
  <c r="M2201" i="9"/>
  <c r="M2202" i="9"/>
  <c r="M2203" i="9"/>
  <c r="M2204" i="9"/>
  <c r="M2205" i="9"/>
  <c r="M2206" i="9"/>
  <c r="M2207" i="9"/>
  <c r="M2208" i="9"/>
  <c r="M2209" i="9"/>
  <c r="M2210" i="9"/>
  <c r="M2211" i="9"/>
  <c r="M2212" i="9"/>
  <c r="M2213" i="9"/>
  <c r="M2214" i="9"/>
  <c r="M2215" i="9"/>
  <c r="M2216" i="9"/>
  <c r="M2217" i="9"/>
  <c r="M2218" i="9"/>
  <c r="M2219" i="9"/>
  <c r="M2220" i="9"/>
  <c r="M2221" i="9"/>
  <c r="M2222" i="9"/>
  <c r="M2223" i="9"/>
  <c r="M2224" i="9"/>
  <c r="M2225" i="9"/>
  <c r="M2226" i="9"/>
  <c r="M2227" i="9"/>
  <c r="M2228" i="9"/>
  <c r="M2229" i="9"/>
  <c r="M2230" i="9"/>
  <c r="M2231" i="9"/>
  <c r="M2232" i="9"/>
  <c r="M2233" i="9"/>
  <c r="M2234" i="9"/>
  <c r="M2235" i="9"/>
  <c r="M2236" i="9"/>
  <c r="M2237" i="9"/>
  <c r="M2238" i="9"/>
  <c r="M2239" i="9"/>
  <c r="M2240" i="9"/>
  <c r="M2241" i="9"/>
  <c r="M2242" i="9"/>
  <c r="M2243" i="9"/>
  <c r="M2244" i="9"/>
  <c r="M2245" i="9"/>
  <c r="M2246" i="9"/>
  <c r="M2247" i="9"/>
  <c r="M2248" i="9"/>
  <c r="M2249" i="9"/>
  <c r="M2250" i="9"/>
  <c r="M2251" i="9"/>
  <c r="M2252" i="9"/>
  <c r="M2253" i="9"/>
  <c r="M2254" i="9"/>
  <c r="M2255" i="9"/>
  <c r="M2256" i="9"/>
  <c r="M2257" i="9"/>
  <c r="M2258" i="9"/>
  <c r="M2259" i="9"/>
  <c r="M2260" i="9"/>
  <c r="M2261" i="9"/>
  <c r="M2262" i="9"/>
  <c r="M2263" i="9"/>
  <c r="M2264" i="9"/>
  <c r="M2265" i="9"/>
  <c r="M2266" i="9"/>
  <c r="M2267" i="9"/>
  <c r="M2268" i="9"/>
  <c r="M2269" i="9"/>
  <c r="M2270" i="9"/>
  <c r="M2271" i="9"/>
  <c r="M2272" i="9"/>
  <c r="M2273" i="9"/>
  <c r="M2274" i="9"/>
  <c r="M2275" i="9"/>
  <c r="M2276" i="9"/>
  <c r="M2277" i="9"/>
  <c r="M2278" i="9"/>
  <c r="M2279" i="9"/>
  <c r="M2280" i="9"/>
  <c r="M2281" i="9"/>
  <c r="M2282" i="9"/>
  <c r="M2283" i="9"/>
  <c r="M2284" i="9"/>
  <c r="M2285" i="9"/>
  <c r="M2286" i="9"/>
  <c r="M2287" i="9"/>
  <c r="M2288" i="9"/>
  <c r="M2289" i="9"/>
  <c r="M2290" i="9"/>
  <c r="M2291" i="9"/>
  <c r="M2292" i="9"/>
  <c r="M2293" i="9"/>
  <c r="M2294" i="9"/>
  <c r="M2295" i="9"/>
  <c r="M2296" i="9"/>
  <c r="M2297" i="9"/>
  <c r="M2298" i="9"/>
  <c r="M2299" i="9"/>
  <c r="M2300" i="9"/>
  <c r="M2301" i="9"/>
  <c r="M2302" i="9"/>
  <c r="M2303" i="9"/>
  <c r="M2304" i="9"/>
  <c r="M2305" i="9"/>
  <c r="M2306" i="9"/>
  <c r="M2307" i="9"/>
  <c r="M2308" i="9"/>
  <c r="M2309" i="9"/>
  <c r="M2310" i="9"/>
  <c r="M2311" i="9"/>
  <c r="M2312" i="9"/>
  <c r="M2313" i="9"/>
  <c r="M2314" i="9"/>
  <c r="M2315" i="9"/>
  <c r="M2316" i="9"/>
  <c r="M2317" i="9"/>
  <c r="M2318" i="9"/>
  <c r="M2319" i="9"/>
  <c r="M2320" i="9"/>
  <c r="M2321" i="9"/>
  <c r="M2322" i="9"/>
  <c r="M2323" i="9"/>
  <c r="M2324" i="9"/>
  <c r="M2325" i="9"/>
  <c r="M2326" i="9"/>
  <c r="M2327" i="9"/>
  <c r="M2328" i="9"/>
  <c r="M2329" i="9"/>
  <c r="M2330" i="9"/>
  <c r="M2331" i="9"/>
  <c r="M2332" i="9"/>
  <c r="M2333" i="9"/>
  <c r="M2334" i="9"/>
  <c r="M2335" i="9"/>
  <c r="M2336" i="9"/>
  <c r="M2337" i="9"/>
  <c r="M2338" i="9"/>
  <c r="M2339" i="9"/>
  <c r="M2340" i="9"/>
  <c r="M2341" i="9"/>
  <c r="M2342" i="9"/>
  <c r="M2343" i="9"/>
  <c r="M2344" i="9"/>
  <c r="M2345" i="9"/>
  <c r="M2346" i="9"/>
  <c r="M2347" i="9"/>
  <c r="M2348" i="9"/>
  <c r="M2349" i="9"/>
  <c r="M2350" i="9"/>
  <c r="M2351" i="9"/>
  <c r="M2352" i="9"/>
  <c r="M2353" i="9"/>
  <c r="M2354" i="9"/>
  <c r="M2355" i="9"/>
  <c r="M2356" i="9"/>
  <c r="M2357" i="9"/>
  <c r="M2358" i="9"/>
  <c r="M2359" i="9"/>
  <c r="M2360" i="9"/>
  <c r="M2361" i="9"/>
  <c r="M2362" i="9"/>
  <c r="M2363" i="9"/>
  <c r="M2364" i="9"/>
  <c r="M2365" i="9"/>
  <c r="M2366" i="9"/>
  <c r="M2367" i="9"/>
  <c r="M2368" i="9"/>
  <c r="M2369" i="9"/>
  <c r="M2370" i="9"/>
  <c r="M2371" i="9"/>
  <c r="M2372" i="9"/>
  <c r="M2373" i="9"/>
  <c r="M2374" i="9"/>
  <c r="M2375" i="9"/>
  <c r="M2376" i="9"/>
  <c r="M2377" i="9"/>
  <c r="M2378" i="9"/>
  <c r="M2379" i="9"/>
  <c r="M2380" i="9"/>
  <c r="M2381" i="9"/>
  <c r="M2382" i="9"/>
  <c r="M2383" i="9"/>
  <c r="M2384" i="9"/>
  <c r="M2385" i="9"/>
  <c r="M2386" i="9"/>
  <c r="M2387" i="9"/>
  <c r="M2388" i="9"/>
  <c r="M2389" i="9"/>
  <c r="M2390" i="9"/>
  <c r="M2391" i="9"/>
  <c r="M2392" i="9"/>
  <c r="M2393" i="9"/>
  <c r="M2394" i="9"/>
  <c r="M2395" i="9"/>
  <c r="M2396" i="9"/>
  <c r="M2397" i="9"/>
  <c r="M2398" i="9"/>
  <c r="M2399" i="9"/>
  <c r="M2400" i="9"/>
  <c r="M2401" i="9"/>
  <c r="M2402" i="9"/>
  <c r="M2403" i="9"/>
  <c r="M2404" i="9"/>
  <c r="M2405" i="9"/>
  <c r="M2406" i="9"/>
  <c r="M2407" i="9"/>
  <c r="M2408" i="9"/>
  <c r="M2409" i="9"/>
  <c r="M2410" i="9"/>
  <c r="M2411" i="9"/>
  <c r="M2412" i="9"/>
  <c r="M2413" i="9"/>
  <c r="M2414" i="9"/>
  <c r="M2415" i="9"/>
  <c r="M2416" i="9"/>
  <c r="M2417" i="9"/>
  <c r="M2418" i="9"/>
  <c r="M2419" i="9"/>
  <c r="M2420" i="9"/>
  <c r="M2421" i="9"/>
  <c r="M2422" i="9"/>
  <c r="M2423" i="9"/>
  <c r="M2424" i="9"/>
  <c r="M2425" i="9"/>
  <c r="M2426" i="9"/>
  <c r="M2427" i="9"/>
  <c r="M2428" i="9"/>
  <c r="M2429" i="9"/>
  <c r="M2430" i="9"/>
  <c r="M2431" i="9"/>
  <c r="M2432" i="9"/>
  <c r="M2433" i="9"/>
  <c r="M2434" i="9"/>
  <c r="M2435" i="9"/>
  <c r="M2436" i="9"/>
  <c r="M2437" i="9"/>
  <c r="M2438" i="9"/>
  <c r="M2439" i="9"/>
  <c r="M2440" i="9"/>
  <c r="M2441" i="9"/>
  <c r="M2442" i="9"/>
  <c r="M2443" i="9"/>
  <c r="M2444" i="9"/>
  <c r="M2445" i="9"/>
  <c r="M2446" i="9"/>
  <c r="M2447" i="9"/>
  <c r="M2448" i="9"/>
  <c r="M2449" i="9"/>
  <c r="M2450" i="9"/>
  <c r="M2451" i="9"/>
  <c r="M2452" i="9"/>
  <c r="M2453" i="9"/>
  <c r="M2454" i="9"/>
  <c r="M2455" i="9"/>
  <c r="M2456" i="9"/>
  <c r="M2457" i="9"/>
  <c r="M2458" i="9"/>
  <c r="M2459" i="9"/>
  <c r="M2460" i="9"/>
  <c r="M2461" i="9"/>
  <c r="M2462" i="9"/>
  <c r="M2463" i="9"/>
  <c r="M2464" i="9"/>
  <c r="M2465" i="9"/>
  <c r="M2466" i="9"/>
  <c r="M2467" i="9"/>
  <c r="M2468" i="9"/>
  <c r="M2469" i="9"/>
  <c r="M2470" i="9"/>
  <c r="M2471" i="9"/>
  <c r="M2472" i="9"/>
  <c r="M2473" i="9"/>
  <c r="M2474" i="9"/>
  <c r="M2475" i="9"/>
  <c r="M2476" i="9"/>
  <c r="M2477" i="9"/>
  <c r="M2478" i="9"/>
  <c r="M2479" i="9"/>
  <c r="M2480" i="9"/>
  <c r="M2481" i="9"/>
  <c r="M2482" i="9"/>
  <c r="M2483" i="9"/>
  <c r="M2484" i="9"/>
  <c r="M2485" i="9"/>
  <c r="M2486" i="9"/>
  <c r="M2487" i="9"/>
  <c r="M2488" i="9"/>
  <c r="M2489" i="9"/>
  <c r="M2490" i="9"/>
  <c r="M2491" i="9"/>
  <c r="M2492" i="9"/>
  <c r="M2493" i="9"/>
  <c r="M2494" i="9"/>
  <c r="M2495" i="9"/>
  <c r="M2496" i="9"/>
  <c r="M2497" i="9"/>
  <c r="M2498" i="9"/>
  <c r="M2499" i="9"/>
  <c r="M2500" i="9"/>
  <c r="M2501" i="9"/>
  <c r="M2502" i="9"/>
  <c r="M2503" i="9"/>
  <c r="M2504" i="9"/>
  <c r="M2505" i="9"/>
  <c r="M2506" i="9"/>
  <c r="M2507" i="9"/>
  <c r="M2508" i="9"/>
  <c r="M2509" i="9"/>
  <c r="M2510" i="9"/>
  <c r="M2511" i="9"/>
  <c r="M2512" i="9"/>
  <c r="M2513" i="9"/>
  <c r="M2514" i="9"/>
  <c r="M2515" i="9"/>
  <c r="M2516" i="9"/>
  <c r="M2517" i="9"/>
  <c r="M2518" i="9"/>
  <c r="M2519" i="9"/>
  <c r="M2520" i="9"/>
  <c r="M2521" i="9"/>
  <c r="M2522" i="9"/>
  <c r="M2523" i="9"/>
  <c r="M2524" i="9"/>
  <c r="M2525" i="9"/>
  <c r="M2526" i="9"/>
  <c r="M2527" i="9"/>
  <c r="M2528" i="9"/>
  <c r="M2529" i="9"/>
  <c r="M2530" i="9"/>
  <c r="M2531" i="9"/>
  <c r="M2532" i="9"/>
  <c r="M2533" i="9"/>
  <c r="M2534" i="9"/>
  <c r="M2535" i="9"/>
  <c r="M2536" i="9"/>
  <c r="M2537" i="9"/>
  <c r="M2538" i="9"/>
  <c r="M2539" i="9"/>
  <c r="M2540" i="9"/>
  <c r="M2541" i="9"/>
  <c r="M2542" i="9"/>
  <c r="M2543" i="9"/>
  <c r="M2544" i="9"/>
  <c r="M2545" i="9"/>
  <c r="M2546" i="9"/>
  <c r="M2547" i="9"/>
  <c r="M2548" i="9"/>
  <c r="M2549" i="9"/>
  <c r="M2550" i="9"/>
  <c r="M2551" i="9"/>
  <c r="M2552" i="9"/>
  <c r="M2553" i="9"/>
  <c r="M2554" i="9"/>
  <c r="M2555" i="9"/>
  <c r="M2556" i="9"/>
  <c r="M2557" i="9"/>
  <c r="M2558" i="9"/>
  <c r="M2559" i="9"/>
  <c r="M2560" i="9"/>
  <c r="M2561" i="9"/>
  <c r="M2562" i="9"/>
  <c r="M2563" i="9"/>
  <c r="M2564" i="9"/>
  <c r="M2565" i="9"/>
  <c r="M2566" i="9"/>
  <c r="M2567" i="9"/>
  <c r="M2568" i="9"/>
  <c r="M2569" i="9"/>
  <c r="M2570" i="9"/>
  <c r="M2571" i="9"/>
  <c r="M2572" i="9"/>
  <c r="M2573" i="9"/>
  <c r="M2574" i="9"/>
  <c r="M2575" i="9"/>
  <c r="M2576" i="9"/>
  <c r="M2577" i="9"/>
  <c r="M2578" i="9"/>
  <c r="M2579" i="9"/>
  <c r="M2580" i="9"/>
  <c r="M2581" i="9"/>
  <c r="M2582" i="9"/>
  <c r="M2583" i="9"/>
  <c r="M2584" i="9"/>
  <c r="M2585" i="9"/>
  <c r="M2586" i="9"/>
  <c r="M2587" i="9"/>
  <c r="M2588" i="9"/>
  <c r="M2589" i="9"/>
  <c r="M2590" i="9"/>
  <c r="M2591" i="9"/>
  <c r="M2592" i="9"/>
  <c r="M2593" i="9"/>
  <c r="M2594" i="9"/>
  <c r="M2595" i="9"/>
  <c r="M2596" i="9"/>
  <c r="M2597" i="9"/>
  <c r="M2598" i="9"/>
  <c r="M2599" i="9"/>
  <c r="M2600" i="9"/>
  <c r="M2601" i="9"/>
  <c r="M2602" i="9"/>
  <c r="M2603" i="9"/>
  <c r="M2604" i="9"/>
  <c r="M2605" i="9"/>
  <c r="M2606" i="9"/>
  <c r="M2607" i="9"/>
  <c r="M2608" i="9"/>
  <c r="M2609" i="9"/>
  <c r="M2610" i="9"/>
  <c r="M2611" i="9"/>
  <c r="M2612" i="9"/>
  <c r="M2613" i="9"/>
  <c r="M2614" i="9"/>
  <c r="M2615" i="9"/>
  <c r="M2616" i="9"/>
  <c r="M2617" i="9"/>
  <c r="M2618" i="9"/>
  <c r="M2619" i="9"/>
  <c r="M2620" i="9"/>
  <c r="M2621" i="9"/>
  <c r="M2622" i="9"/>
  <c r="M2623" i="9"/>
  <c r="M2624" i="9"/>
  <c r="M2625" i="9"/>
  <c r="M2626" i="9"/>
  <c r="M2627" i="9"/>
  <c r="M2628" i="9"/>
  <c r="M2629" i="9"/>
  <c r="M2630" i="9"/>
  <c r="M2631" i="9"/>
  <c r="M2632" i="9"/>
  <c r="M2633" i="9"/>
  <c r="M2634" i="9"/>
  <c r="M2635" i="9"/>
  <c r="M2636" i="9"/>
  <c r="M2637" i="9"/>
  <c r="M2638" i="9"/>
  <c r="M2639" i="9"/>
  <c r="M2640" i="9"/>
  <c r="M2641" i="9"/>
  <c r="M2642" i="9"/>
  <c r="M2643" i="9"/>
  <c r="M2644" i="9"/>
  <c r="M2645" i="9"/>
  <c r="M2646" i="9"/>
  <c r="M2647" i="9"/>
  <c r="M2648" i="9"/>
  <c r="M2649" i="9"/>
  <c r="M2650" i="9"/>
  <c r="M2651" i="9"/>
  <c r="M2652" i="9"/>
  <c r="M2653" i="9"/>
  <c r="M2654" i="9"/>
  <c r="M2655" i="9"/>
  <c r="M2656" i="9"/>
  <c r="M2657" i="9"/>
  <c r="M2658" i="9"/>
  <c r="M2659" i="9"/>
  <c r="M2660" i="9"/>
  <c r="M2661" i="9"/>
  <c r="M2662" i="9"/>
  <c r="M2663" i="9"/>
  <c r="M2664" i="9"/>
  <c r="M2665" i="9"/>
  <c r="M2666" i="9"/>
  <c r="M2667" i="9"/>
  <c r="M2668" i="9"/>
  <c r="M2669" i="9"/>
  <c r="M2670" i="9"/>
  <c r="M2671" i="9"/>
  <c r="M2672" i="9"/>
  <c r="M2673" i="9"/>
  <c r="M2674" i="9"/>
  <c r="M2675" i="9"/>
  <c r="M2676" i="9"/>
  <c r="M2677" i="9"/>
  <c r="M2678" i="9"/>
  <c r="M2679" i="9"/>
  <c r="M2680" i="9"/>
  <c r="M2681" i="9"/>
  <c r="M2682" i="9"/>
  <c r="M2683" i="9"/>
  <c r="M2684" i="9"/>
  <c r="M2685" i="9"/>
  <c r="M2686" i="9"/>
  <c r="M2687" i="9"/>
  <c r="M2688" i="9"/>
  <c r="M2689" i="9"/>
  <c r="M2690" i="9"/>
  <c r="M2691" i="9"/>
  <c r="M2692" i="9"/>
  <c r="M2693" i="9"/>
  <c r="M2694" i="9"/>
  <c r="M2695" i="9"/>
  <c r="M2696" i="9"/>
  <c r="M2697" i="9"/>
  <c r="M2698" i="9"/>
  <c r="M2699" i="9"/>
  <c r="M2700" i="9"/>
  <c r="M2701" i="9"/>
  <c r="M2702" i="9"/>
  <c r="M2703" i="9"/>
  <c r="M2704" i="9"/>
  <c r="M2705" i="9"/>
  <c r="M2706" i="9"/>
  <c r="M2707" i="9"/>
  <c r="M2708" i="9"/>
  <c r="M2709" i="9"/>
  <c r="M2710" i="9"/>
  <c r="M2711" i="9"/>
  <c r="M2712" i="9"/>
  <c r="M2713" i="9"/>
  <c r="M2714" i="9"/>
  <c r="M2715" i="9"/>
  <c r="M2716" i="9"/>
  <c r="M2717" i="9"/>
  <c r="M2718" i="9"/>
  <c r="M2719" i="9"/>
  <c r="M2720" i="9"/>
  <c r="M2721" i="9"/>
  <c r="M2722" i="9"/>
  <c r="M2723" i="9"/>
  <c r="M2724" i="9"/>
  <c r="M2725" i="9"/>
  <c r="M2726" i="9"/>
  <c r="M2727" i="9"/>
  <c r="M2728" i="9"/>
  <c r="M2729" i="9"/>
  <c r="M2730" i="9"/>
  <c r="M2731" i="9"/>
  <c r="M2732" i="9"/>
  <c r="M2733" i="9"/>
  <c r="M2734" i="9"/>
  <c r="M2735" i="9"/>
  <c r="M2736" i="9"/>
  <c r="M2737" i="9"/>
  <c r="M2738" i="9"/>
  <c r="M2739" i="9"/>
  <c r="M2740" i="9"/>
  <c r="M2741" i="9"/>
  <c r="M2742" i="9"/>
  <c r="M2743" i="9"/>
  <c r="M2744" i="9"/>
  <c r="M2745" i="9"/>
  <c r="M2746" i="9"/>
  <c r="M2747" i="9"/>
  <c r="M2748" i="9"/>
  <c r="M2749" i="9"/>
  <c r="M2750" i="9"/>
  <c r="M2751" i="9"/>
  <c r="M2752" i="9"/>
  <c r="M2753" i="9"/>
  <c r="M2754" i="9"/>
  <c r="M2755" i="9"/>
  <c r="M2756" i="9"/>
  <c r="M2757" i="9"/>
  <c r="M2758" i="9"/>
  <c r="M2759" i="9"/>
  <c r="M2760" i="9"/>
  <c r="M2761" i="9"/>
  <c r="M2762" i="9"/>
  <c r="M2763" i="9"/>
  <c r="M2764" i="9"/>
  <c r="M2765" i="9"/>
  <c r="M2766" i="9"/>
  <c r="M2767" i="9"/>
  <c r="M2768" i="9"/>
  <c r="M2769" i="9"/>
  <c r="M2770" i="9"/>
  <c r="M2771" i="9"/>
  <c r="M2772" i="9"/>
  <c r="M2773" i="9"/>
  <c r="M2774" i="9"/>
  <c r="M2775" i="9"/>
  <c r="M2776" i="9"/>
  <c r="M2777" i="9"/>
  <c r="M2778" i="9"/>
  <c r="M2779" i="9"/>
  <c r="M2780" i="9"/>
  <c r="M2781" i="9"/>
  <c r="M2782" i="9"/>
  <c r="M2783" i="9"/>
  <c r="M2784" i="9"/>
  <c r="M2785" i="9"/>
  <c r="M2786" i="9"/>
  <c r="M2787" i="9"/>
  <c r="M2788" i="9"/>
  <c r="M2789" i="9"/>
  <c r="M2790" i="9"/>
  <c r="M2791" i="9"/>
  <c r="M2792" i="9"/>
  <c r="M2793" i="9"/>
  <c r="M2794" i="9"/>
  <c r="M2795" i="9"/>
  <c r="M2796" i="9"/>
  <c r="M2797" i="9"/>
  <c r="M2798" i="9"/>
  <c r="M2799" i="9"/>
  <c r="M2800" i="9"/>
  <c r="M2801" i="9"/>
  <c r="M2802" i="9"/>
  <c r="M2803" i="9"/>
  <c r="M2804" i="9"/>
  <c r="M2805" i="9"/>
  <c r="M2806" i="9"/>
  <c r="M2807" i="9"/>
  <c r="M2808" i="9"/>
  <c r="M2809" i="9"/>
  <c r="M2810" i="9"/>
  <c r="M2811" i="9"/>
  <c r="M2812" i="9"/>
  <c r="M2813" i="9"/>
  <c r="M2814" i="9"/>
  <c r="M2815" i="9"/>
  <c r="M2816" i="9"/>
  <c r="M2817" i="9"/>
  <c r="M2818" i="9"/>
  <c r="M2819" i="9"/>
  <c r="M2820" i="9"/>
  <c r="M2821" i="9"/>
  <c r="M2822" i="9"/>
  <c r="M2823" i="9"/>
  <c r="M2824" i="9"/>
  <c r="M2825" i="9"/>
  <c r="M2826" i="9"/>
  <c r="M2827" i="9"/>
  <c r="M2828" i="9"/>
  <c r="M2829" i="9"/>
  <c r="M2830" i="9"/>
  <c r="M2831" i="9"/>
  <c r="M2832" i="9"/>
  <c r="M2833" i="9"/>
  <c r="M2834" i="9"/>
  <c r="M2835" i="9"/>
  <c r="M2836" i="9"/>
  <c r="M2837" i="9"/>
  <c r="M2838" i="9"/>
  <c r="M2839" i="9"/>
  <c r="M2840" i="9"/>
  <c r="M2841" i="9"/>
  <c r="M2842" i="9"/>
  <c r="M2843" i="9"/>
  <c r="M2844" i="9"/>
  <c r="M2845" i="9"/>
  <c r="M2846" i="9"/>
  <c r="M2847" i="9"/>
  <c r="M2848" i="9"/>
  <c r="M2849" i="9"/>
  <c r="M2850" i="9"/>
  <c r="M2851" i="9"/>
  <c r="M2852" i="9"/>
  <c r="M2853" i="9"/>
  <c r="M2854" i="9"/>
  <c r="M2855" i="9"/>
  <c r="M2856" i="9"/>
  <c r="M2857" i="9"/>
  <c r="M2858" i="9"/>
  <c r="M2859" i="9"/>
  <c r="M2860" i="9"/>
  <c r="M2861" i="9"/>
  <c r="M2862" i="9"/>
  <c r="M2863" i="9"/>
  <c r="M2864" i="9"/>
  <c r="M2865" i="9"/>
  <c r="M2866" i="9"/>
  <c r="M2867" i="9"/>
  <c r="M2868" i="9"/>
  <c r="M2869" i="9"/>
  <c r="M2870" i="9"/>
  <c r="M2871" i="9"/>
  <c r="M2872" i="9"/>
  <c r="M2873" i="9"/>
  <c r="M2874" i="9"/>
  <c r="M2875" i="9"/>
  <c r="M2876" i="9"/>
  <c r="M2877" i="9"/>
  <c r="M2878" i="9"/>
  <c r="M2879" i="9"/>
  <c r="M2880" i="9"/>
  <c r="M2881" i="9"/>
  <c r="M2882" i="9"/>
  <c r="M2883" i="9"/>
  <c r="M2884" i="9"/>
  <c r="M2885" i="9"/>
  <c r="M2886" i="9"/>
  <c r="M2887" i="9"/>
  <c r="M2888" i="9"/>
  <c r="M2889" i="9"/>
  <c r="M2890" i="9"/>
  <c r="M2891" i="9"/>
  <c r="M2892" i="9"/>
  <c r="M2893" i="9"/>
  <c r="M2894" i="9"/>
  <c r="M2895" i="9"/>
  <c r="M2896" i="9"/>
  <c r="M2897" i="9"/>
  <c r="M2898" i="9"/>
  <c r="M2899" i="9"/>
  <c r="M2900" i="9"/>
  <c r="M2901" i="9"/>
  <c r="M2902" i="9"/>
  <c r="M2903" i="9"/>
  <c r="M2904" i="9"/>
  <c r="M2905" i="9"/>
  <c r="M2906" i="9"/>
  <c r="M2907" i="9"/>
  <c r="M2908" i="9"/>
  <c r="M2909" i="9"/>
  <c r="M2910" i="9"/>
  <c r="M2911" i="9"/>
  <c r="M2912" i="9"/>
  <c r="M2913" i="9"/>
  <c r="M2914" i="9"/>
  <c r="M2915" i="9"/>
  <c r="M2916" i="9"/>
  <c r="M2917" i="9"/>
  <c r="M2918" i="9"/>
  <c r="M2919" i="9"/>
  <c r="M2920" i="9"/>
  <c r="M2921" i="9"/>
  <c r="M2922" i="9"/>
  <c r="M2923" i="9"/>
  <c r="M2924" i="9"/>
  <c r="M2925" i="9"/>
  <c r="M2926" i="9"/>
  <c r="M2927" i="9"/>
  <c r="M2928" i="9"/>
  <c r="M2929" i="9"/>
  <c r="M2930" i="9"/>
  <c r="M2931" i="9"/>
  <c r="M2932" i="9"/>
  <c r="M2933" i="9"/>
  <c r="M2934" i="9"/>
  <c r="M2935" i="9"/>
  <c r="M2936" i="9"/>
  <c r="M2937" i="9"/>
  <c r="M2938" i="9"/>
  <c r="M2939" i="9"/>
  <c r="M2940" i="9"/>
  <c r="M2941" i="9"/>
  <c r="M2942" i="9"/>
  <c r="M2943" i="9"/>
  <c r="M2944" i="9"/>
  <c r="M2945" i="9"/>
  <c r="M2946" i="9"/>
  <c r="M2947" i="9"/>
  <c r="M2948" i="9"/>
  <c r="M2949" i="9"/>
  <c r="M2950" i="9"/>
  <c r="M2951" i="9"/>
  <c r="M2952" i="9"/>
  <c r="M2953" i="9"/>
  <c r="M2954" i="9"/>
  <c r="M2955" i="9"/>
  <c r="M2956" i="9"/>
  <c r="M2957" i="9"/>
  <c r="M2958" i="9"/>
  <c r="M2959" i="9"/>
  <c r="M2960" i="9"/>
  <c r="M2961" i="9"/>
  <c r="M2962" i="9"/>
  <c r="M2963" i="9"/>
  <c r="M2964" i="9"/>
  <c r="M2965" i="9"/>
  <c r="M2966" i="9"/>
  <c r="M2967" i="9"/>
  <c r="M2968" i="9"/>
  <c r="M2969" i="9"/>
  <c r="M2970" i="9"/>
  <c r="M2971" i="9"/>
  <c r="M2972" i="9"/>
  <c r="M2973" i="9"/>
  <c r="M2974" i="9"/>
  <c r="M2975" i="9"/>
  <c r="M2976" i="9"/>
  <c r="M2977" i="9"/>
  <c r="M2978" i="9"/>
  <c r="M2979" i="9"/>
  <c r="M2980" i="9"/>
  <c r="M2981" i="9"/>
  <c r="M2982" i="9"/>
  <c r="M2983" i="9"/>
  <c r="M2984" i="9"/>
  <c r="M2985" i="9"/>
  <c r="M2986" i="9"/>
  <c r="M2987" i="9"/>
  <c r="M2988" i="9"/>
  <c r="M2989" i="9"/>
  <c r="M2990" i="9"/>
  <c r="M2991" i="9"/>
  <c r="M2992" i="9"/>
  <c r="M2993" i="9"/>
  <c r="M2994" i="9"/>
  <c r="M2995" i="9"/>
  <c r="M2996" i="9"/>
  <c r="M2997" i="9"/>
  <c r="M2998" i="9"/>
  <c r="M2999" i="9"/>
  <c r="M3000" i="9"/>
  <c r="M3001" i="9"/>
  <c r="M3002" i="9"/>
  <c r="M3003" i="9"/>
  <c r="M3004" i="9"/>
  <c r="M3005" i="9"/>
  <c r="M3006" i="9"/>
  <c r="M3007" i="9"/>
  <c r="M3008" i="9"/>
  <c r="M3009" i="9"/>
  <c r="M3010" i="9"/>
  <c r="M3011" i="9"/>
  <c r="M3012" i="9"/>
  <c r="M3013" i="9"/>
  <c r="M3014" i="9"/>
  <c r="M3015" i="9"/>
  <c r="M3016" i="9"/>
  <c r="M3017" i="9"/>
  <c r="M3018" i="9"/>
  <c r="M3019" i="9"/>
  <c r="M3020" i="9"/>
  <c r="M3021" i="9"/>
  <c r="M3022" i="9"/>
  <c r="M3023" i="9"/>
  <c r="M3024" i="9"/>
  <c r="M3025" i="9"/>
  <c r="M3026" i="9"/>
  <c r="M3027" i="9"/>
  <c r="M3028" i="9"/>
  <c r="M3029" i="9"/>
  <c r="M3030" i="9"/>
  <c r="M3031" i="9"/>
  <c r="M3032" i="9"/>
  <c r="M3033" i="9"/>
  <c r="M3034" i="9"/>
  <c r="M3035" i="9"/>
  <c r="M3036" i="9"/>
  <c r="M3037" i="9"/>
  <c r="M3038" i="9"/>
  <c r="M3039" i="9"/>
  <c r="M3040" i="9"/>
  <c r="M3041" i="9"/>
  <c r="M3042" i="9"/>
  <c r="M3043" i="9"/>
  <c r="M3044" i="9"/>
  <c r="M3045" i="9"/>
  <c r="M3046" i="9"/>
  <c r="M3047" i="9"/>
  <c r="M3048" i="9"/>
  <c r="M3049" i="9"/>
  <c r="M3050" i="9"/>
  <c r="M3051" i="9"/>
  <c r="M3052" i="9"/>
  <c r="M3053" i="9"/>
  <c r="M3054" i="9"/>
  <c r="M3055" i="9"/>
  <c r="M3056" i="9"/>
  <c r="M3057" i="9"/>
  <c r="M3058" i="9"/>
  <c r="M3059" i="9"/>
  <c r="M3060" i="9"/>
  <c r="M3061" i="9"/>
  <c r="M3062" i="9"/>
  <c r="M3063" i="9"/>
  <c r="M3064" i="9"/>
  <c r="M3065" i="9"/>
  <c r="M3066" i="9"/>
  <c r="M3067" i="9"/>
  <c r="M3068" i="9"/>
  <c r="M3069" i="9"/>
  <c r="M3070" i="9"/>
  <c r="M3071" i="9"/>
  <c r="M3072" i="9"/>
  <c r="M3073" i="9"/>
  <c r="M3074" i="9"/>
  <c r="M3075" i="9"/>
  <c r="M3076" i="9"/>
  <c r="M3077" i="9"/>
  <c r="M3078" i="9"/>
  <c r="M3079" i="9"/>
  <c r="M3080" i="9"/>
  <c r="M3081" i="9"/>
  <c r="M3082" i="9"/>
  <c r="M3083" i="9"/>
  <c r="M3084" i="9"/>
  <c r="M3085" i="9"/>
  <c r="M3086" i="9"/>
  <c r="M3087" i="9"/>
  <c r="M3088" i="9"/>
  <c r="M3089" i="9"/>
  <c r="M3090" i="9"/>
  <c r="M3091" i="9"/>
  <c r="M3092" i="9"/>
  <c r="M3093" i="9"/>
  <c r="M3094" i="9"/>
  <c r="M3095" i="9"/>
  <c r="M3096" i="9"/>
  <c r="M3097" i="9"/>
  <c r="M3098" i="9"/>
  <c r="M3099" i="9"/>
  <c r="M3100" i="9"/>
  <c r="M3101" i="9"/>
  <c r="M3102" i="9"/>
  <c r="M3103" i="9"/>
  <c r="M3104" i="9"/>
  <c r="M3105" i="9"/>
  <c r="M3106" i="9"/>
  <c r="M3107" i="9"/>
  <c r="M3108" i="9"/>
  <c r="M3109" i="9"/>
  <c r="M3110" i="9"/>
  <c r="M3111" i="9"/>
  <c r="M3112" i="9"/>
  <c r="M3113" i="9"/>
  <c r="M3114" i="9"/>
  <c r="M3115" i="9"/>
  <c r="M3116" i="9"/>
  <c r="M3117" i="9"/>
  <c r="M3118" i="9"/>
  <c r="M3119" i="9"/>
  <c r="M3120" i="9"/>
  <c r="M3121" i="9"/>
  <c r="M3122" i="9"/>
  <c r="M3123" i="9"/>
  <c r="M3124" i="9"/>
  <c r="M3125" i="9"/>
  <c r="M3126" i="9"/>
  <c r="M3127" i="9"/>
  <c r="M3128" i="9"/>
  <c r="M3129" i="9"/>
  <c r="M3130" i="9"/>
  <c r="M3131" i="9"/>
  <c r="M3132" i="9"/>
  <c r="M3133" i="9"/>
  <c r="M3134" i="9"/>
  <c r="M3135" i="9"/>
  <c r="M3136" i="9"/>
  <c r="M3137" i="9"/>
  <c r="M3138" i="9"/>
  <c r="M3139" i="9"/>
  <c r="M3140" i="9"/>
  <c r="M3141" i="9"/>
  <c r="M3142" i="9"/>
  <c r="M3143" i="9"/>
  <c r="M3144" i="9"/>
  <c r="M3145" i="9"/>
  <c r="M3146" i="9"/>
  <c r="M3147" i="9"/>
  <c r="M3148" i="9"/>
  <c r="M3149" i="9"/>
  <c r="M3150" i="9"/>
  <c r="M3151" i="9"/>
  <c r="M3152" i="9"/>
  <c r="M3153" i="9"/>
  <c r="M3154" i="9"/>
  <c r="M3155" i="9"/>
  <c r="M3156" i="9"/>
  <c r="M3157" i="9"/>
  <c r="M3158" i="9"/>
  <c r="M3159" i="9"/>
  <c r="M3160" i="9"/>
  <c r="M3161" i="9"/>
  <c r="M3162" i="9"/>
  <c r="M3163" i="9"/>
  <c r="M3164" i="9"/>
  <c r="M3165" i="9"/>
  <c r="M3166" i="9"/>
  <c r="M3167" i="9"/>
  <c r="M3168" i="9"/>
  <c r="M3169" i="9"/>
  <c r="M3170" i="9"/>
  <c r="M3171" i="9"/>
  <c r="M3172" i="9"/>
  <c r="M3173" i="9"/>
  <c r="M3174" i="9"/>
  <c r="M3175" i="9"/>
  <c r="M3176" i="9"/>
  <c r="M3177" i="9"/>
  <c r="M3178" i="9"/>
  <c r="M3179" i="9"/>
  <c r="M3180" i="9"/>
  <c r="M3181" i="9"/>
  <c r="M3182" i="9"/>
  <c r="M3183" i="9"/>
  <c r="M3184" i="9"/>
  <c r="M3185" i="9"/>
  <c r="M3186" i="9"/>
  <c r="M3187" i="9"/>
  <c r="M3188" i="9"/>
  <c r="M3189" i="9"/>
  <c r="M3190" i="9"/>
  <c r="M3191" i="9"/>
  <c r="M3192" i="9"/>
  <c r="M3193" i="9"/>
  <c r="M3194" i="9"/>
  <c r="M3195" i="9"/>
  <c r="M3196" i="9"/>
  <c r="M3197" i="9"/>
  <c r="M3198" i="9"/>
  <c r="M3199" i="9"/>
  <c r="M3200" i="9"/>
  <c r="M3201" i="9"/>
  <c r="M3202" i="9"/>
  <c r="M3203" i="9"/>
  <c r="M3204" i="9"/>
  <c r="M3205" i="9"/>
  <c r="M3206" i="9"/>
  <c r="M3207" i="9"/>
  <c r="M3208" i="9"/>
  <c r="M3209" i="9"/>
  <c r="M3210" i="9"/>
  <c r="M3211" i="9"/>
  <c r="M3212" i="9"/>
  <c r="M3213" i="9"/>
  <c r="M3214" i="9"/>
  <c r="M3215" i="9"/>
  <c r="M3216" i="9"/>
  <c r="M3217" i="9"/>
  <c r="M3218" i="9"/>
  <c r="M3219" i="9"/>
  <c r="M3220" i="9"/>
  <c r="M3221" i="9"/>
  <c r="M3222" i="9"/>
  <c r="M3223" i="9"/>
  <c r="M3224" i="9"/>
  <c r="M3225" i="9"/>
  <c r="M3226" i="9"/>
  <c r="M3227" i="9"/>
  <c r="M3228" i="9"/>
  <c r="M3229" i="9"/>
  <c r="M3230" i="9"/>
  <c r="M3231" i="9"/>
  <c r="M3232" i="9"/>
  <c r="M3233" i="9"/>
  <c r="M3234" i="9"/>
  <c r="M3235" i="9"/>
  <c r="M3236" i="9"/>
  <c r="M3237" i="9"/>
  <c r="M3238" i="9"/>
  <c r="M3239" i="9"/>
  <c r="M3240" i="9"/>
  <c r="M3241" i="9"/>
  <c r="M3242" i="9"/>
  <c r="M3243" i="9"/>
  <c r="M3244" i="9"/>
  <c r="M3245" i="9"/>
  <c r="M3246" i="9"/>
  <c r="M3247" i="9"/>
  <c r="M3248" i="9"/>
  <c r="M3249" i="9"/>
  <c r="M3250" i="9"/>
  <c r="M3251" i="9"/>
  <c r="M3252" i="9"/>
  <c r="M3253" i="9"/>
  <c r="M3254" i="9"/>
  <c r="M3255" i="9"/>
  <c r="M3256" i="9"/>
  <c r="M3257" i="9"/>
  <c r="M3258" i="9"/>
  <c r="M3259" i="9"/>
  <c r="M3260" i="9"/>
  <c r="M3261" i="9"/>
  <c r="M3262" i="9"/>
  <c r="M3263" i="9"/>
  <c r="M3264" i="9"/>
  <c r="M3265" i="9"/>
  <c r="M3266" i="9"/>
  <c r="M3267" i="9"/>
  <c r="M3268" i="9"/>
  <c r="M3269" i="9"/>
  <c r="M3270" i="9"/>
  <c r="M3271" i="9"/>
  <c r="M3272" i="9"/>
  <c r="M3273" i="9"/>
  <c r="M3274" i="9"/>
  <c r="M3275" i="9"/>
  <c r="M3276" i="9"/>
  <c r="M3277" i="9"/>
  <c r="M3278" i="9"/>
  <c r="M3279" i="9"/>
  <c r="M3280" i="9"/>
  <c r="M3281" i="9"/>
  <c r="M3282" i="9"/>
  <c r="M3283" i="9"/>
  <c r="M3284" i="9"/>
  <c r="M3285" i="9"/>
  <c r="M3286" i="9"/>
  <c r="M3287" i="9"/>
  <c r="M3288" i="9"/>
  <c r="M3289" i="9"/>
  <c r="M3290" i="9"/>
  <c r="M3291" i="9"/>
  <c r="M3292" i="9"/>
  <c r="M3293" i="9"/>
  <c r="M3294" i="9"/>
  <c r="M3295" i="9"/>
  <c r="M3296" i="9"/>
  <c r="M3297" i="9"/>
  <c r="M3298" i="9"/>
  <c r="M3299" i="9"/>
  <c r="M3300" i="9"/>
  <c r="M3301" i="9"/>
  <c r="M3302" i="9"/>
  <c r="M3303" i="9"/>
  <c r="M3304" i="9"/>
  <c r="M3305" i="9"/>
  <c r="M3306" i="9"/>
  <c r="M3307" i="9"/>
  <c r="M3308" i="9"/>
  <c r="M3309" i="9"/>
  <c r="M3310" i="9"/>
  <c r="M3311" i="9"/>
  <c r="M3312" i="9"/>
  <c r="M3313" i="9"/>
  <c r="M3314" i="9"/>
  <c r="M3315" i="9"/>
  <c r="M3316" i="9"/>
  <c r="M3317" i="9"/>
  <c r="M3318" i="9"/>
  <c r="M3319" i="9"/>
  <c r="M3320" i="9"/>
  <c r="M3321" i="9"/>
  <c r="M3322" i="9"/>
  <c r="M3323" i="9"/>
  <c r="M3324" i="9"/>
  <c r="M3325" i="9"/>
  <c r="M3326" i="9"/>
  <c r="M3327" i="9"/>
  <c r="M3328" i="9"/>
  <c r="M3329" i="9"/>
  <c r="M3330" i="9"/>
  <c r="M3331" i="9"/>
  <c r="M3332" i="9"/>
  <c r="M3333" i="9"/>
  <c r="M3334" i="9"/>
  <c r="M3335" i="9"/>
  <c r="M3336" i="9"/>
  <c r="M3337" i="9"/>
  <c r="M3338" i="9"/>
  <c r="M3339" i="9"/>
  <c r="M3340" i="9"/>
  <c r="M3341" i="9"/>
  <c r="M3342" i="9"/>
  <c r="M3343" i="9"/>
  <c r="M3344" i="9"/>
  <c r="M3345" i="9"/>
  <c r="M3346" i="9"/>
  <c r="M3347" i="9"/>
  <c r="M3348" i="9"/>
  <c r="M3349" i="9"/>
  <c r="M3350" i="9"/>
  <c r="M3351" i="9"/>
  <c r="M3352" i="9"/>
  <c r="M3353" i="9"/>
  <c r="M3354" i="9"/>
  <c r="M3355" i="9"/>
  <c r="M3356" i="9"/>
  <c r="M3357" i="9"/>
  <c r="M3358" i="9"/>
  <c r="M3359" i="9"/>
  <c r="M3360" i="9"/>
  <c r="M3361" i="9"/>
  <c r="M3362" i="9"/>
  <c r="M3363" i="9"/>
  <c r="M3364" i="9"/>
  <c r="M3365" i="9"/>
  <c r="M3366" i="9"/>
  <c r="M3367" i="9"/>
  <c r="M3368" i="9"/>
  <c r="M3369" i="9"/>
  <c r="M3370" i="9"/>
  <c r="M3371" i="9"/>
  <c r="M3372" i="9"/>
  <c r="M3373" i="9"/>
  <c r="M3374" i="9"/>
  <c r="M3375" i="9"/>
  <c r="M3376" i="9"/>
  <c r="M3377" i="9"/>
  <c r="M3378" i="9"/>
  <c r="M3379" i="9"/>
  <c r="M3380" i="9"/>
  <c r="M3381" i="9"/>
  <c r="M3382" i="9"/>
  <c r="M3383" i="9"/>
  <c r="M3384" i="9"/>
  <c r="M3385" i="9"/>
  <c r="M3386" i="9"/>
  <c r="M3387" i="9"/>
  <c r="M3388" i="9"/>
  <c r="M3389" i="9"/>
  <c r="M3390" i="9"/>
  <c r="M3391" i="9"/>
  <c r="M3392" i="9"/>
  <c r="M3393" i="9"/>
  <c r="M3394" i="9"/>
  <c r="M3395" i="9"/>
  <c r="M3396" i="9"/>
  <c r="M3397" i="9"/>
  <c r="M3398" i="9"/>
  <c r="M3399" i="9"/>
  <c r="M3400" i="9"/>
  <c r="M3401" i="9"/>
  <c r="M3402" i="9"/>
  <c r="M3403" i="9"/>
  <c r="M3404" i="9"/>
  <c r="M3405" i="9"/>
  <c r="M3406" i="9"/>
  <c r="M3407" i="9"/>
  <c r="M3408" i="9"/>
  <c r="M3409" i="9"/>
  <c r="M3410" i="9"/>
  <c r="M3411" i="9"/>
  <c r="M3412" i="9"/>
  <c r="M3413" i="9"/>
  <c r="M3414" i="9"/>
  <c r="M3415" i="9"/>
  <c r="M3416" i="9"/>
  <c r="M3417" i="9"/>
  <c r="M3418" i="9"/>
  <c r="M3419" i="9"/>
  <c r="M3420" i="9"/>
  <c r="M3421" i="9"/>
  <c r="M3422" i="9"/>
  <c r="M3423" i="9"/>
  <c r="M3424" i="9"/>
  <c r="M3425" i="9"/>
  <c r="M3426" i="9"/>
  <c r="M3427" i="9"/>
  <c r="M3428" i="9"/>
  <c r="M3429" i="9"/>
  <c r="M3430" i="9"/>
  <c r="M3431" i="9"/>
  <c r="M3432" i="9"/>
  <c r="M3433" i="9"/>
  <c r="M3434" i="9"/>
  <c r="M3435" i="9"/>
  <c r="M3436" i="9"/>
  <c r="M3437" i="9"/>
  <c r="M3438" i="9"/>
  <c r="M3439" i="9"/>
  <c r="M3440" i="9"/>
  <c r="M3441" i="9"/>
  <c r="M3442" i="9"/>
  <c r="M3443" i="9"/>
  <c r="M3444" i="9"/>
  <c r="M3445" i="9"/>
  <c r="M3446" i="9"/>
  <c r="M3447" i="9"/>
  <c r="M3448" i="9"/>
  <c r="M3449" i="9"/>
  <c r="M3450" i="9"/>
  <c r="M3451" i="9"/>
  <c r="M3452" i="9"/>
  <c r="M3453" i="9"/>
  <c r="M3454" i="9"/>
  <c r="M3455" i="9"/>
  <c r="M3456" i="9"/>
  <c r="M3457" i="9"/>
  <c r="M3458" i="9"/>
  <c r="M3459" i="9"/>
  <c r="M3460" i="9"/>
  <c r="M3461" i="9"/>
  <c r="M3462" i="9"/>
  <c r="M3463" i="9"/>
  <c r="M3464" i="9"/>
  <c r="M3465" i="9"/>
  <c r="M3466" i="9"/>
  <c r="M3467" i="9"/>
  <c r="M3468" i="9"/>
  <c r="M3469" i="9"/>
  <c r="M3470" i="9"/>
  <c r="M3471" i="9"/>
  <c r="M3472" i="9"/>
  <c r="M3473" i="9"/>
  <c r="M3474" i="9"/>
  <c r="M3475" i="9"/>
  <c r="M3476" i="9"/>
  <c r="M3477" i="9"/>
  <c r="M3478" i="9"/>
  <c r="M3479" i="9"/>
  <c r="M3480" i="9"/>
  <c r="M3481" i="9"/>
  <c r="M3482" i="9"/>
  <c r="M3483" i="9"/>
  <c r="M3484" i="9"/>
  <c r="M3485" i="9"/>
  <c r="M3486" i="9"/>
  <c r="M3487" i="9"/>
  <c r="M3488" i="9"/>
  <c r="M3489" i="9"/>
  <c r="M3490" i="9"/>
  <c r="M3491" i="9"/>
  <c r="M3492" i="9"/>
  <c r="M3493" i="9"/>
  <c r="M3494" i="9"/>
  <c r="M3495" i="9"/>
  <c r="M3496" i="9"/>
  <c r="M3497" i="9"/>
  <c r="M3498" i="9"/>
  <c r="M3499" i="9"/>
  <c r="M3500" i="9"/>
  <c r="M3501" i="9"/>
  <c r="M3502" i="9"/>
  <c r="M3503" i="9"/>
  <c r="M3504" i="9"/>
  <c r="M3505" i="9"/>
  <c r="M3506" i="9"/>
  <c r="M3507" i="9"/>
  <c r="M3508" i="9"/>
  <c r="M3509" i="9"/>
  <c r="M3510" i="9"/>
  <c r="M3511" i="9"/>
  <c r="M3512" i="9"/>
  <c r="M3513" i="9"/>
  <c r="M3514" i="9"/>
  <c r="M3515" i="9"/>
  <c r="M3516" i="9"/>
  <c r="M3517" i="9"/>
  <c r="M3518" i="9"/>
  <c r="M3519" i="9"/>
  <c r="M3520" i="9"/>
  <c r="M3521" i="9"/>
  <c r="M3522" i="9"/>
  <c r="M3523" i="9"/>
  <c r="M3524" i="9"/>
  <c r="M3525" i="9"/>
  <c r="M3526" i="9"/>
  <c r="M3527" i="9"/>
  <c r="M3528" i="9"/>
  <c r="M3529" i="9"/>
  <c r="M3530" i="9"/>
  <c r="M3531" i="9"/>
  <c r="M3532" i="9"/>
  <c r="M3533" i="9"/>
  <c r="M3534" i="9"/>
  <c r="M3535" i="9"/>
  <c r="M3536" i="9"/>
  <c r="M3537" i="9"/>
  <c r="M3538" i="9"/>
  <c r="M3539" i="9"/>
  <c r="M3540" i="9"/>
  <c r="M3541" i="9"/>
  <c r="M3542" i="9"/>
  <c r="M3543" i="9"/>
  <c r="M3544" i="9"/>
  <c r="M3545" i="9"/>
  <c r="M3546" i="9"/>
  <c r="M3547" i="9"/>
  <c r="M3548" i="9"/>
  <c r="M3549" i="9"/>
  <c r="M3550" i="9"/>
  <c r="M3551" i="9"/>
  <c r="M3552" i="9"/>
  <c r="M3553" i="9"/>
  <c r="M3554" i="9"/>
  <c r="M3555" i="9"/>
  <c r="M3556" i="9"/>
  <c r="M3557" i="9"/>
  <c r="M3558" i="9"/>
  <c r="M3559" i="9"/>
  <c r="M3560" i="9"/>
  <c r="M3561" i="9"/>
  <c r="M3562" i="9"/>
  <c r="M3563" i="9"/>
  <c r="M3564" i="9"/>
  <c r="M3565" i="9"/>
  <c r="M3566" i="9"/>
  <c r="M3567" i="9"/>
  <c r="M3568" i="9"/>
  <c r="M3569" i="9"/>
  <c r="M3570" i="9"/>
  <c r="M3571" i="9"/>
  <c r="M3572" i="9"/>
  <c r="M3573" i="9"/>
  <c r="M3574" i="9"/>
  <c r="M3575" i="9"/>
  <c r="M3576" i="9"/>
  <c r="M3577" i="9"/>
  <c r="M3578" i="9"/>
  <c r="M3579" i="9"/>
  <c r="M3580" i="9"/>
  <c r="M3581" i="9"/>
  <c r="M3582" i="9"/>
  <c r="M3583" i="9"/>
  <c r="M3584" i="9"/>
  <c r="M3585" i="9"/>
  <c r="M3586" i="9"/>
  <c r="M3587" i="9"/>
  <c r="M3588" i="9"/>
  <c r="M3589" i="9"/>
  <c r="M3590" i="9"/>
  <c r="M3591" i="9"/>
  <c r="M3592" i="9"/>
  <c r="M3593" i="9"/>
  <c r="M3594" i="9"/>
  <c r="M3595" i="9"/>
  <c r="M3596" i="9"/>
  <c r="M3597" i="9"/>
  <c r="M3598" i="9"/>
  <c r="M3599" i="9"/>
  <c r="M3600" i="9"/>
  <c r="M3601" i="9"/>
  <c r="M3602" i="9"/>
  <c r="M3603" i="9"/>
  <c r="M3604" i="9"/>
  <c r="M3605" i="9"/>
  <c r="M3606" i="9"/>
  <c r="M3607" i="9"/>
  <c r="M3608" i="9"/>
  <c r="M3609" i="9"/>
  <c r="M3610" i="9"/>
  <c r="M3611" i="9"/>
  <c r="M3612" i="9"/>
  <c r="M3613" i="9"/>
  <c r="M3614" i="9"/>
  <c r="M3615" i="9"/>
  <c r="M3616" i="9"/>
  <c r="M3617" i="9"/>
  <c r="M3618" i="9"/>
  <c r="M3619" i="9"/>
  <c r="M3620" i="9"/>
  <c r="M3621" i="9"/>
  <c r="M3622" i="9"/>
  <c r="M3623" i="9"/>
  <c r="M3624" i="9"/>
  <c r="M3625" i="9"/>
  <c r="M3626" i="9"/>
  <c r="M3627" i="9"/>
  <c r="M3628" i="9"/>
  <c r="M3629" i="9"/>
  <c r="M3630" i="9"/>
  <c r="M3631" i="9"/>
  <c r="M3632" i="9"/>
  <c r="M3633" i="9"/>
  <c r="M3634" i="9"/>
  <c r="M3635" i="9"/>
  <c r="M3636" i="9"/>
  <c r="M3637" i="9"/>
  <c r="M3638" i="9"/>
  <c r="M3639" i="9"/>
  <c r="M3640" i="9"/>
  <c r="M3641" i="9"/>
  <c r="M3642" i="9"/>
  <c r="M3643" i="9"/>
  <c r="M3644" i="9"/>
  <c r="M3645" i="9"/>
  <c r="M3646" i="9"/>
  <c r="M3647" i="9"/>
  <c r="M3648" i="9"/>
  <c r="M3649" i="9"/>
  <c r="M3650" i="9"/>
  <c r="M3651" i="9"/>
  <c r="M3652" i="9"/>
  <c r="M3653" i="9"/>
  <c r="M3654" i="9"/>
  <c r="M3655" i="9"/>
  <c r="M3656" i="9"/>
  <c r="M3657" i="9"/>
  <c r="M3658" i="9"/>
  <c r="M3659" i="9"/>
  <c r="M3660" i="9"/>
  <c r="M3661" i="9"/>
  <c r="M3662" i="9"/>
  <c r="M3663" i="9"/>
  <c r="M3664" i="9"/>
  <c r="M3665" i="9"/>
  <c r="M3666" i="9"/>
  <c r="M3667" i="9"/>
  <c r="M3668" i="9"/>
  <c r="M3669" i="9"/>
  <c r="M3670" i="9"/>
  <c r="M3671" i="9"/>
  <c r="M3672" i="9"/>
  <c r="M3673" i="9"/>
  <c r="M3674" i="9"/>
  <c r="M3675" i="9"/>
  <c r="M3676" i="9"/>
  <c r="M3677" i="9"/>
  <c r="M3678" i="9"/>
  <c r="M3679" i="9"/>
  <c r="M3680" i="9"/>
  <c r="M3681" i="9"/>
  <c r="M3682" i="9"/>
  <c r="M3683" i="9"/>
  <c r="M3684" i="9"/>
  <c r="M3685" i="9"/>
  <c r="M3686" i="9"/>
  <c r="M3687" i="9"/>
  <c r="M3688" i="9"/>
  <c r="M3689" i="9"/>
  <c r="M3690" i="9"/>
  <c r="M3691" i="9"/>
  <c r="M3692" i="9"/>
  <c r="M3693" i="9"/>
  <c r="M3694" i="9"/>
  <c r="M3695" i="9"/>
  <c r="M3696" i="9"/>
  <c r="M3697" i="9"/>
  <c r="M3698" i="9"/>
  <c r="M3699" i="9"/>
  <c r="M3700" i="9"/>
  <c r="M3701" i="9"/>
  <c r="M3702" i="9"/>
  <c r="M3703" i="9"/>
  <c r="M3704" i="9"/>
  <c r="M3705" i="9"/>
  <c r="M3706" i="9"/>
  <c r="M3707" i="9"/>
  <c r="M3708" i="9"/>
  <c r="M3709" i="9"/>
  <c r="M3710" i="9"/>
  <c r="M3711" i="9"/>
  <c r="M3712" i="9"/>
  <c r="M3713" i="9"/>
  <c r="M3714" i="9"/>
  <c r="M3715" i="9"/>
  <c r="M3716" i="9"/>
  <c r="M3717" i="9"/>
  <c r="M3718" i="9"/>
  <c r="M3719" i="9"/>
  <c r="M3720" i="9"/>
  <c r="M3721" i="9"/>
  <c r="M3722" i="9"/>
  <c r="M3723" i="9"/>
  <c r="M3724" i="9"/>
  <c r="M3725" i="9"/>
  <c r="M3726" i="9"/>
  <c r="M3727" i="9"/>
  <c r="M3728" i="9"/>
  <c r="M3729" i="9"/>
  <c r="M3730" i="9"/>
  <c r="M3731" i="9"/>
  <c r="M3732" i="9"/>
  <c r="M3733" i="9"/>
  <c r="M3734" i="9"/>
  <c r="M3735" i="9"/>
  <c r="M3736" i="9"/>
  <c r="M3737" i="9"/>
  <c r="M3738" i="9"/>
  <c r="M3739" i="9"/>
  <c r="M3740" i="9"/>
  <c r="M3741" i="9"/>
  <c r="M3742" i="9"/>
  <c r="M3743" i="9"/>
  <c r="M3744" i="9"/>
  <c r="M3745" i="9"/>
  <c r="M3746" i="9"/>
  <c r="M3747" i="9"/>
  <c r="M3748" i="9"/>
  <c r="M3749" i="9"/>
  <c r="M3750" i="9"/>
  <c r="M3751" i="9"/>
  <c r="M3752" i="9"/>
  <c r="M3753" i="9"/>
  <c r="M3754" i="9"/>
  <c r="M3755" i="9"/>
  <c r="M3756" i="9"/>
  <c r="M3757" i="9"/>
  <c r="M3758" i="9"/>
  <c r="M3759" i="9"/>
  <c r="M3760" i="9"/>
  <c r="M3761" i="9"/>
  <c r="M3762" i="9"/>
  <c r="M3763" i="9"/>
  <c r="M3764" i="9"/>
  <c r="M3765" i="9"/>
  <c r="M3766" i="9"/>
  <c r="M3767" i="9"/>
  <c r="M3768" i="9"/>
  <c r="M3769" i="9"/>
  <c r="M3770" i="9"/>
  <c r="M3771" i="9"/>
  <c r="M3772" i="9"/>
  <c r="M3773" i="9"/>
  <c r="M3774" i="9"/>
  <c r="M3775" i="9"/>
  <c r="M3776" i="9"/>
  <c r="M3777" i="9"/>
  <c r="M3778" i="9"/>
  <c r="M3779" i="9"/>
  <c r="M3780" i="9"/>
  <c r="M3781" i="9"/>
  <c r="M3782" i="9"/>
  <c r="M3783" i="9"/>
  <c r="M3784" i="9"/>
  <c r="M3785" i="9"/>
  <c r="M3786" i="9"/>
  <c r="M3787" i="9"/>
  <c r="M3788" i="9"/>
  <c r="M3789" i="9"/>
  <c r="M3790" i="9"/>
  <c r="M3791" i="9"/>
  <c r="M3792" i="9"/>
  <c r="M3793" i="9"/>
  <c r="M3794" i="9"/>
  <c r="M3795" i="9"/>
  <c r="M3796" i="9"/>
  <c r="M3797" i="9"/>
  <c r="M3798" i="9"/>
  <c r="M3799" i="9"/>
  <c r="M3800" i="9"/>
  <c r="M3801" i="9"/>
  <c r="M3802" i="9"/>
  <c r="M3803" i="9"/>
  <c r="M3804" i="9"/>
  <c r="M3805" i="9"/>
  <c r="M3806" i="9"/>
  <c r="M3807" i="9"/>
  <c r="M3808" i="9"/>
  <c r="M3809" i="9"/>
  <c r="M3810" i="9"/>
  <c r="M3811" i="9"/>
  <c r="M3812" i="9"/>
  <c r="M3813" i="9"/>
  <c r="M3814" i="9"/>
  <c r="M3815" i="9"/>
  <c r="M3816" i="9"/>
  <c r="M3817" i="9"/>
  <c r="M3818" i="9"/>
  <c r="M3819" i="9"/>
  <c r="M3820" i="9"/>
  <c r="M3821" i="9"/>
  <c r="M3822" i="9"/>
  <c r="M3823" i="9"/>
  <c r="M3824" i="9"/>
  <c r="M3825" i="9"/>
  <c r="M3826" i="9"/>
  <c r="M3827" i="9"/>
  <c r="M3828" i="9"/>
  <c r="M3829" i="9"/>
  <c r="M3830" i="9"/>
  <c r="M3831" i="9"/>
  <c r="M3832" i="9"/>
  <c r="M3833" i="9"/>
  <c r="M3834" i="9"/>
  <c r="M3835" i="9"/>
  <c r="M3836" i="9"/>
  <c r="M3837" i="9"/>
  <c r="M3838" i="9"/>
  <c r="M3839" i="9"/>
  <c r="M3840" i="9"/>
  <c r="M3841" i="9"/>
  <c r="M3842" i="9"/>
  <c r="M3843" i="9"/>
  <c r="M3844" i="9"/>
  <c r="M3845" i="9"/>
  <c r="M3846" i="9"/>
  <c r="M3847" i="9"/>
  <c r="M3848" i="9"/>
  <c r="M3849" i="9"/>
  <c r="M3850" i="9"/>
  <c r="M3851" i="9"/>
  <c r="M3852" i="9"/>
  <c r="M3853" i="9"/>
  <c r="M3854" i="9"/>
  <c r="M3855" i="9"/>
  <c r="M3856" i="9"/>
  <c r="M3857" i="9"/>
  <c r="M3858" i="9"/>
  <c r="M3859" i="9"/>
  <c r="M3860" i="9"/>
  <c r="M3861" i="9"/>
  <c r="M3862" i="9"/>
  <c r="M3863" i="9"/>
  <c r="M3864" i="9"/>
  <c r="M3865" i="9"/>
  <c r="M3866" i="9"/>
  <c r="M3867" i="9"/>
  <c r="M3868" i="9"/>
  <c r="M3869" i="9"/>
  <c r="M3870" i="9"/>
  <c r="M3871" i="9"/>
  <c r="M3872" i="9"/>
  <c r="M3873" i="9"/>
  <c r="M3874" i="9"/>
  <c r="M3875" i="9"/>
  <c r="M3876" i="9"/>
  <c r="M3877" i="9"/>
  <c r="M3878" i="9"/>
  <c r="M3879" i="9"/>
  <c r="M3880" i="9"/>
  <c r="M3881" i="9"/>
  <c r="M3882" i="9"/>
  <c r="M3883" i="9"/>
  <c r="M3884" i="9"/>
  <c r="M3885" i="9"/>
  <c r="M3886" i="9"/>
  <c r="M3887" i="9"/>
  <c r="M3888" i="9"/>
  <c r="M3889" i="9"/>
  <c r="M3890" i="9"/>
  <c r="M3891" i="9"/>
  <c r="M3892" i="9"/>
  <c r="M3893" i="9"/>
  <c r="M3894" i="9"/>
  <c r="M3895" i="9"/>
  <c r="M3896" i="9"/>
  <c r="M3897" i="9"/>
  <c r="M3898" i="9"/>
  <c r="M3899" i="9"/>
  <c r="M3900" i="9"/>
  <c r="M3901" i="9"/>
  <c r="M3902" i="9"/>
  <c r="M3903" i="9"/>
  <c r="M3904" i="9"/>
  <c r="M3905" i="9"/>
  <c r="M3906" i="9"/>
  <c r="M3907" i="9"/>
  <c r="M3908" i="9"/>
  <c r="M3909" i="9"/>
  <c r="M3910" i="9"/>
  <c r="M3911" i="9"/>
  <c r="M3912" i="9"/>
  <c r="M3913" i="9"/>
  <c r="M3914" i="9"/>
  <c r="M3915" i="9"/>
  <c r="M3916" i="9"/>
  <c r="M3917" i="9"/>
  <c r="M3918" i="9"/>
  <c r="M3919" i="9"/>
  <c r="M3920" i="9"/>
  <c r="M3921" i="9"/>
  <c r="M3922" i="9"/>
  <c r="M3923" i="9"/>
  <c r="M3924" i="9"/>
  <c r="M3925" i="9"/>
  <c r="M3926" i="9"/>
  <c r="M3927" i="9"/>
  <c r="M3928" i="9"/>
  <c r="M3929" i="9"/>
  <c r="M3930" i="9"/>
  <c r="M3931" i="9"/>
  <c r="M3932" i="9"/>
  <c r="M3933" i="9"/>
  <c r="M3934" i="9"/>
  <c r="M3935" i="9"/>
  <c r="M3936" i="9"/>
  <c r="M3937" i="9"/>
  <c r="M3938" i="9"/>
  <c r="M3939" i="9"/>
  <c r="M3940" i="9"/>
  <c r="M3941" i="9"/>
  <c r="M3942" i="9"/>
  <c r="M3943" i="9"/>
  <c r="M3944" i="9"/>
  <c r="M3945" i="9"/>
  <c r="M3946" i="9"/>
  <c r="M3947" i="9"/>
  <c r="M3948" i="9"/>
  <c r="M3949" i="9"/>
  <c r="M3950" i="9"/>
  <c r="M3951" i="9"/>
  <c r="M3952" i="9"/>
  <c r="M3953" i="9"/>
  <c r="M3954" i="9"/>
  <c r="M3955" i="9"/>
  <c r="M3956" i="9"/>
  <c r="M3957" i="9"/>
  <c r="M3958" i="9"/>
  <c r="M3959" i="9"/>
  <c r="M3960" i="9"/>
  <c r="M3961" i="9"/>
  <c r="M3962" i="9"/>
  <c r="M3963" i="9"/>
  <c r="M3964" i="9"/>
  <c r="M3965" i="9"/>
  <c r="M3966" i="9"/>
  <c r="M3967" i="9"/>
  <c r="M3968" i="9"/>
  <c r="M3969" i="9"/>
  <c r="M3970" i="9"/>
  <c r="M3971" i="9"/>
  <c r="M3972" i="9"/>
  <c r="M3973" i="9"/>
  <c r="M3974" i="9"/>
  <c r="M3975" i="9"/>
  <c r="M3976" i="9"/>
  <c r="M3977" i="9"/>
  <c r="M3978" i="9"/>
  <c r="M3979" i="9"/>
  <c r="M3980" i="9"/>
  <c r="M3981" i="9"/>
  <c r="M3982" i="9"/>
  <c r="M3983" i="9"/>
  <c r="M3984" i="9"/>
  <c r="M3985" i="9"/>
  <c r="M3986" i="9"/>
  <c r="M3987" i="9"/>
  <c r="M3988" i="9"/>
  <c r="M3989" i="9"/>
  <c r="M3990" i="9"/>
  <c r="M3991" i="9"/>
  <c r="M3992" i="9"/>
  <c r="M3993" i="9"/>
  <c r="M3994" i="9"/>
  <c r="M3995" i="9"/>
  <c r="M3996" i="9"/>
  <c r="M3997" i="9"/>
  <c r="M3998" i="9"/>
  <c r="M3999" i="9"/>
  <c r="M4000" i="9"/>
  <c r="M4001" i="9"/>
  <c r="M4002" i="9"/>
  <c r="M4003" i="9"/>
  <c r="M4004" i="9"/>
  <c r="M4005" i="9"/>
  <c r="M4006" i="9"/>
  <c r="M4007" i="9"/>
  <c r="M4008" i="9"/>
  <c r="M4009" i="9"/>
  <c r="M4010" i="9"/>
  <c r="M4011" i="9"/>
  <c r="M4012" i="9"/>
  <c r="M4013" i="9"/>
  <c r="M4014" i="9"/>
  <c r="M4015" i="9"/>
  <c r="M4016" i="9"/>
  <c r="M4017" i="9"/>
  <c r="M4018" i="9"/>
  <c r="M4019" i="9"/>
  <c r="M4020" i="9"/>
  <c r="M4021" i="9"/>
  <c r="M4022" i="9"/>
  <c r="M4023" i="9"/>
  <c r="M4024" i="9"/>
  <c r="M4025" i="9"/>
  <c r="M4026" i="9"/>
  <c r="M4027" i="9"/>
  <c r="M4028" i="9"/>
  <c r="M4029" i="9"/>
  <c r="M4030" i="9"/>
  <c r="M4031" i="9"/>
  <c r="M4032" i="9"/>
  <c r="M4033" i="9"/>
  <c r="M4034" i="9"/>
  <c r="M4035" i="9"/>
  <c r="M4036" i="9"/>
  <c r="M4037" i="9"/>
  <c r="M4038" i="9"/>
  <c r="M4039" i="9"/>
  <c r="M4040" i="9"/>
  <c r="M4041" i="9"/>
  <c r="M4042" i="9"/>
  <c r="M4043" i="9"/>
  <c r="M4044" i="9"/>
  <c r="M4045" i="9"/>
  <c r="M4046" i="9"/>
  <c r="M4047" i="9"/>
  <c r="M4048" i="9"/>
  <c r="M4049" i="9"/>
  <c r="M4050" i="9"/>
  <c r="M4051" i="9"/>
  <c r="M4052" i="9"/>
  <c r="M4053" i="9"/>
  <c r="M4054" i="9"/>
  <c r="M4055" i="9"/>
  <c r="M4056" i="9"/>
  <c r="M4057" i="9"/>
  <c r="M4058" i="9"/>
  <c r="M4059" i="9"/>
  <c r="M4060" i="9"/>
  <c r="M4061" i="9"/>
  <c r="M4062" i="9"/>
  <c r="M4063" i="9"/>
  <c r="M4064" i="9"/>
  <c r="M4065" i="9"/>
  <c r="M4066" i="9"/>
  <c r="M4067" i="9"/>
  <c r="M4068" i="9"/>
  <c r="M4069" i="9"/>
  <c r="M4070" i="9"/>
  <c r="M4071" i="9"/>
  <c r="M4072" i="9"/>
  <c r="M4073" i="9"/>
  <c r="M4074" i="9"/>
  <c r="M4075" i="9"/>
  <c r="M4076" i="9"/>
  <c r="M4077" i="9"/>
  <c r="M4078" i="9"/>
  <c r="M4079" i="9"/>
  <c r="M4080" i="9"/>
  <c r="M4081" i="9"/>
  <c r="M4082" i="9"/>
  <c r="M4083" i="9"/>
  <c r="M4084" i="9"/>
  <c r="M4085" i="9"/>
  <c r="M4086" i="9"/>
  <c r="M4087" i="9"/>
  <c r="M4088" i="9"/>
  <c r="M4089" i="9"/>
  <c r="M4090" i="9"/>
  <c r="M4091" i="9"/>
  <c r="M4092" i="9"/>
  <c r="M4093" i="9"/>
  <c r="M4094" i="9"/>
  <c r="M4095" i="9"/>
  <c r="M4096" i="9"/>
  <c r="M4097" i="9"/>
  <c r="M4098" i="9"/>
  <c r="M4099" i="9"/>
  <c r="M4100" i="9"/>
  <c r="M4101" i="9"/>
  <c r="M4102" i="9"/>
  <c r="M4103" i="9"/>
  <c r="M4104" i="9"/>
  <c r="M4105" i="9"/>
  <c r="M4106" i="9"/>
  <c r="M4107" i="9"/>
  <c r="M4108" i="9"/>
  <c r="M4109" i="9"/>
  <c r="M4110" i="9"/>
  <c r="M4111" i="9"/>
  <c r="M4112" i="9"/>
  <c r="M4113" i="9"/>
  <c r="M4114" i="9"/>
  <c r="M4115" i="9"/>
  <c r="M4116" i="9"/>
  <c r="M4117" i="9"/>
  <c r="M4118" i="9"/>
  <c r="M4119" i="9"/>
  <c r="M4120" i="9"/>
  <c r="M4121" i="9"/>
  <c r="M4122" i="9"/>
  <c r="M4123" i="9"/>
  <c r="M4124" i="9"/>
  <c r="M4125" i="9"/>
  <c r="M4126" i="9"/>
  <c r="M4127" i="9"/>
  <c r="M4128" i="9"/>
  <c r="M4129" i="9"/>
  <c r="M4130" i="9"/>
  <c r="M4131" i="9"/>
  <c r="M4132" i="9"/>
  <c r="M4133" i="9"/>
  <c r="M4134" i="9"/>
  <c r="M4135" i="9"/>
  <c r="M4136" i="9"/>
  <c r="M4137" i="9"/>
  <c r="M4138" i="9"/>
  <c r="M4139" i="9"/>
  <c r="M4140" i="9"/>
  <c r="M4141" i="9"/>
  <c r="M4142" i="9"/>
  <c r="M4143" i="9"/>
  <c r="M4144" i="9"/>
  <c r="M4145" i="9"/>
  <c r="M4146" i="9"/>
  <c r="M4147" i="9"/>
  <c r="M4148" i="9"/>
  <c r="M4149" i="9"/>
  <c r="M4150" i="9"/>
  <c r="M4151" i="9"/>
  <c r="M4152" i="9"/>
  <c r="M4153" i="9"/>
  <c r="M4154" i="9"/>
  <c r="M4155" i="9"/>
  <c r="M4156" i="9"/>
  <c r="M4157" i="9"/>
  <c r="M4158" i="9"/>
  <c r="M4159" i="9"/>
  <c r="M4160" i="9"/>
  <c r="M4161" i="9"/>
  <c r="M4162" i="9"/>
  <c r="M4163" i="9"/>
  <c r="M4164" i="9"/>
  <c r="M4165" i="9"/>
  <c r="M4166" i="9"/>
  <c r="M4167" i="9"/>
  <c r="M4168" i="9"/>
  <c r="M4169" i="9"/>
  <c r="M4170" i="9"/>
  <c r="M4171" i="9"/>
  <c r="M4172" i="9"/>
  <c r="M4173" i="9"/>
  <c r="M4174" i="9"/>
  <c r="M4175" i="9"/>
  <c r="M4176" i="9"/>
  <c r="M4177" i="9"/>
  <c r="M4178" i="9"/>
  <c r="M4179" i="9"/>
  <c r="M4180" i="9"/>
  <c r="M4181" i="9"/>
  <c r="M4182" i="9"/>
  <c r="M4183" i="9"/>
  <c r="M4184" i="9"/>
  <c r="M4185" i="9"/>
  <c r="M4186" i="9"/>
  <c r="M4187" i="9"/>
  <c r="M4188" i="9"/>
  <c r="M4189" i="9"/>
  <c r="M4190" i="9"/>
  <c r="M4191" i="9"/>
  <c r="M4192" i="9"/>
  <c r="M4193" i="9"/>
  <c r="M4194" i="9"/>
  <c r="M4195" i="9"/>
  <c r="M4196" i="9"/>
  <c r="M4197" i="9"/>
  <c r="M4198" i="9"/>
  <c r="M4199" i="9"/>
  <c r="M4200" i="9"/>
  <c r="M4201" i="9"/>
  <c r="M4202" i="9"/>
  <c r="M4203" i="9"/>
  <c r="M4204" i="9"/>
  <c r="M4205" i="9"/>
  <c r="M4206" i="9"/>
  <c r="M4207" i="9"/>
  <c r="M4208" i="9"/>
  <c r="M4209" i="9"/>
  <c r="M4210" i="9"/>
  <c r="M4211" i="9"/>
  <c r="M4212" i="9"/>
  <c r="M4213" i="9"/>
  <c r="M4214" i="9"/>
  <c r="M4215" i="9"/>
  <c r="M4216" i="9"/>
  <c r="M4217" i="9"/>
  <c r="M4218" i="9"/>
  <c r="M4219" i="9"/>
  <c r="M4220" i="9"/>
  <c r="M4221" i="9"/>
  <c r="M4222" i="9"/>
  <c r="M4223" i="9"/>
  <c r="M4224" i="9"/>
  <c r="M4225" i="9"/>
  <c r="M4226" i="9"/>
  <c r="M4227" i="9"/>
  <c r="M4228" i="9"/>
  <c r="M4229" i="9"/>
  <c r="M4230" i="9"/>
  <c r="M4231" i="9"/>
  <c r="M4232" i="9"/>
  <c r="M4233" i="9"/>
  <c r="M4234" i="9"/>
  <c r="M4235" i="9"/>
  <c r="M4236" i="9"/>
  <c r="M4237" i="9"/>
  <c r="M4238" i="9"/>
  <c r="M4239" i="9"/>
  <c r="M4240" i="9"/>
  <c r="M4241" i="9"/>
  <c r="M4242" i="9"/>
  <c r="M4243" i="9"/>
  <c r="M4244" i="9"/>
  <c r="M4245" i="9"/>
  <c r="M4246" i="9"/>
  <c r="M4247" i="9"/>
  <c r="M4248" i="9"/>
  <c r="M4249" i="9"/>
  <c r="M4250" i="9"/>
  <c r="M4251" i="9"/>
  <c r="M4252" i="9"/>
  <c r="M4253" i="9"/>
  <c r="M4254" i="9"/>
  <c r="M4255" i="9"/>
  <c r="M4256" i="9"/>
  <c r="M4257" i="9"/>
  <c r="M4258" i="9"/>
  <c r="M4259" i="9"/>
  <c r="M4260" i="9"/>
  <c r="M4261" i="9"/>
  <c r="M4262" i="9"/>
  <c r="M4263" i="9"/>
  <c r="M4264" i="9"/>
  <c r="M4265" i="9"/>
  <c r="M4266" i="9"/>
  <c r="M4267" i="9"/>
  <c r="M4268" i="9"/>
  <c r="M4269" i="9"/>
  <c r="M4270" i="9"/>
  <c r="M4271" i="9"/>
  <c r="M4272" i="9"/>
  <c r="M4273" i="9"/>
  <c r="M4274" i="9"/>
  <c r="M4275" i="9"/>
  <c r="M4276" i="9"/>
  <c r="M4277" i="9"/>
  <c r="M4278" i="9"/>
  <c r="M4279" i="9"/>
  <c r="M4280" i="9"/>
  <c r="M4281" i="9"/>
  <c r="M4282" i="9"/>
  <c r="M4283" i="9"/>
  <c r="M4284" i="9"/>
  <c r="M4285" i="9"/>
  <c r="M4286" i="9"/>
  <c r="M4287" i="9"/>
  <c r="M4288" i="9"/>
  <c r="M4289" i="9"/>
  <c r="M4290" i="9"/>
  <c r="M4291" i="9"/>
  <c r="M4292" i="9"/>
  <c r="M4293" i="9"/>
  <c r="M4294" i="9"/>
  <c r="M4295" i="9"/>
  <c r="M4296" i="9"/>
  <c r="M4297" i="9"/>
  <c r="M4298" i="9"/>
  <c r="M4299" i="9"/>
  <c r="M4300" i="9"/>
  <c r="M4301" i="9"/>
  <c r="M4302" i="9"/>
  <c r="M4303" i="9"/>
  <c r="M4304" i="9"/>
  <c r="M4305" i="9"/>
  <c r="M4306" i="9"/>
  <c r="M4307" i="9"/>
  <c r="M4308" i="9"/>
  <c r="M4309" i="9"/>
  <c r="M4310" i="9"/>
  <c r="M4311" i="9"/>
  <c r="M4312" i="9"/>
  <c r="M4313" i="9"/>
  <c r="M4314" i="9"/>
  <c r="M4315" i="9"/>
  <c r="M4316" i="9"/>
  <c r="M4317" i="9"/>
  <c r="M4318" i="9"/>
  <c r="M4319" i="9"/>
  <c r="M4320" i="9"/>
  <c r="M4321" i="9"/>
  <c r="M4322" i="9"/>
  <c r="M4323" i="9"/>
  <c r="M4324" i="9"/>
  <c r="M4325" i="9"/>
  <c r="M4326" i="9"/>
  <c r="M4327" i="9"/>
  <c r="M4328" i="9"/>
  <c r="M4329" i="9"/>
  <c r="M4330" i="9"/>
  <c r="M4331" i="9"/>
  <c r="M4332" i="9"/>
  <c r="M4333" i="9"/>
  <c r="M4334" i="9"/>
  <c r="M4335" i="9"/>
  <c r="M4336" i="9"/>
  <c r="M4337" i="9"/>
  <c r="M4338" i="9"/>
  <c r="M4339" i="9"/>
  <c r="M4340" i="9"/>
  <c r="M4341" i="9"/>
  <c r="M4342" i="9"/>
  <c r="M4343" i="9"/>
  <c r="M4344" i="9"/>
  <c r="M4345" i="9"/>
  <c r="M4346" i="9"/>
  <c r="M4347" i="9"/>
  <c r="M4348" i="9"/>
  <c r="M4349" i="9"/>
  <c r="M4350" i="9"/>
  <c r="M4351" i="9"/>
  <c r="M4352" i="9"/>
  <c r="M4353" i="9"/>
  <c r="M4354" i="9"/>
  <c r="M4355" i="9"/>
  <c r="M4356" i="9"/>
  <c r="M4357" i="9"/>
  <c r="M4358" i="9"/>
  <c r="M4359" i="9"/>
  <c r="M4360" i="9"/>
  <c r="M4361" i="9"/>
  <c r="M4362" i="9"/>
  <c r="M4363" i="9"/>
  <c r="M4364" i="9"/>
  <c r="M4365" i="9"/>
  <c r="M4366" i="9"/>
  <c r="M4367" i="9"/>
  <c r="M4368" i="9"/>
  <c r="M4369" i="9"/>
  <c r="M4370" i="9"/>
  <c r="M4371" i="9"/>
  <c r="M4372" i="9"/>
  <c r="M4373" i="9"/>
  <c r="M4374" i="9"/>
  <c r="M4375" i="9"/>
  <c r="M4376" i="9"/>
  <c r="M4377" i="9"/>
  <c r="M4378" i="9"/>
  <c r="M4379" i="9"/>
  <c r="M4380" i="9"/>
  <c r="M4381" i="9"/>
  <c r="M4382" i="9"/>
  <c r="M4383" i="9"/>
  <c r="M4384" i="9"/>
  <c r="M4385" i="9"/>
  <c r="M4386" i="9"/>
  <c r="M4387" i="9"/>
  <c r="M4388" i="9"/>
  <c r="M4389" i="9"/>
  <c r="M4390" i="9"/>
  <c r="M4391" i="9"/>
  <c r="M4392" i="9"/>
  <c r="M4393" i="9"/>
  <c r="M4394" i="9"/>
  <c r="M4395" i="9"/>
  <c r="M4396" i="9"/>
  <c r="M4397" i="9"/>
  <c r="M4398" i="9"/>
  <c r="M4399" i="9"/>
  <c r="M4400" i="9"/>
  <c r="M4401" i="9"/>
  <c r="M4402" i="9"/>
  <c r="M4403" i="9"/>
  <c r="M4404" i="9"/>
  <c r="M4405" i="9"/>
  <c r="M4406" i="9"/>
  <c r="M4407" i="9"/>
  <c r="M4408" i="9"/>
  <c r="M4409" i="9"/>
  <c r="M4410" i="9"/>
  <c r="M4411" i="9"/>
  <c r="M4412" i="9"/>
  <c r="M4413" i="9"/>
  <c r="M4414" i="9"/>
  <c r="M4415" i="9"/>
  <c r="M4416" i="9"/>
  <c r="M4417" i="9"/>
  <c r="M4418" i="9"/>
  <c r="M4419" i="9"/>
  <c r="M4420" i="9"/>
  <c r="M4421" i="9"/>
  <c r="M4422" i="9"/>
  <c r="M4423" i="9"/>
  <c r="M4424" i="9"/>
  <c r="M4425" i="9"/>
  <c r="M4426" i="9"/>
  <c r="M4427" i="9"/>
  <c r="M4428" i="9"/>
  <c r="M4429" i="9"/>
  <c r="M4430" i="9"/>
  <c r="M4431" i="9"/>
  <c r="M4432" i="9"/>
  <c r="M4433" i="9"/>
  <c r="M4434" i="9"/>
  <c r="M4435" i="9"/>
  <c r="M4436" i="9"/>
  <c r="M4437" i="9"/>
  <c r="M4438" i="9"/>
  <c r="M4439" i="9"/>
  <c r="M4440" i="9"/>
  <c r="M4441" i="9"/>
  <c r="M4442" i="9"/>
  <c r="M4443" i="9"/>
  <c r="M4444" i="9"/>
  <c r="M4445" i="9"/>
  <c r="M4446" i="9"/>
  <c r="M4447" i="9"/>
  <c r="M4448" i="9"/>
  <c r="M4449" i="9"/>
  <c r="M4450" i="9"/>
  <c r="M4451" i="9"/>
  <c r="M4452" i="9"/>
  <c r="M4453" i="9"/>
  <c r="M4454" i="9"/>
  <c r="M4455" i="9"/>
  <c r="M4456" i="9"/>
  <c r="M4457" i="9"/>
  <c r="M4458" i="9"/>
  <c r="M4459" i="9"/>
  <c r="M4460" i="9"/>
  <c r="M4461" i="9"/>
  <c r="M4462" i="9"/>
  <c r="M4463" i="9"/>
  <c r="M4464" i="9"/>
  <c r="M4465" i="9"/>
  <c r="M4466" i="9"/>
  <c r="M4467" i="9"/>
  <c r="M4468" i="9"/>
  <c r="M4469" i="9"/>
  <c r="M4470" i="9"/>
  <c r="M4471" i="9"/>
  <c r="M4472" i="9"/>
  <c r="M4473" i="9"/>
  <c r="M4474" i="9"/>
  <c r="M4475" i="9"/>
  <c r="M4476" i="9"/>
  <c r="M4477" i="9"/>
  <c r="M4478" i="9"/>
  <c r="M4479" i="9"/>
  <c r="M4480" i="9"/>
  <c r="M4481" i="9"/>
  <c r="M4482" i="9"/>
  <c r="M4483" i="9"/>
  <c r="M4484" i="9"/>
  <c r="M4485" i="9"/>
  <c r="M4486" i="9"/>
  <c r="M4487" i="9"/>
  <c r="M4488" i="9"/>
  <c r="M4489" i="9"/>
  <c r="M4490" i="9"/>
  <c r="M4491" i="9"/>
  <c r="M4492" i="9"/>
  <c r="M4493" i="9"/>
  <c r="M4494" i="9"/>
  <c r="M4495" i="9"/>
  <c r="M4496" i="9"/>
  <c r="M4497" i="9"/>
  <c r="M4498" i="9"/>
  <c r="M4499" i="9"/>
  <c r="M4500" i="9"/>
  <c r="M4501" i="9"/>
  <c r="M4502" i="9"/>
  <c r="M4503" i="9"/>
  <c r="M4504" i="9"/>
  <c r="M4505" i="9"/>
  <c r="M4506" i="9"/>
  <c r="M4507" i="9"/>
  <c r="M4508" i="9"/>
  <c r="M4509" i="9"/>
  <c r="M4510" i="9"/>
  <c r="M4511" i="9"/>
  <c r="M4512" i="9"/>
  <c r="M4513" i="9"/>
  <c r="M4514" i="9"/>
  <c r="M4515" i="9"/>
  <c r="M4516" i="9"/>
  <c r="M4517" i="9"/>
  <c r="M4518" i="9"/>
  <c r="M4519" i="9"/>
  <c r="M4520" i="9"/>
  <c r="M4521" i="9"/>
  <c r="M4522" i="9"/>
  <c r="M4523" i="9"/>
  <c r="M4524" i="9"/>
  <c r="M4525" i="9"/>
  <c r="M4526" i="9"/>
  <c r="M4527" i="9"/>
  <c r="M4528" i="9"/>
  <c r="M4529" i="9"/>
  <c r="M4530" i="9"/>
  <c r="M4531" i="9"/>
  <c r="M4532" i="9"/>
  <c r="M4533" i="9"/>
  <c r="M4534" i="9"/>
  <c r="M4535" i="9"/>
  <c r="M4536" i="9"/>
  <c r="M4537" i="9"/>
  <c r="M4538" i="9"/>
  <c r="M4539" i="9"/>
  <c r="M4540" i="9"/>
  <c r="M4541" i="9"/>
  <c r="M4542" i="9"/>
  <c r="M4543" i="9"/>
  <c r="M4544" i="9"/>
  <c r="M4545" i="9"/>
  <c r="M4546" i="9"/>
  <c r="M4547" i="9"/>
  <c r="M4548" i="9"/>
  <c r="M4549" i="9"/>
  <c r="M4550" i="9"/>
  <c r="M4551" i="9"/>
  <c r="M4552" i="9"/>
  <c r="M4553" i="9"/>
  <c r="M4554" i="9"/>
  <c r="M4555" i="9"/>
  <c r="M4556" i="9"/>
  <c r="M4557" i="9"/>
  <c r="M4558" i="9"/>
  <c r="M4559" i="9"/>
  <c r="M4560" i="9"/>
  <c r="M4561" i="9"/>
  <c r="M4562" i="9"/>
  <c r="M4563" i="9"/>
  <c r="M4564" i="9"/>
  <c r="M4565" i="9"/>
  <c r="M4566" i="9"/>
  <c r="M4567" i="9"/>
  <c r="M4568" i="9"/>
  <c r="M4569" i="9"/>
  <c r="M4570" i="9"/>
  <c r="M4571" i="9"/>
  <c r="M4572" i="9"/>
  <c r="M4573" i="9"/>
  <c r="M4574" i="9"/>
  <c r="M4575" i="9"/>
  <c r="M4576" i="9"/>
  <c r="M4577" i="9"/>
  <c r="M4578" i="9"/>
  <c r="M4579" i="9"/>
  <c r="M4580" i="9"/>
  <c r="M4581" i="9"/>
  <c r="M4582" i="9"/>
  <c r="M4583" i="9"/>
  <c r="M4584" i="9"/>
  <c r="M4585" i="9"/>
  <c r="M4586" i="9"/>
  <c r="M4587" i="9"/>
  <c r="M4588" i="9"/>
  <c r="M4589" i="9"/>
  <c r="M4590" i="9"/>
  <c r="M4591" i="9"/>
  <c r="M4592" i="9"/>
  <c r="M4593" i="9"/>
  <c r="M4594" i="9"/>
  <c r="M4595" i="9"/>
  <c r="M4596" i="9"/>
  <c r="M4597" i="9"/>
  <c r="M4598" i="9"/>
  <c r="M4599" i="9"/>
  <c r="M4600" i="9"/>
  <c r="M4601" i="9"/>
  <c r="M4602" i="9"/>
  <c r="M4603" i="9"/>
  <c r="M4604" i="9"/>
  <c r="M4605" i="9"/>
  <c r="M4606" i="9"/>
  <c r="M4607" i="9"/>
  <c r="M4608" i="9"/>
  <c r="M4609" i="9"/>
  <c r="M4610" i="9"/>
  <c r="M4611" i="9"/>
  <c r="M4612" i="9"/>
  <c r="M4613" i="9"/>
  <c r="M4614" i="9"/>
  <c r="M4615" i="9"/>
  <c r="M4616" i="9"/>
  <c r="M4617" i="9"/>
  <c r="M4618" i="9"/>
  <c r="M4619" i="9"/>
  <c r="M4620" i="9"/>
  <c r="M4621" i="9"/>
  <c r="M4622" i="9"/>
  <c r="M4623" i="9"/>
  <c r="M4624" i="9"/>
  <c r="M4625" i="9"/>
  <c r="M4626" i="9"/>
  <c r="M4627" i="9"/>
  <c r="M4628" i="9"/>
  <c r="M4629" i="9"/>
  <c r="M4630" i="9"/>
  <c r="M4631" i="9"/>
  <c r="M4632" i="9"/>
  <c r="M4633" i="9"/>
  <c r="M4634" i="9"/>
  <c r="M4635" i="9"/>
  <c r="M4636" i="9"/>
  <c r="M4637" i="9"/>
  <c r="M4638" i="9"/>
  <c r="M4639" i="9"/>
  <c r="M4640" i="9"/>
  <c r="M4641" i="9"/>
  <c r="M4642" i="9"/>
  <c r="M4643" i="9"/>
  <c r="M4644" i="9"/>
  <c r="M4645" i="9"/>
  <c r="M4646" i="9"/>
  <c r="M4647" i="9"/>
  <c r="M4648" i="9"/>
  <c r="M4649" i="9"/>
  <c r="M4650" i="9"/>
  <c r="M4651" i="9"/>
  <c r="M4652" i="9"/>
  <c r="M4653" i="9"/>
  <c r="M4654" i="9"/>
  <c r="M4655" i="9"/>
  <c r="M4656" i="9"/>
  <c r="M4657" i="9"/>
  <c r="M4658" i="9"/>
  <c r="M4659" i="9"/>
  <c r="M4660" i="9"/>
  <c r="M4661" i="9"/>
  <c r="M4662" i="9"/>
  <c r="M4663" i="9"/>
  <c r="M4664" i="9"/>
  <c r="M4665" i="9"/>
  <c r="M4666" i="9"/>
  <c r="M4667" i="9"/>
  <c r="M4668" i="9"/>
  <c r="M4669" i="9"/>
  <c r="M4670" i="9"/>
  <c r="M4671" i="9"/>
  <c r="M4672" i="9"/>
  <c r="M4673" i="9"/>
  <c r="M4674" i="9"/>
  <c r="M4675" i="9"/>
  <c r="M4676" i="9"/>
  <c r="M4677" i="9"/>
  <c r="M4678" i="9"/>
  <c r="M4679" i="9"/>
  <c r="M4680" i="9"/>
  <c r="M4681" i="9"/>
  <c r="M4682" i="9"/>
  <c r="M4683" i="9"/>
  <c r="M4684" i="9"/>
  <c r="M4685" i="9"/>
  <c r="M4686" i="9"/>
  <c r="M4687" i="9"/>
  <c r="M4688" i="9"/>
  <c r="M4689" i="9"/>
  <c r="M4690" i="9"/>
  <c r="M4691" i="9"/>
  <c r="M4692" i="9"/>
  <c r="M4693" i="9"/>
  <c r="M4694" i="9"/>
  <c r="M4695" i="9"/>
  <c r="M4696" i="9"/>
  <c r="M4697" i="9"/>
  <c r="M4698" i="9"/>
  <c r="M4699" i="9"/>
  <c r="M4700" i="9"/>
  <c r="M4701" i="9"/>
  <c r="M4702" i="9"/>
  <c r="M4703" i="9"/>
  <c r="M4704" i="9"/>
  <c r="M4705" i="9"/>
  <c r="M4706" i="9"/>
  <c r="M4707" i="9"/>
  <c r="M4708" i="9"/>
  <c r="M4709" i="9"/>
  <c r="M4710" i="9"/>
  <c r="M4711" i="9"/>
  <c r="M4712" i="9"/>
  <c r="M4713" i="9"/>
  <c r="M4714" i="9"/>
  <c r="M4715" i="9"/>
  <c r="M4716" i="9"/>
  <c r="M4717" i="9"/>
  <c r="M4718" i="9"/>
  <c r="M4719" i="9"/>
  <c r="M4720" i="9"/>
  <c r="M4721" i="9"/>
  <c r="M4722" i="9"/>
  <c r="M4723" i="9"/>
  <c r="M4724" i="9"/>
  <c r="M4725" i="9"/>
  <c r="M4726" i="9"/>
  <c r="M4727" i="9"/>
  <c r="M4728" i="9"/>
  <c r="M4729" i="9"/>
  <c r="M4730" i="9"/>
  <c r="M4731" i="9"/>
  <c r="M4732" i="9"/>
  <c r="M4733" i="9"/>
  <c r="M4734" i="9"/>
  <c r="M4735" i="9"/>
  <c r="M4736" i="9"/>
  <c r="M4737" i="9"/>
  <c r="M4738" i="9"/>
  <c r="M4739" i="9"/>
  <c r="M4740" i="9"/>
  <c r="M4741" i="9"/>
  <c r="M4742" i="9"/>
  <c r="M4743" i="9"/>
  <c r="M4744" i="9"/>
  <c r="M4745" i="9"/>
  <c r="M4746" i="9"/>
  <c r="M4747" i="9"/>
  <c r="M4748" i="9"/>
  <c r="M4749" i="9"/>
  <c r="M4750" i="9"/>
  <c r="M4751" i="9"/>
  <c r="M4752" i="9"/>
  <c r="M4753" i="9"/>
  <c r="M4754" i="9"/>
  <c r="M4755" i="9"/>
  <c r="M4756" i="9"/>
  <c r="M4757" i="9"/>
  <c r="M4758" i="9"/>
  <c r="M4759" i="9"/>
  <c r="M4760" i="9"/>
  <c r="M4761" i="9"/>
  <c r="M4762" i="9"/>
  <c r="M4763" i="9"/>
  <c r="M4764" i="9"/>
  <c r="M4765" i="9"/>
  <c r="M4766" i="9"/>
  <c r="M4767" i="9"/>
  <c r="M4768" i="9"/>
  <c r="M4769" i="9"/>
  <c r="M4770" i="9"/>
  <c r="M4771" i="9"/>
  <c r="M4772" i="9"/>
  <c r="M4773" i="9"/>
  <c r="M4774" i="9"/>
  <c r="M4775" i="9"/>
  <c r="M4776" i="9"/>
  <c r="M4777" i="9"/>
  <c r="M4778" i="9"/>
  <c r="M4779" i="9"/>
  <c r="M4780" i="9"/>
  <c r="M4781" i="9"/>
  <c r="M4782" i="9"/>
  <c r="M4783" i="9"/>
  <c r="M4784" i="9"/>
  <c r="M4785" i="9"/>
  <c r="M4786" i="9"/>
  <c r="M4787" i="9"/>
  <c r="M4788" i="9"/>
  <c r="M4789" i="9"/>
  <c r="M4790" i="9"/>
  <c r="M4791" i="9"/>
  <c r="M4792" i="9"/>
  <c r="M4793" i="9"/>
  <c r="M4794" i="9"/>
  <c r="M4795" i="9"/>
  <c r="M4796" i="9"/>
  <c r="M4797" i="9"/>
  <c r="M4798" i="9"/>
  <c r="M4799" i="9"/>
  <c r="M4800" i="9"/>
  <c r="M4801" i="9"/>
  <c r="M4802" i="9"/>
  <c r="M4803" i="9"/>
  <c r="M4804" i="9"/>
  <c r="M4805" i="9"/>
  <c r="M4806" i="9"/>
  <c r="M4807" i="9"/>
  <c r="M4808" i="9"/>
  <c r="M4809" i="9"/>
  <c r="M4810" i="9"/>
  <c r="M4811" i="9"/>
  <c r="M4812" i="9"/>
  <c r="M4813" i="9"/>
  <c r="M4814" i="9"/>
  <c r="M4815" i="9"/>
  <c r="M4816" i="9"/>
  <c r="M4817" i="9"/>
  <c r="M4818" i="9"/>
  <c r="M4819" i="9"/>
  <c r="M4820" i="9"/>
  <c r="M4821" i="9"/>
  <c r="M4822" i="9"/>
  <c r="M4823" i="9"/>
  <c r="M4824" i="9"/>
  <c r="M4825" i="9"/>
  <c r="M4826" i="9"/>
  <c r="M4827" i="9"/>
  <c r="M4828" i="9"/>
  <c r="M4829" i="9"/>
  <c r="M4830" i="9"/>
  <c r="M4831" i="9"/>
  <c r="M4832" i="9"/>
  <c r="M4833" i="9"/>
  <c r="M4834" i="9"/>
  <c r="M4835" i="9"/>
  <c r="M4836" i="9"/>
  <c r="M4837" i="9"/>
  <c r="M4838" i="9"/>
  <c r="M4839" i="9"/>
  <c r="M4840" i="9"/>
  <c r="M4841" i="9"/>
  <c r="M4842" i="9"/>
  <c r="M4843" i="9"/>
  <c r="M4844" i="9"/>
  <c r="M4845" i="9"/>
  <c r="M4846" i="9"/>
  <c r="M4847" i="9"/>
  <c r="M4848" i="9"/>
  <c r="M4849" i="9"/>
  <c r="M4850" i="9"/>
  <c r="M4851" i="9"/>
  <c r="M4852" i="9"/>
  <c r="M4853" i="9"/>
  <c r="M4854" i="9"/>
  <c r="M4855" i="9"/>
  <c r="M4856" i="9"/>
  <c r="M4857" i="9"/>
  <c r="M4858" i="9"/>
  <c r="M4859" i="9"/>
  <c r="M4860" i="9"/>
  <c r="M4861" i="9"/>
  <c r="M4862" i="9"/>
  <c r="M4863" i="9"/>
  <c r="M4864" i="9"/>
  <c r="M4865" i="9"/>
  <c r="M4866" i="9"/>
  <c r="M4867" i="9"/>
  <c r="M4868" i="9"/>
  <c r="M4869" i="9"/>
  <c r="M4870" i="9"/>
  <c r="M4871" i="9"/>
  <c r="M4872" i="9"/>
  <c r="M4873" i="9"/>
  <c r="M4874" i="9"/>
  <c r="M4875" i="9"/>
  <c r="M4876" i="9"/>
  <c r="M4877" i="9"/>
  <c r="M4878" i="9"/>
  <c r="M4879" i="9"/>
  <c r="M4880" i="9"/>
  <c r="M4881" i="9"/>
  <c r="M4882" i="9"/>
  <c r="M4883" i="9"/>
  <c r="M4884" i="9"/>
  <c r="M4885" i="9"/>
  <c r="M4886" i="9"/>
  <c r="M4887" i="9"/>
  <c r="M4888" i="9"/>
  <c r="M4889" i="9"/>
  <c r="M4890" i="9"/>
  <c r="M4891" i="9"/>
  <c r="M4892" i="9"/>
  <c r="M4893" i="9"/>
  <c r="M4894" i="9"/>
  <c r="M4895" i="9"/>
  <c r="M4896" i="9"/>
  <c r="M4897" i="9"/>
  <c r="M4898" i="9"/>
  <c r="M4899" i="9"/>
  <c r="M4900" i="9"/>
  <c r="M4901" i="9"/>
  <c r="M4902" i="9"/>
  <c r="M4903" i="9"/>
  <c r="M4904" i="9"/>
  <c r="M4905" i="9"/>
  <c r="M4906" i="9"/>
  <c r="M4907" i="9"/>
  <c r="M4908" i="9"/>
  <c r="M4909" i="9"/>
  <c r="M4910" i="9"/>
  <c r="M4911" i="9"/>
  <c r="M4912" i="9"/>
  <c r="M4913" i="9"/>
  <c r="M4914" i="9"/>
  <c r="M4915" i="9"/>
  <c r="M4916" i="9"/>
  <c r="M4917" i="9"/>
  <c r="M4918" i="9"/>
  <c r="M4919" i="9"/>
  <c r="M4920" i="9"/>
  <c r="M4921" i="9"/>
  <c r="M4922" i="9"/>
  <c r="M4923" i="9"/>
  <c r="M4924" i="9"/>
  <c r="M4925" i="9"/>
  <c r="M4926" i="9"/>
  <c r="M4927" i="9"/>
  <c r="M4928" i="9"/>
  <c r="M4929" i="9"/>
  <c r="M4930" i="9"/>
  <c r="M4931" i="9"/>
  <c r="M4932" i="9"/>
  <c r="M4933" i="9"/>
  <c r="M4934" i="9"/>
  <c r="M4935" i="9"/>
  <c r="M4936" i="9"/>
  <c r="M4937" i="9"/>
  <c r="M4938" i="9"/>
  <c r="M4939" i="9"/>
  <c r="M4940" i="9"/>
  <c r="M4941" i="9"/>
  <c r="M4942" i="9"/>
  <c r="M4943" i="9"/>
  <c r="M4944" i="9"/>
  <c r="M4945" i="9"/>
  <c r="M4946" i="9"/>
  <c r="M4947" i="9"/>
  <c r="M4948" i="9"/>
  <c r="M4949" i="9"/>
  <c r="M4950" i="9"/>
  <c r="M4951" i="9"/>
  <c r="M4952" i="9"/>
  <c r="M4953" i="9"/>
  <c r="M4954" i="9"/>
  <c r="M4955" i="9"/>
  <c r="M4956" i="9"/>
  <c r="M4957" i="9"/>
  <c r="M4958" i="9"/>
  <c r="M4959" i="9"/>
  <c r="M4960" i="9"/>
  <c r="M4961" i="9"/>
  <c r="M4962" i="9"/>
  <c r="M4963" i="9"/>
  <c r="M4964" i="9"/>
  <c r="M4965" i="9"/>
  <c r="M4966" i="9"/>
  <c r="M4967" i="9"/>
  <c r="M4968" i="9"/>
  <c r="M4969" i="9"/>
  <c r="M4970" i="9"/>
  <c r="M4971" i="9"/>
  <c r="M4972" i="9"/>
  <c r="M4973" i="9"/>
  <c r="M4974" i="9"/>
  <c r="M4975" i="9"/>
  <c r="M4976" i="9"/>
  <c r="M4977" i="9"/>
  <c r="M4978" i="9"/>
  <c r="M4979" i="9"/>
  <c r="M4980" i="9"/>
  <c r="M4981" i="9"/>
  <c r="M4982" i="9"/>
  <c r="M4983" i="9"/>
  <c r="M4984" i="9"/>
  <c r="M4985" i="9"/>
  <c r="M4986" i="9"/>
  <c r="M4987" i="9"/>
  <c r="M4988" i="9"/>
  <c r="M4989" i="9"/>
  <c r="M4990" i="9"/>
  <c r="M4991" i="9"/>
  <c r="M4992" i="9"/>
  <c r="M4993" i="9"/>
  <c r="M4994" i="9"/>
  <c r="M4995" i="9"/>
  <c r="M4996" i="9"/>
  <c r="M4997" i="9"/>
  <c r="M4998" i="9"/>
  <c r="M4999" i="9"/>
  <c r="M5000" i="9"/>
  <c r="M5001" i="9"/>
  <c r="M5002" i="9"/>
  <c r="M5003" i="9"/>
  <c r="M5004" i="9"/>
  <c r="M5005" i="9"/>
  <c r="M5006" i="9"/>
  <c r="M5007" i="9"/>
  <c r="M5008" i="9"/>
  <c r="M5009" i="9"/>
  <c r="M5010" i="9"/>
  <c r="M5011" i="9"/>
  <c r="M5012" i="9"/>
  <c r="M5013" i="9"/>
  <c r="M5014" i="9"/>
  <c r="M5015" i="9"/>
  <c r="M5016" i="9"/>
  <c r="M5017" i="9"/>
  <c r="M5018" i="9"/>
  <c r="M5019" i="9"/>
  <c r="M5020" i="9"/>
  <c r="M5021" i="9"/>
  <c r="M5022" i="9"/>
  <c r="M5023" i="9"/>
  <c r="M5024" i="9"/>
  <c r="M5025" i="9"/>
  <c r="M5026" i="9"/>
  <c r="M5027" i="9"/>
  <c r="M5028" i="9"/>
  <c r="M5029" i="9"/>
  <c r="M5030" i="9"/>
  <c r="M5031" i="9"/>
  <c r="M5032" i="9"/>
  <c r="M5033" i="9"/>
  <c r="M5034" i="9"/>
  <c r="M5035" i="9"/>
  <c r="M5036" i="9"/>
  <c r="M5037" i="9"/>
  <c r="M5038" i="9"/>
  <c r="M5039" i="9"/>
  <c r="M5040" i="9"/>
  <c r="M5041" i="9"/>
  <c r="M5042" i="9"/>
  <c r="M5043" i="9"/>
  <c r="M5044" i="9"/>
  <c r="M5045" i="9"/>
  <c r="M5046" i="9"/>
  <c r="M5047" i="9"/>
  <c r="M5048" i="9"/>
  <c r="M5049" i="9"/>
  <c r="M5050" i="9"/>
  <c r="M5051" i="9"/>
  <c r="M5052" i="9"/>
  <c r="M5053" i="9"/>
  <c r="M5054" i="9"/>
  <c r="M5055" i="9"/>
  <c r="M5056" i="9"/>
  <c r="M5057" i="9"/>
  <c r="M5058" i="9"/>
  <c r="M5059" i="9"/>
  <c r="M5060" i="9"/>
  <c r="M5061" i="9"/>
  <c r="M5062" i="9"/>
  <c r="M5063" i="9"/>
  <c r="M5064" i="9"/>
  <c r="M5065" i="9"/>
  <c r="M5066" i="9"/>
  <c r="M5067" i="9"/>
  <c r="M5068" i="9"/>
  <c r="M5069" i="9"/>
  <c r="M5070" i="9"/>
  <c r="M5071" i="9"/>
  <c r="M5072" i="9"/>
  <c r="M5073" i="9"/>
  <c r="M5074" i="9"/>
  <c r="M5075" i="9"/>
  <c r="M5076" i="9"/>
  <c r="M5077" i="9"/>
  <c r="M5078" i="9"/>
  <c r="M5079" i="9"/>
  <c r="M5080" i="9"/>
  <c r="M5081" i="9"/>
  <c r="M5082" i="9"/>
  <c r="M5083" i="9"/>
  <c r="M5084" i="9"/>
  <c r="M5085" i="9"/>
  <c r="M5086" i="9"/>
  <c r="M5087" i="9"/>
  <c r="M5088" i="9"/>
  <c r="M5089" i="9"/>
  <c r="M5090" i="9"/>
  <c r="M5091" i="9"/>
  <c r="M5092" i="9"/>
  <c r="M5093" i="9"/>
  <c r="M5094" i="9"/>
  <c r="M5095" i="9"/>
  <c r="M5096" i="9"/>
  <c r="M5097" i="9"/>
  <c r="M5098" i="9"/>
  <c r="M5099" i="9"/>
  <c r="M5100" i="9"/>
  <c r="M5101" i="9"/>
  <c r="M5102" i="9"/>
  <c r="M5103" i="9"/>
  <c r="M5104" i="9"/>
  <c r="M5105" i="9"/>
  <c r="M5106" i="9"/>
  <c r="M5107" i="9"/>
  <c r="M5108" i="9"/>
  <c r="M5109" i="9"/>
  <c r="M5110" i="9"/>
  <c r="M5111" i="9"/>
  <c r="M5112" i="9"/>
  <c r="M5113" i="9"/>
  <c r="M5114" i="9"/>
  <c r="M5115" i="9"/>
  <c r="M5116" i="9"/>
  <c r="M5117" i="9"/>
  <c r="M5118" i="9"/>
  <c r="M5119" i="9"/>
  <c r="M5120" i="9"/>
  <c r="M5121" i="9"/>
  <c r="M5122" i="9"/>
  <c r="M5123" i="9"/>
  <c r="M5124" i="9"/>
  <c r="M5125" i="9"/>
  <c r="M5126" i="9"/>
  <c r="M5127" i="9"/>
  <c r="M5128" i="9"/>
  <c r="M5129" i="9"/>
  <c r="M5130" i="9"/>
  <c r="M5131" i="9"/>
  <c r="M5132" i="9"/>
  <c r="M5133" i="9"/>
  <c r="M5134" i="9"/>
  <c r="M5135" i="9"/>
  <c r="M5136" i="9"/>
  <c r="M5137" i="9"/>
  <c r="M5138" i="9"/>
  <c r="M5139" i="9"/>
  <c r="M5140" i="9"/>
  <c r="M5141" i="9"/>
  <c r="M5142" i="9"/>
  <c r="M5143" i="9"/>
  <c r="M5144" i="9"/>
  <c r="M5145" i="9"/>
  <c r="M5146" i="9"/>
  <c r="M5147" i="9"/>
  <c r="M5148" i="9"/>
  <c r="M5149" i="9"/>
  <c r="M5150" i="9"/>
  <c r="M5151" i="9"/>
  <c r="M5152" i="9"/>
  <c r="M5153" i="9"/>
  <c r="M5154" i="9"/>
  <c r="M5155" i="9"/>
  <c r="M5156" i="9"/>
  <c r="M5157" i="9"/>
  <c r="M5158" i="9"/>
  <c r="M5159" i="9"/>
  <c r="M5160" i="9"/>
  <c r="M5161" i="9"/>
  <c r="M5162" i="9"/>
  <c r="M5163" i="9"/>
  <c r="M5164" i="9"/>
  <c r="M5165" i="9"/>
  <c r="M5166" i="9"/>
  <c r="M5167" i="9"/>
  <c r="M5168" i="9"/>
  <c r="M5169" i="9"/>
  <c r="M5170" i="9"/>
  <c r="M5171" i="9"/>
  <c r="M5172" i="9"/>
  <c r="M5173" i="9"/>
  <c r="M5174" i="9"/>
  <c r="M5175" i="9"/>
  <c r="M5176" i="9"/>
  <c r="M5177" i="9"/>
  <c r="M5178" i="9"/>
  <c r="M5179" i="9"/>
  <c r="M5180" i="9"/>
  <c r="M5181" i="9"/>
  <c r="M5182" i="9"/>
  <c r="M5183" i="9"/>
  <c r="M5184" i="9"/>
  <c r="M5185" i="9"/>
  <c r="M5186" i="9"/>
  <c r="M5187" i="9"/>
  <c r="M5188" i="9"/>
  <c r="M5189" i="9"/>
  <c r="M5190" i="9"/>
  <c r="M5191" i="9"/>
  <c r="M5192" i="9"/>
  <c r="M5193" i="9"/>
  <c r="M5194" i="9"/>
  <c r="M5195" i="9"/>
  <c r="M5196" i="9"/>
  <c r="M5197" i="9"/>
  <c r="M5198" i="9"/>
  <c r="M5199" i="9"/>
  <c r="M5200" i="9"/>
  <c r="M5201" i="9"/>
  <c r="M5202" i="9"/>
  <c r="M5203" i="9"/>
  <c r="M5204" i="9"/>
  <c r="M5205" i="9"/>
  <c r="M5206" i="9"/>
  <c r="M5207" i="9"/>
  <c r="M5208" i="9"/>
  <c r="M5209" i="9"/>
  <c r="M5210" i="9"/>
  <c r="M5211" i="9"/>
  <c r="M5212" i="9"/>
  <c r="M5213" i="9"/>
  <c r="M5214" i="9"/>
  <c r="M5215" i="9"/>
  <c r="M5216" i="9"/>
  <c r="M5217" i="9"/>
  <c r="M5218" i="9"/>
  <c r="M5219" i="9"/>
  <c r="M5220" i="9"/>
  <c r="M5221" i="9"/>
  <c r="M5222" i="9"/>
  <c r="M5223" i="9"/>
  <c r="M5224" i="9"/>
  <c r="M5225" i="9"/>
  <c r="M5226" i="9"/>
  <c r="M5227" i="9"/>
  <c r="M5228" i="9"/>
  <c r="M5229" i="9"/>
  <c r="M5230" i="9"/>
  <c r="M5231" i="9"/>
  <c r="M5232" i="9"/>
  <c r="M5233" i="9"/>
  <c r="M5234" i="9"/>
  <c r="M5235" i="9"/>
  <c r="M5236" i="9"/>
  <c r="M5237" i="9"/>
  <c r="M5238" i="9"/>
  <c r="M5239" i="9"/>
  <c r="M5240" i="9"/>
  <c r="M5241" i="9"/>
  <c r="M5242" i="9"/>
  <c r="M5243" i="9"/>
  <c r="M5244" i="9"/>
  <c r="M5245" i="9"/>
  <c r="M5246" i="9"/>
  <c r="M5247" i="9"/>
  <c r="M5248" i="9"/>
  <c r="M5249" i="9"/>
  <c r="M5250" i="9"/>
  <c r="M5251" i="9"/>
  <c r="M5252" i="9"/>
  <c r="M5253" i="9"/>
  <c r="M5254" i="9"/>
  <c r="M5255" i="9"/>
  <c r="M5256" i="9"/>
  <c r="M5257" i="9"/>
  <c r="M5258" i="9"/>
  <c r="M5259" i="9"/>
  <c r="M5260" i="9"/>
  <c r="M5261" i="9"/>
  <c r="M5262" i="9"/>
  <c r="M5263" i="9"/>
  <c r="M5264" i="9"/>
  <c r="M5265" i="9"/>
  <c r="M5266" i="9"/>
  <c r="M5267" i="9"/>
  <c r="M5268" i="9"/>
  <c r="M5269" i="9"/>
  <c r="M5270" i="9"/>
  <c r="M5271" i="9"/>
  <c r="M5272" i="9"/>
  <c r="M5273" i="9"/>
  <c r="M5274" i="9"/>
  <c r="M5275" i="9"/>
  <c r="M5276" i="9"/>
  <c r="M5277" i="9"/>
  <c r="M5278" i="9"/>
  <c r="M5279" i="9"/>
  <c r="M5280" i="9"/>
  <c r="M5281" i="9"/>
  <c r="M5282" i="9"/>
  <c r="M5283" i="9"/>
  <c r="M5284" i="9"/>
  <c r="M5285" i="9"/>
  <c r="M5286" i="9"/>
  <c r="M5287" i="9"/>
  <c r="M5288" i="9"/>
  <c r="M5289" i="9"/>
  <c r="M5290" i="9"/>
  <c r="M5291" i="9"/>
  <c r="M5292" i="9"/>
  <c r="M5293" i="9"/>
  <c r="M5294" i="9"/>
  <c r="M5295" i="9"/>
  <c r="M5296" i="9"/>
  <c r="M5297" i="9"/>
  <c r="M5298" i="9"/>
  <c r="M5299" i="9"/>
  <c r="M5300" i="9"/>
  <c r="M5301" i="9"/>
  <c r="M5302" i="9"/>
  <c r="M5303" i="9"/>
  <c r="M5304" i="9"/>
  <c r="M5305" i="9"/>
  <c r="M5306" i="9"/>
  <c r="M5307" i="9"/>
  <c r="M5308" i="9"/>
  <c r="M5309" i="9"/>
  <c r="M5310" i="9"/>
  <c r="M5311" i="9"/>
  <c r="M5312" i="9"/>
  <c r="M5313" i="9"/>
  <c r="M5314" i="9"/>
  <c r="M5315" i="9"/>
  <c r="M5316" i="9"/>
  <c r="M5317" i="9"/>
  <c r="M5318" i="9"/>
  <c r="M5319" i="9"/>
  <c r="M5320" i="9"/>
  <c r="M5321" i="9"/>
  <c r="M5322" i="9"/>
  <c r="M5323" i="9"/>
  <c r="M5324" i="9"/>
  <c r="M5325" i="9"/>
  <c r="M5326" i="9"/>
  <c r="M5327" i="9"/>
  <c r="M5328" i="9"/>
  <c r="M5329" i="9"/>
  <c r="M5330" i="9"/>
  <c r="M5331" i="9"/>
  <c r="M5332" i="9"/>
  <c r="M5333" i="9"/>
  <c r="M5334" i="9"/>
  <c r="M5335" i="9"/>
  <c r="M5336" i="9"/>
  <c r="M5337" i="9"/>
  <c r="M5338" i="9"/>
  <c r="M5339" i="9"/>
  <c r="M5340" i="9"/>
  <c r="M5341" i="9"/>
  <c r="M5342" i="9"/>
  <c r="M5343" i="9"/>
  <c r="M5344" i="9"/>
  <c r="M5345" i="9"/>
  <c r="M5346" i="9"/>
  <c r="M5347" i="9"/>
  <c r="M5348" i="9"/>
  <c r="M5349" i="9"/>
  <c r="M5350" i="9"/>
  <c r="M5351" i="9"/>
  <c r="M5352" i="9"/>
  <c r="M5353" i="9"/>
  <c r="M5354" i="9"/>
  <c r="M5355" i="9"/>
  <c r="M5356" i="9"/>
  <c r="M5357" i="9"/>
  <c r="M5358" i="9"/>
  <c r="M5359" i="9"/>
  <c r="M5360" i="9"/>
  <c r="M5361" i="9"/>
  <c r="M5362" i="9"/>
  <c r="M5363" i="9"/>
  <c r="M5364" i="9"/>
  <c r="M5365" i="9"/>
  <c r="M5366" i="9"/>
  <c r="M5367" i="9"/>
  <c r="M5368" i="9"/>
  <c r="M5369" i="9"/>
  <c r="M5370" i="9"/>
  <c r="M5371" i="9"/>
  <c r="M5372" i="9"/>
  <c r="M5373" i="9"/>
  <c r="M5374" i="9"/>
  <c r="M5375" i="9"/>
  <c r="M5376" i="9"/>
  <c r="M5377" i="9"/>
  <c r="M5378" i="9"/>
  <c r="M5379" i="9"/>
  <c r="M5380" i="9"/>
  <c r="M5381" i="9"/>
  <c r="M5382" i="9"/>
  <c r="M5383" i="9"/>
  <c r="M5384" i="9"/>
  <c r="M5385" i="9"/>
  <c r="M5386" i="9"/>
  <c r="M5387" i="9"/>
  <c r="M5388" i="9"/>
  <c r="M5389" i="9"/>
  <c r="M5390" i="9"/>
  <c r="M5391" i="9"/>
  <c r="M5392" i="9"/>
  <c r="M5393" i="9"/>
  <c r="M5394" i="9"/>
  <c r="M5395" i="9"/>
  <c r="M5396" i="9"/>
  <c r="M5397" i="9"/>
  <c r="M5398" i="9"/>
  <c r="M5399" i="9"/>
  <c r="M5400" i="9"/>
  <c r="M5401" i="9"/>
  <c r="M5402" i="9"/>
  <c r="M5403" i="9"/>
  <c r="M5404" i="9"/>
  <c r="M5405" i="9"/>
  <c r="M5406" i="9"/>
  <c r="M5407" i="9"/>
  <c r="M5408" i="9"/>
  <c r="M5409" i="9"/>
  <c r="M5410" i="9"/>
  <c r="M5411" i="9"/>
  <c r="M5412" i="9"/>
  <c r="M5413" i="9"/>
  <c r="M5414" i="9"/>
  <c r="M5415" i="9"/>
  <c r="M5416" i="9"/>
  <c r="M5417" i="9"/>
  <c r="M5418" i="9"/>
  <c r="M5419" i="9"/>
  <c r="M5420" i="9"/>
  <c r="M5421" i="9"/>
  <c r="M5422" i="9"/>
  <c r="M5423" i="9"/>
  <c r="M5424" i="9"/>
  <c r="M5425" i="9"/>
  <c r="M5426" i="9"/>
  <c r="M5427" i="9"/>
  <c r="M5428" i="9"/>
  <c r="M5429" i="9"/>
  <c r="M5430" i="9"/>
  <c r="M5431" i="9"/>
  <c r="M5432" i="9"/>
  <c r="M5433" i="9"/>
  <c r="M5434" i="9"/>
  <c r="M5435" i="9"/>
  <c r="M5436" i="9"/>
  <c r="M5437" i="9"/>
  <c r="M5438" i="9"/>
  <c r="M5439" i="9"/>
  <c r="M5440" i="9"/>
  <c r="M5441" i="9"/>
  <c r="M5442" i="9"/>
  <c r="M5443" i="9"/>
  <c r="M5444" i="9"/>
  <c r="M5445" i="9"/>
  <c r="M5446" i="9"/>
  <c r="M5447" i="9"/>
  <c r="M5448" i="9"/>
  <c r="M5449" i="9"/>
  <c r="M5450" i="9"/>
  <c r="M5451" i="9"/>
  <c r="M5452" i="9"/>
  <c r="M5453" i="9"/>
  <c r="M5454" i="9"/>
  <c r="M5455" i="9"/>
  <c r="M5456" i="9"/>
  <c r="M5457" i="9"/>
  <c r="M5458" i="9"/>
  <c r="M5459" i="9"/>
  <c r="M5460" i="9"/>
  <c r="M5461" i="9"/>
  <c r="M5462" i="9"/>
  <c r="M5463" i="9"/>
  <c r="M5464" i="9"/>
  <c r="M5465" i="9"/>
  <c r="M5466" i="9"/>
  <c r="M5467" i="9"/>
  <c r="M5468" i="9"/>
  <c r="M5469" i="9"/>
  <c r="M5470" i="9"/>
  <c r="M5471" i="9"/>
  <c r="M5472" i="9"/>
  <c r="M5473" i="9"/>
  <c r="M5474" i="9"/>
  <c r="M5475" i="9"/>
  <c r="M5476" i="9"/>
  <c r="M5477" i="9"/>
  <c r="M5478" i="9"/>
  <c r="M5479" i="9"/>
  <c r="M5480" i="9"/>
  <c r="M5481" i="9"/>
  <c r="M5482" i="9"/>
  <c r="M5483" i="9"/>
  <c r="M5484" i="9"/>
  <c r="M5485" i="9"/>
  <c r="M5486" i="9"/>
  <c r="M5487" i="9"/>
  <c r="M5488" i="9"/>
  <c r="M5489" i="9"/>
  <c r="M5490" i="9"/>
  <c r="M5491" i="9"/>
  <c r="M5492" i="9"/>
  <c r="M5493" i="9"/>
  <c r="M5494" i="9"/>
  <c r="M5495" i="9"/>
  <c r="M5496" i="9"/>
  <c r="M5497" i="9"/>
  <c r="M5498" i="9"/>
  <c r="M5499" i="9"/>
  <c r="M5500" i="9"/>
  <c r="M5501" i="9"/>
  <c r="M5502" i="9"/>
  <c r="M5503" i="9"/>
  <c r="M5504" i="9"/>
  <c r="M5505" i="9"/>
  <c r="M5506" i="9"/>
  <c r="M5507" i="9"/>
  <c r="M5508" i="9"/>
  <c r="M5509" i="9"/>
  <c r="M5510" i="9"/>
  <c r="M5511" i="9"/>
  <c r="M5512" i="9"/>
  <c r="M5513" i="9"/>
  <c r="M5514" i="9"/>
  <c r="M5515" i="9"/>
  <c r="M5516" i="9"/>
  <c r="M5517" i="9"/>
  <c r="M5518" i="9"/>
  <c r="M5519" i="9"/>
  <c r="M5520" i="9"/>
  <c r="M5521" i="9"/>
  <c r="M5522" i="9"/>
  <c r="M5523" i="9"/>
  <c r="M5524" i="9"/>
  <c r="M5525" i="9"/>
  <c r="M5526" i="9"/>
  <c r="M5527" i="9"/>
  <c r="M5528" i="9"/>
  <c r="M5529" i="9"/>
  <c r="M5530" i="9"/>
  <c r="M5531" i="9"/>
  <c r="M5532" i="9"/>
  <c r="M5533" i="9"/>
  <c r="M5534" i="9"/>
  <c r="M5535" i="9"/>
  <c r="M5536" i="9"/>
  <c r="M5537" i="9"/>
  <c r="M5538" i="9"/>
  <c r="M5539" i="9"/>
  <c r="M5540" i="9"/>
  <c r="M5541" i="9"/>
  <c r="M5542" i="9"/>
  <c r="M5543" i="9"/>
  <c r="M5544" i="9"/>
  <c r="M5545" i="9"/>
  <c r="M5546" i="9"/>
  <c r="M5547" i="9"/>
  <c r="M5548" i="9"/>
  <c r="M5549" i="9"/>
  <c r="M5550" i="9"/>
  <c r="M5551" i="9"/>
  <c r="M5552" i="9"/>
  <c r="M5553" i="9"/>
  <c r="M5554" i="9"/>
  <c r="M5555" i="9"/>
  <c r="M5556" i="9"/>
  <c r="M5557" i="9"/>
  <c r="M5558" i="9"/>
  <c r="M5559" i="9"/>
  <c r="M5560" i="9"/>
  <c r="M5561" i="9"/>
  <c r="M5562" i="9"/>
  <c r="M5563" i="9"/>
  <c r="M5564" i="9"/>
  <c r="M5565" i="9"/>
  <c r="M5566" i="9"/>
  <c r="M5567" i="9"/>
  <c r="M5568" i="9"/>
  <c r="M5569" i="9"/>
  <c r="M5570" i="9"/>
  <c r="M5571" i="9"/>
  <c r="M5572" i="9"/>
  <c r="M5573" i="9"/>
  <c r="M5574" i="9"/>
  <c r="M5575" i="9"/>
  <c r="M5576" i="9"/>
  <c r="M5577" i="9"/>
  <c r="M5578" i="9"/>
  <c r="M5579" i="9"/>
  <c r="M5580" i="9"/>
  <c r="M5581" i="9"/>
  <c r="M5582" i="9"/>
  <c r="M5583" i="9"/>
  <c r="M5584" i="9"/>
  <c r="M5585" i="9"/>
  <c r="M5586" i="9"/>
  <c r="M5587" i="9"/>
  <c r="M5588" i="9"/>
  <c r="M5589" i="9"/>
  <c r="M5590" i="9"/>
  <c r="M5591" i="9"/>
  <c r="M5592" i="9"/>
  <c r="M5593" i="9"/>
  <c r="M5594" i="9"/>
  <c r="M5595" i="9"/>
  <c r="M5596" i="9"/>
  <c r="M5597" i="9"/>
  <c r="M5598" i="9"/>
  <c r="M5599" i="9"/>
  <c r="M5600" i="9"/>
  <c r="M5601" i="9"/>
  <c r="M5602" i="9"/>
  <c r="M5603" i="9"/>
  <c r="M5604" i="9"/>
  <c r="M5605" i="9"/>
  <c r="M5606" i="9"/>
  <c r="M5607" i="9"/>
  <c r="M5608" i="9"/>
  <c r="M5609" i="9"/>
  <c r="M5610" i="9"/>
  <c r="M5611" i="9"/>
  <c r="M5612" i="9"/>
  <c r="M5613" i="9"/>
  <c r="M5614" i="9"/>
  <c r="M5615" i="9"/>
  <c r="M5616" i="9"/>
  <c r="M5617" i="9"/>
  <c r="M5618" i="9"/>
  <c r="M5619" i="9"/>
  <c r="M5620" i="9"/>
  <c r="M5621" i="9"/>
  <c r="M5622" i="9"/>
  <c r="M5623" i="9"/>
  <c r="M5624" i="9"/>
  <c r="M5625" i="9"/>
  <c r="M5626" i="9"/>
  <c r="M5627" i="9"/>
  <c r="M5628" i="9"/>
  <c r="M5629" i="9"/>
  <c r="M5630" i="9"/>
  <c r="M5631" i="9"/>
  <c r="M5632" i="9"/>
  <c r="M5633" i="9"/>
  <c r="M5634" i="9"/>
  <c r="M5635" i="9"/>
  <c r="M5636" i="9"/>
  <c r="M5637" i="9"/>
  <c r="M5638" i="9"/>
  <c r="M5639" i="9"/>
  <c r="M5640" i="9"/>
  <c r="M5641" i="9"/>
  <c r="M5642" i="9"/>
  <c r="M5643" i="9"/>
  <c r="M5644" i="9"/>
  <c r="M5645" i="9"/>
  <c r="M5646" i="9"/>
  <c r="M5647" i="9"/>
  <c r="M5648" i="9"/>
  <c r="M5649" i="9"/>
  <c r="M5650" i="9"/>
  <c r="M5651" i="9"/>
  <c r="M5652" i="9"/>
  <c r="M5653" i="9"/>
  <c r="M5654" i="9"/>
  <c r="M5655" i="9"/>
  <c r="M5656" i="9"/>
  <c r="M5657" i="9"/>
  <c r="M5658" i="9"/>
  <c r="M5659" i="9"/>
  <c r="M5660" i="9"/>
  <c r="M5661" i="9"/>
  <c r="M5662" i="9"/>
  <c r="M5663" i="9"/>
  <c r="M5664" i="9"/>
  <c r="M5665" i="9"/>
  <c r="M5666" i="9"/>
  <c r="M5667" i="9"/>
  <c r="M5668" i="9"/>
  <c r="M5669" i="9"/>
  <c r="M5670" i="9"/>
  <c r="M5671" i="9"/>
  <c r="M5672" i="9"/>
  <c r="M5673" i="9"/>
  <c r="M5674" i="9"/>
  <c r="M5675" i="9"/>
  <c r="M5676" i="9"/>
  <c r="M5677" i="9"/>
  <c r="M5678" i="9"/>
  <c r="M5679" i="9"/>
  <c r="M5680" i="9"/>
  <c r="M5681" i="9"/>
  <c r="M5682" i="9"/>
  <c r="M5683" i="9"/>
  <c r="M5684" i="9"/>
  <c r="M5685" i="9"/>
  <c r="M5686" i="9"/>
  <c r="M5687" i="9"/>
  <c r="M5688" i="9"/>
  <c r="M5689" i="9"/>
  <c r="M5690" i="9"/>
  <c r="M5691" i="9"/>
  <c r="M5692" i="9"/>
  <c r="M5693" i="9"/>
  <c r="M5694" i="9"/>
  <c r="M5695" i="9"/>
  <c r="M5696" i="9"/>
  <c r="M5697" i="9"/>
  <c r="M5698" i="9"/>
  <c r="M5699" i="9"/>
  <c r="M5700" i="9"/>
  <c r="M5701" i="9"/>
  <c r="M5702" i="9"/>
  <c r="M5703" i="9"/>
  <c r="M5704" i="9"/>
  <c r="M5705" i="9"/>
  <c r="M5706" i="9"/>
  <c r="M5707" i="9"/>
  <c r="M5708" i="9"/>
  <c r="M5709" i="9"/>
  <c r="M5710" i="9"/>
  <c r="M5711" i="9"/>
  <c r="M5712" i="9"/>
  <c r="M5713" i="9"/>
  <c r="M5714" i="9"/>
  <c r="M5715" i="9"/>
  <c r="M5716" i="9"/>
  <c r="M5717" i="9"/>
  <c r="M5718" i="9"/>
  <c r="M5719" i="9"/>
  <c r="M5720" i="9"/>
  <c r="M5721" i="9"/>
  <c r="M5722" i="9"/>
  <c r="M5723" i="9"/>
  <c r="M5724" i="9"/>
  <c r="M5725" i="9"/>
  <c r="M5726" i="9"/>
  <c r="M5727" i="9"/>
  <c r="M5728" i="9"/>
  <c r="M5729" i="9"/>
  <c r="M5730" i="9"/>
  <c r="M5731" i="9"/>
  <c r="M5732" i="9"/>
  <c r="M5733" i="9"/>
  <c r="M5734" i="9"/>
  <c r="M5735" i="9"/>
  <c r="M5736" i="9"/>
  <c r="M5737" i="9"/>
  <c r="M5738" i="9"/>
  <c r="M5739" i="9"/>
  <c r="M5740" i="9"/>
  <c r="M5741" i="9"/>
  <c r="M5742" i="9"/>
  <c r="M5743" i="9"/>
  <c r="M5744" i="9"/>
  <c r="M5745" i="9"/>
  <c r="M5746" i="9"/>
  <c r="M5747" i="9"/>
  <c r="M5748" i="9"/>
  <c r="M5749" i="9"/>
  <c r="M5750" i="9"/>
  <c r="M5751" i="9"/>
  <c r="M5752" i="9"/>
  <c r="M5753" i="9"/>
  <c r="M5754" i="9"/>
  <c r="M5755" i="9"/>
  <c r="M5756" i="9"/>
  <c r="M5757" i="9"/>
  <c r="M5758" i="9"/>
  <c r="M5759" i="9"/>
  <c r="M5760" i="9"/>
  <c r="M5761" i="9"/>
  <c r="M5762" i="9"/>
  <c r="M5763" i="9"/>
  <c r="M5764" i="9"/>
  <c r="M5765" i="9"/>
  <c r="M5766" i="9"/>
  <c r="M5767" i="9"/>
  <c r="M5768" i="9"/>
  <c r="M5769" i="9"/>
  <c r="M5770" i="9"/>
  <c r="M5771" i="9"/>
  <c r="M5772" i="9"/>
  <c r="M5773" i="9"/>
  <c r="M5774" i="9"/>
  <c r="M5775" i="9"/>
  <c r="M5776" i="9"/>
  <c r="M5777" i="9"/>
  <c r="M5778" i="9"/>
  <c r="M5779" i="9"/>
  <c r="M5780" i="9"/>
  <c r="M5781" i="9"/>
  <c r="M5782" i="9"/>
  <c r="M5783" i="9"/>
  <c r="M5784" i="9"/>
  <c r="M5785" i="9"/>
  <c r="M5786" i="9"/>
  <c r="M5787" i="9"/>
  <c r="M5788" i="9"/>
  <c r="M5789" i="9"/>
  <c r="M5790" i="9"/>
  <c r="M5791" i="9"/>
  <c r="M5792" i="9"/>
  <c r="M5793" i="9"/>
  <c r="M5794" i="9"/>
  <c r="M5795" i="9"/>
  <c r="M5796" i="9"/>
  <c r="M5797" i="9"/>
  <c r="M5798" i="9"/>
  <c r="M5799" i="9"/>
  <c r="M5800" i="9"/>
  <c r="M5801" i="9"/>
  <c r="M5802" i="9"/>
  <c r="M5803" i="9"/>
  <c r="M5804" i="9"/>
  <c r="M5805" i="9"/>
  <c r="M5806" i="9"/>
  <c r="M5807" i="9"/>
  <c r="M5808" i="9"/>
  <c r="M5809" i="9"/>
  <c r="M5810" i="9"/>
  <c r="M5811" i="9"/>
  <c r="M5812" i="9"/>
  <c r="M5813" i="9"/>
  <c r="M5814" i="9"/>
  <c r="M5815" i="9"/>
  <c r="M5816" i="9"/>
  <c r="M5817" i="9"/>
  <c r="M5818" i="9"/>
  <c r="M5819" i="9"/>
  <c r="M5820" i="9"/>
  <c r="M5821" i="9"/>
  <c r="M5822" i="9"/>
  <c r="M5823" i="9"/>
  <c r="M5824" i="9"/>
  <c r="M5825" i="9"/>
  <c r="M5826" i="9"/>
  <c r="M5827" i="9"/>
  <c r="M5828" i="9"/>
  <c r="M5829" i="9"/>
  <c r="M5830" i="9"/>
  <c r="M5831" i="9"/>
  <c r="M5832" i="9"/>
  <c r="M5833" i="9"/>
  <c r="M5834" i="9"/>
  <c r="M5835" i="9"/>
  <c r="M5836" i="9"/>
  <c r="M5837" i="9"/>
  <c r="M5838" i="9"/>
  <c r="M5839" i="9"/>
  <c r="M5840" i="9"/>
  <c r="M5841" i="9"/>
  <c r="M5842" i="9"/>
  <c r="M5843" i="9"/>
  <c r="M5844" i="9"/>
  <c r="M5845" i="9"/>
  <c r="M5846" i="9"/>
  <c r="M5847" i="9"/>
  <c r="M5848" i="9"/>
  <c r="M5849" i="9"/>
  <c r="M5850" i="9"/>
  <c r="M5851" i="9"/>
  <c r="M5852" i="9"/>
  <c r="M5853" i="9"/>
  <c r="M5854" i="9"/>
  <c r="M5855" i="9"/>
  <c r="M5856" i="9"/>
  <c r="M5857" i="9"/>
  <c r="M5858" i="9"/>
  <c r="M5859" i="9"/>
  <c r="M5860" i="9"/>
  <c r="M5861" i="9"/>
  <c r="M5862" i="9"/>
  <c r="M5863" i="9"/>
  <c r="M5864" i="9"/>
  <c r="M5865" i="9"/>
  <c r="M5866" i="9"/>
  <c r="M5867" i="9"/>
  <c r="M5868" i="9"/>
  <c r="M5869" i="9"/>
  <c r="M5870" i="9"/>
  <c r="M5871" i="9"/>
  <c r="M5872" i="9"/>
  <c r="M5873" i="9"/>
  <c r="M5874" i="9"/>
  <c r="M5875" i="9"/>
  <c r="M5876" i="9"/>
  <c r="M5877" i="9"/>
  <c r="M5878" i="9"/>
  <c r="M5879" i="9"/>
  <c r="M5880" i="9"/>
  <c r="M5881" i="9"/>
  <c r="M5882" i="9"/>
  <c r="M5883" i="9"/>
  <c r="M5884" i="9"/>
  <c r="M5885" i="9"/>
  <c r="M5886" i="9"/>
  <c r="M5887" i="9"/>
  <c r="M5888" i="9"/>
  <c r="M5889" i="9"/>
  <c r="M5890" i="9"/>
  <c r="M5891" i="9"/>
  <c r="M5892" i="9"/>
  <c r="M5893" i="9"/>
  <c r="M5894" i="9"/>
  <c r="M5895" i="9"/>
  <c r="M5896" i="9"/>
  <c r="M5897" i="9"/>
  <c r="M5898" i="9"/>
  <c r="M5899" i="9"/>
  <c r="M5900" i="9"/>
  <c r="M5901" i="9"/>
  <c r="M5902" i="9"/>
  <c r="M5903" i="9"/>
  <c r="M5904" i="9"/>
  <c r="M5905" i="9"/>
  <c r="M5906" i="9"/>
  <c r="M5907" i="9"/>
  <c r="M5908" i="9"/>
  <c r="M5909" i="9"/>
  <c r="M5910" i="9"/>
  <c r="M5911" i="9"/>
  <c r="M5912" i="9"/>
  <c r="M5913" i="9"/>
  <c r="M5914" i="9"/>
  <c r="M5915" i="9"/>
  <c r="M5916" i="9"/>
  <c r="M5917" i="9"/>
  <c r="M5918" i="9"/>
  <c r="M5919" i="9"/>
  <c r="M5920" i="9"/>
  <c r="M5921" i="9"/>
  <c r="M5922" i="9"/>
  <c r="M5923" i="9"/>
  <c r="M5924" i="9"/>
  <c r="M5925" i="9"/>
  <c r="M5926" i="9"/>
  <c r="M5927" i="9"/>
  <c r="M5928" i="9"/>
  <c r="M5929" i="9"/>
  <c r="M5930" i="9"/>
  <c r="M5931" i="9"/>
  <c r="M5932" i="9"/>
  <c r="M5933" i="9"/>
  <c r="M5934" i="9"/>
  <c r="M5935" i="9"/>
  <c r="M5936" i="9"/>
  <c r="M5937" i="9"/>
  <c r="M5938" i="9"/>
  <c r="M5939" i="9"/>
  <c r="M5940" i="9"/>
  <c r="M5941" i="9"/>
  <c r="M5942" i="9"/>
  <c r="M5943" i="9"/>
  <c r="M5944" i="9"/>
  <c r="M5945" i="9"/>
  <c r="M5946" i="9"/>
  <c r="M5947" i="9"/>
  <c r="M5948" i="9"/>
  <c r="M5949" i="9"/>
  <c r="M5950" i="9"/>
  <c r="M5951" i="9"/>
  <c r="M5952" i="9"/>
  <c r="M5953" i="9"/>
  <c r="M5954" i="9"/>
  <c r="M5955" i="9"/>
  <c r="M5956" i="9"/>
  <c r="M5957" i="9"/>
  <c r="M5958" i="9"/>
  <c r="M5959" i="9"/>
  <c r="M5960" i="9"/>
  <c r="M5961" i="9"/>
  <c r="M5962" i="9"/>
  <c r="M5963" i="9"/>
  <c r="M5964" i="9"/>
  <c r="M5965" i="9"/>
  <c r="M5966" i="9"/>
  <c r="M5967" i="9"/>
  <c r="M5968" i="9"/>
  <c r="M5969" i="9"/>
  <c r="M5970" i="9"/>
  <c r="M5971" i="9"/>
  <c r="M5972" i="9"/>
  <c r="M5973" i="9"/>
  <c r="M5974" i="9"/>
  <c r="M5975" i="9"/>
  <c r="M5976" i="9"/>
  <c r="M5977" i="9"/>
  <c r="M5978" i="9"/>
  <c r="M5979" i="9"/>
  <c r="M5980" i="9"/>
  <c r="M5981" i="9"/>
  <c r="M5982" i="9"/>
  <c r="M5983" i="9"/>
  <c r="M5984" i="9"/>
  <c r="M5985" i="9"/>
  <c r="M5986" i="9"/>
  <c r="M5987" i="9"/>
  <c r="M5988" i="9"/>
  <c r="M5989" i="9"/>
  <c r="M5990" i="9"/>
  <c r="M5991" i="9"/>
  <c r="M5992" i="9"/>
  <c r="M5993" i="9"/>
  <c r="M5994" i="9"/>
  <c r="M5995" i="9"/>
  <c r="M5996" i="9"/>
  <c r="M5997" i="9"/>
  <c r="M5998" i="9"/>
  <c r="M5999" i="9"/>
  <c r="M6000" i="9"/>
  <c r="M6001" i="9"/>
  <c r="M6002" i="9"/>
  <c r="M6003" i="9"/>
  <c r="M6004" i="9"/>
  <c r="M6005" i="9"/>
  <c r="M6006" i="9"/>
  <c r="A12" i="9" l="1"/>
  <c r="M7" i="9"/>
  <c r="L8" i="9" s="1"/>
  <c r="K3" i="9"/>
  <c r="M7" i="1"/>
  <c r="M8" i="1" s="1"/>
  <c r="M9" i="1" s="1"/>
  <c r="M10" i="1" s="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1996" i="1"/>
  <c r="M1997" i="1"/>
  <c r="M1998" i="1"/>
  <c r="M1999" i="1"/>
  <c r="M2000" i="1"/>
  <c r="M2001" i="1"/>
  <c r="M2002" i="1"/>
  <c r="M2003" i="1"/>
  <c r="M2004" i="1"/>
  <c r="M2005" i="1"/>
  <c r="M2006" i="1"/>
  <c r="M2007" i="1"/>
  <c r="M2008" i="1"/>
  <c r="M2009" i="1"/>
  <c r="M2010" i="1"/>
  <c r="M2011" i="1"/>
  <c r="M2012" i="1"/>
  <c r="M2013" i="1"/>
  <c r="M2014" i="1"/>
  <c r="M2015" i="1"/>
  <c r="M2016" i="1"/>
  <c r="M2017" i="1"/>
  <c r="M2018" i="1"/>
  <c r="M2019" i="1"/>
  <c r="M2020"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056" i="1"/>
  <c r="M2057" i="1"/>
  <c r="M2058" i="1"/>
  <c r="M2059" i="1"/>
  <c r="M2060" i="1"/>
  <c r="M2061" i="1"/>
  <c r="M2062" i="1"/>
  <c r="M2063" i="1"/>
  <c r="M2064" i="1"/>
  <c r="M2065" i="1"/>
  <c r="M2066" i="1"/>
  <c r="M2067" i="1"/>
  <c r="M2068" i="1"/>
  <c r="M2069" i="1"/>
  <c r="M2070" i="1"/>
  <c r="M2071" i="1"/>
  <c r="M2072" i="1"/>
  <c r="M2073" i="1"/>
  <c r="M2074" i="1"/>
  <c r="M2075" i="1"/>
  <c r="M2076" i="1"/>
  <c r="M2077" i="1"/>
  <c r="M2078" i="1"/>
  <c r="M2079" i="1"/>
  <c r="M2080" i="1"/>
  <c r="M2081" i="1"/>
  <c r="M2082" i="1"/>
  <c r="M2083" i="1"/>
  <c r="M2084" i="1"/>
  <c r="M2085" i="1"/>
  <c r="M2086" i="1"/>
  <c r="M2087" i="1"/>
  <c r="M2088" i="1"/>
  <c r="M2089" i="1"/>
  <c r="M2090" i="1"/>
  <c r="M2091" i="1"/>
  <c r="M2092" i="1"/>
  <c r="M2093" i="1"/>
  <c r="M2094" i="1"/>
  <c r="M2095" i="1"/>
  <c r="M2096" i="1"/>
  <c r="M2097" i="1"/>
  <c r="M2098" i="1"/>
  <c r="M2099" i="1"/>
  <c r="M2100" i="1"/>
  <c r="M2101" i="1"/>
  <c r="M2102" i="1"/>
  <c r="M2103" i="1"/>
  <c r="M2104" i="1"/>
  <c r="M2105" i="1"/>
  <c r="M2106" i="1"/>
  <c r="M2107" i="1"/>
  <c r="M2108" i="1"/>
  <c r="M2109" i="1"/>
  <c r="M2110" i="1"/>
  <c r="M2111" i="1"/>
  <c r="M2112" i="1"/>
  <c r="M2113" i="1"/>
  <c r="M2114" i="1"/>
  <c r="M2115" i="1"/>
  <c r="M2116" i="1"/>
  <c r="M2117" i="1"/>
  <c r="M2118" i="1"/>
  <c r="M2119" i="1"/>
  <c r="M2120" i="1"/>
  <c r="M2121" i="1"/>
  <c r="M2122" i="1"/>
  <c r="M2123" i="1"/>
  <c r="M2124" i="1"/>
  <c r="M2125" i="1"/>
  <c r="M2126" i="1"/>
  <c r="M2127" i="1"/>
  <c r="M2128" i="1"/>
  <c r="M2129" i="1"/>
  <c r="M2130" i="1"/>
  <c r="M2131" i="1"/>
  <c r="M2132" i="1"/>
  <c r="M2133" i="1"/>
  <c r="M2134" i="1"/>
  <c r="M2135" i="1"/>
  <c r="M2136" i="1"/>
  <c r="M2137" i="1"/>
  <c r="M2138" i="1"/>
  <c r="M2139" i="1"/>
  <c r="M2140" i="1"/>
  <c r="M2141" i="1"/>
  <c r="M2142" i="1"/>
  <c r="M2143" i="1"/>
  <c r="M2144" i="1"/>
  <c r="M2145" i="1"/>
  <c r="M2146" i="1"/>
  <c r="M2147" i="1"/>
  <c r="M2148" i="1"/>
  <c r="M2149" i="1"/>
  <c r="M2150"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184" i="1"/>
  <c r="M2185" i="1"/>
  <c r="M2186" i="1"/>
  <c r="M2187" i="1"/>
  <c r="M2188" i="1"/>
  <c r="M2189" i="1"/>
  <c r="M2190" i="1"/>
  <c r="M2191" i="1"/>
  <c r="M2192" i="1"/>
  <c r="M2193" i="1"/>
  <c r="M2194" i="1"/>
  <c r="M2195" i="1"/>
  <c r="M2196" i="1"/>
  <c r="M2197" i="1"/>
  <c r="M2198" i="1"/>
  <c r="M2199" i="1"/>
  <c r="M2200" i="1"/>
  <c r="M2201" i="1"/>
  <c r="M2202" i="1"/>
  <c r="M2203" i="1"/>
  <c r="M2204" i="1"/>
  <c r="M2205" i="1"/>
  <c r="M2206" i="1"/>
  <c r="M2207" i="1"/>
  <c r="M2208" i="1"/>
  <c r="M2209" i="1"/>
  <c r="M2210" i="1"/>
  <c r="M2211" i="1"/>
  <c r="M2212" i="1"/>
  <c r="M2213" i="1"/>
  <c r="M2214" i="1"/>
  <c r="M2215" i="1"/>
  <c r="M2216" i="1"/>
  <c r="M2217" i="1"/>
  <c r="M2218" i="1"/>
  <c r="M2219" i="1"/>
  <c r="M2220" i="1"/>
  <c r="M2221" i="1"/>
  <c r="M2222" i="1"/>
  <c r="M2223" i="1"/>
  <c r="M2224" i="1"/>
  <c r="M2225" i="1"/>
  <c r="M2226" i="1"/>
  <c r="M2227" i="1"/>
  <c r="M2228" i="1"/>
  <c r="M2229" i="1"/>
  <c r="M2230" i="1"/>
  <c r="M2231" i="1"/>
  <c r="M2232" i="1"/>
  <c r="M2233" i="1"/>
  <c r="M2234" i="1"/>
  <c r="M2235" i="1"/>
  <c r="M2236" i="1"/>
  <c r="M2237" i="1"/>
  <c r="M2238" i="1"/>
  <c r="M2239" i="1"/>
  <c r="M2240" i="1"/>
  <c r="M2241" i="1"/>
  <c r="M2242" i="1"/>
  <c r="M2243" i="1"/>
  <c r="M2244" i="1"/>
  <c r="M2245" i="1"/>
  <c r="M2246" i="1"/>
  <c r="M2247" i="1"/>
  <c r="M2248" i="1"/>
  <c r="M2249" i="1"/>
  <c r="M2250" i="1"/>
  <c r="M2251" i="1"/>
  <c r="M2252" i="1"/>
  <c r="M2253" i="1"/>
  <c r="M2254" i="1"/>
  <c r="M2255" i="1"/>
  <c r="M2256" i="1"/>
  <c r="M2257" i="1"/>
  <c r="M2258" i="1"/>
  <c r="M2259" i="1"/>
  <c r="M2260" i="1"/>
  <c r="M2261" i="1"/>
  <c r="M2262" i="1"/>
  <c r="M2263" i="1"/>
  <c r="M2264" i="1"/>
  <c r="M2265" i="1"/>
  <c r="M2266" i="1"/>
  <c r="M2267" i="1"/>
  <c r="M2268"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300" i="1"/>
  <c r="M2301" i="1"/>
  <c r="M2302" i="1"/>
  <c r="M2303" i="1"/>
  <c r="M2304" i="1"/>
  <c r="M2305" i="1"/>
  <c r="M2306" i="1"/>
  <c r="M2307" i="1"/>
  <c r="M2308" i="1"/>
  <c r="M2309" i="1"/>
  <c r="M2310" i="1"/>
  <c r="M2311" i="1"/>
  <c r="M2312" i="1"/>
  <c r="M2313" i="1"/>
  <c r="M2314" i="1"/>
  <c r="M2315" i="1"/>
  <c r="M2316" i="1"/>
  <c r="M2317" i="1"/>
  <c r="M2318" i="1"/>
  <c r="M2319" i="1"/>
  <c r="M2320" i="1"/>
  <c r="M2321" i="1"/>
  <c r="M2322" i="1"/>
  <c r="M2323" i="1"/>
  <c r="M2324" i="1"/>
  <c r="M2325" i="1"/>
  <c r="M2326" i="1"/>
  <c r="M2327" i="1"/>
  <c r="M2328" i="1"/>
  <c r="M2329" i="1"/>
  <c r="M2330" i="1"/>
  <c r="M2331" i="1"/>
  <c r="M2332" i="1"/>
  <c r="M2333" i="1"/>
  <c r="M2334" i="1"/>
  <c r="M2335" i="1"/>
  <c r="M2336" i="1"/>
  <c r="M2337" i="1"/>
  <c r="M2338" i="1"/>
  <c r="M2339" i="1"/>
  <c r="M2340" i="1"/>
  <c r="M2341" i="1"/>
  <c r="M2342" i="1"/>
  <c r="M2343" i="1"/>
  <c r="M2344" i="1"/>
  <c r="M2345" i="1"/>
  <c r="M2346" i="1"/>
  <c r="M2347" i="1"/>
  <c r="M2348" i="1"/>
  <c r="M2349" i="1"/>
  <c r="M2350" i="1"/>
  <c r="M2351" i="1"/>
  <c r="M2352" i="1"/>
  <c r="M2353" i="1"/>
  <c r="M2354" i="1"/>
  <c r="M2355" i="1"/>
  <c r="M2356" i="1"/>
  <c r="M2357" i="1"/>
  <c r="M2358" i="1"/>
  <c r="M2359" i="1"/>
  <c r="M2360" i="1"/>
  <c r="M2361" i="1"/>
  <c r="M2362" i="1"/>
  <c r="M2363" i="1"/>
  <c r="M2364" i="1"/>
  <c r="M2365" i="1"/>
  <c r="M2366" i="1"/>
  <c r="M2367" i="1"/>
  <c r="M2368" i="1"/>
  <c r="M2369" i="1"/>
  <c r="M2370" i="1"/>
  <c r="M2371" i="1"/>
  <c r="M2372" i="1"/>
  <c r="M2373" i="1"/>
  <c r="M2374" i="1"/>
  <c r="M2375" i="1"/>
  <c r="M2376" i="1"/>
  <c r="M2377" i="1"/>
  <c r="M2378" i="1"/>
  <c r="M2379" i="1"/>
  <c r="M2380" i="1"/>
  <c r="M2381" i="1"/>
  <c r="M2382" i="1"/>
  <c r="M2383" i="1"/>
  <c r="M2384" i="1"/>
  <c r="M2385" i="1"/>
  <c r="M2386" i="1"/>
  <c r="M2387" i="1"/>
  <c r="M2388" i="1"/>
  <c r="M2389" i="1"/>
  <c r="M2390" i="1"/>
  <c r="M2391" i="1"/>
  <c r="M2392" i="1"/>
  <c r="M2393" i="1"/>
  <c r="M2394" i="1"/>
  <c r="M2395" i="1"/>
  <c r="M2396" i="1"/>
  <c r="M2397" i="1"/>
  <c r="M2398" i="1"/>
  <c r="M2399" i="1"/>
  <c r="M2400" i="1"/>
  <c r="M2401" i="1"/>
  <c r="M2402" i="1"/>
  <c r="M2403" i="1"/>
  <c r="M2404" i="1"/>
  <c r="M2405" i="1"/>
  <c r="M2406" i="1"/>
  <c r="M2407" i="1"/>
  <c r="M2408" i="1"/>
  <c r="M2409" i="1"/>
  <c r="M2410" i="1"/>
  <c r="M2411" i="1"/>
  <c r="M2412" i="1"/>
  <c r="M2413" i="1"/>
  <c r="M2414" i="1"/>
  <c r="M2415" i="1"/>
  <c r="M2416" i="1"/>
  <c r="M2417" i="1"/>
  <c r="M2418" i="1"/>
  <c r="M2419" i="1"/>
  <c r="M2420" i="1"/>
  <c r="M2421" i="1"/>
  <c r="M2422" i="1"/>
  <c r="M2423" i="1"/>
  <c r="M2424" i="1"/>
  <c r="M2425" i="1"/>
  <c r="M2426" i="1"/>
  <c r="M2427" i="1"/>
  <c r="M2428" i="1"/>
  <c r="M2429" i="1"/>
  <c r="M2430" i="1"/>
  <c r="M2431" i="1"/>
  <c r="M2432" i="1"/>
  <c r="M2433" i="1"/>
  <c r="M2434" i="1"/>
  <c r="M2435" i="1"/>
  <c r="M2436" i="1"/>
  <c r="M2437" i="1"/>
  <c r="M2438" i="1"/>
  <c r="M2439" i="1"/>
  <c r="M2440" i="1"/>
  <c r="M2441" i="1"/>
  <c r="M2442" i="1"/>
  <c r="M2443" i="1"/>
  <c r="M2444" i="1"/>
  <c r="M2445" i="1"/>
  <c r="M2446" i="1"/>
  <c r="M2447" i="1"/>
  <c r="M2448" i="1"/>
  <c r="M2449" i="1"/>
  <c r="M2450" i="1"/>
  <c r="M2451" i="1"/>
  <c r="M2452" i="1"/>
  <c r="M2453" i="1"/>
  <c r="M2454" i="1"/>
  <c r="M2455" i="1"/>
  <c r="M2456" i="1"/>
  <c r="M2457" i="1"/>
  <c r="M2458" i="1"/>
  <c r="M2459" i="1"/>
  <c r="M2460" i="1"/>
  <c r="M2461" i="1"/>
  <c r="M2462" i="1"/>
  <c r="M2463" i="1"/>
  <c r="M2464" i="1"/>
  <c r="M2465" i="1"/>
  <c r="M2466" i="1"/>
  <c r="M2467" i="1"/>
  <c r="M2468" i="1"/>
  <c r="M2469" i="1"/>
  <c r="M2470" i="1"/>
  <c r="M2471" i="1"/>
  <c r="M2472" i="1"/>
  <c r="M2473" i="1"/>
  <c r="M2474" i="1"/>
  <c r="M2475" i="1"/>
  <c r="M2476" i="1"/>
  <c r="M2477" i="1"/>
  <c r="M2478" i="1"/>
  <c r="M2479" i="1"/>
  <c r="M2480" i="1"/>
  <c r="M2481" i="1"/>
  <c r="M2482" i="1"/>
  <c r="M2483" i="1"/>
  <c r="M2484" i="1"/>
  <c r="M2485" i="1"/>
  <c r="M2486" i="1"/>
  <c r="M2487" i="1"/>
  <c r="M2488" i="1"/>
  <c r="M2489" i="1"/>
  <c r="M2490" i="1"/>
  <c r="M2491" i="1"/>
  <c r="M2492" i="1"/>
  <c r="M2493" i="1"/>
  <c r="M2494" i="1"/>
  <c r="M2495" i="1"/>
  <c r="M2496" i="1"/>
  <c r="M2497" i="1"/>
  <c r="M2498" i="1"/>
  <c r="M2499" i="1"/>
  <c r="M2500" i="1"/>
  <c r="M2501" i="1"/>
  <c r="M2502" i="1"/>
  <c r="M2503" i="1"/>
  <c r="M2504" i="1"/>
  <c r="M2505" i="1"/>
  <c r="M2506" i="1"/>
  <c r="M2507" i="1"/>
  <c r="M2508" i="1"/>
  <c r="M2509" i="1"/>
  <c r="M2510" i="1"/>
  <c r="M2511" i="1"/>
  <c r="M2512" i="1"/>
  <c r="M2513" i="1"/>
  <c r="M2514" i="1"/>
  <c r="M2515" i="1"/>
  <c r="M2516" i="1"/>
  <c r="M2517" i="1"/>
  <c r="M2518" i="1"/>
  <c r="M2519" i="1"/>
  <c r="M2520" i="1"/>
  <c r="M2521" i="1"/>
  <c r="M2522" i="1"/>
  <c r="M2523" i="1"/>
  <c r="M2524" i="1"/>
  <c r="M2525" i="1"/>
  <c r="M2526" i="1"/>
  <c r="M2527" i="1"/>
  <c r="M2528" i="1"/>
  <c r="M2529" i="1"/>
  <c r="M2530" i="1"/>
  <c r="M2531" i="1"/>
  <c r="M2532" i="1"/>
  <c r="M2533" i="1"/>
  <c r="M2534" i="1"/>
  <c r="M2535" i="1"/>
  <c r="M2536" i="1"/>
  <c r="M2537" i="1"/>
  <c r="M2538" i="1"/>
  <c r="M2539" i="1"/>
  <c r="M2540" i="1"/>
  <c r="M2541" i="1"/>
  <c r="M2542" i="1"/>
  <c r="M2543" i="1"/>
  <c r="M2544" i="1"/>
  <c r="M2545" i="1"/>
  <c r="M2546" i="1"/>
  <c r="M2547" i="1"/>
  <c r="M2548" i="1"/>
  <c r="M2549" i="1"/>
  <c r="M2550" i="1"/>
  <c r="M2551" i="1"/>
  <c r="M2552" i="1"/>
  <c r="M2553" i="1"/>
  <c r="M2554" i="1"/>
  <c r="M2555" i="1"/>
  <c r="M2556" i="1"/>
  <c r="M2557" i="1"/>
  <c r="M2558" i="1"/>
  <c r="M2559" i="1"/>
  <c r="M2560" i="1"/>
  <c r="M2561" i="1"/>
  <c r="M2562" i="1"/>
  <c r="M2563" i="1"/>
  <c r="M2564" i="1"/>
  <c r="M2565" i="1"/>
  <c r="M2566" i="1"/>
  <c r="M2567" i="1"/>
  <c r="M2568" i="1"/>
  <c r="M2569" i="1"/>
  <c r="M2570" i="1"/>
  <c r="M2571" i="1"/>
  <c r="M2572" i="1"/>
  <c r="M2573" i="1"/>
  <c r="M2574" i="1"/>
  <c r="M2575" i="1"/>
  <c r="M2576" i="1"/>
  <c r="M2577" i="1"/>
  <c r="M2578" i="1"/>
  <c r="M2579" i="1"/>
  <c r="M2580" i="1"/>
  <c r="M2581" i="1"/>
  <c r="M2582" i="1"/>
  <c r="M2583" i="1"/>
  <c r="M2584" i="1"/>
  <c r="M2585" i="1"/>
  <c r="M2586" i="1"/>
  <c r="M2587" i="1"/>
  <c r="M2588" i="1"/>
  <c r="M2589" i="1"/>
  <c r="M2590" i="1"/>
  <c r="M2591" i="1"/>
  <c r="M2592" i="1"/>
  <c r="M2593" i="1"/>
  <c r="M2594" i="1"/>
  <c r="M2595" i="1"/>
  <c r="M2596" i="1"/>
  <c r="M2597" i="1"/>
  <c r="M2598" i="1"/>
  <c r="M2599" i="1"/>
  <c r="M2600" i="1"/>
  <c r="M2601" i="1"/>
  <c r="M2602" i="1"/>
  <c r="M2603" i="1"/>
  <c r="M2604" i="1"/>
  <c r="M2605" i="1"/>
  <c r="M2606" i="1"/>
  <c r="M2607" i="1"/>
  <c r="M2608" i="1"/>
  <c r="M2609" i="1"/>
  <c r="M2610" i="1"/>
  <c r="M2611" i="1"/>
  <c r="M2612" i="1"/>
  <c r="M2613" i="1"/>
  <c r="M2614" i="1"/>
  <c r="M2615" i="1"/>
  <c r="M2616" i="1"/>
  <c r="M2617" i="1"/>
  <c r="M2618" i="1"/>
  <c r="M2619" i="1"/>
  <c r="M2620" i="1"/>
  <c r="M2621" i="1"/>
  <c r="M2622" i="1"/>
  <c r="M2623" i="1"/>
  <c r="M2624" i="1"/>
  <c r="M2625" i="1"/>
  <c r="M2626" i="1"/>
  <c r="M2627" i="1"/>
  <c r="M2628" i="1"/>
  <c r="M2629" i="1"/>
  <c r="M2630" i="1"/>
  <c r="M2631" i="1"/>
  <c r="M2632" i="1"/>
  <c r="M2633" i="1"/>
  <c r="M2634" i="1"/>
  <c r="M2635" i="1"/>
  <c r="M2636" i="1"/>
  <c r="M2637" i="1"/>
  <c r="M2638" i="1"/>
  <c r="M2639" i="1"/>
  <c r="M2640" i="1"/>
  <c r="M2641" i="1"/>
  <c r="M2642" i="1"/>
  <c r="M2643" i="1"/>
  <c r="M2644" i="1"/>
  <c r="M2645" i="1"/>
  <c r="M2646" i="1"/>
  <c r="M2647" i="1"/>
  <c r="M2648" i="1"/>
  <c r="M2649" i="1"/>
  <c r="M2650" i="1"/>
  <c r="M2651" i="1"/>
  <c r="M2652" i="1"/>
  <c r="M2653" i="1"/>
  <c r="M2654" i="1"/>
  <c r="M2655" i="1"/>
  <c r="M2656" i="1"/>
  <c r="M2657" i="1"/>
  <c r="M2658" i="1"/>
  <c r="M2659" i="1"/>
  <c r="M2660" i="1"/>
  <c r="M2661" i="1"/>
  <c r="M2662" i="1"/>
  <c r="M2663" i="1"/>
  <c r="M2664" i="1"/>
  <c r="M2665" i="1"/>
  <c r="M2666" i="1"/>
  <c r="M2667" i="1"/>
  <c r="M2668" i="1"/>
  <c r="M2669" i="1"/>
  <c r="M2670" i="1"/>
  <c r="M2671" i="1"/>
  <c r="M2672" i="1"/>
  <c r="M2673" i="1"/>
  <c r="M2674" i="1"/>
  <c r="M2675" i="1"/>
  <c r="M2676" i="1"/>
  <c r="M2677" i="1"/>
  <c r="M2678" i="1"/>
  <c r="M2679" i="1"/>
  <c r="M2680" i="1"/>
  <c r="M2681" i="1"/>
  <c r="M2682" i="1"/>
  <c r="M2683" i="1"/>
  <c r="M2684" i="1"/>
  <c r="M2685" i="1"/>
  <c r="M2686" i="1"/>
  <c r="M2687" i="1"/>
  <c r="M2688" i="1"/>
  <c r="M2689" i="1"/>
  <c r="M2690" i="1"/>
  <c r="M2691" i="1"/>
  <c r="M2692" i="1"/>
  <c r="M2693" i="1"/>
  <c r="M2694" i="1"/>
  <c r="M2695" i="1"/>
  <c r="M2696" i="1"/>
  <c r="M2697" i="1"/>
  <c r="M2698" i="1"/>
  <c r="M2699" i="1"/>
  <c r="M2700" i="1"/>
  <c r="M2701" i="1"/>
  <c r="M2702" i="1"/>
  <c r="M2703" i="1"/>
  <c r="M2704" i="1"/>
  <c r="M2705" i="1"/>
  <c r="M2706" i="1"/>
  <c r="M2707" i="1"/>
  <c r="M2708" i="1"/>
  <c r="M2709" i="1"/>
  <c r="M2710" i="1"/>
  <c r="M2711" i="1"/>
  <c r="M2712" i="1"/>
  <c r="M2713" i="1"/>
  <c r="M2714" i="1"/>
  <c r="M2715" i="1"/>
  <c r="M2716" i="1"/>
  <c r="M2717" i="1"/>
  <c r="M2718" i="1"/>
  <c r="M2719" i="1"/>
  <c r="M2720" i="1"/>
  <c r="M2721" i="1"/>
  <c r="M2722" i="1"/>
  <c r="M2723" i="1"/>
  <c r="M2724" i="1"/>
  <c r="M2725" i="1"/>
  <c r="M2726" i="1"/>
  <c r="M2727" i="1"/>
  <c r="M2728" i="1"/>
  <c r="M2729" i="1"/>
  <c r="M2730" i="1"/>
  <c r="M2731" i="1"/>
  <c r="M2732" i="1"/>
  <c r="M2733" i="1"/>
  <c r="M2734" i="1"/>
  <c r="M2735" i="1"/>
  <c r="M2736" i="1"/>
  <c r="M2737" i="1"/>
  <c r="M2738" i="1"/>
  <c r="M2739" i="1"/>
  <c r="M2740" i="1"/>
  <c r="M2741" i="1"/>
  <c r="M2742" i="1"/>
  <c r="M2743" i="1"/>
  <c r="M2744" i="1"/>
  <c r="M2745" i="1"/>
  <c r="M2746" i="1"/>
  <c r="M2747" i="1"/>
  <c r="M2748" i="1"/>
  <c r="M2749" i="1"/>
  <c r="M2750" i="1"/>
  <c r="M2751" i="1"/>
  <c r="M2752" i="1"/>
  <c r="M2753" i="1"/>
  <c r="M2754" i="1"/>
  <c r="M2755" i="1"/>
  <c r="M2756" i="1"/>
  <c r="M2757" i="1"/>
  <c r="M2758" i="1"/>
  <c r="M2759" i="1"/>
  <c r="M2760" i="1"/>
  <c r="M2761" i="1"/>
  <c r="M2762" i="1"/>
  <c r="M2763" i="1"/>
  <c r="M2764" i="1"/>
  <c r="M2765" i="1"/>
  <c r="M2766" i="1"/>
  <c r="M2767" i="1"/>
  <c r="M2768" i="1"/>
  <c r="M2769" i="1"/>
  <c r="M2770" i="1"/>
  <c r="M2771" i="1"/>
  <c r="M2772" i="1"/>
  <c r="M2773" i="1"/>
  <c r="M2774" i="1"/>
  <c r="M2775" i="1"/>
  <c r="M2776" i="1"/>
  <c r="M2777" i="1"/>
  <c r="M2778" i="1"/>
  <c r="M2779" i="1"/>
  <c r="M2780" i="1"/>
  <c r="M2781" i="1"/>
  <c r="M2782" i="1"/>
  <c r="M2783" i="1"/>
  <c r="M2784" i="1"/>
  <c r="M2785" i="1"/>
  <c r="M2786" i="1"/>
  <c r="M2787" i="1"/>
  <c r="M2788" i="1"/>
  <c r="M2789" i="1"/>
  <c r="M2790" i="1"/>
  <c r="M2791" i="1"/>
  <c r="M2792" i="1"/>
  <c r="M2793" i="1"/>
  <c r="M2794" i="1"/>
  <c r="M2795" i="1"/>
  <c r="M2796" i="1"/>
  <c r="M2797" i="1"/>
  <c r="M2798" i="1"/>
  <c r="M2799" i="1"/>
  <c r="M2800" i="1"/>
  <c r="M2801" i="1"/>
  <c r="M2802" i="1"/>
  <c r="M2803" i="1"/>
  <c r="M2804" i="1"/>
  <c r="M2805" i="1"/>
  <c r="M2806" i="1"/>
  <c r="M2807" i="1"/>
  <c r="M2808" i="1"/>
  <c r="M2809" i="1"/>
  <c r="M2810" i="1"/>
  <c r="M2811" i="1"/>
  <c r="M2812" i="1"/>
  <c r="M2813" i="1"/>
  <c r="M2814" i="1"/>
  <c r="M2815" i="1"/>
  <c r="M2816" i="1"/>
  <c r="M2817" i="1"/>
  <c r="M2818" i="1"/>
  <c r="M2819" i="1"/>
  <c r="M2820" i="1"/>
  <c r="M2821" i="1"/>
  <c r="M2822" i="1"/>
  <c r="M2823" i="1"/>
  <c r="M2824" i="1"/>
  <c r="M2825" i="1"/>
  <c r="M2826" i="1"/>
  <c r="M2827" i="1"/>
  <c r="M2828" i="1"/>
  <c r="M2829" i="1"/>
  <c r="M2830" i="1"/>
  <c r="M2831" i="1"/>
  <c r="M2832" i="1"/>
  <c r="M2833" i="1"/>
  <c r="M2834" i="1"/>
  <c r="M2835" i="1"/>
  <c r="M2836" i="1"/>
  <c r="M2837" i="1"/>
  <c r="M2838" i="1"/>
  <c r="M2839" i="1"/>
  <c r="M2840" i="1"/>
  <c r="M2841" i="1"/>
  <c r="M2842" i="1"/>
  <c r="M2843" i="1"/>
  <c r="M2844" i="1"/>
  <c r="M2845" i="1"/>
  <c r="M2846" i="1"/>
  <c r="M2847" i="1"/>
  <c r="M2848" i="1"/>
  <c r="M2849" i="1"/>
  <c r="M2850" i="1"/>
  <c r="M2851" i="1"/>
  <c r="M2852" i="1"/>
  <c r="M2853" i="1"/>
  <c r="M2854" i="1"/>
  <c r="M2855" i="1"/>
  <c r="M2856" i="1"/>
  <c r="M2857" i="1"/>
  <c r="M2858" i="1"/>
  <c r="M2859" i="1"/>
  <c r="M2860" i="1"/>
  <c r="M2861" i="1"/>
  <c r="M2862" i="1"/>
  <c r="M2863" i="1"/>
  <c r="M2864" i="1"/>
  <c r="M2865" i="1"/>
  <c r="M2866" i="1"/>
  <c r="M2867" i="1"/>
  <c r="M2868" i="1"/>
  <c r="M2869" i="1"/>
  <c r="M2870" i="1"/>
  <c r="M2871" i="1"/>
  <c r="M2872" i="1"/>
  <c r="M2873" i="1"/>
  <c r="M2874" i="1"/>
  <c r="M2875" i="1"/>
  <c r="M2876" i="1"/>
  <c r="M2877" i="1"/>
  <c r="M2878" i="1"/>
  <c r="M2879" i="1"/>
  <c r="M2880" i="1"/>
  <c r="M2881" i="1"/>
  <c r="M2882" i="1"/>
  <c r="M2883" i="1"/>
  <c r="M2884" i="1"/>
  <c r="M2885" i="1"/>
  <c r="M2886" i="1"/>
  <c r="M2887" i="1"/>
  <c r="M2888" i="1"/>
  <c r="M2889" i="1"/>
  <c r="M2890" i="1"/>
  <c r="M2891" i="1"/>
  <c r="M2892" i="1"/>
  <c r="M2893" i="1"/>
  <c r="M2894" i="1"/>
  <c r="M2895" i="1"/>
  <c r="M2896" i="1"/>
  <c r="M2897" i="1"/>
  <c r="M2898" i="1"/>
  <c r="M2899" i="1"/>
  <c r="M2900" i="1"/>
  <c r="M2901" i="1"/>
  <c r="M2902" i="1"/>
  <c r="M2903" i="1"/>
  <c r="M2904" i="1"/>
  <c r="M2905" i="1"/>
  <c r="M2906" i="1"/>
  <c r="M2907" i="1"/>
  <c r="M2908" i="1"/>
  <c r="M2909" i="1"/>
  <c r="M2910" i="1"/>
  <c r="M2911" i="1"/>
  <c r="M2912" i="1"/>
  <c r="M2913" i="1"/>
  <c r="M2914" i="1"/>
  <c r="M2915" i="1"/>
  <c r="M2916" i="1"/>
  <c r="M2917" i="1"/>
  <c r="M2918" i="1"/>
  <c r="M2919" i="1"/>
  <c r="M2920" i="1"/>
  <c r="M2921" i="1"/>
  <c r="M2922" i="1"/>
  <c r="M2923" i="1"/>
  <c r="M2924" i="1"/>
  <c r="M2925" i="1"/>
  <c r="M2926" i="1"/>
  <c r="M2927" i="1"/>
  <c r="M2928" i="1"/>
  <c r="M2929" i="1"/>
  <c r="M2930" i="1"/>
  <c r="M2931" i="1"/>
  <c r="M2932" i="1"/>
  <c r="M2933" i="1"/>
  <c r="M2934" i="1"/>
  <c r="M2935" i="1"/>
  <c r="M2936" i="1"/>
  <c r="M2937" i="1"/>
  <c r="M2938" i="1"/>
  <c r="M2939" i="1"/>
  <c r="M2940" i="1"/>
  <c r="M2941" i="1"/>
  <c r="M2942" i="1"/>
  <c r="M2943" i="1"/>
  <c r="M2944" i="1"/>
  <c r="M2945" i="1"/>
  <c r="M2946" i="1"/>
  <c r="M2947" i="1"/>
  <c r="M2948" i="1"/>
  <c r="M2949" i="1"/>
  <c r="M2950" i="1"/>
  <c r="M2951" i="1"/>
  <c r="M2952" i="1"/>
  <c r="M2953" i="1"/>
  <c r="M2954" i="1"/>
  <c r="M2955" i="1"/>
  <c r="M2956" i="1"/>
  <c r="M2957" i="1"/>
  <c r="M2958" i="1"/>
  <c r="M2959" i="1"/>
  <c r="M2960" i="1"/>
  <c r="M2961" i="1"/>
  <c r="M2962" i="1"/>
  <c r="M2963" i="1"/>
  <c r="M2964" i="1"/>
  <c r="M2965" i="1"/>
  <c r="M2966" i="1"/>
  <c r="M2967" i="1"/>
  <c r="M2968" i="1"/>
  <c r="M2969" i="1"/>
  <c r="M2970" i="1"/>
  <c r="M2971" i="1"/>
  <c r="M2972" i="1"/>
  <c r="M2973" i="1"/>
  <c r="M2974" i="1"/>
  <c r="M2975" i="1"/>
  <c r="M2976" i="1"/>
  <c r="M2977" i="1"/>
  <c r="M2978" i="1"/>
  <c r="M2979" i="1"/>
  <c r="M2980" i="1"/>
  <c r="M2981" i="1"/>
  <c r="M2982" i="1"/>
  <c r="M2983" i="1"/>
  <c r="M2984" i="1"/>
  <c r="M2985" i="1"/>
  <c r="M2986" i="1"/>
  <c r="M2987" i="1"/>
  <c r="M2988" i="1"/>
  <c r="M2989" i="1"/>
  <c r="M2990" i="1"/>
  <c r="M2991" i="1"/>
  <c r="M2992" i="1"/>
  <c r="M2993" i="1"/>
  <c r="M2994" i="1"/>
  <c r="M2995" i="1"/>
  <c r="M2996" i="1"/>
  <c r="M2997" i="1"/>
  <c r="M2998" i="1"/>
  <c r="M2999" i="1"/>
  <c r="M3000" i="1"/>
  <c r="M3001" i="1"/>
  <c r="M3002" i="1"/>
  <c r="M3003" i="1"/>
  <c r="M3004" i="1"/>
  <c r="M3005" i="1"/>
  <c r="M3006" i="1"/>
  <c r="M3007" i="1"/>
  <c r="M3008" i="1"/>
  <c r="M3009" i="1"/>
  <c r="M3010" i="1"/>
  <c r="M3011" i="1"/>
  <c r="M3012" i="1"/>
  <c r="M3013" i="1"/>
  <c r="M3014" i="1"/>
  <c r="M3015" i="1"/>
  <c r="M3016" i="1"/>
  <c r="M3017" i="1"/>
  <c r="M3018" i="1"/>
  <c r="M3019" i="1"/>
  <c r="M3020" i="1"/>
  <c r="M3021" i="1"/>
  <c r="M3022" i="1"/>
  <c r="M3023" i="1"/>
  <c r="M3024" i="1"/>
  <c r="M3025" i="1"/>
  <c r="M3026" i="1"/>
  <c r="M3027" i="1"/>
  <c r="M3028" i="1"/>
  <c r="M3029" i="1"/>
  <c r="M3030" i="1"/>
  <c r="M3031" i="1"/>
  <c r="M3032" i="1"/>
  <c r="M3033" i="1"/>
  <c r="M3034" i="1"/>
  <c r="M3035" i="1"/>
  <c r="M3036" i="1"/>
  <c r="M3037" i="1"/>
  <c r="M3038" i="1"/>
  <c r="M3039" i="1"/>
  <c r="M3040" i="1"/>
  <c r="M3041" i="1"/>
  <c r="M3042" i="1"/>
  <c r="M3043" i="1"/>
  <c r="M3044" i="1"/>
  <c r="M3045" i="1"/>
  <c r="M3046" i="1"/>
  <c r="M3047" i="1"/>
  <c r="M3048" i="1"/>
  <c r="M3049" i="1"/>
  <c r="M3050" i="1"/>
  <c r="M3051" i="1"/>
  <c r="M3052" i="1"/>
  <c r="M3053" i="1"/>
  <c r="M3054" i="1"/>
  <c r="M3055" i="1"/>
  <c r="M3056" i="1"/>
  <c r="M3057" i="1"/>
  <c r="M3058" i="1"/>
  <c r="M3059" i="1"/>
  <c r="M3060" i="1"/>
  <c r="M3061" i="1"/>
  <c r="M3062" i="1"/>
  <c r="M3063" i="1"/>
  <c r="M3064" i="1"/>
  <c r="M3065" i="1"/>
  <c r="M3066" i="1"/>
  <c r="M3067" i="1"/>
  <c r="M3068" i="1"/>
  <c r="M3069" i="1"/>
  <c r="M3070" i="1"/>
  <c r="M3071" i="1"/>
  <c r="M3072" i="1"/>
  <c r="M3073" i="1"/>
  <c r="M3074" i="1"/>
  <c r="M3075" i="1"/>
  <c r="M3076" i="1"/>
  <c r="M3077" i="1"/>
  <c r="M3078" i="1"/>
  <c r="M3079" i="1"/>
  <c r="M3080" i="1"/>
  <c r="M3081" i="1"/>
  <c r="M3082" i="1"/>
  <c r="M3083" i="1"/>
  <c r="M3084" i="1"/>
  <c r="M3085" i="1"/>
  <c r="M3086" i="1"/>
  <c r="M3087" i="1"/>
  <c r="M3088" i="1"/>
  <c r="M3089" i="1"/>
  <c r="M3090" i="1"/>
  <c r="M3091" i="1"/>
  <c r="M3092" i="1"/>
  <c r="M3093" i="1"/>
  <c r="M3094" i="1"/>
  <c r="M3095" i="1"/>
  <c r="M3096" i="1"/>
  <c r="M3097" i="1"/>
  <c r="M3098" i="1"/>
  <c r="M3099" i="1"/>
  <c r="M3100" i="1"/>
  <c r="M3101" i="1"/>
  <c r="M3102" i="1"/>
  <c r="M3103" i="1"/>
  <c r="M3104" i="1"/>
  <c r="M3105" i="1"/>
  <c r="M3106" i="1"/>
  <c r="M3107" i="1"/>
  <c r="M3108" i="1"/>
  <c r="M3109" i="1"/>
  <c r="M3110" i="1"/>
  <c r="M3111" i="1"/>
  <c r="M3112" i="1"/>
  <c r="M3113" i="1"/>
  <c r="M3114" i="1"/>
  <c r="M3115" i="1"/>
  <c r="M3116" i="1"/>
  <c r="M3117" i="1"/>
  <c r="M3118" i="1"/>
  <c r="M3119" i="1"/>
  <c r="M3120" i="1"/>
  <c r="M3121" i="1"/>
  <c r="M3122" i="1"/>
  <c r="M3123" i="1"/>
  <c r="M3124" i="1"/>
  <c r="M3125" i="1"/>
  <c r="M3126" i="1"/>
  <c r="M3127" i="1"/>
  <c r="M3128" i="1"/>
  <c r="M3129" i="1"/>
  <c r="M3130" i="1"/>
  <c r="M3131" i="1"/>
  <c r="M3132" i="1"/>
  <c r="M3133" i="1"/>
  <c r="M3134" i="1"/>
  <c r="M3135" i="1"/>
  <c r="M3136" i="1"/>
  <c r="M3137" i="1"/>
  <c r="M3138" i="1"/>
  <c r="M3139" i="1"/>
  <c r="M3140" i="1"/>
  <c r="M3141" i="1"/>
  <c r="M3142" i="1"/>
  <c r="M3143" i="1"/>
  <c r="M3144" i="1"/>
  <c r="M3145" i="1"/>
  <c r="M3146" i="1"/>
  <c r="M3147" i="1"/>
  <c r="M3148" i="1"/>
  <c r="M3149" i="1"/>
  <c r="M3150" i="1"/>
  <c r="M3151" i="1"/>
  <c r="M3152" i="1"/>
  <c r="M3153" i="1"/>
  <c r="M3154" i="1"/>
  <c r="M3155" i="1"/>
  <c r="M3156" i="1"/>
  <c r="M3157" i="1"/>
  <c r="M3158" i="1"/>
  <c r="M3159" i="1"/>
  <c r="M3160" i="1"/>
  <c r="M3161" i="1"/>
  <c r="M3162" i="1"/>
  <c r="M3163" i="1"/>
  <c r="M3164" i="1"/>
  <c r="M3165" i="1"/>
  <c r="M3166" i="1"/>
  <c r="M3167" i="1"/>
  <c r="M3168" i="1"/>
  <c r="M3169" i="1"/>
  <c r="M3170" i="1"/>
  <c r="M3171" i="1"/>
  <c r="M3172" i="1"/>
  <c r="M3173" i="1"/>
  <c r="M3174" i="1"/>
  <c r="M3175" i="1"/>
  <c r="M3176" i="1"/>
  <c r="M3177" i="1"/>
  <c r="M3178" i="1"/>
  <c r="M3179" i="1"/>
  <c r="M3180" i="1"/>
  <c r="M3181" i="1"/>
  <c r="M3182" i="1"/>
  <c r="M3183" i="1"/>
  <c r="M3184" i="1"/>
  <c r="M3185" i="1"/>
  <c r="M3186" i="1"/>
  <c r="M3187" i="1"/>
  <c r="M3188" i="1"/>
  <c r="M3189" i="1"/>
  <c r="M3190" i="1"/>
  <c r="M3191" i="1"/>
  <c r="M3192" i="1"/>
  <c r="M3193" i="1"/>
  <c r="M3194" i="1"/>
  <c r="M3195" i="1"/>
  <c r="M3196" i="1"/>
  <c r="M3197" i="1"/>
  <c r="M3198" i="1"/>
  <c r="M3199" i="1"/>
  <c r="M3200" i="1"/>
  <c r="M3201" i="1"/>
  <c r="M3202" i="1"/>
  <c r="M3203" i="1"/>
  <c r="M3204" i="1"/>
  <c r="M3205" i="1"/>
  <c r="M3206" i="1"/>
  <c r="M3207" i="1"/>
  <c r="M3208" i="1"/>
  <c r="M3209" i="1"/>
  <c r="M3210" i="1"/>
  <c r="M3211" i="1"/>
  <c r="M3212" i="1"/>
  <c r="M3213" i="1"/>
  <c r="M3214" i="1"/>
  <c r="M3215" i="1"/>
  <c r="M3216" i="1"/>
  <c r="M3217" i="1"/>
  <c r="M3218" i="1"/>
  <c r="M3219" i="1"/>
  <c r="M3220" i="1"/>
  <c r="M3221" i="1"/>
  <c r="M3222" i="1"/>
  <c r="M3223" i="1"/>
  <c r="M3224" i="1"/>
  <c r="M3225" i="1"/>
  <c r="M3226" i="1"/>
  <c r="M3227" i="1"/>
  <c r="M3228" i="1"/>
  <c r="M3229" i="1"/>
  <c r="M3230" i="1"/>
  <c r="M3231" i="1"/>
  <c r="M3232" i="1"/>
  <c r="M3233" i="1"/>
  <c r="M3234" i="1"/>
  <c r="M3235" i="1"/>
  <c r="M3236" i="1"/>
  <c r="M3237" i="1"/>
  <c r="M3238" i="1"/>
  <c r="M3239" i="1"/>
  <c r="M3240" i="1"/>
  <c r="M3241" i="1"/>
  <c r="M3242" i="1"/>
  <c r="M3243" i="1"/>
  <c r="M3244" i="1"/>
  <c r="M3245" i="1"/>
  <c r="M3246" i="1"/>
  <c r="M3247" i="1"/>
  <c r="M3248" i="1"/>
  <c r="M3249" i="1"/>
  <c r="M3250" i="1"/>
  <c r="M3251" i="1"/>
  <c r="M3252" i="1"/>
  <c r="M3253" i="1"/>
  <c r="M3254" i="1"/>
  <c r="M3255" i="1"/>
  <c r="M3256" i="1"/>
  <c r="M3257" i="1"/>
  <c r="M3258" i="1"/>
  <c r="M3259" i="1"/>
  <c r="M3260" i="1"/>
  <c r="M3261" i="1"/>
  <c r="M3262" i="1"/>
  <c r="M3263" i="1"/>
  <c r="M3264" i="1"/>
  <c r="M3265" i="1"/>
  <c r="M3266" i="1"/>
  <c r="M3267" i="1"/>
  <c r="M3268" i="1"/>
  <c r="M3269" i="1"/>
  <c r="M3270" i="1"/>
  <c r="M3271" i="1"/>
  <c r="M3272" i="1"/>
  <c r="M3273" i="1"/>
  <c r="M3274" i="1"/>
  <c r="M3275" i="1"/>
  <c r="M3276" i="1"/>
  <c r="M3277" i="1"/>
  <c r="M3278" i="1"/>
  <c r="M3279" i="1"/>
  <c r="M3280" i="1"/>
  <c r="M3281" i="1"/>
  <c r="M3282" i="1"/>
  <c r="M3283" i="1"/>
  <c r="M3284" i="1"/>
  <c r="M3285" i="1"/>
  <c r="M3286" i="1"/>
  <c r="M3287" i="1"/>
  <c r="M3288" i="1"/>
  <c r="M3289" i="1"/>
  <c r="M3290" i="1"/>
  <c r="M3291" i="1"/>
  <c r="M3292" i="1"/>
  <c r="M3293" i="1"/>
  <c r="M3294" i="1"/>
  <c r="M3295" i="1"/>
  <c r="M3296" i="1"/>
  <c r="M3297" i="1"/>
  <c r="M3298" i="1"/>
  <c r="M3299" i="1"/>
  <c r="M3300" i="1"/>
  <c r="M3301" i="1"/>
  <c r="M3302" i="1"/>
  <c r="M3303" i="1"/>
  <c r="M3304" i="1"/>
  <c r="M3305" i="1"/>
  <c r="M3306" i="1"/>
  <c r="M3307" i="1"/>
  <c r="M3308" i="1"/>
  <c r="M3309" i="1"/>
  <c r="M3310" i="1"/>
  <c r="M3311" i="1"/>
  <c r="M3312" i="1"/>
  <c r="M3313" i="1"/>
  <c r="M3314" i="1"/>
  <c r="M3315" i="1"/>
  <c r="M3316" i="1"/>
  <c r="M3317" i="1"/>
  <c r="M3318" i="1"/>
  <c r="M3319" i="1"/>
  <c r="M3320" i="1"/>
  <c r="M3321" i="1"/>
  <c r="M3322" i="1"/>
  <c r="M3323" i="1"/>
  <c r="M3324" i="1"/>
  <c r="M3325" i="1"/>
  <c r="M3326" i="1"/>
  <c r="M3327" i="1"/>
  <c r="M3328" i="1"/>
  <c r="M3329" i="1"/>
  <c r="M3330" i="1"/>
  <c r="M3331" i="1"/>
  <c r="M3332" i="1"/>
  <c r="M3333" i="1"/>
  <c r="M3334" i="1"/>
  <c r="M3335" i="1"/>
  <c r="M3336" i="1"/>
  <c r="M3337" i="1"/>
  <c r="M3338" i="1"/>
  <c r="M3339" i="1"/>
  <c r="M3340" i="1"/>
  <c r="M3341" i="1"/>
  <c r="M3342" i="1"/>
  <c r="M3343" i="1"/>
  <c r="M3344" i="1"/>
  <c r="M3345" i="1"/>
  <c r="M3346" i="1"/>
  <c r="M3347" i="1"/>
  <c r="M3348" i="1"/>
  <c r="M3349" i="1"/>
  <c r="M3350" i="1"/>
  <c r="M3351" i="1"/>
  <c r="M3352" i="1"/>
  <c r="M3353" i="1"/>
  <c r="M3354" i="1"/>
  <c r="M3355" i="1"/>
  <c r="M3356" i="1"/>
  <c r="M3357" i="1"/>
  <c r="M3358" i="1"/>
  <c r="M3359" i="1"/>
  <c r="M3360" i="1"/>
  <c r="M3361" i="1"/>
  <c r="M3362" i="1"/>
  <c r="M3363" i="1"/>
  <c r="M3364" i="1"/>
  <c r="M3365" i="1"/>
  <c r="M3366" i="1"/>
  <c r="M3367" i="1"/>
  <c r="M3368" i="1"/>
  <c r="M3369" i="1"/>
  <c r="M3370" i="1"/>
  <c r="M3371" i="1"/>
  <c r="M3372" i="1"/>
  <c r="M3373" i="1"/>
  <c r="M3374" i="1"/>
  <c r="M3375" i="1"/>
  <c r="M3376" i="1"/>
  <c r="M3377" i="1"/>
  <c r="M3378" i="1"/>
  <c r="M3379" i="1"/>
  <c r="M3380" i="1"/>
  <c r="M3381" i="1"/>
  <c r="M3382" i="1"/>
  <c r="M3383" i="1"/>
  <c r="M3384" i="1"/>
  <c r="M3385" i="1"/>
  <c r="M3386" i="1"/>
  <c r="M3387" i="1"/>
  <c r="M3388" i="1"/>
  <c r="M3389" i="1"/>
  <c r="M3390" i="1"/>
  <c r="M3391" i="1"/>
  <c r="M3392" i="1"/>
  <c r="M3393" i="1"/>
  <c r="M3394" i="1"/>
  <c r="M3395" i="1"/>
  <c r="M3396" i="1"/>
  <c r="M3397" i="1"/>
  <c r="M3398" i="1"/>
  <c r="M3399" i="1"/>
  <c r="M3400" i="1"/>
  <c r="M3401" i="1"/>
  <c r="M3402" i="1"/>
  <c r="M3403" i="1"/>
  <c r="M3404" i="1"/>
  <c r="M3405" i="1"/>
  <c r="M3406" i="1"/>
  <c r="M3407" i="1"/>
  <c r="M3408" i="1"/>
  <c r="M3409" i="1"/>
  <c r="M3410" i="1"/>
  <c r="M3411" i="1"/>
  <c r="M3412" i="1"/>
  <c r="M3413" i="1"/>
  <c r="M3414" i="1"/>
  <c r="M3415" i="1"/>
  <c r="M3416" i="1"/>
  <c r="M3417" i="1"/>
  <c r="M3418" i="1"/>
  <c r="M3419" i="1"/>
  <c r="M3420" i="1"/>
  <c r="M3421" i="1"/>
  <c r="M3422" i="1"/>
  <c r="M3423" i="1"/>
  <c r="M3424" i="1"/>
  <c r="M3425" i="1"/>
  <c r="M3426" i="1"/>
  <c r="M3427" i="1"/>
  <c r="M3428" i="1"/>
  <c r="M3429" i="1"/>
  <c r="M3430" i="1"/>
  <c r="M3431" i="1"/>
  <c r="M3432" i="1"/>
  <c r="M3433" i="1"/>
  <c r="M3434" i="1"/>
  <c r="M3435" i="1"/>
  <c r="M3436" i="1"/>
  <c r="M3437" i="1"/>
  <c r="M3438" i="1"/>
  <c r="M3439" i="1"/>
  <c r="M3440" i="1"/>
  <c r="M3441" i="1"/>
  <c r="M3442" i="1"/>
  <c r="M3443" i="1"/>
  <c r="M3444" i="1"/>
  <c r="M3445" i="1"/>
  <c r="M3446" i="1"/>
  <c r="M3447" i="1"/>
  <c r="M3448" i="1"/>
  <c r="M3449" i="1"/>
  <c r="M3450" i="1"/>
  <c r="M3451" i="1"/>
  <c r="M3452" i="1"/>
  <c r="M3453" i="1"/>
  <c r="M3454" i="1"/>
  <c r="M3455" i="1"/>
  <c r="M3456" i="1"/>
  <c r="M3457" i="1"/>
  <c r="M3458" i="1"/>
  <c r="M3459" i="1"/>
  <c r="M3460" i="1"/>
  <c r="M3461" i="1"/>
  <c r="M3462" i="1"/>
  <c r="M3463" i="1"/>
  <c r="M3464" i="1"/>
  <c r="M3465" i="1"/>
  <c r="M3466" i="1"/>
  <c r="M3467" i="1"/>
  <c r="M3468" i="1"/>
  <c r="M3469" i="1"/>
  <c r="M3470" i="1"/>
  <c r="M3471" i="1"/>
  <c r="M3472" i="1"/>
  <c r="M3473" i="1"/>
  <c r="M3474" i="1"/>
  <c r="M3475" i="1"/>
  <c r="M3476" i="1"/>
  <c r="M3477" i="1"/>
  <c r="M3478" i="1"/>
  <c r="M3479" i="1"/>
  <c r="M3480" i="1"/>
  <c r="M3481" i="1"/>
  <c r="M3482" i="1"/>
  <c r="M3483" i="1"/>
  <c r="M3484" i="1"/>
  <c r="M3485" i="1"/>
  <c r="M3486" i="1"/>
  <c r="M3487" i="1"/>
  <c r="M3488" i="1"/>
  <c r="M3489" i="1"/>
  <c r="M3490" i="1"/>
  <c r="M3491" i="1"/>
  <c r="M3492" i="1"/>
  <c r="M3493" i="1"/>
  <c r="M3494" i="1"/>
  <c r="M3495" i="1"/>
  <c r="M3496" i="1"/>
  <c r="M3497" i="1"/>
  <c r="M3498" i="1"/>
  <c r="M3499" i="1"/>
  <c r="M3500" i="1"/>
  <c r="M3501" i="1"/>
  <c r="M3502" i="1"/>
  <c r="M3503" i="1"/>
  <c r="M3504" i="1"/>
  <c r="M3505" i="1"/>
  <c r="M3506" i="1"/>
  <c r="M3507" i="1"/>
  <c r="M3508" i="1"/>
  <c r="M3509" i="1"/>
  <c r="M3510" i="1"/>
  <c r="M3511" i="1"/>
  <c r="M3512" i="1"/>
  <c r="M3513" i="1"/>
  <c r="M3514" i="1"/>
  <c r="M3515" i="1"/>
  <c r="M3516" i="1"/>
  <c r="M3517" i="1"/>
  <c r="M3518" i="1"/>
  <c r="M3519" i="1"/>
  <c r="M3520" i="1"/>
  <c r="M3521" i="1"/>
  <c r="M3522" i="1"/>
  <c r="M3523" i="1"/>
  <c r="M3524" i="1"/>
  <c r="M3525" i="1"/>
  <c r="M3526" i="1"/>
  <c r="M3527" i="1"/>
  <c r="M3528" i="1"/>
  <c r="M3529" i="1"/>
  <c r="M3530" i="1"/>
  <c r="M3531" i="1"/>
  <c r="M3532" i="1"/>
  <c r="M3533" i="1"/>
  <c r="M3534" i="1"/>
  <c r="M3535" i="1"/>
  <c r="M3536" i="1"/>
  <c r="M3537" i="1"/>
  <c r="M3538" i="1"/>
  <c r="M3539" i="1"/>
  <c r="M3540" i="1"/>
  <c r="M3541" i="1"/>
  <c r="M3542" i="1"/>
  <c r="M3543" i="1"/>
  <c r="M3544" i="1"/>
  <c r="M3545" i="1"/>
  <c r="M3546" i="1"/>
  <c r="M3547" i="1"/>
  <c r="M3548" i="1"/>
  <c r="M3549" i="1"/>
  <c r="M3550" i="1"/>
  <c r="M3551" i="1"/>
  <c r="M3552" i="1"/>
  <c r="M3553" i="1"/>
  <c r="M3554" i="1"/>
  <c r="M3555" i="1"/>
  <c r="M3556" i="1"/>
  <c r="M3557" i="1"/>
  <c r="M3558" i="1"/>
  <c r="M3559" i="1"/>
  <c r="M3560" i="1"/>
  <c r="M3561" i="1"/>
  <c r="M3562" i="1"/>
  <c r="M3563" i="1"/>
  <c r="M3564" i="1"/>
  <c r="M3565" i="1"/>
  <c r="M3566" i="1"/>
  <c r="M3567" i="1"/>
  <c r="M3568" i="1"/>
  <c r="M3569" i="1"/>
  <c r="M3570" i="1"/>
  <c r="M3571" i="1"/>
  <c r="M3572" i="1"/>
  <c r="M3573" i="1"/>
  <c r="M3574" i="1"/>
  <c r="M3575" i="1"/>
  <c r="M3576" i="1"/>
  <c r="M3577" i="1"/>
  <c r="M3578" i="1"/>
  <c r="M3579" i="1"/>
  <c r="M3580" i="1"/>
  <c r="M3581" i="1"/>
  <c r="M3582" i="1"/>
  <c r="M3583" i="1"/>
  <c r="M3584" i="1"/>
  <c r="M3585" i="1"/>
  <c r="M3586" i="1"/>
  <c r="M3587" i="1"/>
  <c r="M3588" i="1"/>
  <c r="M3589" i="1"/>
  <c r="M3590" i="1"/>
  <c r="M3591" i="1"/>
  <c r="M3592" i="1"/>
  <c r="M3593" i="1"/>
  <c r="M3594" i="1"/>
  <c r="M3595" i="1"/>
  <c r="M3596" i="1"/>
  <c r="M3597" i="1"/>
  <c r="M3598" i="1"/>
  <c r="M3599" i="1"/>
  <c r="M3600" i="1"/>
  <c r="M3601" i="1"/>
  <c r="M3602" i="1"/>
  <c r="M3603" i="1"/>
  <c r="M3604" i="1"/>
  <c r="M3605" i="1"/>
  <c r="M3606" i="1"/>
  <c r="M3607" i="1"/>
  <c r="M3608" i="1"/>
  <c r="M3609" i="1"/>
  <c r="M3610" i="1"/>
  <c r="M3611" i="1"/>
  <c r="M3612" i="1"/>
  <c r="M3613" i="1"/>
  <c r="M3614" i="1"/>
  <c r="M3615" i="1"/>
  <c r="M3616" i="1"/>
  <c r="M3617" i="1"/>
  <c r="M3618" i="1"/>
  <c r="M3619" i="1"/>
  <c r="M3620" i="1"/>
  <c r="M3621" i="1"/>
  <c r="M3622" i="1"/>
  <c r="M3623" i="1"/>
  <c r="M3624" i="1"/>
  <c r="M3625" i="1"/>
  <c r="M3626" i="1"/>
  <c r="M3627" i="1"/>
  <c r="M3628" i="1"/>
  <c r="M3629" i="1"/>
  <c r="M3630" i="1"/>
  <c r="M3631" i="1"/>
  <c r="M3632" i="1"/>
  <c r="M3633" i="1"/>
  <c r="M3634" i="1"/>
  <c r="M3635" i="1"/>
  <c r="M3636" i="1"/>
  <c r="M3637" i="1"/>
  <c r="M3638" i="1"/>
  <c r="M3639" i="1"/>
  <c r="M3640" i="1"/>
  <c r="M3641" i="1"/>
  <c r="M3642" i="1"/>
  <c r="M3643" i="1"/>
  <c r="M3644" i="1"/>
  <c r="M3645" i="1"/>
  <c r="M3646" i="1"/>
  <c r="M3647" i="1"/>
  <c r="M3648" i="1"/>
  <c r="M3649" i="1"/>
  <c r="M3650" i="1"/>
  <c r="M3651" i="1"/>
  <c r="M3652" i="1"/>
  <c r="M3653" i="1"/>
  <c r="M3654" i="1"/>
  <c r="M3655" i="1"/>
  <c r="M3656" i="1"/>
  <c r="M3657" i="1"/>
  <c r="M3658" i="1"/>
  <c r="M3659" i="1"/>
  <c r="M3660" i="1"/>
  <c r="M3661" i="1"/>
  <c r="M3662" i="1"/>
  <c r="M3663" i="1"/>
  <c r="M3664" i="1"/>
  <c r="M3665" i="1"/>
  <c r="M3666" i="1"/>
  <c r="M3667" i="1"/>
  <c r="M3668" i="1"/>
  <c r="M3669" i="1"/>
  <c r="M3670" i="1"/>
  <c r="M3671" i="1"/>
  <c r="M3672" i="1"/>
  <c r="M3673" i="1"/>
  <c r="M3674" i="1"/>
  <c r="M3675" i="1"/>
  <c r="M3676" i="1"/>
  <c r="M3677" i="1"/>
  <c r="M3678" i="1"/>
  <c r="M3679" i="1"/>
  <c r="M3680" i="1"/>
  <c r="M3681" i="1"/>
  <c r="M3682" i="1"/>
  <c r="M3683" i="1"/>
  <c r="M3684" i="1"/>
  <c r="M3685" i="1"/>
  <c r="M3686" i="1"/>
  <c r="M3687" i="1"/>
  <c r="M3688" i="1"/>
  <c r="M3689" i="1"/>
  <c r="M3690" i="1"/>
  <c r="M3691" i="1"/>
  <c r="M3692" i="1"/>
  <c r="M3693" i="1"/>
  <c r="M3694" i="1"/>
  <c r="M3695" i="1"/>
  <c r="M3696" i="1"/>
  <c r="M3697" i="1"/>
  <c r="M3698" i="1"/>
  <c r="M3699" i="1"/>
  <c r="M3700" i="1"/>
  <c r="M3701" i="1"/>
  <c r="M3702" i="1"/>
  <c r="M3703" i="1"/>
  <c r="M3704" i="1"/>
  <c r="M3705" i="1"/>
  <c r="M3706" i="1"/>
  <c r="M3707" i="1"/>
  <c r="M3708" i="1"/>
  <c r="M3709" i="1"/>
  <c r="M3710" i="1"/>
  <c r="M3711" i="1"/>
  <c r="M3712" i="1"/>
  <c r="M3713" i="1"/>
  <c r="M3714" i="1"/>
  <c r="M3715" i="1"/>
  <c r="M3716" i="1"/>
  <c r="M3717" i="1"/>
  <c r="M3718" i="1"/>
  <c r="M3719" i="1"/>
  <c r="M3720" i="1"/>
  <c r="M3721" i="1"/>
  <c r="M3722" i="1"/>
  <c r="M3723" i="1"/>
  <c r="M3724" i="1"/>
  <c r="M3725" i="1"/>
  <c r="M3726" i="1"/>
  <c r="M3727" i="1"/>
  <c r="M3728" i="1"/>
  <c r="M3729" i="1"/>
  <c r="M3730" i="1"/>
  <c r="M3731" i="1"/>
  <c r="M3732" i="1"/>
  <c r="M3733" i="1"/>
  <c r="M3734" i="1"/>
  <c r="M3735" i="1"/>
  <c r="M3736" i="1"/>
  <c r="M3737" i="1"/>
  <c r="M3738" i="1"/>
  <c r="M3739" i="1"/>
  <c r="M3740" i="1"/>
  <c r="M3741" i="1"/>
  <c r="M3742" i="1"/>
  <c r="M3743" i="1"/>
  <c r="M3744" i="1"/>
  <c r="M3745" i="1"/>
  <c r="M3746" i="1"/>
  <c r="M3747" i="1"/>
  <c r="M3748" i="1"/>
  <c r="M3749" i="1"/>
  <c r="M3750" i="1"/>
  <c r="M3751" i="1"/>
  <c r="M3752" i="1"/>
  <c r="M3753" i="1"/>
  <c r="M3754" i="1"/>
  <c r="M3755" i="1"/>
  <c r="M3756" i="1"/>
  <c r="M3757" i="1"/>
  <c r="M3758" i="1"/>
  <c r="M3759" i="1"/>
  <c r="M3760" i="1"/>
  <c r="M3761" i="1"/>
  <c r="M3762" i="1"/>
  <c r="M3763" i="1"/>
  <c r="M3764" i="1"/>
  <c r="M3765" i="1"/>
  <c r="M3766" i="1"/>
  <c r="M3767" i="1"/>
  <c r="M3768" i="1"/>
  <c r="M3769" i="1"/>
  <c r="M3770" i="1"/>
  <c r="M3771" i="1"/>
  <c r="M3772" i="1"/>
  <c r="M3773" i="1"/>
  <c r="M3774" i="1"/>
  <c r="M3775" i="1"/>
  <c r="M3776" i="1"/>
  <c r="M3777" i="1"/>
  <c r="M3778" i="1"/>
  <c r="M3779" i="1"/>
  <c r="M3780" i="1"/>
  <c r="M3781" i="1"/>
  <c r="M3782" i="1"/>
  <c r="M3783" i="1"/>
  <c r="M3784" i="1"/>
  <c r="M3785" i="1"/>
  <c r="M3786" i="1"/>
  <c r="M3787" i="1"/>
  <c r="M3788" i="1"/>
  <c r="M3789" i="1"/>
  <c r="M3790" i="1"/>
  <c r="M3791" i="1"/>
  <c r="M3792" i="1"/>
  <c r="M3793" i="1"/>
  <c r="M3794" i="1"/>
  <c r="M3795" i="1"/>
  <c r="M3796" i="1"/>
  <c r="M3797" i="1"/>
  <c r="M3798" i="1"/>
  <c r="M3799" i="1"/>
  <c r="M3800" i="1"/>
  <c r="M3801" i="1"/>
  <c r="M3802" i="1"/>
  <c r="M3803" i="1"/>
  <c r="M3804" i="1"/>
  <c r="M3805" i="1"/>
  <c r="M3806" i="1"/>
  <c r="M3807" i="1"/>
  <c r="M3808" i="1"/>
  <c r="M3809" i="1"/>
  <c r="M3810" i="1"/>
  <c r="M3811" i="1"/>
  <c r="M3812" i="1"/>
  <c r="M3813" i="1"/>
  <c r="M3814" i="1"/>
  <c r="M3815" i="1"/>
  <c r="M3816" i="1"/>
  <c r="M3817" i="1"/>
  <c r="M3818" i="1"/>
  <c r="M3819" i="1"/>
  <c r="M3820" i="1"/>
  <c r="M3821" i="1"/>
  <c r="M3822" i="1"/>
  <c r="M3823" i="1"/>
  <c r="M3824" i="1"/>
  <c r="M3825" i="1"/>
  <c r="M3826" i="1"/>
  <c r="M3827" i="1"/>
  <c r="M3828" i="1"/>
  <c r="M3829" i="1"/>
  <c r="M3830" i="1"/>
  <c r="M3831" i="1"/>
  <c r="M3832" i="1"/>
  <c r="M3833" i="1"/>
  <c r="M3834" i="1"/>
  <c r="M3835" i="1"/>
  <c r="M3836" i="1"/>
  <c r="M3837" i="1"/>
  <c r="M3838" i="1"/>
  <c r="M3839" i="1"/>
  <c r="M3840" i="1"/>
  <c r="M3841" i="1"/>
  <c r="M3842" i="1"/>
  <c r="M3843" i="1"/>
  <c r="M3844" i="1"/>
  <c r="M3845" i="1"/>
  <c r="M3846" i="1"/>
  <c r="M3847" i="1"/>
  <c r="M3848" i="1"/>
  <c r="M3849" i="1"/>
  <c r="M3850" i="1"/>
  <c r="M3851" i="1"/>
  <c r="M3852" i="1"/>
  <c r="M3853" i="1"/>
  <c r="M3854" i="1"/>
  <c r="M3855" i="1"/>
  <c r="M3856" i="1"/>
  <c r="M3857" i="1"/>
  <c r="M3858" i="1"/>
  <c r="M3859" i="1"/>
  <c r="M3860" i="1"/>
  <c r="M3861" i="1"/>
  <c r="M3862" i="1"/>
  <c r="M3863" i="1"/>
  <c r="M3864" i="1"/>
  <c r="M3865" i="1"/>
  <c r="M3866" i="1"/>
  <c r="M3867" i="1"/>
  <c r="M3868" i="1"/>
  <c r="M3869" i="1"/>
  <c r="M3870" i="1"/>
  <c r="M3871" i="1"/>
  <c r="M3872" i="1"/>
  <c r="M3873" i="1"/>
  <c r="M3874" i="1"/>
  <c r="M3875" i="1"/>
  <c r="M3876" i="1"/>
  <c r="M3877" i="1"/>
  <c r="M3878" i="1"/>
  <c r="M3879" i="1"/>
  <c r="M3880" i="1"/>
  <c r="M3881" i="1"/>
  <c r="M3882" i="1"/>
  <c r="M3883" i="1"/>
  <c r="M3884" i="1"/>
  <c r="M3885" i="1"/>
  <c r="M3886" i="1"/>
  <c r="M3887" i="1"/>
  <c r="M3888" i="1"/>
  <c r="M3889" i="1"/>
  <c r="M3890" i="1"/>
  <c r="M3891" i="1"/>
  <c r="M3892" i="1"/>
  <c r="M3893" i="1"/>
  <c r="M3894" i="1"/>
  <c r="M3895" i="1"/>
  <c r="M3896" i="1"/>
  <c r="M3897" i="1"/>
  <c r="M3898" i="1"/>
  <c r="M3899" i="1"/>
  <c r="M3900" i="1"/>
  <c r="M3901" i="1"/>
  <c r="M3902" i="1"/>
  <c r="M3903" i="1"/>
  <c r="M3904" i="1"/>
  <c r="M3905" i="1"/>
  <c r="M3906" i="1"/>
  <c r="M3907" i="1"/>
  <c r="M3908" i="1"/>
  <c r="M3909" i="1"/>
  <c r="M3910" i="1"/>
  <c r="M3911" i="1"/>
  <c r="M3912" i="1"/>
  <c r="M3913" i="1"/>
  <c r="M3914" i="1"/>
  <c r="M3915" i="1"/>
  <c r="M3916" i="1"/>
  <c r="M3917" i="1"/>
  <c r="M3918" i="1"/>
  <c r="M3919" i="1"/>
  <c r="M3920" i="1"/>
  <c r="M3921" i="1"/>
  <c r="M3922" i="1"/>
  <c r="M3923" i="1"/>
  <c r="M3924" i="1"/>
  <c r="M3925" i="1"/>
  <c r="M3926" i="1"/>
  <c r="M3927" i="1"/>
  <c r="M3928" i="1"/>
  <c r="M3929" i="1"/>
  <c r="M3930" i="1"/>
  <c r="M3931" i="1"/>
  <c r="M3932" i="1"/>
  <c r="M3933" i="1"/>
  <c r="M3934" i="1"/>
  <c r="M3935" i="1"/>
  <c r="M3936" i="1"/>
  <c r="M3937" i="1"/>
  <c r="M3938" i="1"/>
  <c r="M3939" i="1"/>
  <c r="M3940" i="1"/>
  <c r="M3941" i="1"/>
  <c r="M3942" i="1"/>
  <c r="M3943" i="1"/>
  <c r="M3944" i="1"/>
  <c r="M3945" i="1"/>
  <c r="M3946" i="1"/>
  <c r="M3947" i="1"/>
  <c r="M3948" i="1"/>
  <c r="M3949" i="1"/>
  <c r="M3950" i="1"/>
  <c r="M3951" i="1"/>
  <c r="M3952" i="1"/>
  <c r="M3953" i="1"/>
  <c r="M3954" i="1"/>
  <c r="M3955" i="1"/>
  <c r="M3956" i="1"/>
  <c r="M3957" i="1"/>
  <c r="M3958" i="1"/>
  <c r="M3959" i="1"/>
  <c r="M3960" i="1"/>
  <c r="M3961" i="1"/>
  <c r="M3962" i="1"/>
  <c r="M3963" i="1"/>
  <c r="M3964" i="1"/>
  <c r="M3965" i="1"/>
  <c r="M3966" i="1"/>
  <c r="M3967" i="1"/>
  <c r="M3968" i="1"/>
  <c r="M3969" i="1"/>
  <c r="M3970" i="1"/>
  <c r="M3971" i="1"/>
  <c r="M3972" i="1"/>
  <c r="M3973" i="1"/>
  <c r="M3974" i="1"/>
  <c r="M3975" i="1"/>
  <c r="M3976" i="1"/>
  <c r="M3977" i="1"/>
  <c r="M3978" i="1"/>
  <c r="M3979" i="1"/>
  <c r="M3980" i="1"/>
  <c r="M3981" i="1"/>
  <c r="M3982" i="1"/>
  <c r="M3983" i="1"/>
  <c r="M3984" i="1"/>
  <c r="M3985" i="1"/>
  <c r="M3986" i="1"/>
  <c r="M3987" i="1"/>
  <c r="M3988" i="1"/>
  <c r="M3989" i="1"/>
  <c r="M3990" i="1"/>
  <c r="M3991" i="1"/>
  <c r="M3992" i="1"/>
  <c r="M3993" i="1"/>
  <c r="M3994" i="1"/>
  <c r="M3995" i="1"/>
  <c r="M3996" i="1"/>
  <c r="M3997" i="1"/>
  <c r="M3998" i="1"/>
  <c r="M3999" i="1"/>
  <c r="M4000" i="1"/>
  <c r="M4001" i="1"/>
  <c r="M4002" i="1"/>
  <c r="M4003" i="1"/>
  <c r="M4004" i="1"/>
  <c r="M4005" i="1"/>
  <c r="M4006" i="1"/>
  <c r="M4007" i="1"/>
  <c r="M4008" i="1"/>
  <c r="M4009" i="1"/>
  <c r="M4010" i="1"/>
  <c r="M4011" i="1"/>
  <c r="M4012" i="1"/>
  <c r="M4013" i="1"/>
  <c r="M4014" i="1"/>
  <c r="M4015" i="1"/>
  <c r="M4016" i="1"/>
  <c r="M4017" i="1"/>
  <c r="M4018" i="1"/>
  <c r="M4019" i="1"/>
  <c r="M4020" i="1"/>
  <c r="M4021" i="1"/>
  <c r="M4022" i="1"/>
  <c r="M4023" i="1"/>
  <c r="M4024" i="1"/>
  <c r="M4025" i="1"/>
  <c r="M4026" i="1"/>
  <c r="M4027" i="1"/>
  <c r="M4028" i="1"/>
  <c r="M4029" i="1"/>
  <c r="M4030" i="1"/>
  <c r="M4031" i="1"/>
  <c r="M4032" i="1"/>
  <c r="M4033" i="1"/>
  <c r="M4034" i="1"/>
  <c r="M4035" i="1"/>
  <c r="M4036" i="1"/>
  <c r="M4037" i="1"/>
  <c r="M4038" i="1"/>
  <c r="M4039" i="1"/>
  <c r="M4040" i="1"/>
  <c r="M4041" i="1"/>
  <c r="M4042" i="1"/>
  <c r="M4043" i="1"/>
  <c r="M4044" i="1"/>
  <c r="M4045" i="1"/>
  <c r="M4046" i="1"/>
  <c r="M4047" i="1"/>
  <c r="M4048" i="1"/>
  <c r="M4049" i="1"/>
  <c r="M4050" i="1"/>
  <c r="M4051" i="1"/>
  <c r="M4052" i="1"/>
  <c r="M4053" i="1"/>
  <c r="M4054" i="1"/>
  <c r="M4055" i="1"/>
  <c r="M4056" i="1"/>
  <c r="M4057" i="1"/>
  <c r="M4058" i="1"/>
  <c r="M4059" i="1"/>
  <c r="M4060" i="1"/>
  <c r="M4061" i="1"/>
  <c r="M4062" i="1"/>
  <c r="M4063" i="1"/>
  <c r="M4064" i="1"/>
  <c r="M4065" i="1"/>
  <c r="M4066" i="1"/>
  <c r="M4067" i="1"/>
  <c r="M4068" i="1"/>
  <c r="M4069" i="1"/>
  <c r="M4070" i="1"/>
  <c r="M4071" i="1"/>
  <c r="M4072" i="1"/>
  <c r="M4073" i="1"/>
  <c r="M4074" i="1"/>
  <c r="M4075" i="1"/>
  <c r="M4076" i="1"/>
  <c r="M4077" i="1"/>
  <c r="M4078" i="1"/>
  <c r="M4079" i="1"/>
  <c r="M4080" i="1"/>
  <c r="M4081" i="1"/>
  <c r="M4082" i="1"/>
  <c r="M4083" i="1"/>
  <c r="M4084" i="1"/>
  <c r="M4085" i="1"/>
  <c r="M4086" i="1"/>
  <c r="M4087" i="1"/>
  <c r="M4088" i="1"/>
  <c r="M4089" i="1"/>
  <c r="M4090" i="1"/>
  <c r="M4091" i="1"/>
  <c r="M4092" i="1"/>
  <c r="M4093" i="1"/>
  <c r="M4094" i="1"/>
  <c r="M4095" i="1"/>
  <c r="M4096" i="1"/>
  <c r="M4097" i="1"/>
  <c r="M4098" i="1"/>
  <c r="M4099" i="1"/>
  <c r="M4100" i="1"/>
  <c r="M4101" i="1"/>
  <c r="M4102" i="1"/>
  <c r="M4103" i="1"/>
  <c r="M4104" i="1"/>
  <c r="M4105" i="1"/>
  <c r="M4106" i="1"/>
  <c r="M4107" i="1"/>
  <c r="M4108" i="1"/>
  <c r="M4109" i="1"/>
  <c r="M4110" i="1"/>
  <c r="M4111" i="1"/>
  <c r="M4112" i="1"/>
  <c r="M4113" i="1"/>
  <c r="M4114" i="1"/>
  <c r="M4115" i="1"/>
  <c r="M4116" i="1"/>
  <c r="M4117" i="1"/>
  <c r="M4118" i="1"/>
  <c r="M4119" i="1"/>
  <c r="M4120" i="1"/>
  <c r="M4121" i="1"/>
  <c r="M4122" i="1"/>
  <c r="M4123" i="1"/>
  <c r="M4124" i="1"/>
  <c r="M4125" i="1"/>
  <c r="M4126" i="1"/>
  <c r="M4127" i="1"/>
  <c r="M4128" i="1"/>
  <c r="M4129" i="1"/>
  <c r="M4130" i="1"/>
  <c r="M4131" i="1"/>
  <c r="M4132" i="1"/>
  <c r="M4133" i="1"/>
  <c r="M4134" i="1"/>
  <c r="M4135" i="1"/>
  <c r="M4136" i="1"/>
  <c r="M4137" i="1"/>
  <c r="M4138" i="1"/>
  <c r="M4139" i="1"/>
  <c r="M4140" i="1"/>
  <c r="M4141" i="1"/>
  <c r="M4142" i="1"/>
  <c r="M4143" i="1"/>
  <c r="M4144" i="1"/>
  <c r="M4145" i="1"/>
  <c r="M4146" i="1"/>
  <c r="M4147" i="1"/>
  <c r="M4148" i="1"/>
  <c r="M4149" i="1"/>
  <c r="M4150" i="1"/>
  <c r="M4151" i="1"/>
  <c r="M4152" i="1"/>
  <c r="M4153" i="1"/>
  <c r="M4154" i="1"/>
  <c r="M4155" i="1"/>
  <c r="M4156" i="1"/>
  <c r="M4157" i="1"/>
  <c r="M4158" i="1"/>
  <c r="M4159" i="1"/>
  <c r="M4160" i="1"/>
  <c r="M4161" i="1"/>
  <c r="M4162" i="1"/>
  <c r="M4163" i="1"/>
  <c r="M4164" i="1"/>
  <c r="M4165" i="1"/>
  <c r="M4166" i="1"/>
  <c r="M4167" i="1"/>
  <c r="M4168" i="1"/>
  <c r="M4169" i="1"/>
  <c r="M4170" i="1"/>
  <c r="M4171" i="1"/>
  <c r="M4172" i="1"/>
  <c r="M4173" i="1"/>
  <c r="M4174" i="1"/>
  <c r="M4175" i="1"/>
  <c r="M4176" i="1"/>
  <c r="M4177" i="1"/>
  <c r="M4178" i="1"/>
  <c r="M4179" i="1"/>
  <c r="M4180" i="1"/>
  <c r="M4181" i="1"/>
  <c r="M4182" i="1"/>
  <c r="M4183" i="1"/>
  <c r="M4184" i="1"/>
  <c r="M4185" i="1"/>
  <c r="M4186" i="1"/>
  <c r="M4187" i="1"/>
  <c r="M4188" i="1"/>
  <c r="M4189" i="1"/>
  <c r="M4190" i="1"/>
  <c r="M4191" i="1"/>
  <c r="M4192" i="1"/>
  <c r="M4193" i="1"/>
  <c r="M4194" i="1"/>
  <c r="M4195" i="1"/>
  <c r="M4196" i="1"/>
  <c r="M4197" i="1"/>
  <c r="M4198" i="1"/>
  <c r="M4199" i="1"/>
  <c r="M4200" i="1"/>
  <c r="M4201" i="1"/>
  <c r="M4202" i="1"/>
  <c r="M4203" i="1"/>
  <c r="M4204" i="1"/>
  <c r="M4205" i="1"/>
  <c r="M4206" i="1"/>
  <c r="M4207" i="1"/>
  <c r="M4208" i="1"/>
  <c r="M4209" i="1"/>
  <c r="M4210" i="1"/>
  <c r="M4211" i="1"/>
  <c r="M4212" i="1"/>
  <c r="M4213" i="1"/>
  <c r="M4214" i="1"/>
  <c r="M4215" i="1"/>
  <c r="M4216" i="1"/>
  <c r="M4217" i="1"/>
  <c r="M4218" i="1"/>
  <c r="M4219" i="1"/>
  <c r="M4220" i="1"/>
  <c r="M4221" i="1"/>
  <c r="M4222" i="1"/>
  <c r="M4223" i="1"/>
  <c r="M4224" i="1"/>
  <c r="M4225" i="1"/>
  <c r="M4226" i="1"/>
  <c r="M4227" i="1"/>
  <c r="M4228" i="1"/>
  <c r="M4229" i="1"/>
  <c r="M4230" i="1"/>
  <c r="M4231" i="1"/>
  <c r="M4232" i="1"/>
  <c r="M4233" i="1"/>
  <c r="M4234" i="1"/>
  <c r="M4235" i="1"/>
  <c r="M4236" i="1"/>
  <c r="M4237" i="1"/>
  <c r="M4238" i="1"/>
  <c r="M4239" i="1"/>
  <c r="M4240" i="1"/>
  <c r="M4241" i="1"/>
  <c r="M4242" i="1"/>
  <c r="M4243" i="1"/>
  <c r="M4244" i="1"/>
  <c r="M4245" i="1"/>
  <c r="M4246" i="1"/>
  <c r="M4247" i="1"/>
  <c r="M4248" i="1"/>
  <c r="M4249" i="1"/>
  <c r="M4250" i="1"/>
  <c r="M4251" i="1"/>
  <c r="M4252" i="1"/>
  <c r="M4253" i="1"/>
  <c r="M4254" i="1"/>
  <c r="M4255" i="1"/>
  <c r="M4256" i="1"/>
  <c r="M4257" i="1"/>
  <c r="M4258" i="1"/>
  <c r="M4259" i="1"/>
  <c r="M4260" i="1"/>
  <c r="M4261" i="1"/>
  <c r="M4262" i="1"/>
  <c r="M4263" i="1"/>
  <c r="M4264" i="1"/>
  <c r="M4265" i="1"/>
  <c r="M4266" i="1"/>
  <c r="M4267" i="1"/>
  <c r="M4268" i="1"/>
  <c r="M4269" i="1"/>
  <c r="M4270" i="1"/>
  <c r="M4271" i="1"/>
  <c r="M4272" i="1"/>
  <c r="M4273" i="1"/>
  <c r="M4274" i="1"/>
  <c r="M4275" i="1"/>
  <c r="M4276" i="1"/>
  <c r="M4277" i="1"/>
  <c r="M4278" i="1"/>
  <c r="M4279" i="1"/>
  <c r="M4280" i="1"/>
  <c r="M4281" i="1"/>
  <c r="M4282" i="1"/>
  <c r="M4283" i="1"/>
  <c r="M4284" i="1"/>
  <c r="M4285" i="1"/>
  <c r="M4286" i="1"/>
  <c r="M4287" i="1"/>
  <c r="M4288" i="1"/>
  <c r="M4289" i="1"/>
  <c r="M4290" i="1"/>
  <c r="M4291" i="1"/>
  <c r="M4292" i="1"/>
  <c r="M4293" i="1"/>
  <c r="M4294" i="1"/>
  <c r="M4295" i="1"/>
  <c r="M4296" i="1"/>
  <c r="M4297" i="1"/>
  <c r="M4298" i="1"/>
  <c r="M4299" i="1"/>
  <c r="M4300" i="1"/>
  <c r="M4301" i="1"/>
  <c r="M4302" i="1"/>
  <c r="M4303" i="1"/>
  <c r="M4304" i="1"/>
  <c r="M4305" i="1"/>
  <c r="M4306" i="1"/>
  <c r="M4307" i="1"/>
  <c r="M4308" i="1"/>
  <c r="M4309" i="1"/>
  <c r="M4310" i="1"/>
  <c r="M4311" i="1"/>
  <c r="M4312" i="1"/>
  <c r="M4313" i="1"/>
  <c r="M4314" i="1"/>
  <c r="M4315" i="1"/>
  <c r="M4316" i="1"/>
  <c r="M4317" i="1"/>
  <c r="M4318" i="1"/>
  <c r="M4319" i="1"/>
  <c r="M4320" i="1"/>
  <c r="M4321" i="1"/>
  <c r="M4322" i="1"/>
  <c r="M4323" i="1"/>
  <c r="M4324" i="1"/>
  <c r="M4325" i="1"/>
  <c r="M4326" i="1"/>
  <c r="M4327" i="1"/>
  <c r="M4328" i="1"/>
  <c r="M4329" i="1"/>
  <c r="M4330" i="1"/>
  <c r="M4331" i="1"/>
  <c r="M4332" i="1"/>
  <c r="M4333" i="1"/>
  <c r="M4334" i="1"/>
  <c r="M4335" i="1"/>
  <c r="M4336" i="1"/>
  <c r="M4337" i="1"/>
  <c r="M4338" i="1"/>
  <c r="M4339" i="1"/>
  <c r="M4340" i="1"/>
  <c r="M4341" i="1"/>
  <c r="M4342" i="1"/>
  <c r="M4343" i="1"/>
  <c r="M4344" i="1"/>
  <c r="M4345" i="1"/>
  <c r="M4346" i="1"/>
  <c r="M4347" i="1"/>
  <c r="M4348" i="1"/>
  <c r="M4349" i="1"/>
  <c r="M4350" i="1"/>
  <c r="M4351" i="1"/>
  <c r="M4352" i="1"/>
  <c r="M4353" i="1"/>
  <c r="M4354" i="1"/>
  <c r="M4355" i="1"/>
  <c r="M4356" i="1"/>
  <c r="M4357" i="1"/>
  <c r="M4358" i="1"/>
  <c r="M4359" i="1"/>
  <c r="M4360" i="1"/>
  <c r="M4361" i="1"/>
  <c r="M4362" i="1"/>
  <c r="M4363" i="1"/>
  <c r="M4364" i="1"/>
  <c r="M4365" i="1"/>
  <c r="M4366" i="1"/>
  <c r="M4367" i="1"/>
  <c r="M4368" i="1"/>
  <c r="M4369" i="1"/>
  <c r="M4370" i="1"/>
  <c r="M4371" i="1"/>
  <c r="M4372" i="1"/>
  <c r="M4373" i="1"/>
  <c r="M4374" i="1"/>
  <c r="M4375" i="1"/>
  <c r="M4376" i="1"/>
  <c r="M4377" i="1"/>
  <c r="M4378" i="1"/>
  <c r="M4379" i="1"/>
  <c r="M4380" i="1"/>
  <c r="M4381" i="1"/>
  <c r="M4382" i="1"/>
  <c r="M4383" i="1"/>
  <c r="M4384" i="1"/>
  <c r="M4385" i="1"/>
  <c r="M4386" i="1"/>
  <c r="M4387" i="1"/>
  <c r="M4388" i="1"/>
  <c r="M4389" i="1"/>
  <c r="M4390" i="1"/>
  <c r="M4391" i="1"/>
  <c r="M4392" i="1"/>
  <c r="M4393" i="1"/>
  <c r="M4394" i="1"/>
  <c r="M4395" i="1"/>
  <c r="M4396" i="1"/>
  <c r="M4397" i="1"/>
  <c r="M4398" i="1"/>
  <c r="M4399" i="1"/>
  <c r="M4400" i="1"/>
  <c r="M4401" i="1"/>
  <c r="M4402" i="1"/>
  <c r="M4403" i="1"/>
  <c r="M4404" i="1"/>
  <c r="M4405" i="1"/>
  <c r="M4406" i="1"/>
  <c r="M4407" i="1"/>
  <c r="M4408" i="1"/>
  <c r="M4409" i="1"/>
  <c r="M4410" i="1"/>
  <c r="M4411" i="1"/>
  <c r="M4412" i="1"/>
  <c r="M4413" i="1"/>
  <c r="M4414" i="1"/>
  <c r="M4415" i="1"/>
  <c r="M4416" i="1"/>
  <c r="M4417" i="1"/>
  <c r="M4418" i="1"/>
  <c r="M4419" i="1"/>
  <c r="M4420" i="1"/>
  <c r="M4421" i="1"/>
  <c r="M4422" i="1"/>
  <c r="M4423" i="1"/>
  <c r="M4424" i="1"/>
  <c r="M4425" i="1"/>
  <c r="M4426" i="1"/>
  <c r="M4427" i="1"/>
  <c r="M4428" i="1"/>
  <c r="M4429" i="1"/>
  <c r="M4430" i="1"/>
  <c r="M4431" i="1"/>
  <c r="M4432" i="1"/>
  <c r="M4433" i="1"/>
  <c r="M4434" i="1"/>
  <c r="M4435" i="1"/>
  <c r="M4436" i="1"/>
  <c r="M4437" i="1"/>
  <c r="M4438" i="1"/>
  <c r="M4439" i="1"/>
  <c r="M4440" i="1"/>
  <c r="M4441" i="1"/>
  <c r="M4442" i="1"/>
  <c r="M4443" i="1"/>
  <c r="M4444" i="1"/>
  <c r="M4445" i="1"/>
  <c r="M4446" i="1"/>
  <c r="M4447" i="1"/>
  <c r="M4448" i="1"/>
  <c r="M4449" i="1"/>
  <c r="M4450" i="1"/>
  <c r="M4451" i="1"/>
  <c r="M4452" i="1"/>
  <c r="M4453" i="1"/>
  <c r="M4454" i="1"/>
  <c r="M4455" i="1"/>
  <c r="M4456" i="1"/>
  <c r="M4457" i="1"/>
  <c r="M4458" i="1"/>
  <c r="M4459" i="1"/>
  <c r="M4460" i="1"/>
  <c r="M4461" i="1"/>
  <c r="M4462" i="1"/>
  <c r="M4463" i="1"/>
  <c r="M4464" i="1"/>
  <c r="M4465" i="1"/>
  <c r="M4466" i="1"/>
  <c r="M4467" i="1"/>
  <c r="M4468" i="1"/>
  <c r="M4469" i="1"/>
  <c r="M4470" i="1"/>
  <c r="M4471" i="1"/>
  <c r="M4472" i="1"/>
  <c r="M4473" i="1"/>
  <c r="M4474" i="1"/>
  <c r="M4475" i="1"/>
  <c r="M4476" i="1"/>
  <c r="M4477" i="1"/>
  <c r="M4478" i="1"/>
  <c r="M4479" i="1"/>
  <c r="M4480" i="1"/>
  <c r="M4481" i="1"/>
  <c r="M4482" i="1"/>
  <c r="M4483" i="1"/>
  <c r="M4484" i="1"/>
  <c r="M4485" i="1"/>
  <c r="M4486" i="1"/>
  <c r="M4487" i="1"/>
  <c r="M4488" i="1"/>
  <c r="M4489" i="1"/>
  <c r="M4490" i="1"/>
  <c r="M4491" i="1"/>
  <c r="M4492" i="1"/>
  <c r="M4493" i="1"/>
  <c r="M4494" i="1"/>
  <c r="M4495" i="1"/>
  <c r="M4496" i="1"/>
  <c r="M4497" i="1"/>
  <c r="M4498" i="1"/>
  <c r="M4499" i="1"/>
  <c r="M4500" i="1"/>
  <c r="M4501" i="1"/>
  <c r="M4502" i="1"/>
  <c r="M4503" i="1"/>
  <c r="M4504" i="1"/>
  <c r="M4505" i="1"/>
  <c r="M4506" i="1"/>
  <c r="M4507" i="1"/>
  <c r="M4508" i="1"/>
  <c r="M4509" i="1"/>
  <c r="M4510" i="1"/>
  <c r="M4511" i="1"/>
  <c r="M4512" i="1"/>
  <c r="M4513" i="1"/>
  <c r="M4514" i="1"/>
  <c r="M4515" i="1"/>
  <c r="M4516" i="1"/>
  <c r="M4517" i="1"/>
  <c r="M4518" i="1"/>
  <c r="M4519" i="1"/>
  <c r="M4520" i="1"/>
  <c r="M4521" i="1"/>
  <c r="M4522" i="1"/>
  <c r="M4523" i="1"/>
  <c r="M4524" i="1"/>
  <c r="M4525" i="1"/>
  <c r="M4526" i="1"/>
  <c r="M4527" i="1"/>
  <c r="M4528" i="1"/>
  <c r="M4529" i="1"/>
  <c r="M4530" i="1"/>
  <c r="M4531" i="1"/>
  <c r="M4532" i="1"/>
  <c r="M4533" i="1"/>
  <c r="M4534" i="1"/>
  <c r="M4535" i="1"/>
  <c r="M4536" i="1"/>
  <c r="M4537" i="1"/>
  <c r="M4538" i="1"/>
  <c r="M4539" i="1"/>
  <c r="M4540" i="1"/>
  <c r="M4541" i="1"/>
  <c r="M4542" i="1"/>
  <c r="M4543" i="1"/>
  <c r="M4544" i="1"/>
  <c r="M4545" i="1"/>
  <c r="M4546" i="1"/>
  <c r="M4547" i="1"/>
  <c r="M4548" i="1"/>
  <c r="M4549" i="1"/>
  <c r="M4550" i="1"/>
  <c r="M4551" i="1"/>
  <c r="M4552" i="1"/>
  <c r="M4553" i="1"/>
  <c r="M4554" i="1"/>
  <c r="M4555" i="1"/>
  <c r="M4556" i="1"/>
  <c r="M4557" i="1"/>
  <c r="M4558" i="1"/>
  <c r="M4559" i="1"/>
  <c r="M4560" i="1"/>
  <c r="M4561" i="1"/>
  <c r="M4562" i="1"/>
  <c r="M4563" i="1"/>
  <c r="M4564" i="1"/>
  <c r="M4565" i="1"/>
  <c r="M4566" i="1"/>
  <c r="M4567" i="1"/>
  <c r="M4568" i="1"/>
  <c r="M4569" i="1"/>
  <c r="M4570" i="1"/>
  <c r="M4571" i="1"/>
  <c r="M4572" i="1"/>
  <c r="M4573" i="1"/>
  <c r="M4574" i="1"/>
  <c r="M4575" i="1"/>
  <c r="M4576" i="1"/>
  <c r="M4577" i="1"/>
  <c r="M4578" i="1"/>
  <c r="M4579" i="1"/>
  <c r="M4580" i="1"/>
  <c r="M4581" i="1"/>
  <c r="M4582" i="1"/>
  <c r="M4583" i="1"/>
  <c r="M4584" i="1"/>
  <c r="M4585" i="1"/>
  <c r="M4586" i="1"/>
  <c r="M4587" i="1"/>
  <c r="M4588" i="1"/>
  <c r="M4589" i="1"/>
  <c r="M4590" i="1"/>
  <c r="M4591" i="1"/>
  <c r="M4592" i="1"/>
  <c r="M4593" i="1"/>
  <c r="M4594" i="1"/>
  <c r="M4595" i="1"/>
  <c r="M4596" i="1"/>
  <c r="M4597" i="1"/>
  <c r="M4598" i="1"/>
  <c r="M4599" i="1"/>
  <c r="M4600" i="1"/>
  <c r="M4601" i="1"/>
  <c r="M4602" i="1"/>
  <c r="M4603" i="1"/>
  <c r="M4604" i="1"/>
  <c r="M4605" i="1"/>
  <c r="M4606" i="1"/>
  <c r="M4607" i="1"/>
  <c r="M4608" i="1"/>
  <c r="M4609" i="1"/>
  <c r="M4610" i="1"/>
  <c r="M4611" i="1"/>
  <c r="M4612" i="1"/>
  <c r="M4613" i="1"/>
  <c r="M4614" i="1"/>
  <c r="M4615" i="1"/>
  <c r="M4616" i="1"/>
  <c r="M4617" i="1"/>
  <c r="M4618" i="1"/>
  <c r="M4619" i="1"/>
  <c r="M4620" i="1"/>
  <c r="M4621" i="1"/>
  <c r="M4622" i="1"/>
  <c r="M4623" i="1"/>
  <c r="M4624" i="1"/>
  <c r="M4625" i="1"/>
  <c r="M4626" i="1"/>
  <c r="M4627" i="1"/>
  <c r="M4628" i="1"/>
  <c r="M4629" i="1"/>
  <c r="M4630" i="1"/>
  <c r="M4631" i="1"/>
  <c r="M4632" i="1"/>
  <c r="M4633" i="1"/>
  <c r="M4634" i="1"/>
  <c r="M4635" i="1"/>
  <c r="M4636" i="1"/>
  <c r="M4637" i="1"/>
  <c r="M4638" i="1"/>
  <c r="M4639" i="1"/>
  <c r="M4640" i="1"/>
  <c r="M4641" i="1"/>
  <c r="M4642" i="1"/>
  <c r="M4643" i="1"/>
  <c r="M4644" i="1"/>
  <c r="M4645" i="1"/>
  <c r="M4646" i="1"/>
  <c r="M4647" i="1"/>
  <c r="M4648" i="1"/>
  <c r="M4649" i="1"/>
  <c r="M4650" i="1"/>
  <c r="M4651" i="1"/>
  <c r="M4652" i="1"/>
  <c r="M4653" i="1"/>
  <c r="M4654" i="1"/>
  <c r="M4655" i="1"/>
  <c r="M4656" i="1"/>
  <c r="M4657" i="1"/>
  <c r="M4658" i="1"/>
  <c r="M4659" i="1"/>
  <c r="M4660" i="1"/>
  <c r="M4661" i="1"/>
  <c r="M4662" i="1"/>
  <c r="M4663" i="1"/>
  <c r="M4664" i="1"/>
  <c r="M4665" i="1"/>
  <c r="M4666" i="1"/>
  <c r="M4667" i="1"/>
  <c r="M4668" i="1"/>
  <c r="M4669" i="1"/>
  <c r="M4670" i="1"/>
  <c r="M4671" i="1"/>
  <c r="M4672" i="1"/>
  <c r="M4673" i="1"/>
  <c r="M4674" i="1"/>
  <c r="M4675" i="1"/>
  <c r="M4676" i="1"/>
  <c r="M4677" i="1"/>
  <c r="M4678" i="1"/>
  <c r="M4679" i="1"/>
  <c r="M4680" i="1"/>
  <c r="M4681" i="1"/>
  <c r="M4682" i="1"/>
  <c r="M4683" i="1"/>
  <c r="M4684" i="1"/>
  <c r="M4685" i="1"/>
  <c r="M4686" i="1"/>
  <c r="M4687" i="1"/>
  <c r="M4688" i="1"/>
  <c r="M4689" i="1"/>
  <c r="M4690" i="1"/>
  <c r="M4691" i="1"/>
  <c r="M4692" i="1"/>
  <c r="M4693" i="1"/>
  <c r="M4694" i="1"/>
  <c r="M4695" i="1"/>
  <c r="M4696" i="1"/>
  <c r="M4697" i="1"/>
  <c r="M4698" i="1"/>
  <c r="M4699" i="1"/>
  <c r="M4700" i="1"/>
  <c r="M4701" i="1"/>
  <c r="M4702" i="1"/>
  <c r="M4703" i="1"/>
  <c r="M4704" i="1"/>
  <c r="M4705" i="1"/>
  <c r="M4706" i="1"/>
  <c r="M4707" i="1"/>
  <c r="M4708" i="1"/>
  <c r="M4709" i="1"/>
  <c r="M4710" i="1"/>
  <c r="M4711" i="1"/>
  <c r="M4712" i="1"/>
  <c r="M4713" i="1"/>
  <c r="M4714" i="1"/>
  <c r="M4715" i="1"/>
  <c r="M4716" i="1"/>
  <c r="M4717" i="1"/>
  <c r="M4718" i="1"/>
  <c r="M4719" i="1"/>
  <c r="M4720" i="1"/>
  <c r="M4721" i="1"/>
  <c r="M4722" i="1"/>
  <c r="M4723" i="1"/>
  <c r="M4724" i="1"/>
  <c r="M4725" i="1"/>
  <c r="M4726" i="1"/>
  <c r="M4727" i="1"/>
  <c r="M4728" i="1"/>
  <c r="M4729" i="1"/>
  <c r="M4730" i="1"/>
  <c r="M4731" i="1"/>
  <c r="M4732" i="1"/>
  <c r="M4733" i="1"/>
  <c r="M4734" i="1"/>
  <c r="M4735" i="1"/>
  <c r="M4736" i="1"/>
  <c r="M4737" i="1"/>
  <c r="M4738" i="1"/>
  <c r="M4739" i="1"/>
  <c r="M4740" i="1"/>
  <c r="M4741" i="1"/>
  <c r="M4742" i="1"/>
  <c r="M4743" i="1"/>
  <c r="M4744" i="1"/>
  <c r="M4745" i="1"/>
  <c r="M4746" i="1"/>
  <c r="M4747" i="1"/>
  <c r="M4748" i="1"/>
  <c r="M4749" i="1"/>
  <c r="M4750" i="1"/>
  <c r="M4751" i="1"/>
  <c r="M4752" i="1"/>
  <c r="M4753" i="1"/>
  <c r="M4754" i="1"/>
  <c r="M4755" i="1"/>
  <c r="M4756" i="1"/>
  <c r="M4757" i="1"/>
  <c r="M4758" i="1"/>
  <c r="M4759" i="1"/>
  <c r="M4760" i="1"/>
  <c r="M4761" i="1"/>
  <c r="M4762" i="1"/>
  <c r="M4763" i="1"/>
  <c r="M4764" i="1"/>
  <c r="M4765" i="1"/>
  <c r="M4766" i="1"/>
  <c r="M4767" i="1"/>
  <c r="M4768" i="1"/>
  <c r="M4769" i="1"/>
  <c r="M4770" i="1"/>
  <c r="M4771" i="1"/>
  <c r="M4772" i="1"/>
  <c r="M4773" i="1"/>
  <c r="M4774" i="1"/>
  <c r="M4775" i="1"/>
  <c r="M4776" i="1"/>
  <c r="M4777" i="1"/>
  <c r="M4778" i="1"/>
  <c r="M4779" i="1"/>
  <c r="M4780" i="1"/>
  <c r="M4781" i="1"/>
  <c r="M4782" i="1"/>
  <c r="M4783" i="1"/>
  <c r="M4784" i="1"/>
  <c r="M4785" i="1"/>
  <c r="M4786" i="1"/>
  <c r="M4787" i="1"/>
  <c r="M4788" i="1"/>
  <c r="M4789" i="1"/>
  <c r="M4790" i="1"/>
  <c r="M4791" i="1"/>
  <c r="M4792" i="1"/>
  <c r="M4793" i="1"/>
  <c r="M4794" i="1"/>
  <c r="M4795" i="1"/>
  <c r="M4796" i="1"/>
  <c r="M4797" i="1"/>
  <c r="M4798" i="1"/>
  <c r="M4799" i="1"/>
  <c r="M4800" i="1"/>
  <c r="M4801" i="1"/>
  <c r="M4802" i="1"/>
  <c r="M4803" i="1"/>
  <c r="M4804" i="1"/>
  <c r="M4805" i="1"/>
  <c r="M4806" i="1"/>
  <c r="M4807" i="1"/>
  <c r="M4808" i="1"/>
  <c r="M4809" i="1"/>
  <c r="M4810" i="1"/>
  <c r="M4811" i="1"/>
  <c r="M4812" i="1"/>
  <c r="M4813" i="1"/>
  <c r="M4814" i="1"/>
  <c r="M4815" i="1"/>
  <c r="M4816" i="1"/>
  <c r="M4817" i="1"/>
  <c r="M4818" i="1"/>
  <c r="M4819" i="1"/>
  <c r="M4820" i="1"/>
  <c r="M4821" i="1"/>
  <c r="M4822" i="1"/>
  <c r="M4823" i="1"/>
  <c r="M4824" i="1"/>
  <c r="M4825" i="1"/>
  <c r="M4826" i="1"/>
  <c r="M4827" i="1"/>
  <c r="M4828" i="1"/>
  <c r="M4829" i="1"/>
  <c r="M4830" i="1"/>
  <c r="M4831" i="1"/>
  <c r="M4832" i="1"/>
  <c r="M4833" i="1"/>
  <c r="M4834" i="1"/>
  <c r="M4835" i="1"/>
  <c r="M4836" i="1"/>
  <c r="M4837" i="1"/>
  <c r="M4838" i="1"/>
  <c r="M4839" i="1"/>
  <c r="M4840" i="1"/>
  <c r="M4841" i="1"/>
  <c r="M4842" i="1"/>
  <c r="M4843" i="1"/>
  <c r="M4844" i="1"/>
  <c r="M4845" i="1"/>
  <c r="M4846" i="1"/>
  <c r="M4847" i="1"/>
  <c r="M4848" i="1"/>
  <c r="M4849" i="1"/>
  <c r="M4850" i="1"/>
  <c r="M4851" i="1"/>
  <c r="M4852" i="1"/>
  <c r="M4853" i="1"/>
  <c r="M4854" i="1"/>
  <c r="M4855" i="1"/>
  <c r="M4856" i="1"/>
  <c r="M4857" i="1"/>
  <c r="M4858" i="1"/>
  <c r="M4859" i="1"/>
  <c r="M4860" i="1"/>
  <c r="M4861" i="1"/>
  <c r="M4862" i="1"/>
  <c r="M4863" i="1"/>
  <c r="M4864" i="1"/>
  <c r="M4865" i="1"/>
  <c r="M4866" i="1"/>
  <c r="M4867" i="1"/>
  <c r="M4868" i="1"/>
  <c r="M4869" i="1"/>
  <c r="M4870" i="1"/>
  <c r="M4871" i="1"/>
  <c r="M4872" i="1"/>
  <c r="M4873" i="1"/>
  <c r="M4874" i="1"/>
  <c r="M4875" i="1"/>
  <c r="M4876" i="1"/>
  <c r="M4877" i="1"/>
  <c r="M4878" i="1"/>
  <c r="M4879" i="1"/>
  <c r="M4880" i="1"/>
  <c r="M4881" i="1"/>
  <c r="M4882" i="1"/>
  <c r="M4883" i="1"/>
  <c r="M4884" i="1"/>
  <c r="M4885" i="1"/>
  <c r="M4886" i="1"/>
  <c r="M4887" i="1"/>
  <c r="M4888" i="1"/>
  <c r="M4889" i="1"/>
  <c r="M4890" i="1"/>
  <c r="M4891" i="1"/>
  <c r="M4892" i="1"/>
  <c r="M4893" i="1"/>
  <c r="M4894" i="1"/>
  <c r="M4895" i="1"/>
  <c r="M4896" i="1"/>
  <c r="M4897" i="1"/>
  <c r="M4898" i="1"/>
  <c r="M4899" i="1"/>
  <c r="M4900" i="1"/>
  <c r="M4901" i="1"/>
  <c r="M4902" i="1"/>
  <c r="M4903" i="1"/>
  <c r="M4904" i="1"/>
  <c r="M4905" i="1"/>
  <c r="M4906" i="1"/>
  <c r="M4907" i="1"/>
  <c r="M4908" i="1"/>
  <c r="M4909" i="1"/>
  <c r="M4910" i="1"/>
  <c r="M4911" i="1"/>
  <c r="M4912" i="1"/>
  <c r="M4913" i="1"/>
  <c r="M4914" i="1"/>
  <c r="M4915" i="1"/>
  <c r="M4916" i="1"/>
  <c r="M4917" i="1"/>
  <c r="M4918" i="1"/>
  <c r="M4919" i="1"/>
  <c r="M4920" i="1"/>
  <c r="M4921" i="1"/>
  <c r="M4922" i="1"/>
  <c r="M4923" i="1"/>
  <c r="M4924" i="1"/>
  <c r="M4925" i="1"/>
  <c r="M4926" i="1"/>
  <c r="M4927" i="1"/>
  <c r="M4928" i="1"/>
  <c r="M4929" i="1"/>
  <c r="M4930" i="1"/>
  <c r="M4931" i="1"/>
  <c r="M4932" i="1"/>
  <c r="M4933" i="1"/>
  <c r="M4934" i="1"/>
  <c r="M4935" i="1"/>
  <c r="M4936" i="1"/>
  <c r="M4937" i="1"/>
  <c r="M4938" i="1"/>
  <c r="M4939" i="1"/>
  <c r="M4940" i="1"/>
  <c r="M4941" i="1"/>
  <c r="M4942" i="1"/>
  <c r="M4943" i="1"/>
  <c r="M4944" i="1"/>
  <c r="M4945" i="1"/>
  <c r="M4946" i="1"/>
  <c r="M4947" i="1"/>
  <c r="M4948" i="1"/>
  <c r="M4949" i="1"/>
  <c r="M4950" i="1"/>
  <c r="M4951" i="1"/>
  <c r="M4952" i="1"/>
  <c r="M4953" i="1"/>
  <c r="M4954" i="1"/>
  <c r="M4955" i="1"/>
  <c r="M4956" i="1"/>
  <c r="M4957" i="1"/>
  <c r="M4958" i="1"/>
  <c r="M4959" i="1"/>
  <c r="M4960" i="1"/>
  <c r="M4961" i="1"/>
  <c r="M4962" i="1"/>
  <c r="M4963" i="1"/>
  <c r="M4964" i="1"/>
  <c r="M4965" i="1"/>
  <c r="M4966" i="1"/>
  <c r="M4967" i="1"/>
  <c r="M4968" i="1"/>
  <c r="M4969" i="1"/>
  <c r="M4970" i="1"/>
  <c r="M4971" i="1"/>
  <c r="M4972" i="1"/>
  <c r="M4973" i="1"/>
  <c r="M4974" i="1"/>
  <c r="M4975" i="1"/>
  <c r="M4976" i="1"/>
  <c r="M4977" i="1"/>
  <c r="M4978" i="1"/>
  <c r="M4979" i="1"/>
  <c r="M4980" i="1"/>
  <c r="M4981" i="1"/>
  <c r="M4982" i="1"/>
  <c r="M4983" i="1"/>
  <c r="M4984" i="1"/>
  <c r="M4985" i="1"/>
  <c r="M4986" i="1"/>
  <c r="M4987" i="1"/>
  <c r="M4988" i="1"/>
  <c r="M4989" i="1"/>
  <c r="M4990" i="1"/>
  <c r="M4991" i="1"/>
  <c r="M4992" i="1"/>
  <c r="M4993" i="1"/>
  <c r="M4994" i="1"/>
  <c r="M4995" i="1"/>
  <c r="M4996" i="1"/>
  <c r="M4997" i="1"/>
  <c r="M4998" i="1"/>
  <c r="M4999" i="1"/>
  <c r="M5000" i="1"/>
  <c r="M5001" i="1"/>
  <c r="M5002" i="1"/>
  <c r="M5003" i="1"/>
  <c r="M5004" i="1"/>
  <c r="M5005" i="1"/>
  <c r="M5006" i="1"/>
  <c r="M5007" i="1"/>
  <c r="M5008" i="1"/>
  <c r="M5009" i="1"/>
  <c r="M5010" i="1"/>
  <c r="M5011" i="1"/>
  <c r="M5012" i="1"/>
  <c r="M5013" i="1"/>
  <c r="M5014" i="1"/>
  <c r="M5015" i="1"/>
  <c r="M5016" i="1"/>
  <c r="M5017" i="1"/>
  <c r="M5018" i="1"/>
  <c r="M5019" i="1"/>
  <c r="M5020" i="1"/>
  <c r="M5021" i="1"/>
  <c r="M5022" i="1"/>
  <c r="M5023" i="1"/>
  <c r="M5024" i="1"/>
  <c r="M5025" i="1"/>
  <c r="M5026" i="1"/>
  <c r="M5027" i="1"/>
  <c r="M5028" i="1"/>
  <c r="M5029" i="1"/>
  <c r="M5030" i="1"/>
  <c r="M5031" i="1"/>
  <c r="M5032" i="1"/>
  <c r="M5033" i="1"/>
  <c r="M5034" i="1"/>
  <c r="M5035" i="1"/>
  <c r="M5036" i="1"/>
  <c r="M5037" i="1"/>
  <c r="M5038" i="1"/>
  <c r="M5039" i="1"/>
  <c r="M5040" i="1"/>
  <c r="M5041" i="1"/>
  <c r="M5042" i="1"/>
  <c r="M5043" i="1"/>
  <c r="M5044" i="1"/>
  <c r="M5045" i="1"/>
  <c r="M5046" i="1"/>
  <c r="M5047" i="1"/>
  <c r="M5048" i="1"/>
  <c r="M5049" i="1"/>
  <c r="M5050" i="1"/>
  <c r="M5051" i="1"/>
  <c r="M5052" i="1"/>
  <c r="M5053" i="1"/>
  <c r="M5054" i="1"/>
  <c r="M5055" i="1"/>
  <c r="M5056" i="1"/>
  <c r="M5057" i="1"/>
  <c r="M5058" i="1"/>
  <c r="M5059" i="1"/>
  <c r="M5060" i="1"/>
  <c r="M5061" i="1"/>
  <c r="M5062" i="1"/>
  <c r="M5063" i="1"/>
  <c r="M5064" i="1"/>
  <c r="M5065" i="1"/>
  <c r="M5066" i="1"/>
  <c r="M5067" i="1"/>
  <c r="M5068" i="1"/>
  <c r="M5069" i="1"/>
  <c r="M5070" i="1"/>
  <c r="M5071" i="1"/>
  <c r="M5072" i="1"/>
  <c r="M5073" i="1"/>
  <c r="M5074" i="1"/>
  <c r="M5075" i="1"/>
  <c r="M5076" i="1"/>
  <c r="M5077" i="1"/>
  <c r="M5078" i="1"/>
  <c r="M5079" i="1"/>
  <c r="M5080" i="1"/>
  <c r="M5081" i="1"/>
  <c r="M5082" i="1"/>
  <c r="M5083" i="1"/>
  <c r="M5084" i="1"/>
  <c r="M5085" i="1"/>
  <c r="M5086" i="1"/>
  <c r="M5087" i="1"/>
  <c r="M5088" i="1"/>
  <c r="M5089" i="1"/>
  <c r="M5090" i="1"/>
  <c r="M5091" i="1"/>
  <c r="M5092" i="1"/>
  <c r="M5093" i="1"/>
  <c r="M5094" i="1"/>
  <c r="M5095" i="1"/>
  <c r="M5096" i="1"/>
  <c r="M5097" i="1"/>
  <c r="M5098" i="1"/>
  <c r="M5099" i="1"/>
  <c r="M5100" i="1"/>
  <c r="M5101" i="1"/>
  <c r="M5102" i="1"/>
  <c r="M5103" i="1"/>
  <c r="M5104" i="1"/>
  <c r="M5105" i="1"/>
  <c r="M5106" i="1"/>
  <c r="M5107" i="1"/>
  <c r="M5108" i="1"/>
  <c r="M5109" i="1"/>
  <c r="M5110" i="1"/>
  <c r="M5111" i="1"/>
  <c r="M5112" i="1"/>
  <c r="M5113" i="1"/>
  <c r="M5114" i="1"/>
  <c r="M5115" i="1"/>
  <c r="M5116" i="1"/>
  <c r="M5117" i="1"/>
  <c r="M5118" i="1"/>
  <c r="M5119" i="1"/>
  <c r="M5120" i="1"/>
  <c r="M5121" i="1"/>
  <c r="M5122" i="1"/>
  <c r="M5123" i="1"/>
  <c r="M5124" i="1"/>
  <c r="M5125" i="1"/>
  <c r="M5126" i="1"/>
  <c r="M5127" i="1"/>
  <c r="M5128" i="1"/>
  <c r="M5129" i="1"/>
  <c r="M5130" i="1"/>
  <c r="M5131" i="1"/>
  <c r="M5132" i="1"/>
  <c r="M5133" i="1"/>
  <c r="M5134" i="1"/>
  <c r="M5135" i="1"/>
  <c r="M5136" i="1"/>
  <c r="M5137" i="1"/>
  <c r="M5138" i="1"/>
  <c r="M5139" i="1"/>
  <c r="M5140" i="1"/>
  <c r="M5141" i="1"/>
  <c r="M5142" i="1"/>
  <c r="M5143" i="1"/>
  <c r="M5144" i="1"/>
  <c r="M5145" i="1"/>
  <c r="M5146" i="1"/>
  <c r="M5147" i="1"/>
  <c r="M5148" i="1"/>
  <c r="M5149" i="1"/>
  <c r="M5150" i="1"/>
  <c r="M5151" i="1"/>
  <c r="M5152" i="1"/>
  <c r="M5153" i="1"/>
  <c r="M5154" i="1"/>
  <c r="M5155" i="1"/>
  <c r="M5156" i="1"/>
  <c r="M5157" i="1"/>
  <c r="M5158" i="1"/>
  <c r="M5159" i="1"/>
  <c r="M5160" i="1"/>
  <c r="M5161" i="1"/>
  <c r="M5162" i="1"/>
  <c r="M5163" i="1"/>
  <c r="M5164" i="1"/>
  <c r="M5165" i="1"/>
  <c r="M5166" i="1"/>
  <c r="M5167" i="1"/>
  <c r="M5168" i="1"/>
  <c r="M5169" i="1"/>
  <c r="M5170" i="1"/>
  <c r="M5171" i="1"/>
  <c r="M5172" i="1"/>
  <c r="M5173" i="1"/>
  <c r="M5174" i="1"/>
  <c r="M5175" i="1"/>
  <c r="M5176" i="1"/>
  <c r="M5177" i="1"/>
  <c r="M5178" i="1"/>
  <c r="M5179" i="1"/>
  <c r="M5180" i="1"/>
  <c r="M5181" i="1"/>
  <c r="M5182" i="1"/>
  <c r="M5183" i="1"/>
  <c r="M5184" i="1"/>
  <c r="M5185" i="1"/>
  <c r="M5186" i="1"/>
  <c r="M5187" i="1"/>
  <c r="M5188" i="1"/>
  <c r="M5189" i="1"/>
  <c r="M5190" i="1"/>
  <c r="M5191" i="1"/>
  <c r="M5192" i="1"/>
  <c r="M5193" i="1"/>
  <c r="M5194" i="1"/>
  <c r="M5195" i="1"/>
  <c r="M5196" i="1"/>
  <c r="M5197" i="1"/>
  <c r="M5198" i="1"/>
  <c r="M5199" i="1"/>
  <c r="M5200" i="1"/>
  <c r="M5201" i="1"/>
  <c r="M5202" i="1"/>
  <c r="M5203" i="1"/>
  <c r="M5204" i="1"/>
  <c r="M5205" i="1"/>
  <c r="M5206" i="1"/>
  <c r="M5207" i="1"/>
  <c r="M5208" i="1"/>
  <c r="M5209" i="1"/>
  <c r="M5210" i="1"/>
  <c r="M5211" i="1"/>
  <c r="M5212" i="1"/>
  <c r="M5213" i="1"/>
  <c r="M5214" i="1"/>
  <c r="M5215" i="1"/>
  <c r="M5216" i="1"/>
  <c r="M5217" i="1"/>
  <c r="M5218" i="1"/>
  <c r="M5219" i="1"/>
  <c r="M5220" i="1"/>
  <c r="M5221" i="1"/>
  <c r="M5222" i="1"/>
  <c r="M5223" i="1"/>
  <c r="M5224" i="1"/>
  <c r="M5225" i="1"/>
  <c r="M5226" i="1"/>
  <c r="M5227" i="1"/>
  <c r="M5228" i="1"/>
  <c r="M5229" i="1"/>
  <c r="M5230" i="1"/>
  <c r="M5231" i="1"/>
  <c r="M5232" i="1"/>
  <c r="M5233" i="1"/>
  <c r="M5234" i="1"/>
  <c r="M5235" i="1"/>
  <c r="M5236" i="1"/>
  <c r="M5237" i="1"/>
  <c r="M5238" i="1"/>
  <c r="M5239" i="1"/>
  <c r="M5240" i="1"/>
  <c r="M5241" i="1"/>
  <c r="M5242" i="1"/>
  <c r="M5243" i="1"/>
  <c r="M5244" i="1"/>
  <c r="M5245" i="1"/>
  <c r="M5246" i="1"/>
  <c r="M5247" i="1"/>
  <c r="M5248" i="1"/>
  <c r="M5249" i="1"/>
  <c r="M5250" i="1"/>
  <c r="M5251" i="1"/>
  <c r="M5252" i="1"/>
  <c r="M5253" i="1"/>
  <c r="M5254" i="1"/>
  <c r="M5255" i="1"/>
  <c r="M5256" i="1"/>
  <c r="M5257" i="1"/>
  <c r="M5258" i="1"/>
  <c r="M5259" i="1"/>
  <c r="M5260" i="1"/>
  <c r="M5261" i="1"/>
  <c r="M5262" i="1"/>
  <c r="M5263" i="1"/>
  <c r="M5264" i="1"/>
  <c r="M5265" i="1"/>
  <c r="M5266" i="1"/>
  <c r="M5267" i="1"/>
  <c r="M5268" i="1"/>
  <c r="M5269" i="1"/>
  <c r="M5270" i="1"/>
  <c r="M5271" i="1"/>
  <c r="M5272" i="1"/>
  <c r="M5273" i="1"/>
  <c r="M5274" i="1"/>
  <c r="M5275" i="1"/>
  <c r="M5276" i="1"/>
  <c r="M5277" i="1"/>
  <c r="M5278" i="1"/>
  <c r="M5279" i="1"/>
  <c r="M5280" i="1"/>
  <c r="M5281" i="1"/>
  <c r="M5282" i="1"/>
  <c r="M5283" i="1"/>
  <c r="M5284" i="1"/>
  <c r="M5285" i="1"/>
  <c r="M5286" i="1"/>
  <c r="M5287" i="1"/>
  <c r="M5288" i="1"/>
  <c r="M5289" i="1"/>
  <c r="M5290" i="1"/>
  <c r="M5291" i="1"/>
  <c r="M5292" i="1"/>
  <c r="M5293" i="1"/>
  <c r="M5294" i="1"/>
  <c r="M5295" i="1"/>
  <c r="M5296" i="1"/>
  <c r="M5297" i="1"/>
  <c r="M5298" i="1"/>
  <c r="M5299" i="1"/>
  <c r="M5300" i="1"/>
  <c r="M5301" i="1"/>
  <c r="M5302" i="1"/>
  <c r="M5303" i="1"/>
  <c r="M5304" i="1"/>
  <c r="M5305" i="1"/>
  <c r="M5306" i="1"/>
  <c r="M5307" i="1"/>
  <c r="M5308" i="1"/>
  <c r="M5309" i="1"/>
  <c r="M5310" i="1"/>
  <c r="M5311" i="1"/>
  <c r="M5312" i="1"/>
  <c r="M5313" i="1"/>
  <c r="M5314" i="1"/>
  <c r="M5315" i="1"/>
  <c r="M5316" i="1"/>
  <c r="M5317" i="1"/>
  <c r="M5318" i="1"/>
  <c r="M5319" i="1"/>
  <c r="M5320" i="1"/>
  <c r="M5321" i="1"/>
  <c r="M5322" i="1"/>
  <c r="M5323" i="1"/>
  <c r="M5324" i="1"/>
  <c r="M5325" i="1"/>
  <c r="M5326" i="1"/>
  <c r="M5327" i="1"/>
  <c r="M5328" i="1"/>
  <c r="M5329" i="1"/>
  <c r="M5330" i="1"/>
  <c r="M5331" i="1"/>
  <c r="M5332" i="1"/>
  <c r="M5333" i="1"/>
  <c r="M5334" i="1"/>
  <c r="M5335" i="1"/>
  <c r="M5336" i="1"/>
  <c r="M5337" i="1"/>
  <c r="M5338" i="1"/>
  <c r="M5339" i="1"/>
  <c r="M5340" i="1"/>
  <c r="M5341" i="1"/>
  <c r="M5342" i="1"/>
  <c r="M5343" i="1"/>
  <c r="M5344" i="1"/>
  <c r="M5345" i="1"/>
  <c r="M5346" i="1"/>
  <c r="M5347" i="1"/>
  <c r="M5348" i="1"/>
  <c r="M5349" i="1"/>
  <c r="M5350" i="1"/>
  <c r="M5351" i="1"/>
  <c r="M5352" i="1"/>
  <c r="M5353" i="1"/>
  <c r="M5354" i="1"/>
  <c r="M5355" i="1"/>
  <c r="M5356" i="1"/>
  <c r="M5357" i="1"/>
  <c r="M5358" i="1"/>
  <c r="M5359" i="1"/>
  <c r="M5360" i="1"/>
  <c r="M5361" i="1"/>
  <c r="M5362" i="1"/>
  <c r="M5363" i="1"/>
  <c r="M5364" i="1"/>
  <c r="M5365" i="1"/>
  <c r="M5366" i="1"/>
  <c r="M5367" i="1"/>
  <c r="M5368" i="1"/>
  <c r="M5369" i="1"/>
  <c r="M5370" i="1"/>
  <c r="M5371" i="1"/>
  <c r="M5372" i="1"/>
  <c r="M5373" i="1"/>
  <c r="M5374" i="1"/>
  <c r="M5375" i="1"/>
  <c r="M5376" i="1"/>
  <c r="M5377" i="1"/>
  <c r="M5378" i="1"/>
  <c r="M5379" i="1"/>
  <c r="M5380" i="1"/>
  <c r="M5381" i="1"/>
  <c r="M5382" i="1"/>
  <c r="M5383" i="1"/>
  <c r="M5384" i="1"/>
  <c r="M5385" i="1"/>
  <c r="M5386" i="1"/>
  <c r="M5387" i="1"/>
  <c r="M5388" i="1"/>
  <c r="M5389" i="1"/>
  <c r="M5390" i="1"/>
  <c r="M5391" i="1"/>
  <c r="M5392" i="1"/>
  <c r="M5393" i="1"/>
  <c r="M5394" i="1"/>
  <c r="M5395" i="1"/>
  <c r="M5396" i="1"/>
  <c r="M5397" i="1"/>
  <c r="M5398" i="1"/>
  <c r="M5399" i="1"/>
  <c r="M5400" i="1"/>
  <c r="M5401" i="1"/>
  <c r="M5402" i="1"/>
  <c r="M5403" i="1"/>
  <c r="M5404" i="1"/>
  <c r="M5405" i="1"/>
  <c r="M5406" i="1"/>
  <c r="M5407" i="1"/>
  <c r="M5408" i="1"/>
  <c r="M5409" i="1"/>
  <c r="M5410" i="1"/>
  <c r="M5411" i="1"/>
  <c r="M5412" i="1"/>
  <c r="M5413" i="1"/>
  <c r="M5414" i="1"/>
  <c r="M5415" i="1"/>
  <c r="M5416" i="1"/>
  <c r="M5417" i="1"/>
  <c r="M5418" i="1"/>
  <c r="M5419" i="1"/>
  <c r="M5420" i="1"/>
  <c r="M5421" i="1"/>
  <c r="M5422" i="1"/>
  <c r="M5423" i="1"/>
  <c r="M5424" i="1"/>
  <c r="M5425" i="1"/>
  <c r="M5426" i="1"/>
  <c r="M5427" i="1"/>
  <c r="M5428" i="1"/>
  <c r="M5429" i="1"/>
  <c r="M5430" i="1"/>
  <c r="M5431" i="1"/>
  <c r="M5432" i="1"/>
  <c r="M5433" i="1"/>
  <c r="M5434" i="1"/>
  <c r="M5435" i="1"/>
  <c r="M5436" i="1"/>
  <c r="M5437" i="1"/>
  <c r="M5438" i="1"/>
  <c r="M5439" i="1"/>
  <c r="M5440" i="1"/>
  <c r="M5441" i="1"/>
  <c r="M5442" i="1"/>
  <c r="M5443" i="1"/>
  <c r="M5444" i="1"/>
  <c r="M5445" i="1"/>
  <c r="M5446" i="1"/>
  <c r="M5447" i="1"/>
  <c r="M5448" i="1"/>
  <c r="M5449" i="1"/>
  <c r="M5450" i="1"/>
  <c r="M5451" i="1"/>
  <c r="M5452" i="1"/>
  <c r="M5453" i="1"/>
  <c r="M5454" i="1"/>
  <c r="M5455" i="1"/>
  <c r="M5456" i="1"/>
  <c r="M5457" i="1"/>
  <c r="M5458" i="1"/>
  <c r="M5459" i="1"/>
  <c r="M5460" i="1"/>
  <c r="M5461" i="1"/>
  <c r="M5462" i="1"/>
  <c r="M5463" i="1"/>
  <c r="M5464" i="1"/>
  <c r="M5465" i="1"/>
  <c r="M5466" i="1"/>
  <c r="M5467" i="1"/>
  <c r="M5468" i="1"/>
  <c r="M5469" i="1"/>
  <c r="M5470" i="1"/>
  <c r="M5471" i="1"/>
  <c r="M5472" i="1"/>
  <c r="M5473" i="1"/>
  <c r="M5474" i="1"/>
  <c r="M5475" i="1"/>
  <c r="M5476" i="1"/>
  <c r="M5477" i="1"/>
  <c r="M5478" i="1"/>
  <c r="M5479" i="1"/>
  <c r="M5480" i="1"/>
  <c r="M5481" i="1"/>
  <c r="M5482" i="1"/>
  <c r="M5483" i="1"/>
  <c r="M5484" i="1"/>
  <c r="M5485" i="1"/>
  <c r="M5486" i="1"/>
  <c r="M5487" i="1"/>
  <c r="M5488" i="1"/>
  <c r="M5489" i="1"/>
  <c r="M5490" i="1"/>
  <c r="M5491" i="1"/>
  <c r="M5492" i="1"/>
  <c r="M5493" i="1"/>
  <c r="M5494" i="1"/>
  <c r="M5495" i="1"/>
  <c r="M5496" i="1"/>
  <c r="M5497" i="1"/>
  <c r="M5498" i="1"/>
  <c r="M5499" i="1"/>
  <c r="M5500" i="1"/>
  <c r="M5501" i="1"/>
  <c r="M5502" i="1"/>
  <c r="M5503" i="1"/>
  <c r="M5504" i="1"/>
  <c r="M5505" i="1"/>
  <c r="M5506" i="1"/>
  <c r="M5507" i="1"/>
  <c r="M5508" i="1"/>
  <c r="M5509" i="1"/>
  <c r="M5510" i="1"/>
  <c r="M5511" i="1"/>
  <c r="M5512" i="1"/>
  <c r="M5513" i="1"/>
  <c r="M5514" i="1"/>
  <c r="M5515" i="1"/>
  <c r="M5516" i="1"/>
  <c r="M5517" i="1"/>
  <c r="M5518" i="1"/>
  <c r="M5519" i="1"/>
  <c r="M5520" i="1"/>
  <c r="M5521" i="1"/>
  <c r="M5522" i="1"/>
  <c r="M5523" i="1"/>
  <c r="M5524" i="1"/>
  <c r="M5525" i="1"/>
  <c r="M5526" i="1"/>
  <c r="M5527" i="1"/>
  <c r="M5528" i="1"/>
  <c r="M5529" i="1"/>
  <c r="M5530" i="1"/>
  <c r="M5531" i="1"/>
  <c r="M5532" i="1"/>
  <c r="M5533" i="1"/>
  <c r="M5534" i="1"/>
  <c r="M5535" i="1"/>
  <c r="M5536" i="1"/>
  <c r="M5537" i="1"/>
  <c r="M5538" i="1"/>
  <c r="M5539" i="1"/>
  <c r="M5540" i="1"/>
  <c r="M5541" i="1"/>
  <c r="M5542" i="1"/>
  <c r="M5543" i="1"/>
  <c r="M5544" i="1"/>
  <c r="M5545" i="1"/>
  <c r="M5546" i="1"/>
  <c r="M5547" i="1"/>
  <c r="M5548" i="1"/>
  <c r="M5549" i="1"/>
  <c r="M5550" i="1"/>
  <c r="M5551" i="1"/>
  <c r="M5552" i="1"/>
  <c r="M5553" i="1"/>
  <c r="M5554" i="1"/>
  <c r="M5555" i="1"/>
  <c r="M5556" i="1"/>
  <c r="M5557" i="1"/>
  <c r="M5558" i="1"/>
  <c r="M5559" i="1"/>
  <c r="M5560" i="1"/>
  <c r="M5561" i="1"/>
  <c r="M5562" i="1"/>
  <c r="M5563" i="1"/>
  <c r="M5564" i="1"/>
  <c r="M5565" i="1"/>
  <c r="M5566" i="1"/>
  <c r="M5567" i="1"/>
  <c r="M5568" i="1"/>
  <c r="M5569" i="1"/>
  <c r="M5570" i="1"/>
  <c r="M5571" i="1"/>
  <c r="M5572" i="1"/>
  <c r="M5573" i="1"/>
  <c r="M5574" i="1"/>
  <c r="M5575" i="1"/>
  <c r="M5576" i="1"/>
  <c r="M5577" i="1"/>
  <c r="M5578" i="1"/>
  <c r="M5579" i="1"/>
  <c r="M5580" i="1"/>
  <c r="M5581" i="1"/>
  <c r="M5582" i="1"/>
  <c r="M5583" i="1"/>
  <c r="M5584" i="1"/>
  <c r="M5585" i="1"/>
  <c r="M5586" i="1"/>
  <c r="M5587" i="1"/>
  <c r="M5588" i="1"/>
  <c r="M5589" i="1"/>
  <c r="M5590" i="1"/>
  <c r="M5591" i="1"/>
  <c r="M5592" i="1"/>
  <c r="M5593" i="1"/>
  <c r="M5594" i="1"/>
  <c r="M5595" i="1"/>
  <c r="M5596" i="1"/>
  <c r="M5597" i="1"/>
  <c r="M5598" i="1"/>
  <c r="M5599" i="1"/>
  <c r="M5600" i="1"/>
  <c r="M5601" i="1"/>
  <c r="M5602" i="1"/>
  <c r="M5603" i="1"/>
  <c r="M5604" i="1"/>
  <c r="M5605" i="1"/>
  <c r="M5606" i="1"/>
  <c r="M5607" i="1"/>
  <c r="M5608" i="1"/>
  <c r="M5609" i="1"/>
  <c r="M5610" i="1"/>
  <c r="M5611" i="1"/>
  <c r="M5612" i="1"/>
  <c r="M5613" i="1"/>
  <c r="M5614" i="1"/>
  <c r="M5615" i="1"/>
  <c r="M5616" i="1"/>
  <c r="M5617" i="1"/>
  <c r="M5618" i="1"/>
  <c r="M5619" i="1"/>
  <c r="M5620" i="1"/>
  <c r="M5621" i="1"/>
  <c r="M5622" i="1"/>
  <c r="M5623" i="1"/>
  <c r="M5624" i="1"/>
  <c r="M5625" i="1"/>
  <c r="M5626" i="1"/>
  <c r="M5627" i="1"/>
  <c r="M5628" i="1"/>
  <c r="M5629" i="1"/>
  <c r="M5630" i="1"/>
  <c r="M5631" i="1"/>
  <c r="M5632" i="1"/>
  <c r="M5633" i="1"/>
  <c r="M5634" i="1"/>
  <c r="M5635" i="1"/>
  <c r="M5636" i="1"/>
  <c r="M5637" i="1"/>
  <c r="M5638" i="1"/>
  <c r="M5639" i="1"/>
  <c r="M5640" i="1"/>
  <c r="M5641" i="1"/>
  <c r="M5642" i="1"/>
  <c r="M5643" i="1"/>
  <c r="M5644" i="1"/>
  <c r="M5645" i="1"/>
  <c r="M5646" i="1"/>
  <c r="M5647" i="1"/>
  <c r="M5648" i="1"/>
  <c r="M5649" i="1"/>
  <c r="M5650" i="1"/>
  <c r="M5651" i="1"/>
  <c r="M5652" i="1"/>
  <c r="M5653" i="1"/>
  <c r="M5654" i="1"/>
  <c r="M5655" i="1"/>
  <c r="M5656" i="1"/>
  <c r="M5657" i="1"/>
  <c r="M5658" i="1"/>
  <c r="M5659" i="1"/>
  <c r="M5660" i="1"/>
  <c r="M5661" i="1"/>
  <c r="M5662" i="1"/>
  <c r="M5663" i="1"/>
  <c r="M5664" i="1"/>
  <c r="M5665" i="1"/>
  <c r="M5666" i="1"/>
  <c r="M5667" i="1"/>
  <c r="M5668" i="1"/>
  <c r="M5669" i="1"/>
  <c r="M5670" i="1"/>
  <c r="M5671" i="1"/>
  <c r="M5672" i="1"/>
  <c r="M5673" i="1"/>
  <c r="M5674" i="1"/>
  <c r="M5675" i="1"/>
  <c r="M5676" i="1"/>
  <c r="M5677" i="1"/>
  <c r="M5678" i="1"/>
  <c r="M5679" i="1"/>
  <c r="M5680" i="1"/>
  <c r="M5681" i="1"/>
  <c r="M5682" i="1"/>
  <c r="M5683" i="1"/>
  <c r="M5684" i="1"/>
  <c r="M5685" i="1"/>
  <c r="M5686" i="1"/>
  <c r="M5687" i="1"/>
  <c r="M5688" i="1"/>
  <c r="M5689" i="1"/>
  <c r="M5690" i="1"/>
  <c r="M5691" i="1"/>
  <c r="M5692" i="1"/>
  <c r="M5693" i="1"/>
  <c r="M5694" i="1"/>
  <c r="M5695" i="1"/>
  <c r="M5696" i="1"/>
  <c r="M5697" i="1"/>
  <c r="M5698" i="1"/>
  <c r="M5699" i="1"/>
  <c r="M5700" i="1"/>
  <c r="M5701" i="1"/>
  <c r="M5702" i="1"/>
  <c r="M5703" i="1"/>
  <c r="M5704" i="1"/>
  <c r="M5705" i="1"/>
  <c r="M5706" i="1"/>
  <c r="M5707" i="1"/>
  <c r="M5708" i="1"/>
  <c r="M5709" i="1"/>
  <c r="M5710" i="1"/>
  <c r="M5711" i="1"/>
  <c r="M5712" i="1"/>
  <c r="M5713" i="1"/>
  <c r="M5714" i="1"/>
  <c r="M5715" i="1"/>
  <c r="M5716" i="1"/>
  <c r="M5717" i="1"/>
  <c r="M5718" i="1"/>
  <c r="M5719" i="1"/>
  <c r="M5720" i="1"/>
  <c r="M5721" i="1"/>
  <c r="M5722" i="1"/>
  <c r="M5723" i="1"/>
  <c r="M5724" i="1"/>
  <c r="M5725" i="1"/>
  <c r="M5726" i="1"/>
  <c r="M5727" i="1"/>
  <c r="M5728" i="1"/>
  <c r="M5729" i="1"/>
  <c r="M5730" i="1"/>
  <c r="M5731" i="1"/>
  <c r="M5732" i="1"/>
  <c r="M5733" i="1"/>
  <c r="M5734" i="1"/>
  <c r="M5735" i="1"/>
  <c r="M5736" i="1"/>
  <c r="M5737" i="1"/>
  <c r="M5738" i="1"/>
  <c r="M5739" i="1"/>
  <c r="M5740" i="1"/>
  <c r="M5741" i="1"/>
  <c r="M5742" i="1"/>
  <c r="M5743" i="1"/>
  <c r="M5744" i="1"/>
  <c r="M5745" i="1"/>
  <c r="M5746" i="1"/>
  <c r="M5747" i="1"/>
  <c r="M5748" i="1"/>
  <c r="M5749" i="1"/>
  <c r="M5750" i="1"/>
  <c r="M5751" i="1"/>
  <c r="M5752" i="1"/>
  <c r="M5753" i="1"/>
  <c r="M5754" i="1"/>
  <c r="M5755" i="1"/>
  <c r="M5756" i="1"/>
  <c r="M5757" i="1"/>
  <c r="M5758" i="1"/>
  <c r="M5759" i="1"/>
  <c r="M5760" i="1"/>
  <c r="M5761" i="1"/>
  <c r="M5762" i="1"/>
  <c r="M5763" i="1"/>
  <c r="M5764" i="1"/>
  <c r="M5765" i="1"/>
  <c r="M5766" i="1"/>
  <c r="M5767" i="1"/>
  <c r="M5768" i="1"/>
  <c r="M5769" i="1"/>
  <c r="M5770" i="1"/>
  <c r="M5771" i="1"/>
  <c r="M5772" i="1"/>
  <c r="M5773" i="1"/>
  <c r="M5774" i="1"/>
  <c r="M5775" i="1"/>
  <c r="M5776" i="1"/>
  <c r="M5777" i="1"/>
  <c r="M5778" i="1"/>
  <c r="M5779" i="1"/>
  <c r="M5780" i="1"/>
  <c r="M5781" i="1"/>
  <c r="M5782" i="1"/>
  <c r="M5783" i="1"/>
  <c r="M5784" i="1"/>
  <c r="M5785" i="1"/>
  <c r="M5786" i="1"/>
  <c r="M5787" i="1"/>
  <c r="M5788" i="1"/>
  <c r="M5789" i="1"/>
  <c r="M5790" i="1"/>
  <c r="M5791" i="1"/>
  <c r="M5792" i="1"/>
  <c r="M5793" i="1"/>
  <c r="M5794" i="1"/>
  <c r="M5795" i="1"/>
  <c r="M5796" i="1"/>
  <c r="M5797" i="1"/>
  <c r="M5798" i="1"/>
  <c r="M5799" i="1"/>
  <c r="M5800" i="1"/>
  <c r="M5801" i="1"/>
  <c r="M5802" i="1"/>
  <c r="M5803" i="1"/>
  <c r="M5804" i="1"/>
  <c r="M5805" i="1"/>
  <c r="M5806" i="1"/>
  <c r="M5807" i="1"/>
  <c r="M5808" i="1"/>
  <c r="M5809" i="1"/>
  <c r="M5810" i="1"/>
  <c r="M5811" i="1"/>
  <c r="M5812" i="1"/>
  <c r="M5813" i="1"/>
  <c r="M5814" i="1"/>
  <c r="M5815" i="1"/>
  <c r="M5816" i="1"/>
  <c r="M5817" i="1"/>
  <c r="M5818" i="1"/>
  <c r="M5819" i="1"/>
  <c r="M5820" i="1"/>
  <c r="M5821" i="1"/>
  <c r="M5822" i="1"/>
  <c r="M5823" i="1"/>
  <c r="M5824" i="1"/>
  <c r="M5825" i="1"/>
  <c r="M5826" i="1"/>
  <c r="M5827" i="1"/>
  <c r="M5828" i="1"/>
  <c r="M5829" i="1"/>
  <c r="M5830" i="1"/>
  <c r="M5831" i="1"/>
  <c r="M5832" i="1"/>
  <c r="M5833" i="1"/>
  <c r="M5834" i="1"/>
  <c r="M5835" i="1"/>
  <c r="M5836" i="1"/>
  <c r="M5837" i="1"/>
  <c r="M5838" i="1"/>
  <c r="M5839" i="1"/>
  <c r="M5840" i="1"/>
  <c r="M5841" i="1"/>
  <c r="M5842" i="1"/>
  <c r="M5843" i="1"/>
  <c r="M5844" i="1"/>
  <c r="M5845" i="1"/>
  <c r="M5846" i="1"/>
  <c r="M5847" i="1"/>
  <c r="M5848" i="1"/>
  <c r="M5849" i="1"/>
  <c r="M5850" i="1"/>
  <c r="M5851" i="1"/>
  <c r="M5852" i="1"/>
  <c r="M5853" i="1"/>
  <c r="M5854" i="1"/>
  <c r="M5855" i="1"/>
  <c r="M5856" i="1"/>
  <c r="M5857" i="1"/>
  <c r="M5858" i="1"/>
  <c r="M5859" i="1"/>
  <c r="M5860" i="1"/>
  <c r="M5861" i="1"/>
  <c r="M5862" i="1"/>
  <c r="M5863" i="1"/>
  <c r="M5864" i="1"/>
  <c r="M5865" i="1"/>
  <c r="M5866" i="1"/>
  <c r="M5867" i="1"/>
  <c r="M5868" i="1"/>
  <c r="M5869" i="1"/>
  <c r="M5870" i="1"/>
  <c r="M5871" i="1"/>
  <c r="M5872" i="1"/>
  <c r="M5873" i="1"/>
  <c r="M5874" i="1"/>
  <c r="M5875" i="1"/>
  <c r="M5876" i="1"/>
  <c r="M5877" i="1"/>
  <c r="M5878" i="1"/>
  <c r="M5879" i="1"/>
  <c r="M5880" i="1"/>
  <c r="M5881" i="1"/>
  <c r="M5882" i="1"/>
  <c r="M5883" i="1"/>
  <c r="M5884" i="1"/>
  <c r="M5885" i="1"/>
  <c r="M5886" i="1"/>
  <c r="M5887" i="1"/>
  <c r="M5888" i="1"/>
  <c r="M5889" i="1"/>
  <c r="M5890" i="1"/>
  <c r="M5891" i="1"/>
  <c r="M5892" i="1"/>
  <c r="M5893" i="1"/>
  <c r="M5894" i="1"/>
  <c r="M5895" i="1"/>
  <c r="M5896" i="1"/>
  <c r="M5897" i="1"/>
  <c r="M5898" i="1"/>
  <c r="M5899" i="1"/>
  <c r="M5900" i="1"/>
  <c r="M5901" i="1"/>
  <c r="M5902" i="1"/>
  <c r="M5903" i="1"/>
  <c r="M5904" i="1"/>
  <c r="M5905" i="1"/>
  <c r="M5906" i="1"/>
  <c r="M5907" i="1"/>
  <c r="M5908" i="1"/>
  <c r="M5909" i="1"/>
  <c r="M5910" i="1"/>
  <c r="M5911" i="1"/>
  <c r="M5912" i="1"/>
  <c r="M5913" i="1"/>
  <c r="M5914" i="1"/>
  <c r="M5915" i="1"/>
  <c r="M5916" i="1"/>
  <c r="M5917" i="1"/>
  <c r="M5918" i="1"/>
  <c r="M5919" i="1"/>
  <c r="M5920" i="1"/>
  <c r="M5921" i="1"/>
  <c r="M5922" i="1"/>
  <c r="M5923" i="1"/>
  <c r="M5924" i="1"/>
  <c r="M5925" i="1"/>
  <c r="M5926" i="1"/>
  <c r="M5927" i="1"/>
  <c r="M5928" i="1"/>
  <c r="M5929" i="1"/>
  <c r="M5930" i="1"/>
  <c r="M5931" i="1"/>
  <c r="M5932" i="1"/>
  <c r="M5933" i="1"/>
  <c r="M5934" i="1"/>
  <c r="M5935" i="1"/>
  <c r="M5936" i="1"/>
  <c r="M5937" i="1"/>
  <c r="M5938" i="1"/>
  <c r="M5939" i="1"/>
  <c r="M5940" i="1"/>
  <c r="M5941" i="1"/>
  <c r="M5942" i="1"/>
  <c r="M5943" i="1"/>
  <c r="M5944" i="1"/>
  <c r="M5945" i="1"/>
  <c r="M5946" i="1"/>
  <c r="M5947" i="1"/>
  <c r="M5948" i="1"/>
  <c r="M5949" i="1"/>
  <c r="M5950" i="1"/>
  <c r="M5951" i="1"/>
  <c r="M5952" i="1"/>
  <c r="M5953" i="1"/>
  <c r="M5954" i="1"/>
  <c r="M5955" i="1"/>
  <c r="M5956" i="1"/>
  <c r="M5957" i="1"/>
  <c r="M5958" i="1"/>
  <c r="M5959" i="1"/>
  <c r="M5960" i="1"/>
  <c r="M5961" i="1"/>
  <c r="M5962" i="1"/>
  <c r="M5963" i="1"/>
  <c r="M5964" i="1"/>
  <c r="M5965" i="1"/>
  <c r="M5966" i="1"/>
  <c r="M5967" i="1"/>
  <c r="M5968" i="1"/>
  <c r="M5969" i="1"/>
  <c r="M5970" i="1"/>
  <c r="M5971" i="1"/>
  <c r="M5972" i="1"/>
  <c r="M5973" i="1"/>
  <c r="M5974" i="1"/>
  <c r="M5975" i="1"/>
  <c r="M5976" i="1"/>
  <c r="M5977" i="1"/>
  <c r="M5978" i="1"/>
  <c r="M5979" i="1"/>
  <c r="M5980" i="1"/>
  <c r="M5981" i="1"/>
  <c r="M5982" i="1"/>
  <c r="M5983" i="1"/>
  <c r="M5984" i="1"/>
  <c r="M5985" i="1"/>
  <c r="M5986" i="1"/>
  <c r="M5987" i="1"/>
  <c r="M5988" i="1"/>
  <c r="M5989" i="1"/>
  <c r="M5990" i="1"/>
  <c r="M5991" i="1"/>
  <c r="M5992" i="1"/>
  <c r="M5993" i="1"/>
  <c r="M5994" i="1"/>
  <c r="M5995" i="1"/>
  <c r="M5996" i="1"/>
  <c r="M5997" i="1"/>
  <c r="M5998" i="1"/>
  <c r="M5999" i="1"/>
  <c r="M6000" i="1"/>
  <c r="M6001" i="1"/>
  <c r="M6002" i="1"/>
  <c r="M6003" i="1"/>
  <c r="M6004" i="1"/>
  <c r="M6005" i="1"/>
  <c r="M6006" i="1"/>
  <c r="M45" i="1"/>
  <c r="M46" i="1"/>
  <c r="M47" i="1"/>
  <c r="M48" i="1"/>
  <c r="M49" i="1"/>
  <c r="M50" i="1"/>
  <c r="M51" i="1"/>
  <c r="M52" i="1"/>
  <c r="M53" i="1"/>
  <c r="M54" i="1"/>
  <c r="M55" i="1"/>
  <c r="M56" i="1"/>
  <c r="M57" i="1"/>
  <c r="M58" i="1"/>
  <c r="L9" i="9" l="1"/>
  <c r="L10" i="9" s="1"/>
  <c r="L11" i="9" s="1"/>
  <c r="L12" i="9" s="1"/>
  <c r="L13" i="9" s="1"/>
  <c r="L14" i="9" s="1"/>
  <c r="L15" i="9" s="1"/>
  <c r="L16" i="9" s="1"/>
  <c r="L17" i="9" s="1"/>
  <c r="N7" i="9"/>
  <c r="P7" i="9" s="1"/>
  <c r="M3" i="9"/>
  <c r="N3" i="9"/>
  <c r="A13" i="9"/>
  <c r="O7" i="9"/>
  <c r="N9" i="9"/>
  <c r="N8" i="9"/>
  <c r="M11" i="1"/>
  <c r="M12" i="1" s="1"/>
  <c r="M13" i="1" s="1"/>
  <c r="M14" i="1" s="1"/>
  <c r="M15" i="1" s="1"/>
  <c r="M16" i="1" s="1"/>
  <c r="M17" i="1" s="1"/>
  <c r="M18" i="1" s="1"/>
  <c r="M19" i="1" s="1"/>
  <c r="M20" i="1" s="1"/>
  <c r="M21" i="1" s="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002" i="1"/>
  <c r="Q2003" i="1"/>
  <c r="Q2004" i="1"/>
  <c r="Q2005" i="1"/>
  <c r="Q2006" i="1"/>
  <c r="Q2007" i="1"/>
  <c r="Q2008" i="1"/>
  <c r="Q2009" i="1"/>
  <c r="Q2010" i="1"/>
  <c r="Q2011" i="1"/>
  <c r="Q2012" i="1"/>
  <c r="Q2013" i="1"/>
  <c r="Q2014" i="1"/>
  <c r="Q2015" i="1"/>
  <c r="Q2016" i="1"/>
  <c r="Q2017" i="1"/>
  <c r="Q2018" i="1"/>
  <c r="Q2019" i="1"/>
  <c r="Q2020" i="1"/>
  <c r="Q2021" i="1"/>
  <c r="Q2022" i="1"/>
  <c r="Q2023" i="1"/>
  <c r="Q2024" i="1"/>
  <c r="Q2025" i="1"/>
  <c r="Q2026" i="1"/>
  <c r="Q2027" i="1"/>
  <c r="Q2028" i="1"/>
  <c r="Q2029" i="1"/>
  <c r="Q2030" i="1"/>
  <c r="Q2031" i="1"/>
  <c r="Q2032" i="1"/>
  <c r="Q2033" i="1"/>
  <c r="Q2034" i="1"/>
  <c r="Q2035" i="1"/>
  <c r="Q2036" i="1"/>
  <c r="Q2037" i="1"/>
  <c r="Q2038" i="1"/>
  <c r="Q2039" i="1"/>
  <c r="Q2040" i="1"/>
  <c r="Q2041" i="1"/>
  <c r="Q2042" i="1"/>
  <c r="Q2043" i="1"/>
  <c r="Q2044" i="1"/>
  <c r="Q2045" i="1"/>
  <c r="Q2046" i="1"/>
  <c r="Q2047" i="1"/>
  <c r="Q2048" i="1"/>
  <c r="Q2049" i="1"/>
  <c r="Q2050" i="1"/>
  <c r="Q2051" i="1"/>
  <c r="Q2052" i="1"/>
  <c r="Q2053" i="1"/>
  <c r="Q2054" i="1"/>
  <c r="Q2055" i="1"/>
  <c r="Q2056" i="1"/>
  <c r="Q2057" i="1"/>
  <c r="Q2058" i="1"/>
  <c r="Q2059" i="1"/>
  <c r="Q2060" i="1"/>
  <c r="Q2061" i="1"/>
  <c r="Q2062" i="1"/>
  <c r="Q2063" i="1"/>
  <c r="Q2064" i="1"/>
  <c r="Q2065" i="1"/>
  <c r="Q2066" i="1"/>
  <c r="Q2067" i="1"/>
  <c r="Q2068" i="1"/>
  <c r="Q2069" i="1"/>
  <c r="Q2070" i="1"/>
  <c r="Q2071" i="1"/>
  <c r="Q2072" i="1"/>
  <c r="Q2073" i="1"/>
  <c r="Q2074" i="1"/>
  <c r="Q2075" i="1"/>
  <c r="Q2076" i="1"/>
  <c r="Q2077" i="1"/>
  <c r="Q2078" i="1"/>
  <c r="Q2079" i="1"/>
  <c r="Q2080" i="1"/>
  <c r="Q2081" i="1"/>
  <c r="Q2082" i="1"/>
  <c r="Q2083" i="1"/>
  <c r="Q2084" i="1"/>
  <c r="Q2085" i="1"/>
  <c r="Q2086" i="1"/>
  <c r="Q2087" i="1"/>
  <c r="Q2088" i="1"/>
  <c r="Q2089" i="1"/>
  <c r="Q2090" i="1"/>
  <c r="Q2091" i="1"/>
  <c r="Q2092" i="1"/>
  <c r="Q2093" i="1"/>
  <c r="Q2094" i="1"/>
  <c r="Q2095" i="1"/>
  <c r="Q2096" i="1"/>
  <c r="Q2097" i="1"/>
  <c r="Q2098" i="1"/>
  <c r="Q2099" i="1"/>
  <c r="Q2100" i="1"/>
  <c r="Q2101" i="1"/>
  <c r="Q2102" i="1"/>
  <c r="Q2103" i="1"/>
  <c r="Q2104" i="1"/>
  <c r="Q2105" i="1"/>
  <c r="Q2106" i="1"/>
  <c r="Q2107" i="1"/>
  <c r="Q2108" i="1"/>
  <c r="Q2109" i="1"/>
  <c r="Q2110" i="1"/>
  <c r="Q2111" i="1"/>
  <c r="Q2112" i="1"/>
  <c r="Q2113" i="1"/>
  <c r="Q2114" i="1"/>
  <c r="Q2115" i="1"/>
  <c r="Q2116" i="1"/>
  <c r="Q2117" i="1"/>
  <c r="Q2118" i="1"/>
  <c r="Q2119" i="1"/>
  <c r="Q2120" i="1"/>
  <c r="Q2121" i="1"/>
  <c r="Q2122" i="1"/>
  <c r="Q2123" i="1"/>
  <c r="Q2124" i="1"/>
  <c r="Q2125" i="1"/>
  <c r="Q2126" i="1"/>
  <c r="Q2127" i="1"/>
  <c r="Q2128" i="1"/>
  <c r="Q2129" i="1"/>
  <c r="Q2130" i="1"/>
  <c r="Q2131" i="1"/>
  <c r="Q2132" i="1"/>
  <c r="Q2133" i="1"/>
  <c r="Q2134" i="1"/>
  <c r="Q2135" i="1"/>
  <c r="Q2136" i="1"/>
  <c r="Q2137" i="1"/>
  <c r="Q2138" i="1"/>
  <c r="Q2139" i="1"/>
  <c r="Q2140" i="1"/>
  <c r="Q2141" i="1"/>
  <c r="Q2142" i="1"/>
  <c r="Q2143" i="1"/>
  <c r="Q2144" i="1"/>
  <c r="Q2145" i="1"/>
  <c r="Q2146" i="1"/>
  <c r="Q2147" i="1"/>
  <c r="Q2148" i="1"/>
  <c r="Q2149" i="1"/>
  <c r="Q2150" i="1"/>
  <c r="Q2151" i="1"/>
  <c r="Q2152" i="1"/>
  <c r="Q2153" i="1"/>
  <c r="Q2154" i="1"/>
  <c r="Q2155" i="1"/>
  <c r="Q2156" i="1"/>
  <c r="Q2157" i="1"/>
  <c r="Q2158" i="1"/>
  <c r="Q2159" i="1"/>
  <c r="Q2160" i="1"/>
  <c r="Q2161" i="1"/>
  <c r="Q2162" i="1"/>
  <c r="Q2163" i="1"/>
  <c r="Q2164" i="1"/>
  <c r="Q2165" i="1"/>
  <c r="Q2166" i="1"/>
  <c r="Q2167" i="1"/>
  <c r="Q2168" i="1"/>
  <c r="Q2169" i="1"/>
  <c r="Q2170" i="1"/>
  <c r="Q2171" i="1"/>
  <c r="Q2172" i="1"/>
  <c r="Q2173" i="1"/>
  <c r="Q2174" i="1"/>
  <c r="Q2175" i="1"/>
  <c r="Q2176" i="1"/>
  <c r="Q2177" i="1"/>
  <c r="Q2178" i="1"/>
  <c r="Q2179" i="1"/>
  <c r="Q2180" i="1"/>
  <c r="Q2181" i="1"/>
  <c r="Q2182" i="1"/>
  <c r="Q2183" i="1"/>
  <c r="Q2184" i="1"/>
  <c r="Q2185" i="1"/>
  <c r="Q2186" i="1"/>
  <c r="Q2187" i="1"/>
  <c r="Q2188" i="1"/>
  <c r="Q2189" i="1"/>
  <c r="Q2190" i="1"/>
  <c r="Q2191" i="1"/>
  <c r="Q2192" i="1"/>
  <c r="Q2193" i="1"/>
  <c r="Q2194" i="1"/>
  <c r="Q2195" i="1"/>
  <c r="Q2196" i="1"/>
  <c r="Q2197" i="1"/>
  <c r="Q2198" i="1"/>
  <c r="Q2199" i="1"/>
  <c r="Q2200" i="1"/>
  <c r="Q2201" i="1"/>
  <c r="Q2202" i="1"/>
  <c r="Q2203" i="1"/>
  <c r="Q2204" i="1"/>
  <c r="Q2205" i="1"/>
  <c r="Q2206" i="1"/>
  <c r="Q2207" i="1"/>
  <c r="Q2208" i="1"/>
  <c r="Q2209" i="1"/>
  <c r="Q2210" i="1"/>
  <c r="Q2211" i="1"/>
  <c r="Q2212" i="1"/>
  <c r="Q2213" i="1"/>
  <c r="Q2214" i="1"/>
  <c r="Q2215" i="1"/>
  <c r="Q2216" i="1"/>
  <c r="Q2217" i="1"/>
  <c r="Q2218" i="1"/>
  <c r="Q2219" i="1"/>
  <c r="Q2220" i="1"/>
  <c r="Q2221" i="1"/>
  <c r="Q2222" i="1"/>
  <c r="Q2223" i="1"/>
  <c r="Q2224" i="1"/>
  <c r="Q2225" i="1"/>
  <c r="Q2226" i="1"/>
  <c r="Q2227" i="1"/>
  <c r="Q2228" i="1"/>
  <c r="Q2229" i="1"/>
  <c r="Q2230" i="1"/>
  <c r="Q2231" i="1"/>
  <c r="Q2232" i="1"/>
  <c r="Q2233" i="1"/>
  <c r="Q2234" i="1"/>
  <c r="Q2235" i="1"/>
  <c r="Q2236" i="1"/>
  <c r="Q2237" i="1"/>
  <c r="Q2238" i="1"/>
  <c r="Q2239" i="1"/>
  <c r="Q2240" i="1"/>
  <c r="Q2241" i="1"/>
  <c r="Q2242" i="1"/>
  <c r="Q2243" i="1"/>
  <c r="Q2244" i="1"/>
  <c r="Q2245" i="1"/>
  <c r="Q2246" i="1"/>
  <c r="Q2247" i="1"/>
  <c r="Q2248" i="1"/>
  <c r="Q2249" i="1"/>
  <c r="Q2250" i="1"/>
  <c r="Q2251" i="1"/>
  <c r="Q2252" i="1"/>
  <c r="Q2253" i="1"/>
  <c r="Q2254" i="1"/>
  <c r="Q2255" i="1"/>
  <c r="Q2256" i="1"/>
  <c r="Q2257" i="1"/>
  <c r="Q2258" i="1"/>
  <c r="Q2259" i="1"/>
  <c r="Q2260" i="1"/>
  <c r="Q2261" i="1"/>
  <c r="Q2262" i="1"/>
  <c r="Q2263" i="1"/>
  <c r="Q2264" i="1"/>
  <c r="Q2265" i="1"/>
  <c r="Q2266" i="1"/>
  <c r="Q2267" i="1"/>
  <c r="Q2268" i="1"/>
  <c r="Q2269" i="1"/>
  <c r="Q2270" i="1"/>
  <c r="Q2271" i="1"/>
  <c r="Q2272" i="1"/>
  <c r="Q2273" i="1"/>
  <c r="Q2274" i="1"/>
  <c r="Q2275" i="1"/>
  <c r="Q2276" i="1"/>
  <c r="Q2277" i="1"/>
  <c r="Q2278" i="1"/>
  <c r="Q2279" i="1"/>
  <c r="Q2280" i="1"/>
  <c r="Q2281" i="1"/>
  <c r="Q2282" i="1"/>
  <c r="Q2283" i="1"/>
  <c r="Q2284" i="1"/>
  <c r="Q2285" i="1"/>
  <c r="Q2286" i="1"/>
  <c r="Q2287" i="1"/>
  <c r="Q2288" i="1"/>
  <c r="Q2289" i="1"/>
  <c r="Q2290" i="1"/>
  <c r="Q2291" i="1"/>
  <c r="Q2292" i="1"/>
  <c r="Q2293" i="1"/>
  <c r="Q2294" i="1"/>
  <c r="Q2295" i="1"/>
  <c r="Q2296" i="1"/>
  <c r="Q2297" i="1"/>
  <c r="Q2298" i="1"/>
  <c r="Q2299" i="1"/>
  <c r="Q2300" i="1"/>
  <c r="Q2301" i="1"/>
  <c r="Q2302" i="1"/>
  <c r="Q2303" i="1"/>
  <c r="Q2304" i="1"/>
  <c r="Q2305" i="1"/>
  <c r="Q2306" i="1"/>
  <c r="Q2307" i="1"/>
  <c r="Q2308" i="1"/>
  <c r="Q2309" i="1"/>
  <c r="Q2310" i="1"/>
  <c r="Q2311" i="1"/>
  <c r="Q2312" i="1"/>
  <c r="Q2313" i="1"/>
  <c r="Q2314" i="1"/>
  <c r="Q2315" i="1"/>
  <c r="Q2316" i="1"/>
  <c r="Q2317" i="1"/>
  <c r="Q2318" i="1"/>
  <c r="Q2319" i="1"/>
  <c r="Q2320" i="1"/>
  <c r="Q2321" i="1"/>
  <c r="Q2322" i="1"/>
  <c r="Q2323" i="1"/>
  <c r="Q2324" i="1"/>
  <c r="Q2325" i="1"/>
  <c r="Q2326" i="1"/>
  <c r="Q2327" i="1"/>
  <c r="Q2328" i="1"/>
  <c r="Q2329" i="1"/>
  <c r="Q2330" i="1"/>
  <c r="Q2331" i="1"/>
  <c r="Q2332" i="1"/>
  <c r="Q2333" i="1"/>
  <c r="Q2334" i="1"/>
  <c r="Q2335" i="1"/>
  <c r="Q2336" i="1"/>
  <c r="Q2337" i="1"/>
  <c r="Q2338" i="1"/>
  <c r="Q2339" i="1"/>
  <c r="Q2340" i="1"/>
  <c r="Q2341" i="1"/>
  <c r="Q2342" i="1"/>
  <c r="Q2343" i="1"/>
  <c r="Q2344" i="1"/>
  <c r="Q2345" i="1"/>
  <c r="Q2346" i="1"/>
  <c r="Q2347" i="1"/>
  <c r="Q2348" i="1"/>
  <c r="Q2349" i="1"/>
  <c r="Q2350" i="1"/>
  <c r="Q2351" i="1"/>
  <c r="Q2352" i="1"/>
  <c r="Q2353" i="1"/>
  <c r="Q2354" i="1"/>
  <c r="Q2355" i="1"/>
  <c r="Q2356" i="1"/>
  <c r="Q2357" i="1"/>
  <c r="Q2358" i="1"/>
  <c r="Q2359" i="1"/>
  <c r="Q2360" i="1"/>
  <c r="Q2361" i="1"/>
  <c r="Q2362" i="1"/>
  <c r="Q2363" i="1"/>
  <c r="Q2364" i="1"/>
  <c r="Q2365" i="1"/>
  <c r="Q2366" i="1"/>
  <c r="Q2367" i="1"/>
  <c r="Q2368" i="1"/>
  <c r="Q2369" i="1"/>
  <c r="Q2370" i="1"/>
  <c r="Q2371" i="1"/>
  <c r="Q2372" i="1"/>
  <c r="Q2373" i="1"/>
  <c r="Q2374" i="1"/>
  <c r="Q2375" i="1"/>
  <c r="Q2376" i="1"/>
  <c r="Q2377" i="1"/>
  <c r="Q2378" i="1"/>
  <c r="Q2379" i="1"/>
  <c r="Q2380" i="1"/>
  <c r="Q2381" i="1"/>
  <c r="Q2382" i="1"/>
  <c r="Q2383" i="1"/>
  <c r="Q2384" i="1"/>
  <c r="Q2385" i="1"/>
  <c r="Q2386" i="1"/>
  <c r="Q2387" i="1"/>
  <c r="Q2388" i="1"/>
  <c r="Q2389" i="1"/>
  <c r="Q2390" i="1"/>
  <c r="Q2391" i="1"/>
  <c r="Q2392" i="1"/>
  <c r="Q2393" i="1"/>
  <c r="Q2394" i="1"/>
  <c r="Q2395" i="1"/>
  <c r="Q2396" i="1"/>
  <c r="Q2397" i="1"/>
  <c r="Q2398" i="1"/>
  <c r="Q2399" i="1"/>
  <c r="Q2400" i="1"/>
  <c r="Q2401" i="1"/>
  <c r="Q2402" i="1"/>
  <c r="Q2403" i="1"/>
  <c r="Q2404" i="1"/>
  <c r="Q2405" i="1"/>
  <c r="Q2406" i="1"/>
  <c r="Q2407" i="1"/>
  <c r="Q2408" i="1"/>
  <c r="Q2409" i="1"/>
  <c r="Q2410" i="1"/>
  <c r="Q2411" i="1"/>
  <c r="Q2412" i="1"/>
  <c r="Q2413" i="1"/>
  <c r="Q2414" i="1"/>
  <c r="Q2415" i="1"/>
  <c r="Q2416" i="1"/>
  <c r="Q2417" i="1"/>
  <c r="Q2418" i="1"/>
  <c r="Q2419" i="1"/>
  <c r="Q2420" i="1"/>
  <c r="Q2421" i="1"/>
  <c r="Q2422" i="1"/>
  <c r="Q2423" i="1"/>
  <c r="Q2424" i="1"/>
  <c r="Q2425" i="1"/>
  <c r="Q2426" i="1"/>
  <c r="Q2427" i="1"/>
  <c r="Q2428" i="1"/>
  <c r="Q2429" i="1"/>
  <c r="Q2430" i="1"/>
  <c r="Q2431" i="1"/>
  <c r="Q2432" i="1"/>
  <c r="Q2433" i="1"/>
  <c r="Q2434" i="1"/>
  <c r="Q2435" i="1"/>
  <c r="Q2436" i="1"/>
  <c r="Q2437" i="1"/>
  <c r="Q2438" i="1"/>
  <c r="Q2439" i="1"/>
  <c r="Q2440" i="1"/>
  <c r="Q2441" i="1"/>
  <c r="Q2442" i="1"/>
  <c r="Q2443" i="1"/>
  <c r="Q2444" i="1"/>
  <c r="Q2445" i="1"/>
  <c r="Q2446" i="1"/>
  <c r="Q2447" i="1"/>
  <c r="Q2448" i="1"/>
  <c r="Q2449" i="1"/>
  <c r="Q2450" i="1"/>
  <c r="Q2451" i="1"/>
  <c r="Q2452" i="1"/>
  <c r="Q2453" i="1"/>
  <c r="Q2454" i="1"/>
  <c r="Q2455" i="1"/>
  <c r="Q2456" i="1"/>
  <c r="Q2457" i="1"/>
  <c r="Q2458" i="1"/>
  <c r="Q2459" i="1"/>
  <c r="Q2460" i="1"/>
  <c r="Q2461" i="1"/>
  <c r="Q2462" i="1"/>
  <c r="Q2463" i="1"/>
  <c r="Q2464" i="1"/>
  <c r="Q2465" i="1"/>
  <c r="Q2466" i="1"/>
  <c r="Q2467" i="1"/>
  <c r="Q2468" i="1"/>
  <c r="Q2469" i="1"/>
  <c r="Q2470" i="1"/>
  <c r="Q2471" i="1"/>
  <c r="Q2472" i="1"/>
  <c r="Q2473" i="1"/>
  <c r="Q2474" i="1"/>
  <c r="Q2475" i="1"/>
  <c r="Q2476" i="1"/>
  <c r="Q2477" i="1"/>
  <c r="Q2478" i="1"/>
  <c r="Q2479" i="1"/>
  <c r="Q2480" i="1"/>
  <c r="Q2481" i="1"/>
  <c r="Q2482" i="1"/>
  <c r="Q2483" i="1"/>
  <c r="Q2484" i="1"/>
  <c r="Q2485" i="1"/>
  <c r="Q2486" i="1"/>
  <c r="Q2487" i="1"/>
  <c r="Q2488" i="1"/>
  <c r="Q2489" i="1"/>
  <c r="Q2490" i="1"/>
  <c r="Q2491" i="1"/>
  <c r="Q2492" i="1"/>
  <c r="Q2493" i="1"/>
  <c r="Q2494" i="1"/>
  <c r="Q2495" i="1"/>
  <c r="Q2496" i="1"/>
  <c r="Q2497" i="1"/>
  <c r="Q2498" i="1"/>
  <c r="Q2499" i="1"/>
  <c r="Q2500" i="1"/>
  <c r="Q2501" i="1"/>
  <c r="Q2502" i="1"/>
  <c r="Q2503" i="1"/>
  <c r="Q2504" i="1"/>
  <c r="Q2505" i="1"/>
  <c r="Q2506" i="1"/>
  <c r="Q2507" i="1"/>
  <c r="Q2508" i="1"/>
  <c r="Q2509" i="1"/>
  <c r="Q2510" i="1"/>
  <c r="Q2511" i="1"/>
  <c r="Q2512" i="1"/>
  <c r="Q2513" i="1"/>
  <c r="Q2514" i="1"/>
  <c r="Q2515" i="1"/>
  <c r="Q2516" i="1"/>
  <c r="Q2517" i="1"/>
  <c r="Q2518" i="1"/>
  <c r="Q2519" i="1"/>
  <c r="Q2520" i="1"/>
  <c r="Q2521" i="1"/>
  <c r="Q2522" i="1"/>
  <c r="Q2523" i="1"/>
  <c r="Q2524" i="1"/>
  <c r="Q2525" i="1"/>
  <c r="Q2526" i="1"/>
  <c r="Q2527" i="1"/>
  <c r="Q2528" i="1"/>
  <c r="Q2529" i="1"/>
  <c r="Q2530" i="1"/>
  <c r="Q2531" i="1"/>
  <c r="Q2532" i="1"/>
  <c r="Q2533" i="1"/>
  <c r="Q2534" i="1"/>
  <c r="Q2535" i="1"/>
  <c r="Q2536" i="1"/>
  <c r="Q2537" i="1"/>
  <c r="Q2538" i="1"/>
  <c r="Q2539" i="1"/>
  <c r="Q2540" i="1"/>
  <c r="Q2541" i="1"/>
  <c r="Q2542" i="1"/>
  <c r="Q2543" i="1"/>
  <c r="Q2544" i="1"/>
  <c r="Q2545" i="1"/>
  <c r="Q2546" i="1"/>
  <c r="Q2547" i="1"/>
  <c r="Q2548" i="1"/>
  <c r="Q2549" i="1"/>
  <c r="Q2550" i="1"/>
  <c r="Q2551" i="1"/>
  <c r="Q2552" i="1"/>
  <c r="Q2553" i="1"/>
  <c r="Q2554" i="1"/>
  <c r="Q2555" i="1"/>
  <c r="Q2556" i="1"/>
  <c r="Q2557" i="1"/>
  <c r="Q2558" i="1"/>
  <c r="Q2559" i="1"/>
  <c r="Q2560" i="1"/>
  <c r="Q2561" i="1"/>
  <c r="Q2562" i="1"/>
  <c r="Q2563" i="1"/>
  <c r="Q2564" i="1"/>
  <c r="Q2565" i="1"/>
  <c r="Q2566" i="1"/>
  <c r="Q2567" i="1"/>
  <c r="Q2568" i="1"/>
  <c r="Q2569" i="1"/>
  <c r="Q2570" i="1"/>
  <c r="Q2571" i="1"/>
  <c r="Q2572" i="1"/>
  <c r="Q2573" i="1"/>
  <c r="Q2574" i="1"/>
  <c r="Q2575" i="1"/>
  <c r="Q2576" i="1"/>
  <c r="Q2577" i="1"/>
  <c r="Q2578" i="1"/>
  <c r="Q2579" i="1"/>
  <c r="Q2580" i="1"/>
  <c r="Q2581" i="1"/>
  <c r="Q2582" i="1"/>
  <c r="Q2583" i="1"/>
  <c r="Q2584" i="1"/>
  <c r="Q2585" i="1"/>
  <c r="Q2586" i="1"/>
  <c r="Q2587" i="1"/>
  <c r="Q2588" i="1"/>
  <c r="Q2589" i="1"/>
  <c r="Q2590" i="1"/>
  <c r="Q2591" i="1"/>
  <c r="Q2592" i="1"/>
  <c r="Q2593" i="1"/>
  <c r="Q2594" i="1"/>
  <c r="Q2595" i="1"/>
  <c r="Q2596" i="1"/>
  <c r="Q2597" i="1"/>
  <c r="Q2598" i="1"/>
  <c r="Q2599" i="1"/>
  <c r="Q2600" i="1"/>
  <c r="Q2601" i="1"/>
  <c r="Q2602" i="1"/>
  <c r="Q2603" i="1"/>
  <c r="Q2604" i="1"/>
  <c r="Q2605" i="1"/>
  <c r="Q2606" i="1"/>
  <c r="Q2607" i="1"/>
  <c r="Q2608" i="1"/>
  <c r="Q2609" i="1"/>
  <c r="Q2610" i="1"/>
  <c r="Q2611" i="1"/>
  <c r="Q2612" i="1"/>
  <c r="Q2613" i="1"/>
  <c r="Q2614" i="1"/>
  <c r="Q2615" i="1"/>
  <c r="Q2616" i="1"/>
  <c r="Q2617" i="1"/>
  <c r="Q2618" i="1"/>
  <c r="Q2619" i="1"/>
  <c r="Q2620" i="1"/>
  <c r="Q2621" i="1"/>
  <c r="Q2622" i="1"/>
  <c r="Q2623" i="1"/>
  <c r="Q2624" i="1"/>
  <c r="Q2625" i="1"/>
  <c r="Q2626" i="1"/>
  <c r="Q2627" i="1"/>
  <c r="Q2628" i="1"/>
  <c r="Q2629" i="1"/>
  <c r="Q2630" i="1"/>
  <c r="Q2631" i="1"/>
  <c r="Q2632" i="1"/>
  <c r="Q2633" i="1"/>
  <c r="Q2634" i="1"/>
  <c r="Q2635" i="1"/>
  <c r="Q2636" i="1"/>
  <c r="Q2637" i="1"/>
  <c r="Q2638" i="1"/>
  <c r="Q2639" i="1"/>
  <c r="Q2640" i="1"/>
  <c r="Q2641" i="1"/>
  <c r="Q2642" i="1"/>
  <c r="Q2643" i="1"/>
  <c r="Q2644" i="1"/>
  <c r="Q2645" i="1"/>
  <c r="Q2646" i="1"/>
  <c r="Q2647" i="1"/>
  <c r="Q2648" i="1"/>
  <c r="Q2649" i="1"/>
  <c r="Q2650" i="1"/>
  <c r="Q2651" i="1"/>
  <c r="Q2652" i="1"/>
  <c r="Q2653" i="1"/>
  <c r="Q2654" i="1"/>
  <c r="Q2655" i="1"/>
  <c r="Q2656" i="1"/>
  <c r="Q2657" i="1"/>
  <c r="Q2658" i="1"/>
  <c r="Q2659" i="1"/>
  <c r="Q2660" i="1"/>
  <c r="Q2661" i="1"/>
  <c r="Q2662" i="1"/>
  <c r="Q2663" i="1"/>
  <c r="Q2664" i="1"/>
  <c r="Q2665" i="1"/>
  <c r="Q2666" i="1"/>
  <c r="Q2667" i="1"/>
  <c r="Q2668" i="1"/>
  <c r="Q2669" i="1"/>
  <c r="Q2670" i="1"/>
  <c r="Q2671" i="1"/>
  <c r="Q2672" i="1"/>
  <c r="Q2673" i="1"/>
  <c r="Q2674" i="1"/>
  <c r="Q2675" i="1"/>
  <c r="Q2676" i="1"/>
  <c r="Q2677" i="1"/>
  <c r="Q2678" i="1"/>
  <c r="Q2679" i="1"/>
  <c r="Q2680" i="1"/>
  <c r="Q2681" i="1"/>
  <c r="Q2682" i="1"/>
  <c r="Q2683" i="1"/>
  <c r="Q2684" i="1"/>
  <c r="Q2685" i="1"/>
  <c r="Q2686" i="1"/>
  <c r="Q2687" i="1"/>
  <c r="Q2688" i="1"/>
  <c r="Q2689" i="1"/>
  <c r="Q2690" i="1"/>
  <c r="Q2691" i="1"/>
  <c r="Q2692" i="1"/>
  <c r="Q2693" i="1"/>
  <c r="Q2694" i="1"/>
  <c r="Q2695" i="1"/>
  <c r="Q2696" i="1"/>
  <c r="Q2697" i="1"/>
  <c r="Q2698" i="1"/>
  <c r="Q2699" i="1"/>
  <c r="Q2700" i="1"/>
  <c r="Q2701" i="1"/>
  <c r="Q2702" i="1"/>
  <c r="Q2703" i="1"/>
  <c r="Q2704" i="1"/>
  <c r="Q2705" i="1"/>
  <c r="Q2706" i="1"/>
  <c r="Q2707" i="1"/>
  <c r="Q2708" i="1"/>
  <c r="Q2709" i="1"/>
  <c r="Q2710" i="1"/>
  <c r="Q2711" i="1"/>
  <c r="Q2712" i="1"/>
  <c r="Q2713" i="1"/>
  <c r="Q2714" i="1"/>
  <c r="Q2715" i="1"/>
  <c r="Q2716" i="1"/>
  <c r="Q2717" i="1"/>
  <c r="Q2718" i="1"/>
  <c r="Q2719" i="1"/>
  <c r="Q2720" i="1"/>
  <c r="Q2721" i="1"/>
  <c r="Q2722" i="1"/>
  <c r="Q2723" i="1"/>
  <c r="Q2724" i="1"/>
  <c r="Q2725" i="1"/>
  <c r="Q2726" i="1"/>
  <c r="Q2727" i="1"/>
  <c r="Q2728" i="1"/>
  <c r="Q2729" i="1"/>
  <c r="Q2730" i="1"/>
  <c r="Q2731" i="1"/>
  <c r="Q2732" i="1"/>
  <c r="Q2733" i="1"/>
  <c r="Q2734" i="1"/>
  <c r="Q2735" i="1"/>
  <c r="Q2736" i="1"/>
  <c r="Q2737" i="1"/>
  <c r="Q2738" i="1"/>
  <c r="Q2739" i="1"/>
  <c r="Q2740" i="1"/>
  <c r="Q2741" i="1"/>
  <c r="Q2742" i="1"/>
  <c r="Q2743" i="1"/>
  <c r="Q2744" i="1"/>
  <c r="Q2745" i="1"/>
  <c r="Q2746" i="1"/>
  <c r="Q2747" i="1"/>
  <c r="Q2748" i="1"/>
  <c r="Q2749" i="1"/>
  <c r="Q2750" i="1"/>
  <c r="Q2751" i="1"/>
  <c r="Q2752" i="1"/>
  <c r="Q2753" i="1"/>
  <c r="Q2754" i="1"/>
  <c r="Q2755" i="1"/>
  <c r="Q2756" i="1"/>
  <c r="Q2757" i="1"/>
  <c r="Q2758" i="1"/>
  <c r="Q2759" i="1"/>
  <c r="Q2760" i="1"/>
  <c r="Q2761" i="1"/>
  <c r="Q2762" i="1"/>
  <c r="Q2763" i="1"/>
  <c r="Q2764" i="1"/>
  <c r="Q2765" i="1"/>
  <c r="Q2766" i="1"/>
  <c r="Q2767" i="1"/>
  <c r="Q2768" i="1"/>
  <c r="Q2769" i="1"/>
  <c r="Q2770" i="1"/>
  <c r="Q2771" i="1"/>
  <c r="Q2772" i="1"/>
  <c r="Q2773" i="1"/>
  <c r="Q2774" i="1"/>
  <c r="Q2775" i="1"/>
  <c r="Q2776" i="1"/>
  <c r="Q2777" i="1"/>
  <c r="Q2778" i="1"/>
  <c r="Q2779" i="1"/>
  <c r="Q2780" i="1"/>
  <c r="Q2781" i="1"/>
  <c r="Q2782" i="1"/>
  <c r="Q2783" i="1"/>
  <c r="Q2784" i="1"/>
  <c r="Q2785" i="1"/>
  <c r="Q2786" i="1"/>
  <c r="Q2787" i="1"/>
  <c r="Q2788" i="1"/>
  <c r="Q2789" i="1"/>
  <c r="Q2790" i="1"/>
  <c r="Q2791" i="1"/>
  <c r="Q2792" i="1"/>
  <c r="Q2793" i="1"/>
  <c r="Q2794" i="1"/>
  <c r="Q2795" i="1"/>
  <c r="Q2796" i="1"/>
  <c r="Q2797" i="1"/>
  <c r="Q2798" i="1"/>
  <c r="Q2799" i="1"/>
  <c r="Q2800" i="1"/>
  <c r="Q2801" i="1"/>
  <c r="Q2802" i="1"/>
  <c r="Q2803" i="1"/>
  <c r="Q2804" i="1"/>
  <c r="Q2805" i="1"/>
  <c r="Q2806" i="1"/>
  <c r="Q2807" i="1"/>
  <c r="Q2808" i="1"/>
  <c r="Q2809" i="1"/>
  <c r="Q2810" i="1"/>
  <c r="Q2811" i="1"/>
  <c r="Q2812" i="1"/>
  <c r="Q2813" i="1"/>
  <c r="Q2814" i="1"/>
  <c r="Q2815" i="1"/>
  <c r="Q2816" i="1"/>
  <c r="Q2817" i="1"/>
  <c r="Q2818" i="1"/>
  <c r="Q2819" i="1"/>
  <c r="Q2820" i="1"/>
  <c r="Q2821" i="1"/>
  <c r="Q2822" i="1"/>
  <c r="Q2823" i="1"/>
  <c r="Q2824" i="1"/>
  <c r="Q2825" i="1"/>
  <c r="Q2826" i="1"/>
  <c r="Q2827" i="1"/>
  <c r="Q2828" i="1"/>
  <c r="Q2829" i="1"/>
  <c r="Q2830" i="1"/>
  <c r="Q2831" i="1"/>
  <c r="Q2832" i="1"/>
  <c r="Q2833" i="1"/>
  <c r="Q2834" i="1"/>
  <c r="Q2835" i="1"/>
  <c r="Q2836" i="1"/>
  <c r="Q2837" i="1"/>
  <c r="Q2838" i="1"/>
  <c r="Q2839" i="1"/>
  <c r="Q2840" i="1"/>
  <c r="Q2841" i="1"/>
  <c r="Q2842" i="1"/>
  <c r="Q2843" i="1"/>
  <c r="Q2844" i="1"/>
  <c r="Q2845" i="1"/>
  <c r="Q2846" i="1"/>
  <c r="Q2847" i="1"/>
  <c r="Q2848" i="1"/>
  <c r="Q2849" i="1"/>
  <c r="Q2850" i="1"/>
  <c r="Q2851" i="1"/>
  <c r="Q2852" i="1"/>
  <c r="Q2853" i="1"/>
  <c r="Q2854" i="1"/>
  <c r="Q2855" i="1"/>
  <c r="Q2856" i="1"/>
  <c r="Q2857" i="1"/>
  <c r="Q2858" i="1"/>
  <c r="Q2859" i="1"/>
  <c r="Q2860" i="1"/>
  <c r="Q2861" i="1"/>
  <c r="Q2862" i="1"/>
  <c r="Q2863" i="1"/>
  <c r="Q2864" i="1"/>
  <c r="Q2865" i="1"/>
  <c r="Q2866" i="1"/>
  <c r="Q2867" i="1"/>
  <c r="Q2868" i="1"/>
  <c r="Q2869" i="1"/>
  <c r="Q2870" i="1"/>
  <c r="Q2871" i="1"/>
  <c r="Q2872" i="1"/>
  <c r="Q2873" i="1"/>
  <c r="Q2874" i="1"/>
  <c r="Q2875" i="1"/>
  <c r="Q2876" i="1"/>
  <c r="Q2877" i="1"/>
  <c r="Q2878" i="1"/>
  <c r="Q2879" i="1"/>
  <c r="Q2880" i="1"/>
  <c r="Q2881" i="1"/>
  <c r="Q2882" i="1"/>
  <c r="Q2883" i="1"/>
  <c r="Q2884" i="1"/>
  <c r="Q2885" i="1"/>
  <c r="Q2886" i="1"/>
  <c r="Q2887" i="1"/>
  <c r="Q2888" i="1"/>
  <c r="Q2889" i="1"/>
  <c r="Q2890" i="1"/>
  <c r="Q2891" i="1"/>
  <c r="Q2892" i="1"/>
  <c r="Q2893" i="1"/>
  <c r="Q2894" i="1"/>
  <c r="Q2895" i="1"/>
  <c r="Q2896" i="1"/>
  <c r="Q2897" i="1"/>
  <c r="Q2898" i="1"/>
  <c r="Q2899" i="1"/>
  <c r="Q2900" i="1"/>
  <c r="Q2901" i="1"/>
  <c r="Q2902" i="1"/>
  <c r="Q2903" i="1"/>
  <c r="Q2904" i="1"/>
  <c r="Q2905" i="1"/>
  <c r="Q2906" i="1"/>
  <c r="Q2907" i="1"/>
  <c r="Q2908" i="1"/>
  <c r="Q2909" i="1"/>
  <c r="Q2910" i="1"/>
  <c r="Q2911" i="1"/>
  <c r="Q2912" i="1"/>
  <c r="Q2913" i="1"/>
  <c r="Q2914" i="1"/>
  <c r="Q2915" i="1"/>
  <c r="Q2916" i="1"/>
  <c r="Q2917" i="1"/>
  <c r="Q2918" i="1"/>
  <c r="Q2919" i="1"/>
  <c r="Q2920" i="1"/>
  <c r="Q2921" i="1"/>
  <c r="Q2922" i="1"/>
  <c r="Q2923" i="1"/>
  <c r="Q2924" i="1"/>
  <c r="Q2925" i="1"/>
  <c r="Q2926" i="1"/>
  <c r="Q2927" i="1"/>
  <c r="Q2928" i="1"/>
  <c r="Q2929" i="1"/>
  <c r="Q2930" i="1"/>
  <c r="Q2931" i="1"/>
  <c r="Q2932" i="1"/>
  <c r="Q2933" i="1"/>
  <c r="Q2934" i="1"/>
  <c r="Q2935" i="1"/>
  <c r="Q2936" i="1"/>
  <c r="Q2937" i="1"/>
  <c r="Q2938" i="1"/>
  <c r="Q2939" i="1"/>
  <c r="Q2940" i="1"/>
  <c r="Q2941" i="1"/>
  <c r="Q2942" i="1"/>
  <c r="Q2943" i="1"/>
  <c r="Q2944" i="1"/>
  <c r="Q2945" i="1"/>
  <c r="Q2946" i="1"/>
  <c r="Q2947" i="1"/>
  <c r="Q2948" i="1"/>
  <c r="Q2949" i="1"/>
  <c r="Q2950" i="1"/>
  <c r="Q2951" i="1"/>
  <c r="Q2952" i="1"/>
  <c r="Q2953" i="1"/>
  <c r="Q2954" i="1"/>
  <c r="Q2955" i="1"/>
  <c r="Q2956" i="1"/>
  <c r="Q2957" i="1"/>
  <c r="Q2958" i="1"/>
  <c r="Q2959" i="1"/>
  <c r="Q2960" i="1"/>
  <c r="Q2961" i="1"/>
  <c r="Q2962" i="1"/>
  <c r="Q2963" i="1"/>
  <c r="Q2964" i="1"/>
  <c r="Q2965" i="1"/>
  <c r="Q2966" i="1"/>
  <c r="Q2967" i="1"/>
  <c r="Q2968" i="1"/>
  <c r="Q2969" i="1"/>
  <c r="Q2970" i="1"/>
  <c r="Q2971" i="1"/>
  <c r="Q2972" i="1"/>
  <c r="Q2973" i="1"/>
  <c r="Q2974" i="1"/>
  <c r="Q2975" i="1"/>
  <c r="Q2976" i="1"/>
  <c r="Q2977" i="1"/>
  <c r="Q2978" i="1"/>
  <c r="Q2979" i="1"/>
  <c r="Q2980" i="1"/>
  <c r="Q2981" i="1"/>
  <c r="Q2982" i="1"/>
  <c r="Q2983" i="1"/>
  <c r="Q2984" i="1"/>
  <c r="Q2985" i="1"/>
  <c r="Q2986" i="1"/>
  <c r="Q2987" i="1"/>
  <c r="Q2988" i="1"/>
  <c r="Q2989" i="1"/>
  <c r="Q2990" i="1"/>
  <c r="Q2991" i="1"/>
  <c r="Q2992" i="1"/>
  <c r="Q2993" i="1"/>
  <c r="Q2994" i="1"/>
  <c r="Q2995" i="1"/>
  <c r="Q2996" i="1"/>
  <c r="Q2997" i="1"/>
  <c r="Q2998" i="1"/>
  <c r="Q2999" i="1"/>
  <c r="Q3000" i="1"/>
  <c r="Q3001" i="1"/>
  <c r="Q3002" i="1"/>
  <c r="Q3003" i="1"/>
  <c r="Q3004" i="1"/>
  <c r="Q3005" i="1"/>
  <c r="Q3006" i="1"/>
  <c r="Q3007" i="1"/>
  <c r="Q3008" i="1"/>
  <c r="Q3009" i="1"/>
  <c r="Q3010" i="1"/>
  <c r="Q3011" i="1"/>
  <c r="Q3012" i="1"/>
  <c r="Q3013" i="1"/>
  <c r="Q3014" i="1"/>
  <c r="Q3015" i="1"/>
  <c r="Q3016" i="1"/>
  <c r="Q3017" i="1"/>
  <c r="Q3018" i="1"/>
  <c r="Q3019" i="1"/>
  <c r="Q3020" i="1"/>
  <c r="Q3021" i="1"/>
  <c r="Q3022" i="1"/>
  <c r="Q3023" i="1"/>
  <c r="Q3024" i="1"/>
  <c r="Q3025" i="1"/>
  <c r="Q3026" i="1"/>
  <c r="Q3027" i="1"/>
  <c r="Q3028" i="1"/>
  <c r="Q3029" i="1"/>
  <c r="Q3030" i="1"/>
  <c r="Q3031" i="1"/>
  <c r="Q3032" i="1"/>
  <c r="Q3033" i="1"/>
  <c r="Q3034" i="1"/>
  <c r="Q3035" i="1"/>
  <c r="Q3036" i="1"/>
  <c r="Q3037" i="1"/>
  <c r="Q3038" i="1"/>
  <c r="Q3039" i="1"/>
  <c r="Q3040" i="1"/>
  <c r="Q3041" i="1"/>
  <c r="Q3042" i="1"/>
  <c r="Q3043" i="1"/>
  <c r="Q3044" i="1"/>
  <c r="Q3045" i="1"/>
  <c r="Q3046" i="1"/>
  <c r="Q3047" i="1"/>
  <c r="Q3048" i="1"/>
  <c r="Q3049" i="1"/>
  <c r="Q3050" i="1"/>
  <c r="Q3051" i="1"/>
  <c r="Q3052" i="1"/>
  <c r="Q3053" i="1"/>
  <c r="Q3054" i="1"/>
  <c r="Q3055" i="1"/>
  <c r="Q3056" i="1"/>
  <c r="Q3057" i="1"/>
  <c r="Q3058" i="1"/>
  <c r="Q3059" i="1"/>
  <c r="Q3060" i="1"/>
  <c r="Q3061" i="1"/>
  <c r="Q3062" i="1"/>
  <c r="Q3063" i="1"/>
  <c r="Q3064" i="1"/>
  <c r="Q3065" i="1"/>
  <c r="Q3066" i="1"/>
  <c r="Q3067" i="1"/>
  <c r="Q3068" i="1"/>
  <c r="Q3069" i="1"/>
  <c r="Q3070" i="1"/>
  <c r="Q3071" i="1"/>
  <c r="Q3072" i="1"/>
  <c r="Q3073" i="1"/>
  <c r="Q3074" i="1"/>
  <c r="Q3075" i="1"/>
  <c r="Q3076" i="1"/>
  <c r="Q3077" i="1"/>
  <c r="Q3078" i="1"/>
  <c r="Q3079" i="1"/>
  <c r="Q3080" i="1"/>
  <c r="Q3081" i="1"/>
  <c r="Q3082" i="1"/>
  <c r="Q3083" i="1"/>
  <c r="Q3084" i="1"/>
  <c r="Q3085" i="1"/>
  <c r="Q3086" i="1"/>
  <c r="Q3087" i="1"/>
  <c r="Q3088" i="1"/>
  <c r="Q3089" i="1"/>
  <c r="Q3090" i="1"/>
  <c r="Q3091" i="1"/>
  <c r="Q3092" i="1"/>
  <c r="Q3093" i="1"/>
  <c r="Q3094" i="1"/>
  <c r="Q3095" i="1"/>
  <c r="Q3096" i="1"/>
  <c r="Q3097" i="1"/>
  <c r="Q3098" i="1"/>
  <c r="Q3099" i="1"/>
  <c r="Q3100" i="1"/>
  <c r="Q3101" i="1"/>
  <c r="Q3102" i="1"/>
  <c r="Q3103" i="1"/>
  <c r="Q3104" i="1"/>
  <c r="Q3105" i="1"/>
  <c r="Q3106" i="1"/>
  <c r="Q3107" i="1"/>
  <c r="Q3108" i="1"/>
  <c r="Q3109" i="1"/>
  <c r="Q3110" i="1"/>
  <c r="Q3111" i="1"/>
  <c r="Q3112" i="1"/>
  <c r="Q3113" i="1"/>
  <c r="Q3114" i="1"/>
  <c r="Q3115" i="1"/>
  <c r="Q3116" i="1"/>
  <c r="Q3117" i="1"/>
  <c r="Q3118" i="1"/>
  <c r="Q3119" i="1"/>
  <c r="Q3120" i="1"/>
  <c r="Q3121" i="1"/>
  <c r="Q3122" i="1"/>
  <c r="Q3123" i="1"/>
  <c r="Q3124" i="1"/>
  <c r="Q3125" i="1"/>
  <c r="Q3126" i="1"/>
  <c r="Q3127" i="1"/>
  <c r="Q3128" i="1"/>
  <c r="Q3129" i="1"/>
  <c r="Q3130" i="1"/>
  <c r="Q3131" i="1"/>
  <c r="Q3132" i="1"/>
  <c r="Q3133" i="1"/>
  <c r="Q3134" i="1"/>
  <c r="Q3135" i="1"/>
  <c r="Q3136" i="1"/>
  <c r="Q3137" i="1"/>
  <c r="Q3138" i="1"/>
  <c r="Q3139" i="1"/>
  <c r="Q3140" i="1"/>
  <c r="Q3141" i="1"/>
  <c r="Q3142" i="1"/>
  <c r="Q3143" i="1"/>
  <c r="Q3144" i="1"/>
  <c r="Q3145" i="1"/>
  <c r="Q3146" i="1"/>
  <c r="Q3147" i="1"/>
  <c r="Q3148" i="1"/>
  <c r="Q3149" i="1"/>
  <c r="Q3150" i="1"/>
  <c r="Q3151" i="1"/>
  <c r="Q3152" i="1"/>
  <c r="Q3153" i="1"/>
  <c r="Q3154" i="1"/>
  <c r="Q3155" i="1"/>
  <c r="Q3156" i="1"/>
  <c r="Q3157" i="1"/>
  <c r="Q3158" i="1"/>
  <c r="Q3159" i="1"/>
  <c r="Q3160" i="1"/>
  <c r="Q3161" i="1"/>
  <c r="Q3162" i="1"/>
  <c r="Q3163" i="1"/>
  <c r="Q3164" i="1"/>
  <c r="Q3165" i="1"/>
  <c r="Q3166" i="1"/>
  <c r="Q3167" i="1"/>
  <c r="Q3168" i="1"/>
  <c r="Q3169" i="1"/>
  <c r="Q3170" i="1"/>
  <c r="Q3171" i="1"/>
  <c r="Q3172" i="1"/>
  <c r="Q3173" i="1"/>
  <c r="Q3174" i="1"/>
  <c r="Q3175" i="1"/>
  <c r="Q3176" i="1"/>
  <c r="Q3177" i="1"/>
  <c r="Q3178" i="1"/>
  <c r="Q3179" i="1"/>
  <c r="Q3180" i="1"/>
  <c r="Q3181" i="1"/>
  <c r="Q3182" i="1"/>
  <c r="Q3183" i="1"/>
  <c r="Q3184" i="1"/>
  <c r="Q3185" i="1"/>
  <c r="Q3186" i="1"/>
  <c r="Q3187" i="1"/>
  <c r="Q3188" i="1"/>
  <c r="Q3189" i="1"/>
  <c r="Q3190" i="1"/>
  <c r="Q3191" i="1"/>
  <c r="Q3192" i="1"/>
  <c r="Q3193" i="1"/>
  <c r="Q3194" i="1"/>
  <c r="Q3195" i="1"/>
  <c r="Q3196" i="1"/>
  <c r="Q3197" i="1"/>
  <c r="Q3198" i="1"/>
  <c r="Q3199" i="1"/>
  <c r="Q3200" i="1"/>
  <c r="Q3201" i="1"/>
  <c r="Q3202" i="1"/>
  <c r="Q3203" i="1"/>
  <c r="Q3204" i="1"/>
  <c r="Q3205" i="1"/>
  <c r="Q3206" i="1"/>
  <c r="Q3207" i="1"/>
  <c r="Q3208" i="1"/>
  <c r="Q3209" i="1"/>
  <c r="Q3210" i="1"/>
  <c r="Q3211" i="1"/>
  <c r="Q3212" i="1"/>
  <c r="Q3213" i="1"/>
  <c r="Q3214" i="1"/>
  <c r="Q3215" i="1"/>
  <c r="Q3216" i="1"/>
  <c r="Q3217" i="1"/>
  <c r="Q3218" i="1"/>
  <c r="Q3219" i="1"/>
  <c r="Q3220" i="1"/>
  <c r="Q3221" i="1"/>
  <c r="Q3222" i="1"/>
  <c r="Q3223" i="1"/>
  <c r="Q3224" i="1"/>
  <c r="Q3225" i="1"/>
  <c r="Q3226" i="1"/>
  <c r="Q3227" i="1"/>
  <c r="Q3228" i="1"/>
  <c r="Q3229" i="1"/>
  <c r="Q3230" i="1"/>
  <c r="Q3231" i="1"/>
  <c r="Q3232" i="1"/>
  <c r="Q3233" i="1"/>
  <c r="Q3234" i="1"/>
  <c r="Q3235" i="1"/>
  <c r="Q3236" i="1"/>
  <c r="Q3237" i="1"/>
  <c r="Q3238" i="1"/>
  <c r="Q3239" i="1"/>
  <c r="Q3240" i="1"/>
  <c r="Q3241" i="1"/>
  <c r="Q3242" i="1"/>
  <c r="Q3243" i="1"/>
  <c r="Q3244" i="1"/>
  <c r="Q3245" i="1"/>
  <c r="Q3246" i="1"/>
  <c r="Q3247" i="1"/>
  <c r="Q3248" i="1"/>
  <c r="Q3249" i="1"/>
  <c r="Q3250" i="1"/>
  <c r="Q3251" i="1"/>
  <c r="Q3252" i="1"/>
  <c r="Q3253" i="1"/>
  <c r="Q3254" i="1"/>
  <c r="Q3255" i="1"/>
  <c r="Q3256" i="1"/>
  <c r="Q3257" i="1"/>
  <c r="Q3258" i="1"/>
  <c r="Q3259" i="1"/>
  <c r="Q3260" i="1"/>
  <c r="Q3261" i="1"/>
  <c r="Q3262" i="1"/>
  <c r="Q3263" i="1"/>
  <c r="Q3264" i="1"/>
  <c r="Q3265" i="1"/>
  <c r="Q3266" i="1"/>
  <c r="Q3267" i="1"/>
  <c r="Q3268" i="1"/>
  <c r="Q3269" i="1"/>
  <c r="Q3270" i="1"/>
  <c r="Q3271" i="1"/>
  <c r="Q3272" i="1"/>
  <c r="Q3273" i="1"/>
  <c r="Q3274" i="1"/>
  <c r="Q3275" i="1"/>
  <c r="Q3276" i="1"/>
  <c r="Q3277" i="1"/>
  <c r="Q3278" i="1"/>
  <c r="Q3279" i="1"/>
  <c r="Q3280" i="1"/>
  <c r="Q3281" i="1"/>
  <c r="Q3282" i="1"/>
  <c r="Q3283" i="1"/>
  <c r="Q3284" i="1"/>
  <c r="Q3285" i="1"/>
  <c r="Q3286" i="1"/>
  <c r="Q3287" i="1"/>
  <c r="Q3288" i="1"/>
  <c r="Q3289" i="1"/>
  <c r="Q3290" i="1"/>
  <c r="Q3291" i="1"/>
  <c r="Q3292" i="1"/>
  <c r="Q3293" i="1"/>
  <c r="Q3294" i="1"/>
  <c r="Q3295" i="1"/>
  <c r="Q3296" i="1"/>
  <c r="Q3297" i="1"/>
  <c r="Q3298" i="1"/>
  <c r="Q3299" i="1"/>
  <c r="Q3300" i="1"/>
  <c r="Q3301" i="1"/>
  <c r="Q3302" i="1"/>
  <c r="Q3303" i="1"/>
  <c r="Q3304" i="1"/>
  <c r="Q3305" i="1"/>
  <c r="Q3306" i="1"/>
  <c r="Q3307" i="1"/>
  <c r="Q3308" i="1"/>
  <c r="Q3309" i="1"/>
  <c r="Q3310" i="1"/>
  <c r="Q3311" i="1"/>
  <c r="Q3312" i="1"/>
  <c r="Q3313" i="1"/>
  <c r="Q3314" i="1"/>
  <c r="Q3315" i="1"/>
  <c r="Q3316" i="1"/>
  <c r="Q3317" i="1"/>
  <c r="Q3318" i="1"/>
  <c r="Q3319" i="1"/>
  <c r="Q3320" i="1"/>
  <c r="Q3321" i="1"/>
  <c r="Q3322" i="1"/>
  <c r="Q3323" i="1"/>
  <c r="Q3324" i="1"/>
  <c r="Q3325" i="1"/>
  <c r="Q3326" i="1"/>
  <c r="Q3327" i="1"/>
  <c r="Q3328" i="1"/>
  <c r="Q3329" i="1"/>
  <c r="Q3330" i="1"/>
  <c r="Q3331" i="1"/>
  <c r="Q3332" i="1"/>
  <c r="Q3333" i="1"/>
  <c r="Q3334" i="1"/>
  <c r="Q3335" i="1"/>
  <c r="Q3336" i="1"/>
  <c r="Q3337" i="1"/>
  <c r="Q3338" i="1"/>
  <c r="Q3339" i="1"/>
  <c r="Q3340" i="1"/>
  <c r="Q3341" i="1"/>
  <c r="Q3342" i="1"/>
  <c r="Q3343" i="1"/>
  <c r="Q3344" i="1"/>
  <c r="Q3345" i="1"/>
  <c r="Q3346" i="1"/>
  <c r="Q3347" i="1"/>
  <c r="Q3348" i="1"/>
  <c r="Q3349" i="1"/>
  <c r="Q3350" i="1"/>
  <c r="Q3351" i="1"/>
  <c r="Q3352" i="1"/>
  <c r="Q3353" i="1"/>
  <c r="Q3354" i="1"/>
  <c r="Q3355" i="1"/>
  <c r="Q3356" i="1"/>
  <c r="Q3357" i="1"/>
  <c r="Q3358" i="1"/>
  <c r="Q3359" i="1"/>
  <c r="Q3360" i="1"/>
  <c r="Q3361" i="1"/>
  <c r="Q3362" i="1"/>
  <c r="Q3363" i="1"/>
  <c r="Q3364" i="1"/>
  <c r="Q3365" i="1"/>
  <c r="Q3366" i="1"/>
  <c r="Q3367" i="1"/>
  <c r="Q3368" i="1"/>
  <c r="Q3369" i="1"/>
  <c r="Q3370" i="1"/>
  <c r="Q3371" i="1"/>
  <c r="Q3372" i="1"/>
  <c r="Q3373" i="1"/>
  <c r="Q3374" i="1"/>
  <c r="Q3375" i="1"/>
  <c r="Q3376" i="1"/>
  <c r="Q3377" i="1"/>
  <c r="Q3378" i="1"/>
  <c r="Q3379" i="1"/>
  <c r="Q3380" i="1"/>
  <c r="Q3381" i="1"/>
  <c r="Q3382" i="1"/>
  <c r="Q3383" i="1"/>
  <c r="Q3384" i="1"/>
  <c r="Q3385" i="1"/>
  <c r="Q3386" i="1"/>
  <c r="Q3387" i="1"/>
  <c r="Q3388" i="1"/>
  <c r="Q3389" i="1"/>
  <c r="Q3390" i="1"/>
  <c r="Q3391" i="1"/>
  <c r="Q3392" i="1"/>
  <c r="Q3393" i="1"/>
  <c r="Q3394" i="1"/>
  <c r="Q3395" i="1"/>
  <c r="Q3396" i="1"/>
  <c r="Q3397" i="1"/>
  <c r="Q3398" i="1"/>
  <c r="Q3399" i="1"/>
  <c r="Q3400" i="1"/>
  <c r="Q3401" i="1"/>
  <c r="Q3402" i="1"/>
  <c r="Q3403" i="1"/>
  <c r="Q3404" i="1"/>
  <c r="Q3405" i="1"/>
  <c r="Q3406" i="1"/>
  <c r="Q3407" i="1"/>
  <c r="Q3408" i="1"/>
  <c r="Q3409" i="1"/>
  <c r="Q3410" i="1"/>
  <c r="Q3411" i="1"/>
  <c r="Q3412" i="1"/>
  <c r="Q3413" i="1"/>
  <c r="Q3414" i="1"/>
  <c r="Q3415" i="1"/>
  <c r="Q3416" i="1"/>
  <c r="Q3417" i="1"/>
  <c r="Q3418" i="1"/>
  <c r="Q3419" i="1"/>
  <c r="Q3420" i="1"/>
  <c r="Q3421" i="1"/>
  <c r="Q3422" i="1"/>
  <c r="Q3423" i="1"/>
  <c r="Q3424" i="1"/>
  <c r="Q3425" i="1"/>
  <c r="Q3426" i="1"/>
  <c r="Q3427" i="1"/>
  <c r="Q3428" i="1"/>
  <c r="Q3429" i="1"/>
  <c r="Q3430" i="1"/>
  <c r="Q3431" i="1"/>
  <c r="Q3432" i="1"/>
  <c r="Q3433" i="1"/>
  <c r="Q3434" i="1"/>
  <c r="Q3435" i="1"/>
  <c r="Q3436" i="1"/>
  <c r="Q3437" i="1"/>
  <c r="Q3438" i="1"/>
  <c r="Q3439" i="1"/>
  <c r="Q3440" i="1"/>
  <c r="Q3441" i="1"/>
  <c r="Q3442" i="1"/>
  <c r="Q3443" i="1"/>
  <c r="Q3444" i="1"/>
  <c r="Q3445" i="1"/>
  <c r="Q3446" i="1"/>
  <c r="Q3447" i="1"/>
  <c r="Q3448" i="1"/>
  <c r="Q3449" i="1"/>
  <c r="Q3450" i="1"/>
  <c r="Q3451" i="1"/>
  <c r="Q3452" i="1"/>
  <c r="Q3453" i="1"/>
  <c r="Q3454" i="1"/>
  <c r="Q3455" i="1"/>
  <c r="Q3456" i="1"/>
  <c r="Q3457" i="1"/>
  <c r="Q3458" i="1"/>
  <c r="Q3459" i="1"/>
  <c r="Q3460" i="1"/>
  <c r="Q3461" i="1"/>
  <c r="Q3462" i="1"/>
  <c r="Q3463" i="1"/>
  <c r="Q3464" i="1"/>
  <c r="Q3465" i="1"/>
  <c r="Q3466" i="1"/>
  <c r="Q3467" i="1"/>
  <c r="Q3468" i="1"/>
  <c r="Q3469" i="1"/>
  <c r="Q3470" i="1"/>
  <c r="Q3471" i="1"/>
  <c r="Q3472" i="1"/>
  <c r="Q3473" i="1"/>
  <c r="Q3474" i="1"/>
  <c r="Q3475" i="1"/>
  <c r="Q3476" i="1"/>
  <c r="Q3477" i="1"/>
  <c r="Q3478" i="1"/>
  <c r="Q3479" i="1"/>
  <c r="Q3480" i="1"/>
  <c r="Q3481" i="1"/>
  <c r="Q3482" i="1"/>
  <c r="Q3483" i="1"/>
  <c r="Q3484" i="1"/>
  <c r="Q3485" i="1"/>
  <c r="Q3486" i="1"/>
  <c r="Q3487" i="1"/>
  <c r="Q3488" i="1"/>
  <c r="Q3489" i="1"/>
  <c r="Q3490" i="1"/>
  <c r="Q3491" i="1"/>
  <c r="Q3492" i="1"/>
  <c r="Q3493" i="1"/>
  <c r="Q3494" i="1"/>
  <c r="Q3495" i="1"/>
  <c r="Q3496" i="1"/>
  <c r="Q3497" i="1"/>
  <c r="Q3498" i="1"/>
  <c r="Q3499" i="1"/>
  <c r="Q3500" i="1"/>
  <c r="Q3501" i="1"/>
  <c r="Q3502" i="1"/>
  <c r="Q3503" i="1"/>
  <c r="Q3504" i="1"/>
  <c r="Q3505" i="1"/>
  <c r="Q3506" i="1"/>
  <c r="Q3507" i="1"/>
  <c r="Q3508" i="1"/>
  <c r="Q3509" i="1"/>
  <c r="Q3510" i="1"/>
  <c r="Q3511" i="1"/>
  <c r="Q3512" i="1"/>
  <c r="Q3513" i="1"/>
  <c r="Q3514" i="1"/>
  <c r="Q3515" i="1"/>
  <c r="Q3516" i="1"/>
  <c r="Q3517" i="1"/>
  <c r="Q3518" i="1"/>
  <c r="Q3519" i="1"/>
  <c r="Q3520" i="1"/>
  <c r="Q3521" i="1"/>
  <c r="Q3522" i="1"/>
  <c r="Q3523" i="1"/>
  <c r="Q3524" i="1"/>
  <c r="Q3525" i="1"/>
  <c r="Q3526" i="1"/>
  <c r="Q3527" i="1"/>
  <c r="Q3528" i="1"/>
  <c r="Q3529" i="1"/>
  <c r="Q3530" i="1"/>
  <c r="Q3531" i="1"/>
  <c r="Q3532" i="1"/>
  <c r="Q3533" i="1"/>
  <c r="Q3534" i="1"/>
  <c r="Q3535" i="1"/>
  <c r="Q3536" i="1"/>
  <c r="Q3537" i="1"/>
  <c r="Q3538" i="1"/>
  <c r="Q3539" i="1"/>
  <c r="Q3540" i="1"/>
  <c r="Q3541" i="1"/>
  <c r="Q3542" i="1"/>
  <c r="Q3543" i="1"/>
  <c r="Q3544" i="1"/>
  <c r="Q3545" i="1"/>
  <c r="Q3546" i="1"/>
  <c r="Q3547" i="1"/>
  <c r="Q3548" i="1"/>
  <c r="Q3549" i="1"/>
  <c r="Q3550" i="1"/>
  <c r="Q3551" i="1"/>
  <c r="Q3552" i="1"/>
  <c r="Q3553" i="1"/>
  <c r="Q3554" i="1"/>
  <c r="Q3555" i="1"/>
  <c r="Q3556" i="1"/>
  <c r="Q3557" i="1"/>
  <c r="Q3558" i="1"/>
  <c r="Q3559" i="1"/>
  <c r="Q3560" i="1"/>
  <c r="Q3561" i="1"/>
  <c r="Q3562" i="1"/>
  <c r="Q3563" i="1"/>
  <c r="Q3564" i="1"/>
  <c r="Q3565" i="1"/>
  <c r="Q3566" i="1"/>
  <c r="Q3567" i="1"/>
  <c r="Q3568" i="1"/>
  <c r="Q3569" i="1"/>
  <c r="Q3570" i="1"/>
  <c r="Q3571" i="1"/>
  <c r="Q3572" i="1"/>
  <c r="Q3573" i="1"/>
  <c r="Q3574" i="1"/>
  <c r="Q3575" i="1"/>
  <c r="Q3576" i="1"/>
  <c r="Q3577" i="1"/>
  <c r="Q3578" i="1"/>
  <c r="Q3579" i="1"/>
  <c r="Q3580" i="1"/>
  <c r="Q3581" i="1"/>
  <c r="Q3582" i="1"/>
  <c r="Q3583" i="1"/>
  <c r="Q3584" i="1"/>
  <c r="Q3585" i="1"/>
  <c r="Q3586" i="1"/>
  <c r="Q3587" i="1"/>
  <c r="Q3588" i="1"/>
  <c r="Q3589" i="1"/>
  <c r="Q3590" i="1"/>
  <c r="Q3591" i="1"/>
  <c r="Q3592" i="1"/>
  <c r="Q3593" i="1"/>
  <c r="Q3594" i="1"/>
  <c r="Q3595" i="1"/>
  <c r="Q3596" i="1"/>
  <c r="Q3597" i="1"/>
  <c r="Q3598" i="1"/>
  <c r="Q3599" i="1"/>
  <c r="Q3600" i="1"/>
  <c r="Q3601" i="1"/>
  <c r="Q3602" i="1"/>
  <c r="Q3603" i="1"/>
  <c r="Q3604" i="1"/>
  <c r="Q3605" i="1"/>
  <c r="Q3606" i="1"/>
  <c r="Q3607" i="1"/>
  <c r="Q3608" i="1"/>
  <c r="Q3609" i="1"/>
  <c r="Q3610" i="1"/>
  <c r="Q3611" i="1"/>
  <c r="Q3612" i="1"/>
  <c r="Q3613" i="1"/>
  <c r="Q3614" i="1"/>
  <c r="Q3615" i="1"/>
  <c r="Q3616" i="1"/>
  <c r="Q3617" i="1"/>
  <c r="Q3618" i="1"/>
  <c r="Q3619" i="1"/>
  <c r="Q3620" i="1"/>
  <c r="Q3621" i="1"/>
  <c r="Q3622" i="1"/>
  <c r="Q3623" i="1"/>
  <c r="Q3624" i="1"/>
  <c r="Q3625" i="1"/>
  <c r="Q3626" i="1"/>
  <c r="Q3627" i="1"/>
  <c r="Q3628" i="1"/>
  <c r="Q3629" i="1"/>
  <c r="Q3630" i="1"/>
  <c r="Q3631" i="1"/>
  <c r="Q3632" i="1"/>
  <c r="Q3633" i="1"/>
  <c r="Q3634" i="1"/>
  <c r="Q3635" i="1"/>
  <c r="Q3636" i="1"/>
  <c r="Q3637" i="1"/>
  <c r="Q3638" i="1"/>
  <c r="Q3639" i="1"/>
  <c r="Q3640" i="1"/>
  <c r="Q3641" i="1"/>
  <c r="Q3642" i="1"/>
  <c r="Q3643" i="1"/>
  <c r="Q3644" i="1"/>
  <c r="Q3645" i="1"/>
  <c r="Q3646" i="1"/>
  <c r="Q3647" i="1"/>
  <c r="Q3648" i="1"/>
  <c r="Q3649" i="1"/>
  <c r="Q3650" i="1"/>
  <c r="Q3651" i="1"/>
  <c r="Q3652" i="1"/>
  <c r="Q3653" i="1"/>
  <c r="Q3654" i="1"/>
  <c r="Q3655" i="1"/>
  <c r="Q3656" i="1"/>
  <c r="Q3657" i="1"/>
  <c r="Q3658" i="1"/>
  <c r="Q3659" i="1"/>
  <c r="Q3660" i="1"/>
  <c r="Q3661" i="1"/>
  <c r="Q3662" i="1"/>
  <c r="Q3663" i="1"/>
  <c r="Q3664" i="1"/>
  <c r="Q3665" i="1"/>
  <c r="Q3666" i="1"/>
  <c r="Q3667" i="1"/>
  <c r="Q3668" i="1"/>
  <c r="Q3669" i="1"/>
  <c r="Q3670" i="1"/>
  <c r="Q3671" i="1"/>
  <c r="Q3672" i="1"/>
  <c r="Q3673" i="1"/>
  <c r="Q3674" i="1"/>
  <c r="Q3675" i="1"/>
  <c r="Q3676" i="1"/>
  <c r="Q3677" i="1"/>
  <c r="Q3678" i="1"/>
  <c r="Q3679" i="1"/>
  <c r="Q3680" i="1"/>
  <c r="Q3681" i="1"/>
  <c r="Q3682" i="1"/>
  <c r="Q3683" i="1"/>
  <c r="Q3684" i="1"/>
  <c r="Q3685" i="1"/>
  <c r="Q3686" i="1"/>
  <c r="Q3687" i="1"/>
  <c r="Q3688" i="1"/>
  <c r="Q3689" i="1"/>
  <c r="Q3690" i="1"/>
  <c r="Q3691" i="1"/>
  <c r="Q3692" i="1"/>
  <c r="Q3693" i="1"/>
  <c r="Q3694" i="1"/>
  <c r="Q3695" i="1"/>
  <c r="Q3696" i="1"/>
  <c r="Q3697" i="1"/>
  <c r="Q3698" i="1"/>
  <c r="Q3699" i="1"/>
  <c r="Q3700" i="1"/>
  <c r="Q3701" i="1"/>
  <c r="Q3702" i="1"/>
  <c r="Q3703" i="1"/>
  <c r="Q3704" i="1"/>
  <c r="Q3705" i="1"/>
  <c r="Q3706" i="1"/>
  <c r="Q3707" i="1"/>
  <c r="Q3708" i="1"/>
  <c r="Q3709" i="1"/>
  <c r="Q3710" i="1"/>
  <c r="Q3711" i="1"/>
  <c r="Q3712" i="1"/>
  <c r="Q3713" i="1"/>
  <c r="Q3714" i="1"/>
  <c r="Q3715" i="1"/>
  <c r="Q3716" i="1"/>
  <c r="Q3717" i="1"/>
  <c r="Q3718" i="1"/>
  <c r="Q3719" i="1"/>
  <c r="Q3720" i="1"/>
  <c r="Q3721" i="1"/>
  <c r="Q3722" i="1"/>
  <c r="Q3723" i="1"/>
  <c r="Q3724" i="1"/>
  <c r="Q3725" i="1"/>
  <c r="Q3726" i="1"/>
  <c r="Q3727" i="1"/>
  <c r="Q3728" i="1"/>
  <c r="Q3729" i="1"/>
  <c r="Q3730" i="1"/>
  <c r="Q3731" i="1"/>
  <c r="Q3732" i="1"/>
  <c r="Q3733" i="1"/>
  <c r="Q3734" i="1"/>
  <c r="Q3735" i="1"/>
  <c r="Q3736" i="1"/>
  <c r="Q3737" i="1"/>
  <c r="Q3738" i="1"/>
  <c r="Q3739" i="1"/>
  <c r="Q3740" i="1"/>
  <c r="Q3741" i="1"/>
  <c r="Q3742" i="1"/>
  <c r="Q3743" i="1"/>
  <c r="Q3744" i="1"/>
  <c r="Q3745" i="1"/>
  <c r="Q3746" i="1"/>
  <c r="Q3747" i="1"/>
  <c r="Q3748" i="1"/>
  <c r="Q3749" i="1"/>
  <c r="Q3750" i="1"/>
  <c r="Q3751" i="1"/>
  <c r="Q3752" i="1"/>
  <c r="Q3753" i="1"/>
  <c r="Q3754" i="1"/>
  <c r="Q3755" i="1"/>
  <c r="Q3756" i="1"/>
  <c r="Q3757" i="1"/>
  <c r="Q3758" i="1"/>
  <c r="Q3759" i="1"/>
  <c r="Q3760" i="1"/>
  <c r="Q3761" i="1"/>
  <c r="Q3762" i="1"/>
  <c r="Q3763" i="1"/>
  <c r="Q3764" i="1"/>
  <c r="Q3765" i="1"/>
  <c r="Q3766" i="1"/>
  <c r="Q3767" i="1"/>
  <c r="Q3768" i="1"/>
  <c r="Q3769" i="1"/>
  <c r="Q3770" i="1"/>
  <c r="Q3771" i="1"/>
  <c r="Q3772" i="1"/>
  <c r="Q3773" i="1"/>
  <c r="Q3774" i="1"/>
  <c r="Q3775" i="1"/>
  <c r="Q3776" i="1"/>
  <c r="Q3777" i="1"/>
  <c r="Q3778" i="1"/>
  <c r="Q3779" i="1"/>
  <c r="Q3780" i="1"/>
  <c r="Q3781" i="1"/>
  <c r="Q3782" i="1"/>
  <c r="Q3783" i="1"/>
  <c r="Q3784" i="1"/>
  <c r="Q3785" i="1"/>
  <c r="Q3786" i="1"/>
  <c r="Q3787" i="1"/>
  <c r="Q3788" i="1"/>
  <c r="Q3789" i="1"/>
  <c r="Q3790" i="1"/>
  <c r="Q3791" i="1"/>
  <c r="Q3792" i="1"/>
  <c r="Q3793" i="1"/>
  <c r="Q3794" i="1"/>
  <c r="Q3795" i="1"/>
  <c r="Q3796" i="1"/>
  <c r="Q3797" i="1"/>
  <c r="Q3798" i="1"/>
  <c r="Q3799" i="1"/>
  <c r="Q3800" i="1"/>
  <c r="Q3801" i="1"/>
  <c r="Q3802" i="1"/>
  <c r="Q3803" i="1"/>
  <c r="Q3804" i="1"/>
  <c r="Q3805" i="1"/>
  <c r="Q3806" i="1"/>
  <c r="Q3807" i="1"/>
  <c r="Q3808" i="1"/>
  <c r="Q3809" i="1"/>
  <c r="Q3810" i="1"/>
  <c r="Q3811" i="1"/>
  <c r="Q3812" i="1"/>
  <c r="Q3813" i="1"/>
  <c r="Q3814" i="1"/>
  <c r="Q3815" i="1"/>
  <c r="Q3816" i="1"/>
  <c r="Q3817" i="1"/>
  <c r="Q3818" i="1"/>
  <c r="Q3819" i="1"/>
  <c r="Q3820" i="1"/>
  <c r="Q3821" i="1"/>
  <c r="Q3822" i="1"/>
  <c r="Q3823" i="1"/>
  <c r="Q3824" i="1"/>
  <c r="Q3825" i="1"/>
  <c r="Q3826" i="1"/>
  <c r="Q3827" i="1"/>
  <c r="Q3828" i="1"/>
  <c r="Q3829" i="1"/>
  <c r="Q3830" i="1"/>
  <c r="Q3831" i="1"/>
  <c r="Q3832" i="1"/>
  <c r="Q3833" i="1"/>
  <c r="Q3834" i="1"/>
  <c r="Q3835" i="1"/>
  <c r="Q3836" i="1"/>
  <c r="Q3837" i="1"/>
  <c r="Q3838" i="1"/>
  <c r="Q3839" i="1"/>
  <c r="Q3840" i="1"/>
  <c r="Q3841" i="1"/>
  <c r="Q3842" i="1"/>
  <c r="Q3843" i="1"/>
  <c r="Q3844" i="1"/>
  <c r="Q3845" i="1"/>
  <c r="Q3846" i="1"/>
  <c r="Q3847" i="1"/>
  <c r="Q3848" i="1"/>
  <c r="Q3849" i="1"/>
  <c r="Q3850" i="1"/>
  <c r="Q3851" i="1"/>
  <c r="Q3852" i="1"/>
  <c r="Q3853" i="1"/>
  <c r="Q3854" i="1"/>
  <c r="Q3855" i="1"/>
  <c r="Q3856" i="1"/>
  <c r="Q3857" i="1"/>
  <c r="Q3858" i="1"/>
  <c r="Q3859" i="1"/>
  <c r="Q3860" i="1"/>
  <c r="Q3861" i="1"/>
  <c r="Q3862" i="1"/>
  <c r="Q3863" i="1"/>
  <c r="Q3864" i="1"/>
  <c r="Q3865" i="1"/>
  <c r="Q3866" i="1"/>
  <c r="Q3867" i="1"/>
  <c r="Q3868" i="1"/>
  <c r="Q3869" i="1"/>
  <c r="Q3870" i="1"/>
  <c r="Q3871" i="1"/>
  <c r="Q3872" i="1"/>
  <c r="Q3873" i="1"/>
  <c r="Q3874" i="1"/>
  <c r="Q3875" i="1"/>
  <c r="Q3876" i="1"/>
  <c r="Q3877" i="1"/>
  <c r="Q3878" i="1"/>
  <c r="Q3879" i="1"/>
  <c r="Q3880" i="1"/>
  <c r="Q3881" i="1"/>
  <c r="Q3882" i="1"/>
  <c r="Q3883" i="1"/>
  <c r="Q3884" i="1"/>
  <c r="Q3885" i="1"/>
  <c r="Q3886" i="1"/>
  <c r="Q3887" i="1"/>
  <c r="Q3888" i="1"/>
  <c r="Q3889" i="1"/>
  <c r="Q3890" i="1"/>
  <c r="Q3891" i="1"/>
  <c r="Q3892" i="1"/>
  <c r="Q3893" i="1"/>
  <c r="Q3894" i="1"/>
  <c r="Q3895" i="1"/>
  <c r="Q3896" i="1"/>
  <c r="Q3897" i="1"/>
  <c r="Q3898" i="1"/>
  <c r="Q3899" i="1"/>
  <c r="Q3900" i="1"/>
  <c r="Q3901" i="1"/>
  <c r="Q3902" i="1"/>
  <c r="Q3903" i="1"/>
  <c r="Q3904" i="1"/>
  <c r="Q3905" i="1"/>
  <c r="Q3906" i="1"/>
  <c r="Q3907" i="1"/>
  <c r="Q3908" i="1"/>
  <c r="Q3909" i="1"/>
  <c r="Q3910" i="1"/>
  <c r="Q3911" i="1"/>
  <c r="Q3912" i="1"/>
  <c r="Q3913" i="1"/>
  <c r="Q3914" i="1"/>
  <c r="Q3915" i="1"/>
  <c r="Q3916" i="1"/>
  <c r="Q3917" i="1"/>
  <c r="Q3918" i="1"/>
  <c r="Q3919" i="1"/>
  <c r="Q3920" i="1"/>
  <c r="Q3921" i="1"/>
  <c r="Q3922" i="1"/>
  <c r="Q3923" i="1"/>
  <c r="Q3924" i="1"/>
  <c r="Q3925" i="1"/>
  <c r="Q3926" i="1"/>
  <c r="Q3927" i="1"/>
  <c r="Q3928" i="1"/>
  <c r="Q3929" i="1"/>
  <c r="Q3930" i="1"/>
  <c r="Q3931" i="1"/>
  <c r="Q3932" i="1"/>
  <c r="Q3933" i="1"/>
  <c r="Q3934" i="1"/>
  <c r="Q3935" i="1"/>
  <c r="Q3936" i="1"/>
  <c r="Q3937" i="1"/>
  <c r="Q3938" i="1"/>
  <c r="Q3939" i="1"/>
  <c r="Q3940" i="1"/>
  <c r="Q3941" i="1"/>
  <c r="Q3942" i="1"/>
  <c r="Q3943" i="1"/>
  <c r="Q3944" i="1"/>
  <c r="Q3945" i="1"/>
  <c r="Q3946" i="1"/>
  <c r="Q3947" i="1"/>
  <c r="Q3948" i="1"/>
  <c r="Q3949" i="1"/>
  <c r="Q3950" i="1"/>
  <c r="Q3951" i="1"/>
  <c r="Q3952" i="1"/>
  <c r="Q3953" i="1"/>
  <c r="Q3954" i="1"/>
  <c r="Q3955" i="1"/>
  <c r="Q3956" i="1"/>
  <c r="Q3957" i="1"/>
  <c r="Q3958" i="1"/>
  <c r="Q3959" i="1"/>
  <c r="Q3960" i="1"/>
  <c r="Q3961" i="1"/>
  <c r="Q3962" i="1"/>
  <c r="Q3963" i="1"/>
  <c r="Q3964" i="1"/>
  <c r="Q3965" i="1"/>
  <c r="Q3966" i="1"/>
  <c r="Q3967" i="1"/>
  <c r="Q3968" i="1"/>
  <c r="Q3969" i="1"/>
  <c r="Q3970" i="1"/>
  <c r="Q3971" i="1"/>
  <c r="Q3972" i="1"/>
  <c r="Q3973" i="1"/>
  <c r="Q3974" i="1"/>
  <c r="Q3975" i="1"/>
  <c r="Q3976" i="1"/>
  <c r="Q3977" i="1"/>
  <c r="Q3978" i="1"/>
  <c r="Q3979" i="1"/>
  <c r="Q3980" i="1"/>
  <c r="Q3981" i="1"/>
  <c r="Q3982" i="1"/>
  <c r="Q3983" i="1"/>
  <c r="Q3984" i="1"/>
  <c r="Q3985" i="1"/>
  <c r="Q3986" i="1"/>
  <c r="Q3987" i="1"/>
  <c r="Q3988" i="1"/>
  <c r="Q3989" i="1"/>
  <c r="Q3990" i="1"/>
  <c r="Q3991" i="1"/>
  <c r="Q3992" i="1"/>
  <c r="Q3993" i="1"/>
  <c r="Q3994" i="1"/>
  <c r="Q3995" i="1"/>
  <c r="Q3996" i="1"/>
  <c r="Q3997" i="1"/>
  <c r="Q3998" i="1"/>
  <c r="Q3999" i="1"/>
  <c r="Q4000" i="1"/>
  <c r="Q4001" i="1"/>
  <c r="Q4002" i="1"/>
  <c r="Q4003" i="1"/>
  <c r="Q4004" i="1"/>
  <c r="Q4005" i="1"/>
  <c r="Q4006" i="1"/>
  <c r="Q4007" i="1"/>
  <c r="Q4008" i="1"/>
  <c r="Q4009" i="1"/>
  <c r="Q4010" i="1"/>
  <c r="Q4011" i="1"/>
  <c r="Q4012" i="1"/>
  <c r="Q4013" i="1"/>
  <c r="Q4014" i="1"/>
  <c r="Q4015" i="1"/>
  <c r="Q4016" i="1"/>
  <c r="Q4017" i="1"/>
  <c r="Q4018" i="1"/>
  <c r="Q4019" i="1"/>
  <c r="Q4020" i="1"/>
  <c r="Q4021" i="1"/>
  <c r="Q4022" i="1"/>
  <c r="Q4023" i="1"/>
  <c r="Q4024" i="1"/>
  <c r="Q4025" i="1"/>
  <c r="Q4026" i="1"/>
  <c r="Q4027" i="1"/>
  <c r="Q4028" i="1"/>
  <c r="Q4029" i="1"/>
  <c r="Q4030" i="1"/>
  <c r="Q4031" i="1"/>
  <c r="Q4032" i="1"/>
  <c r="Q4033" i="1"/>
  <c r="Q4034" i="1"/>
  <c r="Q4035" i="1"/>
  <c r="Q4036" i="1"/>
  <c r="Q4037" i="1"/>
  <c r="Q4038" i="1"/>
  <c r="Q4039" i="1"/>
  <c r="Q4040" i="1"/>
  <c r="Q4041" i="1"/>
  <c r="Q4042" i="1"/>
  <c r="Q4043" i="1"/>
  <c r="Q4044" i="1"/>
  <c r="Q4045" i="1"/>
  <c r="Q4046" i="1"/>
  <c r="Q4047" i="1"/>
  <c r="Q4048" i="1"/>
  <c r="Q4049" i="1"/>
  <c r="Q4050" i="1"/>
  <c r="Q4051" i="1"/>
  <c r="Q4052" i="1"/>
  <c r="Q4053" i="1"/>
  <c r="Q4054" i="1"/>
  <c r="Q4055" i="1"/>
  <c r="Q4056" i="1"/>
  <c r="Q4057" i="1"/>
  <c r="Q4058" i="1"/>
  <c r="Q4059" i="1"/>
  <c r="Q4060" i="1"/>
  <c r="Q4061" i="1"/>
  <c r="Q4062" i="1"/>
  <c r="Q4063" i="1"/>
  <c r="Q4064" i="1"/>
  <c r="Q4065" i="1"/>
  <c r="Q4066" i="1"/>
  <c r="Q4067" i="1"/>
  <c r="Q4068" i="1"/>
  <c r="Q4069" i="1"/>
  <c r="Q4070" i="1"/>
  <c r="Q4071" i="1"/>
  <c r="Q4072" i="1"/>
  <c r="Q4073" i="1"/>
  <c r="Q4074" i="1"/>
  <c r="Q4075" i="1"/>
  <c r="Q4076" i="1"/>
  <c r="Q4077" i="1"/>
  <c r="Q4078" i="1"/>
  <c r="Q4079" i="1"/>
  <c r="Q4080" i="1"/>
  <c r="Q4081" i="1"/>
  <c r="Q4082" i="1"/>
  <c r="Q4083" i="1"/>
  <c r="Q4084" i="1"/>
  <c r="Q4085" i="1"/>
  <c r="Q4086" i="1"/>
  <c r="Q4087" i="1"/>
  <c r="Q4088" i="1"/>
  <c r="Q4089" i="1"/>
  <c r="Q4090" i="1"/>
  <c r="Q4091" i="1"/>
  <c r="Q4092" i="1"/>
  <c r="Q4093" i="1"/>
  <c r="Q4094" i="1"/>
  <c r="Q4095" i="1"/>
  <c r="Q4096" i="1"/>
  <c r="Q4097" i="1"/>
  <c r="Q4098" i="1"/>
  <c r="Q4099" i="1"/>
  <c r="Q4100" i="1"/>
  <c r="Q4101" i="1"/>
  <c r="Q4102" i="1"/>
  <c r="Q4103" i="1"/>
  <c r="Q4104" i="1"/>
  <c r="Q4105" i="1"/>
  <c r="Q4106" i="1"/>
  <c r="Q4107" i="1"/>
  <c r="Q4108" i="1"/>
  <c r="Q4109" i="1"/>
  <c r="Q4110" i="1"/>
  <c r="Q4111" i="1"/>
  <c r="Q4112" i="1"/>
  <c r="Q4113" i="1"/>
  <c r="Q4114" i="1"/>
  <c r="Q4115" i="1"/>
  <c r="Q4116" i="1"/>
  <c r="Q4117" i="1"/>
  <c r="Q4118" i="1"/>
  <c r="Q4119" i="1"/>
  <c r="Q4120" i="1"/>
  <c r="Q4121" i="1"/>
  <c r="Q4122" i="1"/>
  <c r="Q4123" i="1"/>
  <c r="Q4124" i="1"/>
  <c r="Q4125" i="1"/>
  <c r="Q4126" i="1"/>
  <c r="Q4127" i="1"/>
  <c r="Q4128" i="1"/>
  <c r="Q4129" i="1"/>
  <c r="Q4130" i="1"/>
  <c r="Q4131" i="1"/>
  <c r="Q4132" i="1"/>
  <c r="Q4133" i="1"/>
  <c r="Q4134" i="1"/>
  <c r="Q4135" i="1"/>
  <c r="Q4136" i="1"/>
  <c r="Q4137" i="1"/>
  <c r="Q4138" i="1"/>
  <c r="Q4139" i="1"/>
  <c r="Q4140" i="1"/>
  <c r="Q4141" i="1"/>
  <c r="Q4142" i="1"/>
  <c r="Q4143" i="1"/>
  <c r="Q4144" i="1"/>
  <c r="Q4145" i="1"/>
  <c r="Q4146" i="1"/>
  <c r="Q4147" i="1"/>
  <c r="Q4148" i="1"/>
  <c r="Q4149" i="1"/>
  <c r="Q4150" i="1"/>
  <c r="Q4151" i="1"/>
  <c r="Q4152" i="1"/>
  <c r="Q4153" i="1"/>
  <c r="Q4154" i="1"/>
  <c r="Q4155" i="1"/>
  <c r="Q4156" i="1"/>
  <c r="Q4157" i="1"/>
  <c r="Q4158" i="1"/>
  <c r="Q4159" i="1"/>
  <c r="Q4160" i="1"/>
  <c r="Q4161" i="1"/>
  <c r="Q4162" i="1"/>
  <c r="Q4163" i="1"/>
  <c r="Q4164" i="1"/>
  <c r="Q4165" i="1"/>
  <c r="Q4166" i="1"/>
  <c r="Q4167" i="1"/>
  <c r="Q4168" i="1"/>
  <c r="Q4169" i="1"/>
  <c r="Q4170" i="1"/>
  <c r="Q4171" i="1"/>
  <c r="Q4172" i="1"/>
  <c r="Q4173" i="1"/>
  <c r="Q4174" i="1"/>
  <c r="Q4175" i="1"/>
  <c r="Q4176" i="1"/>
  <c r="Q4177" i="1"/>
  <c r="Q4178" i="1"/>
  <c r="Q4179" i="1"/>
  <c r="Q4180" i="1"/>
  <c r="Q4181" i="1"/>
  <c r="Q4182" i="1"/>
  <c r="Q4183" i="1"/>
  <c r="Q4184" i="1"/>
  <c r="Q4185" i="1"/>
  <c r="Q4186" i="1"/>
  <c r="Q4187" i="1"/>
  <c r="Q4188" i="1"/>
  <c r="Q4189" i="1"/>
  <c r="Q4190" i="1"/>
  <c r="Q4191" i="1"/>
  <c r="Q4192" i="1"/>
  <c r="Q4193" i="1"/>
  <c r="Q4194" i="1"/>
  <c r="Q4195" i="1"/>
  <c r="Q4196" i="1"/>
  <c r="Q4197" i="1"/>
  <c r="Q4198" i="1"/>
  <c r="Q4199" i="1"/>
  <c r="Q4200" i="1"/>
  <c r="Q4201" i="1"/>
  <c r="Q4202" i="1"/>
  <c r="Q4203" i="1"/>
  <c r="Q4204" i="1"/>
  <c r="Q4205" i="1"/>
  <c r="Q4206" i="1"/>
  <c r="Q4207" i="1"/>
  <c r="Q4208" i="1"/>
  <c r="Q4209" i="1"/>
  <c r="Q4210" i="1"/>
  <c r="Q4211" i="1"/>
  <c r="Q4212" i="1"/>
  <c r="Q4213" i="1"/>
  <c r="Q4214" i="1"/>
  <c r="Q4215" i="1"/>
  <c r="Q4216" i="1"/>
  <c r="Q4217" i="1"/>
  <c r="Q4218" i="1"/>
  <c r="Q4219" i="1"/>
  <c r="Q4220" i="1"/>
  <c r="Q4221" i="1"/>
  <c r="Q4222" i="1"/>
  <c r="Q4223" i="1"/>
  <c r="Q4224" i="1"/>
  <c r="Q4225" i="1"/>
  <c r="Q4226" i="1"/>
  <c r="Q4227" i="1"/>
  <c r="Q4228" i="1"/>
  <c r="Q4229" i="1"/>
  <c r="Q4230" i="1"/>
  <c r="Q4231" i="1"/>
  <c r="Q4232" i="1"/>
  <c r="Q4233" i="1"/>
  <c r="Q4234" i="1"/>
  <c r="Q4235" i="1"/>
  <c r="Q4236" i="1"/>
  <c r="Q4237" i="1"/>
  <c r="Q4238" i="1"/>
  <c r="Q4239" i="1"/>
  <c r="Q4240" i="1"/>
  <c r="Q4241" i="1"/>
  <c r="Q4242" i="1"/>
  <c r="Q4243" i="1"/>
  <c r="Q4244" i="1"/>
  <c r="Q4245" i="1"/>
  <c r="Q4246" i="1"/>
  <c r="Q4247" i="1"/>
  <c r="Q4248" i="1"/>
  <c r="Q4249" i="1"/>
  <c r="Q4250" i="1"/>
  <c r="Q4251" i="1"/>
  <c r="Q4252" i="1"/>
  <c r="Q4253" i="1"/>
  <c r="Q4254" i="1"/>
  <c r="Q4255" i="1"/>
  <c r="Q4256" i="1"/>
  <c r="Q4257" i="1"/>
  <c r="Q4258" i="1"/>
  <c r="Q4259" i="1"/>
  <c r="Q4260" i="1"/>
  <c r="Q4261" i="1"/>
  <c r="Q4262" i="1"/>
  <c r="Q4263" i="1"/>
  <c r="Q4264" i="1"/>
  <c r="Q4265" i="1"/>
  <c r="Q4266" i="1"/>
  <c r="Q4267" i="1"/>
  <c r="Q4268" i="1"/>
  <c r="Q4269" i="1"/>
  <c r="Q4270" i="1"/>
  <c r="Q4271" i="1"/>
  <c r="Q4272" i="1"/>
  <c r="Q4273" i="1"/>
  <c r="Q4274" i="1"/>
  <c r="Q4275" i="1"/>
  <c r="Q4276" i="1"/>
  <c r="Q4277" i="1"/>
  <c r="Q4278" i="1"/>
  <c r="Q4279" i="1"/>
  <c r="Q4280" i="1"/>
  <c r="Q4281" i="1"/>
  <c r="Q4282" i="1"/>
  <c r="Q4283" i="1"/>
  <c r="Q4284" i="1"/>
  <c r="Q4285" i="1"/>
  <c r="Q4286" i="1"/>
  <c r="Q4287" i="1"/>
  <c r="Q4288" i="1"/>
  <c r="Q4289" i="1"/>
  <c r="Q4290" i="1"/>
  <c r="Q4291" i="1"/>
  <c r="Q4292" i="1"/>
  <c r="Q4293" i="1"/>
  <c r="Q4294" i="1"/>
  <c r="Q4295" i="1"/>
  <c r="Q4296" i="1"/>
  <c r="Q4297" i="1"/>
  <c r="Q4298" i="1"/>
  <c r="Q4299" i="1"/>
  <c r="Q4300" i="1"/>
  <c r="Q4301" i="1"/>
  <c r="Q4302" i="1"/>
  <c r="Q4303" i="1"/>
  <c r="Q4304" i="1"/>
  <c r="Q4305" i="1"/>
  <c r="Q4306" i="1"/>
  <c r="Q4307" i="1"/>
  <c r="Q4308" i="1"/>
  <c r="Q4309" i="1"/>
  <c r="Q4310" i="1"/>
  <c r="Q4311" i="1"/>
  <c r="Q4312" i="1"/>
  <c r="Q4313" i="1"/>
  <c r="Q4314" i="1"/>
  <c r="Q4315" i="1"/>
  <c r="Q4316" i="1"/>
  <c r="Q4317" i="1"/>
  <c r="Q4318" i="1"/>
  <c r="Q4319" i="1"/>
  <c r="Q4320" i="1"/>
  <c r="Q4321" i="1"/>
  <c r="Q4322" i="1"/>
  <c r="Q4323" i="1"/>
  <c r="Q4324" i="1"/>
  <c r="Q4325" i="1"/>
  <c r="Q4326" i="1"/>
  <c r="Q4327" i="1"/>
  <c r="Q4328" i="1"/>
  <c r="Q4329" i="1"/>
  <c r="Q4330" i="1"/>
  <c r="Q4331" i="1"/>
  <c r="Q4332" i="1"/>
  <c r="Q4333" i="1"/>
  <c r="Q4334" i="1"/>
  <c r="Q4335" i="1"/>
  <c r="Q4336" i="1"/>
  <c r="Q4337" i="1"/>
  <c r="Q4338" i="1"/>
  <c r="Q4339" i="1"/>
  <c r="Q4340" i="1"/>
  <c r="Q4341" i="1"/>
  <c r="Q4342" i="1"/>
  <c r="Q4343" i="1"/>
  <c r="Q4344" i="1"/>
  <c r="Q4345" i="1"/>
  <c r="Q4346" i="1"/>
  <c r="Q4347" i="1"/>
  <c r="Q4348" i="1"/>
  <c r="Q4349" i="1"/>
  <c r="Q4350" i="1"/>
  <c r="Q4351" i="1"/>
  <c r="Q4352" i="1"/>
  <c r="Q4353" i="1"/>
  <c r="Q4354" i="1"/>
  <c r="Q4355" i="1"/>
  <c r="Q4356" i="1"/>
  <c r="Q4357" i="1"/>
  <c r="Q4358" i="1"/>
  <c r="Q4359" i="1"/>
  <c r="Q4360" i="1"/>
  <c r="Q4361" i="1"/>
  <c r="Q4362" i="1"/>
  <c r="Q4363" i="1"/>
  <c r="Q4364" i="1"/>
  <c r="Q4365" i="1"/>
  <c r="Q4366" i="1"/>
  <c r="Q4367" i="1"/>
  <c r="Q4368" i="1"/>
  <c r="Q4369" i="1"/>
  <c r="Q4370" i="1"/>
  <c r="Q4371" i="1"/>
  <c r="Q4372" i="1"/>
  <c r="Q4373" i="1"/>
  <c r="Q4374" i="1"/>
  <c r="Q4375" i="1"/>
  <c r="Q4376" i="1"/>
  <c r="Q4377" i="1"/>
  <c r="Q4378" i="1"/>
  <c r="Q4379" i="1"/>
  <c r="Q4380" i="1"/>
  <c r="Q4381" i="1"/>
  <c r="Q4382" i="1"/>
  <c r="Q4383" i="1"/>
  <c r="Q4384" i="1"/>
  <c r="Q4385" i="1"/>
  <c r="Q4386" i="1"/>
  <c r="Q4387" i="1"/>
  <c r="Q4388" i="1"/>
  <c r="Q4389" i="1"/>
  <c r="Q4390" i="1"/>
  <c r="Q4391" i="1"/>
  <c r="Q4392" i="1"/>
  <c r="Q4393" i="1"/>
  <c r="Q4394" i="1"/>
  <c r="Q4395" i="1"/>
  <c r="Q4396" i="1"/>
  <c r="Q4397" i="1"/>
  <c r="Q4398" i="1"/>
  <c r="Q4399" i="1"/>
  <c r="Q4400" i="1"/>
  <c r="Q4401" i="1"/>
  <c r="Q4402" i="1"/>
  <c r="Q4403" i="1"/>
  <c r="Q4404" i="1"/>
  <c r="Q4405" i="1"/>
  <c r="Q4406" i="1"/>
  <c r="Q4407" i="1"/>
  <c r="Q4408" i="1"/>
  <c r="Q4409" i="1"/>
  <c r="Q4410" i="1"/>
  <c r="Q4411" i="1"/>
  <c r="Q4412" i="1"/>
  <c r="Q4413" i="1"/>
  <c r="Q4414" i="1"/>
  <c r="Q4415" i="1"/>
  <c r="Q4416" i="1"/>
  <c r="Q4417" i="1"/>
  <c r="Q4418" i="1"/>
  <c r="Q4419" i="1"/>
  <c r="Q4420" i="1"/>
  <c r="Q4421" i="1"/>
  <c r="Q4422" i="1"/>
  <c r="Q4423" i="1"/>
  <c r="Q4424" i="1"/>
  <c r="Q4425" i="1"/>
  <c r="Q4426" i="1"/>
  <c r="Q4427" i="1"/>
  <c r="Q4428" i="1"/>
  <c r="Q4429" i="1"/>
  <c r="Q4430" i="1"/>
  <c r="Q4431" i="1"/>
  <c r="Q4432" i="1"/>
  <c r="Q4433" i="1"/>
  <c r="Q4434" i="1"/>
  <c r="Q4435" i="1"/>
  <c r="Q4436" i="1"/>
  <c r="Q4437" i="1"/>
  <c r="Q4438" i="1"/>
  <c r="Q4439" i="1"/>
  <c r="Q4440" i="1"/>
  <c r="Q4441" i="1"/>
  <c r="Q4442" i="1"/>
  <c r="Q4443" i="1"/>
  <c r="Q4444" i="1"/>
  <c r="Q4445" i="1"/>
  <c r="Q4446" i="1"/>
  <c r="Q4447" i="1"/>
  <c r="Q4448" i="1"/>
  <c r="Q4449" i="1"/>
  <c r="Q4450" i="1"/>
  <c r="Q4451" i="1"/>
  <c r="Q4452" i="1"/>
  <c r="Q4453" i="1"/>
  <c r="Q4454" i="1"/>
  <c r="Q4455" i="1"/>
  <c r="Q4456" i="1"/>
  <c r="Q4457" i="1"/>
  <c r="Q4458" i="1"/>
  <c r="Q4459" i="1"/>
  <c r="Q4460" i="1"/>
  <c r="Q4461" i="1"/>
  <c r="Q4462" i="1"/>
  <c r="Q4463" i="1"/>
  <c r="Q4464" i="1"/>
  <c r="Q4465" i="1"/>
  <c r="Q4466" i="1"/>
  <c r="Q4467" i="1"/>
  <c r="Q4468" i="1"/>
  <c r="Q4469" i="1"/>
  <c r="Q4470" i="1"/>
  <c r="Q4471" i="1"/>
  <c r="Q4472" i="1"/>
  <c r="Q4473" i="1"/>
  <c r="Q4474" i="1"/>
  <c r="Q4475" i="1"/>
  <c r="Q4476" i="1"/>
  <c r="Q4477" i="1"/>
  <c r="Q4478" i="1"/>
  <c r="Q4479" i="1"/>
  <c r="Q4480" i="1"/>
  <c r="Q4481" i="1"/>
  <c r="Q4482" i="1"/>
  <c r="Q4483" i="1"/>
  <c r="Q4484" i="1"/>
  <c r="Q4485" i="1"/>
  <c r="Q4486" i="1"/>
  <c r="Q4487" i="1"/>
  <c r="Q4488" i="1"/>
  <c r="Q4489" i="1"/>
  <c r="Q4490" i="1"/>
  <c r="Q4491" i="1"/>
  <c r="Q4492" i="1"/>
  <c r="Q4493" i="1"/>
  <c r="Q4494" i="1"/>
  <c r="Q4495" i="1"/>
  <c r="Q4496" i="1"/>
  <c r="Q4497" i="1"/>
  <c r="Q4498" i="1"/>
  <c r="Q4499" i="1"/>
  <c r="Q4500" i="1"/>
  <c r="Q4501" i="1"/>
  <c r="Q4502" i="1"/>
  <c r="Q4503" i="1"/>
  <c r="Q4504" i="1"/>
  <c r="Q4505" i="1"/>
  <c r="Q4506" i="1"/>
  <c r="Q4507" i="1"/>
  <c r="Q4508" i="1"/>
  <c r="Q4509" i="1"/>
  <c r="Q4510" i="1"/>
  <c r="Q4511" i="1"/>
  <c r="Q4512" i="1"/>
  <c r="Q4513" i="1"/>
  <c r="Q4514" i="1"/>
  <c r="Q4515" i="1"/>
  <c r="Q4516" i="1"/>
  <c r="Q4517" i="1"/>
  <c r="Q4518" i="1"/>
  <c r="Q4519" i="1"/>
  <c r="Q4520" i="1"/>
  <c r="Q4521" i="1"/>
  <c r="Q4522" i="1"/>
  <c r="Q4523" i="1"/>
  <c r="Q4524" i="1"/>
  <c r="Q4525" i="1"/>
  <c r="Q4526" i="1"/>
  <c r="Q4527" i="1"/>
  <c r="Q4528" i="1"/>
  <c r="Q4529" i="1"/>
  <c r="Q4530" i="1"/>
  <c r="Q4531" i="1"/>
  <c r="Q4532" i="1"/>
  <c r="Q4533" i="1"/>
  <c r="Q4534" i="1"/>
  <c r="Q4535" i="1"/>
  <c r="Q4536" i="1"/>
  <c r="Q4537" i="1"/>
  <c r="Q4538" i="1"/>
  <c r="Q4539" i="1"/>
  <c r="Q4540" i="1"/>
  <c r="Q4541" i="1"/>
  <c r="Q4542" i="1"/>
  <c r="Q4543" i="1"/>
  <c r="Q4544" i="1"/>
  <c r="Q4545" i="1"/>
  <c r="Q4546" i="1"/>
  <c r="Q4547" i="1"/>
  <c r="Q4548" i="1"/>
  <c r="Q4549" i="1"/>
  <c r="Q4550" i="1"/>
  <c r="Q4551" i="1"/>
  <c r="Q4552" i="1"/>
  <c r="Q4553" i="1"/>
  <c r="Q4554" i="1"/>
  <c r="Q4555" i="1"/>
  <c r="Q4556" i="1"/>
  <c r="Q4557" i="1"/>
  <c r="Q4558" i="1"/>
  <c r="Q4559" i="1"/>
  <c r="Q4560" i="1"/>
  <c r="Q4561" i="1"/>
  <c r="Q4562" i="1"/>
  <c r="Q4563" i="1"/>
  <c r="Q4564" i="1"/>
  <c r="Q4565" i="1"/>
  <c r="Q4566" i="1"/>
  <c r="Q4567" i="1"/>
  <c r="Q4568" i="1"/>
  <c r="Q4569" i="1"/>
  <c r="Q4570" i="1"/>
  <c r="Q4571" i="1"/>
  <c r="Q4572" i="1"/>
  <c r="Q4573" i="1"/>
  <c r="Q4574" i="1"/>
  <c r="Q4575" i="1"/>
  <c r="Q4576" i="1"/>
  <c r="Q4577" i="1"/>
  <c r="Q4578" i="1"/>
  <c r="Q4579" i="1"/>
  <c r="Q4580" i="1"/>
  <c r="Q4581" i="1"/>
  <c r="Q4582" i="1"/>
  <c r="Q4583" i="1"/>
  <c r="Q4584" i="1"/>
  <c r="Q4585" i="1"/>
  <c r="Q4586" i="1"/>
  <c r="Q4587" i="1"/>
  <c r="Q4588" i="1"/>
  <c r="Q4589" i="1"/>
  <c r="Q4590" i="1"/>
  <c r="Q4591" i="1"/>
  <c r="Q4592" i="1"/>
  <c r="Q4593" i="1"/>
  <c r="Q4594" i="1"/>
  <c r="Q4595" i="1"/>
  <c r="Q4596" i="1"/>
  <c r="Q4597" i="1"/>
  <c r="Q4598" i="1"/>
  <c r="Q4599" i="1"/>
  <c r="Q4600" i="1"/>
  <c r="Q4601" i="1"/>
  <c r="Q4602" i="1"/>
  <c r="Q4603" i="1"/>
  <c r="Q4604" i="1"/>
  <c r="Q4605" i="1"/>
  <c r="Q4606" i="1"/>
  <c r="Q4607" i="1"/>
  <c r="Q4608" i="1"/>
  <c r="Q4609" i="1"/>
  <c r="Q4610" i="1"/>
  <c r="Q4611" i="1"/>
  <c r="Q4612" i="1"/>
  <c r="Q4613" i="1"/>
  <c r="Q4614" i="1"/>
  <c r="Q4615" i="1"/>
  <c r="Q4616" i="1"/>
  <c r="Q4617" i="1"/>
  <c r="Q4618" i="1"/>
  <c r="Q4619" i="1"/>
  <c r="Q4620" i="1"/>
  <c r="Q4621" i="1"/>
  <c r="Q4622" i="1"/>
  <c r="Q4623" i="1"/>
  <c r="Q4624" i="1"/>
  <c r="Q4625" i="1"/>
  <c r="Q4626" i="1"/>
  <c r="Q4627" i="1"/>
  <c r="Q4628" i="1"/>
  <c r="Q4629" i="1"/>
  <c r="Q4630" i="1"/>
  <c r="Q4631" i="1"/>
  <c r="Q4632" i="1"/>
  <c r="Q4633" i="1"/>
  <c r="Q4634" i="1"/>
  <c r="Q4635" i="1"/>
  <c r="Q4636" i="1"/>
  <c r="Q4637" i="1"/>
  <c r="Q4638" i="1"/>
  <c r="Q4639" i="1"/>
  <c r="Q4640" i="1"/>
  <c r="Q4641" i="1"/>
  <c r="Q4642" i="1"/>
  <c r="Q4643" i="1"/>
  <c r="Q4644" i="1"/>
  <c r="Q4645" i="1"/>
  <c r="Q4646" i="1"/>
  <c r="Q4647" i="1"/>
  <c r="Q4648" i="1"/>
  <c r="Q4649" i="1"/>
  <c r="Q4650" i="1"/>
  <c r="Q4651" i="1"/>
  <c r="Q4652" i="1"/>
  <c r="Q4653" i="1"/>
  <c r="Q4654" i="1"/>
  <c r="Q4655" i="1"/>
  <c r="Q4656" i="1"/>
  <c r="Q4657" i="1"/>
  <c r="Q4658" i="1"/>
  <c r="Q4659" i="1"/>
  <c r="Q4660" i="1"/>
  <c r="Q4661" i="1"/>
  <c r="Q4662" i="1"/>
  <c r="Q4663" i="1"/>
  <c r="Q4664" i="1"/>
  <c r="Q4665" i="1"/>
  <c r="Q4666" i="1"/>
  <c r="Q4667" i="1"/>
  <c r="Q4668" i="1"/>
  <c r="Q4669" i="1"/>
  <c r="Q4670" i="1"/>
  <c r="Q4671" i="1"/>
  <c r="Q4672" i="1"/>
  <c r="Q4673" i="1"/>
  <c r="Q4674" i="1"/>
  <c r="Q4675" i="1"/>
  <c r="Q4676" i="1"/>
  <c r="Q4677" i="1"/>
  <c r="Q4678" i="1"/>
  <c r="Q4679" i="1"/>
  <c r="Q4680" i="1"/>
  <c r="Q4681" i="1"/>
  <c r="Q4682" i="1"/>
  <c r="Q4683" i="1"/>
  <c r="Q4684" i="1"/>
  <c r="Q4685" i="1"/>
  <c r="Q4686" i="1"/>
  <c r="Q4687" i="1"/>
  <c r="Q4688" i="1"/>
  <c r="Q4689" i="1"/>
  <c r="Q4690" i="1"/>
  <c r="Q4691" i="1"/>
  <c r="Q4692" i="1"/>
  <c r="Q4693" i="1"/>
  <c r="Q4694" i="1"/>
  <c r="Q4695" i="1"/>
  <c r="Q4696" i="1"/>
  <c r="Q4697" i="1"/>
  <c r="Q4698" i="1"/>
  <c r="Q4699" i="1"/>
  <c r="Q4700" i="1"/>
  <c r="Q4701" i="1"/>
  <c r="Q4702" i="1"/>
  <c r="Q4703" i="1"/>
  <c r="Q4704" i="1"/>
  <c r="Q4705" i="1"/>
  <c r="Q4706" i="1"/>
  <c r="Q4707" i="1"/>
  <c r="Q4708" i="1"/>
  <c r="Q4709" i="1"/>
  <c r="Q4710" i="1"/>
  <c r="Q4711" i="1"/>
  <c r="Q4712" i="1"/>
  <c r="Q4713" i="1"/>
  <c r="Q4714" i="1"/>
  <c r="Q4715" i="1"/>
  <c r="Q4716" i="1"/>
  <c r="Q4717" i="1"/>
  <c r="Q4718" i="1"/>
  <c r="Q4719" i="1"/>
  <c r="Q4720" i="1"/>
  <c r="Q4721" i="1"/>
  <c r="Q4722" i="1"/>
  <c r="Q4723" i="1"/>
  <c r="Q4724" i="1"/>
  <c r="Q4725" i="1"/>
  <c r="Q4726" i="1"/>
  <c r="Q4727" i="1"/>
  <c r="Q4728" i="1"/>
  <c r="Q4729" i="1"/>
  <c r="Q4730" i="1"/>
  <c r="Q4731" i="1"/>
  <c r="Q4732" i="1"/>
  <c r="Q4733" i="1"/>
  <c r="Q4734" i="1"/>
  <c r="Q4735" i="1"/>
  <c r="Q4736" i="1"/>
  <c r="Q4737" i="1"/>
  <c r="Q4738" i="1"/>
  <c r="Q4739" i="1"/>
  <c r="Q4740" i="1"/>
  <c r="Q4741" i="1"/>
  <c r="Q4742" i="1"/>
  <c r="Q4743" i="1"/>
  <c r="Q4744" i="1"/>
  <c r="Q4745" i="1"/>
  <c r="Q4746" i="1"/>
  <c r="Q4747" i="1"/>
  <c r="Q4748" i="1"/>
  <c r="Q4749" i="1"/>
  <c r="Q4750" i="1"/>
  <c r="Q4751" i="1"/>
  <c r="Q4752" i="1"/>
  <c r="Q4753" i="1"/>
  <c r="Q4754" i="1"/>
  <c r="Q4755" i="1"/>
  <c r="Q4756" i="1"/>
  <c r="Q4757" i="1"/>
  <c r="Q4758" i="1"/>
  <c r="Q4759" i="1"/>
  <c r="Q4760" i="1"/>
  <c r="Q4761" i="1"/>
  <c r="Q4762" i="1"/>
  <c r="Q4763" i="1"/>
  <c r="Q4764" i="1"/>
  <c r="Q4765" i="1"/>
  <c r="Q4766" i="1"/>
  <c r="Q4767" i="1"/>
  <c r="Q4768" i="1"/>
  <c r="Q4769" i="1"/>
  <c r="Q4770" i="1"/>
  <c r="Q4771" i="1"/>
  <c r="Q4772" i="1"/>
  <c r="Q4773" i="1"/>
  <c r="Q4774" i="1"/>
  <c r="Q4775" i="1"/>
  <c r="Q4776" i="1"/>
  <c r="Q4777" i="1"/>
  <c r="Q4778" i="1"/>
  <c r="Q4779" i="1"/>
  <c r="Q4780" i="1"/>
  <c r="Q4781" i="1"/>
  <c r="Q4782" i="1"/>
  <c r="Q4783" i="1"/>
  <c r="Q4784" i="1"/>
  <c r="Q4785" i="1"/>
  <c r="Q4786" i="1"/>
  <c r="Q4787" i="1"/>
  <c r="Q4788" i="1"/>
  <c r="Q4789" i="1"/>
  <c r="Q4790" i="1"/>
  <c r="Q4791" i="1"/>
  <c r="Q4792" i="1"/>
  <c r="Q4793" i="1"/>
  <c r="Q4794" i="1"/>
  <c r="Q4795" i="1"/>
  <c r="Q4796" i="1"/>
  <c r="Q4797" i="1"/>
  <c r="Q4798" i="1"/>
  <c r="Q4799" i="1"/>
  <c r="Q4800" i="1"/>
  <c r="Q4801" i="1"/>
  <c r="Q4802" i="1"/>
  <c r="Q4803" i="1"/>
  <c r="Q4804" i="1"/>
  <c r="Q4805" i="1"/>
  <c r="Q4806" i="1"/>
  <c r="Q4807" i="1"/>
  <c r="Q4808" i="1"/>
  <c r="Q4809" i="1"/>
  <c r="Q4810" i="1"/>
  <c r="Q4811" i="1"/>
  <c r="Q4812" i="1"/>
  <c r="Q4813" i="1"/>
  <c r="Q4814" i="1"/>
  <c r="Q4815" i="1"/>
  <c r="Q4816" i="1"/>
  <c r="Q4817" i="1"/>
  <c r="Q4818" i="1"/>
  <c r="Q4819" i="1"/>
  <c r="Q4820" i="1"/>
  <c r="Q4821" i="1"/>
  <c r="Q4822" i="1"/>
  <c r="Q4823" i="1"/>
  <c r="Q4824" i="1"/>
  <c r="Q4825" i="1"/>
  <c r="Q4826" i="1"/>
  <c r="Q4827" i="1"/>
  <c r="Q4828" i="1"/>
  <c r="Q4829" i="1"/>
  <c r="Q4830" i="1"/>
  <c r="Q4831" i="1"/>
  <c r="Q4832" i="1"/>
  <c r="Q4833" i="1"/>
  <c r="Q4834" i="1"/>
  <c r="Q4835" i="1"/>
  <c r="Q4836" i="1"/>
  <c r="Q4837" i="1"/>
  <c r="Q4838" i="1"/>
  <c r="Q4839" i="1"/>
  <c r="Q4840" i="1"/>
  <c r="Q4841" i="1"/>
  <c r="Q4842" i="1"/>
  <c r="Q4843" i="1"/>
  <c r="Q4844" i="1"/>
  <c r="Q4845" i="1"/>
  <c r="Q4846" i="1"/>
  <c r="Q4847" i="1"/>
  <c r="Q4848" i="1"/>
  <c r="Q4849" i="1"/>
  <c r="Q4850" i="1"/>
  <c r="Q4851" i="1"/>
  <c r="Q4852" i="1"/>
  <c r="Q4853" i="1"/>
  <c r="Q4854" i="1"/>
  <c r="Q4855" i="1"/>
  <c r="Q4856" i="1"/>
  <c r="Q4857" i="1"/>
  <c r="Q4858" i="1"/>
  <c r="Q4859" i="1"/>
  <c r="Q4860" i="1"/>
  <c r="Q4861" i="1"/>
  <c r="Q4862" i="1"/>
  <c r="Q4863" i="1"/>
  <c r="Q4864" i="1"/>
  <c r="Q4865" i="1"/>
  <c r="Q4866" i="1"/>
  <c r="Q4867" i="1"/>
  <c r="Q4868" i="1"/>
  <c r="Q4869" i="1"/>
  <c r="Q4870" i="1"/>
  <c r="Q4871" i="1"/>
  <c r="Q4872" i="1"/>
  <c r="Q4873" i="1"/>
  <c r="Q4874" i="1"/>
  <c r="Q4875" i="1"/>
  <c r="Q4876" i="1"/>
  <c r="Q4877" i="1"/>
  <c r="Q4878" i="1"/>
  <c r="Q4879" i="1"/>
  <c r="Q4880" i="1"/>
  <c r="Q4881" i="1"/>
  <c r="Q4882" i="1"/>
  <c r="Q4883" i="1"/>
  <c r="Q4884" i="1"/>
  <c r="Q4885" i="1"/>
  <c r="Q4886" i="1"/>
  <c r="Q4887" i="1"/>
  <c r="Q4888" i="1"/>
  <c r="Q4889" i="1"/>
  <c r="Q4890" i="1"/>
  <c r="Q4891" i="1"/>
  <c r="Q4892" i="1"/>
  <c r="Q4893" i="1"/>
  <c r="Q4894" i="1"/>
  <c r="Q4895" i="1"/>
  <c r="Q4896" i="1"/>
  <c r="Q4897" i="1"/>
  <c r="Q4898" i="1"/>
  <c r="Q4899" i="1"/>
  <c r="Q4900" i="1"/>
  <c r="Q4901" i="1"/>
  <c r="Q4902" i="1"/>
  <c r="Q4903" i="1"/>
  <c r="Q4904" i="1"/>
  <c r="Q4905" i="1"/>
  <c r="Q4906" i="1"/>
  <c r="Q4907" i="1"/>
  <c r="Q4908" i="1"/>
  <c r="Q4909" i="1"/>
  <c r="Q4910" i="1"/>
  <c r="Q4911" i="1"/>
  <c r="Q4912" i="1"/>
  <c r="Q4913" i="1"/>
  <c r="Q4914" i="1"/>
  <c r="Q4915" i="1"/>
  <c r="Q4916" i="1"/>
  <c r="Q4917" i="1"/>
  <c r="Q4918" i="1"/>
  <c r="Q4919" i="1"/>
  <c r="Q4920" i="1"/>
  <c r="Q4921" i="1"/>
  <c r="Q4922" i="1"/>
  <c r="Q4923" i="1"/>
  <c r="Q4924" i="1"/>
  <c r="Q4925" i="1"/>
  <c r="Q4926" i="1"/>
  <c r="Q4927" i="1"/>
  <c r="Q4928" i="1"/>
  <c r="Q4929" i="1"/>
  <c r="Q4930" i="1"/>
  <c r="Q4931" i="1"/>
  <c r="Q4932" i="1"/>
  <c r="Q4933" i="1"/>
  <c r="Q4934" i="1"/>
  <c r="Q4935" i="1"/>
  <c r="Q4936" i="1"/>
  <c r="Q4937" i="1"/>
  <c r="Q4938" i="1"/>
  <c r="Q4939" i="1"/>
  <c r="Q4940" i="1"/>
  <c r="Q4941" i="1"/>
  <c r="Q4942" i="1"/>
  <c r="Q4943" i="1"/>
  <c r="Q4944" i="1"/>
  <c r="Q4945" i="1"/>
  <c r="Q4946" i="1"/>
  <c r="Q4947" i="1"/>
  <c r="Q4948" i="1"/>
  <c r="Q4949" i="1"/>
  <c r="Q4950" i="1"/>
  <c r="Q4951" i="1"/>
  <c r="Q4952" i="1"/>
  <c r="Q4953" i="1"/>
  <c r="Q4954" i="1"/>
  <c r="Q4955" i="1"/>
  <c r="Q4956" i="1"/>
  <c r="Q4957" i="1"/>
  <c r="Q4958" i="1"/>
  <c r="Q4959" i="1"/>
  <c r="Q4960" i="1"/>
  <c r="Q4961" i="1"/>
  <c r="Q4962" i="1"/>
  <c r="Q4963" i="1"/>
  <c r="Q4964" i="1"/>
  <c r="Q4965" i="1"/>
  <c r="Q4966" i="1"/>
  <c r="Q4967" i="1"/>
  <c r="Q4968" i="1"/>
  <c r="Q4969" i="1"/>
  <c r="Q4970" i="1"/>
  <c r="Q4971" i="1"/>
  <c r="Q4972" i="1"/>
  <c r="Q4973" i="1"/>
  <c r="Q4974" i="1"/>
  <c r="Q4975" i="1"/>
  <c r="Q4976" i="1"/>
  <c r="Q4977" i="1"/>
  <c r="Q4978" i="1"/>
  <c r="Q4979" i="1"/>
  <c r="Q4980" i="1"/>
  <c r="Q4981" i="1"/>
  <c r="Q4982" i="1"/>
  <c r="Q4983" i="1"/>
  <c r="Q4984" i="1"/>
  <c r="Q4985" i="1"/>
  <c r="Q4986" i="1"/>
  <c r="Q4987" i="1"/>
  <c r="Q4988" i="1"/>
  <c r="Q4989" i="1"/>
  <c r="Q4990" i="1"/>
  <c r="Q4991" i="1"/>
  <c r="Q4992" i="1"/>
  <c r="Q4993" i="1"/>
  <c r="Q4994" i="1"/>
  <c r="Q4995" i="1"/>
  <c r="Q4996" i="1"/>
  <c r="Q4997" i="1"/>
  <c r="Q4998" i="1"/>
  <c r="Q4999" i="1"/>
  <c r="Q5000" i="1"/>
  <c r="Q5001" i="1"/>
  <c r="Q5002" i="1"/>
  <c r="Q5003" i="1"/>
  <c r="Q5004" i="1"/>
  <c r="Q5005" i="1"/>
  <c r="Q5006" i="1"/>
  <c r="Q5007" i="1"/>
  <c r="Q5008" i="1"/>
  <c r="Q5009" i="1"/>
  <c r="Q5010" i="1"/>
  <c r="Q5011" i="1"/>
  <c r="Q5012" i="1"/>
  <c r="Q5013" i="1"/>
  <c r="Q5014" i="1"/>
  <c r="Q5015" i="1"/>
  <c r="Q5016" i="1"/>
  <c r="Q5017" i="1"/>
  <c r="Q5018" i="1"/>
  <c r="Q5019" i="1"/>
  <c r="Q5020" i="1"/>
  <c r="Q5021" i="1"/>
  <c r="Q5022" i="1"/>
  <c r="Q5023" i="1"/>
  <c r="Q5024" i="1"/>
  <c r="Q5025" i="1"/>
  <c r="Q5026" i="1"/>
  <c r="Q5027" i="1"/>
  <c r="Q5028" i="1"/>
  <c r="Q5029" i="1"/>
  <c r="Q5030" i="1"/>
  <c r="Q5031" i="1"/>
  <c r="Q5032" i="1"/>
  <c r="Q5033" i="1"/>
  <c r="Q5034" i="1"/>
  <c r="Q5035" i="1"/>
  <c r="Q5036" i="1"/>
  <c r="Q5037" i="1"/>
  <c r="Q5038" i="1"/>
  <c r="Q5039" i="1"/>
  <c r="Q5040" i="1"/>
  <c r="Q5041" i="1"/>
  <c r="Q5042" i="1"/>
  <c r="Q5043" i="1"/>
  <c r="Q5044" i="1"/>
  <c r="Q5045" i="1"/>
  <c r="Q5046" i="1"/>
  <c r="Q5047" i="1"/>
  <c r="Q5048" i="1"/>
  <c r="Q5049" i="1"/>
  <c r="Q5050" i="1"/>
  <c r="Q5051" i="1"/>
  <c r="Q5052" i="1"/>
  <c r="Q5053" i="1"/>
  <c r="Q5054" i="1"/>
  <c r="Q5055" i="1"/>
  <c r="Q5056" i="1"/>
  <c r="Q5057" i="1"/>
  <c r="Q5058" i="1"/>
  <c r="Q5059" i="1"/>
  <c r="Q5060" i="1"/>
  <c r="Q5061" i="1"/>
  <c r="Q5062" i="1"/>
  <c r="Q5063" i="1"/>
  <c r="Q5064" i="1"/>
  <c r="Q5065" i="1"/>
  <c r="Q5066" i="1"/>
  <c r="Q5067" i="1"/>
  <c r="Q5068" i="1"/>
  <c r="Q5069" i="1"/>
  <c r="Q5070" i="1"/>
  <c r="Q5071" i="1"/>
  <c r="Q5072" i="1"/>
  <c r="Q5073" i="1"/>
  <c r="Q5074" i="1"/>
  <c r="Q5075" i="1"/>
  <c r="Q5076" i="1"/>
  <c r="Q5077" i="1"/>
  <c r="Q5078" i="1"/>
  <c r="Q5079" i="1"/>
  <c r="Q5080" i="1"/>
  <c r="Q5081" i="1"/>
  <c r="Q5082" i="1"/>
  <c r="Q5083" i="1"/>
  <c r="Q5084" i="1"/>
  <c r="Q5085" i="1"/>
  <c r="Q5086" i="1"/>
  <c r="Q5087" i="1"/>
  <c r="Q5088" i="1"/>
  <c r="Q5089" i="1"/>
  <c r="Q5090" i="1"/>
  <c r="Q5091" i="1"/>
  <c r="Q5092" i="1"/>
  <c r="Q5093" i="1"/>
  <c r="Q5094" i="1"/>
  <c r="Q5095" i="1"/>
  <c r="Q5096" i="1"/>
  <c r="Q5097" i="1"/>
  <c r="Q5098" i="1"/>
  <c r="Q5099" i="1"/>
  <c r="Q5100" i="1"/>
  <c r="Q5101" i="1"/>
  <c r="Q5102" i="1"/>
  <c r="Q5103" i="1"/>
  <c r="Q5104" i="1"/>
  <c r="Q5105" i="1"/>
  <c r="Q5106" i="1"/>
  <c r="Q5107" i="1"/>
  <c r="Q5108" i="1"/>
  <c r="Q5109" i="1"/>
  <c r="Q5110" i="1"/>
  <c r="Q5111" i="1"/>
  <c r="Q5112" i="1"/>
  <c r="Q5113" i="1"/>
  <c r="Q5114" i="1"/>
  <c r="Q5115" i="1"/>
  <c r="Q5116" i="1"/>
  <c r="Q5117" i="1"/>
  <c r="Q5118" i="1"/>
  <c r="Q5119" i="1"/>
  <c r="Q5120" i="1"/>
  <c r="Q5121" i="1"/>
  <c r="Q5122" i="1"/>
  <c r="Q5123" i="1"/>
  <c r="Q5124" i="1"/>
  <c r="Q5125" i="1"/>
  <c r="Q5126" i="1"/>
  <c r="Q5127" i="1"/>
  <c r="Q5128" i="1"/>
  <c r="Q5129" i="1"/>
  <c r="Q5130" i="1"/>
  <c r="Q5131" i="1"/>
  <c r="Q5132" i="1"/>
  <c r="Q5133" i="1"/>
  <c r="Q5134" i="1"/>
  <c r="Q5135" i="1"/>
  <c r="Q5136" i="1"/>
  <c r="Q5137" i="1"/>
  <c r="Q5138" i="1"/>
  <c r="Q5139" i="1"/>
  <c r="Q5140" i="1"/>
  <c r="Q5141" i="1"/>
  <c r="Q5142" i="1"/>
  <c r="Q5143" i="1"/>
  <c r="Q5144" i="1"/>
  <c r="Q5145" i="1"/>
  <c r="Q5146" i="1"/>
  <c r="Q5147" i="1"/>
  <c r="Q5148" i="1"/>
  <c r="Q5149" i="1"/>
  <c r="Q5150" i="1"/>
  <c r="Q5151" i="1"/>
  <c r="Q5152" i="1"/>
  <c r="Q5153" i="1"/>
  <c r="Q5154" i="1"/>
  <c r="Q5155" i="1"/>
  <c r="Q5156" i="1"/>
  <c r="Q5157" i="1"/>
  <c r="Q5158" i="1"/>
  <c r="Q5159" i="1"/>
  <c r="Q5160" i="1"/>
  <c r="Q5161" i="1"/>
  <c r="Q5162" i="1"/>
  <c r="Q5163" i="1"/>
  <c r="Q5164" i="1"/>
  <c r="Q5165" i="1"/>
  <c r="Q5166" i="1"/>
  <c r="Q5167" i="1"/>
  <c r="Q5168" i="1"/>
  <c r="Q5169" i="1"/>
  <c r="Q5170" i="1"/>
  <c r="Q5171" i="1"/>
  <c r="Q5172" i="1"/>
  <c r="Q5173" i="1"/>
  <c r="Q5174" i="1"/>
  <c r="Q5175" i="1"/>
  <c r="Q5176" i="1"/>
  <c r="Q5177" i="1"/>
  <c r="Q5178" i="1"/>
  <c r="Q5179" i="1"/>
  <c r="Q5180" i="1"/>
  <c r="Q5181" i="1"/>
  <c r="Q5182" i="1"/>
  <c r="Q5183" i="1"/>
  <c r="Q5184" i="1"/>
  <c r="Q5185" i="1"/>
  <c r="Q5186" i="1"/>
  <c r="Q5187" i="1"/>
  <c r="Q5188" i="1"/>
  <c r="Q5189" i="1"/>
  <c r="Q5190" i="1"/>
  <c r="Q5191" i="1"/>
  <c r="Q5192" i="1"/>
  <c r="Q5193" i="1"/>
  <c r="Q5194" i="1"/>
  <c r="Q5195" i="1"/>
  <c r="Q5196" i="1"/>
  <c r="Q5197" i="1"/>
  <c r="Q5198" i="1"/>
  <c r="Q5199" i="1"/>
  <c r="Q5200" i="1"/>
  <c r="Q5201" i="1"/>
  <c r="Q5202" i="1"/>
  <c r="Q5203" i="1"/>
  <c r="Q5204" i="1"/>
  <c r="Q5205" i="1"/>
  <c r="Q5206" i="1"/>
  <c r="Q5207" i="1"/>
  <c r="Q5208" i="1"/>
  <c r="Q5209" i="1"/>
  <c r="Q5210" i="1"/>
  <c r="Q5211" i="1"/>
  <c r="Q5212" i="1"/>
  <c r="Q5213" i="1"/>
  <c r="Q5214" i="1"/>
  <c r="Q5215" i="1"/>
  <c r="Q5216" i="1"/>
  <c r="Q5217" i="1"/>
  <c r="Q5218" i="1"/>
  <c r="Q5219" i="1"/>
  <c r="Q5220" i="1"/>
  <c r="Q5221" i="1"/>
  <c r="Q5222" i="1"/>
  <c r="Q5223" i="1"/>
  <c r="Q5224" i="1"/>
  <c r="Q5225" i="1"/>
  <c r="Q5226" i="1"/>
  <c r="Q5227" i="1"/>
  <c r="Q5228" i="1"/>
  <c r="Q5229" i="1"/>
  <c r="Q5230" i="1"/>
  <c r="Q5231" i="1"/>
  <c r="Q5232" i="1"/>
  <c r="Q5233" i="1"/>
  <c r="Q5234" i="1"/>
  <c r="Q5235" i="1"/>
  <c r="Q5236" i="1"/>
  <c r="Q5237" i="1"/>
  <c r="Q5238" i="1"/>
  <c r="Q5239" i="1"/>
  <c r="Q5240" i="1"/>
  <c r="Q5241" i="1"/>
  <c r="Q5242" i="1"/>
  <c r="Q5243" i="1"/>
  <c r="Q5244" i="1"/>
  <c r="Q5245" i="1"/>
  <c r="Q5246" i="1"/>
  <c r="Q5247" i="1"/>
  <c r="Q5248" i="1"/>
  <c r="Q5249" i="1"/>
  <c r="Q5250" i="1"/>
  <c r="Q5251" i="1"/>
  <c r="Q5252" i="1"/>
  <c r="Q5253" i="1"/>
  <c r="Q5254" i="1"/>
  <c r="Q5255" i="1"/>
  <c r="Q5256" i="1"/>
  <c r="Q5257" i="1"/>
  <c r="Q5258" i="1"/>
  <c r="Q5259" i="1"/>
  <c r="Q5260" i="1"/>
  <c r="Q5261" i="1"/>
  <c r="Q5262" i="1"/>
  <c r="Q5263" i="1"/>
  <c r="Q5264" i="1"/>
  <c r="Q5265" i="1"/>
  <c r="Q5266" i="1"/>
  <c r="Q5267" i="1"/>
  <c r="Q5268" i="1"/>
  <c r="Q5269" i="1"/>
  <c r="Q5270" i="1"/>
  <c r="Q5271" i="1"/>
  <c r="Q5272" i="1"/>
  <c r="Q5273" i="1"/>
  <c r="Q5274" i="1"/>
  <c r="Q5275" i="1"/>
  <c r="Q5276" i="1"/>
  <c r="Q5277" i="1"/>
  <c r="Q5278" i="1"/>
  <c r="Q5279" i="1"/>
  <c r="Q5280" i="1"/>
  <c r="Q5281" i="1"/>
  <c r="Q5282" i="1"/>
  <c r="Q5283" i="1"/>
  <c r="Q5284" i="1"/>
  <c r="Q5285" i="1"/>
  <c r="Q5286" i="1"/>
  <c r="Q5287" i="1"/>
  <c r="Q5288" i="1"/>
  <c r="Q5289" i="1"/>
  <c r="Q5290" i="1"/>
  <c r="Q5291" i="1"/>
  <c r="Q5292" i="1"/>
  <c r="Q5293" i="1"/>
  <c r="Q5294" i="1"/>
  <c r="Q5295" i="1"/>
  <c r="Q5296" i="1"/>
  <c r="Q5297" i="1"/>
  <c r="Q5298" i="1"/>
  <c r="Q5299" i="1"/>
  <c r="Q5300" i="1"/>
  <c r="Q5301" i="1"/>
  <c r="Q5302" i="1"/>
  <c r="Q5303" i="1"/>
  <c r="Q5304" i="1"/>
  <c r="Q5305" i="1"/>
  <c r="Q5306" i="1"/>
  <c r="Q5307" i="1"/>
  <c r="Q5308" i="1"/>
  <c r="Q5309" i="1"/>
  <c r="Q5310" i="1"/>
  <c r="Q5311" i="1"/>
  <c r="Q5312" i="1"/>
  <c r="Q5313" i="1"/>
  <c r="Q5314" i="1"/>
  <c r="Q5315" i="1"/>
  <c r="Q5316" i="1"/>
  <c r="Q5317" i="1"/>
  <c r="Q5318" i="1"/>
  <c r="Q5319" i="1"/>
  <c r="Q5320" i="1"/>
  <c r="Q5321" i="1"/>
  <c r="Q5322" i="1"/>
  <c r="Q5323" i="1"/>
  <c r="Q5324" i="1"/>
  <c r="Q5325" i="1"/>
  <c r="Q5326" i="1"/>
  <c r="Q5327" i="1"/>
  <c r="Q5328" i="1"/>
  <c r="Q5329" i="1"/>
  <c r="Q5330" i="1"/>
  <c r="Q5331" i="1"/>
  <c r="Q5332" i="1"/>
  <c r="Q5333" i="1"/>
  <c r="Q5334" i="1"/>
  <c r="Q5335" i="1"/>
  <c r="Q5336" i="1"/>
  <c r="Q5337" i="1"/>
  <c r="Q5338" i="1"/>
  <c r="Q5339" i="1"/>
  <c r="Q5340" i="1"/>
  <c r="Q5341" i="1"/>
  <c r="Q5342" i="1"/>
  <c r="Q5343" i="1"/>
  <c r="Q5344" i="1"/>
  <c r="Q5345" i="1"/>
  <c r="Q5346" i="1"/>
  <c r="Q5347" i="1"/>
  <c r="Q5348" i="1"/>
  <c r="Q5349" i="1"/>
  <c r="Q5350" i="1"/>
  <c r="Q5351" i="1"/>
  <c r="Q5352" i="1"/>
  <c r="Q5353" i="1"/>
  <c r="Q5354" i="1"/>
  <c r="Q5355" i="1"/>
  <c r="Q5356" i="1"/>
  <c r="Q5357" i="1"/>
  <c r="Q5358" i="1"/>
  <c r="Q5359" i="1"/>
  <c r="Q5360" i="1"/>
  <c r="Q5361" i="1"/>
  <c r="Q5362" i="1"/>
  <c r="Q5363" i="1"/>
  <c r="Q5364" i="1"/>
  <c r="Q5365" i="1"/>
  <c r="Q5366" i="1"/>
  <c r="Q5367" i="1"/>
  <c r="Q5368" i="1"/>
  <c r="Q5369" i="1"/>
  <c r="Q5370" i="1"/>
  <c r="Q5371" i="1"/>
  <c r="Q5372" i="1"/>
  <c r="Q5373" i="1"/>
  <c r="Q5374" i="1"/>
  <c r="Q5375" i="1"/>
  <c r="Q5376" i="1"/>
  <c r="Q5377" i="1"/>
  <c r="Q5378" i="1"/>
  <c r="Q5379" i="1"/>
  <c r="Q5380" i="1"/>
  <c r="Q5381" i="1"/>
  <c r="Q5382" i="1"/>
  <c r="Q5383" i="1"/>
  <c r="Q5384" i="1"/>
  <c r="Q5385" i="1"/>
  <c r="Q5386" i="1"/>
  <c r="Q5387" i="1"/>
  <c r="Q5388" i="1"/>
  <c r="Q5389" i="1"/>
  <c r="Q5390" i="1"/>
  <c r="Q5391" i="1"/>
  <c r="Q5392" i="1"/>
  <c r="Q5393" i="1"/>
  <c r="Q5394" i="1"/>
  <c r="Q5395" i="1"/>
  <c r="Q5396" i="1"/>
  <c r="Q5397" i="1"/>
  <c r="Q5398" i="1"/>
  <c r="Q5399" i="1"/>
  <c r="Q5400" i="1"/>
  <c r="Q5401" i="1"/>
  <c r="Q5402" i="1"/>
  <c r="Q5403" i="1"/>
  <c r="Q5404" i="1"/>
  <c r="Q5405" i="1"/>
  <c r="Q5406" i="1"/>
  <c r="Q5407" i="1"/>
  <c r="Q5408" i="1"/>
  <c r="Q5409" i="1"/>
  <c r="Q5410" i="1"/>
  <c r="Q5411" i="1"/>
  <c r="Q5412" i="1"/>
  <c r="Q5413" i="1"/>
  <c r="Q5414" i="1"/>
  <c r="Q5415" i="1"/>
  <c r="Q5416" i="1"/>
  <c r="Q5417" i="1"/>
  <c r="Q5418" i="1"/>
  <c r="Q5419" i="1"/>
  <c r="Q5420" i="1"/>
  <c r="Q5421" i="1"/>
  <c r="Q5422" i="1"/>
  <c r="Q5423" i="1"/>
  <c r="Q5424" i="1"/>
  <c r="Q5425" i="1"/>
  <c r="Q5426" i="1"/>
  <c r="Q5427" i="1"/>
  <c r="Q5428" i="1"/>
  <c r="Q5429" i="1"/>
  <c r="Q5430" i="1"/>
  <c r="Q5431" i="1"/>
  <c r="Q5432" i="1"/>
  <c r="Q5433" i="1"/>
  <c r="Q5434" i="1"/>
  <c r="Q5435" i="1"/>
  <c r="Q5436" i="1"/>
  <c r="Q5437" i="1"/>
  <c r="Q5438" i="1"/>
  <c r="Q5439" i="1"/>
  <c r="Q5440" i="1"/>
  <c r="Q5441" i="1"/>
  <c r="Q5442" i="1"/>
  <c r="Q5443" i="1"/>
  <c r="Q5444" i="1"/>
  <c r="Q5445" i="1"/>
  <c r="Q5446" i="1"/>
  <c r="Q5447" i="1"/>
  <c r="Q5448" i="1"/>
  <c r="Q5449" i="1"/>
  <c r="Q5450" i="1"/>
  <c r="Q5451" i="1"/>
  <c r="Q5452" i="1"/>
  <c r="Q5453" i="1"/>
  <c r="Q5454" i="1"/>
  <c r="Q5455" i="1"/>
  <c r="Q5456" i="1"/>
  <c r="Q5457" i="1"/>
  <c r="Q5458" i="1"/>
  <c r="Q5459" i="1"/>
  <c r="Q5460" i="1"/>
  <c r="Q5461" i="1"/>
  <c r="Q5462" i="1"/>
  <c r="Q5463" i="1"/>
  <c r="Q5464" i="1"/>
  <c r="Q5465" i="1"/>
  <c r="Q5466" i="1"/>
  <c r="Q5467" i="1"/>
  <c r="Q5468" i="1"/>
  <c r="Q5469" i="1"/>
  <c r="Q5470" i="1"/>
  <c r="Q5471" i="1"/>
  <c r="Q5472" i="1"/>
  <c r="Q5473" i="1"/>
  <c r="Q5474" i="1"/>
  <c r="Q5475" i="1"/>
  <c r="Q5476" i="1"/>
  <c r="Q5477" i="1"/>
  <c r="Q5478" i="1"/>
  <c r="Q5479" i="1"/>
  <c r="Q5480" i="1"/>
  <c r="Q5481" i="1"/>
  <c r="Q5482" i="1"/>
  <c r="Q5483" i="1"/>
  <c r="Q5484" i="1"/>
  <c r="Q5485" i="1"/>
  <c r="Q5486" i="1"/>
  <c r="Q5487" i="1"/>
  <c r="Q5488" i="1"/>
  <c r="Q5489" i="1"/>
  <c r="Q5490" i="1"/>
  <c r="Q5491" i="1"/>
  <c r="Q5492" i="1"/>
  <c r="Q5493" i="1"/>
  <c r="Q5494" i="1"/>
  <c r="Q5495" i="1"/>
  <c r="Q5496" i="1"/>
  <c r="Q5497" i="1"/>
  <c r="Q5498" i="1"/>
  <c r="Q5499" i="1"/>
  <c r="Q5500" i="1"/>
  <c r="Q5501" i="1"/>
  <c r="Q5502" i="1"/>
  <c r="Q5503" i="1"/>
  <c r="Q5504" i="1"/>
  <c r="Q5505" i="1"/>
  <c r="Q5506" i="1"/>
  <c r="Q5507" i="1"/>
  <c r="Q5508" i="1"/>
  <c r="Q5509" i="1"/>
  <c r="Q5510" i="1"/>
  <c r="Q5511" i="1"/>
  <c r="Q5512" i="1"/>
  <c r="Q5513" i="1"/>
  <c r="Q5514" i="1"/>
  <c r="Q5515" i="1"/>
  <c r="Q5516" i="1"/>
  <c r="Q5517" i="1"/>
  <c r="Q5518" i="1"/>
  <c r="Q5519" i="1"/>
  <c r="Q5520" i="1"/>
  <c r="Q5521" i="1"/>
  <c r="Q5522" i="1"/>
  <c r="Q5523" i="1"/>
  <c r="Q5524" i="1"/>
  <c r="Q5525" i="1"/>
  <c r="Q5526" i="1"/>
  <c r="Q5527" i="1"/>
  <c r="Q5528" i="1"/>
  <c r="Q5529" i="1"/>
  <c r="Q5530" i="1"/>
  <c r="Q5531" i="1"/>
  <c r="Q5532" i="1"/>
  <c r="Q5533" i="1"/>
  <c r="Q5534" i="1"/>
  <c r="Q5535" i="1"/>
  <c r="Q5536" i="1"/>
  <c r="Q5537" i="1"/>
  <c r="Q5538" i="1"/>
  <c r="Q5539" i="1"/>
  <c r="Q5540" i="1"/>
  <c r="Q5541" i="1"/>
  <c r="Q5542" i="1"/>
  <c r="Q5543" i="1"/>
  <c r="Q5544" i="1"/>
  <c r="Q5545" i="1"/>
  <c r="Q5546" i="1"/>
  <c r="Q5547" i="1"/>
  <c r="Q5548" i="1"/>
  <c r="Q5549" i="1"/>
  <c r="Q5550" i="1"/>
  <c r="Q5551" i="1"/>
  <c r="Q5552" i="1"/>
  <c r="Q5553" i="1"/>
  <c r="Q5554" i="1"/>
  <c r="Q5555" i="1"/>
  <c r="Q5556" i="1"/>
  <c r="Q5557" i="1"/>
  <c r="Q5558" i="1"/>
  <c r="Q5559" i="1"/>
  <c r="Q5560" i="1"/>
  <c r="Q5561" i="1"/>
  <c r="Q5562" i="1"/>
  <c r="Q5563" i="1"/>
  <c r="Q5564" i="1"/>
  <c r="Q5565" i="1"/>
  <c r="Q5566" i="1"/>
  <c r="Q5567" i="1"/>
  <c r="Q5568" i="1"/>
  <c r="Q5569" i="1"/>
  <c r="Q5570" i="1"/>
  <c r="Q5571" i="1"/>
  <c r="Q5572" i="1"/>
  <c r="Q5573" i="1"/>
  <c r="Q5574" i="1"/>
  <c r="Q5575" i="1"/>
  <c r="Q5576" i="1"/>
  <c r="Q5577" i="1"/>
  <c r="Q5578" i="1"/>
  <c r="Q5579" i="1"/>
  <c r="Q5580" i="1"/>
  <c r="Q5581" i="1"/>
  <c r="Q5582" i="1"/>
  <c r="Q5583" i="1"/>
  <c r="Q5584" i="1"/>
  <c r="Q5585" i="1"/>
  <c r="Q5586" i="1"/>
  <c r="Q5587" i="1"/>
  <c r="Q5588" i="1"/>
  <c r="Q5589" i="1"/>
  <c r="Q5590" i="1"/>
  <c r="Q5591" i="1"/>
  <c r="Q5592" i="1"/>
  <c r="Q5593" i="1"/>
  <c r="Q5594" i="1"/>
  <c r="Q5595" i="1"/>
  <c r="Q5596" i="1"/>
  <c r="Q5597" i="1"/>
  <c r="Q5598" i="1"/>
  <c r="Q5599" i="1"/>
  <c r="Q5600" i="1"/>
  <c r="Q5601" i="1"/>
  <c r="Q5602" i="1"/>
  <c r="Q5603" i="1"/>
  <c r="Q5604" i="1"/>
  <c r="Q5605" i="1"/>
  <c r="Q5606" i="1"/>
  <c r="Q5607" i="1"/>
  <c r="Q5608" i="1"/>
  <c r="Q5609" i="1"/>
  <c r="Q5610" i="1"/>
  <c r="Q5611" i="1"/>
  <c r="Q5612" i="1"/>
  <c r="Q5613" i="1"/>
  <c r="Q5614" i="1"/>
  <c r="Q5615" i="1"/>
  <c r="Q5616" i="1"/>
  <c r="Q5617" i="1"/>
  <c r="Q5618" i="1"/>
  <c r="Q5619" i="1"/>
  <c r="Q5620" i="1"/>
  <c r="Q5621" i="1"/>
  <c r="Q5622" i="1"/>
  <c r="Q5623" i="1"/>
  <c r="Q5624" i="1"/>
  <c r="Q5625" i="1"/>
  <c r="Q5626" i="1"/>
  <c r="Q5627" i="1"/>
  <c r="Q5628" i="1"/>
  <c r="Q5629" i="1"/>
  <c r="Q5630" i="1"/>
  <c r="Q5631" i="1"/>
  <c r="Q5632" i="1"/>
  <c r="Q5633" i="1"/>
  <c r="Q5634" i="1"/>
  <c r="Q5635" i="1"/>
  <c r="Q5636" i="1"/>
  <c r="Q5637" i="1"/>
  <c r="Q5638" i="1"/>
  <c r="Q5639" i="1"/>
  <c r="Q5640" i="1"/>
  <c r="Q5641" i="1"/>
  <c r="Q5642" i="1"/>
  <c r="Q5643" i="1"/>
  <c r="Q5644" i="1"/>
  <c r="Q5645" i="1"/>
  <c r="Q5646" i="1"/>
  <c r="Q5647" i="1"/>
  <c r="Q5648" i="1"/>
  <c r="Q5649" i="1"/>
  <c r="Q5650" i="1"/>
  <c r="Q5651" i="1"/>
  <c r="Q5652" i="1"/>
  <c r="Q5653" i="1"/>
  <c r="Q5654" i="1"/>
  <c r="Q5655" i="1"/>
  <c r="Q5656" i="1"/>
  <c r="Q5657" i="1"/>
  <c r="Q5658" i="1"/>
  <c r="Q5659" i="1"/>
  <c r="Q5660" i="1"/>
  <c r="Q5661" i="1"/>
  <c r="Q5662" i="1"/>
  <c r="Q5663" i="1"/>
  <c r="Q5664" i="1"/>
  <c r="Q5665" i="1"/>
  <c r="Q5666" i="1"/>
  <c r="Q5667" i="1"/>
  <c r="Q5668" i="1"/>
  <c r="Q5669" i="1"/>
  <c r="Q5670" i="1"/>
  <c r="Q5671" i="1"/>
  <c r="Q5672" i="1"/>
  <c r="Q5673" i="1"/>
  <c r="Q5674" i="1"/>
  <c r="Q5675" i="1"/>
  <c r="Q5676" i="1"/>
  <c r="Q5677" i="1"/>
  <c r="Q5678" i="1"/>
  <c r="Q5679" i="1"/>
  <c r="Q5680" i="1"/>
  <c r="Q5681" i="1"/>
  <c r="Q5682" i="1"/>
  <c r="Q5683" i="1"/>
  <c r="Q5684" i="1"/>
  <c r="Q5685" i="1"/>
  <c r="Q5686" i="1"/>
  <c r="Q5687" i="1"/>
  <c r="Q5688" i="1"/>
  <c r="Q5689" i="1"/>
  <c r="Q5690" i="1"/>
  <c r="Q5691" i="1"/>
  <c r="Q5692" i="1"/>
  <c r="Q5693" i="1"/>
  <c r="Q5694" i="1"/>
  <c r="Q5695" i="1"/>
  <c r="Q5696" i="1"/>
  <c r="Q5697" i="1"/>
  <c r="Q5698" i="1"/>
  <c r="Q5699" i="1"/>
  <c r="Q5700" i="1"/>
  <c r="Q5701" i="1"/>
  <c r="Q5702" i="1"/>
  <c r="Q5703" i="1"/>
  <c r="Q5704" i="1"/>
  <c r="Q5705" i="1"/>
  <c r="Q5706" i="1"/>
  <c r="Q5707" i="1"/>
  <c r="Q5708" i="1"/>
  <c r="Q5709" i="1"/>
  <c r="Q5710" i="1"/>
  <c r="Q5711" i="1"/>
  <c r="Q5712" i="1"/>
  <c r="Q5713" i="1"/>
  <c r="Q5714" i="1"/>
  <c r="Q5715" i="1"/>
  <c r="Q5716" i="1"/>
  <c r="Q5717" i="1"/>
  <c r="Q5718" i="1"/>
  <c r="Q5719" i="1"/>
  <c r="Q5720" i="1"/>
  <c r="Q5721" i="1"/>
  <c r="Q5722" i="1"/>
  <c r="Q5723" i="1"/>
  <c r="Q5724" i="1"/>
  <c r="Q5725" i="1"/>
  <c r="Q5726" i="1"/>
  <c r="Q5727" i="1"/>
  <c r="Q5728" i="1"/>
  <c r="Q5729" i="1"/>
  <c r="Q5730" i="1"/>
  <c r="Q5731" i="1"/>
  <c r="Q5732" i="1"/>
  <c r="Q5733" i="1"/>
  <c r="Q5734" i="1"/>
  <c r="Q5735" i="1"/>
  <c r="Q5736" i="1"/>
  <c r="Q5737" i="1"/>
  <c r="Q5738" i="1"/>
  <c r="Q5739" i="1"/>
  <c r="Q5740" i="1"/>
  <c r="Q5741" i="1"/>
  <c r="Q5742" i="1"/>
  <c r="Q5743" i="1"/>
  <c r="Q5744" i="1"/>
  <c r="Q5745" i="1"/>
  <c r="Q5746" i="1"/>
  <c r="Q5747" i="1"/>
  <c r="Q5748" i="1"/>
  <c r="Q5749" i="1"/>
  <c r="Q5750" i="1"/>
  <c r="Q5751" i="1"/>
  <c r="Q5752" i="1"/>
  <c r="Q5753" i="1"/>
  <c r="Q5754" i="1"/>
  <c r="Q5755" i="1"/>
  <c r="Q5756" i="1"/>
  <c r="Q5757" i="1"/>
  <c r="Q5758" i="1"/>
  <c r="Q5759" i="1"/>
  <c r="Q5760" i="1"/>
  <c r="Q5761" i="1"/>
  <c r="Q5762" i="1"/>
  <c r="Q5763" i="1"/>
  <c r="Q5764" i="1"/>
  <c r="Q5765" i="1"/>
  <c r="Q5766" i="1"/>
  <c r="Q5767" i="1"/>
  <c r="Q5768" i="1"/>
  <c r="Q5769" i="1"/>
  <c r="Q5770" i="1"/>
  <c r="Q5771" i="1"/>
  <c r="Q5772" i="1"/>
  <c r="Q5773" i="1"/>
  <c r="Q5774" i="1"/>
  <c r="Q5775" i="1"/>
  <c r="Q5776" i="1"/>
  <c r="Q5777" i="1"/>
  <c r="Q5778" i="1"/>
  <c r="Q5779" i="1"/>
  <c r="Q5780" i="1"/>
  <c r="Q5781" i="1"/>
  <c r="Q5782" i="1"/>
  <c r="Q5783" i="1"/>
  <c r="Q5784" i="1"/>
  <c r="Q5785" i="1"/>
  <c r="Q5786" i="1"/>
  <c r="Q5787" i="1"/>
  <c r="Q5788" i="1"/>
  <c r="Q5789" i="1"/>
  <c r="Q5790" i="1"/>
  <c r="Q5791" i="1"/>
  <c r="Q5792" i="1"/>
  <c r="Q5793" i="1"/>
  <c r="Q5794" i="1"/>
  <c r="Q5795" i="1"/>
  <c r="Q5796" i="1"/>
  <c r="Q5797" i="1"/>
  <c r="Q5798" i="1"/>
  <c r="Q5799" i="1"/>
  <c r="Q5800" i="1"/>
  <c r="Q5801" i="1"/>
  <c r="Q5802" i="1"/>
  <c r="Q5803" i="1"/>
  <c r="Q5804" i="1"/>
  <c r="Q5805" i="1"/>
  <c r="Q5806" i="1"/>
  <c r="Q5807" i="1"/>
  <c r="Q5808" i="1"/>
  <c r="Q5809" i="1"/>
  <c r="Q5810" i="1"/>
  <c r="Q5811" i="1"/>
  <c r="Q5812" i="1"/>
  <c r="Q5813" i="1"/>
  <c r="Q5814" i="1"/>
  <c r="Q5815" i="1"/>
  <c r="Q5816" i="1"/>
  <c r="Q5817" i="1"/>
  <c r="Q5818" i="1"/>
  <c r="Q5819" i="1"/>
  <c r="Q5820" i="1"/>
  <c r="Q5821" i="1"/>
  <c r="Q5822" i="1"/>
  <c r="Q5823" i="1"/>
  <c r="Q5824" i="1"/>
  <c r="Q5825" i="1"/>
  <c r="Q5826" i="1"/>
  <c r="Q5827" i="1"/>
  <c r="Q5828" i="1"/>
  <c r="Q5829" i="1"/>
  <c r="Q5830" i="1"/>
  <c r="Q5831" i="1"/>
  <c r="Q5832" i="1"/>
  <c r="Q5833" i="1"/>
  <c r="Q5834" i="1"/>
  <c r="Q5835" i="1"/>
  <c r="Q5836" i="1"/>
  <c r="Q5837" i="1"/>
  <c r="Q5838" i="1"/>
  <c r="Q5839" i="1"/>
  <c r="Q5840" i="1"/>
  <c r="Q5841" i="1"/>
  <c r="Q5842" i="1"/>
  <c r="Q5843" i="1"/>
  <c r="Q5844" i="1"/>
  <c r="Q5845" i="1"/>
  <c r="Q5846" i="1"/>
  <c r="Q5847" i="1"/>
  <c r="Q5848" i="1"/>
  <c r="Q5849" i="1"/>
  <c r="Q5850" i="1"/>
  <c r="Q5851" i="1"/>
  <c r="Q5852" i="1"/>
  <c r="Q5853" i="1"/>
  <c r="Q5854" i="1"/>
  <c r="Q5855" i="1"/>
  <c r="Q5856" i="1"/>
  <c r="Q5857" i="1"/>
  <c r="Q5858" i="1"/>
  <c r="Q5859" i="1"/>
  <c r="Q5860" i="1"/>
  <c r="Q5861" i="1"/>
  <c r="Q5862" i="1"/>
  <c r="Q5863" i="1"/>
  <c r="Q5864" i="1"/>
  <c r="Q5865" i="1"/>
  <c r="Q5866" i="1"/>
  <c r="Q5867" i="1"/>
  <c r="Q5868" i="1"/>
  <c r="Q5869" i="1"/>
  <c r="Q5870" i="1"/>
  <c r="Q5871" i="1"/>
  <c r="Q5872" i="1"/>
  <c r="Q5873" i="1"/>
  <c r="Q5874" i="1"/>
  <c r="Q5875" i="1"/>
  <c r="Q5876" i="1"/>
  <c r="Q5877" i="1"/>
  <c r="Q5878" i="1"/>
  <c r="Q5879" i="1"/>
  <c r="Q5880" i="1"/>
  <c r="Q5881" i="1"/>
  <c r="Q5882" i="1"/>
  <c r="Q5883" i="1"/>
  <c r="Q5884" i="1"/>
  <c r="Q5885" i="1"/>
  <c r="Q5886" i="1"/>
  <c r="Q5887" i="1"/>
  <c r="Q5888" i="1"/>
  <c r="Q5889" i="1"/>
  <c r="Q5890" i="1"/>
  <c r="Q5891" i="1"/>
  <c r="Q5892" i="1"/>
  <c r="Q5893" i="1"/>
  <c r="Q5894" i="1"/>
  <c r="Q5895" i="1"/>
  <c r="Q5896" i="1"/>
  <c r="Q5897" i="1"/>
  <c r="Q5898" i="1"/>
  <c r="Q5899" i="1"/>
  <c r="Q5900" i="1"/>
  <c r="Q5901" i="1"/>
  <c r="Q5902" i="1"/>
  <c r="Q5903" i="1"/>
  <c r="Q5904" i="1"/>
  <c r="Q5905" i="1"/>
  <c r="Q5906" i="1"/>
  <c r="Q5907" i="1"/>
  <c r="Q5908" i="1"/>
  <c r="Q5909" i="1"/>
  <c r="Q5910" i="1"/>
  <c r="Q5911" i="1"/>
  <c r="Q5912" i="1"/>
  <c r="Q5913" i="1"/>
  <c r="Q5914" i="1"/>
  <c r="Q5915" i="1"/>
  <c r="Q5916" i="1"/>
  <c r="Q5917" i="1"/>
  <c r="Q5918" i="1"/>
  <c r="Q5919" i="1"/>
  <c r="Q5920" i="1"/>
  <c r="Q5921" i="1"/>
  <c r="Q5922" i="1"/>
  <c r="Q5923" i="1"/>
  <c r="Q5924" i="1"/>
  <c r="Q5925" i="1"/>
  <c r="Q5926" i="1"/>
  <c r="Q5927" i="1"/>
  <c r="Q5928" i="1"/>
  <c r="Q5929" i="1"/>
  <c r="Q5930" i="1"/>
  <c r="Q5931" i="1"/>
  <c r="Q5932" i="1"/>
  <c r="Q5933" i="1"/>
  <c r="Q5934" i="1"/>
  <c r="Q5935" i="1"/>
  <c r="Q5936" i="1"/>
  <c r="Q5937" i="1"/>
  <c r="Q5938" i="1"/>
  <c r="Q5939" i="1"/>
  <c r="Q5940" i="1"/>
  <c r="Q5941" i="1"/>
  <c r="Q5942" i="1"/>
  <c r="Q5943" i="1"/>
  <c r="Q5944" i="1"/>
  <c r="Q5945" i="1"/>
  <c r="Q5946" i="1"/>
  <c r="Q5947" i="1"/>
  <c r="Q5948" i="1"/>
  <c r="Q5949" i="1"/>
  <c r="Q5950" i="1"/>
  <c r="Q5951" i="1"/>
  <c r="Q5952" i="1"/>
  <c r="Q5953" i="1"/>
  <c r="Q5954" i="1"/>
  <c r="Q5955" i="1"/>
  <c r="Q5956" i="1"/>
  <c r="Q5957" i="1"/>
  <c r="Q5958" i="1"/>
  <c r="Q5959" i="1"/>
  <c r="Q5960" i="1"/>
  <c r="Q5961" i="1"/>
  <c r="Q5962" i="1"/>
  <c r="Q5963" i="1"/>
  <c r="Q5964" i="1"/>
  <c r="Q5965" i="1"/>
  <c r="Q5966" i="1"/>
  <c r="Q5967" i="1"/>
  <c r="Q5968" i="1"/>
  <c r="Q5969" i="1"/>
  <c r="Q5970" i="1"/>
  <c r="Q5971" i="1"/>
  <c r="Q5972" i="1"/>
  <c r="Q5973" i="1"/>
  <c r="Q5974" i="1"/>
  <c r="Q5975" i="1"/>
  <c r="Q5976" i="1"/>
  <c r="Q5977" i="1"/>
  <c r="Q5978" i="1"/>
  <c r="Q5979" i="1"/>
  <c r="Q5980" i="1"/>
  <c r="Q5981" i="1"/>
  <c r="Q5982" i="1"/>
  <c r="Q5983" i="1"/>
  <c r="Q5984" i="1"/>
  <c r="Q5985" i="1"/>
  <c r="Q5986" i="1"/>
  <c r="Q5987" i="1"/>
  <c r="Q5988" i="1"/>
  <c r="Q5989" i="1"/>
  <c r="Q5990" i="1"/>
  <c r="Q5991" i="1"/>
  <c r="Q5992" i="1"/>
  <c r="Q5993" i="1"/>
  <c r="Q5994" i="1"/>
  <c r="Q5995" i="1"/>
  <c r="Q5996" i="1"/>
  <c r="Q5997" i="1"/>
  <c r="Q5998" i="1"/>
  <c r="Q5999" i="1"/>
  <c r="Q6000" i="1"/>
  <c r="Q6001" i="1"/>
  <c r="Q6002" i="1"/>
  <c r="Q6003" i="1"/>
  <c r="Q6004" i="1"/>
  <c r="Q6005" i="1"/>
  <c r="Q6006" i="1"/>
  <c r="O48" i="1"/>
  <c r="O49" i="1"/>
  <c r="O50" i="1"/>
  <c r="O52" i="1"/>
  <c r="O53" i="1"/>
  <c r="O54"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1976" i="1"/>
  <c r="O1977" i="1"/>
  <c r="O1978" i="1"/>
  <c r="O1979" i="1"/>
  <c r="O1980" i="1"/>
  <c r="O1981" i="1"/>
  <c r="O1982" i="1"/>
  <c r="O1983" i="1"/>
  <c r="O1984" i="1"/>
  <c r="O1985" i="1"/>
  <c r="O1986" i="1"/>
  <c r="O1987" i="1"/>
  <c r="O1988" i="1"/>
  <c r="O1989" i="1"/>
  <c r="O1990" i="1"/>
  <c r="O1991" i="1"/>
  <c r="O1992" i="1"/>
  <c r="O1993" i="1"/>
  <c r="O1994" i="1"/>
  <c r="O1995" i="1"/>
  <c r="O1996" i="1"/>
  <c r="O1997" i="1"/>
  <c r="O1998" i="1"/>
  <c r="O1999" i="1"/>
  <c r="O2000" i="1"/>
  <c r="O2001" i="1"/>
  <c r="O2002" i="1"/>
  <c r="O2003" i="1"/>
  <c r="O2004" i="1"/>
  <c r="O2005" i="1"/>
  <c r="O2006" i="1"/>
  <c r="O2007" i="1"/>
  <c r="O2008" i="1"/>
  <c r="O2009" i="1"/>
  <c r="O2010" i="1"/>
  <c r="O2011" i="1"/>
  <c r="O2012" i="1"/>
  <c r="O2013" i="1"/>
  <c r="O2014" i="1"/>
  <c r="O2015" i="1"/>
  <c r="O2016" i="1"/>
  <c r="O2017" i="1"/>
  <c r="O2018" i="1"/>
  <c r="O2019" i="1"/>
  <c r="O2020" i="1"/>
  <c r="O2021" i="1"/>
  <c r="O2022" i="1"/>
  <c r="O2023" i="1"/>
  <c r="O2024" i="1"/>
  <c r="O2025" i="1"/>
  <c r="O2026" i="1"/>
  <c r="O2027" i="1"/>
  <c r="O2028" i="1"/>
  <c r="O2029" i="1"/>
  <c r="O2030" i="1"/>
  <c r="O2031" i="1"/>
  <c r="O2032" i="1"/>
  <c r="O2033" i="1"/>
  <c r="O2034" i="1"/>
  <c r="O2035" i="1"/>
  <c r="O2036" i="1"/>
  <c r="O2037" i="1"/>
  <c r="O2038" i="1"/>
  <c r="O2039" i="1"/>
  <c r="O2040" i="1"/>
  <c r="O2041" i="1"/>
  <c r="O2042" i="1"/>
  <c r="O2043" i="1"/>
  <c r="O2044" i="1"/>
  <c r="O2045" i="1"/>
  <c r="O2046" i="1"/>
  <c r="O2047" i="1"/>
  <c r="O2048" i="1"/>
  <c r="O2049" i="1"/>
  <c r="O2050" i="1"/>
  <c r="O2051" i="1"/>
  <c r="O2052" i="1"/>
  <c r="O2053" i="1"/>
  <c r="O2054" i="1"/>
  <c r="O2055" i="1"/>
  <c r="O2056" i="1"/>
  <c r="O2057" i="1"/>
  <c r="O2058" i="1"/>
  <c r="O2059" i="1"/>
  <c r="O2060" i="1"/>
  <c r="O2061" i="1"/>
  <c r="O2062" i="1"/>
  <c r="O2063" i="1"/>
  <c r="O2064" i="1"/>
  <c r="O2065" i="1"/>
  <c r="O2066" i="1"/>
  <c r="O2067" i="1"/>
  <c r="O2068" i="1"/>
  <c r="O2069" i="1"/>
  <c r="O2070" i="1"/>
  <c r="O2071" i="1"/>
  <c r="O2072" i="1"/>
  <c r="O2073" i="1"/>
  <c r="O2074" i="1"/>
  <c r="O2075" i="1"/>
  <c r="O2076" i="1"/>
  <c r="O2077" i="1"/>
  <c r="O2078" i="1"/>
  <c r="O2079" i="1"/>
  <c r="O2080" i="1"/>
  <c r="O2081" i="1"/>
  <c r="O2082" i="1"/>
  <c r="O2083" i="1"/>
  <c r="O2084" i="1"/>
  <c r="O2085" i="1"/>
  <c r="O2086" i="1"/>
  <c r="O2087" i="1"/>
  <c r="O2088" i="1"/>
  <c r="O2089" i="1"/>
  <c r="O2090" i="1"/>
  <c r="O2091" i="1"/>
  <c r="O2092" i="1"/>
  <c r="O2093" i="1"/>
  <c r="O2094" i="1"/>
  <c r="O2095" i="1"/>
  <c r="O2096" i="1"/>
  <c r="O2097" i="1"/>
  <c r="O2098" i="1"/>
  <c r="O2099" i="1"/>
  <c r="O2100" i="1"/>
  <c r="O2101" i="1"/>
  <c r="O2102" i="1"/>
  <c r="O2103" i="1"/>
  <c r="O2104" i="1"/>
  <c r="O2105" i="1"/>
  <c r="O2106" i="1"/>
  <c r="O2107" i="1"/>
  <c r="O2108" i="1"/>
  <c r="O2109" i="1"/>
  <c r="O2110" i="1"/>
  <c r="O2111" i="1"/>
  <c r="O2112" i="1"/>
  <c r="O2113" i="1"/>
  <c r="O2114" i="1"/>
  <c r="O2115" i="1"/>
  <c r="O2116" i="1"/>
  <c r="O2117" i="1"/>
  <c r="O2118" i="1"/>
  <c r="O2119" i="1"/>
  <c r="O2120" i="1"/>
  <c r="O2121" i="1"/>
  <c r="O2122" i="1"/>
  <c r="O2123" i="1"/>
  <c r="O2124" i="1"/>
  <c r="O2125" i="1"/>
  <c r="O2126" i="1"/>
  <c r="O2127" i="1"/>
  <c r="O2128" i="1"/>
  <c r="O2129" i="1"/>
  <c r="O2130" i="1"/>
  <c r="O2131" i="1"/>
  <c r="O2132" i="1"/>
  <c r="O2133" i="1"/>
  <c r="O2134" i="1"/>
  <c r="O2135" i="1"/>
  <c r="O2136" i="1"/>
  <c r="O2137" i="1"/>
  <c r="O2138" i="1"/>
  <c r="O2139" i="1"/>
  <c r="O2140" i="1"/>
  <c r="O2141" i="1"/>
  <c r="O2142" i="1"/>
  <c r="O2143" i="1"/>
  <c r="O2144" i="1"/>
  <c r="O2145" i="1"/>
  <c r="O2146" i="1"/>
  <c r="O2147" i="1"/>
  <c r="O2148" i="1"/>
  <c r="O2149" i="1"/>
  <c r="O2150" i="1"/>
  <c r="O2151" i="1"/>
  <c r="O2152" i="1"/>
  <c r="O2153" i="1"/>
  <c r="O2154" i="1"/>
  <c r="O2155" i="1"/>
  <c r="O2156" i="1"/>
  <c r="O2157" i="1"/>
  <c r="O2158" i="1"/>
  <c r="O2159" i="1"/>
  <c r="O2160" i="1"/>
  <c r="O2161" i="1"/>
  <c r="O2162" i="1"/>
  <c r="O2163" i="1"/>
  <c r="O2164" i="1"/>
  <c r="O2165" i="1"/>
  <c r="O2166" i="1"/>
  <c r="O2167" i="1"/>
  <c r="O2168" i="1"/>
  <c r="O2169" i="1"/>
  <c r="O2170" i="1"/>
  <c r="O2171" i="1"/>
  <c r="O2172" i="1"/>
  <c r="O2173" i="1"/>
  <c r="O2174" i="1"/>
  <c r="O2175" i="1"/>
  <c r="O2176" i="1"/>
  <c r="O2177" i="1"/>
  <c r="O2178" i="1"/>
  <c r="O2179" i="1"/>
  <c r="O2180" i="1"/>
  <c r="O2181" i="1"/>
  <c r="O2182" i="1"/>
  <c r="O2183" i="1"/>
  <c r="O2184" i="1"/>
  <c r="O2185" i="1"/>
  <c r="O2186" i="1"/>
  <c r="O2187" i="1"/>
  <c r="O2188" i="1"/>
  <c r="O2189" i="1"/>
  <c r="O2190" i="1"/>
  <c r="O2191" i="1"/>
  <c r="O2192" i="1"/>
  <c r="O2193" i="1"/>
  <c r="O2194" i="1"/>
  <c r="O2195" i="1"/>
  <c r="O2196" i="1"/>
  <c r="O2197" i="1"/>
  <c r="O2198" i="1"/>
  <c r="O2199" i="1"/>
  <c r="O2200" i="1"/>
  <c r="O2201" i="1"/>
  <c r="O2202" i="1"/>
  <c r="O2203" i="1"/>
  <c r="O2204" i="1"/>
  <c r="O2205" i="1"/>
  <c r="O2206" i="1"/>
  <c r="O2207" i="1"/>
  <c r="O2208" i="1"/>
  <c r="O2209" i="1"/>
  <c r="O2210" i="1"/>
  <c r="O2211" i="1"/>
  <c r="O2212" i="1"/>
  <c r="O2213" i="1"/>
  <c r="O2214" i="1"/>
  <c r="O2215" i="1"/>
  <c r="O2216" i="1"/>
  <c r="O2217" i="1"/>
  <c r="O2218" i="1"/>
  <c r="O2219" i="1"/>
  <c r="O2220" i="1"/>
  <c r="O2221" i="1"/>
  <c r="O2222" i="1"/>
  <c r="O2223" i="1"/>
  <c r="O2224" i="1"/>
  <c r="O2225" i="1"/>
  <c r="O2226" i="1"/>
  <c r="O2227" i="1"/>
  <c r="O2228" i="1"/>
  <c r="O2229" i="1"/>
  <c r="O2230" i="1"/>
  <c r="O2231" i="1"/>
  <c r="O2232" i="1"/>
  <c r="O2233" i="1"/>
  <c r="O2234" i="1"/>
  <c r="O2235" i="1"/>
  <c r="O2236" i="1"/>
  <c r="O2237" i="1"/>
  <c r="O2238" i="1"/>
  <c r="O2239" i="1"/>
  <c r="O2240" i="1"/>
  <c r="O2241" i="1"/>
  <c r="O2242" i="1"/>
  <c r="O2243" i="1"/>
  <c r="O2244" i="1"/>
  <c r="O2245" i="1"/>
  <c r="O2246" i="1"/>
  <c r="O2247" i="1"/>
  <c r="O2248" i="1"/>
  <c r="O2249" i="1"/>
  <c r="O2250" i="1"/>
  <c r="O2251" i="1"/>
  <c r="O2252" i="1"/>
  <c r="O2253" i="1"/>
  <c r="O2254" i="1"/>
  <c r="O2255" i="1"/>
  <c r="O2256" i="1"/>
  <c r="O2257" i="1"/>
  <c r="O2258" i="1"/>
  <c r="O2259" i="1"/>
  <c r="O2260" i="1"/>
  <c r="O2261" i="1"/>
  <c r="O2262" i="1"/>
  <c r="O2263" i="1"/>
  <c r="O2264" i="1"/>
  <c r="O2265" i="1"/>
  <c r="O2266" i="1"/>
  <c r="O2267" i="1"/>
  <c r="O2268" i="1"/>
  <c r="O2269" i="1"/>
  <c r="O2270" i="1"/>
  <c r="O2271" i="1"/>
  <c r="O2272" i="1"/>
  <c r="O2273" i="1"/>
  <c r="O2274" i="1"/>
  <c r="O2275" i="1"/>
  <c r="O2276" i="1"/>
  <c r="O2277" i="1"/>
  <c r="O2278" i="1"/>
  <c r="O2279" i="1"/>
  <c r="O2280" i="1"/>
  <c r="O2281" i="1"/>
  <c r="O2282" i="1"/>
  <c r="O2283" i="1"/>
  <c r="O2284" i="1"/>
  <c r="O2285" i="1"/>
  <c r="O2286" i="1"/>
  <c r="O2287" i="1"/>
  <c r="O2288" i="1"/>
  <c r="O2289" i="1"/>
  <c r="O2290" i="1"/>
  <c r="O2291" i="1"/>
  <c r="O2292" i="1"/>
  <c r="O2293" i="1"/>
  <c r="O2294" i="1"/>
  <c r="O2295" i="1"/>
  <c r="O2296" i="1"/>
  <c r="O2297" i="1"/>
  <c r="O2298" i="1"/>
  <c r="O2299" i="1"/>
  <c r="O2300" i="1"/>
  <c r="O2301" i="1"/>
  <c r="O2302" i="1"/>
  <c r="O2303" i="1"/>
  <c r="O2304" i="1"/>
  <c r="O2305" i="1"/>
  <c r="O2306" i="1"/>
  <c r="O2307" i="1"/>
  <c r="O2308" i="1"/>
  <c r="O2309" i="1"/>
  <c r="O2310" i="1"/>
  <c r="O2311" i="1"/>
  <c r="O2312" i="1"/>
  <c r="O2313" i="1"/>
  <c r="O2314" i="1"/>
  <c r="O2315" i="1"/>
  <c r="O2316" i="1"/>
  <c r="O2317" i="1"/>
  <c r="O2318" i="1"/>
  <c r="O2319" i="1"/>
  <c r="O2320" i="1"/>
  <c r="O2321" i="1"/>
  <c r="O2322" i="1"/>
  <c r="O2323" i="1"/>
  <c r="O2324" i="1"/>
  <c r="O2325" i="1"/>
  <c r="O2326" i="1"/>
  <c r="O2327" i="1"/>
  <c r="O2328" i="1"/>
  <c r="O2329" i="1"/>
  <c r="O2330" i="1"/>
  <c r="O2331" i="1"/>
  <c r="O2332" i="1"/>
  <c r="O2333" i="1"/>
  <c r="O2334" i="1"/>
  <c r="O2335" i="1"/>
  <c r="O2336" i="1"/>
  <c r="O2337" i="1"/>
  <c r="O2338" i="1"/>
  <c r="O2339" i="1"/>
  <c r="O2340" i="1"/>
  <c r="O2341" i="1"/>
  <c r="O2342" i="1"/>
  <c r="O2343" i="1"/>
  <c r="O2344" i="1"/>
  <c r="O2345" i="1"/>
  <c r="O2346" i="1"/>
  <c r="O2347" i="1"/>
  <c r="O2348" i="1"/>
  <c r="O2349" i="1"/>
  <c r="O2350" i="1"/>
  <c r="O2351" i="1"/>
  <c r="O2352" i="1"/>
  <c r="O2353" i="1"/>
  <c r="O2354" i="1"/>
  <c r="O2355" i="1"/>
  <c r="O2356" i="1"/>
  <c r="O2357" i="1"/>
  <c r="O2358" i="1"/>
  <c r="O2359" i="1"/>
  <c r="O2360" i="1"/>
  <c r="O2361" i="1"/>
  <c r="O2362" i="1"/>
  <c r="O2363" i="1"/>
  <c r="O2364" i="1"/>
  <c r="O2365" i="1"/>
  <c r="O2366" i="1"/>
  <c r="O2367" i="1"/>
  <c r="O2368" i="1"/>
  <c r="O2369" i="1"/>
  <c r="O2370" i="1"/>
  <c r="O2371" i="1"/>
  <c r="O2372" i="1"/>
  <c r="O2373" i="1"/>
  <c r="O2374" i="1"/>
  <c r="O2375" i="1"/>
  <c r="O2376" i="1"/>
  <c r="O2377" i="1"/>
  <c r="O2378" i="1"/>
  <c r="O2379" i="1"/>
  <c r="O2380" i="1"/>
  <c r="O2381" i="1"/>
  <c r="O2382" i="1"/>
  <c r="O2383" i="1"/>
  <c r="O2384" i="1"/>
  <c r="O2385" i="1"/>
  <c r="O2386" i="1"/>
  <c r="O2387" i="1"/>
  <c r="O2388" i="1"/>
  <c r="O2389" i="1"/>
  <c r="O2390" i="1"/>
  <c r="O2391" i="1"/>
  <c r="O2392" i="1"/>
  <c r="O2393" i="1"/>
  <c r="O2394" i="1"/>
  <c r="O2395" i="1"/>
  <c r="O2396" i="1"/>
  <c r="O2397" i="1"/>
  <c r="O2398" i="1"/>
  <c r="O2399" i="1"/>
  <c r="O2400" i="1"/>
  <c r="O2401" i="1"/>
  <c r="O2402" i="1"/>
  <c r="O2403" i="1"/>
  <c r="O2404" i="1"/>
  <c r="O2405" i="1"/>
  <c r="O2406" i="1"/>
  <c r="O2407" i="1"/>
  <c r="O2408" i="1"/>
  <c r="O2409" i="1"/>
  <c r="O2410" i="1"/>
  <c r="O2411" i="1"/>
  <c r="O2412" i="1"/>
  <c r="O2413" i="1"/>
  <c r="O2414" i="1"/>
  <c r="O2415" i="1"/>
  <c r="O2416" i="1"/>
  <c r="O2417" i="1"/>
  <c r="O2418" i="1"/>
  <c r="O2419" i="1"/>
  <c r="O2420" i="1"/>
  <c r="O2421" i="1"/>
  <c r="O2422" i="1"/>
  <c r="O2423" i="1"/>
  <c r="O2424" i="1"/>
  <c r="O2425" i="1"/>
  <c r="O2426" i="1"/>
  <c r="O2427" i="1"/>
  <c r="O2428" i="1"/>
  <c r="O2429" i="1"/>
  <c r="O2430" i="1"/>
  <c r="O2431" i="1"/>
  <c r="O2432" i="1"/>
  <c r="O2433" i="1"/>
  <c r="O2434" i="1"/>
  <c r="O2435" i="1"/>
  <c r="O2436" i="1"/>
  <c r="O2437" i="1"/>
  <c r="O2438" i="1"/>
  <c r="O2439" i="1"/>
  <c r="O2440" i="1"/>
  <c r="O2441" i="1"/>
  <c r="O2442" i="1"/>
  <c r="O2443" i="1"/>
  <c r="O2444" i="1"/>
  <c r="O2445" i="1"/>
  <c r="O2446" i="1"/>
  <c r="O2447" i="1"/>
  <c r="O2448" i="1"/>
  <c r="O2449" i="1"/>
  <c r="O2450" i="1"/>
  <c r="O2451" i="1"/>
  <c r="O2452" i="1"/>
  <c r="O2453" i="1"/>
  <c r="O2454" i="1"/>
  <c r="O2455" i="1"/>
  <c r="O2456" i="1"/>
  <c r="O2457" i="1"/>
  <c r="O2458" i="1"/>
  <c r="O2459" i="1"/>
  <c r="O2460" i="1"/>
  <c r="O2461" i="1"/>
  <c r="O2462" i="1"/>
  <c r="O2463" i="1"/>
  <c r="O2464" i="1"/>
  <c r="O2465" i="1"/>
  <c r="O2466" i="1"/>
  <c r="O2467" i="1"/>
  <c r="O2468" i="1"/>
  <c r="O2469" i="1"/>
  <c r="O2470" i="1"/>
  <c r="O2471" i="1"/>
  <c r="O2472" i="1"/>
  <c r="O2473" i="1"/>
  <c r="O2474" i="1"/>
  <c r="O2475" i="1"/>
  <c r="O2476" i="1"/>
  <c r="O2477" i="1"/>
  <c r="O2478" i="1"/>
  <c r="O2479" i="1"/>
  <c r="O2480" i="1"/>
  <c r="O2481" i="1"/>
  <c r="O2482" i="1"/>
  <c r="O2483" i="1"/>
  <c r="O2484" i="1"/>
  <c r="O2485" i="1"/>
  <c r="O2486" i="1"/>
  <c r="O2487" i="1"/>
  <c r="O2488" i="1"/>
  <c r="O2489" i="1"/>
  <c r="O2490" i="1"/>
  <c r="O2491" i="1"/>
  <c r="O2492" i="1"/>
  <c r="O2493" i="1"/>
  <c r="O2494" i="1"/>
  <c r="O2495" i="1"/>
  <c r="O2496" i="1"/>
  <c r="O2497" i="1"/>
  <c r="O2498" i="1"/>
  <c r="O2499" i="1"/>
  <c r="O2500" i="1"/>
  <c r="O2501" i="1"/>
  <c r="O2502" i="1"/>
  <c r="O2503" i="1"/>
  <c r="O2504" i="1"/>
  <c r="O2505" i="1"/>
  <c r="O2506" i="1"/>
  <c r="O2507" i="1"/>
  <c r="O2508" i="1"/>
  <c r="O2509" i="1"/>
  <c r="O2510" i="1"/>
  <c r="O2511" i="1"/>
  <c r="O2512" i="1"/>
  <c r="O2513" i="1"/>
  <c r="O2514" i="1"/>
  <c r="O2515" i="1"/>
  <c r="O2516" i="1"/>
  <c r="O2517" i="1"/>
  <c r="O2518" i="1"/>
  <c r="O2519" i="1"/>
  <c r="O2520" i="1"/>
  <c r="O2521" i="1"/>
  <c r="O2522" i="1"/>
  <c r="O2523" i="1"/>
  <c r="O2524" i="1"/>
  <c r="O2525" i="1"/>
  <c r="O2526" i="1"/>
  <c r="O2527" i="1"/>
  <c r="O2528" i="1"/>
  <c r="O2529" i="1"/>
  <c r="O2530" i="1"/>
  <c r="O2531" i="1"/>
  <c r="O2532" i="1"/>
  <c r="O2533" i="1"/>
  <c r="O2534" i="1"/>
  <c r="O2535" i="1"/>
  <c r="O2536" i="1"/>
  <c r="O2537" i="1"/>
  <c r="O2538" i="1"/>
  <c r="O2539" i="1"/>
  <c r="O2540" i="1"/>
  <c r="O2541" i="1"/>
  <c r="O2542" i="1"/>
  <c r="O2543" i="1"/>
  <c r="O2544" i="1"/>
  <c r="O2545" i="1"/>
  <c r="O2546" i="1"/>
  <c r="O2547" i="1"/>
  <c r="O2548" i="1"/>
  <c r="O2549" i="1"/>
  <c r="O2550" i="1"/>
  <c r="O2551" i="1"/>
  <c r="O2552" i="1"/>
  <c r="O2553" i="1"/>
  <c r="O2554" i="1"/>
  <c r="O2555" i="1"/>
  <c r="O2556" i="1"/>
  <c r="O2557" i="1"/>
  <c r="O2558" i="1"/>
  <c r="O2559" i="1"/>
  <c r="O2560" i="1"/>
  <c r="O2561" i="1"/>
  <c r="O2562" i="1"/>
  <c r="O2563" i="1"/>
  <c r="O2564" i="1"/>
  <c r="O2565" i="1"/>
  <c r="O2566" i="1"/>
  <c r="O2567" i="1"/>
  <c r="O2568" i="1"/>
  <c r="O2569" i="1"/>
  <c r="O2570" i="1"/>
  <c r="O2571" i="1"/>
  <c r="O2572" i="1"/>
  <c r="O2573" i="1"/>
  <c r="O2574" i="1"/>
  <c r="O2575" i="1"/>
  <c r="O2576" i="1"/>
  <c r="O2577" i="1"/>
  <c r="O2578" i="1"/>
  <c r="O2579" i="1"/>
  <c r="O2580" i="1"/>
  <c r="O2581" i="1"/>
  <c r="O2582" i="1"/>
  <c r="O2583" i="1"/>
  <c r="O2584" i="1"/>
  <c r="O2585" i="1"/>
  <c r="O2586" i="1"/>
  <c r="O2587" i="1"/>
  <c r="O2588" i="1"/>
  <c r="O2589" i="1"/>
  <c r="O2590" i="1"/>
  <c r="O2591" i="1"/>
  <c r="O2592" i="1"/>
  <c r="O2593" i="1"/>
  <c r="O2594" i="1"/>
  <c r="O2595" i="1"/>
  <c r="O2596" i="1"/>
  <c r="O2597" i="1"/>
  <c r="O2598" i="1"/>
  <c r="O2599" i="1"/>
  <c r="O2600" i="1"/>
  <c r="O2601" i="1"/>
  <c r="O2602" i="1"/>
  <c r="O2603" i="1"/>
  <c r="O2604" i="1"/>
  <c r="O2605" i="1"/>
  <c r="O2606" i="1"/>
  <c r="O2607" i="1"/>
  <c r="O2608" i="1"/>
  <c r="O2609" i="1"/>
  <c r="O2610" i="1"/>
  <c r="O2611" i="1"/>
  <c r="O2612" i="1"/>
  <c r="O2613" i="1"/>
  <c r="O2614" i="1"/>
  <c r="O2615" i="1"/>
  <c r="O2616" i="1"/>
  <c r="O2617" i="1"/>
  <c r="O2618" i="1"/>
  <c r="O2619" i="1"/>
  <c r="O2620" i="1"/>
  <c r="O2621" i="1"/>
  <c r="O2622" i="1"/>
  <c r="O2623" i="1"/>
  <c r="O2624" i="1"/>
  <c r="O2625" i="1"/>
  <c r="O2626" i="1"/>
  <c r="O2627" i="1"/>
  <c r="O2628" i="1"/>
  <c r="O2629" i="1"/>
  <c r="O2630" i="1"/>
  <c r="O2631" i="1"/>
  <c r="O2632" i="1"/>
  <c r="O2633" i="1"/>
  <c r="O2634" i="1"/>
  <c r="O2635" i="1"/>
  <c r="O2636" i="1"/>
  <c r="O2637" i="1"/>
  <c r="O2638" i="1"/>
  <c r="O2639" i="1"/>
  <c r="O2640" i="1"/>
  <c r="O2641" i="1"/>
  <c r="O2642" i="1"/>
  <c r="O2643" i="1"/>
  <c r="O2644" i="1"/>
  <c r="O2645" i="1"/>
  <c r="O2646" i="1"/>
  <c r="O2647" i="1"/>
  <c r="O2648" i="1"/>
  <c r="O2649" i="1"/>
  <c r="O2650" i="1"/>
  <c r="O2651" i="1"/>
  <c r="O2652" i="1"/>
  <c r="O2653" i="1"/>
  <c r="O2654" i="1"/>
  <c r="O2655" i="1"/>
  <c r="O2656" i="1"/>
  <c r="O2657" i="1"/>
  <c r="O2658" i="1"/>
  <c r="O2659" i="1"/>
  <c r="O2660" i="1"/>
  <c r="O2661" i="1"/>
  <c r="O2662" i="1"/>
  <c r="O2663" i="1"/>
  <c r="O2664" i="1"/>
  <c r="O2665" i="1"/>
  <c r="O2666" i="1"/>
  <c r="O2667" i="1"/>
  <c r="O2668" i="1"/>
  <c r="O2669" i="1"/>
  <c r="O2670" i="1"/>
  <c r="O2671" i="1"/>
  <c r="O2672" i="1"/>
  <c r="O2673" i="1"/>
  <c r="O2674" i="1"/>
  <c r="O2675" i="1"/>
  <c r="O2676" i="1"/>
  <c r="O2677" i="1"/>
  <c r="O2678" i="1"/>
  <c r="O2679" i="1"/>
  <c r="O2680" i="1"/>
  <c r="O2681" i="1"/>
  <c r="O2682" i="1"/>
  <c r="O2683" i="1"/>
  <c r="O2684" i="1"/>
  <c r="O2685" i="1"/>
  <c r="O2686" i="1"/>
  <c r="O2687" i="1"/>
  <c r="O2688" i="1"/>
  <c r="O2689" i="1"/>
  <c r="O2690" i="1"/>
  <c r="O2691" i="1"/>
  <c r="O2692" i="1"/>
  <c r="O2693" i="1"/>
  <c r="O2694" i="1"/>
  <c r="O2695" i="1"/>
  <c r="O2696" i="1"/>
  <c r="O2697" i="1"/>
  <c r="O2698" i="1"/>
  <c r="O2699" i="1"/>
  <c r="O2700" i="1"/>
  <c r="O2701" i="1"/>
  <c r="O2702" i="1"/>
  <c r="O2703" i="1"/>
  <c r="O2704" i="1"/>
  <c r="O2705" i="1"/>
  <c r="O2706" i="1"/>
  <c r="O2707" i="1"/>
  <c r="O2708" i="1"/>
  <c r="O2709" i="1"/>
  <c r="O2710" i="1"/>
  <c r="O2711" i="1"/>
  <c r="O2712" i="1"/>
  <c r="O2713" i="1"/>
  <c r="O2714" i="1"/>
  <c r="O2715" i="1"/>
  <c r="O2716" i="1"/>
  <c r="O2717" i="1"/>
  <c r="O2718" i="1"/>
  <c r="O2719" i="1"/>
  <c r="O2720" i="1"/>
  <c r="O2721" i="1"/>
  <c r="O2722" i="1"/>
  <c r="O2723" i="1"/>
  <c r="O2724" i="1"/>
  <c r="O2725" i="1"/>
  <c r="O2726" i="1"/>
  <c r="O2727" i="1"/>
  <c r="O2728" i="1"/>
  <c r="O2729" i="1"/>
  <c r="O2730" i="1"/>
  <c r="O2731" i="1"/>
  <c r="O2732" i="1"/>
  <c r="O2733" i="1"/>
  <c r="O2734" i="1"/>
  <c r="O2735" i="1"/>
  <c r="O2736" i="1"/>
  <c r="O2737" i="1"/>
  <c r="O2738" i="1"/>
  <c r="O2739" i="1"/>
  <c r="O2740" i="1"/>
  <c r="O2741" i="1"/>
  <c r="O2742" i="1"/>
  <c r="O2743" i="1"/>
  <c r="O2744" i="1"/>
  <c r="O2745" i="1"/>
  <c r="O2746" i="1"/>
  <c r="O2747" i="1"/>
  <c r="O2748" i="1"/>
  <c r="O2749" i="1"/>
  <c r="O2750" i="1"/>
  <c r="O2751" i="1"/>
  <c r="O2752" i="1"/>
  <c r="O2753" i="1"/>
  <c r="O2754" i="1"/>
  <c r="O2755" i="1"/>
  <c r="O2756" i="1"/>
  <c r="O2757" i="1"/>
  <c r="O2758" i="1"/>
  <c r="O2759" i="1"/>
  <c r="O2760" i="1"/>
  <c r="O2761" i="1"/>
  <c r="O2762" i="1"/>
  <c r="O2763" i="1"/>
  <c r="O2764" i="1"/>
  <c r="O2765" i="1"/>
  <c r="O2766" i="1"/>
  <c r="O2767" i="1"/>
  <c r="O2768" i="1"/>
  <c r="O2769" i="1"/>
  <c r="O2770" i="1"/>
  <c r="O2771" i="1"/>
  <c r="O2772" i="1"/>
  <c r="O2773" i="1"/>
  <c r="O2774" i="1"/>
  <c r="O2775" i="1"/>
  <c r="O2776" i="1"/>
  <c r="O2777" i="1"/>
  <c r="O2778" i="1"/>
  <c r="O2779" i="1"/>
  <c r="O2780" i="1"/>
  <c r="O2781" i="1"/>
  <c r="O2782" i="1"/>
  <c r="O2783" i="1"/>
  <c r="O2784" i="1"/>
  <c r="O2785" i="1"/>
  <c r="O2786" i="1"/>
  <c r="O2787" i="1"/>
  <c r="O2788" i="1"/>
  <c r="O2789" i="1"/>
  <c r="O2790" i="1"/>
  <c r="O2791" i="1"/>
  <c r="O2792" i="1"/>
  <c r="O2793" i="1"/>
  <c r="O2794" i="1"/>
  <c r="O2795" i="1"/>
  <c r="O2796" i="1"/>
  <c r="O2797" i="1"/>
  <c r="O2798" i="1"/>
  <c r="O2799" i="1"/>
  <c r="O2800" i="1"/>
  <c r="O2801" i="1"/>
  <c r="O2802" i="1"/>
  <c r="O2803" i="1"/>
  <c r="O2804" i="1"/>
  <c r="O2805" i="1"/>
  <c r="O2806" i="1"/>
  <c r="O2807" i="1"/>
  <c r="O2808" i="1"/>
  <c r="O2809" i="1"/>
  <c r="O2810" i="1"/>
  <c r="O2811" i="1"/>
  <c r="O2812" i="1"/>
  <c r="O2813" i="1"/>
  <c r="O2814" i="1"/>
  <c r="O2815" i="1"/>
  <c r="O2816" i="1"/>
  <c r="O2817" i="1"/>
  <c r="O2818" i="1"/>
  <c r="O2819" i="1"/>
  <c r="O2820" i="1"/>
  <c r="O2821" i="1"/>
  <c r="O2822" i="1"/>
  <c r="O2823" i="1"/>
  <c r="O2824" i="1"/>
  <c r="O2825" i="1"/>
  <c r="O2826" i="1"/>
  <c r="O2827" i="1"/>
  <c r="O2828" i="1"/>
  <c r="O2829" i="1"/>
  <c r="O2830" i="1"/>
  <c r="O2831" i="1"/>
  <c r="O2832" i="1"/>
  <c r="O2833" i="1"/>
  <c r="O2834" i="1"/>
  <c r="O2835" i="1"/>
  <c r="O2836" i="1"/>
  <c r="O2837" i="1"/>
  <c r="O2838" i="1"/>
  <c r="O2839" i="1"/>
  <c r="O2840" i="1"/>
  <c r="O2841" i="1"/>
  <c r="O2842" i="1"/>
  <c r="O2843" i="1"/>
  <c r="O2844" i="1"/>
  <c r="O2845" i="1"/>
  <c r="O2846" i="1"/>
  <c r="O2847" i="1"/>
  <c r="O2848" i="1"/>
  <c r="O2849" i="1"/>
  <c r="O2850" i="1"/>
  <c r="O2851" i="1"/>
  <c r="O2852" i="1"/>
  <c r="O2853" i="1"/>
  <c r="O2854" i="1"/>
  <c r="O2855" i="1"/>
  <c r="O2856" i="1"/>
  <c r="O2857" i="1"/>
  <c r="O2858" i="1"/>
  <c r="O2859" i="1"/>
  <c r="O2860" i="1"/>
  <c r="O2861" i="1"/>
  <c r="O2862" i="1"/>
  <c r="O2863" i="1"/>
  <c r="O2864" i="1"/>
  <c r="O2865" i="1"/>
  <c r="O2866" i="1"/>
  <c r="O2867" i="1"/>
  <c r="O2868" i="1"/>
  <c r="O2869" i="1"/>
  <c r="O2870" i="1"/>
  <c r="O2871" i="1"/>
  <c r="O2872" i="1"/>
  <c r="O2873" i="1"/>
  <c r="O2874" i="1"/>
  <c r="O2875" i="1"/>
  <c r="O2876" i="1"/>
  <c r="O2877" i="1"/>
  <c r="O2878" i="1"/>
  <c r="O2879" i="1"/>
  <c r="O2880" i="1"/>
  <c r="O2881" i="1"/>
  <c r="O2882" i="1"/>
  <c r="O2883" i="1"/>
  <c r="O2884" i="1"/>
  <c r="O2885" i="1"/>
  <c r="O2886" i="1"/>
  <c r="O2887" i="1"/>
  <c r="O2888" i="1"/>
  <c r="O2889" i="1"/>
  <c r="O2890" i="1"/>
  <c r="O2891" i="1"/>
  <c r="O2892" i="1"/>
  <c r="O2893" i="1"/>
  <c r="O2894" i="1"/>
  <c r="O2895" i="1"/>
  <c r="O2896" i="1"/>
  <c r="O2897" i="1"/>
  <c r="O2898" i="1"/>
  <c r="O2899" i="1"/>
  <c r="O2900" i="1"/>
  <c r="O2901" i="1"/>
  <c r="O2902" i="1"/>
  <c r="O2903" i="1"/>
  <c r="O2904" i="1"/>
  <c r="O2905" i="1"/>
  <c r="O2906" i="1"/>
  <c r="O2907" i="1"/>
  <c r="O2908" i="1"/>
  <c r="O2909" i="1"/>
  <c r="O2910" i="1"/>
  <c r="O2911" i="1"/>
  <c r="O2912" i="1"/>
  <c r="O2913" i="1"/>
  <c r="O2914" i="1"/>
  <c r="O2915" i="1"/>
  <c r="O2916" i="1"/>
  <c r="O2917" i="1"/>
  <c r="O2918" i="1"/>
  <c r="O2919" i="1"/>
  <c r="O2920" i="1"/>
  <c r="O2921" i="1"/>
  <c r="O2922" i="1"/>
  <c r="O2923" i="1"/>
  <c r="O2924" i="1"/>
  <c r="O2925" i="1"/>
  <c r="O2926" i="1"/>
  <c r="O2927" i="1"/>
  <c r="O2928" i="1"/>
  <c r="O2929" i="1"/>
  <c r="O2930" i="1"/>
  <c r="O2931" i="1"/>
  <c r="O2932" i="1"/>
  <c r="O2933" i="1"/>
  <c r="O2934" i="1"/>
  <c r="O2935" i="1"/>
  <c r="O2936" i="1"/>
  <c r="O2937" i="1"/>
  <c r="O2938" i="1"/>
  <c r="O2939" i="1"/>
  <c r="O2940" i="1"/>
  <c r="O2941" i="1"/>
  <c r="O2942" i="1"/>
  <c r="O2943" i="1"/>
  <c r="O2944" i="1"/>
  <c r="O2945" i="1"/>
  <c r="O2946" i="1"/>
  <c r="O2947" i="1"/>
  <c r="O2948" i="1"/>
  <c r="O2949" i="1"/>
  <c r="O2950" i="1"/>
  <c r="O2951" i="1"/>
  <c r="O2952" i="1"/>
  <c r="O2953" i="1"/>
  <c r="O2954" i="1"/>
  <c r="O2955" i="1"/>
  <c r="O2956" i="1"/>
  <c r="O2957" i="1"/>
  <c r="O2958" i="1"/>
  <c r="O2959" i="1"/>
  <c r="O2960" i="1"/>
  <c r="O2961" i="1"/>
  <c r="O2962" i="1"/>
  <c r="O2963" i="1"/>
  <c r="O2964" i="1"/>
  <c r="O2965" i="1"/>
  <c r="O2966" i="1"/>
  <c r="O2967" i="1"/>
  <c r="O2968" i="1"/>
  <c r="O2969" i="1"/>
  <c r="O2970" i="1"/>
  <c r="O2971" i="1"/>
  <c r="O2972" i="1"/>
  <c r="O2973" i="1"/>
  <c r="O2974" i="1"/>
  <c r="O2975" i="1"/>
  <c r="O2976" i="1"/>
  <c r="O2977" i="1"/>
  <c r="O2978" i="1"/>
  <c r="O2979" i="1"/>
  <c r="O2980" i="1"/>
  <c r="O2981" i="1"/>
  <c r="O2982" i="1"/>
  <c r="O2983" i="1"/>
  <c r="O2984" i="1"/>
  <c r="O2985" i="1"/>
  <c r="O2986" i="1"/>
  <c r="O2987" i="1"/>
  <c r="O2988" i="1"/>
  <c r="O2989" i="1"/>
  <c r="O2990" i="1"/>
  <c r="O2991" i="1"/>
  <c r="O2992" i="1"/>
  <c r="O2993" i="1"/>
  <c r="O2994" i="1"/>
  <c r="O2995" i="1"/>
  <c r="O2996" i="1"/>
  <c r="O2997" i="1"/>
  <c r="O2998" i="1"/>
  <c r="O2999" i="1"/>
  <c r="O3000" i="1"/>
  <c r="O3001" i="1"/>
  <c r="O3002" i="1"/>
  <c r="O3003" i="1"/>
  <c r="O3004" i="1"/>
  <c r="O3005" i="1"/>
  <c r="O3006" i="1"/>
  <c r="O3007" i="1"/>
  <c r="O3008" i="1"/>
  <c r="O3009" i="1"/>
  <c r="O3010" i="1"/>
  <c r="O3011" i="1"/>
  <c r="O3012" i="1"/>
  <c r="O3013" i="1"/>
  <c r="O3014" i="1"/>
  <c r="O3015" i="1"/>
  <c r="O3016" i="1"/>
  <c r="O3017" i="1"/>
  <c r="O3018" i="1"/>
  <c r="O3019" i="1"/>
  <c r="O3020" i="1"/>
  <c r="O3021" i="1"/>
  <c r="O3022" i="1"/>
  <c r="O3023" i="1"/>
  <c r="O3024" i="1"/>
  <c r="O3025" i="1"/>
  <c r="O3026" i="1"/>
  <c r="O3027" i="1"/>
  <c r="O3028" i="1"/>
  <c r="O3029" i="1"/>
  <c r="O3030" i="1"/>
  <c r="O3031" i="1"/>
  <c r="O3032" i="1"/>
  <c r="O3033" i="1"/>
  <c r="O3034" i="1"/>
  <c r="O3035" i="1"/>
  <c r="O3036" i="1"/>
  <c r="O3037" i="1"/>
  <c r="O3038" i="1"/>
  <c r="O3039" i="1"/>
  <c r="O3040" i="1"/>
  <c r="O3041" i="1"/>
  <c r="O3042" i="1"/>
  <c r="O3043" i="1"/>
  <c r="O3044" i="1"/>
  <c r="O3045" i="1"/>
  <c r="O3046" i="1"/>
  <c r="O3047" i="1"/>
  <c r="O3048" i="1"/>
  <c r="O3049" i="1"/>
  <c r="O3050" i="1"/>
  <c r="O3051" i="1"/>
  <c r="O3052" i="1"/>
  <c r="O3053" i="1"/>
  <c r="O3054" i="1"/>
  <c r="O3055" i="1"/>
  <c r="O3056" i="1"/>
  <c r="O3057" i="1"/>
  <c r="O3058" i="1"/>
  <c r="O3059" i="1"/>
  <c r="O3060" i="1"/>
  <c r="O3061" i="1"/>
  <c r="O3062" i="1"/>
  <c r="O3063" i="1"/>
  <c r="O3064" i="1"/>
  <c r="O3065" i="1"/>
  <c r="O3066" i="1"/>
  <c r="O3067" i="1"/>
  <c r="O3068" i="1"/>
  <c r="O3069" i="1"/>
  <c r="O3070" i="1"/>
  <c r="O3071" i="1"/>
  <c r="O3072" i="1"/>
  <c r="O3073" i="1"/>
  <c r="O3074" i="1"/>
  <c r="O3075" i="1"/>
  <c r="O3076" i="1"/>
  <c r="O3077" i="1"/>
  <c r="O3078" i="1"/>
  <c r="O3079" i="1"/>
  <c r="O3080" i="1"/>
  <c r="O3081" i="1"/>
  <c r="O3082" i="1"/>
  <c r="O3083" i="1"/>
  <c r="O3084" i="1"/>
  <c r="O3085" i="1"/>
  <c r="O3086" i="1"/>
  <c r="O3087" i="1"/>
  <c r="O3088" i="1"/>
  <c r="O3089" i="1"/>
  <c r="O3090" i="1"/>
  <c r="O3091" i="1"/>
  <c r="O3092" i="1"/>
  <c r="O3093" i="1"/>
  <c r="O3094" i="1"/>
  <c r="O3095" i="1"/>
  <c r="O3096" i="1"/>
  <c r="O3097" i="1"/>
  <c r="O3098" i="1"/>
  <c r="O3099" i="1"/>
  <c r="O3100" i="1"/>
  <c r="O3101" i="1"/>
  <c r="O3102" i="1"/>
  <c r="O3103" i="1"/>
  <c r="O3104" i="1"/>
  <c r="O3105" i="1"/>
  <c r="O3106" i="1"/>
  <c r="O3107" i="1"/>
  <c r="O3108" i="1"/>
  <c r="O3109" i="1"/>
  <c r="O3110" i="1"/>
  <c r="O3111" i="1"/>
  <c r="O3112" i="1"/>
  <c r="O3113" i="1"/>
  <c r="O3114" i="1"/>
  <c r="O3115" i="1"/>
  <c r="O3116" i="1"/>
  <c r="O3117" i="1"/>
  <c r="O3118" i="1"/>
  <c r="O3119" i="1"/>
  <c r="O3120" i="1"/>
  <c r="O3121" i="1"/>
  <c r="O3122" i="1"/>
  <c r="O3123" i="1"/>
  <c r="O3124" i="1"/>
  <c r="O3125" i="1"/>
  <c r="O3126" i="1"/>
  <c r="O3127" i="1"/>
  <c r="O3128" i="1"/>
  <c r="O3129" i="1"/>
  <c r="O3130" i="1"/>
  <c r="O3131" i="1"/>
  <c r="O3132" i="1"/>
  <c r="O3133" i="1"/>
  <c r="O3134" i="1"/>
  <c r="O3135" i="1"/>
  <c r="O3136" i="1"/>
  <c r="O3137" i="1"/>
  <c r="O3138" i="1"/>
  <c r="O3139" i="1"/>
  <c r="O3140" i="1"/>
  <c r="O3141" i="1"/>
  <c r="O3142" i="1"/>
  <c r="O3143" i="1"/>
  <c r="O3144" i="1"/>
  <c r="O3145" i="1"/>
  <c r="O3146" i="1"/>
  <c r="O3147" i="1"/>
  <c r="O3148" i="1"/>
  <c r="O3149" i="1"/>
  <c r="O3150" i="1"/>
  <c r="O3151" i="1"/>
  <c r="O3152" i="1"/>
  <c r="O3153" i="1"/>
  <c r="O3154" i="1"/>
  <c r="O3155" i="1"/>
  <c r="O3156" i="1"/>
  <c r="O3157" i="1"/>
  <c r="O3158" i="1"/>
  <c r="O3159" i="1"/>
  <c r="O3160" i="1"/>
  <c r="O3161" i="1"/>
  <c r="O3162" i="1"/>
  <c r="O3163" i="1"/>
  <c r="O3164" i="1"/>
  <c r="O3165" i="1"/>
  <c r="O3166" i="1"/>
  <c r="O3167" i="1"/>
  <c r="O3168" i="1"/>
  <c r="O3169" i="1"/>
  <c r="O3170" i="1"/>
  <c r="O3171" i="1"/>
  <c r="O3172" i="1"/>
  <c r="O3173" i="1"/>
  <c r="O3174" i="1"/>
  <c r="O3175" i="1"/>
  <c r="O3176" i="1"/>
  <c r="O3177" i="1"/>
  <c r="O3178" i="1"/>
  <c r="O3179" i="1"/>
  <c r="O3180" i="1"/>
  <c r="O3181" i="1"/>
  <c r="O3182" i="1"/>
  <c r="O3183" i="1"/>
  <c r="O3184" i="1"/>
  <c r="O3185" i="1"/>
  <c r="O3186" i="1"/>
  <c r="O3187" i="1"/>
  <c r="O3188" i="1"/>
  <c r="O3189" i="1"/>
  <c r="O3190" i="1"/>
  <c r="O3191" i="1"/>
  <c r="O3192" i="1"/>
  <c r="O3193" i="1"/>
  <c r="O3194" i="1"/>
  <c r="O3195" i="1"/>
  <c r="O3196" i="1"/>
  <c r="O3197" i="1"/>
  <c r="O3198" i="1"/>
  <c r="O3199" i="1"/>
  <c r="O3200" i="1"/>
  <c r="O3201" i="1"/>
  <c r="O3202" i="1"/>
  <c r="O3203" i="1"/>
  <c r="O3204" i="1"/>
  <c r="O3205" i="1"/>
  <c r="O3206" i="1"/>
  <c r="O3207" i="1"/>
  <c r="O3208" i="1"/>
  <c r="O3209" i="1"/>
  <c r="O3210" i="1"/>
  <c r="O3211" i="1"/>
  <c r="O3212" i="1"/>
  <c r="O3213" i="1"/>
  <c r="O3214" i="1"/>
  <c r="O3215" i="1"/>
  <c r="O3216" i="1"/>
  <c r="O3217" i="1"/>
  <c r="O3218" i="1"/>
  <c r="O3219" i="1"/>
  <c r="O3220" i="1"/>
  <c r="O3221" i="1"/>
  <c r="O3222" i="1"/>
  <c r="O3223" i="1"/>
  <c r="O3224" i="1"/>
  <c r="O3225" i="1"/>
  <c r="O3226" i="1"/>
  <c r="O3227" i="1"/>
  <c r="O3228" i="1"/>
  <c r="O3229" i="1"/>
  <c r="O3230" i="1"/>
  <c r="O3231" i="1"/>
  <c r="O3232" i="1"/>
  <c r="O3233" i="1"/>
  <c r="O3234" i="1"/>
  <c r="O3235" i="1"/>
  <c r="O3236" i="1"/>
  <c r="O3237" i="1"/>
  <c r="O3238" i="1"/>
  <c r="O3239" i="1"/>
  <c r="O3240" i="1"/>
  <c r="O3241" i="1"/>
  <c r="O3242" i="1"/>
  <c r="O3243" i="1"/>
  <c r="O3244" i="1"/>
  <c r="O3245" i="1"/>
  <c r="O3246" i="1"/>
  <c r="O3247" i="1"/>
  <c r="O3248" i="1"/>
  <c r="O3249" i="1"/>
  <c r="O3250" i="1"/>
  <c r="O3251" i="1"/>
  <c r="O3252" i="1"/>
  <c r="O3253" i="1"/>
  <c r="O3254" i="1"/>
  <c r="O3255" i="1"/>
  <c r="O3256" i="1"/>
  <c r="O3257" i="1"/>
  <c r="O3258" i="1"/>
  <c r="O3259" i="1"/>
  <c r="O3260" i="1"/>
  <c r="O3261" i="1"/>
  <c r="O3262" i="1"/>
  <c r="O3263" i="1"/>
  <c r="O3264" i="1"/>
  <c r="O3265" i="1"/>
  <c r="O3266" i="1"/>
  <c r="O3267" i="1"/>
  <c r="O3268" i="1"/>
  <c r="O3269" i="1"/>
  <c r="O3270" i="1"/>
  <c r="O3271" i="1"/>
  <c r="O3272" i="1"/>
  <c r="O3273" i="1"/>
  <c r="O3274" i="1"/>
  <c r="O3275" i="1"/>
  <c r="O3276" i="1"/>
  <c r="O3277" i="1"/>
  <c r="O3278" i="1"/>
  <c r="O3279" i="1"/>
  <c r="O3280" i="1"/>
  <c r="O3281" i="1"/>
  <c r="O3282" i="1"/>
  <c r="O3283" i="1"/>
  <c r="O3284" i="1"/>
  <c r="O3285" i="1"/>
  <c r="O3286" i="1"/>
  <c r="O3287" i="1"/>
  <c r="O3288" i="1"/>
  <c r="O3289" i="1"/>
  <c r="O3290" i="1"/>
  <c r="O3291" i="1"/>
  <c r="O3292" i="1"/>
  <c r="O3293" i="1"/>
  <c r="O3294" i="1"/>
  <c r="O3295" i="1"/>
  <c r="O3296" i="1"/>
  <c r="O3297" i="1"/>
  <c r="O3298" i="1"/>
  <c r="O3299" i="1"/>
  <c r="O3300" i="1"/>
  <c r="O3301" i="1"/>
  <c r="O3302" i="1"/>
  <c r="O3303" i="1"/>
  <c r="O3304" i="1"/>
  <c r="O3305" i="1"/>
  <c r="O3306" i="1"/>
  <c r="O3307" i="1"/>
  <c r="O3308" i="1"/>
  <c r="O3309" i="1"/>
  <c r="O3310" i="1"/>
  <c r="O3311" i="1"/>
  <c r="O3312" i="1"/>
  <c r="O3313" i="1"/>
  <c r="O3314" i="1"/>
  <c r="O3315" i="1"/>
  <c r="O3316" i="1"/>
  <c r="O3317" i="1"/>
  <c r="O3318" i="1"/>
  <c r="O3319" i="1"/>
  <c r="O3320" i="1"/>
  <c r="O3321" i="1"/>
  <c r="O3322" i="1"/>
  <c r="O3323" i="1"/>
  <c r="O3324" i="1"/>
  <c r="O3325" i="1"/>
  <c r="O3326" i="1"/>
  <c r="O3327" i="1"/>
  <c r="O3328" i="1"/>
  <c r="O3329" i="1"/>
  <c r="O3330" i="1"/>
  <c r="O3331" i="1"/>
  <c r="O3332" i="1"/>
  <c r="O3333" i="1"/>
  <c r="O3334" i="1"/>
  <c r="O3335" i="1"/>
  <c r="O3336" i="1"/>
  <c r="O3337" i="1"/>
  <c r="O3338" i="1"/>
  <c r="O3339" i="1"/>
  <c r="O3340" i="1"/>
  <c r="O3341" i="1"/>
  <c r="O3342" i="1"/>
  <c r="O3343" i="1"/>
  <c r="O3344" i="1"/>
  <c r="O3345" i="1"/>
  <c r="O3346" i="1"/>
  <c r="O3347" i="1"/>
  <c r="O3348" i="1"/>
  <c r="O3349" i="1"/>
  <c r="O3350" i="1"/>
  <c r="O3351" i="1"/>
  <c r="O3352" i="1"/>
  <c r="O3353" i="1"/>
  <c r="O3354" i="1"/>
  <c r="O3355" i="1"/>
  <c r="O3356" i="1"/>
  <c r="O3357" i="1"/>
  <c r="O3358" i="1"/>
  <c r="O3359" i="1"/>
  <c r="O3360" i="1"/>
  <c r="O3361" i="1"/>
  <c r="O3362" i="1"/>
  <c r="O3363" i="1"/>
  <c r="O3364" i="1"/>
  <c r="O3365" i="1"/>
  <c r="O3366" i="1"/>
  <c r="O3367" i="1"/>
  <c r="O3368" i="1"/>
  <c r="O3369" i="1"/>
  <c r="O3370" i="1"/>
  <c r="O3371" i="1"/>
  <c r="O3372" i="1"/>
  <c r="O3373" i="1"/>
  <c r="O3374" i="1"/>
  <c r="O3375" i="1"/>
  <c r="O3376" i="1"/>
  <c r="O3377" i="1"/>
  <c r="O3378" i="1"/>
  <c r="O3379" i="1"/>
  <c r="O3380" i="1"/>
  <c r="O3381" i="1"/>
  <c r="O3382" i="1"/>
  <c r="O3383" i="1"/>
  <c r="O3384" i="1"/>
  <c r="O3385" i="1"/>
  <c r="O3386" i="1"/>
  <c r="O3387" i="1"/>
  <c r="O3388" i="1"/>
  <c r="O3389" i="1"/>
  <c r="O3390" i="1"/>
  <c r="O3391" i="1"/>
  <c r="O3392" i="1"/>
  <c r="O3393" i="1"/>
  <c r="O3394" i="1"/>
  <c r="O3395" i="1"/>
  <c r="O3396" i="1"/>
  <c r="O3397" i="1"/>
  <c r="O3398" i="1"/>
  <c r="O3399" i="1"/>
  <c r="O3400" i="1"/>
  <c r="O3401" i="1"/>
  <c r="O3402" i="1"/>
  <c r="O3403" i="1"/>
  <c r="O3404" i="1"/>
  <c r="O3405" i="1"/>
  <c r="O3406" i="1"/>
  <c r="O3407" i="1"/>
  <c r="O3408" i="1"/>
  <c r="O3409" i="1"/>
  <c r="O3410" i="1"/>
  <c r="O3411" i="1"/>
  <c r="O3412" i="1"/>
  <c r="O3413" i="1"/>
  <c r="O3414" i="1"/>
  <c r="O3415" i="1"/>
  <c r="O3416" i="1"/>
  <c r="O3417" i="1"/>
  <c r="O3418" i="1"/>
  <c r="O3419" i="1"/>
  <c r="O3420" i="1"/>
  <c r="O3421" i="1"/>
  <c r="O3422" i="1"/>
  <c r="O3423" i="1"/>
  <c r="O3424" i="1"/>
  <c r="O3425" i="1"/>
  <c r="O3426" i="1"/>
  <c r="O3427" i="1"/>
  <c r="O3428" i="1"/>
  <c r="O3429" i="1"/>
  <c r="O3430" i="1"/>
  <c r="O3431" i="1"/>
  <c r="O3432" i="1"/>
  <c r="O3433" i="1"/>
  <c r="O3434" i="1"/>
  <c r="O3435" i="1"/>
  <c r="O3436" i="1"/>
  <c r="O3437" i="1"/>
  <c r="O3438" i="1"/>
  <c r="O3439" i="1"/>
  <c r="O3440" i="1"/>
  <c r="O3441" i="1"/>
  <c r="O3442" i="1"/>
  <c r="O3443" i="1"/>
  <c r="O3444" i="1"/>
  <c r="O3445" i="1"/>
  <c r="O3446" i="1"/>
  <c r="O3447" i="1"/>
  <c r="O3448" i="1"/>
  <c r="O3449" i="1"/>
  <c r="O3450" i="1"/>
  <c r="O3451" i="1"/>
  <c r="O3452" i="1"/>
  <c r="O3453" i="1"/>
  <c r="O3454" i="1"/>
  <c r="O3455" i="1"/>
  <c r="O3456" i="1"/>
  <c r="O3457" i="1"/>
  <c r="O3458" i="1"/>
  <c r="O3459" i="1"/>
  <c r="O3460" i="1"/>
  <c r="O3461" i="1"/>
  <c r="O3462" i="1"/>
  <c r="O3463" i="1"/>
  <c r="O3464" i="1"/>
  <c r="O3465" i="1"/>
  <c r="O3466" i="1"/>
  <c r="O3467" i="1"/>
  <c r="O3468" i="1"/>
  <c r="O3469" i="1"/>
  <c r="O3470" i="1"/>
  <c r="O3471" i="1"/>
  <c r="O3472" i="1"/>
  <c r="O3473" i="1"/>
  <c r="O3474" i="1"/>
  <c r="O3475" i="1"/>
  <c r="O3476" i="1"/>
  <c r="O3477" i="1"/>
  <c r="O3478" i="1"/>
  <c r="O3479" i="1"/>
  <c r="O3480" i="1"/>
  <c r="O3481" i="1"/>
  <c r="O3482" i="1"/>
  <c r="O3483" i="1"/>
  <c r="O3484" i="1"/>
  <c r="O3485" i="1"/>
  <c r="O3486" i="1"/>
  <c r="O3487" i="1"/>
  <c r="O3488" i="1"/>
  <c r="O3489" i="1"/>
  <c r="O3490" i="1"/>
  <c r="O3491" i="1"/>
  <c r="O3492" i="1"/>
  <c r="O3493" i="1"/>
  <c r="O3494" i="1"/>
  <c r="O3495" i="1"/>
  <c r="O3496" i="1"/>
  <c r="O3497" i="1"/>
  <c r="O3498" i="1"/>
  <c r="O3499" i="1"/>
  <c r="O3500" i="1"/>
  <c r="O3501" i="1"/>
  <c r="O3502" i="1"/>
  <c r="O3503" i="1"/>
  <c r="O3504" i="1"/>
  <c r="O3505" i="1"/>
  <c r="O3506" i="1"/>
  <c r="O3507" i="1"/>
  <c r="O3508" i="1"/>
  <c r="O3509" i="1"/>
  <c r="O3510" i="1"/>
  <c r="O3511" i="1"/>
  <c r="O3512" i="1"/>
  <c r="O3513" i="1"/>
  <c r="O3514" i="1"/>
  <c r="O3515" i="1"/>
  <c r="O3516" i="1"/>
  <c r="O3517" i="1"/>
  <c r="O3518" i="1"/>
  <c r="O3519" i="1"/>
  <c r="O3520" i="1"/>
  <c r="O3521" i="1"/>
  <c r="O3522" i="1"/>
  <c r="O3523" i="1"/>
  <c r="O3524" i="1"/>
  <c r="O3525" i="1"/>
  <c r="O3526" i="1"/>
  <c r="O3527" i="1"/>
  <c r="O3528" i="1"/>
  <c r="O3529" i="1"/>
  <c r="O3530" i="1"/>
  <c r="O3531" i="1"/>
  <c r="O3532" i="1"/>
  <c r="O3533" i="1"/>
  <c r="O3534" i="1"/>
  <c r="O3535" i="1"/>
  <c r="O3536" i="1"/>
  <c r="O3537" i="1"/>
  <c r="O3538" i="1"/>
  <c r="O3539" i="1"/>
  <c r="O3540" i="1"/>
  <c r="O3541" i="1"/>
  <c r="O3542" i="1"/>
  <c r="O3543" i="1"/>
  <c r="O3544" i="1"/>
  <c r="O3545" i="1"/>
  <c r="O3546" i="1"/>
  <c r="O3547" i="1"/>
  <c r="O3548" i="1"/>
  <c r="O3549" i="1"/>
  <c r="O3550" i="1"/>
  <c r="O3551" i="1"/>
  <c r="O3552" i="1"/>
  <c r="O3553" i="1"/>
  <c r="O3554" i="1"/>
  <c r="O3555" i="1"/>
  <c r="O3556" i="1"/>
  <c r="O3557" i="1"/>
  <c r="O3558" i="1"/>
  <c r="O3559" i="1"/>
  <c r="O3560" i="1"/>
  <c r="O3561" i="1"/>
  <c r="O3562" i="1"/>
  <c r="O3563" i="1"/>
  <c r="O3564" i="1"/>
  <c r="O3565" i="1"/>
  <c r="O3566" i="1"/>
  <c r="O3567" i="1"/>
  <c r="O3568" i="1"/>
  <c r="O3569" i="1"/>
  <c r="O3570" i="1"/>
  <c r="O3571" i="1"/>
  <c r="O3572" i="1"/>
  <c r="O3573" i="1"/>
  <c r="O3574" i="1"/>
  <c r="O3575" i="1"/>
  <c r="O3576" i="1"/>
  <c r="O3577" i="1"/>
  <c r="O3578" i="1"/>
  <c r="O3579" i="1"/>
  <c r="O3580" i="1"/>
  <c r="O3581" i="1"/>
  <c r="O3582" i="1"/>
  <c r="O3583" i="1"/>
  <c r="O3584" i="1"/>
  <c r="O3585" i="1"/>
  <c r="O3586" i="1"/>
  <c r="O3587" i="1"/>
  <c r="O3588" i="1"/>
  <c r="O3589" i="1"/>
  <c r="O3590" i="1"/>
  <c r="O3591" i="1"/>
  <c r="O3592" i="1"/>
  <c r="O3593" i="1"/>
  <c r="O3594" i="1"/>
  <c r="O3595" i="1"/>
  <c r="O3596" i="1"/>
  <c r="O3597" i="1"/>
  <c r="O3598" i="1"/>
  <c r="O3599" i="1"/>
  <c r="O3600" i="1"/>
  <c r="O3601" i="1"/>
  <c r="O3602" i="1"/>
  <c r="O3603" i="1"/>
  <c r="O3604" i="1"/>
  <c r="O3605" i="1"/>
  <c r="O3606" i="1"/>
  <c r="O3607" i="1"/>
  <c r="O3608" i="1"/>
  <c r="O3609" i="1"/>
  <c r="O3610" i="1"/>
  <c r="O3611" i="1"/>
  <c r="O3612" i="1"/>
  <c r="O3613" i="1"/>
  <c r="O3614" i="1"/>
  <c r="O3615" i="1"/>
  <c r="O3616" i="1"/>
  <c r="O3617" i="1"/>
  <c r="O3618" i="1"/>
  <c r="O3619" i="1"/>
  <c r="O3620" i="1"/>
  <c r="O3621" i="1"/>
  <c r="O3622" i="1"/>
  <c r="O3623" i="1"/>
  <c r="O3624" i="1"/>
  <c r="O3625" i="1"/>
  <c r="O3626" i="1"/>
  <c r="O3627" i="1"/>
  <c r="O3628" i="1"/>
  <c r="O3629" i="1"/>
  <c r="O3630" i="1"/>
  <c r="O3631" i="1"/>
  <c r="O3632" i="1"/>
  <c r="O3633" i="1"/>
  <c r="O3634" i="1"/>
  <c r="O3635" i="1"/>
  <c r="O3636" i="1"/>
  <c r="O3637" i="1"/>
  <c r="O3638" i="1"/>
  <c r="O3639" i="1"/>
  <c r="O3640" i="1"/>
  <c r="O3641" i="1"/>
  <c r="O3642" i="1"/>
  <c r="O3643" i="1"/>
  <c r="O3644" i="1"/>
  <c r="O3645" i="1"/>
  <c r="O3646" i="1"/>
  <c r="O3647" i="1"/>
  <c r="O3648" i="1"/>
  <c r="O3649" i="1"/>
  <c r="O3650" i="1"/>
  <c r="O3651" i="1"/>
  <c r="O3652" i="1"/>
  <c r="O3653" i="1"/>
  <c r="O3654" i="1"/>
  <c r="O3655" i="1"/>
  <c r="O3656" i="1"/>
  <c r="O3657" i="1"/>
  <c r="O3658" i="1"/>
  <c r="O3659" i="1"/>
  <c r="O3660" i="1"/>
  <c r="O3661" i="1"/>
  <c r="O3662" i="1"/>
  <c r="O3663" i="1"/>
  <c r="O3664" i="1"/>
  <c r="O3665" i="1"/>
  <c r="O3666" i="1"/>
  <c r="O3667" i="1"/>
  <c r="O3668" i="1"/>
  <c r="O3669" i="1"/>
  <c r="O3670" i="1"/>
  <c r="O3671" i="1"/>
  <c r="O3672" i="1"/>
  <c r="O3673" i="1"/>
  <c r="O3674" i="1"/>
  <c r="O3675" i="1"/>
  <c r="O3676" i="1"/>
  <c r="O3677" i="1"/>
  <c r="O3678" i="1"/>
  <c r="O3679" i="1"/>
  <c r="O3680" i="1"/>
  <c r="O3681" i="1"/>
  <c r="O3682" i="1"/>
  <c r="O3683" i="1"/>
  <c r="O3684" i="1"/>
  <c r="O3685" i="1"/>
  <c r="O3686" i="1"/>
  <c r="O3687" i="1"/>
  <c r="O3688" i="1"/>
  <c r="O3689" i="1"/>
  <c r="O3690" i="1"/>
  <c r="O3691" i="1"/>
  <c r="O3692" i="1"/>
  <c r="O3693" i="1"/>
  <c r="O3694" i="1"/>
  <c r="O3695" i="1"/>
  <c r="O3696" i="1"/>
  <c r="O3697" i="1"/>
  <c r="O3698" i="1"/>
  <c r="O3699" i="1"/>
  <c r="O3700" i="1"/>
  <c r="O3701" i="1"/>
  <c r="O3702" i="1"/>
  <c r="O3703" i="1"/>
  <c r="O3704" i="1"/>
  <c r="O3705" i="1"/>
  <c r="O3706" i="1"/>
  <c r="O3707" i="1"/>
  <c r="O3708" i="1"/>
  <c r="O3709" i="1"/>
  <c r="O3710" i="1"/>
  <c r="O3711" i="1"/>
  <c r="O3712" i="1"/>
  <c r="O3713" i="1"/>
  <c r="O3714" i="1"/>
  <c r="O3715" i="1"/>
  <c r="O3716" i="1"/>
  <c r="O3717" i="1"/>
  <c r="O3718" i="1"/>
  <c r="O3719" i="1"/>
  <c r="O3720" i="1"/>
  <c r="O3721" i="1"/>
  <c r="O3722" i="1"/>
  <c r="O3723" i="1"/>
  <c r="O3724" i="1"/>
  <c r="O3725" i="1"/>
  <c r="O3726" i="1"/>
  <c r="O3727" i="1"/>
  <c r="O3728" i="1"/>
  <c r="O3729" i="1"/>
  <c r="O3730" i="1"/>
  <c r="O3731" i="1"/>
  <c r="O3732" i="1"/>
  <c r="O3733" i="1"/>
  <c r="O3734" i="1"/>
  <c r="O3735" i="1"/>
  <c r="O3736" i="1"/>
  <c r="O3737" i="1"/>
  <c r="O3738" i="1"/>
  <c r="O3739" i="1"/>
  <c r="O3740" i="1"/>
  <c r="O3741" i="1"/>
  <c r="O3742" i="1"/>
  <c r="O3743" i="1"/>
  <c r="O3744" i="1"/>
  <c r="O3745" i="1"/>
  <c r="O3746" i="1"/>
  <c r="O3747" i="1"/>
  <c r="O3748" i="1"/>
  <c r="O3749" i="1"/>
  <c r="O3750" i="1"/>
  <c r="O3751" i="1"/>
  <c r="O3752" i="1"/>
  <c r="O3753" i="1"/>
  <c r="O3754" i="1"/>
  <c r="O3755" i="1"/>
  <c r="O3756" i="1"/>
  <c r="O3757" i="1"/>
  <c r="O3758" i="1"/>
  <c r="O3759" i="1"/>
  <c r="O3760" i="1"/>
  <c r="O3761" i="1"/>
  <c r="O3762" i="1"/>
  <c r="O3763" i="1"/>
  <c r="O3764" i="1"/>
  <c r="O3765" i="1"/>
  <c r="O3766" i="1"/>
  <c r="O3767" i="1"/>
  <c r="O3768" i="1"/>
  <c r="O3769" i="1"/>
  <c r="O3770" i="1"/>
  <c r="O3771" i="1"/>
  <c r="O3772" i="1"/>
  <c r="O3773" i="1"/>
  <c r="O3774" i="1"/>
  <c r="O3775" i="1"/>
  <c r="O3776" i="1"/>
  <c r="O3777" i="1"/>
  <c r="O3778" i="1"/>
  <c r="O3779" i="1"/>
  <c r="O3780" i="1"/>
  <c r="O3781" i="1"/>
  <c r="O3782" i="1"/>
  <c r="O3783" i="1"/>
  <c r="O3784" i="1"/>
  <c r="O3785" i="1"/>
  <c r="O3786" i="1"/>
  <c r="O3787" i="1"/>
  <c r="O3788" i="1"/>
  <c r="O3789" i="1"/>
  <c r="O3790" i="1"/>
  <c r="O3791" i="1"/>
  <c r="O3792" i="1"/>
  <c r="O3793" i="1"/>
  <c r="O3794" i="1"/>
  <c r="O3795" i="1"/>
  <c r="O3796" i="1"/>
  <c r="O3797" i="1"/>
  <c r="O3798" i="1"/>
  <c r="O3799" i="1"/>
  <c r="O3800" i="1"/>
  <c r="O3801" i="1"/>
  <c r="O3802" i="1"/>
  <c r="O3803" i="1"/>
  <c r="O3804" i="1"/>
  <c r="O3805" i="1"/>
  <c r="O3806" i="1"/>
  <c r="O3807" i="1"/>
  <c r="O3808" i="1"/>
  <c r="O3809" i="1"/>
  <c r="O3810" i="1"/>
  <c r="O3811" i="1"/>
  <c r="O3812" i="1"/>
  <c r="O3813" i="1"/>
  <c r="O3814" i="1"/>
  <c r="O3815" i="1"/>
  <c r="O3816" i="1"/>
  <c r="O3817" i="1"/>
  <c r="O3818" i="1"/>
  <c r="O3819" i="1"/>
  <c r="O3820" i="1"/>
  <c r="O3821" i="1"/>
  <c r="O3822" i="1"/>
  <c r="O3823" i="1"/>
  <c r="O3824" i="1"/>
  <c r="O3825" i="1"/>
  <c r="O3826" i="1"/>
  <c r="O3827" i="1"/>
  <c r="O3828" i="1"/>
  <c r="O3829" i="1"/>
  <c r="O3830" i="1"/>
  <c r="O3831" i="1"/>
  <c r="O3832" i="1"/>
  <c r="O3833" i="1"/>
  <c r="O3834" i="1"/>
  <c r="O3835" i="1"/>
  <c r="O3836" i="1"/>
  <c r="O3837" i="1"/>
  <c r="O3838" i="1"/>
  <c r="O3839" i="1"/>
  <c r="O3840" i="1"/>
  <c r="O3841" i="1"/>
  <c r="O3842" i="1"/>
  <c r="O3843" i="1"/>
  <c r="O3844" i="1"/>
  <c r="O3845" i="1"/>
  <c r="O3846" i="1"/>
  <c r="O3847" i="1"/>
  <c r="O3848" i="1"/>
  <c r="O3849" i="1"/>
  <c r="O3850" i="1"/>
  <c r="O3851" i="1"/>
  <c r="O3852" i="1"/>
  <c r="O3853" i="1"/>
  <c r="O3854" i="1"/>
  <c r="O3855" i="1"/>
  <c r="O3856" i="1"/>
  <c r="O3857" i="1"/>
  <c r="O3858" i="1"/>
  <c r="O3859" i="1"/>
  <c r="O3860" i="1"/>
  <c r="O3861" i="1"/>
  <c r="O3862" i="1"/>
  <c r="O3863" i="1"/>
  <c r="O3864" i="1"/>
  <c r="O3865" i="1"/>
  <c r="O3866" i="1"/>
  <c r="O3867" i="1"/>
  <c r="O3868" i="1"/>
  <c r="O3869" i="1"/>
  <c r="O3870" i="1"/>
  <c r="O3871" i="1"/>
  <c r="O3872" i="1"/>
  <c r="O3873" i="1"/>
  <c r="O3874" i="1"/>
  <c r="O3875" i="1"/>
  <c r="O3876" i="1"/>
  <c r="O3877" i="1"/>
  <c r="O3878" i="1"/>
  <c r="O3879" i="1"/>
  <c r="O3880" i="1"/>
  <c r="O3881" i="1"/>
  <c r="O3882" i="1"/>
  <c r="O3883" i="1"/>
  <c r="O3884" i="1"/>
  <c r="O3885" i="1"/>
  <c r="O3886" i="1"/>
  <c r="O3887" i="1"/>
  <c r="O3888" i="1"/>
  <c r="O3889" i="1"/>
  <c r="O3890" i="1"/>
  <c r="O3891" i="1"/>
  <c r="O3892" i="1"/>
  <c r="O3893" i="1"/>
  <c r="O3894" i="1"/>
  <c r="O3895" i="1"/>
  <c r="O3896" i="1"/>
  <c r="O3897" i="1"/>
  <c r="O3898" i="1"/>
  <c r="O3899" i="1"/>
  <c r="O3900" i="1"/>
  <c r="O3901" i="1"/>
  <c r="O3902" i="1"/>
  <c r="O3903" i="1"/>
  <c r="O3904" i="1"/>
  <c r="O3905" i="1"/>
  <c r="O3906" i="1"/>
  <c r="O3907" i="1"/>
  <c r="O3908" i="1"/>
  <c r="O3909" i="1"/>
  <c r="O3910" i="1"/>
  <c r="O3911" i="1"/>
  <c r="O3912" i="1"/>
  <c r="O3913" i="1"/>
  <c r="O3914" i="1"/>
  <c r="O3915" i="1"/>
  <c r="O3916" i="1"/>
  <c r="O3917" i="1"/>
  <c r="O3918" i="1"/>
  <c r="O3919" i="1"/>
  <c r="O3920" i="1"/>
  <c r="O3921" i="1"/>
  <c r="O3922" i="1"/>
  <c r="O3923" i="1"/>
  <c r="O3924" i="1"/>
  <c r="O3925" i="1"/>
  <c r="O3926" i="1"/>
  <c r="O3927" i="1"/>
  <c r="O3928" i="1"/>
  <c r="O3929" i="1"/>
  <c r="O3930" i="1"/>
  <c r="O3931" i="1"/>
  <c r="O3932" i="1"/>
  <c r="O3933" i="1"/>
  <c r="O3934" i="1"/>
  <c r="O3935" i="1"/>
  <c r="O3936" i="1"/>
  <c r="O3937" i="1"/>
  <c r="O3938" i="1"/>
  <c r="O3939" i="1"/>
  <c r="O3940" i="1"/>
  <c r="O3941" i="1"/>
  <c r="O3942" i="1"/>
  <c r="O3943" i="1"/>
  <c r="O3944" i="1"/>
  <c r="O3945" i="1"/>
  <c r="O3946" i="1"/>
  <c r="O3947" i="1"/>
  <c r="O3948" i="1"/>
  <c r="O3949" i="1"/>
  <c r="O3950" i="1"/>
  <c r="O3951" i="1"/>
  <c r="O3952" i="1"/>
  <c r="O3953" i="1"/>
  <c r="O3954" i="1"/>
  <c r="O3955" i="1"/>
  <c r="O3956" i="1"/>
  <c r="O3957" i="1"/>
  <c r="O3958" i="1"/>
  <c r="O3959" i="1"/>
  <c r="O3960" i="1"/>
  <c r="O3961" i="1"/>
  <c r="O3962" i="1"/>
  <c r="O3963" i="1"/>
  <c r="O3964" i="1"/>
  <c r="O3965" i="1"/>
  <c r="O3966" i="1"/>
  <c r="O3967" i="1"/>
  <c r="O3968" i="1"/>
  <c r="O3969" i="1"/>
  <c r="O3970" i="1"/>
  <c r="O3971" i="1"/>
  <c r="O3972" i="1"/>
  <c r="O3973" i="1"/>
  <c r="O3974" i="1"/>
  <c r="O3975" i="1"/>
  <c r="O3976" i="1"/>
  <c r="O3977" i="1"/>
  <c r="O3978" i="1"/>
  <c r="O3979" i="1"/>
  <c r="O3980" i="1"/>
  <c r="O3981" i="1"/>
  <c r="O3982" i="1"/>
  <c r="O3983" i="1"/>
  <c r="O3984" i="1"/>
  <c r="O3985" i="1"/>
  <c r="O3986" i="1"/>
  <c r="O3987" i="1"/>
  <c r="O3988" i="1"/>
  <c r="O3989" i="1"/>
  <c r="O3990" i="1"/>
  <c r="O3991" i="1"/>
  <c r="O3992" i="1"/>
  <c r="O3993" i="1"/>
  <c r="O3994" i="1"/>
  <c r="O3995" i="1"/>
  <c r="O3996" i="1"/>
  <c r="O3997" i="1"/>
  <c r="O3998" i="1"/>
  <c r="O3999" i="1"/>
  <c r="O4000" i="1"/>
  <c r="O4001" i="1"/>
  <c r="O4002" i="1"/>
  <c r="O4003" i="1"/>
  <c r="O4004" i="1"/>
  <c r="O4005" i="1"/>
  <c r="O4006" i="1"/>
  <c r="O4007" i="1"/>
  <c r="O4008" i="1"/>
  <c r="O4009" i="1"/>
  <c r="O4010" i="1"/>
  <c r="O4011" i="1"/>
  <c r="O4012" i="1"/>
  <c r="O4013" i="1"/>
  <c r="O4014" i="1"/>
  <c r="O4015" i="1"/>
  <c r="O4016" i="1"/>
  <c r="O4017" i="1"/>
  <c r="O4018" i="1"/>
  <c r="O4019" i="1"/>
  <c r="O4020" i="1"/>
  <c r="O4021" i="1"/>
  <c r="O4022" i="1"/>
  <c r="O4023" i="1"/>
  <c r="O4024" i="1"/>
  <c r="O4025" i="1"/>
  <c r="O4026" i="1"/>
  <c r="O4027" i="1"/>
  <c r="O4028" i="1"/>
  <c r="O4029" i="1"/>
  <c r="O4030" i="1"/>
  <c r="O4031" i="1"/>
  <c r="O4032" i="1"/>
  <c r="O4033" i="1"/>
  <c r="O4034" i="1"/>
  <c r="O4035" i="1"/>
  <c r="O4036" i="1"/>
  <c r="O4037" i="1"/>
  <c r="O4038" i="1"/>
  <c r="O4039" i="1"/>
  <c r="O4040" i="1"/>
  <c r="O4041" i="1"/>
  <c r="O4042" i="1"/>
  <c r="O4043" i="1"/>
  <c r="O4044" i="1"/>
  <c r="O4045" i="1"/>
  <c r="O4046" i="1"/>
  <c r="O4047" i="1"/>
  <c r="O4048" i="1"/>
  <c r="O4049" i="1"/>
  <c r="O4050" i="1"/>
  <c r="O4051" i="1"/>
  <c r="O4052" i="1"/>
  <c r="O4053" i="1"/>
  <c r="O4054" i="1"/>
  <c r="O4055" i="1"/>
  <c r="O4056" i="1"/>
  <c r="O4057" i="1"/>
  <c r="O4058" i="1"/>
  <c r="O4059" i="1"/>
  <c r="O4060" i="1"/>
  <c r="O4061" i="1"/>
  <c r="O4062" i="1"/>
  <c r="O4063" i="1"/>
  <c r="O4064" i="1"/>
  <c r="O4065" i="1"/>
  <c r="O4066" i="1"/>
  <c r="O4067" i="1"/>
  <c r="O4068" i="1"/>
  <c r="O4069" i="1"/>
  <c r="O4070" i="1"/>
  <c r="O4071" i="1"/>
  <c r="O4072" i="1"/>
  <c r="O4073" i="1"/>
  <c r="O4074" i="1"/>
  <c r="O4075" i="1"/>
  <c r="O4076" i="1"/>
  <c r="O4077" i="1"/>
  <c r="O4078" i="1"/>
  <c r="O4079" i="1"/>
  <c r="O4080" i="1"/>
  <c r="O4081" i="1"/>
  <c r="O4082" i="1"/>
  <c r="O4083" i="1"/>
  <c r="O4084" i="1"/>
  <c r="O4085" i="1"/>
  <c r="O4086" i="1"/>
  <c r="O4087" i="1"/>
  <c r="O4088" i="1"/>
  <c r="O4089" i="1"/>
  <c r="O4090" i="1"/>
  <c r="O4091" i="1"/>
  <c r="O4092" i="1"/>
  <c r="O4093" i="1"/>
  <c r="O4094" i="1"/>
  <c r="O4095" i="1"/>
  <c r="O4096" i="1"/>
  <c r="O4097" i="1"/>
  <c r="O4098" i="1"/>
  <c r="O4099" i="1"/>
  <c r="O4100" i="1"/>
  <c r="O4101" i="1"/>
  <c r="O4102" i="1"/>
  <c r="O4103" i="1"/>
  <c r="O4104" i="1"/>
  <c r="O4105" i="1"/>
  <c r="O4106" i="1"/>
  <c r="O4107" i="1"/>
  <c r="O4108" i="1"/>
  <c r="O4109" i="1"/>
  <c r="O4110" i="1"/>
  <c r="O4111" i="1"/>
  <c r="O4112" i="1"/>
  <c r="O4113" i="1"/>
  <c r="O4114" i="1"/>
  <c r="O4115" i="1"/>
  <c r="O4116" i="1"/>
  <c r="O4117" i="1"/>
  <c r="O4118" i="1"/>
  <c r="O4119" i="1"/>
  <c r="O4120" i="1"/>
  <c r="O4121" i="1"/>
  <c r="O4122" i="1"/>
  <c r="O4123" i="1"/>
  <c r="O4124" i="1"/>
  <c r="O4125" i="1"/>
  <c r="O4126" i="1"/>
  <c r="O4127" i="1"/>
  <c r="O4128" i="1"/>
  <c r="O4129" i="1"/>
  <c r="O4130" i="1"/>
  <c r="O4131" i="1"/>
  <c r="O4132" i="1"/>
  <c r="O4133" i="1"/>
  <c r="O4134" i="1"/>
  <c r="O4135" i="1"/>
  <c r="O4136" i="1"/>
  <c r="O4137" i="1"/>
  <c r="O4138" i="1"/>
  <c r="O4139" i="1"/>
  <c r="O4140" i="1"/>
  <c r="O4141" i="1"/>
  <c r="O4142" i="1"/>
  <c r="O4143" i="1"/>
  <c r="O4144" i="1"/>
  <c r="O4145" i="1"/>
  <c r="O4146" i="1"/>
  <c r="O4147" i="1"/>
  <c r="O4148" i="1"/>
  <c r="O4149" i="1"/>
  <c r="O4150" i="1"/>
  <c r="O4151" i="1"/>
  <c r="O4152" i="1"/>
  <c r="O4153" i="1"/>
  <c r="O4154" i="1"/>
  <c r="O4155" i="1"/>
  <c r="O4156" i="1"/>
  <c r="O4157" i="1"/>
  <c r="O4158" i="1"/>
  <c r="O4159" i="1"/>
  <c r="O4160" i="1"/>
  <c r="O4161" i="1"/>
  <c r="O4162" i="1"/>
  <c r="O4163" i="1"/>
  <c r="O4164" i="1"/>
  <c r="O4165" i="1"/>
  <c r="O4166" i="1"/>
  <c r="O4167" i="1"/>
  <c r="O4168" i="1"/>
  <c r="O4169" i="1"/>
  <c r="O4170" i="1"/>
  <c r="O4171" i="1"/>
  <c r="O4172" i="1"/>
  <c r="O4173" i="1"/>
  <c r="O4174" i="1"/>
  <c r="O4175" i="1"/>
  <c r="O4176" i="1"/>
  <c r="O4177" i="1"/>
  <c r="O4178" i="1"/>
  <c r="O4179" i="1"/>
  <c r="O4180" i="1"/>
  <c r="O4181" i="1"/>
  <c r="O4182" i="1"/>
  <c r="O4183" i="1"/>
  <c r="O4184" i="1"/>
  <c r="O4185" i="1"/>
  <c r="O4186" i="1"/>
  <c r="O4187" i="1"/>
  <c r="O4188" i="1"/>
  <c r="O4189" i="1"/>
  <c r="O4190" i="1"/>
  <c r="O4191" i="1"/>
  <c r="O4192" i="1"/>
  <c r="O4193" i="1"/>
  <c r="O4194" i="1"/>
  <c r="O4195" i="1"/>
  <c r="O4196" i="1"/>
  <c r="O4197" i="1"/>
  <c r="O4198" i="1"/>
  <c r="O4199" i="1"/>
  <c r="O4200" i="1"/>
  <c r="O4201" i="1"/>
  <c r="O4202" i="1"/>
  <c r="O4203" i="1"/>
  <c r="O4204" i="1"/>
  <c r="O4205" i="1"/>
  <c r="O4206" i="1"/>
  <c r="O4207" i="1"/>
  <c r="O4208" i="1"/>
  <c r="O4209" i="1"/>
  <c r="O4210" i="1"/>
  <c r="O4211" i="1"/>
  <c r="O4212" i="1"/>
  <c r="O4213" i="1"/>
  <c r="O4214" i="1"/>
  <c r="O4215" i="1"/>
  <c r="O4216" i="1"/>
  <c r="O4217" i="1"/>
  <c r="O4218" i="1"/>
  <c r="O4219" i="1"/>
  <c r="O4220" i="1"/>
  <c r="O4221" i="1"/>
  <c r="O4222" i="1"/>
  <c r="O4223" i="1"/>
  <c r="O4224" i="1"/>
  <c r="O4225" i="1"/>
  <c r="O4226" i="1"/>
  <c r="O4227" i="1"/>
  <c r="O4228" i="1"/>
  <c r="O4229" i="1"/>
  <c r="O4230" i="1"/>
  <c r="O4231" i="1"/>
  <c r="O4232" i="1"/>
  <c r="O4233" i="1"/>
  <c r="O4234" i="1"/>
  <c r="O4235" i="1"/>
  <c r="O4236" i="1"/>
  <c r="O4237" i="1"/>
  <c r="O4238" i="1"/>
  <c r="O4239" i="1"/>
  <c r="O4240" i="1"/>
  <c r="O4241" i="1"/>
  <c r="O4242" i="1"/>
  <c r="O4243" i="1"/>
  <c r="O4244" i="1"/>
  <c r="O4245" i="1"/>
  <c r="O4246" i="1"/>
  <c r="O4247" i="1"/>
  <c r="O4248" i="1"/>
  <c r="O4249" i="1"/>
  <c r="O4250" i="1"/>
  <c r="O4251" i="1"/>
  <c r="O4252" i="1"/>
  <c r="O4253" i="1"/>
  <c r="O4254" i="1"/>
  <c r="O4255" i="1"/>
  <c r="O4256" i="1"/>
  <c r="O4257" i="1"/>
  <c r="O4258" i="1"/>
  <c r="O4259" i="1"/>
  <c r="O4260" i="1"/>
  <c r="O4261" i="1"/>
  <c r="O4262" i="1"/>
  <c r="O4263" i="1"/>
  <c r="O4264" i="1"/>
  <c r="O4265" i="1"/>
  <c r="O4266" i="1"/>
  <c r="O4267" i="1"/>
  <c r="O4268" i="1"/>
  <c r="O4269" i="1"/>
  <c r="O4270" i="1"/>
  <c r="O4271" i="1"/>
  <c r="O4272" i="1"/>
  <c r="O4273" i="1"/>
  <c r="O4274" i="1"/>
  <c r="O4275" i="1"/>
  <c r="O4276" i="1"/>
  <c r="O4277" i="1"/>
  <c r="O4278" i="1"/>
  <c r="O4279" i="1"/>
  <c r="O4280" i="1"/>
  <c r="O4281" i="1"/>
  <c r="O4282" i="1"/>
  <c r="O4283" i="1"/>
  <c r="O4284" i="1"/>
  <c r="O4285" i="1"/>
  <c r="O4286" i="1"/>
  <c r="O4287" i="1"/>
  <c r="O4288" i="1"/>
  <c r="O4289" i="1"/>
  <c r="O4290" i="1"/>
  <c r="O4291" i="1"/>
  <c r="O4292" i="1"/>
  <c r="O4293" i="1"/>
  <c r="O4294" i="1"/>
  <c r="O4295" i="1"/>
  <c r="O4296" i="1"/>
  <c r="O4297" i="1"/>
  <c r="O4298" i="1"/>
  <c r="O4299" i="1"/>
  <c r="O4300" i="1"/>
  <c r="O4301" i="1"/>
  <c r="O4302" i="1"/>
  <c r="O4303" i="1"/>
  <c r="O4304" i="1"/>
  <c r="O4305" i="1"/>
  <c r="O4306" i="1"/>
  <c r="O4307" i="1"/>
  <c r="O4308" i="1"/>
  <c r="O4309" i="1"/>
  <c r="O4310" i="1"/>
  <c r="O4311" i="1"/>
  <c r="O4312" i="1"/>
  <c r="O4313" i="1"/>
  <c r="O4314" i="1"/>
  <c r="O4315" i="1"/>
  <c r="O4316" i="1"/>
  <c r="O4317" i="1"/>
  <c r="O4318" i="1"/>
  <c r="O4319" i="1"/>
  <c r="O4320" i="1"/>
  <c r="O4321" i="1"/>
  <c r="O4322" i="1"/>
  <c r="O4323" i="1"/>
  <c r="O4324" i="1"/>
  <c r="O4325" i="1"/>
  <c r="O4326" i="1"/>
  <c r="O4327" i="1"/>
  <c r="O4328" i="1"/>
  <c r="O4329" i="1"/>
  <c r="O4330" i="1"/>
  <c r="O4331" i="1"/>
  <c r="O4332" i="1"/>
  <c r="O4333" i="1"/>
  <c r="O4334" i="1"/>
  <c r="O4335" i="1"/>
  <c r="O4336" i="1"/>
  <c r="O4337" i="1"/>
  <c r="O4338" i="1"/>
  <c r="O4339" i="1"/>
  <c r="O4340" i="1"/>
  <c r="O4341" i="1"/>
  <c r="O4342" i="1"/>
  <c r="O4343" i="1"/>
  <c r="O4344" i="1"/>
  <c r="O4345" i="1"/>
  <c r="O4346" i="1"/>
  <c r="O4347" i="1"/>
  <c r="O4348" i="1"/>
  <c r="O4349" i="1"/>
  <c r="O4350" i="1"/>
  <c r="O4351" i="1"/>
  <c r="O4352" i="1"/>
  <c r="O4353" i="1"/>
  <c r="O4354" i="1"/>
  <c r="O4355" i="1"/>
  <c r="O4356" i="1"/>
  <c r="O4357" i="1"/>
  <c r="O4358" i="1"/>
  <c r="O4359" i="1"/>
  <c r="O4360" i="1"/>
  <c r="O4361" i="1"/>
  <c r="O4362" i="1"/>
  <c r="O4363" i="1"/>
  <c r="O4364" i="1"/>
  <c r="O4365" i="1"/>
  <c r="O4366" i="1"/>
  <c r="O4367" i="1"/>
  <c r="O4368" i="1"/>
  <c r="O4369" i="1"/>
  <c r="O4370" i="1"/>
  <c r="O4371" i="1"/>
  <c r="O4372" i="1"/>
  <c r="O4373" i="1"/>
  <c r="O4374" i="1"/>
  <c r="O4375" i="1"/>
  <c r="O4376" i="1"/>
  <c r="O4377" i="1"/>
  <c r="O4378" i="1"/>
  <c r="O4379" i="1"/>
  <c r="O4380" i="1"/>
  <c r="O4381" i="1"/>
  <c r="O4382" i="1"/>
  <c r="O4383" i="1"/>
  <c r="O4384" i="1"/>
  <c r="O4385" i="1"/>
  <c r="O4386" i="1"/>
  <c r="O4387" i="1"/>
  <c r="O4388" i="1"/>
  <c r="O4389" i="1"/>
  <c r="O4390" i="1"/>
  <c r="O4391" i="1"/>
  <c r="O4392" i="1"/>
  <c r="O4393" i="1"/>
  <c r="O4394" i="1"/>
  <c r="O4395" i="1"/>
  <c r="O4396" i="1"/>
  <c r="O4397" i="1"/>
  <c r="O4398" i="1"/>
  <c r="O4399" i="1"/>
  <c r="O4400" i="1"/>
  <c r="O4401" i="1"/>
  <c r="O4402" i="1"/>
  <c r="O4403" i="1"/>
  <c r="O4404" i="1"/>
  <c r="O4405" i="1"/>
  <c r="O4406" i="1"/>
  <c r="O4407" i="1"/>
  <c r="O4408" i="1"/>
  <c r="O4409" i="1"/>
  <c r="O4410" i="1"/>
  <c r="O4411" i="1"/>
  <c r="O4412" i="1"/>
  <c r="O4413" i="1"/>
  <c r="O4414" i="1"/>
  <c r="O4415" i="1"/>
  <c r="O4416" i="1"/>
  <c r="O4417" i="1"/>
  <c r="O4418" i="1"/>
  <c r="O4419" i="1"/>
  <c r="O4420" i="1"/>
  <c r="O4421" i="1"/>
  <c r="O4422" i="1"/>
  <c r="O4423" i="1"/>
  <c r="O4424" i="1"/>
  <c r="O4425" i="1"/>
  <c r="O4426" i="1"/>
  <c r="O4427" i="1"/>
  <c r="O4428" i="1"/>
  <c r="O4429" i="1"/>
  <c r="O4430" i="1"/>
  <c r="O4431" i="1"/>
  <c r="O4432" i="1"/>
  <c r="O4433" i="1"/>
  <c r="O4434" i="1"/>
  <c r="O4435" i="1"/>
  <c r="O4436" i="1"/>
  <c r="O4437" i="1"/>
  <c r="O4438" i="1"/>
  <c r="O4439" i="1"/>
  <c r="O4440" i="1"/>
  <c r="O4441" i="1"/>
  <c r="O4442" i="1"/>
  <c r="O4443" i="1"/>
  <c r="O4444" i="1"/>
  <c r="O4445" i="1"/>
  <c r="O4446" i="1"/>
  <c r="O4447" i="1"/>
  <c r="O4448" i="1"/>
  <c r="O4449" i="1"/>
  <c r="O4450" i="1"/>
  <c r="O4451" i="1"/>
  <c r="O4452" i="1"/>
  <c r="O4453" i="1"/>
  <c r="O4454" i="1"/>
  <c r="O4455" i="1"/>
  <c r="O4456" i="1"/>
  <c r="O4457" i="1"/>
  <c r="O4458" i="1"/>
  <c r="O4459" i="1"/>
  <c r="O4460" i="1"/>
  <c r="O4461" i="1"/>
  <c r="O4462" i="1"/>
  <c r="O4463" i="1"/>
  <c r="O4464" i="1"/>
  <c r="O4465" i="1"/>
  <c r="O4466" i="1"/>
  <c r="O4467" i="1"/>
  <c r="O4468" i="1"/>
  <c r="O4469" i="1"/>
  <c r="O4470" i="1"/>
  <c r="O4471" i="1"/>
  <c r="O4472" i="1"/>
  <c r="O4473" i="1"/>
  <c r="O4474" i="1"/>
  <c r="O4475" i="1"/>
  <c r="O4476" i="1"/>
  <c r="O4477" i="1"/>
  <c r="O4478" i="1"/>
  <c r="O4479" i="1"/>
  <c r="O4480" i="1"/>
  <c r="O4481" i="1"/>
  <c r="O4482" i="1"/>
  <c r="O4483" i="1"/>
  <c r="O4484" i="1"/>
  <c r="O4485" i="1"/>
  <c r="O4486" i="1"/>
  <c r="O4487" i="1"/>
  <c r="O4488" i="1"/>
  <c r="O4489" i="1"/>
  <c r="O4490" i="1"/>
  <c r="O4491" i="1"/>
  <c r="O4492" i="1"/>
  <c r="O4493" i="1"/>
  <c r="O4494" i="1"/>
  <c r="O4495" i="1"/>
  <c r="O4496" i="1"/>
  <c r="O4497" i="1"/>
  <c r="O4498" i="1"/>
  <c r="O4499" i="1"/>
  <c r="O4500" i="1"/>
  <c r="O4501" i="1"/>
  <c r="O4502" i="1"/>
  <c r="O4503" i="1"/>
  <c r="O4504" i="1"/>
  <c r="O4505" i="1"/>
  <c r="O4506" i="1"/>
  <c r="O4507" i="1"/>
  <c r="O4508" i="1"/>
  <c r="O4509" i="1"/>
  <c r="O4510" i="1"/>
  <c r="O4511" i="1"/>
  <c r="O4512" i="1"/>
  <c r="O4513" i="1"/>
  <c r="O4514" i="1"/>
  <c r="O4515" i="1"/>
  <c r="O4516" i="1"/>
  <c r="O4517" i="1"/>
  <c r="O4518" i="1"/>
  <c r="O4519" i="1"/>
  <c r="O4520" i="1"/>
  <c r="O4521" i="1"/>
  <c r="O4522" i="1"/>
  <c r="O4523" i="1"/>
  <c r="O4524" i="1"/>
  <c r="O4525" i="1"/>
  <c r="O4526" i="1"/>
  <c r="O4527" i="1"/>
  <c r="O4528" i="1"/>
  <c r="O4529" i="1"/>
  <c r="O4530" i="1"/>
  <c r="O4531" i="1"/>
  <c r="O4532" i="1"/>
  <c r="O4533" i="1"/>
  <c r="O4534" i="1"/>
  <c r="O4535" i="1"/>
  <c r="O4536" i="1"/>
  <c r="O4537" i="1"/>
  <c r="O4538" i="1"/>
  <c r="O4539" i="1"/>
  <c r="O4540" i="1"/>
  <c r="O4541" i="1"/>
  <c r="O4542" i="1"/>
  <c r="O4543" i="1"/>
  <c r="O4544" i="1"/>
  <c r="O4545" i="1"/>
  <c r="O4546" i="1"/>
  <c r="O4547" i="1"/>
  <c r="O4548" i="1"/>
  <c r="O4549" i="1"/>
  <c r="O4550" i="1"/>
  <c r="O4551" i="1"/>
  <c r="O4552" i="1"/>
  <c r="O4553" i="1"/>
  <c r="O4554" i="1"/>
  <c r="O4555" i="1"/>
  <c r="O4556" i="1"/>
  <c r="O4557" i="1"/>
  <c r="O4558" i="1"/>
  <c r="O4559" i="1"/>
  <c r="O4560" i="1"/>
  <c r="O4561" i="1"/>
  <c r="O4562" i="1"/>
  <c r="O4563" i="1"/>
  <c r="O4564" i="1"/>
  <c r="O4565" i="1"/>
  <c r="O4566" i="1"/>
  <c r="O4567" i="1"/>
  <c r="O4568" i="1"/>
  <c r="O4569" i="1"/>
  <c r="O4570" i="1"/>
  <c r="O4571" i="1"/>
  <c r="O4572" i="1"/>
  <c r="O4573" i="1"/>
  <c r="O4574" i="1"/>
  <c r="O4575" i="1"/>
  <c r="O4576" i="1"/>
  <c r="O4577" i="1"/>
  <c r="O4578" i="1"/>
  <c r="O4579" i="1"/>
  <c r="O4580" i="1"/>
  <c r="O4581" i="1"/>
  <c r="O4582" i="1"/>
  <c r="O4583" i="1"/>
  <c r="O4584" i="1"/>
  <c r="O4585" i="1"/>
  <c r="O4586" i="1"/>
  <c r="O4587" i="1"/>
  <c r="O4588" i="1"/>
  <c r="O4589" i="1"/>
  <c r="O4590" i="1"/>
  <c r="O4591" i="1"/>
  <c r="O4592" i="1"/>
  <c r="O4593" i="1"/>
  <c r="O4594" i="1"/>
  <c r="O4595" i="1"/>
  <c r="O4596" i="1"/>
  <c r="O4597" i="1"/>
  <c r="O4598" i="1"/>
  <c r="O4599" i="1"/>
  <c r="O4600" i="1"/>
  <c r="O4601" i="1"/>
  <c r="O4602" i="1"/>
  <c r="O4603" i="1"/>
  <c r="O4604" i="1"/>
  <c r="O4605" i="1"/>
  <c r="O4606" i="1"/>
  <c r="O4607" i="1"/>
  <c r="O4608" i="1"/>
  <c r="O4609" i="1"/>
  <c r="O4610" i="1"/>
  <c r="O4611" i="1"/>
  <c r="O4612" i="1"/>
  <c r="O4613" i="1"/>
  <c r="O4614" i="1"/>
  <c r="O4615" i="1"/>
  <c r="O4616" i="1"/>
  <c r="O4617" i="1"/>
  <c r="O4618" i="1"/>
  <c r="O4619" i="1"/>
  <c r="O4620" i="1"/>
  <c r="O4621" i="1"/>
  <c r="O4622" i="1"/>
  <c r="O4623" i="1"/>
  <c r="O4624" i="1"/>
  <c r="O4625" i="1"/>
  <c r="O4626" i="1"/>
  <c r="O4627" i="1"/>
  <c r="O4628" i="1"/>
  <c r="O4629" i="1"/>
  <c r="O4630" i="1"/>
  <c r="O4631" i="1"/>
  <c r="O4632" i="1"/>
  <c r="O4633" i="1"/>
  <c r="O4634" i="1"/>
  <c r="O4635" i="1"/>
  <c r="O4636" i="1"/>
  <c r="O4637" i="1"/>
  <c r="O4638" i="1"/>
  <c r="O4639" i="1"/>
  <c r="O4640" i="1"/>
  <c r="O4641" i="1"/>
  <c r="O4642" i="1"/>
  <c r="O4643" i="1"/>
  <c r="O4644" i="1"/>
  <c r="O4645" i="1"/>
  <c r="O4646" i="1"/>
  <c r="O4647" i="1"/>
  <c r="O4648" i="1"/>
  <c r="O4649" i="1"/>
  <c r="O4650" i="1"/>
  <c r="O4651" i="1"/>
  <c r="O4652" i="1"/>
  <c r="O4653" i="1"/>
  <c r="O4654" i="1"/>
  <c r="O4655" i="1"/>
  <c r="O4656" i="1"/>
  <c r="O4657" i="1"/>
  <c r="O4658" i="1"/>
  <c r="O4659" i="1"/>
  <c r="O4660" i="1"/>
  <c r="O4661" i="1"/>
  <c r="O4662" i="1"/>
  <c r="O4663" i="1"/>
  <c r="O4664" i="1"/>
  <c r="O4665" i="1"/>
  <c r="O4666" i="1"/>
  <c r="O4667" i="1"/>
  <c r="O4668" i="1"/>
  <c r="O4669" i="1"/>
  <c r="O4670" i="1"/>
  <c r="O4671" i="1"/>
  <c r="O4672" i="1"/>
  <c r="O4673" i="1"/>
  <c r="O4674" i="1"/>
  <c r="O4675" i="1"/>
  <c r="O4676" i="1"/>
  <c r="O4677" i="1"/>
  <c r="O4678" i="1"/>
  <c r="O4679" i="1"/>
  <c r="O4680" i="1"/>
  <c r="O4681" i="1"/>
  <c r="O4682" i="1"/>
  <c r="O4683" i="1"/>
  <c r="O4684" i="1"/>
  <c r="O4685" i="1"/>
  <c r="O4686" i="1"/>
  <c r="O4687" i="1"/>
  <c r="O4688" i="1"/>
  <c r="O4689" i="1"/>
  <c r="O4690" i="1"/>
  <c r="O4691" i="1"/>
  <c r="O4692" i="1"/>
  <c r="O4693" i="1"/>
  <c r="O4694" i="1"/>
  <c r="O4695" i="1"/>
  <c r="O4696" i="1"/>
  <c r="O4697" i="1"/>
  <c r="O4698" i="1"/>
  <c r="O4699" i="1"/>
  <c r="O4700" i="1"/>
  <c r="O4701" i="1"/>
  <c r="O4702" i="1"/>
  <c r="O4703" i="1"/>
  <c r="O4704" i="1"/>
  <c r="O4705" i="1"/>
  <c r="O4706" i="1"/>
  <c r="O4707" i="1"/>
  <c r="O4708" i="1"/>
  <c r="O4709" i="1"/>
  <c r="O4710" i="1"/>
  <c r="O4711" i="1"/>
  <c r="O4712" i="1"/>
  <c r="O4713" i="1"/>
  <c r="O4714" i="1"/>
  <c r="O4715" i="1"/>
  <c r="O4716" i="1"/>
  <c r="O4717" i="1"/>
  <c r="O4718" i="1"/>
  <c r="O4719" i="1"/>
  <c r="O4720" i="1"/>
  <c r="O4721" i="1"/>
  <c r="O4722" i="1"/>
  <c r="O4723" i="1"/>
  <c r="O4724" i="1"/>
  <c r="O4725" i="1"/>
  <c r="O4726" i="1"/>
  <c r="O4727" i="1"/>
  <c r="O4728" i="1"/>
  <c r="O4729" i="1"/>
  <c r="O4730" i="1"/>
  <c r="O4731" i="1"/>
  <c r="O4732" i="1"/>
  <c r="O4733" i="1"/>
  <c r="O4734" i="1"/>
  <c r="O4735" i="1"/>
  <c r="O4736" i="1"/>
  <c r="O4737" i="1"/>
  <c r="O4738" i="1"/>
  <c r="O4739" i="1"/>
  <c r="O4740" i="1"/>
  <c r="O4741" i="1"/>
  <c r="O4742" i="1"/>
  <c r="O4743" i="1"/>
  <c r="O4744" i="1"/>
  <c r="O4745" i="1"/>
  <c r="O4746" i="1"/>
  <c r="O4747" i="1"/>
  <c r="O4748" i="1"/>
  <c r="O4749" i="1"/>
  <c r="O4750" i="1"/>
  <c r="O4751" i="1"/>
  <c r="O4752" i="1"/>
  <c r="O4753" i="1"/>
  <c r="O4754" i="1"/>
  <c r="O4755" i="1"/>
  <c r="O4756" i="1"/>
  <c r="O4757" i="1"/>
  <c r="O4758" i="1"/>
  <c r="O4759" i="1"/>
  <c r="O4760" i="1"/>
  <c r="O4761" i="1"/>
  <c r="O4762" i="1"/>
  <c r="O4763" i="1"/>
  <c r="O4764" i="1"/>
  <c r="O4765" i="1"/>
  <c r="O4766" i="1"/>
  <c r="O4767" i="1"/>
  <c r="O4768" i="1"/>
  <c r="O4769" i="1"/>
  <c r="O4770" i="1"/>
  <c r="O4771" i="1"/>
  <c r="O4772" i="1"/>
  <c r="O4773" i="1"/>
  <c r="O4774" i="1"/>
  <c r="O4775" i="1"/>
  <c r="O4776" i="1"/>
  <c r="O4777" i="1"/>
  <c r="O4778" i="1"/>
  <c r="O4779" i="1"/>
  <c r="O4780" i="1"/>
  <c r="O4781" i="1"/>
  <c r="O4782" i="1"/>
  <c r="O4783" i="1"/>
  <c r="O4784" i="1"/>
  <c r="O4785" i="1"/>
  <c r="O4786" i="1"/>
  <c r="O4787" i="1"/>
  <c r="O4788" i="1"/>
  <c r="O4789" i="1"/>
  <c r="O4790" i="1"/>
  <c r="O4791" i="1"/>
  <c r="O4792" i="1"/>
  <c r="O4793" i="1"/>
  <c r="O4794" i="1"/>
  <c r="O4795" i="1"/>
  <c r="O4796" i="1"/>
  <c r="O4797" i="1"/>
  <c r="O4798" i="1"/>
  <c r="O4799" i="1"/>
  <c r="O4800" i="1"/>
  <c r="O4801" i="1"/>
  <c r="O4802" i="1"/>
  <c r="O4803" i="1"/>
  <c r="O4804" i="1"/>
  <c r="O4805" i="1"/>
  <c r="O4806" i="1"/>
  <c r="O4807" i="1"/>
  <c r="O4808" i="1"/>
  <c r="O4809" i="1"/>
  <c r="O4810" i="1"/>
  <c r="O4811" i="1"/>
  <c r="O4812" i="1"/>
  <c r="O4813" i="1"/>
  <c r="O4814" i="1"/>
  <c r="O4815" i="1"/>
  <c r="O4816" i="1"/>
  <c r="O4817" i="1"/>
  <c r="O4818" i="1"/>
  <c r="O4819" i="1"/>
  <c r="O4820" i="1"/>
  <c r="O4821" i="1"/>
  <c r="O4822" i="1"/>
  <c r="O4823" i="1"/>
  <c r="O4824" i="1"/>
  <c r="O4825" i="1"/>
  <c r="O4826" i="1"/>
  <c r="O4827" i="1"/>
  <c r="O4828" i="1"/>
  <c r="O4829" i="1"/>
  <c r="O4830" i="1"/>
  <c r="O4831" i="1"/>
  <c r="O4832" i="1"/>
  <c r="O4833" i="1"/>
  <c r="O4834" i="1"/>
  <c r="O4835" i="1"/>
  <c r="O4836" i="1"/>
  <c r="O4837" i="1"/>
  <c r="O4838" i="1"/>
  <c r="O4839" i="1"/>
  <c r="O4840" i="1"/>
  <c r="O4841" i="1"/>
  <c r="O4842" i="1"/>
  <c r="O4843" i="1"/>
  <c r="O4844" i="1"/>
  <c r="O4845" i="1"/>
  <c r="O4846" i="1"/>
  <c r="O4847" i="1"/>
  <c r="O4848" i="1"/>
  <c r="O4849" i="1"/>
  <c r="O4850" i="1"/>
  <c r="O4851" i="1"/>
  <c r="O4852" i="1"/>
  <c r="O4853" i="1"/>
  <c r="O4854" i="1"/>
  <c r="O4855" i="1"/>
  <c r="O4856" i="1"/>
  <c r="O4857" i="1"/>
  <c r="O4858" i="1"/>
  <c r="O4859" i="1"/>
  <c r="O4860" i="1"/>
  <c r="O4861" i="1"/>
  <c r="O4862" i="1"/>
  <c r="O4863" i="1"/>
  <c r="O4864" i="1"/>
  <c r="O4865" i="1"/>
  <c r="O4866" i="1"/>
  <c r="O4867" i="1"/>
  <c r="O4868" i="1"/>
  <c r="O4869" i="1"/>
  <c r="O4870" i="1"/>
  <c r="O4871" i="1"/>
  <c r="O4872" i="1"/>
  <c r="O4873" i="1"/>
  <c r="O4874" i="1"/>
  <c r="O4875" i="1"/>
  <c r="O4876" i="1"/>
  <c r="O4877" i="1"/>
  <c r="O4878" i="1"/>
  <c r="O4879" i="1"/>
  <c r="O4880" i="1"/>
  <c r="O4881" i="1"/>
  <c r="O4882" i="1"/>
  <c r="O4883" i="1"/>
  <c r="O4884" i="1"/>
  <c r="O4885" i="1"/>
  <c r="O4886" i="1"/>
  <c r="O4887" i="1"/>
  <c r="O4888" i="1"/>
  <c r="O4889" i="1"/>
  <c r="O4890" i="1"/>
  <c r="O4891" i="1"/>
  <c r="O4892" i="1"/>
  <c r="O4893" i="1"/>
  <c r="O4894" i="1"/>
  <c r="O4895" i="1"/>
  <c r="O4896" i="1"/>
  <c r="O4897" i="1"/>
  <c r="O4898" i="1"/>
  <c r="O4899" i="1"/>
  <c r="O4900" i="1"/>
  <c r="O4901" i="1"/>
  <c r="O4902" i="1"/>
  <c r="O4903" i="1"/>
  <c r="O4904" i="1"/>
  <c r="O4905" i="1"/>
  <c r="O4906" i="1"/>
  <c r="O4907" i="1"/>
  <c r="O4908" i="1"/>
  <c r="O4909" i="1"/>
  <c r="O4910" i="1"/>
  <c r="O4911" i="1"/>
  <c r="O4912" i="1"/>
  <c r="O4913" i="1"/>
  <c r="O4914" i="1"/>
  <c r="O4915" i="1"/>
  <c r="O4916" i="1"/>
  <c r="O4917" i="1"/>
  <c r="O4918" i="1"/>
  <c r="O4919" i="1"/>
  <c r="O4920" i="1"/>
  <c r="O4921" i="1"/>
  <c r="O4922" i="1"/>
  <c r="O4923" i="1"/>
  <c r="O4924" i="1"/>
  <c r="O4925" i="1"/>
  <c r="O4926" i="1"/>
  <c r="O4927" i="1"/>
  <c r="O4928" i="1"/>
  <c r="O4929" i="1"/>
  <c r="O4930" i="1"/>
  <c r="O4931" i="1"/>
  <c r="O4932" i="1"/>
  <c r="O4933" i="1"/>
  <c r="O4934" i="1"/>
  <c r="O4935" i="1"/>
  <c r="O4936" i="1"/>
  <c r="O4937" i="1"/>
  <c r="O4938" i="1"/>
  <c r="O4939" i="1"/>
  <c r="O4940" i="1"/>
  <c r="O4941" i="1"/>
  <c r="O4942" i="1"/>
  <c r="O4943" i="1"/>
  <c r="O4944" i="1"/>
  <c r="O4945" i="1"/>
  <c r="O4946" i="1"/>
  <c r="O4947" i="1"/>
  <c r="O4948" i="1"/>
  <c r="O4949" i="1"/>
  <c r="O4950" i="1"/>
  <c r="O4951" i="1"/>
  <c r="O4952" i="1"/>
  <c r="O4953" i="1"/>
  <c r="O4954" i="1"/>
  <c r="O4955" i="1"/>
  <c r="O4956" i="1"/>
  <c r="O4957" i="1"/>
  <c r="O4958" i="1"/>
  <c r="O4959" i="1"/>
  <c r="O4960" i="1"/>
  <c r="O4961" i="1"/>
  <c r="O4962" i="1"/>
  <c r="O4963" i="1"/>
  <c r="O4964" i="1"/>
  <c r="O4965" i="1"/>
  <c r="O4966" i="1"/>
  <c r="O4967" i="1"/>
  <c r="O4968" i="1"/>
  <c r="O4969" i="1"/>
  <c r="O4970" i="1"/>
  <c r="O4971" i="1"/>
  <c r="O4972" i="1"/>
  <c r="O4973" i="1"/>
  <c r="O4974" i="1"/>
  <c r="O4975" i="1"/>
  <c r="O4976" i="1"/>
  <c r="O4977" i="1"/>
  <c r="O4978" i="1"/>
  <c r="O4979" i="1"/>
  <c r="O4980" i="1"/>
  <c r="O4981" i="1"/>
  <c r="O4982" i="1"/>
  <c r="O4983" i="1"/>
  <c r="O4984" i="1"/>
  <c r="O4985" i="1"/>
  <c r="O4986" i="1"/>
  <c r="O4987" i="1"/>
  <c r="O4988" i="1"/>
  <c r="O4989" i="1"/>
  <c r="O4990" i="1"/>
  <c r="O4991" i="1"/>
  <c r="O4992" i="1"/>
  <c r="O4993" i="1"/>
  <c r="O4994" i="1"/>
  <c r="O4995" i="1"/>
  <c r="O4996" i="1"/>
  <c r="O4997" i="1"/>
  <c r="O4998" i="1"/>
  <c r="O4999" i="1"/>
  <c r="O5000" i="1"/>
  <c r="O5001" i="1"/>
  <c r="O5002" i="1"/>
  <c r="O5003" i="1"/>
  <c r="O5004" i="1"/>
  <c r="O5005" i="1"/>
  <c r="O5006" i="1"/>
  <c r="O5007" i="1"/>
  <c r="O5008" i="1"/>
  <c r="O5009" i="1"/>
  <c r="O5010" i="1"/>
  <c r="O5011" i="1"/>
  <c r="O5012" i="1"/>
  <c r="O5013" i="1"/>
  <c r="O5014" i="1"/>
  <c r="O5015" i="1"/>
  <c r="O5016" i="1"/>
  <c r="O5017" i="1"/>
  <c r="O5018" i="1"/>
  <c r="O5019" i="1"/>
  <c r="O5020" i="1"/>
  <c r="O5021" i="1"/>
  <c r="O5022" i="1"/>
  <c r="O5023" i="1"/>
  <c r="O5024" i="1"/>
  <c r="O5025" i="1"/>
  <c r="O5026" i="1"/>
  <c r="O5027" i="1"/>
  <c r="O5028" i="1"/>
  <c r="O5029" i="1"/>
  <c r="O5030" i="1"/>
  <c r="O5031" i="1"/>
  <c r="O5032" i="1"/>
  <c r="O5033" i="1"/>
  <c r="O5034" i="1"/>
  <c r="O5035" i="1"/>
  <c r="O5036" i="1"/>
  <c r="O5037" i="1"/>
  <c r="O5038" i="1"/>
  <c r="O5039" i="1"/>
  <c r="O5040" i="1"/>
  <c r="O5041" i="1"/>
  <c r="O5042" i="1"/>
  <c r="O5043" i="1"/>
  <c r="O5044" i="1"/>
  <c r="O5045" i="1"/>
  <c r="O5046" i="1"/>
  <c r="O5047" i="1"/>
  <c r="O5048" i="1"/>
  <c r="O5049" i="1"/>
  <c r="O5050" i="1"/>
  <c r="O5051" i="1"/>
  <c r="O5052" i="1"/>
  <c r="O5053" i="1"/>
  <c r="O5054" i="1"/>
  <c r="O5055" i="1"/>
  <c r="O5056" i="1"/>
  <c r="O5057" i="1"/>
  <c r="O5058" i="1"/>
  <c r="O5059" i="1"/>
  <c r="O5060" i="1"/>
  <c r="O5061" i="1"/>
  <c r="O5062" i="1"/>
  <c r="O5063" i="1"/>
  <c r="O5064" i="1"/>
  <c r="O5065" i="1"/>
  <c r="O5066" i="1"/>
  <c r="O5067" i="1"/>
  <c r="O5068" i="1"/>
  <c r="O5069" i="1"/>
  <c r="O5070" i="1"/>
  <c r="O5071" i="1"/>
  <c r="O5072" i="1"/>
  <c r="O5073" i="1"/>
  <c r="O5074" i="1"/>
  <c r="O5075" i="1"/>
  <c r="O5076" i="1"/>
  <c r="O5077" i="1"/>
  <c r="O5078" i="1"/>
  <c r="O5079" i="1"/>
  <c r="O5080" i="1"/>
  <c r="O5081" i="1"/>
  <c r="O5082" i="1"/>
  <c r="O5083" i="1"/>
  <c r="O5084" i="1"/>
  <c r="O5085" i="1"/>
  <c r="O5086" i="1"/>
  <c r="O5087" i="1"/>
  <c r="O5088" i="1"/>
  <c r="O5089" i="1"/>
  <c r="O5090" i="1"/>
  <c r="O5091" i="1"/>
  <c r="O5092" i="1"/>
  <c r="O5093" i="1"/>
  <c r="O5094" i="1"/>
  <c r="O5095" i="1"/>
  <c r="O5096" i="1"/>
  <c r="O5097" i="1"/>
  <c r="O5098" i="1"/>
  <c r="O5099" i="1"/>
  <c r="O5100" i="1"/>
  <c r="O5101" i="1"/>
  <c r="O5102" i="1"/>
  <c r="O5103" i="1"/>
  <c r="O5104" i="1"/>
  <c r="O5105" i="1"/>
  <c r="O5106" i="1"/>
  <c r="O5107" i="1"/>
  <c r="O5108" i="1"/>
  <c r="O5109" i="1"/>
  <c r="O5110" i="1"/>
  <c r="O5111" i="1"/>
  <c r="O5112" i="1"/>
  <c r="O5113" i="1"/>
  <c r="O5114" i="1"/>
  <c r="O5115" i="1"/>
  <c r="O5116" i="1"/>
  <c r="O5117" i="1"/>
  <c r="O5118" i="1"/>
  <c r="O5119" i="1"/>
  <c r="O5120" i="1"/>
  <c r="O5121" i="1"/>
  <c r="O5122" i="1"/>
  <c r="O5123" i="1"/>
  <c r="O5124" i="1"/>
  <c r="O5125" i="1"/>
  <c r="O5126" i="1"/>
  <c r="O5127" i="1"/>
  <c r="O5128" i="1"/>
  <c r="O5129" i="1"/>
  <c r="O5130" i="1"/>
  <c r="O5131" i="1"/>
  <c r="O5132" i="1"/>
  <c r="O5133" i="1"/>
  <c r="O5134" i="1"/>
  <c r="O5135" i="1"/>
  <c r="O5136" i="1"/>
  <c r="O5137" i="1"/>
  <c r="O5138" i="1"/>
  <c r="O5139" i="1"/>
  <c r="O5140" i="1"/>
  <c r="O5141" i="1"/>
  <c r="O5142" i="1"/>
  <c r="O5143" i="1"/>
  <c r="O5144" i="1"/>
  <c r="O5145" i="1"/>
  <c r="O5146" i="1"/>
  <c r="O5147" i="1"/>
  <c r="O5148" i="1"/>
  <c r="O5149" i="1"/>
  <c r="O5150" i="1"/>
  <c r="O5151" i="1"/>
  <c r="O5152" i="1"/>
  <c r="O5153" i="1"/>
  <c r="O5154" i="1"/>
  <c r="O5155" i="1"/>
  <c r="O5156" i="1"/>
  <c r="O5157" i="1"/>
  <c r="O5158" i="1"/>
  <c r="O5159" i="1"/>
  <c r="O5160" i="1"/>
  <c r="O5161" i="1"/>
  <c r="O5162" i="1"/>
  <c r="O5163" i="1"/>
  <c r="O5164" i="1"/>
  <c r="O5165" i="1"/>
  <c r="O5166" i="1"/>
  <c r="O5167" i="1"/>
  <c r="O5168" i="1"/>
  <c r="O5169" i="1"/>
  <c r="O5170" i="1"/>
  <c r="O5171" i="1"/>
  <c r="O5172" i="1"/>
  <c r="O5173" i="1"/>
  <c r="O5174" i="1"/>
  <c r="O5175" i="1"/>
  <c r="O5176" i="1"/>
  <c r="O5177" i="1"/>
  <c r="O5178" i="1"/>
  <c r="O5179" i="1"/>
  <c r="O5180" i="1"/>
  <c r="O5181" i="1"/>
  <c r="O5182" i="1"/>
  <c r="O5183" i="1"/>
  <c r="O5184" i="1"/>
  <c r="O5185" i="1"/>
  <c r="O5186" i="1"/>
  <c r="O5187" i="1"/>
  <c r="O5188" i="1"/>
  <c r="O5189" i="1"/>
  <c r="O5190" i="1"/>
  <c r="O5191" i="1"/>
  <c r="O5192" i="1"/>
  <c r="O5193" i="1"/>
  <c r="O5194" i="1"/>
  <c r="O5195" i="1"/>
  <c r="O5196" i="1"/>
  <c r="O5197" i="1"/>
  <c r="O5198" i="1"/>
  <c r="O5199" i="1"/>
  <c r="O5200" i="1"/>
  <c r="O5201" i="1"/>
  <c r="O5202" i="1"/>
  <c r="O5203" i="1"/>
  <c r="O5204" i="1"/>
  <c r="O5205" i="1"/>
  <c r="O5206" i="1"/>
  <c r="O5207" i="1"/>
  <c r="O5208" i="1"/>
  <c r="O5209" i="1"/>
  <c r="O5210" i="1"/>
  <c r="O5211" i="1"/>
  <c r="O5212" i="1"/>
  <c r="O5213" i="1"/>
  <c r="O5214" i="1"/>
  <c r="O5215" i="1"/>
  <c r="O5216" i="1"/>
  <c r="O5217" i="1"/>
  <c r="O5218" i="1"/>
  <c r="O5219" i="1"/>
  <c r="O5220" i="1"/>
  <c r="O5221" i="1"/>
  <c r="O5222" i="1"/>
  <c r="O5223" i="1"/>
  <c r="O5224" i="1"/>
  <c r="O5225" i="1"/>
  <c r="O5226" i="1"/>
  <c r="O5227" i="1"/>
  <c r="O5228" i="1"/>
  <c r="O5229" i="1"/>
  <c r="O5230" i="1"/>
  <c r="O5231" i="1"/>
  <c r="O5232" i="1"/>
  <c r="O5233" i="1"/>
  <c r="O5234" i="1"/>
  <c r="O5235" i="1"/>
  <c r="O5236" i="1"/>
  <c r="O5237" i="1"/>
  <c r="O5238" i="1"/>
  <c r="O5239" i="1"/>
  <c r="O5240" i="1"/>
  <c r="O5241" i="1"/>
  <c r="O5242" i="1"/>
  <c r="O5243" i="1"/>
  <c r="O5244" i="1"/>
  <c r="O5245" i="1"/>
  <c r="O5246" i="1"/>
  <c r="O5247" i="1"/>
  <c r="O5248" i="1"/>
  <c r="O5249" i="1"/>
  <c r="O5250" i="1"/>
  <c r="O5251" i="1"/>
  <c r="O5252" i="1"/>
  <c r="O5253" i="1"/>
  <c r="O5254" i="1"/>
  <c r="O5255" i="1"/>
  <c r="O5256" i="1"/>
  <c r="O5257" i="1"/>
  <c r="O5258" i="1"/>
  <c r="O5259" i="1"/>
  <c r="O5260" i="1"/>
  <c r="O5261" i="1"/>
  <c r="O5262" i="1"/>
  <c r="O5263" i="1"/>
  <c r="O5264" i="1"/>
  <c r="O5265" i="1"/>
  <c r="O5266" i="1"/>
  <c r="O5267" i="1"/>
  <c r="O5268" i="1"/>
  <c r="O5269" i="1"/>
  <c r="O5270" i="1"/>
  <c r="O5271" i="1"/>
  <c r="O5272" i="1"/>
  <c r="O5273" i="1"/>
  <c r="O5274" i="1"/>
  <c r="O5275" i="1"/>
  <c r="O5276" i="1"/>
  <c r="O5277" i="1"/>
  <c r="O5278" i="1"/>
  <c r="O5279" i="1"/>
  <c r="O5280" i="1"/>
  <c r="O5281" i="1"/>
  <c r="O5282" i="1"/>
  <c r="O5283" i="1"/>
  <c r="O5284" i="1"/>
  <c r="O5285" i="1"/>
  <c r="O5286" i="1"/>
  <c r="O5287" i="1"/>
  <c r="O5288" i="1"/>
  <c r="O5289" i="1"/>
  <c r="O5290" i="1"/>
  <c r="O5291" i="1"/>
  <c r="O5292" i="1"/>
  <c r="O5293" i="1"/>
  <c r="O5294" i="1"/>
  <c r="O5295" i="1"/>
  <c r="O5296" i="1"/>
  <c r="O5297" i="1"/>
  <c r="O5298" i="1"/>
  <c r="O5299" i="1"/>
  <c r="O5300" i="1"/>
  <c r="O5301" i="1"/>
  <c r="O5302" i="1"/>
  <c r="O5303" i="1"/>
  <c r="O5304" i="1"/>
  <c r="O5305" i="1"/>
  <c r="O5306" i="1"/>
  <c r="O5307" i="1"/>
  <c r="O5308" i="1"/>
  <c r="O5309" i="1"/>
  <c r="O5310" i="1"/>
  <c r="O5311" i="1"/>
  <c r="O5312" i="1"/>
  <c r="O5313" i="1"/>
  <c r="O5314" i="1"/>
  <c r="O5315" i="1"/>
  <c r="O5316" i="1"/>
  <c r="O5317" i="1"/>
  <c r="O5318" i="1"/>
  <c r="O5319" i="1"/>
  <c r="O5320" i="1"/>
  <c r="O5321" i="1"/>
  <c r="O5322" i="1"/>
  <c r="O5323" i="1"/>
  <c r="O5324" i="1"/>
  <c r="O5325" i="1"/>
  <c r="O5326" i="1"/>
  <c r="O5327" i="1"/>
  <c r="O5328" i="1"/>
  <c r="O5329" i="1"/>
  <c r="O5330" i="1"/>
  <c r="O5331" i="1"/>
  <c r="O5332" i="1"/>
  <c r="O5333" i="1"/>
  <c r="O5334" i="1"/>
  <c r="O5335" i="1"/>
  <c r="O5336" i="1"/>
  <c r="O5337" i="1"/>
  <c r="O5338" i="1"/>
  <c r="O5339" i="1"/>
  <c r="O5340" i="1"/>
  <c r="O5341" i="1"/>
  <c r="O5342" i="1"/>
  <c r="O5343" i="1"/>
  <c r="O5344" i="1"/>
  <c r="O5345" i="1"/>
  <c r="O5346" i="1"/>
  <c r="O5347" i="1"/>
  <c r="O5348" i="1"/>
  <c r="O5349" i="1"/>
  <c r="O5350" i="1"/>
  <c r="O5351" i="1"/>
  <c r="O5352" i="1"/>
  <c r="O5353" i="1"/>
  <c r="O5354" i="1"/>
  <c r="O5355" i="1"/>
  <c r="O5356" i="1"/>
  <c r="O5357" i="1"/>
  <c r="O5358" i="1"/>
  <c r="O5359" i="1"/>
  <c r="O5360" i="1"/>
  <c r="O5361" i="1"/>
  <c r="O5362" i="1"/>
  <c r="O5363" i="1"/>
  <c r="O5364" i="1"/>
  <c r="O5365" i="1"/>
  <c r="O5366" i="1"/>
  <c r="O5367" i="1"/>
  <c r="O5368" i="1"/>
  <c r="O5369" i="1"/>
  <c r="O5370" i="1"/>
  <c r="O5371" i="1"/>
  <c r="O5372" i="1"/>
  <c r="O5373" i="1"/>
  <c r="O5374" i="1"/>
  <c r="O5375" i="1"/>
  <c r="O5376" i="1"/>
  <c r="O5377" i="1"/>
  <c r="O5378" i="1"/>
  <c r="O5379" i="1"/>
  <c r="O5380" i="1"/>
  <c r="O5381" i="1"/>
  <c r="O5382" i="1"/>
  <c r="O5383" i="1"/>
  <c r="O5384" i="1"/>
  <c r="O5385" i="1"/>
  <c r="O5386" i="1"/>
  <c r="O5387" i="1"/>
  <c r="O5388" i="1"/>
  <c r="O5389" i="1"/>
  <c r="O5390" i="1"/>
  <c r="O5391" i="1"/>
  <c r="O5392" i="1"/>
  <c r="O5393" i="1"/>
  <c r="O5394" i="1"/>
  <c r="O5395" i="1"/>
  <c r="O5396" i="1"/>
  <c r="O5397" i="1"/>
  <c r="O5398" i="1"/>
  <c r="O5399" i="1"/>
  <c r="O5400" i="1"/>
  <c r="O5401" i="1"/>
  <c r="O5402" i="1"/>
  <c r="O5403" i="1"/>
  <c r="O5404" i="1"/>
  <c r="O5405" i="1"/>
  <c r="O5406" i="1"/>
  <c r="O5407" i="1"/>
  <c r="O5408" i="1"/>
  <c r="O5409" i="1"/>
  <c r="O5410" i="1"/>
  <c r="O5411" i="1"/>
  <c r="O5412" i="1"/>
  <c r="O5413" i="1"/>
  <c r="O5414" i="1"/>
  <c r="O5415" i="1"/>
  <c r="O5416" i="1"/>
  <c r="O5417" i="1"/>
  <c r="O5418" i="1"/>
  <c r="O5419" i="1"/>
  <c r="O5420" i="1"/>
  <c r="O5421" i="1"/>
  <c r="O5422" i="1"/>
  <c r="O5423" i="1"/>
  <c r="O5424" i="1"/>
  <c r="O5425" i="1"/>
  <c r="O5426" i="1"/>
  <c r="O5427" i="1"/>
  <c r="O5428" i="1"/>
  <c r="O5429" i="1"/>
  <c r="O5430" i="1"/>
  <c r="O5431" i="1"/>
  <c r="O5432" i="1"/>
  <c r="O5433" i="1"/>
  <c r="O5434" i="1"/>
  <c r="O5435" i="1"/>
  <c r="O5436" i="1"/>
  <c r="O5437" i="1"/>
  <c r="O5438" i="1"/>
  <c r="O5439" i="1"/>
  <c r="O5440" i="1"/>
  <c r="O5441" i="1"/>
  <c r="O5442" i="1"/>
  <c r="O5443" i="1"/>
  <c r="O5444" i="1"/>
  <c r="O5445" i="1"/>
  <c r="O5446" i="1"/>
  <c r="O5447" i="1"/>
  <c r="O5448" i="1"/>
  <c r="O5449" i="1"/>
  <c r="O5450" i="1"/>
  <c r="O5451" i="1"/>
  <c r="O5452" i="1"/>
  <c r="O5453" i="1"/>
  <c r="O5454" i="1"/>
  <c r="O5455" i="1"/>
  <c r="O5456" i="1"/>
  <c r="O5457" i="1"/>
  <c r="O5458" i="1"/>
  <c r="O5459" i="1"/>
  <c r="O5460" i="1"/>
  <c r="O5461" i="1"/>
  <c r="O5462" i="1"/>
  <c r="O5463" i="1"/>
  <c r="O5464" i="1"/>
  <c r="O5465" i="1"/>
  <c r="O5466" i="1"/>
  <c r="O5467" i="1"/>
  <c r="O5468" i="1"/>
  <c r="O5469" i="1"/>
  <c r="O5470" i="1"/>
  <c r="O5471" i="1"/>
  <c r="O5472" i="1"/>
  <c r="O5473" i="1"/>
  <c r="O5474" i="1"/>
  <c r="O5475" i="1"/>
  <c r="O5476" i="1"/>
  <c r="O5477" i="1"/>
  <c r="O5478" i="1"/>
  <c r="O5479" i="1"/>
  <c r="O5480" i="1"/>
  <c r="O5481" i="1"/>
  <c r="O5482" i="1"/>
  <c r="O5483" i="1"/>
  <c r="O5484" i="1"/>
  <c r="O5485" i="1"/>
  <c r="O5486" i="1"/>
  <c r="O5487" i="1"/>
  <c r="O5488" i="1"/>
  <c r="O5489" i="1"/>
  <c r="O5490" i="1"/>
  <c r="O5491" i="1"/>
  <c r="O5492" i="1"/>
  <c r="O5493" i="1"/>
  <c r="O5494" i="1"/>
  <c r="O5495" i="1"/>
  <c r="O5496" i="1"/>
  <c r="O5497" i="1"/>
  <c r="O5498" i="1"/>
  <c r="O5499" i="1"/>
  <c r="O5500" i="1"/>
  <c r="O5501" i="1"/>
  <c r="O5502" i="1"/>
  <c r="O5503" i="1"/>
  <c r="O5504" i="1"/>
  <c r="O5505" i="1"/>
  <c r="O5506" i="1"/>
  <c r="O5507" i="1"/>
  <c r="O5508" i="1"/>
  <c r="O5509" i="1"/>
  <c r="O5510" i="1"/>
  <c r="O5511" i="1"/>
  <c r="O5512" i="1"/>
  <c r="O5513" i="1"/>
  <c r="O5514" i="1"/>
  <c r="O5515" i="1"/>
  <c r="O5516" i="1"/>
  <c r="O5517" i="1"/>
  <c r="O5518" i="1"/>
  <c r="O5519" i="1"/>
  <c r="O5520" i="1"/>
  <c r="O5521" i="1"/>
  <c r="O5522" i="1"/>
  <c r="O5523" i="1"/>
  <c r="O5524" i="1"/>
  <c r="O5525" i="1"/>
  <c r="O5526" i="1"/>
  <c r="O5527" i="1"/>
  <c r="O5528" i="1"/>
  <c r="O5529" i="1"/>
  <c r="O5530" i="1"/>
  <c r="O5531" i="1"/>
  <c r="O5532" i="1"/>
  <c r="O5533" i="1"/>
  <c r="O5534" i="1"/>
  <c r="O5535" i="1"/>
  <c r="O5536" i="1"/>
  <c r="O5537" i="1"/>
  <c r="O5538" i="1"/>
  <c r="O5539" i="1"/>
  <c r="O5540" i="1"/>
  <c r="O5541" i="1"/>
  <c r="O5542" i="1"/>
  <c r="O5543" i="1"/>
  <c r="O5544" i="1"/>
  <c r="O5545" i="1"/>
  <c r="O5546" i="1"/>
  <c r="O5547" i="1"/>
  <c r="O5548" i="1"/>
  <c r="O5549" i="1"/>
  <c r="O5550" i="1"/>
  <c r="O5551" i="1"/>
  <c r="O5552" i="1"/>
  <c r="O5553" i="1"/>
  <c r="O5554" i="1"/>
  <c r="O5555" i="1"/>
  <c r="O5556" i="1"/>
  <c r="O5557" i="1"/>
  <c r="O5558" i="1"/>
  <c r="O5559" i="1"/>
  <c r="O5560" i="1"/>
  <c r="O5561" i="1"/>
  <c r="O5562" i="1"/>
  <c r="O5563" i="1"/>
  <c r="O5564" i="1"/>
  <c r="O5565" i="1"/>
  <c r="O5566" i="1"/>
  <c r="O5567" i="1"/>
  <c r="O5568" i="1"/>
  <c r="O5569" i="1"/>
  <c r="O5570" i="1"/>
  <c r="O5571" i="1"/>
  <c r="O5572" i="1"/>
  <c r="O5573" i="1"/>
  <c r="O5574" i="1"/>
  <c r="O5575" i="1"/>
  <c r="O5576" i="1"/>
  <c r="O5577" i="1"/>
  <c r="O5578" i="1"/>
  <c r="O5579" i="1"/>
  <c r="O5580" i="1"/>
  <c r="O5581" i="1"/>
  <c r="O5582" i="1"/>
  <c r="O5583" i="1"/>
  <c r="O5584" i="1"/>
  <c r="O5585" i="1"/>
  <c r="O5586" i="1"/>
  <c r="O5587" i="1"/>
  <c r="O5588" i="1"/>
  <c r="O5589" i="1"/>
  <c r="O5590" i="1"/>
  <c r="O5591" i="1"/>
  <c r="O5592" i="1"/>
  <c r="O5593" i="1"/>
  <c r="O5594" i="1"/>
  <c r="O5595" i="1"/>
  <c r="O5596" i="1"/>
  <c r="O5597" i="1"/>
  <c r="O5598" i="1"/>
  <c r="O5599" i="1"/>
  <c r="O5600" i="1"/>
  <c r="O5601" i="1"/>
  <c r="O5602" i="1"/>
  <c r="O5603" i="1"/>
  <c r="O5604" i="1"/>
  <c r="O5605" i="1"/>
  <c r="O5606" i="1"/>
  <c r="O5607" i="1"/>
  <c r="O5608" i="1"/>
  <c r="O5609" i="1"/>
  <c r="O5610" i="1"/>
  <c r="O5611" i="1"/>
  <c r="O5612" i="1"/>
  <c r="O5613" i="1"/>
  <c r="O5614" i="1"/>
  <c r="O5615" i="1"/>
  <c r="O5616" i="1"/>
  <c r="O5617" i="1"/>
  <c r="O5618" i="1"/>
  <c r="O5619" i="1"/>
  <c r="O5620" i="1"/>
  <c r="O5621" i="1"/>
  <c r="O5622" i="1"/>
  <c r="O5623" i="1"/>
  <c r="O5624" i="1"/>
  <c r="O5625" i="1"/>
  <c r="O5626" i="1"/>
  <c r="O5627" i="1"/>
  <c r="O5628" i="1"/>
  <c r="O5629" i="1"/>
  <c r="O5630" i="1"/>
  <c r="O5631" i="1"/>
  <c r="O5632" i="1"/>
  <c r="O5633" i="1"/>
  <c r="O5634" i="1"/>
  <c r="O5635" i="1"/>
  <c r="O5636" i="1"/>
  <c r="O5637" i="1"/>
  <c r="O5638" i="1"/>
  <c r="O5639" i="1"/>
  <c r="O5640" i="1"/>
  <c r="O5641" i="1"/>
  <c r="O5642" i="1"/>
  <c r="O5643" i="1"/>
  <c r="O5644" i="1"/>
  <c r="O5645" i="1"/>
  <c r="O5646" i="1"/>
  <c r="O5647" i="1"/>
  <c r="O5648" i="1"/>
  <c r="O5649" i="1"/>
  <c r="O5650" i="1"/>
  <c r="O5651" i="1"/>
  <c r="O5652" i="1"/>
  <c r="O5653" i="1"/>
  <c r="O5654" i="1"/>
  <c r="O5655" i="1"/>
  <c r="O5656" i="1"/>
  <c r="O5657" i="1"/>
  <c r="O5658" i="1"/>
  <c r="O5659" i="1"/>
  <c r="O5660" i="1"/>
  <c r="O5661" i="1"/>
  <c r="O5662" i="1"/>
  <c r="O5663" i="1"/>
  <c r="O5664" i="1"/>
  <c r="O5665" i="1"/>
  <c r="O5666" i="1"/>
  <c r="O5667" i="1"/>
  <c r="O5668" i="1"/>
  <c r="O5669" i="1"/>
  <c r="O5670" i="1"/>
  <c r="O5671" i="1"/>
  <c r="O5672" i="1"/>
  <c r="O5673" i="1"/>
  <c r="O5674" i="1"/>
  <c r="O5675" i="1"/>
  <c r="O5676" i="1"/>
  <c r="O5677" i="1"/>
  <c r="O5678" i="1"/>
  <c r="O5679" i="1"/>
  <c r="O5680" i="1"/>
  <c r="O5681" i="1"/>
  <c r="O5682" i="1"/>
  <c r="O5683" i="1"/>
  <c r="O5684" i="1"/>
  <c r="O5685" i="1"/>
  <c r="O5686" i="1"/>
  <c r="O5687" i="1"/>
  <c r="O5688" i="1"/>
  <c r="O5689" i="1"/>
  <c r="O5690" i="1"/>
  <c r="O5691" i="1"/>
  <c r="O5692" i="1"/>
  <c r="O5693" i="1"/>
  <c r="O5694" i="1"/>
  <c r="O5695" i="1"/>
  <c r="O5696" i="1"/>
  <c r="O5697" i="1"/>
  <c r="O5698" i="1"/>
  <c r="O5699" i="1"/>
  <c r="O5700" i="1"/>
  <c r="O5701" i="1"/>
  <c r="O5702" i="1"/>
  <c r="O5703" i="1"/>
  <c r="O5704" i="1"/>
  <c r="O5705" i="1"/>
  <c r="O5706" i="1"/>
  <c r="O5707" i="1"/>
  <c r="O5708" i="1"/>
  <c r="O5709" i="1"/>
  <c r="O5710" i="1"/>
  <c r="O5711" i="1"/>
  <c r="O5712" i="1"/>
  <c r="O5713" i="1"/>
  <c r="O5714" i="1"/>
  <c r="O5715" i="1"/>
  <c r="O5716" i="1"/>
  <c r="O5717" i="1"/>
  <c r="O5718" i="1"/>
  <c r="O5719" i="1"/>
  <c r="O5720" i="1"/>
  <c r="O5721" i="1"/>
  <c r="O5722" i="1"/>
  <c r="O5723" i="1"/>
  <c r="O5724" i="1"/>
  <c r="O5725" i="1"/>
  <c r="O5726" i="1"/>
  <c r="O5727" i="1"/>
  <c r="O5728" i="1"/>
  <c r="O5729" i="1"/>
  <c r="O5730" i="1"/>
  <c r="O5731" i="1"/>
  <c r="O5732" i="1"/>
  <c r="O5733" i="1"/>
  <c r="O5734" i="1"/>
  <c r="O5735" i="1"/>
  <c r="O5736" i="1"/>
  <c r="O5737" i="1"/>
  <c r="O5738" i="1"/>
  <c r="O5739" i="1"/>
  <c r="O5740" i="1"/>
  <c r="O5741" i="1"/>
  <c r="O5742" i="1"/>
  <c r="O5743" i="1"/>
  <c r="O5744" i="1"/>
  <c r="O5745" i="1"/>
  <c r="O5746" i="1"/>
  <c r="O5747" i="1"/>
  <c r="O5748" i="1"/>
  <c r="O5749" i="1"/>
  <c r="O5750" i="1"/>
  <c r="O5751" i="1"/>
  <c r="O5752" i="1"/>
  <c r="O5753" i="1"/>
  <c r="O5754" i="1"/>
  <c r="O5755" i="1"/>
  <c r="O5756" i="1"/>
  <c r="O5757" i="1"/>
  <c r="O5758" i="1"/>
  <c r="O5759" i="1"/>
  <c r="O5760" i="1"/>
  <c r="O5761" i="1"/>
  <c r="O5762" i="1"/>
  <c r="O5763" i="1"/>
  <c r="O5764" i="1"/>
  <c r="O5765" i="1"/>
  <c r="O5766" i="1"/>
  <c r="O5767" i="1"/>
  <c r="O5768" i="1"/>
  <c r="O5769" i="1"/>
  <c r="O5770" i="1"/>
  <c r="O5771" i="1"/>
  <c r="O5772" i="1"/>
  <c r="O5773" i="1"/>
  <c r="O5774" i="1"/>
  <c r="O5775" i="1"/>
  <c r="O5776" i="1"/>
  <c r="O5777" i="1"/>
  <c r="O5778" i="1"/>
  <c r="O5779" i="1"/>
  <c r="O5780" i="1"/>
  <c r="O5781" i="1"/>
  <c r="O5782" i="1"/>
  <c r="O5783" i="1"/>
  <c r="O5784" i="1"/>
  <c r="O5785" i="1"/>
  <c r="O5786" i="1"/>
  <c r="O5787" i="1"/>
  <c r="O5788" i="1"/>
  <c r="O5789" i="1"/>
  <c r="O5790" i="1"/>
  <c r="O5791" i="1"/>
  <c r="O5792" i="1"/>
  <c r="O5793" i="1"/>
  <c r="O5794" i="1"/>
  <c r="O5795" i="1"/>
  <c r="O5796" i="1"/>
  <c r="O5797" i="1"/>
  <c r="O5798" i="1"/>
  <c r="O5799" i="1"/>
  <c r="O5800" i="1"/>
  <c r="O5801" i="1"/>
  <c r="O5802" i="1"/>
  <c r="O5803" i="1"/>
  <c r="O5804" i="1"/>
  <c r="O5805" i="1"/>
  <c r="O5806" i="1"/>
  <c r="O5807" i="1"/>
  <c r="O5808" i="1"/>
  <c r="O5809" i="1"/>
  <c r="O5810" i="1"/>
  <c r="O5811" i="1"/>
  <c r="O5812" i="1"/>
  <c r="O5813" i="1"/>
  <c r="O5814" i="1"/>
  <c r="O5815" i="1"/>
  <c r="O5816" i="1"/>
  <c r="O5817" i="1"/>
  <c r="O5818" i="1"/>
  <c r="O5819" i="1"/>
  <c r="O5820" i="1"/>
  <c r="O5821" i="1"/>
  <c r="O5822" i="1"/>
  <c r="O5823" i="1"/>
  <c r="O5824" i="1"/>
  <c r="O5825" i="1"/>
  <c r="O5826" i="1"/>
  <c r="O5827" i="1"/>
  <c r="O5828" i="1"/>
  <c r="O5829" i="1"/>
  <c r="O5830" i="1"/>
  <c r="O5831" i="1"/>
  <c r="O5832" i="1"/>
  <c r="O5833" i="1"/>
  <c r="O5834" i="1"/>
  <c r="O5835" i="1"/>
  <c r="O5836" i="1"/>
  <c r="O5837" i="1"/>
  <c r="O5838" i="1"/>
  <c r="O5839" i="1"/>
  <c r="O5840" i="1"/>
  <c r="O5841" i="1"/>
  <c r="O5842" i="1"/>
  <c r="O5843" i="1"/>
  <c r="O5844" i="1"/>
  <c r="O5845" i="1"/>
  <c r="O5846" i="1"/>
  <c r="O5847" i="1"/>
  <c r="O5848" i="1"/>
  <c r="O5849" i="1"/>
  <c r="O5850" i="1"/>
  <c r="O5851" i="1"/>
  <c r="O5852" i="1"/>
  <c r="O5853" i="1"/>
  <c r="O5854" i="1"/>
  <c r="O5855" i="1"/>
  <c r="O5856" i="1"/>
  <c r="O5857" i="1"/>
  <c r="O5858" i="1"/>
  <c r="O5859" i="1"/>
  <c r="O5860" i="1"/>
  <c r="O5861" i="1"/>
  <c r="O5862" i="1"/>
  <c r="O5863" i="1"/>
  <c r="O5864" i="1"/>
  <c r="O5865" i="1"/>
  <c r="O5866" i="1"/>
  <c r="O5867" i="1"/>
  <c r="O5868" i="1"/>
  <c r="O5869" i="1"/>
  <c r="O5870" i="1"/>
  <c r="O5871" i="1"/>
  <c r="O5872" i="1"/>
  <c r="O5873" i="1"/>
  <c r="O5874" i="1"/>
  <c r="O5875" i="1"/>
  <c r="O5876" i="1"/>
  <c r="O5877" i="1"/>
  <c r="O5878" i="1"/>
  <c r="O5879" i="1"/>
  <c r="O5880" i="1"/>
  <c r="O5881" i="1"/>
  <c r="O5882" i="1"/>
  <c r="O5883" i="1"/>
  <c r="O5884" i="1"/>
  <c r="O5885" i="1"/>
  <c r="O5886" i="1"/>
  <c r="O5887" i="1"/>
  <c r="O5888" i="1"/>
  <c r="O5889" i="1"/>
  <c r="O5890" i="1"/>
  <c r="O5891" i="1"/>
  <c r="O5892" i="1"/>
  <c r="O5893" i="1"/>
  <c r="O5894" i="1"/>
  <c r="O5895" i="1"/>
  <c r="O5896" i="1"/>
  <c r="O5897" i="1"/>
  <c r="O5898" i="1"/>
  <c r="O5899" i="1"/>
  <c r="O5900" i="1"/>
  <c r="O5901" i="1"/>
  <c r="O5902" i="1"/>
  <c r="O5903" i="1"/>
  <c r="O5904" i="1"/>
  <c r="O5905" i="1"/>
  <c r="O5906" i="1"/>
  <c r="O5907" i="1"/>
  <c r="O5908" i="1"/>
  <c r="O5909" i="1"/>
  <c r="O5910" i="1"/>
  <c r="O5911" i="1"/>
  <c r="O5912" i="1"/>
  <c r="O5913" i="1"/>
  <c r="O5914" i="1"/>
  <c r="O5915" i="1"/>
  <c r="O5916" i="1"/>
  <c r="O5917" i="1"/>
  <c r="O5918" i="1"/>
  <c r="O5919" i="1"/>
  <c r="O5920" i="1"/>
  <c r="O5921" i="1"/>
  <c r="O5922" i="1"/>
  <c r="O5923" i="1"/>
  <c r="O5924" i="1"/>
  <c r="O5925" i="1"/>
  <c r="O5926" i="1"/>
  <c r="O5927" i="1"/>
  <c r="O5928" i="1"/>
  <c r="O5929" i="1"/>
  <c r="O5930" i="1"/>
  <c r="O5931" i="1"/>
  <c r="O5932" i="1"/>
  <c r="O5933" i="1"/>
  <c r="O5934" i="1"/>
  <c r="O5935" i="1"/>
  <c r="O5936" i="1"/>
  <c r="O5937" i="1"/>
  <c r="O5938" i="1"/>
  <c r="O5939" i="1"/>
  <c r="O5940" i="1"/>
  <c r="O5941" i="1"/>
  <c r="O5942" i="1"/>
  <c r="O5943" i="1"/>
  <c r="O5944" i="1"/>
  <c r="O5945" i="1"/>
  <c r="O5946" i="1"/>
  <c r="O5947" i="1"/>
  <c r="O5948" i="1"/>
  <c r="O5949" i="1"/>
  <c r="O5950" i="1"/>
  <c r="O5951" i="1"/>
  <c r="O5952" i="1"/>
  <c r="O5953" i="1"/>
  <c r="O5954" i="1"/>
  <c r="O5955" i="1"/>
  <c r="O5956" i="1"/>
  <c r="O5957" i="1"/>
  <c r="O5958" i="1"/>
  <c r="O5959" i="1"/>
  <c r="O5960" i="1"/>
  <c r="O5961" i="1"/>
  <c r="O5962" i="1"/>
  <c r="O5963" i="1"/>
  <c r="O5964" i="1"/>
  <c r="O5965" i="1"/>
  <c r="O5966" i="1"/>
  <c r="O5967" i="1"/>
  <c r="O5968" i="1"/>
  <c r="O5969" i="1"/>
  <c r="O5970" i="1"/>
  <c r="O5971" i="1"/>
  <c r="O5972" i="1"/>
  <c r="O5973" i="1"/>
  <c r="O5974" i="1"/>
  <c r="O5975" i="1"/>
  <c r="O5976" i="1"/>
  <c r="O5977" i="1"/>
  <c r="O5978" i="1"/>
  <c r="O5979" i="1"/>
  <c r="O5980" i="1"/>
  <c r="O5981" i="1"/>
  <c r="O5982" i="1"/>
  <c r="O5983" i="1"/>
  <c r="O5984" i="1"/>
  <c r="O5985" i="1"/>
  <c r="O5986" i="1"/>
  <c r="O5987" i="1"/>
  <c r="O5988" i="1"/>
  <c r="O5989" i="1"/>
  <c r="O5990" i="1"/>
  <c r="O5991" i="1"/>
  <c r="O5992" i="1"/>
  <c r="O5993" i="1"/>
  <c r="O5994" i="1"/>
  <c r="O5995" i="1"/>
  <c r="O5996" i="1"/>
  <c r="O5997" i="1"/>
  <c r="O5998" i="1"/>
  <c r="O5999" i="1"/>
  <c r="O6000" i="1"/>
  <c r="O6001" i="1"/>
  <c r="O6002" i="1"/>
  <c r="O6003" i="1"/>
  <c r="O6004" i="1"/>
  <c r="O6005" i="1"/>
  <c r="O6006"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002" i="1"/>
  <c r="P2003" i="1"/>
  <c r="P2004" i="1"/>
  <c r="P2005" i="1"/>
  <c r="P2006" i="1"/>
  <c r="P2007" i="1"/>
  <c r="P2008" i="1"/>
  <c r="P2009" i="1"/>
  <c r="P2010" i="1"/>
  <c r="P2011" i="1"/>
  <c r="P2012" i="1"/>
  <c r="P2013" i="1"/>
  <c r="P2014" i="1"/>
  <c r="P2015" i="1"/>
  <c r="P2016" i="1"/>
  <c r="P2017" i="1"/>
  <c r="P2018" i="1"/>
  <c r="P2019" i="1"/>
  <c r="P2020" i="1"/>
  <c r="P2021" i="1"/>
  <c r="P2022" i="1"/>
  <c r="P2023" i="1"/>
  <c r="P2024" i="1"/>
  <c r="P2025" i="1"/>
  <c r="P2026" i="1"/>
  <c r="P2027" i="1"/>
  <c r="P2028" i="1"/>
  <c r="P2029" i="1"/>
  <c r="P2030" i="1"/>
  <c r="P2031" i="1"/>
  <c r="P2032" i="1"/>
  <c r="P2033" i="1"/>
  <c r="P2034" i="1"/>
  <c r="P2035" i="1"/>
  <c r="P2036" i="1"/>
  <c r="P2037" i="1"/>
  <c r="P2038" i="1"/>
  <c r="P2039" i="1"/>
  <c r="P2040" i="1"/>
  <c r="P2041" i="1"/>
  <c r="P2042" i="1"/>
  <c r="P2043" i="1"/>
  <c r="P2044" i="1"/>
  <c r="P2045" i="1"/>
  <c r="P2046" i="1"/>
  <c r="P2047" i="1"/>
  <c r="P2048" i="1"/>
  <c r="P2049" i="1"/>
  <c r="P2050" i="1"/>
  <c r="P2051" i="1"/>
  <c r="P2052" i="1"/>
  <c r="P2053" i="1"/>
  <c r="P2054" i="1"/>
  <c r="P2055" i="1"/>
  <c r="P2056" i="1"/>
  <c r="P2057" i="1"/>
  <c r="P2058" i="1"/>
  <c r="P2059" i="1"/>
  <c r="P2060" i="1"/>
  <c r="P2061" i="1"/>
  <c r="P2062" i="1"/>
  <c r="P2063" i="1"/>
  <c r="P2064" i="1"/>
  <c r="P2065" i="1"/>
  <c r="P2066" i="1"/>
  <c r="P2067" i="1"/>
  <c r="P2068" i="1"/>
  <c r="P2069" i="1"/>
  <c r="P2070" i="1"/>
  <c r="P2071" i="1"/>
  <c r="P2072" i="1"/>
  <c r="P2073" i="1"/>
  <c r="P2074" i="1"/>
  <c r="P2075" i="1"/>
  <c r="P2076" i="1"/>
  <c r="P2077" i="1"/>
  <c r="P2078" i="1"/>
  <c r="P2079" i="1"/>
  <c r="P2080" i="1"/>
  <c r="P2081" i="1"/>
  <c r="P2082" i="1"/>
  <c r="P2083" i="1"/>
  <c r="P2084" i="1"/>
  <c r="P2085" i="1"/>
  <c r="P2086" i="1"/>
  <c r="P2087" i="1"/>
  <c r="P2088" i="1"/>
  <c r="P2089" i="1"/>
  <c r="P2090" i="1"/>
  <c r="P2091" i="1"/>
  <c r="P2092" i="1"/>
  <c r="P2093" i="1"/>
  <c r="P2094" i="1"/>
  <c r="P2095" i="1"/>
  <c r="P2096" i="1"/>
  <c r="P2097" i="1"/>
  <c r="P2098" i="1"/>
  <c r="P2099" i="1"/>
  <c r="P2100" i="1"/>
  <c r="P2101" i="1"/>
  <c r="P2102" i="1"/>
  <c r="P2103" i="1"/>
  <c r="P2104" i="1"/>
  <c r="P2105" i="1"/>
  <c r="P2106" i="1"/>
  <c r="P2107" i="1"/>
  <c r="P2108" i="1"/>
  <c r="P2109" i="1"/>
  <c r="P2110" i="1"/>
  <c r="P2111" i="1"/>
  <c r="P2112" i="1"/>
  <c r="P2113" i="1"/>
  <c r="P2114" i="1"/>
  <c r="P2115" i="1"/>
  <c r="P2116" i="1"/>
  <c r="P2117" i="1"/>
  <c r="P2118" i="1"/>
  <c r="P2119" i="1"/>
  <c r="P2120" i="1"/>
  <c r="P2121" i="1"/>
  <c r="P2122" i="1"/>
  <c r="P2123" i="1"/>
  <c r="P2124" i="1"/>
  <c r="P2125" i="1"/>
  <c r="P2126" i="1"/>
  <c r="P2127" i="1"/>
  <c r="P2128" i="1"/>
  <c r="P2129" i="1"/>
  <c r="P2130" i="1"/>
  <c r="P2131" i="1"/>
  <c r="P2132" i="1"/>
  <c r="P2133" i="1"/>
  <c r="P2134" i="1"/>
  <c r="P2135" i="1"/>
  <c r="P2136" i="1"/>
  <c r="P2137" i="1"/>
  <c r="P2138" i="1"/>
  <c r="P2139" i="1"/>
  <c r="P2140" i="1"/>
  <c r="P2141" i="1"/>
  <c r="P2142" i="1"/>
  <c r="P2143" i="1"/>
  <c r="P2144" i="1"/>
  <c r="P2145" i="1"/>
  <c r="P2146" i="1"/>
  <c r="P2147" i="1"/>
  <c r="P2148" i="1"/>
  <c r="P2149" i="1"/>
  <c r="P2150" i="1"/>
  <c r="P2151" i="1"/>
  <c r="P2152" i="1"/>
  <c r="P2153" i="1"/>
  <c r="P2154" i="1"/>
  <c r="P2155" i="1"/>
  <c r="P2156" i="1"/>
  <c r="P2157" i="1"/>
  <c r="P2158" i="1"/>
  <c r="P2159" i="1"/>
  <c r="P2160" i="1"/>
  <c r="P2161" i="1"/>
  <c r="P2162" i="1"/>
  <c r="P2163" i="1"/>
  <c r="P2164" i="1"/>
  <c r="P2165" i="1"/>
  <c r="P2166" i="1"/>
  <c r="P2167" i="1"/>
  <c r="P2168" i="1"/>
  <c r="P2169" i="1"/>
  <c r="P2170" i="1"/>
  <c r="P2171" i="1"/>
  <c r="P2172" i="1"/>
  <c r="P2173" i="1"/>
  <c r="P2174" i="1"/>
  <c r="P2175" i="1"/>
  <c r="P2176" i="1"/>
  <c r="P2177" i="1"/>
  <c r="P2178" i="1"/>
  <c r="P2179" i="1"/>
  <c r="P2180" i="1"/>
  <c r="P2181" i="1"/>
  <c r="P2182" i="1"/>
  <c r="P2183" i="1"/>
  <c r="P2184" i="1"/>
  <c r="P2185" i="1"/>
  <c r="P2186" i="1"/>
  <c r="P2187" i="1"/>
  <c r="P2188" i="1"/>
  <c r="P2189" i="1"/>
  <c r="P2190" i="1"/>
  <c r="P2191" i="1"/>
  <c r="P2192" i="1"/>
  <c r="P2193" i="1"/>
  <c r="P2194" i="1"/>
  <c r="P2195" i="1"/>
  <c r="P2196" i="1"/>
  <c r="P2197" i="1"/>
  <c r="P2198" i="1"/>
  <c r="P2199" i="1"/>
  <c r="P2200" i="1"/>
  <c r="P2201" i="1"/>
  <c r="P2202" i="1"/>
  <c r="P2203" i="1"/>
  <c r="P2204" i="1"/>
  <c r="P2205" i="1"/>
  <c r="P2206" i="1"/>
  <c r="P2207" i="1"/>
  <c r="P2208" i="1"/>
  <c r="P2209" i="1"/>
  <c r="P2210" i="1"/>
  <c r="P2211" i="1"/>
  <c r="P2212" i="1"/>
  <c r="P2213" i="1"/>
  <c r="P2214" i="1"/>
  <c r="P2215" i="1"/>
  <c r="P2216" i="1"/>
  <c r="P2217" i="1"/>
  <c r="P2218" i="1"/>
  <c r="P2219" i="1"/>
  <c r="P2220" i="1"/>
  <c r="P2221" i="1"/>
  <c r="P2222" i="1"/>
  <c r="P2223" i="1"/>
  <c r="P2224" i="1"/>
  <c r="P2225" i="1"/>
  <c r="P2226" i="1"/>
  <c r="P2227" i="1"/>
  <c r="P2228" i="1"/>
  <c r="P2229" i="1"/>
  <c r="P2230" i="1"/>
  <c r="P2231" i="1"/>
  <c r="P2232" i="1"/>
  <c r="P2233" i="1"/>
  <c r="P2234" i="1"/>
  <c r="P2235" i="1"/>
  <c r="P2236" i="1"/>
  <c r="P2237" i="1"/>
  <c r="P2238" i="1"/>
  <c r="P2239" i="1"/>
  <c r="P2240" i="1"/>
  <c r="P2241" i="1"/>
  <c r="P2242" i="1"/>
  <c r="P2243" i="1"/>
  <c r="P2244" i="1"/>
  <c r="P2245" i="1"/>
  <c r="P2246" i="1"/>
  <c r="P2247" i="1"/>
  <c r="P2248" i="1"/>
  <c r="P2249" i="1"/>
  <c r="P2250" i="1"/>
  <c r="P2251" i="1"/>
  <c r="P2252" i="1"/>
  <c r="P2253" i="1"/>
  <c r="P2254" i="1"/>
  <c r="P2255" i="1"/>
  <c r="P2256" i="1"/>
  <c r="P2257" i="1"/>
  <c r="P2258" i="1"/>
  <c r="P2259" i="1"/>
  <c r="P2260" i="1"/>
  <c r="P2261" i="1"/>
  <c r="P2262" i="1"/>
  <c r="P2263" i="1"/>
  <c r="P2264" i="1"/>
  <c r="P2265" i="1"/>
  <c r="P2266" i="1"/>
  <c r="P2267" i="1"/>
  <c r="P2268" i="1"/>
  <c r="P2269" i="1"/>
  <c r="P2270" i="1"/>
  <c r="P2271" i="1"/>
  <c r="P2272" i="1"/>
  <c r="P2273" i="1"/>
  <c r="P2274" i="1"/>
  <c r="P2275" i="1"/>
  <c r="P2276" i="1"/>
  <c r="P2277" i="1"/>
  <c r="P2278" i="1"/>
  <c r="P2279" i="1"/>
  <c r="P2280" i="1"/>
  <c r="P2281" i="1"/>
  <c r="P2282" i="1"/>
  <c r="P2283" i="1"/>
  <c r="P2284" i="1"/>
  <c r="P2285" i="1"/>
  <c r="P2286" i="1"/>
  <c r="P2287" i="1"/>
  <c r="P2288" i="1"/>
  <c r="P2289" i="1"/>
  <c r="P2290" i="1"/>
  <c r="P2291" i="1"/>
  <c r="P2292" i="1"/>
  <c r="P2293" i="1"/>
  <c r="P2294" i="1"/>
  <c r="P2295" i="1"/>
  <c r="P2296" i="1"/>
  <c r="P2297" i="1"/>
  <c r="P2298" i="1"/>
  <c r="P2299" i="1"/>
  <c r="P2300" i="1"/>
  <c r="P2301" i="1"/>
  <c r="P2302" i="1"/>
  <c r="P2303" i="1"/>
  <c r="P2304" i="1"/>
  <c r="P2305" i="1"/>
  <c r="P2306" i="1"/>
  <c r="P2307" i="1"/>
  <c r="P2308" i="1"/>
  <c r="P2309" i="1"/>
  <c r="P2310" i="1"/>
  <c r="P2311" i="1"/>
  <c r="P2312" i="1"/>
  <c r="P2313" i="1"/>
  <c r="P2314" i="1"/>
  <c r="P2315" i="1"/>
  <c r="P2316" i="1"/>
  <c r="P2317" i="1"/>
  <c r="P2318" i="1"/>
  <c r="P2319" i="1"/>
  <c r="P2320" i="1"/>
  <c r="P2321" i="1"/>
  <c r="P2322" i="1"/>
  <c r="P2323" i="1"/>
  <c r="P2324" i="1"/>
  <c r="P2325" i="1"/>
  <c r="P2326" i="1"/>
  <c r="P2327" i="1"/>
  <c r="P2328" i="1"/>
  <c r="P2329" i="1"/>
  <c r="P2330" i="1"/>
  <c r="P2331" i="1"/>
  <c r="P2332" i="1"/>
  <c r="P2333" i="1"/>
  <c r="P2334" i="1"/>
  <c r="P2335" i="1"/>
  <c r="P2336" i="1"/>
  <c r="P2337" i="1"/>
  <c r="P2338" i="1"/>
  <c r="P2339" i="1"/>
  <c r="P2340" i="1"/>
  <c r="P2341" i="1"/>
  <c r="P2342" i="1"/>
  <c r="P2343" i="1"/>
  <c r="P2344" i="1"/>
  <c r="P2345" i="1"/>
  <c r="P2346" i="1"/>
  <c r="P2347" i="1"/>
  <c r="P2348" i="1"/>
  <c r="P2349" i="1"/>
  <c r="P2350" i="1"/>
  <c r="P2351" i="1"/>
  <c r="P2352" i="1"/>
  <c r="P2353" i="1"/>
  <c r="P2354" i="1"/>
  <c r="P2355" i="1"/>
  <c r="P2356" i="1"/>
  <c r="P2357" i="1"/>
  <c r="P2358" i="1"/>
  <c r="P2359" i="1"/>
  <c r="P2360" i="1"/>
  <c r="P2361" i="1"/>
  <c r="P2362" i="1"/>
  <c r="P2363" i="1"/>
  <c r="P2364" i="1"/>
  <c r="P2365" i="1"/>
  <c r="P2366" i="1"/>
  <c r="P2367" i="1"/>
  <c r="P2368" i="1"/>
  <c r="P2369" i="1"/>
  <c r="P2370" i="1"/>
  <c r="P2371" i="1"/>
  <c r="P2372" i="1"/>
  <c r="P2373" i="1"/>
  <c r="P2374" i="1"/>
  <c r="P2375" i="1"/>
  <c r="P2376" i="1"/>
  <c r="P2377" i="1"/>
  <c r="P2378" i="1"/>
  <c r="P2379" i="1"/>
  <c r="P2380" i="1"/>
  <c r="P2381" i="1"/>
  <c r="P2382" i="1"/>
  <c r="P2383" i="1"/>
  <c r="P2384" i="1"/>
  <c r="P2385" i="1"/>
  <c r="P2386" i="1"/>
  <c r="P2387" i="1"/>
  <c r="P2388" i="1"/>
  <c r="P2389" i="1"/>
  <c r="P2390" i="1"/>
  <c r="P2391" i="1"/>
  <c r="P2392" i="1"/>
  <c r="P2393" i="1"/>
  <c r="P2394" i="1"/>
  <c r="P2395" i="1"/>
  <c r="P2396" i="1"/>
  <c r="P2397" i="1"/>
  <c r="P2398" i="1"/>
  <c r="P2399" i="1"/>
  <c r="P2400" i="1"/>
  <c r="P2401" i="1"/>
  <c r="P2402" i="1"/>
  <c r="P2403" i="1"/>
  <c r="P2404" i="1"/>
  <c r="P2405" i="1"/>
  <c r="P2406" i="1"/>
  <c r="P2407" i="1"/>
  <c r="P2408" i="1"/>
  <c r="P2409" i="1"/>
  <c r="P2410" i="1"/>
  <c r="P2411" i="1"/>
  <c r="P2412" i="1"/>
  <c r="P2413" i="1"/>
  <c r="P2414" i="1"/>
  <c r="P2415" i="1"/>
  <c r="P2416" i="1"/>
  <c r="P2417" i="1"/>
  <c r="P2418" i="1"/>
  <c r="P2419" i="1"/>
  <c r="P2420" i="1"/>
  <c r="P2421" i="1"/>
  <c r="P2422" i="1"/>
  <c r="P2423" i="1"/>
  <c r="P2424" i="1"/>
  <c r="P2425" i="1"/>
  <c r="P2426" i="1"/>
  <c r="P2427" i="1"/>
  <c r="P2428" i="1"/>
  <c r="P2429" i="1"/>
  <c r="P2430" i="1"/>
  <c r="P2431" i="1"/>
  <c r="P2432" i="1"/>
  <c r="P2433" i="1"/>
  <c r="P2434" i="1"/>
  <c r="P2435" i="1"/>
  <c r="P2436" i="1"/>
  <c r="P2437" i="1"/>
  <c r="P2438" i="1"/>
  <c r="P2439" i="1"/>
  <c r="P2440" i="1"/>
  <c r="P2441" i="1"/>
  <c r="P2442" i="1"/>
  <c r="P2443" i="1"/>
  <c r="P2444" i="1"/>
  <c r="P2445" i="1"/>
  <c r="P2446" i="1"/>
  <c r="P2447" i="1"/>
  <c r="P2448" i="1"/>
  <c r="P2449" i="1"/>
  <c r="P2450" i="1"/>
  <c r="P2451" i="1"/>
  <c r="P2452" i="1"/>
  <c r="P2453" i="1"/>
  <c r="P2454" i="1"/>
  <c r="P2455" i="1"/>
  <c r="P2456" i="1"/>
  <c r="P2457" i="1"/>
  <c r="P2458" i="1"/>
  <c r="P2459" i="1"/>
  <c r="P2460" i="1"/>
  <c r="P2461" i="1"/>
  <c r="P2462" i="1"/>
  <c r="P2463" i="1"/>
  <c r="P2464" i="1"/>
  <c r="P2465" i="1"/>
  <c r="P2466" i="1"/>
  <c r="P2467" i="1"/>
  <c r="P2468" i="1"/>
  <c r="P2469" i="1"/>
  <c r="P2470" i="1"/>
  <c r="P2471" i="1"/>
  <c r="P2472" i="1"/>
  <c r="P2473" i="1"/>
  <c r="P2474" i="1"/>
  <c r="P2475" i="1"/>
  <c r="P2476" i="1"/>
  <c r="P2477" i="1"/>
  <c r="P2478" i="1"/>
  <c r="P2479" i="1"/>
  <c r="P2480" i="1"/>
  <c r="P2481" i="1"/>
  <c r="P2482" i="1"/>
  <c r="P2483" i="1"/>
  <c r="P2484" i="1"/>
  <c r="P2485" i="1"/>
  <c r="P2486" i="1"/>
  <c r="P2487" i="1"/>
  <c r="P2488" i="1"/>
  <c r="P2489" i="1"/>
  <c r="P2490" i="1"/>
  <c r="P2491" i="1"/>
  <c r="P2492" i="1"/>
  <c r="P2493" i="1"/>
  <c r="P2494" i="1"/>
  <c r="P2495" i="1"/>
  <c r="P2496" i="1"/>
  <c r="P2497" i="1"/>
  <c r="P2498" i="1"/>
  <c r="P2499" i="1"/>
  <c r="P2500" i="1"/>
  <c r="P2501" i="1"/>
  <c r="P2502" i="1"/>
  <c r="P2503" i="1"/>
  <c r="P2504" i="1"/>
  <c r="P2505" i="1"/>
  <c r="P2506" i="1"/>
  <c r="P2507" i="1"/>
  <c r="P2508" i="1"/>
  <c r="P2509" i="1"/>
  <c r="P2510" i="1"/>
  <c r="P2511" i="1"/>
  <c r="P2512" i="1"/>
  <c r="P2513" i="1"/>
  <c r="P2514" i="1"/>
  <c r="P2515" i="1"/>
  <c r="P2516" i="1"/>
  <c r="P2517" i="1"/>
  <c r="P2518" i="1"/>
  <c r="P2519" i="1"/>
  <c r="P2520" i="1"/>
  <c r="P2521" i="1"/>
  <c r="P2522" i="1"/>
  <c r="P2523" i="1"/>
  <c r="P2524" i="1"/>
  <c r="P2525" i="1"/>
  <c r="P2526" i="1"/>
  <c r="P2527" i="1"/>
  <c r="P2528" i="1"/>
  <c r="P2529" i="1"/>
  <c r="P2530" i="1"/>
  <c r="P2531" i="1"/>
  <c r="P2532" i="1"/>
  <c r="P2533" i="1"/>
  <c r="P2534" i="1"/>
  <c r="P2535" i="1"/>
  <c r="P2536" i="1"/>
  <c r="P2537" i="1"/>
  <c r="P2538" i="1"/>
  <c r="P2539" i="1"/>
  <c r="P2540" i="1"/>
  <c r="P2541" i="1"/>
  <c r="P2542" i="1"/>
  <c r="P2543" i="1"/>
  <c r="P2544" i="1"/>
  <c r="P2545" i="1"/>
  <c r="P2546" i="1"/>
  <c r="P2547" i="1"/>
  <c r="P2548" i="1"/>
  <c r="P2549" i="1"/>
  <c r="P2550" i="1"/>
  <c r="P2551" i="1"/>
  <c r="P2552" i="1"/>
  <c r="P2553" i="1"/>
  <c r="P2554" i="1"/>
  <c r="P2555" i="1"/>
  <c r="P2556" i="1"/>
  <c r="P2557" i="1"/>
  <c r="P2558" i="1"/>
  <c r="P2559" i="1"/>
  <c r="P2560" i="1"/>
  <c r="P2561" i="1"/>
  <c r="P2562" i="1"/>
  <c r="P2563" i="1"/>
  <c r="P2564" i="1"/>
  <c r="P2565" i="1"/>
  <c r="P2566" i="1"/>
  <c r="P2567" i="1"/>
  <c r="P2568" i="1"/>
  <c r="P2569" i="1"/>
  <c r="P2570" i="1"/>
  <c r="P2571" i="1"/>
  <c r="P2572" i="1"/>
  <c r="P2573" i="1"/>
  <c r="P2574" i="1"/>
  <c r="P2575" i="1"/>
  <c r="P2576" i="1"/>
  <c r="P2577" i="1"/>
  <c r="P2578" i="1"/>
  <c r="P2579" i="1"/>
  <c r="P2580" i="1"/>
  <c r="P2581" i="1"/>
  <c r="P2582" i="1"/>
  <c r="P2583" i="1"/>
  <c r="P2584" i="1"/>
  <c r="P2585" i="1"/>
  <c r="P2586" i="1"/>
  <c r="P2587" i="1"/>
  <c r="P2588" i="1"/>
  <c r="P2589" i="1"/>
  <c r="P2590" i="1"/>
  <c r="P2591" i="1"/>
  <c r="P2592" i="1"/>
  <c r="P2593" i="1"/>
  <c r="P2594" i="1"/>
  <c r="P2595" i="1"/>
  <c r="P2596" i="1"/>
  <c r="P2597" i="1"/>
  <c r="P2598" i="1"/>
  <c r="P2599" i="1"/>
  <c r="P2600" i="1"/>
  <c r="P2601" i="1"/>
  <c r="P2602" i="1"/>
  <c r="P2603" i="1"/>
  <c r="P2604" i="1"/>
  <c r="P2605" i="1"/>
  <c r="P2606" i="1"/>
  <c r="P2607" i="1"/>
  <c r="P2608" i="1"/>
  <c r="P2609" i="1"/>
  <c r="P2610" i="1"/>
  <c r="P2611" i="1"/>
  <c r="P2612" i="1"/>
  <c r="P2613" i="1"/>
  <c r="P2614" i="1"/>
  <c r="P2615" i="1"/>
  <c r="P2616" i="1"/>
  <c r="P2617" i="1"/>
  <c r="P2618" i="1"/>
  <c r="P2619" i="1"/>
  <c r="P2620" i="1"/>
  <c r="P2621" i="1"/>
  <c r="P2622" i="1"/>
  <c r="P2623" i="1"/>
  <c r="P2624" i="1"/>
  <c r="P2625" i="1"/>
  <c r="P2626" i="1"/>
  <c r="P2627" i="1"/>
  <c r="P2628" i="1"/>
  <c r="P2629" i="1"/>
  <c r="P2630" i="1"/>
  <c r="P2631" i="1"/>
  <c r="P2632" i="1"/>
  <c r="P2633" i="1"/>
  <c r="P2634" i="1"/>
  <c r="P2635" i="1"/>
  <c r="P2636" i="1"/>
  <c r="P2637" i="1"/>
  <c r="P2638" i="1"/>
  <c r="P2639" i="1"/>
  <c r="P2640" i="1"/>
  <c r="P2641" i="1"/>
  <c r="P2642" i="1"/>
  <c r="P2643" i="1"/>
  <c r="P2644" i="1"/>
  <c r="P2645" i="1"/>
  <c r="P2646" i="1"/>
  <c r="P2647" i="1"/>
  <c r="P2648" i="1"/>
  <c r="P2649" i="1"/>
  <c r="P2650" i="1"/>
  <c r="P2651" i="1"/>
  <c r="P2652" i="1"/>
  <c r="P2653" i="1"/>
  <c r="P2654" i="1"/>
  <c r="P2655" i="1"/>
  <c r="P2656" i="1"/>
  <c r="P2657" i="1"/>
  <c r="P2658" i="1"/>
  <c r="P2659" i="1"/>
  <c r="P2660" i="1"/>
  <c r="P2661" i="1"/>
  <c r="P2662" i="1"/>
  <c r="P2663" i="1"/>
  <c r="P2664" i="1"/>
  <c r="P2665" i="1"/>
  <c r="P2666" i="1"/>
  <c r="P2667" i="1"/>
  <c r="P2668" i="1"/>
  <c r="P2669" i="1"/>
  <c r="P2670" i="1"/>
  <c r="P2671" i="1"/>
  <c r="P2672" i="1"/>
  <c r="P2673" i="1"/>
  <c r="P2674" i="1"/>
  <c r="P2675" i="1"/>
  <c r="P2676" i="1"/>
  <c r="P2677" i="1"/>
  <c r="P2678" i="1"/>
  <c r="P2679" i="1"/>
  <c r="P2680" i="1"/>
  <c r="P2681" i="1"/>
  <c r="P2682" i="1"/>
  <c r="P2683" i="1"/>
  <c r="P2684" i="1"/>
  <c r="P2685" i="1"/>
  <c r="P2686" i="1"/>
  <c r="P2687" i="1"/>
  <c r="P2688" i="1"/>
  <c r="P2689" i="1"/>
  <c r="P2690" i="1"/>
  <c r="P2691" i="1"/>
  <c r="P2692" i="1"/>
  <c r="P2693" i="1"/>
  <c r="P2694" i="1"/>
  <c r="P2695" i="1"/>
  <c r="P2696" i="1"/>
  <c r="P2697" i="1"/>
  <c r="P2698" i="1"/>
  <c r="P2699" i="1"/>
  <c r="P2700" i="1"/>
  <c r="P2701" i="1"/>
  <c r="P2702" i="1"/>
  <c r="P2703" i="1"/>
  <c r="P2704" i="1"/>
  <c r="P2705" i="1"/>
  <c r="P2706" i="1"/>
  <c r="P2707" i="1"/>
  <c r="P2708" i="1"/>
  <c r="P2709" i="1"/>
  <c r="P2710" i="1"/>
  <c r="P2711" i="1"/>
  <c r="P2712" i="1"/>
  <c r="P2713" i="1"/>
  <c r="P2714" i="1"/>
  <c r="P2715" i="1"/>
  <c r="P2716" i="1"/>
  <c r="P2717" i="1"/>
  <c r="P2718" i="1"/>
  <c r="P2719" i="1"/>
  <c r="P2720" i="1"/>
  <c r="P2721" i="1"/>
  <c r="P2722" i="1"/>
  <c r="P2723" i="1"/>
  <c r="P2724" i="1"/>
  <c r="P2725" i="1"/>
  <c r="P2726" i="1"/>
  <c r="P2727" i="1"/>
  <c r="P2728" i="1"/>
  <c r="P2729" i="1"/>
  <c r="P2730" i="1"/>
  <c r="P2731" i="1"/>
  <c r="P2732" i="1"/>
  <c r="P2733" i="1"/>
  <c r="P2734" i="1"/>
  <c r="P2735" i="1"/>
  <c r="P2736" i="1"/>
  <c r="P2737" i="1"/>
  <c r="P2738" i="1"/>
  <c r="P2739" i="1"/>
  <c r="P2740" i="1"/>
  <c r="P2741" i="1"/>
  <c r="P2742" i="1"/>
  <c r="P2743" i="1"/>
  <c r="P2744" i="1"/>
  <c r="P2745" i="1"/>
  <c r="P2746" i="1"/>
  <c r="P2747" i="1"/>
  <c r="P2748" i="1"/>
  <c r="P2749" i="1"/>
  <c r="P2750" i="1"/>
  <c r="P2751" i="1"/>
  <c r="P2752" i="1"/>
  <c r="P2753" i="1"/>
  <c r="P2754" i="1"/>
  <c r="P2755" i="1"/>
  <c r="P2756" i="1"/>
  <c r="P2757" i="1"/>
  <c r="P2758" i="1"/>
  <c r="P2759" i="1"/>
  <c r="P2760" i="1"/>
  <c r="P2761" i="1"/>
  <c r="P2762" i="1"/>
  <c r="P2763" i="1"/>
  <c r="P2764" i="1"/>
  <c r="P2765" i="1"/>
  <c r="P2766" i="1"/>
  <c r="P2767" i="1"/>
  <c r="P2768" i="1"/>
  <c r="P2769" i="1"/>
  <c r="P2770" i="1"/>
  <c r="P2771" i="1"/>
  <c r="P2772" i="1"/>
  <c r="P2773" i="1"/>
  <c r="P2774" i="1"/>
  <c r="P2775" i="1"/>
  <c r="P2776" i="1"/>
  <c r="P2777" i="1"/>
  <c r="P2778" i="1"/>
  <c r="P2779" i="1"/>
  <c r="P2780" i="1"/>
  <c r="P2781" i="1"/>
  <c r="P2782" i="1"/>
  <c r="P2783" i="1"/>
  <c r="P2784" i="1"/>
  <c r="P2785" i="1"/>
  <c r="P2786" i="1"/>
  <c r="P2787" i="1"/>
  <c r="P2788" i="1"/>
  <c r="P2789" i="1"/>
  <c r="P2790" i="1"/>
  <c r="P2791" i="1"/>
  <c r="P2792" i="1"/>
  <c r="P2793" i="1"/>
  <c r="P2794" i="1"/>
  <c r="P2795" i="1"/>
  <c r="P2796" i="1"/>
  <c r="P2797" i="1"/>
  <c r="P2798" i="1"/>
  <c r="P2799" i="1"/>
  <c r="P2800" i="1"/>
  <c r="P2801" i="1"/>
  <c r="P2802" i="1"/>
  <c r="P2803" i="1"/>
  <c r="P2804" i="1"/>
  <c r="P2805" i="1"/>
  <c r="P2806" i="1"/>
  <c r="P2807" i="1"/>
  <c r="P2808" i="1"/>
  <c r="P2809" i="1"/>
  <c r="P2810" i="1"/>
  <c r="P2811" i="1"/>
  <c r="P2812" i="1"/>
  <c r="P2813" i="1"/>
  <c r="P2814" i="1"/>
  <c r="P2815" i="1"/>
  <c r="P2816" i="1"/>
  <c r="P2817" i="1"/>
  <c r="P2818" i="1"/>
  <c r="P2819" i="1"/>
  <c r="P2820" i="1"/>
  <c r="P2821" i="1"/>
  <c r="P2822" i="1"/>
  <c r="P2823" i="1"/>
  <c r="P2824" i="1"/>
  <c r="P2825" i="1"/>
  <c r="P2826" i="1"/>
  <c r="P2827" i="1"/>
  <c r="P2828" i="1"/>
  <c r="P2829" i="1"/>
  <c r="P2830" i="1"/>
  <c r="P2831" i="1"/>
  <c r="P2832" i="1"/>
  <c r="P2833" i="1"/>
  <c r="P2834" i="1"/>
  <c r="P2835" i="1"/>
  <c r="P2836" i="1"/>
  <c r="P2837" i="1"/>
  <c r="P2838" i="1"/>
  <c r="P2839" i="1"/>
  <c r="P2840" i="1"/>
  <c r="P2841" i="1"/>
  <c r="P2842" i="1"/>
  <c r="P2843" i="1"/>
  <c r="P2844" i="1"/>
  <c r="P2845" i="1"/>
  <c r="P2846" i="1"/>
  <c r="P2847" i="1"/>
  <c r="P2848" i="1"/>
  <c r="P2849" i="1"/>
  <c r="P2850" i="1"/>
  <c r="P2851" i="1"/>
  <c r="P2852" i="1"/>
  <c r="P2853" i="1"/>
  <c r="P2854" i="1"/>
  <c r="P2855" i="1"/>
  <c r="P2856" i="1"/>
  <c r="P2857" i="1"/>
  <c r="P2858" i="1"/>
  <c r="P2859" i="1"/>
  <c r="P2860" i="1"/>
  <c r="P2861" i="1"/>
  <c r="P2862" i="1"/>
  <c r="P2863" i="1"/>
  <c r="P2864" i="1"/>
  <c r="P2865" i="1"/>
  <c r="P2866" i="1"/>
  <c r="P2867" i="1"/>
  <c r="P2868" i="1"/>
  <c r="P2869" i="1"/>
  <c r="P2870" i="1"/>
  <c r="P2871" i="1"/>
  <c r="P2872" i="1"/>
  <c r="P2873" i="1"/>
  <c r="P2874" i="1"/>
  <c r="P2875" i="1"/>
  <c r="P2876" i="1"/>
  <c r="P2877" i="1"/>
  <c r="P2878" i="1"/>
  <c r="P2879" i="1"/>
  <c r="P2880" i="1"/>
  <c r="P2881" i="1"/>
  <c r="P2882" i="1"/>
  <c r="P2883" i="1"/>
  <c r="P2884" i="1"/>
  <c r="P2885" i="1"/>
  <c r="P2886" i="1"/>
  <c r="P2887" i="1"/>
  <c r="P2888" i="1"/>
  <c r="P2889" i="1"/>
  <c r="P2890" i="1"/>
  <c r="P2891" i="1"/>
  <c r="P2892" i="1"/>
  <c r="P2893" i="1"/>
  <c r="P2894" i="1"/>
  <c r="P2895" i="1"/>
  <c r="P2896" i="1"/>
  <c r="P2897" i="1"/>
  <c r="P2898" i="1"/>
  <c r="P2899" i="1"/>
  <c r="P2900" i="1"/>
  <c r="P2901" i="1"/>
  <c r="P2902" i="1"/>
  <c r="P2903" i="1"/>
  <c r="P2904" i="1"/>
  <c r="P2905" i="1"/>
  <c r="P2906" i="1"/>
  <c r="P2907" i="1"/>
  <c r="P2908" i="1"/>
  <c r="P2909" i="1"/>
  <c r="P2910" i="1"/>
  <c r="P2911" i="1"/>
  <c r="P2912" i="1"/>
  <c r="P2913" i="1"/>
  <c r="P2914" i="1"/>
  <c r="P2915" i="1"/>
  <c r="P2916" i="1"/>
  <c r="P2917" i="1"/>
  <c r="P2918" i="1"/>
  <c r="P2919" i="1"/>
  <c r="P2920" i="1"/>
  <c r="P2921" i="1"/>
  <c r="P2922" i="1"/>
  <c r="P2923" i="1"/>
  <c r="P2924" i="1"/>
  <c r="P2925" i="1"/>
  <c r="P2926" i="1"/>
  <c r="P2927" i="1"/>
  <c r="P2928" i="1"/>
  <c r="P2929" i="1"/>
  <c r="P2930" i="1"/>
  <c r="P2931" i="1"/>
  <c r="P2932" i="1"/>
  <c r="P2933" i="1"/>
  <c r="P2934" i="1"/>
  <c r="P2935" i="1"/>
  <c r="P2936" i="1"/>
  <c r="P2937" i="1"/>
  <c r="P2938" i="1"/>
  <c r="P2939" i="1"/>
  <c r="P2940" i="1"/>
  <c r="P2941" i="1"/>
  <c r="P2942" i="1"/>
  <c r="P2943" i="1"/>
  <c r="P2944" i="1"/>
  <c r="P2945" i="1"/>
  <c r="P2946" i="1"/>
  <c r="P2947" i="1"/>
  <c r="P2948" i="1"/>
  <c r="P2949" i="1"/>
  <c r="P2950" i="1"/>
  <c r="P2951" i="1"/>
  <c r="P2952" i="1"/>
  <c r="P2953" i="1"/>
  <c r="P2954" i="1"/>
  <c r="P2955" i="1"/>
  <c r="P2956" i="1"/>
  <c r="P2957" i="1"/>
  <c r="P2958" i="1"/>
  <c r="P2959" i="1"/>
  <c r="P2960" i="1"/>
  <c r="P2961" i="1"/>
  <c r="P2962" i="1"/>
  <c r="P2963" i="1"/>
  <c r="P2964" i="1"/>
  <c r="P2965" i="1"/>
  <c r="P2966" i="1"/>
  <c r="P2967" i="1"/>
  <c r="P2968" i="1"/>
  <c r="P2969" i="1"/>
  <c r="P2970" i="1"/>
  <c r="P2971" i="1"/>
  <c r="P2972" i="1"/>
  <c r="P2973" i="1"/>
  <c r="P2974" i="1"/>
  <c r="P2975" i="1"/>
  <c r="P2976" i="1"/>
  <c r="P2977" i="1"/>
  <c r="P2978" i="1"/>
  <c r="P2979" i="1"/>
  <c r="P2980" i="1"/>
  <c r="P2981" i="1"/>
  <c r="P2982" i="1"/>
  <c r="P2983" i="1"/>
  <c r="P2984" i="1"/>
  <c r="P2985" i="1"/>
  <c r="P2986" i="1"/>
  <c r="P2987" i="1"/>
  <c r="P2988" i="1"/>
  <c r="P2989" i="1"/>
  <c r="P2990" i="1"/>
  <c r="P2991" i="1"/>
  <c r="P2992" i="1"/>
  <c r="P2993" i="1"/>
  <c r="P2994" i="1"/>
  <c r="P2995" i="1"/>
  <c r="P2996" i="1"/>
  <c r="P2997" i="1"/>
  <c r="P2998" i="1"/>
  <c r="P2999" i="1"/>
  <c r="P3000" i="1"/>
  <c r="P3001" i="1"/>
  <c r="P3002" i="1"/>
  <c r="P3003" i="1"/>
  <c r="P3004" i="1"/>
  <c r="P3005" i="1"/>
  <c r="P3006" i="1"/>
  <c r="P3007" i="1"/>
  <c r="P3008" i="1"/>
  <c r="P3009" i="1"/>
  <c r="P3010" i="1"/>
  <c r="P3011" i="1"/>
  <c r="P3012" i="1"/>
  <c r="P3013" i="1"/>
  <c r="P3014" i="1"/>
  <c r="P3015" i="1"/>
  <c r="P3016" i="1"/>
  <c r="P3017" i="1"/>
  <c r="P3018" i="1"/>
  <c r="P3019" i="1"/>
  <c r="P3020" i="1"/>
  <c r="P3021" i="1"/>
  <c r="P3022" i="1"/>
  <c r="P3023" i="1"/>
  <c r="P3024" i="1"/>
  <c r="P3025" i="1"/>
  <c r="P3026" i="1"/>
  <c r="P3027" i="1"/>
  <c r="P3028" i="1"/>
  <c r="P3029" i="1"/>
  <c r="P3030" i="1"/>
  <c r="P3031" i="1"/>
  <c r="P3032" i="1"/>
  <c r="P3033" i="1"/>
  <c r="P3034" i="1"/>
  <c r="P3035" i="1"/>
  <c r="P3036" i="1"/>
  <c r="P3037" i="1"/>
  <c r="P3038" i="1"/>
  <c r="P3039" i="1"/>
  <c r="P3040" i="1"/>
  <c r="P3041" i="1"/>
  <c r="P3042" i="1"/>
  <c r="P3043" i="1"/>
  <c r="P3044" i="1"/>
  <c r="P3045" i="1"/>
  <c r="P3046" i="1"/>
  <c r="P3047" i="1"/>
  <c r="P3048" i="1"/>
  <c r="P3049" i="1"/>
  <c r="P3050" i="1"/>
  <c r="P3051" i="1"/>
  <c r="P3052" i="1"/>
  <c r="P3053" i="1"/>
  <c r="P3054" i="1"/>
  <c r="P3055" i="1"/>
  <c r="P3056" i="1"/>
  <c r="P3057" i="1"/>
  <c r="P3058" i="1"/>
  <c r="P3059" i="1"/>
  <c r="P3060" i="1"/>
  <c r="P3061" i="1"/>
  <c r="P3062" i="1"/>
  <c r="P3063" i="1"/>
  <c r="P3064" i="1"/>
  <c r="P3065" i="1"/>
  <c r="P3066" i="1"/>
  <c r="P3067" i="1"/>
  <c r="P3068" i="1"/>
  <c r="P3069" i="1"/>
  <c r="P3070" i="1"/>
  <c r="P3071" i="1"/>
  <c r="P3072" i="1"/>
  <c r="P3073" i="1"/>
  <c r="P3074" i="1"/>
  <c r="P3075" i="1"/>
  <c r="P3076" i="1"/>
  <c r="P3077" i="1"/>
  <c r="P3078" i="1"/>
  <c r="P3079" i="1"/>
  <c r="P3080" i="1"/>
  <c r="P3081" i="1"/>
  <c r="P3082" i="1"/>
  <c r="P3083" i="1"/>
  <c r="P3084" i="1"/>
  <c r="P3085" i="1"/>
  <c r="P3086" i="1"/>
  <c r="P3087" i="1"/>
  <c r="P3088" i="1"/>
  <c r="P3089" i="1"/>
  <c r="P3090" i="1"/>
  <c r="P3091" i="1"/>
  <c r="P3092" i="1"/>
  <c r="P3093" i="1"/>
  <c r="P3094" i="1"/>
  <c r="P3095" i="1"/>
  <c r="P3096" i="1"/>
  <c r="P3097" i="1"/>
  <c r="P3098" i="1"/>
  <c r="P3099" i="1"/>
  <c r="P3100" i="1"/>
  <c r="P3101" i="1"/>
  <c r="P3102" i="1"/>
  <c r="P3103" i="1"/>
  <c r="P3104" i="1"/>
  <c r="P3105" i="1"/>
  <c r="P3106" i="1"/>
  <c r="P3107" i="1"/>
  <c r="P3108" i="1"/>
  <c r="P3109" i="1"/>
  <c r="P3110" i="1"/>
  <c r="P3111" i="1"/>
  <c r="P3112" i="1"/>
  <c r="P3113" i="1"/>
  <c r="P3114" i="1"/>
  <c r="P3115" i="1"/>
  <c r="P3116" i="1"/>
  <c r="P3117" i="1"/>
  <c r="P3118" i="1"/>
  <c r="P3119" i="1"/>
  <c r="P3120" i="1"/>
  <c r="P3121" i="1"/>
  <c r="P3122" i="1"/>
  <c r="P3123" i="1"/>
  <c r="P3124" i="1"/>
  <c r="P3125" i="1"/>
  <c r="P3126" i="1"/>
  <c r="P3127" i="1"/>
  <c r="P3128" i="1"/>
  <c r="P3129" i="1"/>
  <c r="P3130" i="1"/>
  <c r="P3131" i="1"/>
  <c r="P3132" i="1"/>
  <c r="P3133" i="1"/>
  <c r="P3134" i="1"/>
  <c r="P3135" i="1"/>
  <c r="P3136" i="1"/>
  <c r="P3137" i="1"/>
  <c r="P3138" i="1"/>
  <c r="P3139" i="1"/>
  <c r="P3140" i="1"/>
  <c r="P3141" i="1"/>
  <c r="P3142" i="1"/>
  <c r="P3143" i="1"/>
  <c r="P3144" i="1"/>
  <c r="P3145" i="1"/>
  <c r="P3146" i="1"/>
  <c r="P3147" i="1"/>
  <c r="P3148" i="1"/>
  <c r="P3149" i="1"/>
  <c r="P3150" i="1"/>
  <c r="P3151" i="1"/>
  <c r="P3152" i="1"/>
  <c r="P3153" i="1"/>
  <c r="P3154" i="1"/>
  <c r="P3155" i="1"/>
  <c r="P3156" i="1"/>
  <c r="P3157" i="1"/>
  <c r="P3158" i="1"/>
  <c r="P3159" i="1"/>
  <c r="P3160" i="1"/>
  <c r="P3161" i="1"/>
  <c r="P3162" i="1"/>
  <c r="P3163" i="1"/>
  <c r="P3164" i="1"/>
  <c r="P3165" i="1"/>
  <c r="P3166" i="1"/>
  <c r="P3167" i="1"/>
  <c r="P3168" i="1"/>
  <c r="P3169" i="1"/>
  <c r="P3170" i="1"/>
  <c r="P3171" i="1"/>
  <c r="P3172" i="1"/>
  <c r="P3173" i="1"/>
  <c r="P3174" i="1"/>
  <c r="P3175" i="1"/>
  <c r="P3176" i="1"/>
  <c r="P3177" i="1"/>
  <c r="P3178" i="1"/>
  <c r="P3179" i="1"/>
  <c r="P3180" i="1"/>
  <c r="P3181" i="1"/>
  <c r="P3182" i="1"/>
  <c r="P3183" i="1"/>
  <c r="P3184" i="1"/>
  <c r="P3185" i="1"/>
  <c r="P3186" i="1"/>
  <c r="P3187" i="1"/>
  <c r="P3188" i="1"/>
  <c r="P3189" i="1"/>
  <c r="P3190" i="1"/>
  <c r="P3191" i="1"/>
  <c r="P3192" i="1"/>
  <c r="P3193" i="1"/>
  <c r="P3194" i="1"/>
  <c r="P3195" i="1"/>
  <c r="P3196" i="1"/>
  <c r="P3197" i="1"/>
  <c r="P3198" i="1"/>
  <c r="P3199" i="1"/>
  <c r="P3200" i="1"/>
  <c r="P3201" i="1"/>
  <c r="P3202" i="1"/>
  <c r="P3203" i="1"/>
  <c r="P3204" i="1"/>
  <c r="P3205" i="1"/>
  <c r="P3206" i="1"/>
  <c r="P3207" i="1"/>
  <c r="P3208" i="1"/>
  <c r="P3209" i="1"/>
  <c r="P3210" i="1"/>
  <c r="P3211" i="1"/>
  <c r="P3212" i="1"/>
  <c r="P3213" i="1"/>
  <c r="P3214" i="1"/>
  <c r="P3215" i="1"/>
  <c r="P3216" i="1"/>
  <c r="P3217" i="1"/>
  <c r="P3218" i="1"/>
  <c r="P3219" i="1"/>
  <c r="P3220" i="1"/>
  <c r="P3221" i="1"/>
  <c r="P3222" i="1"/>
  <c r="P3223" i="1"/>
  <c r="P3224" i="1"/>
  <c r="P3225" i="1"/>
  <c r="P3226" i="1"/>
  <c r="P3227" i="1"/>
  <c r="P3228" i="1"/>
  <c r="P3229" i="1"/>
  <c r="P3230" i="1"/>
  <c r="P3231" i="1"/>
  <c r="P3232" i="1"/>
  <c r="P3233" i="1"/>
  <c r="P3234" i="1"/>
  <c r="P3235" i="1"/>
  <c r="P3236" i="1"/>
  <c r="P3237" i="1"/>
  <c r="P3238" i="1"/>
  <c r="P3239" i="1"/>
  <c r="P3240" i="1"/>
  <c r="P3241" i="1"/>
  <c r="P3242" i="1"/>
  <c r="P3243" i="1"/>
  <c r="P3244" i="1"/>
  <c r="P3245" i="1"/>
  <c r="P3246" i="1"/>
  <c r="P3247" i="1"/>
  <c r="P3248" i="1"/>
  <c r="P3249" i="1"/>
  <c r="P3250" i="1"/>
  <c r="P3251" i="1"/>
  <c r="P3252" i="1"/>
  <c r="P3253" i="1"/>
  <c r="P3254" i="1"/>
  <c r="P3255" i="1"/>
  <c r="P3256" i="1"/>
  <c r="P3257" i="1"/>
  <c r="P3258" i="1"/>
  <c r="P3259" i="1"/>
  <c r="P3260" i="1"/>
  <c r="P3261" i="1"/>
  <c r="P3262" i="1"/>
  <c r="P3263" i="1"/>
  <c r="P3264" i="1"/>
  <c r="P3265" i="1"/>
  <c r="P3266" i="1"/>
  <c r="P3267" i="1"/>
  <c r="P3268" i="1"/>
  <c r="P3269" i="1"/>
  <c r="P3270" i="1"/>
  <c r="P3271" i="1"/>
  <c r="P3272" i="1"/>
  <c r="P3273" i="1"/>
  <c r="P3274" i="1"/>
  <c r="P3275" i="1"/>
  <c r="P3276" i="1"/>
  <c r="P3277" i="1"/>
  <c r="P3278" i="1"/>
  <c r="P3279" i="1"/>
  <c r="P3280" i="1"/>
  <c r="P3281" i="1"/>
  <c r="P3282" i="1"/>
  <c r="P3283" i="1"/>
  <c r="P3284" i="1"/>
  <c r="P3285" i="1"/>
  <c r="P3286" i="1"/>
  <c r="P3287" i="1"/>
  <c r="P3288" i="1"/>
  <c r="P3289" i="1"/>
  <c r="P3290" i="1"/>
  <c r="P3291" i="1"/>
  <c r="P3292" i="1"/>
  <c r="P3293" i="1"/>
  <c r="P3294" i="1"/>
  <c r="P3295" i="1"/>
  <c r="P3296" i="1"/>
  <c r="P3297" i="1"/>
  <c r="P3298" i="1"/>
  <c r="P3299" i="1"/>
  <c r="P3300" i="1"/>
  <c r="P3301" i="1"/>
  <c r="P3302" i="1"/>
  <c r="P3303" i="1"/>
  <c r="P3304" i="1"/>
  <c r="P3305" i="1"/>
  <c r="P3306" i="1"/>
  <c r="P3307" i="1"/>
  <c r="P3308" i="1"/>
  <c r="P3309" i="1"/>
  <c r="P3310" i="1"/>
  <c r="P3311" i="1"/>
  <c r="P3312" i="1"/>
  <c r="P3313" i="1"/>
  <c r="P3314" i="1"/>
  <c r="P3315" i="1"/>
  <c r="P3316" i="1"/>
  <c r="P3317" i="1"/>
  <c r="P3318" i="1"/>
  <c r="P3319" i="1"/>
  <c r="P3320" i="1"/>
  <c r="P3321" i="1"/>
  <c r="P3322" i="1"/>
  <c r="P3323" i="1"/>
  <c r="P3324" i="1"/>
  <c r="P3325" i="1"/>
  <c r="P3326" i="1"/>
  <c r="P3327" i="1"/>
  <c r="P3328" i="1"/>
  <c r="P3329" i="1"/>
  <c r="P3330" i="1"/>
  <c r="P3331" i="1"/>
  <c r="P3332" i="1"/>
  <c r="P3333" i="1"/>
  <c r="P3334" i="1"/>
  <c r="P3335" i="1"/>
  <c r="P3336" i="1"/>
  <c r="P3337" i="1"/>
  <c r="P3338" i="1"/>
  <c r="P3339" i="1"/>
  <c r="P3340" i="1"/>
  <c r="P3341" i="1"/>
  <c r="P3342" i="1"/>
  <c r="P3343" i="1"/>
  <c r="P3344" i="1"/>
  <c r="P3345" i="1"/>
  <c r="P3346" i="1"/>
  <c r="P3347" i="1"/>
  <c r="P3348" i="1"/>
  <c r="P3349" i="1"/>
  <c r="P3350" i="1"/>
  <c r="P3351" i="1"/>
  <c r="P3352" i="1"/>
  <c r="P3353" i="1"/>
  <c r="P3354" i="1"/>
  <c r="P3355" i="1"/>
  <c r="P3356" i="1"/>
  <c r="P3357" i="1"/>
  <c r="P3358" i="1"/>
  <c r="P3359" i="1"/>
  <c r="P3360" i="1"/>
  <c r="P3361" i="1"/>
  <c r="P3362" i="1"/>
  <c r="P3363" i="1"/>
  <c r="P3364" i="1"/>
  <c r="P3365" i="1"/>
  <c r="P3366" i="1"/>
  <c r="P3367" i="1"/>
  <c r="P3368" i="1"/>
  <c r="P3369" i="1"/>
  <c r="P3370" i="1"/>
  <c r="P3371" i="1"/>
  <c r="P3372" i="1"/>
  <c r="P3373" i="1"/>
  <c r="P3374" i="1"/>
  <c r="P3375" i="1"/>
  <c r="P3376" i="1"/>
  <c r="P3377" i="1"/>
  <c r="P3378" i="1"/>
  <c r="P3379" i="1"/>
  <c r="P3380" i="1"/>
  <c r="P3381" i="1"/>
  <c r="P3382" i="1"/>
  <c r="P3383" i="1"/>
  <c r="P3384" i="1"/>
  <c r="P3385" i="1"/>
  <c r="P3386" i="1"/>
  <c r="P3387" i="1"/>
  <c r="P3388" i="1"/>
  <c r="P3389" i="1"/>
  <c r="P3390" i="1"/>
  <c r="P3391" i="1"/>
  <c r="P3392" i="1"/>
  <c r="P3393" i="1"/>
  <c r="P3394" i="1"/>
  <c r="P3395" i="1"/>
  <c r="P3396" i="1"/>
  <c r="P3397" i="1"/>
  <c r="P3398" i="1"/>
  <c r="P3399" i="1"/>
  <c r="P3400" i="1"/>
  <c r="P3401" i="1"/>
  <c r="P3402" i="1"/>
  <c r="P3403" i="1"/>
  <c r="P3404" i="1"/>
  <c r="P3405" i="1"/>
  <c r="P3406" i="1"/>
  <c r="P3407" i="1"/>
  <c r="P3408" i="1"/>
  <c r="P3409" i="1"/>
  <c r="P3410" i="1"/>
  <c r="P3411" i="1"/>
  <c r="P3412" i="1"/>
  <c r="P3413" i="1"/>
  <c r="P3414" i="1"/>
  <c r="P3415" i="1"/>
  <c r="P3416" i="1"/>
  <c r="P3417" i="1"/>
  <c r="P3418" i="1"/>
  <c r="P3419" i="1"/>
  <c r="P3420" i="1"/>
  <c r="P3421" i="1"/>
  <c r="P3422" i="1"/>
  <c r="P3423" i="1"/>
  <c r="P3424" i="1"/>
  <c r="P3425" i="1"/>
  <c r="P3426" i="1"/>
  <c r="P3427" i="1"/>
  <c r="P3428" i="1"/>
  <c r="P3429" i="1"/>
  <c r="P3430" i="1"/>
  <c r="P3431" i="1"/>
  <c r="P3432" i="1"/>
  <c r="P3433" i="1"/>
  <c r="P3434" i="1"/>
  <c r="P3435" i="1"/>
  <c r="P3436" i="1"/>
  <c r="P3437" i="1"/>
  <c r="P3438" i="1"/>
  <c r="P3439" i="1"/>
  <c r="P3440" i="1"/>
  <c r="P3441" i="1"/>
  <c r="P3442" i="1"/>
  <c r="P3443" i="1"/>
  <c r="P3444" i="1"/>
  <c r="P3445" i="1"/>
  <c r="P3446" i="1"/>
  <c r="P3447" i="1"/>
  <c r="P3448" i="1"/>
  <c r="P3449" i="1"/>
  <c r="P3450" i="1"/>
  <c r="P3451" i="1"/>
  <c r="P3452" i="1"/>
  <c r="P3453" i="1"/>
  <c r="P3454" i="1"/>
  <c r="P3455" i="1"/>
  <c r="P3456" i="1"/>
  <c r="P3457" i="1"/>
  <c r="P3458" i="1"/>
  <c r="P3459" i="1"/>
  <c r="P3460" i="1"/>
  <c r="P3461" i="1"/>
  <c r="P3462" i="1"/>
  <c r="P3463" i="1"/>
  <c r="P3464" i="1"/>
  <c r="P3465" i="1"/>
  <c r="P3466" i="1"/>
  <c r="P3467" i="1"/>
  <c r="P3468" i="1"/>
  <c r="P3469" i="1"/>
  <c r="P3470" i="1"/>
  <c r="P3471" i="1"/>
  <c r="P3472" i="1"/>
  <c r="P3473" i="1"/>
  <c r="P3474" i="1"/>
  <c r="P3475" i="1"/>
  <c r="P3476" i="1"/>
  <c r="P3477" i="1"/>
  <c r="P3478" i="1"/>
  <c r="P3479" i="1"/>
  <c r="P3480" i="1"/>
  <c r="P3481" i="1"/>
  <c r="P3482" i="1"/>
  <c r="P3483" i="1"/>
  <c r="P3484" i="1"/>
  <c r="P3485" i="1"/>
  <c r="P3486" i="1"/>
  <c r="P3487" i="1"/>
  <c r="P3488" i="1"/>
  <c r="P3489" i="1"/>
  <c r="P3490" i="1"/>
  <c r="P3491" i="1"/>
  <c r="P3492" i="1"/>
  <c r="P3493" i="1"/>
  <c r="P3494" i="1"/>
  <c r="P3495" i="1"/>
  <c r="P3496" i="1"/>
  <c r="P3497" i="1"/>
  <c r="P3498" i="1"/>
  <c r="P3499" i="1"/>
  <c r="P3500" i="1"/>
  <c r="P3501" i="1"/>
  <c r="P3502" i="1"/>
  <c r="P3503" i="1"/>
  <c r="P3504" i="1"/>
  <c r="P3505" i="1"/>
  <c r="P3506" i="1"/>
  <c r="P3507" i="1"/>
  <c r="P3508" i="1"/>
  <c r="P3509" i="1"/>
  <c r="P3510" i="1"/>
  <c r="P3511" i="1"/>
  <c r="P3512" i="1"/>
  <c r="P3513" i="1"/>
  <c r="P3514" i="1"/>
  <c r="P3515" i="1"/>
  <c r="P3516" i="1"/>
  <c r="P3517" i="1"/>
  <c r="P3518" i="1"/>
  <c r="P3519" i="1"/>
  <c r="P3520" i="1"/>
  <c r="P3521" i="1"/>
  <c r="P3522" i="1"/>
  <c r="P3523" i="1"/>
  <c r="P3524" i="1"/>
  <c r="P3525" i="1"/>
  <c r="P3526" i="1"/>
  <c r="P3527" i="1"/>
  <c r="P3528" i="1"/>
  <c r="P3529" i="1"/>
  <c r="P3530" i="1"/>
  <c r="P3531" i="1"/>
  <c r="P3532" i="1"/>
  <c r="P3533" i="1"/>
  <c r="P3534" i="1"/>
  <c r="P3535" i="1"/>
  <c r="P3536" i="1"/>
  <c r="P3537" i="1"/>
  <c r="P3538" i="1"/>
  <c r="P3539" i="1"/>
  <c r="P3540" i="1"/>
  <c r="P3541" i="1"/>
  <c r="P3542" i="1"/>
  <c r="P3543" i="1"/>
  <c r="P3544" i="1"/>
  <c r="P3545" i="1"/>
  <c r="P3546" i="1"/>
  <c r="P3547" i="1"/>
  <c r="P3548" i="1"/>
  <c r="P3549" i="1"/>
  <c r="P3550" i="1"/>
  <c r="P3551" i="1"/>
  <c r="P3552" i="1"/>
  <c r="P3553" i="1"/>
  <c r="P3554" i="1"/>
  <c r="P3555" i="1"/>
  <c r="P3556" i="1"/>
  <c r="P3557" i="1"/>
  <c r="P3558" i="1"/>
  <c r="P3559" i="1"/>
  <c r="P3560" i="1"/>
  <c r="P3561" i="1"/>
  <c r="P3562" i="1"/>
  <c r="P3563" i="1"/>
  <c r="P3564" i="1"/>
  <c r="P3565" i="1"/>
  <c r="P3566" i="1"/>
  <c r="P3567" i="1"/>
  <c r="P3568" i="1"/>
  <c r="P3569" i="1"/>
  <c r="P3570" i="1"/>
  <c r="P3571" i="1"/>
  <c r="P3572" i="1"/>
  <c r="P3573" i="1"/>
  <c r="P3574" i="1"/>
  <c r="P3575" i="1"/>
  <c r="P3576" i="1"/>
  <c r="P3577" i="1"/>
  <c r="P3578" i="1"/>
  <c r="P3579" i="1"/>
  <c r="P3580" i="1"/>
  <c r="P3581" i="1"/>
  <c r="P3582" i="1"/>
  <c r="P3583" i="1"/>
  <c r="P3584" i="1"/>
  <c r="P3585" i="1"/>
  <c r="P3586" i="1"/>
  <c r="P3587" i="1"/>
  <c r="P3588" i="1"/>
  <c r="P3589" i="1"/>
  <c r="P3590" i="1"/>
  <c r="P3591" i="1"/>
  <c r="P3592" i="1"/>
  <c r="P3593" i="1"/>
  <c r="P3594" i="1"/>
  <c r="P3595" i="1"/>
  <c r="P3596" i="1"/>
  <c r="P3597" i="1"/>
  <c r="P3598" i="1"/>
  <c r="P3599" i="1"/>
  <c r="P3600" i="1"/>
  <c r="P3601" i="1"/>
  <c r="P3602" i="1"/>
  <c r="P3603" i="1"/>
  <c r="P3604" i="1"/>
  <c r="P3605" i="1"/>
  <c r="P3606" i="1"/>
  <c r="P3607" i="1"/>
  <c r="P3608" i="1"/>
  <c r="P3609" i="1"/>
  <c r="P3610" i="1"/>
  <c r="P3611" i="1"/>
  <c r="P3612" i="1"/>
  <c r="P3613" i="1"/>
  <c r="P3614" i="1"/>
  <c r="P3615" i="1"/>
  <c r="P3616" i="1"/>
  <c r="P3617" i="1"/>
  <c r="P3618" i="1"/>
  <c r="P3619" i="1"/>
  <c r="P3620" i="1"/>
  <c r="P3621" i="1"/>
  <c r="P3622" i="1"/>
  <c r="P3623" i="1"/>
  <c r="P3624" i="1"/>
  <c r="P3625" i="1"/>
  <c r="P3626" i="1"/>
  <c r="P3627" i="1"/>
  <c r="P3628" i="1"/>
  <c r="P3629" i="1"/>
  <c r="P3630" i="1"/>
  <c r="P3631" i="1"/>
  <c r="P3632" i="1"/>
  <c r="P3633" i="1"/>
  <c r="P3634" i="1"/>
  <c r="P3635" i="1"/>
  <c r="P3636" i="1"/>
  <c r="P3637" i="1"/>
  <c r="P3638" i="1"/>
  <c r="P3639" i="1"/>
  <c r="P3640" i="1"/>
  <c r="P3641" i="1"/>
  <c r="P3642" i="1"/>
  <c r="P3643" i="1"/>
  <c r="P3644" i="1"/>
  <c r="P3645" i="1"/>
  <c r="P3646" i="1"/>
  <c r="P3647" i="1"/>
  <c r="P3648" i="1"/>
  <c r="P3649" i="1"/>
  <c r="P3650" i="1"/>
  <c r="P3651" i="1"/>
  <c r="P3652" i="1"/>
  <c r="P3653" i="1"/>
  <c r="P3654" i="1"/>
  <c r="P3655" i="1"/>
  <c r="P3656" i="1"/>
  <c r="P3657" i="1"/>
  <c r="P3658" i="1"/>
  <c r="P3659" i="1"/>
  <c r="P3660" i="1"/>
  <c r="P3661" i="1"/>
  <c r="P3662" i="1"/>
  <c r="P3663" i="1"/>
  <c r="P3664" i="1"/>
  <c r="P3665" i="1"/>
  <c r="P3666" i="1"/>
  <c r="P3667" i="1"/>
  <c r="P3668" i="1"/>
  <c r="P3669" i="1"/>
  <c r="P3670" i="1"/>
  <c r="P3671" i="1"/>
  <c r="P3672" i="1"/>
  <c r="P3673" i="1"/>
  <c r="P3674" i="1"/>
  <c r="P3675" i="1"/>
  <c r="P3676" i="1"/>
  <c r="P3677" i="1"/>
  <c r="P3678" i="1"/>
  <c r="P3679" i="1"/>
  <c r="P3680" i="1"/>
  <c r="P3681" i="1"/>
  <c r="P3682" i="1"/>
  <c r="P3683" i="1"/>
  <c r="P3684" i="1"/>
  <c r="P3685" i="1"/>
  <c r="P3686" i="1"/>
  <c r="P3687" i="1"/>
  <c r="P3688" i="1"/>
  <c r="P3689" i="1"/>
  <c r="P3690" i="1"/>
  <c r="P3691" i="1"/>
  <c r="P3692" i="1"/>
  <c r="P3693" i="1"/>
  <c r="P3694" i="1"/>
  <c r="P3695" i="1"/>
  <c r="P3696" i="1"/>
  <c r="P3697" i="1"/>
  <c r="P3698" i="1"/>
  <c r="P3699" i="1"/>
  <c r="P3700" i="1"/>
  <c r="P3701" i="1"/>
  <c r="P3702" i="1"/>
  <c r="P3703" i="1"/>
  <c r="P3704" i="1"/>
  <c r="P3705" i="1"/>
  <c r="P3706" i="1"/>
  <c r="P3707" i="1"/>
  <c r="P3708" i="1"/>
  <c r="P3709" i="1"/>
  <c r="P3710" i="1"/>
  <c r="P3711" i="1"/>
  <c r="P3712" i="1"/>
  <c r="P3713" i="1"/>
  <c r="P3714" i="1"/>
  <c r="P3715" i="1"/>
  <c r="P3716" i="1"/>
  <c r="P3717" i="1"/>
  <c r="P3718" i="1"/>
  <c r="P3719" i="1"/>
  <c r="P3720" i="1"/>
  <c r="P3721" i="1"/>
  <c r="P3722" i="1"/>
  <c r="P3723" i="1"/>
  <c r="P3724" i="1"/>
  <c r="P3725" i="1"/>
  <c r="P3726" i="1"/>
  <c r="P3727" i="1"/>
  <c r="P3728" i="1"/>
  <c r="P3729" i="1"/>
  <c r="P3730" i="1"/>
  <c r="P3731" i="1"/>
  <c r="P3732" i="1"/>
  <c r="P3733" i="1"/>
  <c r="P3734" i="1"/>
  <c r="P3735" i="1"/>
  <c r="P3736" i="1"/>
  <c r="P3737" i="1"/>
  <c r="P3738" i="1"/>
  <c r="P3739" i="1"/>
  <c r="P3740" i="1"/>
  <c r="P3741" i="1"/>
  <c r="P3742" i="1"/>
  <c r="P3743" i="1"/>
  <c r="P3744" i="1"/>
  <c r="P3745" i="1"/>
  <c r="P3746" i="1"/>
  <c r="P3747" i="1"/>
  <c r="P3748" i="1"/>
  <c r="P3749" i="1"/>
  <c r="P3750" i="1"/>
  <c r="P3751" i="1"/>
  <c r="P3752" i="1"/>
  <c r="P3753" i="1"/>
  <c r="P3754" i="1"/>
  <c r="P3755" i="1"/>
  <c r="P3756" i="1"/>
  <c r="P3757" i="1"/>
  <c r="P3758" i="1"/>
  <c r="P3759" i="1"/>
  <c r="P3760" i="1"/>
  <c r="P3761" i="1"/>
  <c r="P3762" i="1"/>
  <c r="P3763" i="1"/>
  <c r="P3764" i="1"/>
  <c r="P3765" i="1"/>
  <c r="P3766" i="1"/>
  <c r="P3767" i="1"/>
  <c r="P3768" i="1"/>
  <c r="P3769" i="1"/>
  <c r="P3770" i="1"/>
  <c r="P3771" i="1"/>
  <c r="P3772" i="1"/>
  <c r="P3773" i="1"/>
  <c r="P3774" i="1"/>
  <c r="P3775" i="1"/>
  <c r="P3776" i="1"/>
  <c r="P3777" i="1"/>
  <c r="P3778" i="1"/>
  <c r="P3779" i="1"/>
  <c r="P3780" i="1"/>
  <c r="P3781" i="1"/>
  <c r="P3782" i="1"/>
  <c r="P3783" i="1"/>
  <c r="P3784" i="1"/>
  <c r="P3785" i="1"/>
  <c r="P3786" i="1"/>
  <c r="P3787" i="1"/>
  <c r="P3788" i="1"/>
  <c r="P3789" i="1"/>
  <c r="P3790" i="1"/>
  <c r="P3791" i="1"/>
  <c r="P3792" i="1"/>
  <c r="P3793" i="1"/>
  <c r="P3794" i="1"/>
  <c r="P3795" i="1"/>
  <c r="P3796" i="1"/>
  <c r="P3797" i="1"/>
  <c r="P3798" i="1"/>
  <c r="P3799" i="1"/>
  <c r="P3800" i="1"/>
  <c r="P3801" i="1"/>
  <c r="P3802" i="1"/>
  <c r="P3803" i="1"/>
  <c r="P3804" i="1"/>
  <c r="P3805" i="1"/>
  <c r="P3806" i="1"/>
  <c r="P3807" i="1"/>
  <c r="P3808" i="1"/>
  <c r="P3809" i="1"/>
  <c r="P3810" i="1"/>
  <c r="P3811" i="1"/>
  <c r="P3812" i="1"/>
  <c r="P3813" i="1"/>
  <c r="P3814" i="1"/>
  <c r="P3815" i="1"/>
  <c r="P3816" i="1"/>
  <c r="P3817" i="1"/>
  <c r="P3818" i="1"/>
  <c r="P3819" i="1"/>
  <c r="P3820" i="1"/>
  <c r="P3821" i="1"/>
  <c r="P3822" i="1"/>
  <c r="P3823" i="1"/>
  <c r="P3824" i="1"/>
  <c r="P3825" i="1"/>
  <c r="P3826" i="1"/>
  <c r="P3827" i="1"/>
  <c r="P3828" i="1"/>
  <c r="P3829" i="1"/>
  <c r="P3830" i="1"/>
  <c r="P3831" i="1"/>
  <c r="P3832" i="1"/>
  <c r="P3833" i="1"/>
  <c r="P3834" i="1"/>
  <c r="P3835" i="1"/>
  <c r="P3836" i="1"/>
  <c r="P3837" i="1"/>
  <c r="P3838" i="1"/>
  <c r="P3839" i="1"/>
  <c r="P3840" i="1"/>
  <c r="P3841" i="1"/>
  <c r="P3842" i="1"/>
  <c r="P3843" i="1"/>
  <c r="P3844" i="1"/>
  <c r="P3845" i="1"/>
  <c r="P3846" i="1"/>
  <c r="P3847" i="1"/>
  <c r="P3848" i="1"/>
  <c r="P3849" i="1"/>
  <c r="P3850" i="1"/>
  <c r="P3851" i="1"/>
  <c r="P3852" i="1"/>
  <c r="P3853" i="1"/>
  <c r="P3854" i="1"/>
  <c r="P3855" i="1"/>
  <c r="P3856" i="1"/>
  <c r="P3857" i="1"/>
  <c r="P3858" i="1"/>
  <c r="P3859" i="1"/>
  <c r="P3860" i="1"/>
  <c r="P3861" i="1"/>
  <c r="P3862" i="1"/>
  <c r="P3863" i="1"/>
  <c r="P3864" i="1"/>
  <c r="P3865" i="1"/>
  <c r="P3866" i="1"/>
  <c r="P3867" i="1"/>
  <c r="P3868" i="1"/>
  <c r="P3869" i="1"/>
  <c r="P3870" i="1"/>
  <c r="P3871" i="1"/>
  <c r="P3872" i="1"/>
  <c r="P3873" i="1"/>
  <c r="P3874" i="1"/>
  <c r="P3875" i="1"/>
  <c r="P3876" i="1"/>
  <c r="P3877" i="1"/>
  <c r="P3878" i="1"/>
  <c r="P3879" i="1"/>
  <c r="P3880" i="1"/>
  <c r="P3881" i="1"/>
  <c r="P3882" i="1"/>
  <c r="P3883" i="1"/>
  <c r="P3884" i="1"/>
  <c r="P3885" i="1"/>
  <c r="P3886" i="1"/>
  <c r="P3887" i="1"/>
  <c r="P3888" i="1"/>
  <c r="P3889" i="1"/>
  <c r="P3890" i="1"/>
  <c r="P3891" i="1"/>
  <c r="P3892" i="1"/>
  <c r="P3893" i="1"/>
  <c r="P3894" i="1"/>
  <c r="P3895" i="1"/>
  <c r="P3896" i="1"/>
  <c r="P3897" i="1"/>
  <c r="P3898" i="1"/>
  <c r="P3899" i="1"/>
  <c r="P3900" i="1"/>
  <c r="P3901" i="1"/>
  <c r="P3902" i="1"/>
  <c r="P3903" i="1"/>
  <c r="P3904" i="1"/>
  <c r="P3905" i="1"/>
  <c r="P3906" i="1"/>
  <c r="P3907" i="1"/>
  <c r="P3908" i="1"/>
  <c r="P3909" i="1"/>
  <c r="P3910" i="1"/>
  <c r="P3911" i="1"/>
  <c r="P3912" i="1"/>
  <c r="P3913" i="1"/>
  <c r="P3914" i="1"/>
  <c r="P3915" i="1"/>
  <c r="P3916" i="1"/>
  <c r="P3917" i="1"/>
  <c r="P3918" i="1"/>
  <c r="P3919" i="1"/>
  <c r="P3920" i="1"/>
  <c r="P3921" i="1"/>
  <c r="P3922" i="1"/>
  <c r="P3923" i="1"/>
  <c r="P3924" i="1"/>
  <c r="P3925" i="1"/>
  <c r="P3926" i="1"/>
  <c r="P3927" i="1"/>
  <c r="P3928" i="1"/>
  <c r="P3929" i="1"/>
  <c r="P3930" i="1"/>
  <c r="P3931" i="1"/>
  <c r="P3932" i="1"/>
  <c r="P3933" i="1"/>
  <c r="P3934" i="1"/>
  <c r="P3935" i="1"/>
  <c r="P3936" i="1"/>
  <c r="P3937" i="1"/>
  <c r="P3938" i="1"/>
  <c r="P3939" i="1"/>
  <c r="P3940" i="1"/>
  <c r="P3941" i="1"/>
  <c r="P3942" i="1"/>
  <c r="P3943" i="1"/>
  <c r="P3944" i="1"/>
  <c r="P3945" i="1"/>
  <c r="P3946" i="1"/>
  <c r="P3947" i="1"/>
  <c r="P3948" i="1"/>
  <c r="P3949" i="1"/>
  <c r="P3950" i="1"/>
  <c r="P3951" i="1"/>
  <c r="P3952" i="1"/>
  <c r="P3953" i="1"/>
  <c r="P3954" i="1"/>
  <c r="P3955" i="1"/>
  <c r="P3956" i="1"/>
  <c r="P3957" i="1"/>
  <c r="P3958" i="1"/>
  <c r="P3959" i="1"/>
  <c r="P3960" i="1"/>
  <c r="P3961" i="1"/>
  <c r="P3962" i="1"/>
  <c r="P3963" i="1"/>
  <c r="P3964" i="1"/>
  <c r="P3965" i="1"/>
  <c r="P3966" i="1"/>
  <c r="P3967" i="1"/>
  <c r="P3968" i="1"/>
  <c r="P3969" i="1"/>
  <c r="P3970" i="1"/>
  <c r="P3971" i="1"/>
  <c r="P3972" i="1"/>
  <c r="P3973" i="1"/>
  <c r="P3974" i="1"/>
  <c r="P3975" i="1"/>
  <c r="P3976" i="1"/>
  <c r="P3977" i="1"/>
  <c r="P3978" i="1"/>
  <c r="P3979" i="1"/>
  <c r="P3980" i="1"/>
  <c r="P3981" i="1"/>
  <c r="P3982" i="1"/>
  <c r="P3983" i="1"/>
  <c r="P3984" i="1"/>
  <c r="P3985" i="1"/>
  <c r="P3986" i="1"/>
  <c r="P3987" i="1"/>
  <c r="P3988" i="1"/>
  <c r="P3989" i="1"/>
  <c r="P3990" i="1"/>
  <c r="P3991" i="1"/>
  <c r="P3992" i="1"/>
  <c r="P3993" i="1"/>
  <c r="P3994" i="1"/>
  <c r="P3995" i="1"/>
  <c r="P3996" i="1"/>
  <c r="P3997" i="1"/>
  <c r="P3998" i="1"/>
  <c r="P3999" i="1"/>
  <c r="P4000" i="1"/>
  <c r="P4001" i="1"/>
  <c r="P4002" i="1"/>
  <c r="P4003" i="1"/>
  <c r="P4004" i="1"/>
  <c r="P4005" i="1"/>
  <c r="P4006" i="1"/>
  <c r="P4007" i="1"/>
  <c r="P4008" i="1"/>
  <c r="P4009" i="1"/>
  <c r="P4010" i="1"/>
  <c r="P4011" i="1"/>
  <c r="P4012" i="1"/>
  <c r="P4013" i="1"/>
  <c r="P4014" i="1"/>
  <c r="P4015" i="1"/>
  <c r="P4016" i="1"/>
  <c r="P4017" i="1"/>
  <c r="P4018" i="1"/>
  <c r="P4019" i="1"/>
  <c r="P4020" i="1"/>
  <c r="P4021" i="1"/>
  <c r="P4022" i="1"/>
  <c r="P4023" i="1"/>
  <c r="P4024" i="1"/>
  <c r="P4025" i="1"/>
  <c r="P4026" i="1"/>
  <c r="P4027" i="1"/>
  <c r="P4028" i="1"/>
  <c r="P4029" i="1"/>
  <c r="P4030" i="1"/>
  <c r="P4031" i="1"/>
  <c r="P4032" i="1"/>
  <c r="P4033" i="1"/>
  <c r="P4034" i="1"/>
  <c r="P4035" i="1"/>
  <c r="P4036" i="1"/>
  <c r="P4037" i="1"/>
  <c r="P4038" i="1"/>
  <c r="P4039" i="1"/>
  <c r="P4040" i="1"/>
  <c r="P4041" i="1"/>
  <c r="P4042" i="1"/>
  <c r="P4043" i="1"/>
  <c r="P4044" i="1"/>
  <c r="P4045" i="1"/>
  <c r="P4046" i="1"/>
  <c r="P4047" i="1"/>
  <c r="P4048" i="1"/>
  <c r="P4049" i="1"/>
  <c r="P4050" i="1"/>
  <c r="P4051" i="1"/>
  <c r="P4052" i="1"/>
  <c r="P4053" i="1"/>
  <c r="P4054" i="1"/>
  <c r="P4055" i="1"/>
  <c r="P4056" i="1"/>
  <c r="P4057" i="1"/>
  <c r="P4058" i="1"/>
  <c r="P4059" i="1"/>
  <c r="P4060" i="1"/>
  <c r="P4061" i="1"/>
  <c r="P4062" i="1"/>
  <c r="P4063" i="1"/>
  <c r="P4064" i="1"/>
  <c r="P4065" i="1"/>
  <c r="P4066" i="1"/>
  <c r="P4067" i="1"/>
  <c r="P4068" i="1"/>
  <c r="P4069" i="1"/>
  <c r="P4070" i="1"/>
  <c r="P4071" i="1"/>
  <c r="P4072" i="1"/>
  <c r="P4073" i="1"/>
  <c r="P4074" i="1"/>
  <c r="P4075" i="1"/>
  <c r="P4076" i="1"/>
  <c r="P4077" i="1"/>
  <c r="P4078" i="1"/>
  <c r="P4079" i="1"/>
  <c r="P4080" i="1"/>
  <c r="P4081" i="1"/>
  <c r="P4082" i="1"/>
  <c r="P4083" i="1"/>
  <c r="P4084" i="1"/>
  <c r="P4085" i="1"/>
  <c r="P4086" i="1"/>
  <c r="P4087" i="1"/>
  <c r="P4088" i="1"/>
  <c r="P4089" i="1"/>
  <c r="P4090" i="1"/>
  <c r="P4091" i="1"/>
  <c r="P4092" i="1"/>
  <c r="P4093" i="1"/>
  <c r="P4094" i="1"/>
  <c r="P4095" i="1"/>
  <c r="P4096" i="1"/>
  <c r="P4097" i="1"/>
  <c r="P4098" i="1"/>
  <c r="P4099" i="1"/>
  <c r="P4100" i="1"/>
  <c r="P4101" i="1"/>
  <c r="P4102" i="1"/>
  <c r="P4103" i="1"/>
  <c r="P4104" i="1"/>
  <c r="P4105" i="1"/>
  <c r="P4106" i="1"/>
  <c r="P4107" i="1"/>
  <c r="P4108" i="1"/>
  <c r="P4109" i="1"/>
  <c r="P4110" i="1"/>
  <c r="P4111" i="1"/>
  <c r="P4112" i="1"/>
  <c r="P4113" i="1"/>
  <c r="P4114" i="1"/>
  <c r="P4115" i="1"/>
  <c r="P4116" i="1"/>
  <c r="P4117" i="1"/>
  <c r="P4118" i="1"/>
  <c r="P4119" i="1"/>
  <c r="P4120" i="1"/>
  <c r="P4121" i="1"/>
  <c r="P4122" i="1"/>
  <c r="P4123" i="1"/>
  <c r="P4124" i="1"/>
  <c r="P4125" i="1"/>
  <c r="P4126" i="1"/>
  <c r="P4127" i="1"/>
  <c r="P4128" i="1"/>
  <c r="P4129" i="1"/>
  <c r="P4130" i="1"/>
  <c r="P4131" i="1"/>
  <c r="P4132" i="1"/>
  <c r="P4133" i="1"/>
  <c r="P4134" i="1"/>
  <c r="P4135" i="1"/>
  <c r="P4136" i="1"/>
  <c r="P4137" i="1"/>
  <c r="P4138" i="1"/>
  <c r="P4139" i="1"/>
  <c r="P4140" i="1"/>
  <c r="P4141" i="1"/>
  <c r="P4142" i="1"/>
  <c r="P4143" i="1"/>
  <c r="P4144" i="1"/>
  <c r="P4145" i="1"/>
  <c r="P4146" i="1"/>
  <c r="P4147" i="1"/>
  <c r="P4148" i="1"/>
  <c r="P4149" i="1"/>
  <c r="P4150" i="1"/>
  <c r="P4151" i="1"/>
  <c r="P4152" i="1"/>
  <c r="P4153" i="1"/>
  <c r="P4154" i="1"/>
  <c r="P4155" i="1"/>
  <c r="P4156" i="1"/>
  <c r="P4157" i="1"/>
  <c r="P4158" i="1"/>
  <c r="P4159" i="1"/>
  <c r="P4160" i="1"/>
  <c r="P4161" i="1"/>
  <c r="P4162" i="1"/>
  <c r="P4163" i="1"/>
  <c r="P4164" i="1"/>
  <c r="P4165" i="1"/>
  <c r="P4166" i="1"/>
  <c r="P4167" i="1"/>
  <c r="P4168" i="1"/>
  <c r="P4169" i="1"/>
  <c r="P4170" i="1"/>
  <c r="P4171" i="1"/>
  <c r="P4172" i="1"/>
  <c r="P4173" i="1"/>
  <c r="P4174" i="1"/>
  <c r="P4175" i="1"/>
  <c r="P4176" i="1"/>
  <c r="P4177" i="1"/>
  <c r="P4178" i="1"/>
  <c r="P4179" i="1"/>
  <c r="P4180" i="1"/>
  <c r="P4181" i="1"/>
  <c r="P4182" i="1"/>
  <c r="P4183" i="1"/>
  <c r="P4184" i="1"/>
  <c r="P4185" i="1"/>
  <c r="P4186" i="1"/>
  <c r="P4187" i="1"/>
  <c r="P4188" i="1"/>
  <c r="P4189" i="1"/>
  <c r="P4190" i="1"/>
  <c r="P4191" i="1"/>
  <c r="P4192" i="1"/>
  <c r="P4193" i="1"/>
  <c r="P4194" i="1"/>
  <c r="P4195" i="1"/>
  <c r="P4196" i="1"/>
  <c r="P4197" i="1"/>
  <c r="P4198" i="1"/>
  <c r="P4199" i="1"/>
  <c r="P4200" i="1"/>
  <c r="P4201" i="1"/>
  <c r="P4202" i="1"/>
  <c r="P4203" i="1"/>
  <c r="P4204" i="1"/>
  <c r="P4205" i="1"/>
  <c r="P4206" i="1"/>
  <c r="P4207" i="1"/>
  <c r="P4208" i="1"/>
  <c r="P4209" i="1"/>
  <c r="P4210" i="1"/>
  <c r="P4211" i="1"/>
  <c r="P4212" i="1"/>
  <c r="P4213" i="1"/>
  <c r="P4214" i="1"/>
  <c r="P4215" i="1"/>
  <c r="P4216" i="1"/>
  <c r="P4217" i="1"/>
  <c r="P4218" i="1"/>
  <c r="P4219" i="1"/>
  <c r="P4220" i="1"/>
  <c r="P4221" i="1"/>
  <c r="P4222" i="1"/>
  <c r="P4223" i="1"/>
  <c r="P4224" i="1"/>
  <c r="P4225" i="1"/>
  <c r="P4226" i="1"/>
  <c r="P4227" i="1"/>
  <c r="P4228" i="1"/>
  <c r="P4229" i="1"/>
  <c r="P4230" i="1"/>
  <c r="P4231" i="1"/>
  <c r="P4232" i="1"/>
  <c r="P4233" i="1"/>
  <c r="P4234" i="1"/>
  <c r="P4235" i="1"/>
  <c r="P4236" i="1"/>
  <c r="P4237" i="1"/>
  <c r="P4238" i="1"/>
  <c r="P4239" i="1"/>
  <c r="P4240" i="1"/>
  <c r="P4241" i="1"/>
  <c r="P4242" i="1"/>
  <c r="P4243" i="1"/>
  <c r="P4244" i="1"/>
  <c r="P4245" i="1"/>
  <c r="P4246" i="1"/>
  <c r="P4247" i="1"/>
  <c r="P4248" i="1"/>
  <c r="P4249" i="1"/>
  <c r="P4250" i="1"/>
  <c r="P4251" i="1"/>
  <c r="P4252" i="1"/>
  <c r="P4253" i="1"/>
  <c r="P4254" i="1"/>
  <c r="P4255" i="1"/>
  <c r="P4256" i="1"/>
  <c r="P4257" i="1"/>
  <c r="P4258" i="1"/>
  <c r="P4259" i="1"/>
  <c r="P4260" i="1"/>
  <c r="P4261" i="1"/>
  <c r="P4262" i="1"/>
  <c r="P4263" i="1"/>
  <c r="P4264" i="1"/>
  <c r="P4265" i="1"/>
  <c r="P4266" i="1"/>
  <c r="P4267" i="1"/>
  <c r="P4268" i="1"/>
  <c r="P4269" i="1"/>
  <c r="P4270" i="1"/>
  <c r="P4271" i="1"/>
  <c r="P4272" i="1"/>
  <c r="P4273" i="1"/>
  <c r="P4274" i="1"/>
  <c r="P4275" i="1"/>
  <c r="P4276" i="1"/>
  <c r="P4277" i="1"/>
  <c r="P4278" i="1"/>
  <c r="P4279" i="1"/>
  <c r="P4280" i="1"/>
  <c r="P4281" i="1"/>
  <c r="P4282" i="1"/>
  <c r="P4283" i="1"/>
  <c r="P4284" i="1"/>
  <c r="P4285" i="1"/>
  <c r="P4286" i="1"/>
  <c r="P4287" i="1"/>
  <c r="P4288" i="1"/>
  <c r="P4289" i="1"/>
  <c r="P4290" i="1"/>
  <c r="P4291" i="1"/>
  <c r="P4292" i="1"/>
  <c r="P4293" i="1"/>
  <c r="P4294" i="1"/>
  <c r="P4295" i="1"/>
  <c r="P4296" i="1"/>
  <c r="P4297" i="1"/>
  <c r="P4298" i="1"/>
  <c r="P4299" i="1"/>
  <c r="P4300" i="1"/>
  <c r="P4301" i="1"/>
  <c r="P4302" i="1"/>
  <c r="P4303" i="1"/>
  <c r="P4304" i="1"/>
  <c r="P4305" i="1"/>
  <c r="P4306" i="1"/>
  <c r="P4307" i="1"/>
  <c r="P4308" i="1"/>
  <c r="P4309" i="1"/>
  <c r="P4310" i="1"/>
  <c r="P4311" i="1"/>
  <c r="P4312" i="1"/>
  <c r="P4313" i="1"/>
  <c r="P4314" i="1"/>
  <c r="P4315" i="1"/>
  <c r="P4316" i="1"/>
  <c r="P4317" i="1"/>
  <c r="P4318" i="1"/>
  <c r="P4319" i="1"/>
  <c r="P4320" i="1"/>
  <c r="P4321" i="1"/>
  <c r="P4322" i="1"/>
  <c r="P4323" i="1"/>
  <c r="P4324" i="1"/>
  <c r="P4325" i="1"/>
  <c r="P4326" i="1"/>
  <c r="P4327" i="1"/>
  <c r="P4328" i="1"/>
  <c r="P4329" i="1"/>
  <c r="P4330" i="1"/>
  <c r="P4331" i="1"/>
  <c r="P4332" i="1"/>
  <c r="P4333" i="1"/>
  <c r="P4334" i="1"/>
  <c r="P4335" i="1"/>
  <c r="P4336" i="1"/>
  <c r="P4337" i="1"/>
  <c r="P4338" i="1"/>
  <c r="P4339" i="1"/>
  <c r="P4340" i="1"/>
  <c r="P4341" i="1"/>
  <c r="P4342" i="1"/>
  <c r="P4343" i="1"/>
  <c r="P4344" i="1"/>
  <c r="P4345" i="1"/>
  <c r="P4346" i="1"/>
  <c r="P4347" i="1"/>
  <c r="P4348" i="1"/>
  <c r="P4349" i="1"/>
  <c r="P4350" i="1"/>
  <c r="P4351" i="1"/>
  <c r="P4352" i="1"/>
  <c r="P4353" i="1"/>
  <c r="P4354" i="1"/>
  <c r="P4355" i="1"/>
  <c r="P4356" i="1"/>
  <c r="P4357" i="1"/>
  <c r="P4358" i="1"/>
  <c r="P4359" i="1"/>
  <c r="P4360" i="1"/>
  <c r="P4361" i="1"/>
  <c r="P4362" i="1"/>
  <c r="P4363" i="1"/>
  <c r="P4364" i="1"/>
  <c r="P4365" i="1"/>
  <c r="P4366" i="1"/>
  <c r="P4367" i="1"/>
  <c r="P4368" i="1"/>
  <c r="P4369" i="1"/>
  <c r="P4370" i="1"/>
  <c r="P4371" i="1"/>
  <c r="P4372" i="1"/>
  <c r="P4373" i="1"/>
  <c r="P4374" i="1"/>
  <c r="P4375" i="1"/>
  <c r="P4376" i="1"/>
  <c r="P4377" i="1"/>
  <c r="P4378" i="1"/>
  <c r="P4379" i="1"/>
  <c r="P4380" i="1"/>
  <c r="P4381" i="1"/>
  <c r="P4382" i="1"/>
  <c r="P4383" i="1"/>
  <c r="P4384" i="1"/>
  <c r="P4385" i="1"/>
  <c r="P4386" i="1"/>
  <c r="P4387" i="1"/>
  <c r="P4388" i="1"/>
  <c r="P4389" i="1"/>
  <c r="P4390" i="1"/>
  <c r="P4391" i="1"/>
  <c r="P4392" i="1"/>
  <c r="P4393" i="1"/>
  <c r="P4394" i="1"/>
  <c r="P4395" i="1"/>
  <c r="P4396" i="1"/>
  <c r="P4397" i="1"/>
  <c r="P4398" i="1"/>
  <c r="P4399" i="1"/>
  <c r="P4400" i="1"/>
  <c r="P4401" i="1"/>
  <c r="P4402" i="1"/>
  <c r="P4403" i="1"/>
  <c r="P4404" i="1"/>
  <c r="P4405" i="1"/>
  <c r="P4406" i="1"/>
  <c r="P4407" i="1"/>
  <c r="P4408" i="1"/>
  <c r="P4409" i="1"/>
  <c r="P4410" i="1"/>
  <c r="P4411" i="1"/>
  <c r="P4412" i="1"/>
  <c r="P4413" i="1"/>
  <c r="P4414" i="1"/>
  <c r="P4415" i="1"/>
  <c r="P4416" i="1"/>
  <c r="P4417" i="1"/>
  <c r="P4418" i="1"/>
  <c r="P4419" i="1"/>
  <c r="P4420" i="1"/>
  <c r="P4421" i="1"/>
  <c r="P4422" i="1"/>
  <c r="P4423" i="1"/>
  <c r="P4424" i="1"/>
  <c r="P4425" i="1"/>
  <c r="P4426" i="1"/>
  <c r="P4427" i="1"/>
  <c r="P4428" i="1"/>
  <c r="P4429" i="1"/>
  <c r="P4430" i="1"/>
  <c r="P4431" i="1"/>
  <c r="P4432" i="1"/>
  <c r="P4433" i="1"/>
  <c r="P4434" i="1"/>
  <c r="P4435" i="1"/>
  <c r="P4436" i="1"/>
  <c r="P4437" i="1"/>
  <c r="P4438" i="1"/>
  <c r="P4439" i="1"/>
  <c r="P4440" i="1"/>
  <c r="P4441" i="1"/>
  <c r="P4442" i="1"/>
  <c r="P4443" i="1"/>
  <c r="P4444" i="1"/>
  <c r="P4445" i="1"/>
  <c r="P4446" i="1"/>
  <c r="P4447" i="1"/>
  <c r="P4448" i="1"/>
  <c r="P4449" i="1"/>
  <c r="P4450" i="1"/>
  <c r="P4451" i="1"/>
  <c r="P4452" i="1"/>
  <c r="P4453" i="1"/>
  <c r="P4454" i="1"/>
  <c r="P4455" i="1"/>
  <c r="P4456" i="1"/>
  <c r="P4457" i="1"/>
  <c r="P4458" i="1"/>
  <c r="P4459" i="1"/>
  <c r="P4460" i="1"/>
  <c r="P4461" i="1"/>
  <c r="P4462" i="1"/>
  <c r="P4463" i="1"/>
  <c r="P4464" i="1"/>
  <c r="P4465" i="1"/>
  <c r="P4466" i="1"/>
  <c r="P4467" i="1"/>
  <c r="P4468" i="1"/>
  <c r="P4469" i="1"/>
  <c r="P4470" i="1"/>
  <c r="P4471" i="1"/>
  <c r="P4472" i="1"/>
  <c r="P4473" i="1"/>
  <c r="P4474" i="1"/>
  <c r="P4475" i="1"/>
  <c r="P4476" i="1"/>
  <c r="P4477" i="1"/>
  <c r="P4478" i="1"/>
  <c r="P4479" i="1"/>
  <c r="P4480" i="1"/>
  <c r="P4481" i="1"/>
  <c r="P4482" i="1"/>
  <c r="P4483" i="1"/>
  <c r="P4484" i="1"/>
  <c r="P4485" i="1"/>
  <c r="P4486" i="1"/>
  <c r="P4487" i="1"/>
  <c r="P4488" i="1"/>
  <c r="P4489" i="1"/>
  <c r="P4490" i="1"/>
  <c r="P4491" i="1"/>
  <c r="P4492" i="1"/>
  <c r="P4493" i="1"/>
  <c r="P4494" i="1"/>
  <c r="P4495" i="1"/>
  <c r="P4496" i="1"/>
  <c r="P4497" i="1"/>
  <c r="P4498" i="1"/>
  <c r="P4499" i="1"/>
  <c r="P4500" i="1"/>
  <c r="P4501" i="1"/>
  <c r="P4502" i="1"/>
  <c r="P4503" i="1"/>
  <c r="P4504" i="1"/>
  <c r="P4505" i="1"/>
  <c r="P4506" i="1"/>
  <c r="P4507" i="1"/>
  <c r="P4508" i="1"/>
  <c r="P4509" i="1"/>
  <c r="P4510" i="1"/>
  <c r="P4511" i="1"/>
  <c r="P4512" i="1"/>
  <c r="P4513" i="1"/>
  <c r="P4514" i="1"/>
  <c r="P4515" i="1"/>
  <c r="P4516" i="1"/>
  <c r="P4517" i="1"/>
  <c r="P4518" i="1"/>
  <c r="P4519" i="1"/>
  <c r="P4520" i="1"/>
  <c r="P4521" i="1"/>
  <c r="P4522" i="1"/>
  <c r="P4523" i="1"/>
  <c r="P4524" i="1"/>
  <c r="P4525" i="1"/>
  <c r="P4526" i="1"/>
  <c r="P4527" i="1"/>
  <c r="P4528" i="1"/>
  <c r="P4529" i="1"/>
  <c r="P4530" i="1"/>
  <c r="P4531" i="1"/>
  <c r="P4532" i="1"/>
  <c r="P4533" i="1"/>
  <c r="P4534" i="1"/>
  <c r="P4535" i="1"/>
  <c r="P4536" i="1"/>
  <c r="P4537" i="1"/>
  <c r="P4538" i="1"/>
  <c r="P4539" i="1"/>
  <c r="P4540" i="1"/>
  <c r="P4541" i="1"/>
  <c r="P4542" i="1"/>
  <c r="P4543" i="1"/>
  <c r="P4544" i="1"/>
  <c r="P4545" i="1"/>
  <c r="P4546" i="1"/>
  <c r="P4547" i="1"/>
  <c r="P4548" i="1"/>
  <c r="P4549" i="1"/>
  <c r="P4550" i="1"/>
  <c r="P4551" i="1"/>
  <c r="P4552" i="1"/>
  <c r="P4553" i="1"/>
  <c r="P4554" i="1"/>
  <c r="P4555" i="1"/>
  <c r="P4556" i="1"/>
  <c r="P4557" i="1"/>
  <c r="P4558" i="1"/>
  <c r="P4559" i="1"/>
  <c r="P4560" i="1"/>
  <c r="P4561" i="1"/>
  <c r="P4562" i="1"/>
  <c r="P4563" i="1"/>
  <c r="P4564" i="1"/>
  <c r="P4565" i="1"/>
  <c r="P4566" i="1"/>
  <c r="P4567" i="1"/>
  <c r="P4568" i="1"/>
  <c r="P4569" i="1"/>
  <c r="P4570" i="1"/>
  <c r="P4571" i="1"/>
  <c r="P4572" i="1"/>
  <c r="P4573" i="1"/>
  <c r="P4574" i="1"/>
  <c r="P4575" i="1"/>
  <c r="P4576" i="1"/>
  <c r="P4577" i="1"/>
  <c r="P4578" i="1"/>
  <c r="P4579" i="1"/>
  <c r="P4580" i="1"/>
  <c r="P4581" i="1"/>
  <c r="P4582" i="1"/>
  <c r="P4583" i="1"/>
  <c r="P4584" i="1"/>
  <c r="P4585" i="1"/>
  <c r="P4586" i="1"/>
  <c r="P4587" i="1"/>
  <c r="P4588" i="1"/>
  <c r="P4589" i="1"/>
  <c r="P4590" i="1"/>
  <c r="P4591" i="1"/>
  <c r="P4592" i="1"/>
  <c r="P4593" i="1"/>
  <c r="P4594" i="1"/>
  <c r="P4595" i="1"/>
  <c r="P4596" i="1"/>
  <c r="P4597" i="1"/>
  <c r="P4598" i="1"/>
  <c r="P4599" i="1"/>
  <c r="P4600" i="1"/>
  <c r="P4601" i="1"/>
  <c r="P4602" i="1"/>
  <c r="P4603" i="1"/>
  <c r="P4604" i="1"/>
  <c r="P4605" i="1"/>
  <c r="P4606" i="1"/>
  <c r="P4607" i="1"/>
  <c r="P4608" i="1"/>
  <c r="P4609" i="1"/>
  <c r="P4610" i="1"/>
  <c r="P4611" i="1"/>
  <c r="P4612" i="1"/>
  <c r="P4613" i="1"/>
  <c r="P4614" i="1"/>
  <c r="P4615" i="1"/>
  <c r="P4616" i="1"/>
  <c r="P4617" i="1"/>
  <c r="P4618" i="1"/>
  <c r="P4619" i="1"/>
  <c r="P4620" i="1"/>
  <c r="P4621" i="1"/>
  <c r="P4622" i="1"/>
  <c r="P4623" i="1"/>
  <c r="P4624" i="1"/>
  <c r="P4625" i="1"/>
  <c r="P4626" i="1"/>
  <c r="P4627" i="1"/>
  <c r="P4628" i="1"/>
  <c r="P4629" i="1"/>
  <c r="P4630" i="1"/>
  <c r="P4631" i="1"/>
  <c r="P4632" i="1"/>
  <c r="P4633" i="1"/>
  <c r="P4634" i="1"/>
  <c r="P4635" i="1"/>
  <c r="P4636" i="1"/>
  <c r="P4637" i="1"/>
  <c r="P4638" i="1"/>
  <c r="P4639" i="1"/>
  <c r="P4640" i="1"/>
  <c r="P4641" i="1"/>
  <c r="P4642" i="1"/>
  <c r="P4643" i="1"/>
  <c r="P4644" i="1"/>
  <c r="P4645" i="1"/>
  <c r="P4646" i="1"/>
  <c r="P4647" i="1"/>
  <c r="P4648" i="1"/>
  <c r="P4649" i="1"/>
  <c r="P4650" i="1"/>
  <c r="P4651" i="1"/>
  <c r="P4652" i="1"/>
  <c r="P4653" i="1"/>
  <c r="P4654" i="1"/>
  <c r="P4655" i="1"/>
  <c r="P4656" i="1"/>
  <c r="P4657" i="1"/>
  <c r="P4658" i="1"/>
  <c r="P4659" i="1"/>
  <c r="P4660" i="1"/>
  <c r="P4661" i="1"/>
  <c r="P4662" i="1"/>
  <c r="P4663" i="1"/>
  <c r="P4664" i="1"/>
  <c r="P4665" i="1"/>
  <c r="P4666" i="1"/>
  <c r="P4667" i="1"/>
  <c r="P4668" i="1"/>
  <c r="P4669" i="1"/>
  <c r="P4670" i="1"/>
  <c r="P4671" i="1"/>
  <c r="P4672" i="1"/>
  <c r="P4673" i="1"/>
  <c r="P4674" i="1"/>
  <c r="P4675" i="1"/>
  <c r="P4676" i="1"/>
  <c r="P4677" i="1"/>
  <c r="P4678" i="1"/>
  <c r="P4679" i="1"/>
  <c r="P4680" i="1"/>
  <c r="P4681" i="1"/>
  <c r="P4682" i="1"/>
  <c r="P4683" i="1"/>
  <c r="P4684" i="1"/>
  <c r="P4685" i="1"/>
  <c r="P4686" i="1"/>
  <c r="P4687" i="1"/>
  <c r="P4688" i="1"/>
  <c r="P4689" i="1"/>
  <c r="P4690" i="1"/>
  <c r="P4691" i="1"/>
  <c r="P4692" i="1"/>
  <c r="P4693" i="1"/>
  <c r="P4694" i="1"/>
  <c r="P4695" i="1"/>
  <c r="P4696" i="1"/>
  <c r="P4697" i="1"/>
  <c r="P4698" i="1"/>
  <c r="P4699" i="1"/>
  <c r="P4700" i="1"/>
  <c r="P4701" i="1"/>
  <c r="P4702" i="1"/>
  <c r="P4703" i="1"/>
  <c r="P4704" i="1"/>
  <c r="P4705" i="1"/>
  <c r="P4706" i="1"/>
  <c r="P4707" i="1"/>
  <c r="P4708" i="1"/>
  <c r="P4709" i="1"/>
  <c r="P4710" i="1"/>
  <c r="P4711" i="1"/>
  <c r="P4712" i="1"/>
  <c r="P4713" i="1"/>
  <c r="P4714" i="1"/>
  <c r="P4715" i="1"/>
  <c r="P4716" i="1"/>
  <c r="P4717" i="1"/>
  <c r="P4718" i="1"/>
  <c r="P4719" i="1"/>
  <c r="P4720" i="1"/>
  <c r="P4721" i="1"/>
  <c r="P4722" i="1"/>
  <c r="P4723" i="1"/>
  <c r="P4724" i="1"/>
  <c r="P4725" i="1"/>
  <c r="P4726" i="1"/>
  <c r="P4727" i="1"/>
  <c r="P4728" i="1"/>
  <c r="P4729" i="1"/>
  <c r="P4730" i="1"/>
  <c r="P4731" i="1"/>
  <c r="P4732" i="1"/>
  <c r="P4733" i="1"/>
  <c r="P4734" i="1"/>
  <c r="P4735" i="1"/>
  <c r="P4736" i="1"/>
  <c r="P4737" i="1"/>
  <c r="P4738" i="1"/>
  <c r="P4739" i="1"/>
  <c r="P4740" i="1"/>
  <c r="P4741" i="1"/>
  <c r="P4742" i="1"/>
  <c r="P4743" i="1"/>
  <c r="P4744" i="1"/>
  <c r="P4745" i="1"/>
  <c r="P4746" i="1"/>
  <c r="P4747" i="1"/>
  <c r="P4748" i="1"/>
  <c r="P4749" i="1"/>
  <c r="P4750" i="1"/>
  <c r="P4751" i="1"/>
  <c r="P4752" i="1"/>
  <c r="P4753" i="1"/>
  <c r="P4754" i="1"/>
  <c r="P4755" i="1"/>
  <c r="P4756" i="1"/>
  <c r="P4757" i="1"/>
  <c r="P4758" i="1"/>
  <c r="P4759" i="1"/>
  <c r="P4760" i="1"/>
  <c r="P4761" i="1"/>
  <c r="P4762" i="1"/>
  <c r="P4763" i="1"/>
  <c r="P4764" i="1"/>
  <c r="P4765" i="1"/>
  <c r="P4766" i="1"/>
  <c r="P4767" i="1"/>
  <c r="P4768" i="1"/>
  <c r="P4769" i="1"/>
  <c r="P4770" i="1"/>
  <c r="P4771" i="1"/>
  <c r="P4772" i="1"/>
  <c r="P4773" i="1"/>
  <c r="P4774" i="1"/>
  <c r="P4775" i="1"/>
  <c r="P4776" i="1"/>
  <c r="P4777" i="1"/>
  <c r="P4778" i="1"/>
  <c r="P4779" i="1"/>
  <c r="P4780" i="1"/>
  <c r="P4781" i="1"/>
  <c r="P4782" i="1"/>
  <c r="P4783" i="1"/>
  <c r="P4784" i="1"/>
  <c r="P4785" i="1"/>
  <c r="P4786" i="1"/>
  <c r="P4787" i="1"/>
  <c r="P4788" i="1"/>
  <c r="P4789" i="1"/>
  <c r="P4790" i="1"/>
  <c r="P4791" i="1"/>
  <c r="P4792" i="1"/>
  <c r="P4793" i="1"/>
  <c r="P4794" i="1"/>
  <c r="P4795" i="1"/>
  <c r="P4796" i="1"/>
  <c r="P4797" i="1"/>
  <c r="P4798" i="1"/>
  <c r="P4799" i="1"/>
  <c r="P4800" i="1"/>
  <c r="P4801" i="1"/>
  <c r="P4802" i="1"/>
  <c r="P4803" i="1"/>
  <c r="P4804" i="1"/>
  <c r="P4805" i="1"/>
  <c r="P4806" i="1"/>
  <c r="P4807" i="1"/>
  <c r="P4808" i="1"/>
  <c r="P4809" i="1"/>
  <c r="P4810" i="1"/>
  <c r="P4811" i="1"/>
  <c r="P4812" i="1"/>
  <c r="P4813" i="1"/>
  <c r="P4814" i="1"/>
  <c r="P4815" i="1"/>
  <c r="P4816" i="1"/>
  <c r="P4817" i="1"/>
  <c r="P4818" i="1"/>
  <c r="P4819" i="1"/>
  <c r="P4820" i="1"/>
  <c r="P4821" i="1"/>
  <c r="P4822" i="1"/>
  <c r="P4823" i="1"/>
  <c r="P4824" i="1"/>
  <c r="P4825" i="1"/>
  <c r="P4826" i="1"/>
  <c r="P4827" i="1"/>
  <c r="P4828" i="1"/>
  <c r="P4829" i="1"/>
  <c r="P4830" i="1"/>
  <c r="P4831" i="1"/>
  <c r="P4832" i="1"/>
  <c r="P4833" i="1"/>
  <c r="P4834" i="1"/>
  <c r="P4835" i="1"/>
  <c r="P4836" i="1"/>
  <c r="P4837" i="1"/>
  <c r="P4838" i="1"/>
  <c r="P4839" i="1"/>
  <c r="P4840" i="1"/>
  <c r="P4841" i="1"/>
  <c r="P4842" i="1"/>
  <c r="P4843" i="1"/>
  <c r="P4844" i="1"/>
  <c r="P4845" i="1"/>
  <c r="P4846" i="1"/>
  <c r="P4847" i="1"/>
  <c r="P4848" i="1"/>
  <c r="P4849" i="1"/>
  <c r="P4850" i="1"/>
  <c r="P4851" i="1"/>
  <c r="P4852" i="1"/>
  <c r="P4853" i="1"/>
  <c r="P4854" i="1"/>
  <c r="P4855" i="1"/>
  <c r="P4856" i="1"/>
  <c r="P4857" i="1"/>
  <c r="P4858" i="1"/>
  <c r="P4859" i="1"/>
  <c r="P4860" i="1"/>
  <c r="P4861" i="1"/>
  <c r="P4862" i="1"/>
  <c r="P4863" i="1"/>
  <c r="P4864" i="1"/>
  <c r="P4865" i="1"/>
  <c r="P4866" i="1"/>
  <c r="P4867" i="1"/>
  <c r="P4868" i="1"/>
  <c r="P4869" i="1"/>
  <c r="P4870" i="1"/>
  <c r="P4871" i="1"/>
  <c r="P4872" i="1"/>
  <c r="P4873" i="1"/>
  <c r="P4874" i="1"/>
  <c r="P4875" i="1"/>
  <c r="P4876" i="1"/>
  <c r="P4877" i="1"/>
  <c r="P4878" i="1"/>
  <c r="P4879" i="1"/>
  <c r="P4880" i="1"/>
  <c r="P4881" i="1"/>
  <c r="P4882" i="1"/>
  <c r="P4883" i="1"/>
  <c r="P4884" i="1"/>
  <c r="P4885" i="1"/>
  <c r="P4886" i="1"/>
  <c r="P4887" i="1"/>
  <c r="P4888" i="1"/>
  <c r="P4889" i="1"/>
  <c r="P4890" i="1"/>
  <c r="P4891" i="1"/>
  <c r="P4892" i="1"/>
  <c r="P4893" i="1"/>
  <c r="P4894" i="1"/>
  <c r="P4895" i="1"/>
  <c r="P4896" i="1"/>
  <c r="P4897" i="1"/>
  <c r="P4898" i="1"/>
  <c r="P4899" i="1"/>
  <c r="P4900" i="1"/>
  <c r="P4901" i="1"/>
  <c r="P4902" i="1"/>
  <c r="P4903" i="1"/>
  <c r="P4904" i="1"/>
  <c r="P4905" i="1"/>
  <c r="P4906" i="1"/>
  <c r="P4907" i="1"/>
  <c r="P4908" i="1"/>
  <c r="P4909" i="1"/>
  <c r="P4910" i="1"/>
  <c r="P4911" i="1"/>
  <c r="P4912" i="1"/>
  <c r="P4913" i="1"/>
  <c r="P4914" i="1"/>
  <c r="P4915" i="1"/>
  <c r="P4916" i="1"/>
  <c r="P4917" i="1"/>
  <c r="P4918" i="1"/>
  <c r="P4919" i="1"/>
  <c r="P4920" i="1"/>
  <c r="P4921" i="1"/>
  <c r="P4922" i="1"/>
  <c r="P4923" i="1"/>
  <c r="P4924" i="1"/>
  <c r="P4925" i="1"/>
  <c r="P4926" i="1"/>
  <c r="P4927" i="1"/>
  <c r="P4928" i="1"/>
  <c r="P4929" i="1"/>
  <c r="P4930" i="1"/>
  <c r="P4931" i="1"/>
  <c r="P4932" i="1"/>
  <c r="P4933" i="1"/>
  <c r="P4934" i="1"/>
  <c r="P4935" i="1"/>
  <c r="P4936" i="1"/>
  <c r="P4937" i="1"/>
  <c r="P4938" i="1"/>
  <c r="P4939" i="1"/>
  <c r="P4940" i="1"/>
  <c r="P4941" i="1"/>
  <c r="P4942" i="1"/>
  <c r="P4943" i="1"/>
  <c r="P4944" i="1"/>
  <c r="P4945" i="1"/>
  <c r="P4946" i="1"/>
  <c r="P4947" i="1"/>
  <c r="P4948" i="1"/>
  <c r="P4949" i="1"/>
  <c r="P4950" i="1"/>
  <c r="P4951" i="1"/>
  <c r="P4952" i="1"/>
  <c r="P4953" i="1"/>
  <c r="P4954" i="1"/>
  <c r="P4955" i="1"/>
  <c r="P4956" i="1"/>
  <c r="P4957" i="1"/>
  <c r="P4958" i="1"/>
  <c r="P4959" i="1"/>
  <c r="P4960" i="1"/>
  <c r="P4961" i="1"/>
  <c r="P4962" i="1"/>
  <c r="P4963" i="1"/>
  <c r="P4964" i="1"/>
  <c r="P4965" i="1"/>
  <c r="P4966" i="1"/>
  <c r="P4967" i="1"/>
  <c r="P4968" i="1"/>
  <c r="P4969" i="1"/>
  <c r="P4970" i="1"/>
  <c r="P4971" i="1"/>
  <c r="P4972" i="1"/>
  <c r="P4973" i="1"/>
  <c r="P4974" i="1"/>
  <c r="P4975" i="1"/>
  <c r="P4976" i="1"/>
  <c r="P4977" i="1"/>
  <c r="P4978" i="1"/>
  <c r="P4979" i="1"/>
  <c r="P4980" i="1"/>
  <c r="P4981" i="1"/>
  <c r="P4982" i="1"/>
  <c r="P4983" i="1"/>
  <c r="P4984" i="1"/>
  <c r="P4985" i="1"/>
  <c r="P4986" i="1"/>
  <c r="P4987" i="1"/>
  <c r="P4988" i="1"/>
  <c r="P4989" i="1"/>
  <c r="P4990" i="1"/>
  <c r="P4991" i="1"/>
  <c r="P4992" i="1"/>
  <c r="P4993" i="1"/>
  <c r="P4994" i="1"/>
  <c r="P4995" i="1"/>
  <c r="P4996" i="1"/>
  <c r="P4997" i="1"/>
  <c r="P4998" i="1"/>
  <c r="P4999" i="1"/>
  <c r="P5000" i="1"/>
  <c r="P5001" i="1"/>
  <c r="P5002" i="1"/>
  <c r="P5003" i="1"/>
  <c r="P5004" i="1"/>
  <c r="P5005" i="1"/>
  <c r="P5006" i="1"/>
  <c r="P5007" i="1"/>
  <c r="P5008" i="1"/>
  <c r="P5009" i="1"/>
  <c r="P5010" i="1"/>
  <c r="P5011" i="1"/>
  <c r="P5012" i="1"/>
  <c r="P5013" i="1"/>
  <c r="P5014" i="1"/>
  <c r="P5015" i="1"/>
  <c r="P5016" i="1"/>
  <c r="P5017" i="1"/>
  <c r="P5018" i="1"/>
  <c r="P5019" i="1"/>
  <c r="P5020" i="1"/>
  <c r="P5021" i="1"/>
  <c r="P5022" i="1"/>
  <c r="P5023" i="1"/>
  <c r="P5024" i="1"/>
  <c r="P5025" i="1"/>
  <c r="P5026" i="1"/>
  <c r="P5027" i="1"/>
  <c r="P5028" i="1"/>
  <c r="P5029" i="1"/>
  <c r="P5030" i="1"/>
  <c r="P5031" i="1"/>
  <c r="P5032" i="1"/>
  <c r="P5033" i="1"/>
  <c r="P5034" i="1"/>
  <c r="P5035" i="1"/>
  <c r="P5036" i="1"/>
  <c r="P5037" i="1"/>
  <c r="P5038" i="1"/>
  <c r="P5039" i="1"/>
  <c r="P5040" i="1"/>
  <c r="P5041" i="1"/>
  <c r="P5042" i="1"/>
  <c r="P5043" i="1"/>
  <c r="P5044" i="1"/>
  <c r="P5045" i="1"/>
  <c r="P5046" i="1"/>
  <c r="P5047" i="1"/>
  <c r="P5048" i="1"/>
  <c r="P5049" i="1"/>
  <c r="P5050" i="1"/>
  <c r="P5051" i="1"/>
  <c r="P5052" i="1"/>
  <c r="P5053" i="1"/>
  <c r="P5054" i="1"/>
  <c r="P5055" i="1"/>
  <c r="P5056" i="1"/>
  <c r="P5057" i="1"/>
  <c r="P5058" i="1"/>
  <c r="P5059" i="1"/>
  <c r="P5060" i="1"/>
  <c r="P5061" i="1"/>
  <c r="P5062" i="1"/>
  <c r="P5063" i="1"/>
  <c r="P5064" i="1"/>
  <c r="P5065" i="1"/>
  <c r="P5066" i="1"/>
  <c r="P5067" i="1"/>
  <c r="P5068" i="1"/>
  <c r="P5069" i="1"/>
  <c r="P5070" i="1"/>
  <c r="P5071" i="1"/>
  <c r="P5072" i="1"/>
  <c r="P5073" i="1"/>
  <c r="P5074" i="1"/>
  <c r="P5075" i="1"/>
  <c r="P5076" i="1"/>
  <c r="P5077" i="1"/>
  <c r="P5078" i="1"/>
  <c r="P5079" i="1"/>
  <c r="P5080" i="1"/>
  <c r="P5081" i="1"/>
  <c r="P5082" i="1"/>
  <c r="P5083" i="1"/>
  <c r="P5084" i="1"/>
  <c r="P5085" i="1"/>
  <c r="P5086" i="1"/>
  <c r="P5087" i="1"/>
  <c r="P5088" i="1"/>
  <c r="P5089" i="1"/>
  <c r="P5090" i="1"/>
  <c r="P5091" i="1"/>
  <c r="P5092" i="1"/>
  <c r="P5093" i="1"/>
  <c r="P5094" i="1"/>
  <c r="P5095" i="1"/>
  <c r="P5096" i="1"/>
  <c r="P5097" i="1"/>
  <c r="P5098" i="1"/>
  <c r="P5099" i="1"/>
  <c r="P5100" i="1"/>
  <c r="P5101" i="1"/>
  <c r="P5102" i="1"/>
  <c r="P5103" i="1"/>
  <c r="P5104" i="1"/>
  <c r="P5105" i="1"/>
  <c r="P5106" i="1"/>
  <c r="P5107" i="1"/>
  <c r="P5108" i="1"/>
  <c r="P5109" i="1"/>
  <c r="P5110" i="1"/>
  <c r="P5111" i="1"/>
  <c r="P5112" i="1"/>
  <c r="P5113" i="1"/>
  <c r="P5114" i="1"/>
  <c r="P5115" i="1"/>
  <c r="P5116" i="1"/>
  <c r="P5117" i="1"/>
  <c r="P5118" i="1"/>
  <c r="P5119" i="1"/>
  <c r="P5120" i="1"/>
  <c r="P5121" i="1"/>
  <c r="P5122" i="1"/>
  <c r="P5123" i="1"/>
  <c r="P5124" i="1"/>
  <c r="P5125" i="1"/>
  <c r="P5126" i="1"/>
  <c r="P5127" i="1"/>
  <c r="P5128" i="1"/>
  <c r="P5129" i="1"/>
  <c r="P5130" i="1"/>
  <c r="P5131" i="1"/>
  <c r="P5132" i="1"/>
  <c r="P5133" i="1"/>
  <c r="P5134" i="1"/>
  <c r="P5135" i="1"/>
  <c r="P5136" i="1"/>
  <c r="P5137" i="1"/>
  <c r="P5138" i="1"/>
  <c r="P5139" i="1"/>
  <c r="P5140" i="1"/>
  <c r="P5141" i="1"/>
  <c r="P5142" i="1"/>
  <c r="P5143" i="1"/>
  <c r="P5144" i="1"/>
  <c r="P5145" i="1"/>
  <c r="P5146" i="1"/>
  <c r="P5147" i="1"/>
  <c r="P5148" i="1"/>
  <c r="P5149" i="1"/>
  <c r="P5150" i="1"/>
  <c r="P5151" i="1"/>
  <c r="P5152" i="1"/>
  <c r="P5153" i="1"/>
  <c r="P5154" i="1"/>
  <c r="P5155" i="1"/>
  <c r="P5156" i="1"/>
  <c r="P5157" i="1"/>
  <c r="P5158" i="1"/>
  <c r="P5159" i="1"/>
  <c r="P5160" i="1"/>
  <c r="P5161" i="1"/>
  <c r="P5162" i="1"/>
  <c r="P5163" i="1"/>
  <c r="P5164" i="1"/>
  <c r="P5165" i="1"/>
  <c r="P5166" i="1"/>
  <c r="P5167" i="1"/>
  <c r="P5168" i="1"/>
  <c r="P5169" i="1"/>
  <c r="P5170" i="1"/>
  <c r="P5171" i="1"/>
  <c r="P5172" i="1"/>
  <c r="P5173" i="1"/>
  <c r="P5174" i="1"/>
  <c r="P5175" i="1"/>
  <c r="P5176" i="1"/>
  <c r="P5177" i="1"/>
  <c r="P5178" i="1"/>
  <c r="P5179" i="1"/>
  <c r="P5180" i="1"/>
  <c r="P5181" i="1"/>
  <c r="P5182" i="1"/>
  <c r="P5183" i="1"/>
  <c r="P5184" i="1"/>
  <c r="P5185" i="1"/>
  <c r="P5186" i="1"/>
  <c r="P5187" i="1"/>
  <c r="P5188" i="1"/>
  <c r="P5189" i="1"/>
  <c r="P5190" i="1"/>
  <c r="P5191" i="1"/>
  <c r="P5192" i="1"/>
  <c r="P5193" i="1"/>
  <c r="P5194" i="1"/>
  <c r="P5195" i="1"/>
  <c r="P5196" i="1"/>
  <c r="P5197" i="1"/>
  <c r="P5198" i="1"/>
  <c r="P5199" i="1"/>
  <c r="P5200" i="1"/>
  <c r="P5201" i="1"/>
  <c r="P5202" i="1"/>
  <c r="P5203" i="1"/>
  <c r="P5204" i="1"/>
  <c r="P5205" i="1"/>
  <c r="P5206" i="1"/>
  <c r="P5207" i="1"/>
  <c r="P5208" i="1"/>
  <c r="P5209" i="1"/>
  <c r="P5210" i="1"/>
  <c r="P5211" i="1"/>
  <c r="P5212" i="1"/>
  <c r="P5213" i="1"/>
  <c r="P5214" i="1"/>
  <c r="P5215" i="1"/>
  <c r="P5216" i="1"/>
  <c r="P5217" i="1"/>
  <c r="P5218" i="1"/>
  <c r="P5219" i="1"/>
  <c r="P5220" i="1"/>
  <c r="P5221" i="1"/>
  <c r="P5222" i="1"/>
  <c r="P5223" i="1"/>
  <c r="P5224" i="1"/>
  <c r="P5225" i="1"/>
  <c r="P5226" i="1"/>
  <c r="P5227" i="1"/>
  <c r="P5228" i="1"/>
  <c r="P5229" i="1"/>
  <c r="P5230" i="1"/>
  <c r="P5231" i="1"/>
  <c r="P5232" i="1"/>
  <c r="P5233" i="1"/>
  <c r="P5234" i="1"/>
  <c r="P5235" i="1"/>
  <c r="P5236" i="1"/>
  <c r="P5237" i="1"/>
  <c r="P5238" i="1"/>
  <c r="P5239" i="1"/>
  <c r="P5240" i="1"/>
  <c r="P5241" i="1"/>
  <c r="P5242" i="1"/>
  <c r="P5243" i="1"/>
  <c r="P5244" i="1"/>
  <c r="P5245" i="1"/>
  <c r="P5246" i="1"/>
  <c r="P5247" i="1"/>
  <c r="P5248" i="1"/>
  <c r="P5249" i="1"/>
  <c r="P5250" i="1"/>
  <c r="P5251" i="1"/>
  <c r="P5252" i="1"/>
  <c r="P5253" i="1"/>
  <c r="P5254" i="1"/>
  <c r="P5255" i="1"/>
  <c r="P5256" i="1"/>
  <c r="P5257" i="1"/>
  <c r="P5258" i="1"/>
  <c r="P5259" i="1"/>
  <c r="P5260" i="1"/>
  <c r="P5261" i="1"/>
  <c r="P5262" i="1"/>
  <c r="P5263" i="1"/>
  <c r="P5264" i="1"/>
  <c r="P5265" i="1"/>
  <c r="P5266" i="1"/>
  <c r="P5267" i="1"/>
  <c r="P5268" i="1"/>
  <c r="P5269" i="1"/>
  <c r="P5270" i="1"/>
  <c r="P5271" i="1"/>
  <c r="P5272" i="1"/>
  <c r="P5273" i="1"/>
  <c r="P5274" i="1"/>
  <c r="P5275" i="1"/>
  <c r="P5276" i="1"/>
  <c r="P5277" i="1"/>
  <c r="P5278" i="1"/>
  <c r="P5279" i="1"/>
  <c r="P5280" i="1"/>
  <c r="P5281" i="1"/>
  <c r="P5282" i="1"/>
  <c r="P5283" i="1"/>
  <c r="P5284" i="1"/>
  <c r="P5285" i="1"/>
  <c r="P5286" i="1"/>
  <c r="P5287" i="1"/>
  <c r="P5288" i="1"/>
  <c r="P5289" i="1"/>
  <c r="P5290" i="1"/>
  <c r="P5291" i="1"/>
  <c r="P5292" i="1"/>
  <c r="P5293" i="1"/>
  <c r="P5294" i="1"/>
  <c r="P5295" i="1"/>
  <c r="P5296" i="1"/>
  <c r="P5297" i="1"/>
  <c r="P5298" i="1"/>
  <c r="P5299" i="1"/>
  <c r="P5300" i="1"/>
  <c r="P5301" i="1"/>
  <c r="P5302" i="1"/>
  <c r="P5303" i="1"/>
  <c r="P5304" i="1"/>
  <c r="P5305" i="1"/>
  <c r="P5306" i="1"/>
  <c r="P5307" i="1"/>
  <c r="P5308" i="1"/>
  <c r="P5309" i="1"/>
  <c r="P5310" i="1"/>
  <c r="P5311" i="1"/>
  <c r="P5312" i="1"/>
  <c r="P5313" i="1"/>
  <c r="P5314" i="1"/>
  <c r="P5315" i="1"/>
  <c r="P5316" i="1"/>
  <c r="P5317" i="1"/>
  <c r="P5318" i="1"/>
  <c r="P5319" i="1"/>
  <c r="P5320" i="1"/>
  <c r="P5321" i="1"/>
  <c r="P5322" i="1"/>
  <c r="P5323" i="1"/>
  <c r="P5324" i="1"/>
  <c r="P5325" i="1"/>
  <c r="P5326" i="1"/>
  <c r="P5327" i="1"/>
  <c r="P5328" i="1"/>
  <c r="P5329" i="1"/>
  <c r="P5330" i="1"/>
  <c r="P5331" i="1"/>
  <c r="P5332" i="1"/>
  <c r="P5333" i="1"/>
  <c r="P5334" i="1"/>
  <c r="P5335" i="1"/>
  <c r="P5336" i="1"/>
  <c r="P5337" i="1"/>
  <c r="P5338" i="1"/>
  <c r="P5339" i="1"/>
  <c r="P5340" i="1"/>
  <c r="P5341" i="1"/>
  <c r="P5342" i="1"/>
  <c r="P5343" i="1"/>
  <c r="P5344" i="1"/>
  <c r="P5345" i="1"/>
  <c r="P5346" i="1"/>
  <c r="P5347" i="1"/>
  <c r="P5348" i="1"/>
  <c r="P5349" i="1"/>
  <c r="P5350" i="1"/>
  <c r="P5351" i="1"/>
  <c r="P5352" i="1"/>
  <c r="P5353" i="1"/>
  <c r="P5354" i="1"/>
  <c r="P5355" i="1"/>
  <c r="P5356" i="1"/>
  <c r="P5357" i="1"/>
  <c r="P5358" i="1"/>
  <c r="P5359" i="1"/>
  <c r="P5360" i="1"/>
  <c r="P5361" i="1"/>
  <c r="P5362" i="1"/>
  <c r="P5363" i="1"/>
  <c r="P5364" i="1"/>
  <c r="P5365" i="1"/>
  <c r="P5366" i="1"/>
  <c r="P5367" i="1"/>
  <c r="P5368" i="1"/>
  <c r="P5369" i="1"/>
  <c r="P5370" i="1"/>
  <c r="P5371" i="1"/>
  <c r="P5372" i="1"/>
  <c r="P5373" i="1"/>
  <c r="P5374" i="1"/>
  <c r="P5375" i="1"/>
  <c r="P5376" i="1"/>
  <c r="P5377" i="1"/>
  <c r="P5378" i="1"/>
  <c r="P5379" i="1"/>
  <c r="P5380" i="1"/>
  <c r="P5381" i="1"/>
  <c r="P5382" i="1"/>
  <c r="P5383" i="1"/>
  <c r="P5384" i="1"/>
  <c r="P5385" i="1"/>
  <c r="P5386" i="1"/>
  <c r="P5387" i="1"/>
  <c r="P5388" i="1"/>
  <c r="P5389" i="1"/>
  <c r="P5390" i="1"/>
  <c r="P5391" i="1"/>
  <c r="P5392" i="1"/>
  <c r="P5393" i="1"/>
  <c r="P5394" i="1"/>
  <c r="P5395" i="1"/>
  <c r="P5396" i="1"/>
  <c r="P5397" i="1"/>
  <c r="P5398" i="1"/>
  <c r="P5399" i="1"/>
  <c r="P5400" i="1"/>
  <c r="P5401" i="1"/>
  <c r="P5402" i="1"/>
  <c r="P5403" i="1"/>
  <c r="P5404" i="1"/>
  <c r="P5405" i="1"/>
  <c r="P5406" i="1"/>
  <c r="P5407" i="1"/>
  <c r="P5408" i="1"/>
  <c r="P5409" i="1"/>
  <c r="P5410" i="1"/>
  <c r="P5411" i="1"/>
  <c r="P5412" i="1"/>
  <c r="P5413" i="1"/>
  <c r="P5414" i="1"/>
  <c r="P5415" i="1"/>
  <c r="P5416" i="1"/>
  <c r="P5417" i="1"/>
  <c r="P5418" i="1"/>
  <c r="P5419" i="1"/>
  <c r="P5420" i="1"/>
  <c r="P5421" i="1"/>
  <c r="P5422" i="1"/>
  <c r="P5423" i="1"/>
  <c r="P5424" i="1"/>
  <c r="P5425" i="1"/>
  <c r="P5426" i="1"/>
  <c r="P5427" i="1"/>
  <c r="P5428" i="1"/>
  <c r="P5429" i="1"/>
  <c r="P5430" i="1"/>
  <c r="P5431" i="1"/>
  <c r="P5432" i="1"/>
  <c r="P5433" i="1"/>
  <c r="P5434" i="1"/>
  <c r="P5435" i="1"/>
  <c r="P5436" i="1"/>
  <c r="P5437" i="1"/>
  <c r="P5438" i="1"/>
  <c r="P5439" i="1"/>
  <c r="P5440" i="1"/>
  <c r="P5441" i="1"/>
  <c r="P5442" i="1"/>
  <c r="P5443" i="1"/>
  <c r="P5444" i="1"/>
  <c r="P5445" i="1"/>
  <c r="P5446" i="1"/>
  <c r="P5447" i="1"/>
  <c r="P5448" i="1"/>
  <c r="P5449" i="1"/>
  <c r="P5450" i="1"/>
  <c r="P5451" i="1"/>
  <c r="P5452" i="1"/>
  <c r="P5453" i="1"/>
  <c r="P5454" i="1"/>
  <c r="P5455" i="1"/>
  <c r="P5456" i="1"/>
  <c r="P5457" i="1"/>
  <c r="P5458" i="1"/>
  <c r="P5459" i="1"/>
  <c r="P5460" i="1"/>
  <c r="P5461" i="1"/>
  <c r="P5462" i="1"/>
  <c r="P5463" i="1"/>
  <c r="P5464" i="1"/>
  <c r="P5465" i="1"/>
  <c r="P5466" i="1"/>
  <c r="P5467" i="1"/>
  <c r="P5468" i="1"/>
  <c r="P5469" i="1"/>
  <c r="P5470" i="1"/>
  <c r="P5471" i="1"/>
  <c r="P5472" i="1"/>
  <c r="P5473" i="1"/>
  <c r="P5474" i="1"/>
  <c r="P5475" i="1"/>
  <c r="P5476" i="1"/>
  <c r="P5477" i="1"/>
  <c r="P5478" i="1"/>
  <c r="P5479" i="1"/>
  <c r="P5480" i="1"/>
  <c r="P5481" i="1"/>
  <c r="P5482" i="1"/>
  <c r="P5483" i="1"/>
  <c r="P5484" i="1"/>
  <c r="P5485" i="1"/>
  <c r="P5486" i="1"/>
  <c r="P5487" i="1"/>
  <c r="P5488" i="1"/>
  <c r="P5489" i="1"/>
  <c r="P5490" i="1"/>
  <c r="P5491" i="1"/>
  <c r="P5492" i="1"/>
  <c r="P5493" i="1"/>
  <c r="P5494" i="1"/>
  <c r="P5495" i="1"/>
  <c r="P5496" i="1"/>
  <c r="P5497" i="1"/>
  <c r="P5498" i="1"/>
  <c r="P5499" i="1"/>
  <c r="P5500" i="1"/>
  <c r="P5501" i="1"/>
  <c r="P5502" i="1"/>
  <c r="P5503" i="1"/>
  <c r="P5504" i="1"/>
  <c r="P5505" i="1"/>
  <c r="P5506" i="1"/>
  <c r="P5507" i="1"/>
  <c r="P5508" i="1"/>
  <c r="P5509" i="1"/>
  <c r="P5510" i="1"/>
  <c r="P5511" i="1"/>
  <c r="P5512" i="1"/>
  <c r="P5513" i="1"/>
  <c r="P5514" i="1"/>
  <c r="P5515" i="1"/>
  <c r="P5516" i="1"/>
  <c r="P5517" i="1"/>
  <c r="P5518" i="1"/>
  <c r="P5519" i="1"/>
  <c r="P5520" i="1"/>
  <c r="P5521" i="1"/>
  <c r="P5522" i="1"/>
  <c r="P5523" i="1"/>
  <c r="P5524" i="1"/>
  <c r="P5525" i="1"/>
  <c r="P5526" i="1"/>
  <c r="P5527" i="1"/>
  <c r="P5528" i="1"/>
  <c r="P5529" i="1"/>
  <c r="P5530" i="1"/>
  <c r="P5531" i="1"/>
  <c r="P5532" i="1"/>
  <c r="P5533" i="1"/>
  <c r="P5534" i="1"/>
  <c r="P5535" i="1"/>
  <c r="P5536" i="1"/>
  <c r="P5537" i="1"/>
  <c r="P5538" i="1"/>
  <c r="P5539" i="1"/>
  <c r="P5540" i="1"/>
  <c r="P5541" i="1"/>
  <c r="P5542" i="1"/>
  <c r="P5543" i="1"/>
  <c r="P5544" i="1"/>
  <c r="P5545" i="1"/>
  <c r="P5546" i="1"/>
  <c r="P5547" i="1"/>
  <c r="P5548" i="1"/>
  <c r="P5549" i="1"/>
  <c r="P5550" i="1"/>
  <c r="P5551" i="1"/>
  <c r="P5552" i="1"/>
  <c r="P5553" i="1"/>
  <c r="P5554" i="1"/>
  <c r="P5555" i="1"/>
  <c r="P5556" i="1"/>
  <c r="P5557" i="1"/>
  <c r="P5558" i="1"/>
  <c r="P5559" i="1"/>
  <c r="P5560" i="1"/>
  <c r="P5561" i="1"/>
  <c r="P5562" i="1"/>
  <c r="P5563" i="1"/>
  <c r="P5564" i="1"/>
  <c r="P5565" i="1"/>
  <c r="P5566" i="1"/>
  <c r="P5567" i="1"/>
  <c r="P5568" i="1"/>
  <c r="P5569" i="1"/>
  <c r="P5570" i="1"/>
  <c r="P5571" i="1"/>
  <c r="P5572" i="1"/>
  <c r="P5573" i="1"/>
  <c r="P5574" i="1"/>
  <c r="P5575" i="1"/>
  <c r="P5576" i="1"/>
  <c r="P5577" i="1"/>
  <c r="P5578" i="1"/>
  <c r="P5579" i="1"/>
  <c r="P5580" i="1"/>
  <c r="P5581" i="1"/>
  <c r="P5582" i="1"/>
  <c r="P5583" i="1"/>
  <c r="P5584" i="1"/>
  <c r="P5585" i="1"/>
  <c r="P5586" i="1"/>
  <c r="P5587" i="1"/>
  <c r="P5588" i="1"/>
  <c r="P5589" i="1"/>
  <c r="P5590" i="1"/>
  <c r="P5591" i="1"/>
  <c r="P5592" i="1"/>
  <c r="P5593" i="1"/>
  <c r="P5594" i="1"/>
  <c r="P5595" i="1"/>
  <c r="P5596" i="1"/>
  <c r="P5597" i="1"/>
  <c r="P5598" i="1"/>
  <c r="P5599" i="1"/>
  <c r="P5600" i="1"/>
  <c r="P5601" i="1"/>
  <c r="P5602" i="1"/>
  <c r="P5603" i="1"/>
  <c r="P5604" i="1"/>
  <c r="P5605" i="1"/>
  <c r="P5606" i="1"/>
  <c r="P5607" i="1"/>
  <c r="P5608" i="1"/>
  <c r="P5609" i="1"/>
  <c r="P5610" i="1"/>
  <c r="P5611" i="1"/>
  <c r="P5612" i="1"/>
  <c r="P5613" i="1"/>
  <c r="P5614" i="1"/>
  <c r="P5615" i="1"/>
  <c r="P5616" i="1"/>
  <c r="P5617" i="1"/>
  <c r="P5618" i="1"/>
  <c r="P5619" i="1"/>
  <c r="P5620" i="1"/>
  <c r="P5621" i="1"/>
  <c r="P5622" i="1"/>
  <c r="P5623" i="1"/>
  <c r="P5624" i="1"/>
  <c r="P5625" i="1"/>
  <c r="P5626" i="1"/>
  <c r="P5627" i="1"/>
  <c r="P5628" i="1"/>
  <c r="P5629" i="1"/>
  <c r="P5630" i="1"/>
  <c r="P5631" i="1"/>
  <c r="P5632" i="1"/>
  <c r="P5633" i="1"/>
  <c r="P5634" i="1"/>
  <c r="P5635" i="1"/>
  <c r="P5636" i="1"/>
  <c r="P5637" i="1"/>
  <c r="P5638" i="1"/>
  <c r="P5639" i="1"/>
  <c r="P5640" i="1"/>
  <c r="P5641" i="1"/>
  <c r="P5642" i="1"/>
  <c r="P5643" i="1"/>
  <c r="P5644" i="1"/>
  <c r="P5645" i="1"/>
  <c r="P5646" i="1"/>
  <c r="P5647" i="1"/>
  <c r="P5648" i="1"/>
  <c r="P5649" i="1"/>
  <c r="P5650" i="1"/>
  <c r="P5651" i="1"/>
  <c r="P5652" i="1"/>
  <c r="P5653" i="1"/>
  <c r="P5654" i="1"/>
  <c r="P5655" i="1"/>
  <c r="P5656" i="1"/>
  <c r="P5657" i="1"/>
  <c r="P5658" i="1"/>
  <c r="P5659" i="1"/>
  <c r="P5660" i="1"/>
  <c r="P5661" i="1"/>
  <c r="P5662" i="1"/>
  <c r="P5663" i="1"/>
  <c r="P5664" i="1"/>
  <c r="P5665" i="1"/>
  <c r="P5666" i="1"/>
  <c r="P5667" i="1"/>
  <c r="P5668" i="1"/>
  <c r="P5669" i="1"/>
  <c r="P5670" i="1"/>
  <c r="P5671" i="1"/>
  <c r="P5672" i="1"/>
  <c r="P5673" i="1"/>
  <c r="P5674" i="1"/>
  <c r="P5675" i="1"/>
  <c r="P5676" i="1"/>
  <c r="P5677" i="1"/>
  <c r="P5678" i="1"/>
  <c r="P5679" i="1"/>
  <c r="P5680" i="1"/>
  <c r="P5681" i="1"/>
  <c r="P5682" i="1"/>
  <c r="P5683" i="1"/>
  <c r="P5684" i="1"/>
  <c r="P5685" i="1"/>
  <c r="P5686" i="1"/>
  <c r="P5687" i="1"/>
  <c r="P5688" i="1"/>
  <c r="P5689" i="1"/>
  <c r="P5690" i="1"/>
  <c r="P5691" i="1"/>
  <c r="P5692" i="1"/>
  <c r="P5693" i="1"/>
  <c r="P5694" i="1"/>
  <c r="P5695" i="1"/>
  <c r="P5696" i="1"/>
  <c r="P5697" i="1"/>
  <c r="P5698" i="1"/>
  <c r="P5699" i="1"/>
  <c r="P5700" i="1"/>
  <c r="P5701" i="1"/>
  <c r="P5702" i="1"/>
  <c r="P5703" i="1"/>
  <c r="P5704" i="1"/>
  <c r="P5705" i="1"/>
  <c r="P5706" i="1"/>
  <c r="P5707" i="1"/>
  <c r="P5708" i="1"/>
  <c r="P5709" i="1"/>
  <c r="P5710" i="1"/>
  <c r="P5711" i="1"/>
  <c r="P5712" i="1"/>
  <c r="P5713" i="1"/>
  <c r="P5714" i="1"/>
  <c r="P5715" i="1"/>
  <c r="P5716" i="1"/>
  <c r="P5717" i="1"/>
  <c r="P5718" i="1"/>
  <c r="P5719" i="1"/>
  <c r="P5720" i="1"/>
  <c r="P5721" i="1"/>
  <c r="P5722" i="1"/>
  <c r="P5723" i="1"/>
  <c r="P5724" i="1"/>
  <c r="P5725" i="1"/>
  <c r="P5726" i="1"/>
  <c r="P5727" i="1"/>
  <c r="P5728" i="1"/>
  <c r="P5729" i="1"/>
  <c r="P5730" i="1"/>
  <c r="P5731" i="1"/>
  <c r="P5732" i="1"/>
  <c r="P5733" i="1"/>
  <c r="P5734" i="1"/>
  <c r="P5735" i="1"/>
  <c r="P5736" i="1"/>
  <c r="P5737" i="1"/>
  <c r="P5738" i="1"/>
  <c r="P5739" i="1"/>
  <c r="P5740" i="1"/>
  <c r="P5741" i="1"/>
  <c r="P5742" i="1"/>
  <c r="P5743" i="1"/>
  <c r="P5744" i="1"/>
  <c r="P5745" i="1"/>
  <c r="P5746" i="1"/>
  <c r="P5747" i="1"/>
  <c r="P5748" i="1"/>
  <c r="P5749" i="1"/>
  <c r="P5750" i="1"/>
  <c r="P5751" i="1"/>
  <c r="P5752" i="1"/>
  <c r="P5753" i="1"/>
  <c r="P5754" i="1"/>
  <c r="P5755" i="1"/>
  <c r="P5756" i="1"/>
  <c r="P5757" i="1"/>
  <c r="P5758" i="1"/>
  <c r="P5759" i="1"/>
  <c r="P5760" i="1"/>
  <c r="P5761" i="1"/>
  <c r="P5762" i="1"/>
  <c r="P5763" i="1"/>
  <c r="P5764" i="1"/>
  <c r="P5765" i="1"/>
  <c r="P5766" i="1"/>
  <c r="P5767" i="1"/>
  <c r="P5768" i="1"/>
  <c r="P5769" i="1"/>
  <c r="P5770" i="1"/>
  <c r="P5771" i="1"/>
  <c r="P5772" i="1"/>
  <c r="P5773" i="1"/>
  <c r="P5774" i="1"/>
  <c r="P5775" i="1"/>
  <c r="P5776" i="1"/>
  <c r="P5777" i="1"/>
  <c r="P5778" i="1"/>
  <c r="P5779" i="1"/>
  <c r="P5780" i="1"/>
  <c r="P5781" i="1"/>
  <c r="P5782" i="1"/>
  <c r="P5783" i="1"/>
  <c r="P5784" i="1"/>
  <c r="P5785" i="1"/>
  <c r="P5786" i="1"/>
  <c r="P5787" i="1"/>
  <c r="P5788" i="1"/>
  <c r="P5789" i="1"/>
  <c r="P5790" i="1"/>
  <c r="P5791" i="1"/>
  <c r="P5792" i="1"/>
  <c r="P5793" i="1"/>
  <c r="P5794" i="1"/>
  <c r="P5795" i="1"/>
  <c r="P5796" i="1"/>
  <c r="P5797" i="1"/>
  <c r="P5798" i="1"/>
  <c r="P5799" i="1"/>
  <c r="P5800" i="1"/>
  <c r="P5801" i="1"/>
  <c r="P5802" i="1"/>
  <c r="P5803" i="1"/>
  <c r="P5804" i="1"/>
  <c r="P5805" i="1"/>
  <c r="P5806" i="1"/>
  <c r="P5807" i="1"/>
  <c r="P5808" i="1"/>
  <c r="P5809" i="1"/>
  <c r="P5810" i="1"/>
  <c r="P5811" i="1"/>
  <c r="P5812" i="1"/>
  <c r="P5813" i="1"/>
  <c r="P5814" i="1"/>
  <c r="P5815" i="1"/>
  <c r="P5816" i="1"/>
  <c r="P5817" i="1"/>
  <c r="P5818" i="1"/>
  <c r="P5819" i="1"/>
  <c r="P5820" i="1"/>
  <c r="P5821" i="1"/>
  <c r="P5822" i="1"/>
  <c r="P5823" i="1"/>
  <c r="P5824" i="1"/>
  <c r="P5825" i="1"/>
  <c r="P5826" i="1"/>
  <c r="P5827" i="1"/>
  <c r="P5828" i="1"/>
  <c r="P5829" i="1"/>
  <c r="P5830" i="1"/>
  <c r="P5831" i="1"/>
  <c r="P5832" i="1"/>
  <c r="P5833" i="1"/>
  <c r="P5834" i="1"/>
  <c r="P5835" i="1"/>
  <c r="P5836" i="1"/>
  <c r="P5837" i="1"/>
  <c r="P5838" i="1"/>
  <c r="P5839" i="1"/>
  <c r="P5840" i="1"/>
  <c r="P5841" i="1"/>
  <c r="P5842" i="1"/>
  <c r="P5843" i="1"/>
  <c r="P5844" i="1"/>
  <c r="P5845" i="1"/>
  <c r="P5846" i="1"/>
  <c r="P5847" i="1"/>
  <c r="P5848" i="1"/>
  <c r="P5849" i="1"/>
  <c r="P5850" i="1"/>
  <c r="P5851" i="1"/>
  <c r="P5852" i="1"/>
  <c r="P5853" i="1"/>
  <c r="P5854" i="1"/>
  <c r="P5855" i="1"/>
  <c r="P5856" i="1"/>
  <c r="P5857" i="1"/>
  <c r="P5858" i="1"/>
  <c r="P5859" i="1"/>
  <c r="P5860" i="1"/>
  <c r="P5861" i="1"/>
  <c r="P5862" i="1"/>
  <c r="P5863" i="1"/>
  <c r="P5864" i="1"/>
  <c r="P5865" i="1"/>
  <c r="P5866" i="1"/>
  <c r="P5867" i="1"/>
  <c r="P5868" i="1"/>
  <c r="P5869" i="1"/>
  <c r="P5870" i="1"/>
  <c r="P5871" i="1"/>
  <c r="P5872" i="1"/>
  <c r="P5873" i="1"/>
  <c r="P5874" i="1"/>
  <c r="P5875" i="1"/>
  <c r="P5876" i="1"/>
  <c r="P5877" i="1"/>
  <c r="P5878" i="1"/>
  <c r="P5879" i="1"/>
  <c r="P5880" i="1"/>
  <c r="P5881" i="1"/>
  <c r="P5882" i="1"/>
  <c r="P5883" i="1"/>
  <c r="P5884" i="1"/>
  <c r="P5885" i="1"/>
  <c r="P5886" i="1"/>
  <c r="P5887" i="1"/>
  <c r="P5888" i="1"/>
  <c r="P5889" i="1"/>
  <c r="P5890" i="1"/>
  <c r="P5891" i="1"/>
  <c r="P5892" i="1"/>
  <c r="P5893" i="1"/>
  <c r="P5894" i="1"/>
  <c r="P5895" i="1"/>
  <c r="P5896" i="1"/>
  <c r="P5897" i="1"/>
  <c r="P5898" i="1"/>
  <c r="P5899" i="1"/>
  <c r="P5900" i="1"/>
  <c r="P5901" i="1"/>
  <c r="P5902" i="1"/>
  <c r="P5903" i="1"/>
  <c r="P5904" i="1"/>
  <c r="P5905" i="1"/>
  <c r="P5906" i="1"/>
  <c r="P5907" i="1"/>
  <c r="P5908" i="1"/>
  <c r="P5909" i="1"/>
  <c r="P5910" i="1"/>
  <c r="P5911" i="1"/>
  <c r="P5912" i="1"/>
  <c r="P5913" i="1"/>
  <c r="P5914" i="1"/>
  <c r="P5915" i="1"/>
  <c r="P5916" i="1"/>
  <c r="P5917" i="1"/>
  <c r="P5918" i="1"/>
  <c r="P5919" i="1"/>
  <c r="P5920" i="1"/>
  <c r="P5921" i="1"/>
  <c r="P5922" i="1"/>
  <c r="P5923" i="1"/>
  <c r="P5924" i="1"/>
  <c r="P5925" i="1"/>
  <c r="P5926" i="1"/>
  <c r="P5927" i="1"/>
  <c r="P5928" i="1"/>
  <c r="P5929" i="1"/>
  <c r="P5930" i="1"/>
  <c r="P5931" i="1"/>
  <c r="P5932" i="1"/>
  <c r="P5933" i="1"/>
  <c r="P5934" i="1"/>
  <c r="P5935" i="1"/>
  <c r="P5936" i="1"/>
  <c r="P5937" i="1"/>
  <c r="P5938" i="1"/>
  <c r="P5939" i="1"/>
  <c r="P5940" i="1"/>
  <c r="P5941" i="1"/>
  <c r="P5942" i="1"/>
  <c r="P5943" i="1"/>
  <c r="P5944" i="1"/>
  <c r="P5945" i="1"/>
  <c r="P5946" i="1"/>
  <c r="P5947" i="1"/>
  <c r="P5948" i="1"/>
  <c r="P5949" i="1"/>
  <c r="P5950" i="1"/>
  <c r="P5951" i="1"/>
  <c r="P5952" i="1"/>
  <c r="P5953" i="1"/>
  <c r="P5954" i="1"/>
  <c r="P5955" i="1"/>
  <c r="P5956" i="1"/>
  <c r="P5957" i="1"/>
  <c r="P5958" i="1"/>
  <c r="P5959" i="1"/>
  <c r="P5960" i="1"/>
  <c r="P5961" i="1"/>
  <c r="P5962" i="1"/>
  <c r="P5963" i="1"/>
  <c r="P5964" i="1"/>
  <c r="P5965" i="1"/>
  <c r="P5966" i="1"/>
  <c r="P5967" i="1"/>
  <c r="P5968" i="1"/>
  <c r="P5969" i="1"/>
  <c r="P5970" i="1"/>
  <c r="P5971" i="1"/>
  <c r="P5972" i="1"/>
  <c r="P5973" i="1"/>
  <c r="P5974" i="1"/>
  <c r="P5975" i="1"/>
  <c r="P5976" i="1"/>
  <c r="P5977" i="1"/>
  <c r="P5978" i="1"/>
  <c r="P5979" i="1"/>
  <c r="P5980" i="1"/>
  <c r="P5981" i="1"/>
  <c r="P5982" i="1"/>
  <c r="P5983" i="1"/>
  <c r="P5984" i="1"/>
  <c r="P5985" i="1"/>
  <c r="P5986" i="1"/>
  <c r="P5987" i="1"/>
  <c r="P5988" i="1"/>
  <c r="P5989" i="1"/>
  <c r="P5990" i="1"/>
  <c r="P5991" i="1"/>
  <c r="P5992" i="1"/>
  <c r="P5993" i="1"/>
  <c r="P5994" i="1"/>
  <c r="P5995" i="1"/>
  <c r="P5996" i="1"/>
  <c r="P5997" i="1"/>
  <c r="P5998" i="1"/>
  <c r="P5999" i="1"/>
  <c r="P6000" i="1"/>
  <c r="P6001" i="1"/>
  <c r="P6002" i="1"/>
  <c r="P6003" i="1"/>
  <c r="P6004" i="1"/>
  <c r="P6005" i="1"/>
  <c r="P6006" i="1"/>
  <c r="O10" i="1"/>
  <c r="O11" i="1"/>
  <c r="O12" i="1"/>
  <c r="O15" i="1"/>
  <c r="O16" i="1"/>
  <c r="O19" i="1"/>
  <c r="O23" i="1"/>
  <c r="O28" i="1"/>
  <c r="O33" i="1"/>
  <c r="O34" i="1"/>
  <c r="O35" i="1"/>
  <c r="O36" i="1"/>
  <c r="O42" i="1"/>
  <c r="O43"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6" i="1"/>
  <c r="K1217"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7" i="1"/>
  <c r="K1288" i="1"/>
  <c r="K1289" i="1"/>
  <c r="K1290" i="1"/>
  <c r="K1291" i="1"/>
  <c r="K1292" i="1"/>
  <c r="K1293" i="1"/>
  <c r="K1294" i="1"/>
  <c r="K1295" i="1"/>
  <c r="K1296" i="1"/>
  <c r="K1297" i="1"/>
  <c r="K1298" i="1"/>
  <c r="K1299" i="1"/>
  <c r="K1300" i="1"/>
  <c r="K1301"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K1500" i="1"/>
  <c r="K1501" i="1"/>
  <c r="K1502" i="1"/>
  <c r="K1503" i="1"/>
  <c r="K1504" i="1"/>
  <c r="K1505" i="1"/>
  <c r="K1506" i="1"/>
  <c r="K1507" i="1"/>
  <c r="K1508" i="1"/>
  <c r="K1509" i="1"/>
  <c r="K1510" i="1"/>
  <c r="K1511" i="1"/>
  <c r="K1512" i="1"/>
  <c r="K1513" i="1"/>
  <c r="K1514" i="1"/>
  <c r="K1515" i="1"/>
  <c r="K1516" i="1"/>
  <c r="K1517" i="1"/>
  <c r="K1518" i="1"/>
  <c r="K1519" i="1"/>
  <c r="K1520" i="1"/>
  <c r="K1521" i="1"/>
  <c r="K1522" i="1"/>
  <c r="K1523" i="1"/>
  <c r="K1524" i="1"/>
  <c r="K1525" i="1"/>
  <c r="K1526" i="1"/>
  <c r="K1527" i="1"/>
  <c r="K1528" i="1"/>
  <c r="K1529" i="1"/>
  <c r="K1530" i="1"/>
  <c r="K1531" i="1"/>
  <c r="K1532" i="1"/>
  <c r="K1533" i="1"/>
  <c r="K1534" i="1"/>
  <c r="K1535" i="1"/>
  <c r="K1536" i="1"/>
  <c r="K1537" i="1"/>
  <c r="K1538" i="1"/>
  <c r="K1539" i="1"/>
  <c r="K1540" i="1"/>
  <c r="K1541" i="1"/>
  <c r="K1542" i="1"/>
  <c r="K1543" i="1"/>
  <c r="K1544" i="1"/>
  <c r="K1545" i="1"/>
  <c r="K1546" i="1"/>
  <c r="K1547" i="1"/>
  <c r="K1548" i="1"/>
  <c r="K1549" i="1"/>
  <c r="K1550" i="1"/>
  <c r="K1551" i="1"/>
  <c r="K1552" i="1"/>
  <c r="K1553" i="1"/>
  <c r="K1554" i="1"/>
  <c r="K1555" i="1"/>
  <c r="K1556" i="1"/>
  <c r="K1557" i="1"/>
  <c r="K1558" i="1"/>
  <c r="K1559" i="1"/>
  <c r="K1560" i="1"/>
  <c r="K1561" i="1"/>
  <c r="K1562" i="1"/>
  <c r="K1563" i="1"/>
  <c r="K1564" i="1"/>
  <c r="K1565" i="1"/>
  <c r="K1566" i="1"/>
  <c r="K1567" i="1"/>
  <c r="K1568" i="1"/>
  <c r="K1569" i="1"/>
  <c r="K1570" i="1"/>
  <c r="K1571" i="1"/>
  <c r="K1572" i="1"/>
  <c r="K1573" i="1"/>
  <c r="K1574" i="1"/>
  <c r="K1575" i="1"/>
  <c r="K1576" i="1"/>
  <c r="K1577" i="1"/>
  <c r="K1578" i="1"/>
  <c r="K1579" i="1"/>
  <c r="K1580" i="1"/>
  <c r="K1581" i="1"/>
  <c r="K1582" i="1"/>
  <c r="K1583" i="1"/>
  <c r="K1584" i="1"/>
  <c r="K1585" i="1"/>
  <c r="K1586" i="1"/>
  <c r="K1587" i="1"/>
  <c r="K1588" i="1"/>
  <c r="K1589" i="1"/>
  <c r="K1590" i="1"/>
  <c r="K1591" i="1"/>
  <c r="K1592" i="1"/>
  <c r="K1593" i="1"/>
  <c r="K1594" i="1"/>
  <c r="K1595" i="1"/>
  <c r="K1596" i="1"/>
  <c r="K1597" i="1"/>
  <c r="K1598" i="1"/>
  <c r="K1599" i="1"/>
  <c r="K1600" i="1"/>
  <c r="K1601" i="1"/>
  <c r="K1602" i="1"/>
  <c r="K1603" i="1"/>
  <c r="K1604" i="1"/>
  <c r="K1605" i="1"/>
  <c r="K1606" i="1"/>
  <c r="K1607" i="1"/>
  <c r="K1608" i="1"/>
  <c r="K1609" i="1"/>
  <c r="K1610" i="1"/>
  <c r="K1611" i="1"/>
  <c r="K1612" i="1"/>
  <c r="K1613" i="1"/>
  <c r="K1614" i="1"/>
  <c r="K1615" i="1"/>
  <c r="K1616" i="1"/>
  <c r="K1617" i="1"/>
  <c r="K1618" i="1"/>
  <c r="K1619" i="1"/>
  <c r="K1620" i="1"/>
  <c r="K1621" i="1"/>
  <c r="K1622" i="1"/>
  <c r="K1623" i="1"/>
  <c r="K1624" i="1"/>
  <c r="K1625" i="1"/>
  <c r="K1626" i="1"/>
  <c r="K1627" i="1"/>
  <c r="K1628" i="1"/>
  <c r="K1629" i="1"/>
  <c r="K1630" i="1"/>
  <c r="K1631" i="1"/>
  <c r="K1632" i="1"/>
  <c r="K1633" i="1"/>
  <c r="K1634" i="1"/>
  <c r="K1635" i="1"/>
  <c r="K1636" i="1"/>
  <c r="K1637" i="1"/>
  <c r="K1638" i="1"/>
  <c r="K1639" i="1"/>
  <c r="K1640" i="1"/>
  <c r="K1641" i="1"/>
  <c r="K1642" i="1"/>
  <c r="K1643" i="1"/>
  <c r="K1644" i="1"/>
  <c r="K1645" i="1"/>
  <c r="K1646" i="1"/>
  <c r="K1647" i="1"/>
  <c r="K1648" i="1"/>
  <c r="K1649" i="1"/>
  <c r="K1650" i="1"/>
  <c r="K1651" i="1"/>
  <c r="K1652" i="1"/>
  <c r="K1653" i="1"/>
  <c r="K1654" i="1"/>
  <c r="K1655" i="1"/>
  <c r="K1656" i="1"/>
  <c r="K1657" i="1"/>
  <c r="K1658" i="1"/>
  <c r="K1659" i="1"/>
  <c r="K1660" i="1"/>
  <c r="K1661" i="1"/>
  <c r="K1662" i="1"/>
  <c r="K1663" i="1"/>
  <c r="K1664" i="1"/>
  <c r="K1665" i="1"/>
  <c r="K1666" i="1"/>
  <c r="K1667" i="1"/>
  <c r="K1668" i="1"/>
  <c r="K1669" i="1"/>
  <c r="K1670" i="1"/>
  <c r="K1671" i="1"/>
  <c r="K1672" i="1"/>
  <c r="K1673" i="1"/>
  <c r="K1674" i="1"/>
  <c r="K1675" i="1"/>
  <c r="K1676" i="1"/>
  <c r="K1677" i="1"/>
  <c r="K1678" i="1"/>
  <c r="K1679" i="1"/>
  <c r="K1680" i="1"/>
  <c r="K1681" i="1"/>
  <c r="K1682" i="1"/>
  <c r="K1683" i="1"/>
  <c r="K1684" i="1"/>
  <c r="K1685" i="1"/>
  <c r="K1686" i="1"/>
  <c r="K1687" i="1"/>
  <c r="K1688" i="1"/>
  <c r="K1689" i="1"/>
  <c r="K1690" i="1"/>
  <c r="K1691" i="1"/>
  <c r="K1692" i="1"/>
  <c r="K1693" i="1"/>
  <c r="K1694" i="1"/>
  <c r="K1695" i="1"/>
  <c r="K1696" i="1"/>
  <c r="K1697" i="1"/>
  <c r="K1698" i="1"/>
  <c r="K1699" i="1"/>
  <c r="K1700" i="1"/>
  <c r="K1701" i="1"/>
  <c r="K1702" i="1"/>
  <c r="K1703" i="1"/>
  <c r="K1704" i="1"/>
  <c r="K1705" i="1"/>
  <c r="K1706" i="1"/>
  <c r="K1707" i="1"/>
  <c r="K1708" i="1"/>
  <c r="K1709" i="1"/>
  <c r="K1710" i="1"/>
  <c r="K1711" i="1"/>
  <c r="K1712" i="1"/>
  <c r="K1713" i="1"/>
  <c r="K1714" i="1"/>
  <c r="K1715" i="1"/>
  <c r="K1716" i="1"/>
  <c r="K1717" i="1"/>
  <c r="K1718" i="1"/>
  <c r="K1719" i="1"/>
  <c r="K1720" i="1"/>
  <c r="K1721" i="1"/>
  <c r="K1722" i="1"/>
  <c r="K1723" i="1"/>
  <c r="K1724" i="1"/>
  <c r="K1725" i="1"/>
  <c r="K1726" i="1"/>
  <c r="K1727" i="1"/>
  <c r="K1728" i="1"/>
  <c r="K1729" i="1"/>
  <c r="K1730" i="1"/>
  <c r="K1731" i="1"/>
  <c r="K1732" i="1"/>
  <c r="K1733" i="1"/>
  <c r="K1734" i="1"/>
  <c r="K1735" i="1"/>
  <c r="K1736" i="1"/>
  <c r="K1737" i="1"/>
  <c r="K1738" i="1"/>
  <c r="K1739" i="1"/>
  <c r="K1740" i="1"/>
  <c r="K1741" i="1"/>
  <c r="K1742" i="1"/>
  <c r="K1743" i="1"/>
  <c r="K1744" i="1"/>
  <c r="K1745" i="1"/>
  <c r="K1746" i="1"/>
  <c r="K1747" i="1"/>
  <c r="K1748" i="1"/>
  <c r="K1749" i="1"/>
  <c r="K1750" i="1"/>
  <c r="K1751" i="1"/>
  <c r="K1752" i="1"/>
  <c r="K1753" i="1"/>
  <c r="K1754" i="1"/>
  <c r="K1755" i="1"/>
  <c r="K1756" i="1"/>
  <c r="K1757" i="1"/>
  <c r="K1758" i="1"/>
  <c r="K1759" i="1"/>
  <c r="K1760" i="1"/>
  <c r="K1761" i="1"/>
  <c r="K1762" i="1"/>
  <c r="K1763" i="1"/>
  <c r="K1764" i="1"/>
  <c r="K1765" i="1"/>
  <c r="K1766" i="1"/>
  <c r="K1767" i="1"/>
  <c r="K1768" i="1"/>
  <c r="K1769" i="1"/>
  <c r="K1770" i="1"/>
  <c r="K1771" i="1"/>
  <c r="K1772" i="1"/>
  <c r="K1773" i="1"/>
  <c r="K1774" i="1"/>
  <c r="K1775" i="1"/>
  <c r="K1776" i="1"/>
  <c r="K1777" i="1"/>
  <c r="K1778" i="1"/>
  <c r="K1779" i="1"/>
  <c r="K1780" i="1"/>
  <c r="K1781" i="1"/>
  <c r="K1782" i="1"/>
  <c r="K1783" i="1"/>
  <c r="K1784" i="1"/>
  <c r="K1785" i="1"/>
  <c r="K1786" i="1"/>
  <c r="K1787" i="1"/>
  <c r="K1788" i="1"/>
  <c r="K1789" i="1"/>
  <c r="K1790" i="1"/>
  <c r="K1791" i="1"/>
  <c r="K1792" i="1"/>
  <c r="K1793" i="1"/>
  <c r="K1794" i="1"/>
  <c r="K1795" i="1"/>
  <c r="K1796" i="1"/>
  <c r="K1797" i="1"/>
  <c r="K1798" i="1"/>
  <c r="K1799" i="1"/>
  <c r="K1800" i="1"/>
  <c r="K1801" i="1"/>
  <c r="K1802" i="1"/>
  <c r="K1803" i="1"/>
  <c r="K1804" i="1"/>
  <c r="K1805" i="1"/>
  <c r="K1806" i="1"/>
  <c r="K1807" i="1"/>
  <c r="K1808" i="1"/>
  <c r="K1809" i="1"/>
  <c r="K1810" i="1"/>
  <c r="K1811" i="1"/>
  <c r="K1812" i="1"/>
  <c r="K1813" i="1"/>
  <c r="K1814" i="1"/>
  <c r="K1815" i="1"/>
  <c r="K1816" i="1"/>
  <c r="K1817" i="1"/>
  <c r="K1818" i="1"/>
  <c r="K1819" i="1"/>
  <c r="K1820" i="1"/>
  <c r="K1821" i="1"/>
  <c r="K1822" i="1"/>
  <c r="K1823" i="1"/>
  <c r="K1824" i="1"/>
  <c r="K1825" i="1"/>
  <c r="K1826" i="1"/>
  <c r="K1827" i="1"/>
  <c r="K1828" i="1"/>
  <c r="K1829" i="1"/>
  <c r="K1830" i="1"/>
  <c r="K1831" i="1"/>
  <c r="K1832" i="1"/>
  <c r="K1833" i="1"/>
  <c r="K1834" i="1"/>
  <c r="K1835" i="1"/>
  <c r="K1836" i="1"/>
  <c r="K1837" i="1"/>
  <c r="K1838" i="1"/>
  <c r="K1839" i="1"/>
  <c r="K1840" i="1"/>
  <c r="K1841" i="1"/>
  <c r="K1842" i="1"/>
  <c r="K1843" i="1"/>
  <c r="K1844" i="1"/>
  <c r="K1845" i="1"/>
  <c r="K1846" i="1"/>
  <c r="K1847" i="1"/>
  <c r="K1848" i="1"/>
  <c r="K1849" i="1"/>
  <c r="K1850" i="1"/>
  <c r="K1851" i="1"/>
  <c r="K1852" i="1"/>
  <c r="K1853" i="1"/>
  <c r="K1854" i="1"/>
  <c r="K1855" i="1"/>
  <c r="K1856" i="1"/>
  <c r="K1857" i="1"/>
  <c r="K1858" i="1"/>
  <c r="K1859" i="1"/>
  <c r="K1860" i="1"/>
  <c r="K1861" i="1"/>
  <c r="K1862" i="1"/>
  <c r="K1863" i="1"/>
  <c r="K1864" i="1"/>
  <c r="K1865" i="1"/>
  <c r="K1866" i="1"/>
  <c r="K1867" i="1"/>
  <c r="K1868" i="1"/>
  <c r="K1869" i="1"/>
  <c r="K1870" i="1"/>
  <c r="K1871" i="1"/>
  <c r="K1872" i="1"/>
  <c r="K1873" i="1"/>
  <c r="K1874" i="1"/>
  <c r="K1875" i="1"/>
  <c r="K1876" i="1"/>
  <c r="K1877" i="1"/>
  <c r="K1878" i="1"/>
  <c r="K1879" i="1"/>
  <c r="K1880" i="1"/>
  <c r="K1881" i="1"/>
  <c r="K1882" i="1"/>
  <c r="K1883" i="1"/>
  <c r="K1884" i="1"/>
  <c r="K1885" i="1"/>
  <c r="K1886" i="1"/>
  <c r="K1887" i="1"/>
  <c r="K1888" i="1"/>
  <c r="K1889" i="1"/>
  <c r="K1890" i="1"/>
  <c r="K1891" i="1"/>
  <c r="K1892" i="1"/>
  <c r="K1893" i="1"/>
  <c r="K1894" i="1"/>
  <c r="K1895" i="1"/>
  <c r="K1896" i="1"/>
  <c r="K1897" i="1"/>
  <c r="K1898" i="1"/>
  <c r="K1899" i="1"/>
  <c r="K1900" i="1"/>
  <c r="K1901" i="1"/>
  <c r="K1902" i="1"/>
  <c r="K1903" i="1"/>
  <c r="K1904" i="1"/>
  <c r="K1905" i="1"/>
  <c r="K1906" i="1"/>
  <c r="K1907" i="1"/>
  <c r="K1908" i="1"/>
  <c r="K1909" i="1"/>
  <c r="K1910" i="1"/>
  <c r="K1911" i="1"/>
  <c r="K1912" i="1"/>
  <c r="K1913" i="1"/>
  <c r="K1914" i="1"/>
  <c r="K1915" i="1"/>
  <c r="K1916" i="1"/>
  <c r="K1917" i="1"/>
  <c r="K1918" i="1"/>
  <c r="K1919" i="1"/>
  <c r="K1920" i="1"/>
  <c r="K1921" i="1"/>
  <c r="K1922" i="1"/>
  <c r="K1923" i="1"/>
  <c r="K1924" i="1"/>
  <c r="K1925" i="1"/>
  <c r="K1926" i="1"/>
  <c r="K1927" i="1"/>
  <c r="K1928" i="1"/>
  <c r="K1929" i="1"/>
  <c r="K1930" i="1"/>
  <c r="K1931" i="1"/>
  <c r="K1932" i="1"/>
  <c r="K1933" i="1"/>
  <c r="K1934" i="1"/>
  <c r="K1935" i="1"/>
  <c r="K1936" i="1"/>
  <c r="K1937" i="1"/>
  <c r="K1938" i="1"/>
  <c r="K1939" i="1"/>
  <c r="K1940" i="1"/>
  <c r="K1941" i="1"/>
  <c r="K1942" i="1"/>
  <c r="K1943" i="1"/>
  <c r="K1944" i="1"/>
  <c r="K1945" i="1"/>
  <c r="K1946" i="1"/>
  <c r="K1947" i="1"/>
  <c r="K1948" i="1"/>
  <c r="K1949" i="1"/>
  <c r="K1950" i="1"/>
  <c r="K1951" i="1"/>
  <c r="K1952" i="1"/>
  <c r="K1953" i="1"/>
  <c r="K1954" i="1"/>
  <c r="K1955" i="1"/>
  <c r="K1956" i="1"/>
  <c r="K1957" i="1"/>
  <c r="K1958" i="1"/>
  <c r="K1959" i="1"/>
  <c r="K1960" i="1"/>
  <c r="K1961" i="1"/>
  <c r="K1962" i="1"/>
  <c r="K1963" i="1"/>
  <c r="K1964" i="1"/>
  <c r="K1965" i="1"/>
  <c r="K1966" i="1"/>
  <c r="K1967" i="1"/>
  <c r="K1968" i="1"/>
  <c r="K1969" i="1"/>
  <c r="K1970" i="1"/>
  <c r="K1971" i="1"/>
  <c r="K1972" i="1"/>
  <c r="K1973" i="1"/>
  <c r="K1974" i="1"/>
  <c r="K1975" i="1"/>
  <c r="K1976" i="1"/>
  <c r="K1977" i="1"/>
  <c r="K1978" i="1"/>
  <c r="K1979" i="1"/>
  <c r="K1980" i="1"/>
  <c r="K1981" i="1"/>
  <c r="K1982" i="1"/>
  <c r="K1983" i="1"/>
  <c r="K1984" i="1"/>
  <c r="K1985" i="1"/>
  <c r="K1986" i="1"/>
  <c r="K1987" i="1"/>
  <c r="K1988" i="1"/>
  <c r="K1989" i="1"/>
  <c r="K1990" i="1"/>
  <c r="K1991" i="1"/>
  <c r="K1992" i="1"/>
  <c r="K1993" i="1"/>
  <c r="K1994" i="1"/>
  <c r="K1995" i="1"/>
  <c r="K1996" i="1"/>
  <c r="K1997" i="1"/>
  <c r="K1998" i="1"/>
  <c r="K1999" i="1"/>
  <c r="K2000" i="1"/>
  <c r="K2001" i="1"/>
  <c r="K2002" i="1"/>
  <c r="K2003" i="1"/>
  <c r="K2004" i="1"/>
  <c r="K2005" i="1"/>
  <c r="K2006" i="1"/>
  <c r="K2007" i="1"/>
  <c r="K2008" i="1"/>
  <c r="K2009" i="1"/>
  <c r="K2010" i="1"/>
  <c r="K2011" i="1"/>
  <c r="K2012" i="1"/>
  <c r="K2013" i="1"/>
  <c r="K2014" i="1"/>
  <c r="K2015" i="1"/>
  <c r="K2016" i="1"/>
  <c r="K2017" i="1"/>
  <c r="K2018" i="1"/>
  <c r="K2019" i="1"/>
  <c r="K2020" i="1"/>
  <c r="K2021" i="1"/>
  <c r="K2022" i="1"/>
  <c r="K2023" i="1"/>
  <c r="K2024" i="1"/>
  <c r="K2025" i="1"/>
  <c r="K2026" i="1"/>
  <c r="K2027" i="1"/>
  <c r="K2028" i="1"/>
  <c r="K2029" i="1"/>
  <c r="K2030" i="1"/>
  <c r="K2031" i="1"/>
  <c r="K2032" i="1"/>
  <c r="K2033" i="1"/>
  <c r="K2034" i="1"/>
  <c r="K2035" i="1"/>
  <c r="K2036" i="1"/>
  <c r="K2037" i="1"/>
  <c r="K2038" i="1"/>
  <c r="K2039" i="1"/>
  <c r="K2040" i="1"/>
  <c r="K2041" i="1"/>
  <c r="K2042" i="1"/>
  <c r="K2043" i="1"/>
  <c r="K2044" i="1"/>
  <c r="K2045" i="1"/>
  <c r="K2046" i="1"/>
  <c r="K2047" i="1"/>
  <c r="K2048" i="1"/>
  <c r="K2049" i="1"/>
  <c r="K2050" i="1"/>
  <c r="K2051" i="1"/>
  <c r="K2052" i="1"/>
  <c r="K2053" i="1"/>
  <c r="K2054" i="1"/>
  <c r="K2055" i="1"/>
  <c r="K2056" i="1"/>
  <c r="K2057" i="1"/>
  <c r="K2058" i="1"/>
  <c r="K2059" i="1"/>
  <c r="K2060" i="1"/>
  <c r="K2061" i="1"/>
  <c r="K2062" i="1"/>
  <c r="K2063" i="1"/>
  <c r="K2064" i="1"/>
  <c r="K2065" i="1"/>
  <c r="K2066" i="1"/>
  <c r="K2067" i="1"/>
  <c r="K2068" i="1"/>
  <c r="K2069" i="1"/>
  <c r="K2070" i="1"/>
  <c r="K2071" i="1"/>
  <c r="K2072" i="1"/>
  <c r="K2073" i="1"/>
  <c r="K2074" i="1"/>
  <c r="K2075" i="1"/>
  <c r="K2076" i="1"/>
  <c r="K2077" i="1"/>
  <c r="K2078" i="1"/>
  <c r="K2079" i="1"/>
  <c r="K2080" i="1"/>
  <c r="K2081" i="1"/>
  <c r="K2082" i="1"/>
  <c r="K2083" i="1"/>
  <c r="K2084" i="1"/>
  <c r="K2085" i="1"/>
  <c r="K2086" i="1"/>
  <c r="K2087" i="1"/>
  <c r="K2088" i="1"/>
  <c r="K2089" i="1"/>
  <c r="K2090" i="1"/>
  <c r="K2091" i="1"/>
  <c r="K2092" i="1"/>
  <c r="K2093" i="1"/>
  <c r="K2094" i="1"/>
  <c r="K2095" i="1"/>
  <c r="K2096" i="1"/>
  <c r="K2097" i="1"/>
  <c r="K2098" i="1"/>
  <c r="K2099" i="1"/>
  <c r="K2100" i="1"/>
  <c r="K2101" i="1"/>
  <c r="K2102" i="1"/>
  <c r="K2103" i="1"/>
  <c r="K2104" i="1"/>
  <c r="K2105" i="1"/>
  <c r="K2106" i="1"/>
  <c r="K2107" i="1"/>
  <c r="K2108" i="1"/>
  <c r="K2109" i="1"/>
  <c r="K2110" i="1"/>
  <c r="K2111" i="1"/>
  <c r="K2112" i="1"/>
  <c r="K2113" i="1"/>
  <c r="K2114" i="1"/>
  <c r="K2115" i="1"/>
  <c r="K2116" i="1"/>
  <c r="K2117" i="1"/>
  <c r="K2118" i="1"/>
  <c r="K2119" i="1"/>
  <c r="K2120" i="1"/>
  <c r="K2121" i="1"/>
  <c r="K2122" i="1"/>
  <c r="K2123" i="1"/>
  <c r="K2124" i="1"/>
  <c r="K2125" i="1"/>
  <c r="K2126" i="1"/>
  <c r="K2127" i="1"/>
  <c r="K2128" i="1"/>
  <c r="K2129" i="1"/>
  <c r="K2130" i="1"/>
  <c r="K2131" i="1"/>
  <c r="K2132" i="1"/>
  <c r="K2133" i="1"/>
  <c r="K2134" i="1"/>
  <c r="K2135" i="1"/>
  <c r="K2136" i="1"/>
  <c r="K2137" i="1"/>
  <c r="K2138" i="1"/>
  <c r="K2139" i="1"/>
  <c r="K2140" i="1"/>
  <c r="K2141" i="1"/>
  <c r="K2142" i="1"/>
  <c r="K2143" i="1"/>
  <c r="K2144" i="1"/>
  <c r="K2145" i="1"/>
  <c r="K2146" i="1"/>
  <c r="K2147" i="1"/>
  <c r="K2148" i="1"/>
  <c r="K2149" i="1"/>
  <c r="K2150" i="1"/>
  <c r="K2151" i="1"/>
  <c r="K2152" i="1"/>
  <c r="K2153" i="1"/>
  <c r="K2154" i="1"/>
  <c r="K2155" i="1"/>
  <c r="K2156" i="1"/>
  <c r="K2157" i="1"/>
  <c r="K2158" i="1"/>
  <c r="K2159" i="1"/>
  <c r="K2160" i="1"/>
  <c r="K2161" i="1"/>
  <c r="K2162" i="1"/>
  <c r="K2163" i="1"/>
  <c r="K2164" i="1"/>
  <c r="K2165" i="1"/>
  <c r="K2166" i="1"/>
  <c r="K2167" i="1"/>
  <c r="K2168" i="1"/>
  <c r="K2169" i="1"/>
  <c r="K2170" i="1"/>
  <c r="K2171" i="1"/>
  <c r="K2172" i="1"/>
  <c r="K2173" i="1"/>
  <c r="K2174" i="1"/>
  <c r="K2175" i="1"/>
  <c r="K2176" i="1"/>
  <c r="K2177" i="1"/>
  <c r="K2178" i="1"/>
  <c r="K2179" i="1"/>
  <c r="K2180" i="1"/>
  <c r="K2181" i="1"/>
  <c r="K2182" i="1"/>
  <c r="K2183" i="1"/>
  <c r="K2184" i="1"/>
  <c r="K2185" i="1"/>
  <c r="K2186" i="1"/>
  <c r="K2187" i="1"/>
  <c r="K2188" i="1"/>
  <c r="K2189" i="1"/>
  <c r="K2190" i="1"/>
  <c r="K2191" i="1"/>
  <c r="K2192" i="1"/>
  <c r="K2193" i="1"/>
  <c r="K2194" i="1"/>
  <c r="K2195" i="1"/>
  <c r="K2196" i="1"/>
  <c r="K2197" i="1"/>
  <c r="K2198" i="1"/>
  <c r="K2199" i="1"/>
  <c r="K2200" i="1"/>
  <c r="K2201" i="1"/>
  <c r="K2202" i="1"/>
  <c r="K2203" i="1"/>
  <c r="K2204" i="1"/>
  <c r="K2205" i="1"/>
  <c r="K2206" i="1"/>
  <c r="K2207" i="1"/>
  <c r="K2208" i="1"/>
  <c r="K2209" i="1"/>
  <c r="K2210" i="1"/>
  <c r="K2211" i="1"/>
  <c r="K2212" i="1"/>
  <c r="K2213" i="1"/>
  <c r="K2214" i="1"/>
  <c r="K2215" i="1"/>
  <c r="K2216" i="1"/>
  <c r="K2217" i="1"/>
  <c r="K2218" i="1"/>
  <c r="K2219" i="1"/>
  <c r="K2220" i="1"/>
  <c r="K2221" i="1"/>
  <c r="K2222" i="1"/>
  <c r="K2223" i="1"/>
  <c r="K2224" i="1"/>
  <c r="K2225" i="1"/>
  <c r="K2226" i="1"/>
  <c r="K2227" i="1"/>
  <c r="K2228" i="1"/>
  <c r="K2229" i="1"/>
  <c r="K2230" i="1"/>
  <c r="K2231" i="1"/>
  <c r="K2232" i="1"/>
  <c r="K2233" i="1"/>
  <c r="K2234" i="1"/>
  <c r="K2235" i="1"/>
  <c r="K2236" i="1"/>
  <c r="K2237" i="1"/>
  <c r="K2238" i="1"/>
  <c r="K2239" i="1"/>
  <c r="K2240" i="1"/>
  <c r="K2241" i="1"/>
  <c r="K2242" i="1"/>
  <c r="K2243" i="1"/>
  <c r="K2244" i="1"/>
  <c r="K2245" i="1"/>
  <c r="K2246" i="1"/>
  <c r="K2247" i="1"/>
  <c r="K2248" i="1"/>
  <c r="K2249" i="1"/>
  <c r="K2250" i="1"/>
  <c r="K2251" i="1"/>
  <c r="K2252" i="1"/>
  <c r="K2253" i="1"/>
  <c r="K2254" i="1"/>
  <c r="K2255" i="1"/>
  <c r="K2256" i="1"/>
  <c r="K2257" i="1"/>
  <c r="K2258" i="1"/>
  <c r="K2259" i="1"/>
  <c r="K2260" i="1"/>
  <c r="K2261" i="1"/>
  <c r="K2262" i="1"/>
  <c r="K2263" i="1"/>
  <c r="K2264" i="1"/>
  <c r="K2265" i="1"/>
  <c r="K2266" i="1"/>
  <c r="K2267" i="1"/>
  <c r="K2268" i="1"/>
  <c r="K2269" i="1"/>
  <c r="K2270" i="1"/>
  <c r="K2271" i="1"/>
  <c r="K2272" i="1"/>
  <c r="K2273" i="1"/>
  <c r="K2274" i="1"/>
  <c r="K2275" i="1"/>
  <c r="K2276" i="1"/>
  <c r="K2277" i="1"/>
  <c r="K2278" i="1"/>
  <c r="K2279" i="1"/>
  <c r="K2280" i="1"/>
  <c r="K2281" i="1"/>
  <c r="K2282" i="1"/>
  <c r="K2283" i="1"/>
  <c r="K2284" i="1"/>
  <c r="K2285" i="1"/>
  <c r="K2286" i="1"/>
  <c r="K2287" i="1"/>
  <c r="K2288" i="1"/>
  <c r="K2289" i="1"/>
  <c r="K2290" i="1"/>
  <c r="K2291" i="1"/>
  <c r="K2292" i="1"/>
  <c r="K2293" i="1"/>
  <c r="K2294" i="1"/>
  <c r="K2295" i="1"/>
  <c r="K2296" i="1"/>
  <c r="K2297" i="1"/>
  <c r="K2298" i="1"/>
  <c r="K2299" i="1"/>
  <c r="K2300" i="1"/>
  <c r="K2301" i="1"/>
  <c r="K2302" i="1"/>
  <c r="K2303" i="1"/>
  <c r="K2304" i="1"/>
  <c r="K2305" i="1"/>
  <c r="K2306" i="1"/>
  <c r="K2307" i="1"/>
  <c r="K2308" i="1"/>
  <c r="K2309" i="1"/>
  <c r="K2310" i="1"/>
  <c r="K2311" i="1"/>
  <c r="K2312" i="1"/>
  <c r="K2313" i="1"/>
  <c r="K2314" i="1"/>
  <c r="K2315" i="1"/>
  <c r="K2316" i="1"/>
  <c r="K2317" i="1"/>
  <c r="K2318" i="1"/>
  <c r="K2319" i="1"/>
  <c r="K2320" i="1"/>
  <c r="K2321" i="1"/>
  <c r="K2322" i="1"/>
  <c r="K2323" i="1"/>
  <c r="K2324" i="1"/>
  <c r="K2325" i="1"/>
  <c r="K2326" i="1"/>
  <c r="K2327" i="1"/>
  <c r="K2328" i="1"/>
  <c r="K2329" i="1"/>
  <c r="K2330" i="1"/>
  <c r="K2331" i="1"/>
  <c r="K2332" i="1"/>
  <c r="K2333" i="1"/>
  <c r="K2334" i="1"/>
  <c r="K2335" i="1"/>
  <c r="K2336" i="1"/>
  <c r="K2337" i="1"/>
  <c r="K2338" i="1"/>
  <c r="K2339" i="1"/>
  <c r="K2340" i="1"/>
  <c r="K2341" i="1"/>
  <c r="K2342" i="1"/>
  <c r="K2343" i="1"/>
  <c r="K2344" i="1"/>
  <c r="K2345" i="1"/>
  <c r="K2346" i="1"/>
  <c r="K2347" i="1"/>
  <c r="K2348" i="1"/>
  <c r="K2349" i="1"/>
  <c r="K2350" i="1"/>
  <c r="K2351" i="1"/>
  <c r="K2352" i="1"/>
  <c r="K2353" i="1"/>
  <c r="K2354" i="1"/>
  <c r="K2355" i="1"/>
  <c r="K2356" i="1"/>
  <c r="K2357" i="1"/>
  <c r="K2358" i="1"/>
  <c r="K2359" i="1"/>
  <c r="K2360" i="1"/>
  <c r="K2361" i="1"/>
  <c r="K2362" i="1"/>
  <c r="K2363" i="1"/>
  <c r="K2364" i="1"/>
  <c r="K2365" i="1"/>
  <c r="K2366" i="1"/>
  <c r="K2367" i="1"/>
  <c r="K2368" i="1"/>
  <c r="K2369" i="1"/>
  <c r="K2370" i="1"/>
  <c r="K2371" i="1"/>
  <c r="K2372" i="1"/>
  <c r="K2373" i="1"/>
  <c r="K2374" i="1"/>
  <c r="K2375" i="1"/>
  <c r="K2376" i="1"/>
  <c r="K2377" i="1"/>
  <c r="K2378" i="1"/>
  <c r="K2379" i="1"/>
  <c r="K2380" i="1"/>
  <c r="K2381" i="1"/>
  <c r="K2382" i="1"/>
  <c r="K2383" i="1"/>
  <c r="K2384" i="1"/>
  <c r="K2385" i="1"/>
  <c r="K2386" i="1"/>
  <c r="K2387" i="1"/>
  <c r="K2388" i="1"/>
  <c r="K2389" i="1"/>
  <c r="K2390" i="1"/>
  <c r="K2391" i="1"/>
  <c r="K2392" i="1"/>
  <c r="K2393" i="1"/>
  <c r="K2394" i="1"/>
  <c r="K2395" i="1"/>
  <c r="K2396" i="1"/>
  <c r="K2397" i="1"/>
  <c r="K2398" i="1"/>
  <c r="K2399" i="1"/>
  <c r="K2400" i="1"/>
  <c r="K2401" i="1"/>
  <c r="K2402" i="1"/>
  <c r="K2403" i="1"/>
  <c r="K2404" i="1"/>
  <c r="K2405" i="1"/>
  <c r="K2406" i="1"/>
  <c r="K2407" i="1"/>
  <c r="K2408" i="1"/>
  <c r="K2409" i="1"/>
  <c r="K2410" i="1"/>
  <c r="K2411" i="1"/>
  <c r="K2412" i="1"/>
  <c r="K2413" i="1"/>
  <c r="K2414" i="1"/>
  <c r="K2415" i="1"/>
  <c r="K2416" i="1"/>
  <c r="K2417" i="1"/>
  <c r="K2418" i="1"/>
  <c r="K2419" i="1"/>
  <c r="K2420" i="1"/>
  <c r="K2421" i="1"/>
  <c r="K2422" i="1"/>
  <c r="K2423" i="1"/>
  <c r="K2424" i="1"/>
  <c r="K2425" i="1"/>
  <c r="K2426" i="1"/>
  <c r="K2427" i="1"/>
  <c r="K2428" i="1"/>
  <c r="K2429" i="1"/>
  <c r="K2430" i="1"/>
  <c r="K2431" i="1"/>
  <c r="K2432" i="1"/>
  <c r="K2433" i="1"/>
  <c r="K2434" i="1"/>
  <c r="K2435" i="1"/>
  <c r="K2436" i="1"/>
  <c r="K2437" i="1"/>
  <c r="K2438" i="1"/>
  <c r="K2439" i="1"/>
  <c r="K2440" i="1"/>
  <c r="K2441" i="1"/>
  <c r="K2442" i="1"/>
  <c r="K2443" i="1"/>
  <c r="K2444" i="1"/>
  <c r="K2445" i="1"/>
  <c r="K2446" i="1"/>
  <c r="K2447" i="1"/>
  <c r="K2448" i="1"/>
  <c r="K2449" i="1"/>
  <c r="K2450" i="1"/>
  <c r="K2451" i="1"/>
  <c r="K2452" i="1"/>
  <c r="K2453" i="1"/>
  <c r="K2454" i="1"/>
  <c r="K2455" i="1"/>
  <c r="K2456" i="1"/>
  <c r="K2457" i="1"/>
  <c r="K2458" i="1"/>
  <c r="K2459" i="1"/>
  <c r="K2460" i="1"/>
  <c r="K2461" i="1"/>
  <c r="K2462" i="1"/>
  <c r="K2463" i="1"/>
  <c r="K2464" i="1"/>
  <c r="K2465" i="1"/>
  <c r="K2466" i="1"/>
  <c r="K2467" i="1"/>
  <c r="K2468" i="1"/>
  <c r="K2469" i="1"/>
  <c r="K2470" i="1"/>
  <c r="K2471" i="1"/>
  <c r="K2472" i="1"/>
  <c r="K2473" i="1"/>
  <c r="K2474" i="1"/>
  <c r="K2475" i="1"/>
  <c r="K2476" i="1"/>
  <c r="K2477" i="1"/>
  <c r="K2478" i="1"/>
  <c r="K2479" i="1"/>
  <c r="K2480" i="1"/>
  <c r="K2481" i="1"/>
  <c r="K2482" i="1"/>
  <c r="K2483" i="1"/>
  <c r="K2484" i="1"/>
  <c r="K2485" i="1"/>
  <c r="K2486" i="1"/>
  <c r="K2487" i="1"/>
  <c r="K2488" i="1"/>
  <c r="K2489" i="1"/>
  <c r="K2490" i="1"/>
  <c r="K2491" i="1"/>
  <c r="K2492" i="1"/>
  <c r="K2493" i="1"/>
  <c r="K2494" i="1"/>
  <c r="K2495" i="1"/>
  <c r="K2496" i="1"/>
  <c r="K2497" i="1"/>
  <c r="K2498" i="1"/>
  <c r="K2499" i="1"/>
  <c r="K2500" i="1"/>
  <c r="K2501" i="1"/>
  <c r="K2502" i="1"/>
  <c r="K2503" i="1"/>
  <c r="K2504" i="1"/>
  <c r="K2505" i="1"/>
  <c r="K2506" i="1"/>
  <c r="K2507" i="1"/>
  <c r="K2508" i="1"/>
  <c r="K2509" i="1"/>
  <c r="K2510" i="1"/>
  <c r="K2511" i="1"/>
  <c r="K2512" i="1"/>
  <c r="K2513" i="1"/>
  <c r="K2514" i="1"/>
  <c r="K2515" i="1"/>
  <c r="K2516" i="1"/>
  <c r="K2517" i="1"/>
  <c r="K2518" i="1"/>
  <c r="K2519" i="1"/>
  <c r="K2520" i="1"/>
  <c r="K2521" i="1"/>
  <c r="K2522" i="1"/>
  <c r="K2523" i="1"/>
  <c r="K2524" i="1"/>
  <c r="K2525" i="1"/>
  <c r="K2526" i="1"/>
  <c r="K2527" i="1"/>
  <c r="K2528" i="1"/>
  <c r="K2529" i="1"/>
  <c r="K2530" i="1"/>
  <c r="K2531" i="1"/>
  <c r="K2532" i="1"/>
  <c r="K2533" i="1"/>
  <c r="K2534" i="1"/>
  <c r="K2535" i="1"/>
  <c r="K2536" i="1"/>
  <c r="K2537" i="1"/>
  <c r="K2538" i="1"/>
  <c r="K2539" i="1"/>
  <c r="K2540" i="1"/>
  <c r="K2541" i="1"/>
  <c r="K2542" i="1"/>
  <c r="K2543" i="1"/>
  <c r="K2544" i="1"/>
  <c r="K2545" i="1"/>
  <c r="K2546" i="1"/>
  <c r="K2547" i="1"/>
  <c r="K2548" i="1"/>
  <c r="K2549" i="1"/>
  <c r="K2550" i="1"/>
  <c r="K2551" i="1"/>
  <c r="K2552" i="1"/>
  <c r="K2553" i="1"/>
  <c r="K2554" i="1"/>
  <c r="K2555" i="1"/>
  <c r="K2556" i="1"/>
  <c r="K2557" i="1"/>
  <c r="K2558" i="1"/>
  <c r="K2559" i="1"/>
  <c r="K2560" i="1"/>
  <c r="K2561" i="1"/>
  <c r="K2562" i="1"/>
  <c r="K2563" i="1"/>
  <c r="K2564" i="1"/>
  <c r="K2565" i="1"/>
  <c r="K2566" i="1"/>
  <c r="K2567" i="1"/>
  <c r="K2568" i="1"/>
  <c r="K2569" i="1"/>
  <c r="K2570" i="1"/>
  <c r="K2571" i="1"/>
  <c r="K2572" i="1"/>
  <c r="K2573" i="1"/>
  <c r="K2574" i="1"/>
  <c r="K2575" i="1"/>
  <c r="K2576" i="1"/>
  <c r="K2577" i="1"/>
  <c r="K2578" i="1"/>
  <c r="K2579" i="1"/>
  <c r="K2580" i="1"/>
  <c r="K2581" i="1"/>
  <c r="K2582" i="1"/>
  <c r="K2583" i="1"/>
  <c r="K2584" i="1"/>
  <c r="K2585" i="1"/>
  <c r="K2586" i="1"/>
  <c r="K2587" i="1"/>
  <c r="K2588" i="1"/>
  <c r="K2589" i="1"/>
  <c r="K2590" i="1"/>
  <c r="K2591" i="1"/>
  <c r="K2592" i="1"/>
  <c r="K2593" i="1"/>
  <c r="K2594" i="1"/>
  <c r="K2595" i="1"/>
  <c r="K2596" i="1"/>
  <c r="K2597" i="1"/>
  <c r="K2598" i="1"/>
  <c r="K2599" i="1"/>
  <c r="K2600" i="1"/>
  <c r="K2601" i="1"/>
  <c r="K2602" i="1"/>
  <c r="K2603" i="1"/>
  <c r="K2604" i="1"/>
  <c r="K2605" i="1"/>
  <c r="K2606" i="1"/>
  <c r="K2607" i="1"/>
  <c r="K2608" i="1"/>
  <c r="K2609" i="1"/>
  <c r="K2610" i="1"/>
  <c r="K2611" i="1"/>
  <c r="K2612" i="1"/>
  <c r="K2613" i="1"/>
  <c r="K2614" i="1"/>
  <c r="K2615" i="1"/>
  <c r="K2616" i="1"/>
  <c r="K2617" i="1"/>
  <c r="K2618" i="1"/>
  <c r="K2619" i="1"/>
  <c r="K2620" i="1"/>
  <c r="K2621" i="1"/>
  <c r="K2622" i="1"/>
  <c r="K2623" i="1"/>
  <c r="K2624" i="1"/>
  <c r="K2625" i="1"/>
  <c r="K2626" i="1"/>
  <c r="K2627" i="1"/>
  <c r="K2628" i="1"/>
  <c r="K2629" i="1"/>
  <c r="K2630" i="1"/>
  <c r="K2631" i="1"/>
  <c r="K2632" i="1"/>
  <c r="K2633" i="1"/>
  <c r="K2634" i="1"/>
  <c r="K2635" i="1"/>
  <c r="K2636" i="1"/>
  <c r="K2637" i="1"/>
  <c r="K2638" i="1"/>
  <c r="K2639" i="1"/>
  <c r="K2640" i="1"/>
  <c r="K2641" i="1"/>
  <c r="K2642" i="1"/>
  <c r="K2643" i="1"/>
  <c r="K2644" i="1"/>
  <c r="K2645" i="1"/>
  <c r="K2646" i="1"/>
  <c r="K2647" i="1"/>
  <c r="K2648" i="1"/>
  <c r="K2649" i="1"/>
  <c r="K2650" i="1"/>
  <c r="K2651" i="1"/>
  <c r="K2652" i="1"/>
  <c r="K2653" i="1"/>
  <c r="K2654" i="1"/>
  <c r="K2655" i="1"/>
  <c r="K2656" i="1"/>
  <c r="K2657" i="1"/>
  <c r="K2658" i="1"/>
  <c r="K2659" i="1"/>
  <c r="K2660" i="1"/>
  <c r="K2661" i="1"/>
  <c r="K2662" i="1"/>
  <c r="K2663" i="1"/>
  <c r="K2664" i="1"/>
  <c r="K2665" i="1"/>
  <c r="K2666" i="1"/>
  <c r="K2667" i="1"/>
  <c r="K2668" i="1"/>
  <c r="K2669" i="1"/>
  <c r="K2670" i="1"/>
  <c r="K2671" i="1"/>
  <c r="K2672" i="1"/>
  <c r="K2673" i="1"/>
  <c r="K2674" i="1"/>
  <c r="K2675" i="1"/>
  <c r="K2676" i="1"/>
  <c r="K2677" i="1"/>
  <c r="K2678" i="1"/>
  <c r="K2679" i="1"/>
  <c r="K2680" i="1"/>
  <c r="K2681" i="1"/>
  <c r="K2682" i="1"/>
  <c r="K2683" i="1"/>
  <c r="K2684" i="1"/>
  <c r="K2685" i="1"/>
  <c r="K2686" i="1"/>
  <c r="K2687" i="1"/>
  <c r="K2688" i="1"/>
  <c r="K2689" i="1"/>
  <c r="K2690" i="1"/>
  <c r="K2691" i="1"/>
  <c r="K2692" i="1"/>
  <c r="K2693" i="1"/>
  <c r="K2694" i="1"/>
  <c r="K2695" i="1"/>
  <c r="K2696" i="1"/>
  <c r="K2697" i="1"/>
  <c r="K2698" i="1"/>
  <c r="K2699" i="1"/>
  <c r="K2700" i="1"/>
  <c r="K2701" i="1"/>
  <c r="K2702" i="1"/>
  <c r="K2703" i="1"/>
  <c r="K2704" i="1"/>
  <c r="K2705" i="1"/>
  <c r="K2706" i="1"/>
  <c r="K2707" i="1"/>
  <c r="K2708" i="1"/>
  <c r="K2709" i="1"/>
  <c r="K2710" i="1"/>
  <c r="K2711" i="1"/>
  <c r="K2712" i="1"/>
  <c r="K2713" i="1"/>
  <c r="K2714" i="1"/>
  <c r="K2715" i="1"/>
  <c r="K2716" i="1"/>
  <c r="K2717" i="1"/>
  <c r="K2718" i="1"/>
  <c r="K2719" i="1"/>
  <c r="K2720" i="1"/>
  <c r="K2721" i="1"/>
  <c r="K2722" i="1"/>
  <c r="K2723" i="1"/>
  <c r="K2724" i="1"/>
  <c r="K2725" i="1"/>
  <c r="K2726" i="1"/>
  <c r="K2727" i="1"/>
  <c r="K2728" i="1"/>
  <c r="K2729" i="1"/>
  <c r="K2730" i="1"/>
  <c r="K2731" i="1"/>
  <c r="K2732" i="1"/>
  <c r="K2733" i="1"/>
  <c r="K2734" i="1"/>
  <c r="K2735" i="1"/>
  <c r="K2736" i="1"/>
  <c r="K2737" i="1"/>
  <c r="K2738" i="1"/>
  <c r="K2739" i="1"/>
  <c r="K2740" i="1"/>
  <c r="K2741" i="1"/>
  <c r="K2742" i="1"/>
  <c r="K2743" i="1"/>
  <c r="K2744" i="1"/>
  <c r="K2745" i="1"/>
  <c r="K2746" i="1"/>
  <c r="K2747" i="1"/>
  <c r="K2748" i="1"/>
  <c r="K2749" i="1"/>
  <c r="K2750" i="1"/>
  <c r="K2751" i="1"/>
  <c r="K2752" i="1"/>
  <c r="K2753" i="1"/>
  <c r="K2754" i="1"/>
  <c r="K2755" i="1"/>
  <c r="K2756" i="1"/>
  <c r="K2757" i="1"/>
  <c r="K2758" i="1"/>
  <c r="K2759" i="1"/>
  <c r="K2760" i="1"/>
  <c r="K2761" i="1"/>
  <c r="K2762" i="1"/>
  <c r="K2763" i="1"/>
  <c r="K2764" i="1"/>
  <c r="K2765" i="1"/>
  <c r="K2766" i="1"/>
  <c r="K2767" i="1"/>
  <c r="K2768" i="1"/>
  <c r="K2769" i="1"/>
  <c r="K2770" i="1"/>
  <c r="K2771" i="1"/>
  <c r="K2772" i="1"/>
  <c r="K2773" i="1"/>
  <c r="K2774" i="1"/>
  <c r="K2775" i="1"/>
  <c r="K2776" i="1"/>
  <c r="K2777" i="1"/>
  <c r="K2778" i="1"/>
  <c r="K2779" i="1"/>
  <c r="K2780" i="1"/>
  <c r="K2781" i="1"/>
  <c r="K2782" i="1"/>
  <c r="K2783" i="1"/>
  <c r="K2784" i="1"/>
  <c r="K2785" i="1"/>
  <c r="K2786" i="1"/>
  <c r="K2787" i="1"/>
  <c r="K2788" i="1"/>
  <c r="K2789" i="1"/>
  <c r="K2790" i="1"/>
  <c r="K2791" i="1"/>
  <c r="K2792" i="1"/>
  <c r="K2793" i="1"/>
  <c r="K2794" i="1"/>
  <c r="K2795" i="1"/>
  <c r="K2796" i="1"/>
  <c r="K2797" i="1"/>
  <c r="K2798" i="1"/>
  <c r="K2799" i="1"/>
  <c r="K2800" i="1"/>
  <c r="K2801" i="1"/>
  <c r="K2802" i="1"/>
  <c r="K2803" i="1"/>
  <c r="K2804" i="1"/>
  <c r="K2805" i="1"/>
  <c r="K2806" i="1"/>
  <c r="K2807" i="1"/>
  <c r="K2808" i="1"/>
  <c r="K2809" i="1"/>
  <c r="K2810" i="1"/>
  <c r="K2811" i="1"/>
  <c r="K2812" i="1"/>
  <c r="K2813" i="1"/>
  <c r="K2814" i="1"/>
  <c r="K2815" i="1"/>
  <c r="K2816" i="1"/>
  <c r="K2817" i="1"/>
  <c r="K2818" i="1"/>
  <c r="K2819" i="1"/>
  <c r="K2820" i="1"/>
  <c r="K2821" i="1"/>
  <c r="K2822" i="1"/>
  <c r="K2823" i="1"/>
  <c r="K2824" i="1"/>
  <c r="K2825" i="1"/>
  <c r="K2826" i="1"/>
  <c r="K2827" i="1"/>
  <c r="K2828" i="1"/>
  <c r="K2829" i="1"/>
  <c r="K2830" i="1"/>
  <c r="K2831" i="1"/>
  <c r="K2832" i="1"/>
  <c r="K2833" i="1"/>
  <c r="K2834" i="1"/>
  <c r="K2835" i="1"/>
  <c r="K2836" i="1"/>
  <c r="K2837" i="1"/>
  <c r="K2838" i="1"/>
  <c r="K2839" i="1"/>
  <c r="K2840" i="1"/>
  <c r="K2841" i="1"/>
  <c r="K2842" i="1"/>
  <c r="K2843" i="1"/>
  <c r="K2844" i="1"/>
  <c r="K2845" i="1"/>
  <c r="K2846" i="1"/>
  <c r="K2847" i="1"/>
  <c r="K2848" i="1"/>
  <c r="K2849" i="1"/>
  <c r="K2850" i="1"/>
  <c r="K2851" i="1"/>
  <c r="K2852" i="1"/>
  <c r="K2853" i="1"/>
  <c r="K2854" i="1"/>
  <c r="K2855" i="1"/>
  <c r="K2856" i="1"/>
  <c r="K2857" i="1"/>
  <c r="K2858" i="1"/>
  <c r="K2859" i="1"/>
  <c r="K2860" i="1"/>
  <c r="K2861" i="1"/>
  <c r="K2862" i="1"/>
  <c r="K2863" i="1"/>
  <c r="K2864" i="1"/>
  <c r="K2865" i="1"/>
  <c r="K2866" i="1"/>
  <c r="K2867" i="1"/>
  <c r="K2868" i="1"/>
  <c r="K2869" i="1"/>
  <c r="K2870" i="1"/>
  <c r="K2871" i="1"/>
  <c r="K2872" i="1"/>
  <c r="K2873" i="1"/>
  <c r="K2874" i="1"/>
  <c r="K2875" i="1"/>
  <c r="K2876" i="1"/>
  <c r="K2877" i="1"/>
  <c r="K2878" i="1"/>
  <c r="K2879" i="1"/>
  <c r="K2880" i="1"/>
  <c r="K2881" i="1"/>
  <c r="K2882" i="1"/>
  <c r="K2883" i="1"/>
  <c r="K2884" i="1"/>
  <c r="K2885" i="1"/>
  <c r="K2886" i="1"/>
  <c r="K2887" i="1"/>
  <c r="K2888" i="1"/>
  <c r="K2889" i="1"/>
  <c r="K2890" i="1"/>
  <c r="K2891" i="1"/>
  <c r="K2892" i="1"/>
  <c r="K2893" i="1"/>
  <c r="K2894" i="1"/>
  <c r="K2895" i="1"/>
  <c r="K2896" i="1"/>
  <c r="K2897" i="1"/>
  <c r="K2898" i="1"/>
  <c r="K2899" i="1"/>
  <c r="K2900" i="1"/>
  <c r="K2901" i="1"/>
  <c r="K2902" i="1"/>
  <c r="K2903" i="1"/>
  <c r="K2904" i="1"/>
  <c r="K2905" i="1"/>
  <c r="K2906" i="1"/>
  <c r="K2907" i="1"/>
  <c r="K2908" i="1"/>
  <c r="K2909" i="1"/>
  <c r="K2910" i="1"/>
  <c r="K2911" i="1"/>
  <c r="K2912" i="1"/>
  <c r="K2913" i="1"/>
  <c r="K2914" i="1"/>
  <c r="K2915" i="1"/>
  <c r="K2916" i="1"/>
  <c r="K2917" i="1"/>
  <c r="K2918" i="1"/>
  <c r="K2919" i="1"/>
  <c r="K2920" i="1"/>
  <c r="K2921" i="1"/>
  <c r="K2922" i="1"/>
  <c r="K2923" i="1"/>
  <c r="K2924" i="1"/>
  <c r="K2925" i="1"/>
  <c r="K2926" i="1"/>
  <c r="K2927" i="1"/>
  <c r="K2928" i="1"/>
  <c r="K2929" i="1"/>
  <c r="K2930" i="1"/>
  <c r="K2931" i="1"/>
  <c r="K2932" i="1"/>
  <c r="K2933" i="1"/>
  <c r="K2934" i="1"/>
  <c r="K2935" i="1"/>
  <c r="K2936" i="1"/>
  <c r="K2937" i="1"/>
  <c r="K2938" i="1"/>
  <c r="K2939" i="1"/>
  <c r="K2940" i="1"/>
  <c r="K2941" i="1"/>
  <c r="K2942" i="1"/>
  <c r="K2943" i="1"/>
  <c r="K2944" i="1"/>
  <c r="K2945" i="1"/>
  <c r="K2946" i="1"/>
  <c r="K2947" i="1"/>
  <c r="K2948" i="1"/>
  <c r="K2949" i="1"/>
  <c r="K2950" i="1"/>
  <c r="K2951" i="1"/>
  <c r="K2952" i="1"/>
  <c r="K2953" i="1"/>
  <c r="K2954" i="1"/>
  <c r="K2955" i="1"/>
  <c r="K2956" i="1"/>
  <c r="K2957" i="1"/>
  <c r="K2958" i="1"/>
  <c r="K2959" i="1"/>
  <c r="K2960" i="1"/>
  <c r="K2961" i="1"/>
  <c r="K2962" i="1"/>
  <c r="K2963" i="1"/>
  <c r="K2964" i="1"/>
  <c r="K2965" i="1"/>
  <c r="K2966" i="1"/>
  <c r="K2967" i="1"/>
  <c r="K2968" i="1"/>
  <c r="K2969" i="1"/>
  <c r="K2970" i="1"/>
  <c r="K2971" i="1"/>
  <c r="K2972" i="1"/>
  <c r="K2973" i="1"/>
  <c r="K2974" i="1"/>
  <c r="K2975" i="1"/>
  <c r="K2976" i="1"/>
  <c r="K2977" i="1"/>
  <c r="K2978" i="1"/>
  <c r="K2979" i="1"/>
  <c r="K2980" i="1"/>
  <c r="K2981" i="1"/>
  <c r="K2982" i="1"/>
  <c r="K2983" i="1"/>
  <c r="K2984" i="1"/>
  <c r="K2985" i="1"/>
  <c r="K2986" i="1"/>
  <c r="K2987" i="1"/>
  <c r="K2988" i="1"/>
  <c r="K2989" i="1"/>
  <c r="K2990" i="1"/>
  <c r="K2991" i="1"/>
  <c r="K2992" i="1"/>
  <c r="K2993" i="1"/>
  <c r="K2994" i="1"/>
  <c r="K2995" i="1"/>
  <c r="K2996" i="1"/>
  <c r="K2997" i="1"/>
  <c r="K2998" i="1"/>
  <c r="K2999" i="1"/>
  <c r="K3000" i="1"/>
  <c r="K3001" i="1"/>
  <c r="K3002" i="1"/>
  <c r="K3003" i="1"/>
  <c r="K3004" i="1"/>
  <c r="K3005" i="1"/>
  <c r="K3006" i="1"/>
  <c r="K3007" i="1"/>
  <c r="K3008" i="1"/>
  <c r="K3009" i="1"/>
  <c r="K3010" i="1"/>
  <c r="K3011" i="1"/>
  <c r="K3012" i="1"/>
  <c r="K3013" i="1"/>
  <c r="K3014" i="1"/>
  <c r="K3015" i="1"/>
  <c r="K3016" i="1"/>
  <c r="K3017" i="1"/>
  <c r="K3018" i="1"/>
  <c r="K3019" i="1"/>
  <c r="K3020" i="1"/>
  <c r="K3021" i="1"/>
  <c r="K3022" i="1"/>
  <c r="K3023" i="1"/>
  <c r="K3024" i="1"/>
  <c r="K3025" i="1"/>
  <c r="K3026" i="1"/>
  <c r="K3027" i="1"/>
  <c r="K3028" i="1"/>
  <c r="K3029" i="1"/>
  <c r="K3030" i="1"/>
  <c r="K3031" i="1"/>
  <c r="K3032" i="1"/>
  <c r="K3033" i="1"/>
  <c r="K3034" i="1"/>
  <c r="K3035" i="1"/>
  <c r="K3036" i="1"/>
  <c r="K3037" i="1"/>
  <c r="K3038" i="1"/>
  <c r="K3039" i="1"/>
  <c r="K3040" i="1"/>
  <c r="K3041" i="1"/>
  <c r="K3042" i="1"/>
  <c r="K3043" i="1"/>
  <c r="K3044" i="1"/>
  <c r="K3045" i="1"/>
  <c r="K3046" i="1"/>
  <c r="K3047" i="1"/>
  <c r="K3048" i="1"/>
  <c r="K3049" i="1"/>
  <c r="K3050" i="1"/>
  <c r="K3051" i="1"/>
  <c r="K3052" i="1"/>
  <c r="K3053" i="1"/>
  <c r="K3054" i="1"/>
  <c r="K3055" i="1"/>
  <c r="K3056" i="1"/>
  <c r="K3057" i="1"/>
  <c r="K3058" i="1"/>
  <c r="K3059" i="1"/>
  <c r="K3060" i="1"/>
  <c r="K3061" i="1"/>
  <c r="K3062" i="1"/>
  <c r="K3063" i="1"/>
  <c r="K3064" i="1"/>
  <c r="K3065" i="1"/>
  <c r="K3066" i="1"/>
  <c r="K3067" i="1"/>
  <c r="K3068" i="1"/>
  <c r="K3069" i="1"/>
  <c r="K3070" i="1"/>
  <c r="K3071" i="1"/>
  <c r="K3072" i="1"/>
  <c r="K3073" i="1"/>
  <c r="K3074" i="1"/>
  <c r="K3075" i="1"/>
  <c r="K3076" i="1"/>
  <c r="K3077" i="1"/>
  <c r="K3078" i="1"/>
  <c r="K3079" i="1"/>
  <c r="K3080" i="1"/>
  <c r="K3081" i="1"/>
  <c r="K3082" i="1"/>
  <c r="K3083" i="1"/>
  <c r="K3084" i="1"/>
  <c r="K3085" i="1"/>
  <c r="K3086" i="1"/>
  <c r="K3087" i="1"/>
  <c r="K3088" i="1"/>
  <c r="K3089" i="1"/>
  <c r="K3090" i="1"/>
  <c r="K3091" i="1"/>
  <c r="K3092" i="1"/>
  <c r="K3093" i="1"/>
  <c r="K3094" i="1"/>
  <c r="K3095" i="1"/>
  <c r="K3096" i="1"/>
  <c r="K3097" i="1"/>
  <c r="K3098" i="1"/>
  <c r="K3099" i="1"/>
  <c r="K3100" i="1"/>
  <c r="K3101" i="1"/>
  <c r="K3102" i="1"/>
  <c r="K3103" i="1"/>
  <c r="K3104" i="1"/>
  <c r="K3105" i="1"/>
  <c r="K3106" i="1"/>
  <c r="K3107" i="1"/>
  <c r="K3108" i="1"/>
  <c r="K3109" i="1"/>
  <c r="K3110" i="1"/>
  <c r="K3111" i="1"/>
  <c r="K3112" i="1"/>
  <c r="K3113" i="1"/>
  <c r="K3114" i="1"/>
  <c r="K3115" i="1"/>
  <c r="K3116" i="1"/>
  <c r="K3117" i="1"/>
  <c r="K3118" i="1"/>
  <c r="K3119" i="1"/>
  <c r="K3120" i="1"/>
  <c r="K3121" i="1"/>
  <c r="K3122" i="1"/>
  <c r="K3123" i="1"/>
  <c r="K3124" i="1"/>
  <c r="K3125" i="1"/>
  <c r="K3126" i="1"/>
  <c r="K3127" i="1"/>
  <c r="K3128" i="1"/>
  <c r="K3129" i="1"/>
  <c r="K3130" i="1"/>
  <c r="K3131" i="1"/>
  <c r="K3132" i="1"/>
  <c r="K3133" i="1"/>
  <c r="K3134" i="1"/>
  <c r="K3135" i="1"/>
  <c r="K3136" i="1"/>
  <c r="K3137" i="1"/>
  <c r="K3138" i="1"/>
  <c r="K3139" i="1"/>
  <c r="K3140" i="1"/>
  <c r="K3141" i="1"/>
  <c r="K3142" i="1"/>
  <c r="K3143" i="1"/>
  <c r="K3144" i="1"/>
  <c r="K3145" i="1"/>
  <c r="K3146" i="1"/>
  <c r="K3147" i="1"/>
  <c r="K3148" i="1"/>
  <c r="K3149" i="1"/>
  <c r="K3150" i="1"/>
  <c r="K3151" i="1"/>
  <c r="K3152" i="1"/>
  <c r="K3153" i="1"/>
  <c r="K3154" i="1"/>
  <c r="K3155" i="1"/>
  <c r="K3156" i="1"/>
  <c r="K3157" i="1"/>
  <c r="K3158" i="1"/>
  <c r="K3159" i="1"/>
  <c r="K3160" i="1"/>
  <c r="K3161" i="1"/>
  <c r="K3162" i="1"/>
  <c r="K3163" i="1"/>
  <c r="K3164" i="1"/>
  <c r="K3165" i="1"/>
  <c r="K3166" i="1"/>
  <c r="K3167" i="1"/>
  <c r="K3168" i="1"/>
  <c r="K3169" i="1"/>
  <c r="K3170" i="1"/>
  <c r="K3171" i="1"/>
  <c r="K3172" i="1"/>
  <c r="K3173" i="1"/>
  <c r="K3174" i="1"/>
  <c r="K3175" i="1"/>
  <c r="K3176" i="1"/>
  <c r="K3177" i="1"/>
  <c r="K3178" i="1"/>
  <c r="K3179" i="1"/>
  <c r="K3180" i="1"/>
  <c r="K3181" i="1"/>
  <c r="K3182" i="1"/>
  <c r="K3183" i="1"/>
  <c r="K3184" i="1"/>
  <c r="K3185" i="1"/>
  <c r="K3186" i="1"/>
  <c r="K3187" i="1"/>
  <c r="K3188" i="1"/>
  <c r="K3189" i="1"/>
  <c r="K3190" i="1"/>
  <c r="K3191" i="1"/>
  <c r="K3192" i="1"/>
  <c r="K3193" i="1"/>
  <c r="K3194" i="1"/>
  <c r="K3195" i="1"/>
  <c r="K3196" i="1"/>
  <c r="K3197" i="1"/>
  <c r="K3198" i="1"/>
  <c r="K3199" i="1"/>
  <c r="K3200" i="1"/>
  <c r="K3201" i="1"/>
  <c r="K3202" i="1"/>
  <c r="K3203" i="1"/>
  <c r="K3204" i="1"/>
  <c r="K3205" i="1"/>
  <c r="K3206" i="1"/>
  <c r="K3207" i="1"/>
  <c r="K3208" i="1"/>
  <c r="K3209" i="1"/>
  <c r="K3210" i="1"/>
  <c r="K3211" i="1"/>
  <c r="K3212" i="1"/>
  <c r="K3213" i="1"/>
  <c r="K3214" i="1"/>
  <c r="K3215" i="1"/>
  <c r="K3216" i="1"/>
  <c r="K3217" i="1"/>
  <c r="K3218" i="1"/>
  <c r="K3219" i="1"/>
  <c r="K3220" i="1"/>
  <c r="K3221" i="1"/>
  <c r="K3222" i="1"/>
  <c r="K3223" i="1"/>
  <c r="K3224" i="1"/>
  <c r="K3225" i="1"/>
  <c r="K3226" i="1"/>
  <c r="K3227" i="1"/>
  <c r="K3228" i="1"/>
  <c r="K3229" i="1"/>
  <c r="K3230" i="1"/>
  <c r="K3231" i="1"/>
  <c r="K3232" i="1"/>
  <c r="K3233" i="1"/>
  <c r="K3234" i="1"/>
  <c r="K3235" i="1"/>
  <c r="K3236" i="1"/>
  <c r="K3237" i="1"/>
  <c r="K3238" i="1"/>
  <c r="K3239" i="1"/>
  <c r="K3240" i="1"/>
  <c r="K3241" i="1"/>
  <c r="K3242" i="1"/>
  <c r="K3243" i="1"/>
  <c r="K3244" i="1"/>
  <c r="K3245" i="1"/>
  <c r="K3246" i="1"/>
  <c r="K3247" i="1"/>
  <c r="K3248" i="1"/>
  <c r="K3249" i="1"/>
  <c r="K3250" i="1"/>
  <c r="K3251" i="1"/>
  <c r="K3252" i="1"/>
  <c r="K3253" i="1"/>
  <c r="K3254" i="1"/>
  <c r="K3255" i="1"/>
  <c r="K3256" i="1"/>
  <c r="K3257" i="1"/>
  <c r="K3258" i="1"/>
  <c r="K3259" i="1"/>
  <c r="K3260" i="1"/>
  <c r="K3261" i="1"/>
  <c r="K3262" i="1"/>
  <c r="K3263" i="1"/>
  <c r="K3264" i="1"/>
  <c r="K3265" i="1"/>
  <c r="K3266" i="1"/>
  <c r="K3267" i="1"/>
  <c r="K3268" i="1"/>
  <c r="K3269" i="1"/>
  <c r="K3270" i="1"/>
  <c r="K3271" i="1"/>
  <c r="K3272" i="1"/>
  <c r="K3273" i="1"/>
  <c r="K3274" i="1"/>
  <c r="K3275" i="1"/>
  <c r="K3276" i="1"/>
  <c r="K3277" i="1"/>
  <c r="K3278" i="1"/>
  <c r="K3279" i="1"/>
  <c r="K3280" i="1"/>
  <c r="K3281" i="1"/>
  <c r="K3282" i="1"/>
  <c r="K3283" i="1"/>
  <c r="K3284" i="1"/>
  <c r="K3285" i="1"/>
  <c r="K3286" i="1"/>
  <c r="K3287" i="1"/>
  <c r="K3288" i="1"/>
  <c r="K3289" i="1"/>
  <c r="K3290" i="1"/>
  <c r="K3291" i="1"/>
  <c r="K3292" i="1"/>
  <c r="K3293" i="1"/>
  <c r="K3294" i="1"/>
  <c r="K3295" i="1"/>
  <c r="K3296" i="1"/>
  <c r="K3297" i="1"/>
  <c r="K3298" i="1"/>
  <c r="K3299" i="1"/>
  <c r="K3300" i="1"/>
  <c r="K3301" i="1"/>
  <c r="K3302" i="1"/>
  <c r="K3303" i="1"/>
  <c r="K3304" i="1"/>
  <c r="K3305" i="1"/>
  <c r="K3306" i="1"/>
  <c r="K3307" i="1"/>
  <c r="K3308" i="1"/>
  <c r="K3309" i="1"/>
  <c r="K3310" i="1"/>
  <c r="K3311" i="1"/>
  <c r="K3312" i="1"/>
  <c r="K3313" i="1"/>
  <c r="K3314" i="1"/>
  <c r="K3315" i="1"/>
  <c r="K3316" i="1"/>
  <c r="K3317" i="1"/>
  <c r="K3318" i="1"/>
  <c r="K3319" i="1"/>
  <c r="K3320" i="1"/>
  <c r="K3321" i="1"/>
  <c r="K3322" i="1"/>
  <c r="K3323" i="1"/>
  <c r="K3324" i="1"/>
  <c r="K3325" i="1"/>
  <c r="K3326" i="1"/>
  <c r="K3327" i="1"/>
  <c r="K3328" i="1"/>
  <c r="K3329" i="1"/>
  <c r="K3330" i="1"/>
  <c r="K3331" i="1"/>
  <c r="K3332" i="1"/>
  <c r="K3333" i="1"/>
  <c r="K3334" i="1"/>
  <c r="K3335" i="1"/>
  <c r="K3336" i="1"/>
  <c r="K3337" i="1"/>
  <c r="K3338" i="1"/>
  <c r="K3339" i="1"/>
  <c r="K3340" i="1"/>
  <c r="K3341" i="1"/>
  <c r="K3342" i="1"/>
  <c r="K3343" i="1"/>
  <c r="K3344" i="1"/>
  <c r="K3345" i="1"/>
  <c r="K3346" i="1"/>
  <c r="K3347" i="1"/>
  <c r="K3348" i="1"/>
  <c r="K3349" i="1"/>
  <c r="K3350" i="1"/>
  <c r="K3351" i="1"/>
  <c r="K3352" i="1"/>
  <c r="K3353" i="1"/>
  <c r="K3354" i="1"/>
  <c r="K3355" i="1"/>
  <c r="K3356" i="1"/>
  <c r="K3357" i="1"/>
  <c r="K3358" i="1"/>
  <c r="K3359" i="1"/>
  <c r="K3360" i="1"/>
  <c r="K3361" i="1"/>
  <c r="K3362" i="1"/>
  <c r="K3363" i="1"/>
  <c r="K3364" i="1"/>
  <c r="K3365" i="1"/>
  <c r="K3366" i="1"/>
  <c r="K3367" i="1"/>
  <c r="K3368" i="1"/>
  <c r="K3369" i="1"/>
  <c r="K3370" i="1"/>
  <c r="K3371" i="1"/>
  <c r="K3372" i="1"/>
  <c r="K3373" i="1"/>
  <c r="K3374" i="1"/>
  <c r="K3375" i="1"/>
  <c r="K3376" i="1"/>
  <c r="K3377" i="1"/>
  <c r="K3378" i="1"/>
  <c r="K3379" i="1"/>
  <c r="K3380" i="1"/>
  <c r="K3381" i="1"/>
  <c r="K3382" i="1"/>
  <c r="K3383" i="1"/>
  <c r="K3384" i="1"/>
  <c r="K3385" i="1"/>
  <c r="K3386" i="1"/>
  <c r="K3387" i="1"/>
  <c r="K3388" i="1"/>
  <c r="K3389" i="1"/>
  <c r="K3390" i="1"/>
  <c r="K3391" i="1"/>
  <c r="K3392" i="1"/>
  <c r="K3393" i="1"/>
  <c r="K3394" i="1"/>
  <c r="K3395" i="1"/>
  <c r="K3396" i="1"/>
  <c r="K3397" i="1"/>
  <c r="K3398" i="1"/>
  <c r="K3399" i="1"/>
  <c r="K3400" i="1"/>
  <c r="K3401" i="1"/>
  <c r="K3402" i="1"/>
  <c r="K3403" i="1"/>
  <c r="K3404" i="1"/>
  <c r="K3405" i="1"/>
  <c r="K3406" i="1"/>
  <c r="K3407" i="1"/>
  <c r="K3408" i="1"/>
  <c r="K3409" i="1"/>
  <c r="K3410" i="1"/>
  <c r="K3411" i="1"/>
  <c r="K3412" i="1"/>
  <c r="K3413" i="1"/>
  <c r="K3414" i="1"/>
  <c r="K3415" i="1"/>
  <c r="K3416" i="1"/>
  <c r="K3417" i="1"/>
  <c r="K3418" i="1"/>
  <c r="K3419" i="1"/>
  <c r="K3420" i="1"/>
  <c r="K3421" i="1"/>
  <c r="K3422" i="1"/>
  <c r="K3423" i="1"/>
  <c r="K3424" i="1"/>
  <c r="K3425" i="1"/>
  <c r="K3426" i="1"/>
  <c r="K3427" i="1"/>
  <c r="K3428" i="1"/>
  <c r="K3429" i="1"/>
  <c r="K3430" i="1"/>
  <c r="K3431" i="1"/>
  <c r="K3432" i="1"/>
  <c r="K3433" i="1"/>
  <c r="K3434" i="1"/>
  <c r="K3435" i="1"/>
  <c r="K3436" i="1"/>
  <c r="K3437" i="1"/>
  <c r="K3438" i="1"/>
  <c r="K3439" i="1"/>
  <c r="K3440" i="1"/>
  <c r="K3441" i="1"/>
  <c r="K3442" i="1"/>
  <c r="K3443" i="1"/>
  <c r="K3444" i="1"/>
  <c r="K3445" i="1"/>
  <c r="K3446" i="1"/>
  <c r="K3447" i="1"/>
  <c r="K3448" i="1"/>
  <c r="K3449" i="1"/>
  <c r="K3450" i="1"/>
  <c r="K3451" i="1"/>
  <c r="K3452" i="1"/>
  <c r="K3453" i="1"/>
  <c r="K3454" i="1"/>
  <c r="K3455" i="1"/>
  <c r="K3456" i="1"/>
  <c r="K3457" i="1"/>
  <c r="K3458" i="1"/>
  <c r="K3459" i="1"/>
  <c r="K3460" i="1"/>
  <c r="K3461" i="1"/>
  <c r="K3462" i="1"/>
  <c r="K3463" i="1"/>
  <c r="K3464" i="1"/>
  <c r="K3465" i="1"/>
  <c r="K3466" i="1"/>
  <c r="K3467" i="1"/>
  <c r="K3468" i="1"/>
  <c r="K3469" i="1"/>
  <c r="K3470" i="1"/>
  <c r="K3471" i="1"/>
  <c r="K3472" i="1"/>
  <c r="K3473" i="1"/>
  <c r="K3474" i="1"/>
  <c r="K3475" i="1"/>
  <c r="K3476" i="1"/>
  <c r="K3477" i="1"/>
  <c r="K3478" i="1"/>
  <c r="K3479" i="1"/>
  <c r="K3480" i="1"/>
  <c r="K3481" i="1"/>
  <c r="K3482" i="1"/>
  <c r="K3483" i="1"/>
  <c r="K3484" i="1"/>
  <c r="K3485" i="1"/>
  <c r="K3486" i="1"/>
  <c r="K3487" i="1"/>
  <c r="K3488" i="1"/>
  <c r="K3489" i="1"/>
  <c r="K3490" i="1"/>
  <c r="K3491" i="1"/>
  <c r="K3492" i="1"/>
  <c r="K3493" i="1"/>
  <c r="K3494" i="1"/>
  <c r="K3495" i="1"/>
  <c r="K3496" i="1"/>
  <c r="K3497" i="1"/>
  <c r="K3498" i="1"/>
  <c r="K3499" i="1"/>
  <c r="K3500" i="1"/>
  <c r="K3501" i="1"/>
  <c r="K3502" i="1"/>
  <c r="K3503" i="1"/>
  <c r="K3504" i="1"/>
  <c r="K3505" i="1"/>
  <c r="K3506" i="1"/>
  <c r="K3507" i="1"/>
  <c r="K3508" i="1"/>
  <c r="K3509" i="1"/>
  <c r="K3510" i="1"/>
  <c r="K3511" i="1"/>
  <c r="K3512" i="1"/>
  <c r="K3513" i="1"/>
  <c r="K3514" i="1"/>
  <c r="K3515" i="1"/>
  <c r="K3516" i="1"/>
  <c r="K3517" i="1"/>
  <c r="K3518" i="1"/>
  <c r="K3519" i="1"/>
  <c r="K3520" i="1"/>
  <c r="K3521" i="1"/>
  <c r="K3522" i="1"/>
  <c r="K3523" i="1"/>
  <c r="K3524" i="1"/>
  <c r="K3525" i="1"/>
  <c r="K3526" i="1"/>
  <c r="K3527" i="1"/>
  <c r="K3528" i="1"/>
  <c r="K3529" i="1"/>
  <c r="K3530" i="1"/>
  <c r="K3531" i="1"/>
  <c r="K3532" i="1"/>
  <c r="K3533" i="1"/>
  <c r="K3534" i="1"/>
  <c r="K3535" i="1"/>
  <c r="K3536" i="1"/>
  <c r="K3537" i="1"/>
  <c r="K3538" i="1"/>
  <c r="K3539" i="1"/>
  <c r="K3540" i="1"/>
  <c r="K3541" i="1"/>
  <c r="K3542" i="1"/>
  <c r="K3543" i="1"/>
  <c r="K3544" i="1"/>
  <c r="K3545" i="1"/>
  <c r="K3546" i="1"/>
  <c r="K3547" i="1"/>
  <c r="K3548" i="1"/>
  <c r="K3549" i="1"/>
  <c r="K3550" i="1"/>
  <c r="K3551" i="1"/>
  <c r="K3552" i="1"/>
  <c r="K3553" i="1"/>
  <c r="K3554" i="1"/>
  <c r="K3555" i="1"/>
  <c r="K3556" i="1"/>
  <c r="K3557" i="1"/>
  <c r="K3558" i="1"/>
  <c r="K3559" i="1"/>
  <c r="K3560" i="1"/>
  <c r="K3561" i="1"/>
  <c r="K3562" i="1"/>
  <c r="K3563" i="1"/>
  <c r="K3564" i="1"/>
  <c r="K3565" i="1"/>
  <c r="K3566" i="1"/>
  <c r="K3567" i="1"/>
  <c r="K3568" i="1"/>
  <c r="K3569" i="1"/>
  <c r="K3570" i="1"/>
  <c r="K3571" i="1"/>
  <c r="K3572" i="1"/>
  <c r="K3573" i="1"/>
  <c r="K3574" i="1"/>
  <c r="K3575" i="1"/>
  <c r="K3576" i="1"/>
  <c r="K3577" i="1"/>
  <c r="K3578" i="1"/>
  <c r="K3579" i="1"/>
  <c r="K3580" i="1"/>
  <c r="K3581" i="1"/>
  <c r="K3582" i="1"/>
  <c r="K3583" i="1"/>
  <c r="K3584" i="1"/>
  <c r="K3585" i="1"/>
  <c r="K3586" i="1"/>
  <c r="K3587" i="1"/>
  <c r="K3588" i="1"/>
  <c r="K3589" i="1"/>
  <c r="K3590" i="1"/>
  <c r="K3591" i="1"/>
  <c r="K3592" i="1"/>
  <c r="K3593" i="1"/>
  <c r="K3594" i="1"/>
  <c r="K3595" i="1"/>
  <c r="K3596" i="1"/>
  <c r="K3597" i="1"/>
  <c r="K3598" i="1"/>
  <c r="K3599" i="1"/>
  <c r="K3600" i="1"/>
  <c r="K3601" i="1"/>
  <c r="K3602" i="1"/>
  <c r="K3603" i="1"/>
  <c r="K3604" i="1"/>
  <c r="K3605" i="1"/>
  <c r="K3606" i="1"/>
  <c r="K3607" i="1"/>
  <c r="K3608" i="1"/>
  <c r="K3609" i="1"/>
  <c r="K3610" i="1"/>
  <c r="K3611" i="1"/>
  <c r="K3612" i="1"/>
  <c r="K3613" i="1"/>
  <c r="K3614" i="1"/>
  <c r="K3615" i="1"/>
  <c r="K3616" i="1"/>
  <c r="K3617" i="1"/>
  <c r="K3618" i="1"/>
  <c r="K3619" i="1"/>
  <c r="K3620" i="1"/>
  <c r="K3621" i="1"/>
  <c r="K3622" i="1"/>
  <c r="K3623" i="1"/>
  <c r="K3624" i="1"/>
  <c r="K3625" i="1"/>
  <c r="K3626" i="1"/>
  <c r="K3627" i="1"/>
  <c r="K3628" i="1"/>
  <c r="K3629" i="1"/>
  <c r="K3630" i="1"/>
  <c r="K3631" i="1"/>
  <c r="K3632" i="1"/>
  <c r="K3633" i="1"/>
  <c r="K3634" i="1"/>
  <c r="K3635" i="1"/>
  <c r="K3636" i="1"/>
  <c r="K3637" i="1"/>
  <c r="K3638" i="1"/>
  <c r="K3639" i="1"/>
  <c r="K3640" i="1"/>
  <c r="K3641" i="1"/>
  <c r="K3642" i="1"/>
  <c r="K3643" i="1"/>
  <c r="K3644" i="1"/>
  <c r="K3645" i="1"/>
  <c r="K3646" i="1"/>
  <c r="K3647" i="1"/>
  <c r="K3648" i="1"/>
  <c r="K3649" i="1"/>
  <c r="K3650" i="1"/>
  <c r="K3651" i="1"/>
  <c r="K3652" i="1"/>
  <c r="K3653" i="1"/>
  <c r="K3654" i="1"/>
  <c r="K3655" i="1"/>
  <c r="K3656" i="1"/>
  <c r="K3657" i="1"/>
  <c r="K3658" i="1"/>
  <c r="K3659" i="1"/>
  <c r="K3660" i="1"/>
  <c r="K3661" i="1"/>
  <c r="K3662" i="1"/>
  <c r="K3663" i="1"/>
  <c r="K3664" i="1"/>
  <c r="K3665" i="1"/>
  <c r="K3666" i="1"/>
  <c r="K3667" i="1"/>
  <c r="K3668" i="1"/>
  <c r="K3669" i="1"/>
  <c r="K3670" i="1"/>
  <c r="K3671" i="1"/>
  <c r="K3672" i="1"/>
  <c r="K3673" i="1"/>
  <c r="K3674" i="1"/>
  <c r="K3675" i="1"/>
  <c r="K3676" i="1"/>
  <c r="K3677" i="1"/>
  <c r="K3678" i="1"/>
  <c r="K3679" i="1"/>
  <c r="K3680" i="1"/>
  <c r="K3681" i="1"/>
  <c r="K3682" i="1"/>
  <c r="K3683" i="1"/>
  <c r="K3684" i="1"/>
  <c r="K3685" i="1"/>
  <c r="K3686" i="1"/>
  <c r="K3687" i="1"/>
  <c r="K3688" i="1"/>
  <c r="K3689" i="1"/>
  <c r="K3690" i="1"/>
  <c r="K3691" i="1"/>
  <c r="K3692" i="1"/>
  <c r="K3693" i="1"/>
  <c r="K3694" i="1"/>
  <c r="K3695" i="1"/>
  <c r="K3696" i="1"/>
  <c r="K3697" i="1"/>
  <c r="K3698" i="1"/>
  <c r="K3699" i="1"/>
  <c r="K3700" i="1"/>
  <c r="K3701" i="1"/>
  <c r="K3702" i="1"/>
  <c r="K3703" i="1"/>
  <c r="K3704" i="1"/>
  <c r="K3705" i="1"/>
  <c r="K3706" i="1"/>
  <c r="K3707" i="1"/>
  <c r="K3708" i="1"/>
  <c r="K3709" i="1"/>
  <c r="K3710" i="1"/>
  <c r="K3711" i="1"/>
  <c r="K3712" i="1"/>
  <c r="K3713" i="1"/>
  <c r="K3714" i="1"/>
  <c r="K3715" i="1"/>
  <c r="K3716" i="1"/>
  <c r="K3717" i="1"/>
  <c r="K3718" i="1"/>
  <c r="K3719" i="1"/>
  <c r="K3720" i="1"/>
  <c r="K3721" i="1"/>
  <c r="K3722" i="1"/>
  <c r="K3723" i="1"/>
  <c r="K3724" i="1"/>
  <c r="K3725" i="1"/>
  <c r="K3726" i="1"/>
  <c r="K3727" i="1"/>
  <c r="K3728" i="1"/>
  <c r="K3729" i="1"/>
  <c r="K3730" i="1"/>
  <c r="K3731" i="1"/>
  <c r="K3732" i="1"/>
  <c r="K3733" i="1"/>
  <c r="K3734" i="1"/>
  <c r="K3735" i="1"/>
  <c r="K3736" i="1"/>
  <c r="K3737" i="1"/>
  <c r="K3738" i="1"/>
  <c r="K3739" i="1"/>
  <c r="K3740" i="1"/>
  <c r="K3741" i="1"/>
  <c r="K3742" i="1"/>
  <c r="K3743" i="1"/>
  <c r="K3744" i="1"/>
  <c r="K3745" i="1"/>
  <c r="K3746" i="1"/>
  <c r="K3747" i="1"/>
  <c r="K3748" i="1"/>
  <c r="K3749" i="1"/>
  <c r="K3750" i="1"/>
  <c r="K3751" i="1"/>
  <c r="K3752" i="1"/>
  <c r="K3753" i="1"/>
  <c r="K3754" i="1"/>
  <c r="K3755" i="1"/>
  <c r="K3756" i="1"/>
  <c r="K3757" i="1"/>
  <c r="K3758" i="1"/>
  <c r="K3759" i="1"/>
  <c r="K3760" i="1"/>
  <c r="K3761" i="1"/>
  <c r="K3762" i="1"/>
  <c r="K3763" i="1"/>
  <c r="K3764" i="1"/>
  <c r="K3765" i="1"/>
  <c r="K3766" i="1"/>
  <c r="K3767" i="1"/>
  <c r="K3768" i="1"/>
  <c r="K3769" i="1"/>
  <c r="K3770" i="1"/>
  <c r="K3771" i="1"/>
  <c r="K3772" i="1"/>
  <c r="K3773" i="1"/>
  <c r="K3774" i="1"/>
  <c r="K3775" i="1"/>
  <c r="K3776" i="1"/>
  <c r="K3777" i="1"/>
  <c r="K3778" i="1"/>
  <c r="K3779" i="1"/>
  <c r="K3780" i="1"/>
  <c r="K3781" i="1"/>
  <c r="K3782" i="1"/>
  <c r="K3783" i="1"/>
  <c r="K3784" i="1"/>
  <c r="K3785" i="1"/>
  <c r="K3786" i="1"/>
  <c r="K3787" i="1"/>
  <c r="K3788" i="1"/>
  <c r="K3789" i="1"/>
  <c r="K3790" i="1"/>
  <c r="K3791" i="1"/>
  <c r="K3792" i="1"/>
  <c r="K3793" i="1"/>
  <c r="K3794" i="1"/>
  <c r="K3795" i="1"/>
  <c r="K3796" i="1"/>
  <c r="K3797" i="1"/>
  <c r="K3798" i="1"/>
  <c r="K3799" i="1"/>
  <c r="K3800" i="1"/>
  <c r="K3801" i="1"/>
  <c r="K3802" i="1"/>
  <c r="K3803" i="1"/>
  <c r="K3804" i="1"/>
  <c r="K3805" i="1"/>
  <c r="K3806" i="1"/>
  <c r="K3807" i="1"/>
  <c r="K3808" i="1"/>
  <c r="K3809" i="1"/>
  <c r="K3810" i="1"/>
  <c r="K3811" i="1"/>
  <c r="K3812" i="1"/>
  <c r="K3813" i="1"/>
  <c r="K3814" i="1"/>
  <c r="K3815" i="1"/>
  <c r="K3816" i="1"/>
  <c r="K3817" i="1"/>
  <c r="K3818" i="1"/>
  <c r="K3819" i="1"/>
  <c r="K3820" i="1"/>
  <c r="K3821" i="1"/>
  <c r="K3822" i="1"/>
  <c r="K3823" i="1"/>
  <c r="K3824" i="1"/>
  <c r="K3825" i="1"/>
  <c r="K3826" i="1"/>
  <c r="K3827" i="1"/>
  <c r="K3828" i="1"/>
  <c r="K3829" i="1"/>
  <c r="K3830" i="1"/>
  <c r="K3831" i="1"/>
  <c r="K3832" i="1"/>
  <c r="K3833" i="1"/>
  <c r="K3834" i="1"/>
  <c r="K3835" i="1"/>
  <c r="K3836" i="1"/>
  <c r="K3837" i="1"/>
  <c r="K3838" i="1"/>
  <c r="K3839" i="1"/>
  <c r="K3840" i="1"/>
  <c r="K3841" i="1"/>
  <c r="K3842" i="1"/>
  <c r="K3843" i="1"/>
  <c r="K3844" i="1"/>
  <c r="K3845" i="1"/>
  <c r="K3846" i="1"/>
  <c r="K3847" i="1"/>
  <c r="K3848" i="1"/>
  <c r="K3849" i="1"/>
  <c r="K3850" i="1"/>
  <c r="K3851" i="1"/>
  <c r="K3852" i="1"/>
  <c r="K3853" i="1"/>
  <c r="K3854" i="1"/>
  <c r="K3855" i="1"/>
  <c r="K3856" i="1"/>
  <c r="K3857" i="1"/>
  <c r="K3858" i="1"/>
  <c r="K3859" i="1"/>
  <c r="K3860" i="1"/>
  <c r="K3861" i="1"/>
  <c r="K3862" i="1"/>
  <c r="K3863" i="1"/>
  <c r="K3864" i="1"/>
  <c r="K3865" i="1"/>
  <c r="K3866" i="1"/>
  <c r="K3867" i="1"/>
  <c r="K3868" i="1"/>
  <c r="K3869" i="1"/>
  <c r="K3870" i="1"/>
  <c r="K3871" i="1"/>
  <c r="K3872" i="1"/>
  <c r="K3873" i="1"/>
  <c r="K3874" i="1"/>
  <c r="K3875" i="1"/>
  <c r="K3876" i="1"/>
  <c r="K3877" i="1"/>
  <c r="K3878" i="1"/>
  <c r="K3879" i="1"/>
  <c r="K3880" i="1"/>
  <c r="K3881" i="1"/>
  <c r="K3882" i="1"/>
  <c r="K3883" i="1"/>
  <c r="K3884" i="1"/>
  <c r="K3885" i="1"/>
  <c r="K3886" i="1"/>
  <c r="K3887" i="1"/>
  <c r="K3888" i="1"/>
  <c r="K3889" i="1"/>
  <c r="K3890" i="1"/>
  <c r="K3891" i="1"/>
  <c r="K3892" i="1"/>
  <c r="K3893" i="1"/>
  <c r="K3894" i="1"/>
  <c r="K3895" i="1"/>
  <c r="K3896" i="1"/>
  <c r="K3897" i="1"/>
  <c r="K3898" i="1"/>
  <c r="K3899" i="1"/>
  <c r="K3900" i="1"/>
  <c r="K3901" i="1"/>
  <c r="K3902" i="1"/>
  <c r="K3903" i="1"/>
  <c r="K3904" i="1"/>
  <c r="K3905" i="1"/>
  <c r="K3906" i="1"/>
  <c r="K3907" i="1"/>
  <c r="K3908" i="1"/>
  <c r="K3909" i="1"/>
  <c r="K3910" i="1"/>
  <c r="K3911" i="1"/>
  <c r="K3912" i="1"/>
  <c r="K3913" i="1"/>
  <c r="K3914" i="1"/>
  <c r="K3915" i="1"/>
  <c r="K3916" i="1"/>
  <c r="K3917" i="1"/>
  <c r="K3918" i="1"/>
  <c r="K3919" i="1"/>
  <c r="K3920" i="1"/>
  <c r="K3921" i="1"/>
  <c r="K3922" i="1"/>
  <c r="K3923" i="1"/>
  <c r="K3924" i="1"/>
  <c r="K3925" i="1"/>
  <c r="K3926" i="1"/>
  <c r="K3927" i="1"/>
  <c r="K3928" i="1"/>
  <c r="K3929" i="1"/>
  <c r="K3930" i="1"/>
  <c r="K3931" i="1"/>
  <c r="K3932" i="1"/>
  <c r="K3933" i="1"/>
  <c r="K3934" i="1"/>
  <c r="K3935" i="1"/>
  <c r="K3936" i="1"/>
  <c r="K3937" i="1"/>
  <c r="K3938" i="1"/>
  <c r="K3939" i="1"/>
  <c r="K3940" i="1"/>
  <c r="K3941" i="1"/>
  <c r="K3942" i="1"/>
  <c r="K3943" i="1"/>
  <c r="K3944" i="1"/>
  <c r="K3945" i="1"/>
  <c r="K3946" i="1"/>
  <c r="K3947" i="1"/>
  <c r="K3948" i="1"/>
  <c r="K3949" i="1"/>
  <c r="K3950" i="1"/>
  <c r="K3951" i="1"/>
  <c r="K3952" i="1"/>
  <c r="K3953" i="1"/>
  <c r="K3954" i="1"/>
  <c r="K3955" i="1"/>
  <c r="K3956" i="1"/>
  <c r="K3957" i="1"/>
  <c r="K3958" i="1"/>
  <c r="K3959" i="1"/>
  <c r="K3960" i="1"/>
  <c r="K3961" i="1"/>
  <c r="K3962" i="1"/>
  <c r="K3963" i="1"/>
  <c r="K3964" i="1"/>
  <c r="K3965" i="1"/>
  <c r="K3966" i="1"/>
  <c r="K3967" i="1"/>
  <c r="K3968" i="1"/>
  <c r="K3969" i="1"/>
  <c r="K3970" i="1"/>
  <c r="K3971" i="1"/>
  <c r="K3972" i="1"/>
  <c r="K3973" i="1"/>
  <c r="K3974" i="1"/>
  <c r="K3975" i="1"/>
  <c r="K3976" i="1"/>
  <c r="K3977" i="1"/>
  <c r="K3978" i="1"/>
  <c r="K3979" i="1"/>
  <c r="K3980" i="1"/>
  <c r="K3981" i="1"/>
  <c r="K3982" i="1"/>
  <c r="K3983" i="1"/>
  <c r="K3984" i="1"/>
  <c r="K3985" i="1"/>
  <c r="K3986" i="1"/>
  <c r="K3987" i="1"/>
  <c r="K3988" i="1"/>
  <c r="K3989" i="1"/>
  <c r="K3990" i="1"/>
  <c r="K3991" i="1"/>
  <c r="K3992" i="1"/>
  <c r="K3993" i="1"/>
  <c r="K3994" i="1"/>
  <c r="K3995" i="1"/>
  <c r="K3996" i="1"/>
  <c r="K3997" i="1"/>
  <c r="K3998" i="1"/>
  <c r="K3999" i="1"/>
  <c r="K4000" i="1"/>
  <c r="K4001" i="1"/>
  <c r="K4002" i="1"/>
  <c r="K4003" i="1"/>
  <c r="K4004" i="1"/>
  <c r="K4005" i="1"/>
  <c r="K4006" i="1"/>
  <c r="K4007" i="1"/>
  <c r="K4008" i="1"/>
  <c r="K4009" i="1"/>
  <c r="K4010" i="1"/>
  <c r="K4011" i="1"/>
  <c r="K4012" i="1"/>
  <c r="K4013" i="1"/>
  <c r="K4014" i="1"/>
  <c r="K4015" i="1"/>
  <c r="K4016" i="1"/>
  <c r="K4017" i="1"/>
  <c r="K4018" i="1"/>
  <c r="K4019" i="1"/>
  <c r="K4020" i="1"/>
  <c r="K4021" i="1"/>
  <c r="K4022" i="1"/>
  <c r="K4023" i="1"/>
  <c r="K4024" i="1"/>
  <c r="K4025" i="1"/>
  <c r="K4026" i="1"/>
  <c r="K4027" i="1"/>
  <c r="K4028" i="1"/>
  <c r="K4029" i="1"/>
  <c r="K4030" i="1"/>
  <c r="K4031" i="1"/>
  <c r="K4032" i="1"/>
  <c r="K4033" i="1"/>
  <c r="K4034" i="1"/>
  <c r="K4035" i="1"/>
  <c r="K4036" i="1"/>
  <c r="K4037" i="1"/>
  <c r="K4038" i="1"/>
  <c r="K4039" i="1"/>
  <c r="K4040" i="1"/>
  <c r="K4041" i="1"/>
  <c r="K4042" i="1"/>
  <c r="K4043" i="1"/>
  <c r="K4044" i="1"/>
  <c r="K4045" i="1"/>
  <c r="K4046" i="1"/>
  <c r="K4047" i="1"/>
  <c r="K4048" i="1"/>
  <c r="K4049" i="1"/>
  <c r="K4050" i="1"/>
  <c r="K4051" i="1"/>
  <c r="K4052" i="1"/>
  <c r="K4053" i="1"/>
  <c r="K4054" i="1"/>
  <c r="K4055" i="1"/>
  <c r="K4056" i="1"/>
  <c r="K4057" i="1"/>
  <c r="K4058" i="1"/>
  <c r="K4059" i="1"/>
  <c r="K4060" i="1"/>
  <c r="K4061" i="1"/>
  <c r="K4062" i="1"/>
  <c r="K4063" i="1"/>
  <c r="K4064" i="1"/>
  <c r="K4065" i="1"/>
  <c r="K4066" i="1"/>
  <c r="K4067" i="1"/>
  <c r="K4068" i="1"/>
  <c r="K4069" i="1"/>
  <c r="K4070" i="1"/>
  <c r="K4071" i="1"/>
  <c r="K4072" i="1"/>
  <c r="K4073" i="1"/>
  <c r="K4074" i="1"/>
  <c r="K4075" i="1"/>
  <c r="K4076" i="1"/>
  <c r="K4077" i="1"/>
  <c r="K4078" i="1"/>
  <c r="K4079" i="1"/>
  <c r="K4080" i="1"/>
  <c r="K4081" i="1"/>
  <c r="K4082" i="1"/>
  <c r="K4083" i="1"/>
  <c r="K4084" i="1"/>
  <c r="K4085" i="1"/>
  <c r="K4086" i="1"/>
  <c r="K4087" i="1"/>
  <c r="K4088" i="1"/>
  <c r="K4089" i="1"/>
  <c r="K4090" i="1"/>
  <c r="K4091" i="1"/>
  <c r="K4092" i="1"/>
  <c r="K4093" i="1"/>
  <c r="K4094" i="1"/>
  <c r="K4095" i="1"/>
  <c r="K4096" i="1"/>
  <c r="K4097" i="1"/>
  <c r="K4098" i="1"/>
  <c r="K4099" i="1"/>
  <c r="K4100" i="1"/>
  <c r="K4101" i="1"/>
  <c r="K4102" i="1"/>
  <c r="K4103" i="1"/>
  <c r="K4104" i="1"/>
  <c r="K4105" i="1"/>
  <c r="K4106" i="1"/>
  <c r="K4107" i="1"/>
  <c r="K4108" i="1"/>
  <c r="K4109" i="1"/>
  <c r="K4110" i="1"/>
  <c r="K4111" i="1"/>
  <c r="K4112" i="1"/>
  <c r="K4113" i="1"/>
  <c r="K4114" i="1"/>
  <c r="K4115" i="1"/>
  <c r="K4116" i="1"/>
  <c r="K4117" i="1"/>
  <c r="K4118" i="1"/>
  <c r="K4119" i="1"/>
  <c r="K4120" i="1"/>
  <c r="K4121" i="1"/>
  <c r="K4122" i="1"/>
  <c r="K4123" i="1"/>
  <c r="K4124" i="1"/>
  <c r="K4125" i="1"/>
  <c r="K4126" i="1"/>
  <c r="K4127" i="1"/>
  <c r="K4128" i="1"/>
  <c r="K4129" i="1"/>
  <c r="K4130" i="1"/>
  <c r="K4131" i="1"/>
  <c r="K4132" i="1"/>
  <c r="K4133" i="1"/>
  <c r="K4134" i="1"/>
  <c r="K4135" i="1"/>
  <c r="K4136" i="1"/>
  <c r="K4137" i="1"/>
  <c r="K4138" i="1"/>
  <c r="K4139" i="1"/>
  <c r="K4140" i="1"/>
  <c r="K4141" i="1"/>
  <c r="K4142" i="1"/>
  <c r="K4143" i="1"/>
  <c r="K4144" i="1"/>
  <c r="K4145" i="1"/>
  <c r="K4146" i="1"/>
  <c r="K4147" i="1"/>
  <c r="K4148" i="1"/>
  <c r="K4149" i="1"/>
  <c r="K4150" i="1"/>
  <c r="K4151" i="1"/>
  <c r="K4152" i="1"/>
  <c r="K4153" i="1"/>
  <c r="K4154" i="1"/>
  <c r="K4155" i="1"/>
  <c r="K4156" i="1"/>
  <c r="K4157" i="1"/>
  <c r="K4158" i="1"/>
  <c r="K4159" i="1"/>
  <c r="K4160" i="1"/>
  <c r="K4161" i="1"/>
  <c r="K4162" i="1"/>
  <c r="K4163" i="1"/>
  <c r="K4164" i="1"/>
  <c r="K4165" i="1"/>
  <c r="K4166" i="1"/>
  <c r="K4167" i="1"/>
  <c r="K4168" i="1"/>
  <c r="K4169" i="1"/>
  <c r="K4170" i="1"/>
  <c r="K4171" i="1"/>
  <c r="K4172" i="1"/>
  <c r="K4173" i="1"/>
  <c r="K4174" i="1"/>
  <c r="K4175" i="1"/>
  <c r="K4176" i="1"/>
  <c r="K4177" i="1"/>
  <c r="K4178" i="1"/>
  <c r="K4179" i="1"/>
  <c r="K4180" i="1"/>
  <c r="K4181" i="1"/>
  <c r="K4182" i="1"/>
  <c r="K4183" i="1"/>
  <c r="K4184" i="1"/>
  <c r="K4185" i="1"/>
  <c r="K4186" i="1"/>
  <c r="K4187" i="1"/>
  <c r="K4188" i="1"/>
  <c r="K4189" i="1"/>
  <c r="K4190" i="1"/>
  <c r="K4191" i="1"/>
  <c r="K4192" i="1"/>
  <c r="K4193" i="1"/>
  <c r="K4194" i="1"/>
  <c r="K4195" i="1"/>
  <c r="K4196" i="1"/>
  <c r="K4197" i="1"/>
  <c r="K4198" i="1"/>
  <c r="K4199" i="1"/>
  <c r="K4200" i="1"/>
  <c r="K4201" i="1"/>
  <c r="K4202" i="1"/>
  <c r="K4203" i="1"/>
  <c r="K4204" i="1"/>
  <c r="K4205" i="1"/>
  <c r="K4206" i="1"/>
  <c r="K4207" i="1"/>
  <c r="K4208" i="1"/>
  <c r="K4209" i="1"/>
  <c r="K4210" i="1"/>
  <c r="K4211" i="1"/>
  <c r="K4212" i="1"/>
  <c r="K4213" i="1"/>
  <c r="K4214" i="1"/>
  <c r="K4215" i="1"/>
  <c r="K4216" i="1"/>
  <c r="K4217" i="1"/>
  <c r="K4218" i="1"/>
  <c r="K4219" i="1"/>
  <c r="K4220" i="1"/>
  <c r="K4221" i="1"/>
  <c r="K4222" i="1"/>
  <c r="K4223" i="1"/>
  <c r="K4224" i="1"/>
  <c r="K4225" i="1"/>
  <c r="K4226" i="1"/>
  <c r="K4227" i="1"/>
  <c r="K4228" i="1"/>
  <c r="K4229" i="1"/>
  <c r="K4230" i="1"/>
  <c r="K4231" i="1"/>
  <c r="K4232" i="1"/>
  <c r="K4233" i="1"/>
  <c r="K4234" i="1"/>
  <c r="K4235" i="1"/>
  <c r="K4236" i="1"/>
  <c r="K4237" i="1"/>
  <c r="K4238" i="1"/>
  <c r="K4239" i="1"/>
  <c r="K4240" i="1"/>
  <c r="K4241" i="1"/>
  <c r="K4242" i="1"/>
  <c r="K4243" i="1"/>
  <c r="K4244" i="1"/>
  <c r="K4245" i="1"/>
  <c r="K4246" i="1"/>
  <c r="K4247" i="1"/>
  <c r="K4248" i="1"/>
  <c r="K4249" i="1"/>
  <c r="K4250" i="1"/>
  <c r="K4251" i="1"/>
  <c r="K4252" i="1"/>
  <c r="K4253" i="1"/>
  <c r="K4254" i="1"/>
  <c r="K4255" i="1"/>
  <c r="K4256" i="1"/>
  <c r="K4257" i="1"/>
  <c r="K4258" i="1"/>
  <c r="K4259" i="1"/>
  <c r="K4260" i="1"/>
  <c r="K4261" i="1"/>
  <c r="K4262" i="1"/>
  <c r="K4263" i="1"/>
  <c r="K4264" i="1"/>
  <c r="K4265" i="1"/>
  <c r="K4266" i="1"/>
  <c r="K4267" i="1"/>
  <c r="K4268" i="1"/>
  <c r="K4269" i="1"/>
  <c r="K4270" i="1"/>
  <c r="K4271" i="1"/>
  <c r="K4272" i="1"/>
  <c r="K4273" i="1"/>
  <c r="K4274" i="1"/>
  <c r="K4275" i="1"/>
  <c r="K4276" i="1"/>
  <c r="K4277" i="1"/>
  <c r="K4278" i="1"/>
  <c r="K4279" i="1"/>
  <c r="K4280" i="1"/>
  <c r="K4281" i="1"/>
  <c r="K4282" i="1"/>
  <c r="K4283" i="1"/>
  <c r="K4284" i="1"/>
  <c r="K4285" i="1"/>
  <c r="K4286" i="1"/>
  <c r="K4287" i="1"/>
  <c r="K4288" i="1"/>
  <c r="K4289" i="1"/>
  <c r="K4290" i="1"/>
  <c r="K4291" i="1"/>
  <c r="K4292" i="1"/>
  <c r="K4293" i="1"/>
  <c r="K4294" i="1"/>
  <c r="K4295" i="1"/>
  <c r="K4296" i="1"/>
  <c r="K4297" i="1"/>
  <c r="K4298" i="1"/>
  <c r="K4299" i="1"/>
  <c r="K4300" i="1"/>
  <c r="K4301" i="1"/>
  <c r="K4302" i="1"/>
  <c r="K4303" i="1"/>
  <c r="K4304" i="1"/>
  <c r="K4305" i="1"/>
  <c r="K4306" i="1"/>
  <c r="K4307" i="1"/>
  <c r="K4308" i="1"/>
  <c r="K4309" i="1"/>
  <c r="K4310" i="1"/>
  <c r="K4311" i="1"/>
  <c r="K4312" i="1"/>
  <c r="K4313" i="1"/>
  <c r="K4314" i="1"/>
  <c r="K4315" i="1"/>
  <c r="K4316" i="1"/>
  <c r="K4317" i="1"/>
  <c r="K4318" i="1"/>
  <c r="K4319" i="1"/>
  <c r="K4320" i="1"/>
  <c r="K4321" i="1"/>
  <c r="K4322" i="1"/>
  <c r="K4323" i="1"/>
  <c r="K4324" i="1"/>
  <c r="K4325" i="1"/>
  <c r="K4326" i="1"/>
  <c r="K4327" i="1"/>
  <c r="K4328" i="1"/>
  <c r="K4329" i="1"/>
  <c r="K4330" i="1"/>
  <c r="K4331" i="1"/>
  <c r="K4332" i="1"/>
  <c r="K4333" i="1"/>
  <c r="K4334" i="1"/>
  <c r="K4335" i="1"/>
  <c r="K4336" i="1"/>
  <c r="K4337" i="1"/>
  <c r="K4338" i="1"/>
  <c r="K4339" i="1"/>
  <c r="K4340" i="1"/>
  <c r="K4341" i="1"/>
  <c r="K4342" i="1"/>
  <c r="K4343" i="1"/>
  <c r="K4344" i="1"/>
  <c r="K4345" i="1"/>
  <c r="K4346" i="1"/>
  <c r="K4347" i="1"/>
  <c r="K4348" i="1"/>
  <c r="K4349" i="1"/>
  <c r="K4350" i="1"/>
  <c r="K4351" i="1"/>
  <c r="K4352" i="1"/>
  <c r="K4353" i="1"/>
  <c r="K4354" i="1"/>
  <c r="K4355" i="1"/>
  <c r="K4356" i="1"/>
  <c r="K4357" i="1"/>
  <c r="K4358" i="1"/>
  <c r="K4359" i="1"/>
  <c r="K4360" i="1"/>
  <c r="K4361" i="1"/>
  <c r="K4362" i="1"/>
  <c r="K4363" i="1"/>
  <c r="K4364" i="1"/>
  <c r="K4365" i="1"/>
  <c r="K4366" i="1"/>
  <c r="K4367" i="1"/>
  <c r="K4368" i="1"/>
  <c r="K4369" i="1"/>
  <c r="K4370" i="1"/>
  <c r="K4371" i="1"/>
  <c r="K4372" i="1"/>
  <c r="K4373" i="1"/>
  <c r="K4374" i="1"/>
  <c r="K4375" i="1"/>
  <c r="K4376" i="1"/>
  <c r="K4377" i="1"/>
  <c r="K4378" i="1"/>
  <c r="K4379" i="1"/>
  <c r="K4380" i="1"/>
  <c r="K4381" i="1"/>
  <c r="K4382" i="1"/>
  <c r="K4383" i="1"/>
  <c r="K4384" i="1"/>
  <c r="K4385" i="1"/>
  <c r="K4386" i="1"/>
  <c r="K4387" i="1"/>
  <c r="K4388" i="1"/>
  <c r="K4389" i="1"/>
  <c r="K4390" i="1"/>
  <c r="K4391" i="1"/>
  <c r="K4392" i="1"/>
  <c r="K4393" i="1"/>
  <c r="K4394" i="1"/>
  <c r="K4395" i="1"/>
  <c r="K4396" i="1"/>
  <c r="K4397" i="1"/>
  <c r="K4398" i="1"/>
  <c r="K4399" i="1"/>
  <c r="K4400" i="1"/>
  <c r="K4401" i="1"/>
  <c r="K4402" i="1"/>
  <c r="K4403" i="1"/>
  <c r="K4404" i="1"/>
  <c r="K4405" i="1"/>
  <c r="K4406" i="1"/>
  <c r="K4407" i="1"/>
  <c r="K4408" i="1"/>
  <c r="K4409" i="1"/>
  <c r="K4410" i="1"/>
  <c r="K4411" i="1"/>
  <c r="K4412" i="1"/>
  <c r="K4413" i="1"/>
  <c r="K4414" i="1"/>
  <c r="K4415" i="1"/>
  <c r="K4416" i="1"/>
  <c r="K4417" i="1"/>
  <c r="K4418" i="1"/>
  <c r="K4419" i="1"/>
  <c r="K4420" i="1"/>
  <c r="K4421" i="1"/>
  <c r="K4422" i="1"/>
  <c r="K4423" i="1"/>
  <c r="K4424" i="1"/>
  <c r="K4425" i="1"/>
  <c r="K4426" i="1"/>
  <c r="K4427" i="1"/>
  <c r="K4428" i="1"/>
  <c r="K4429" i="1"/>
  <c r="K4430" i="1"/>
  <c r="K4431" i="1"/>
  <c r="K4432" i="1"/>
  <c r="K4433" i="1"/>
  <c r="K4434" i="1"/>
  <c r="K4435" i="1"/>
  <c r="K4436" i="1"/>
  <c r="K4437" i="1"/>
  <c r="K4438" i="1"/>
  <c r="K4439" i="1"/>
  <c r="K4440" i="1"/>
  <c r="K4441" i="1"/>
  <c r="K4442" i="1"/>
  <c r="K4443" i="1"/>
  <c r="K4444" i="1"/>
  <c r="K4445" i="1"/>
  <c r="K4446" i="1"/>
  <c r="K4447" i="1"/>
  <c r="K4448" i="1"/>
  <c r="K4449" i="1"/>
  <c r="K4450" i="1"/>
  <c r="K4451" i="1"/>
  <c r="K4452" i="1"/>
  <c r="K4453" i="1"/>
  <c r="K4454" i="1"/>
  <c r="K4455" i="1"/>
  <c r="K4456" i="1"/>
  <c r="K4457" i="1"/>
  <c r="K4458" i="1"/>
  <c r="K4459" i="1"/>
  <c r="K4460" i="1"/>
  <c r="K4461" i="1"/>
  <c r="K4462" i="1"/>
  <c r="K4463" i="1"/>
  <c r="K4464" i="1"/>
  <c r="K4465" i="1"/>
  <c r="K4466" i="1"/>
  <c r="K4467" i="1"/>
  <c r="K4468" i="1"/>
  <c r="K4469" i="1"/>
  <c r="K4470" i="1"/>
  <c r="K4471" i="1"/>
  <c r="K4472" i="1"/>
  <c r="K4473" i="1"/>
  <c r="K4474" i="1"/>
  <c r="K4475" i="1"/>
  <c r="K4476" i="1"/>
  <c r="K4477" i="1"/>
  <c r="K4478" i="1"/>
  <c r="K4479" i="1"/>
  <c r="K4480" i="1"/>
  <c r="K4481" i="1"/>
  <c r="K4482" i="1"/>
  <c r="K4483" i="1"/>
  <c r="K4484" i="1"/>
  <c r="K4485" i="1"/>
  <c r="K4486" i="1"/>
  <c r="K4487" i="1"/>
  <c r="K4488" i="1"/>
  <c r="K4489" i="1"/>
  <c r="K4490" i="1"/>
  <c r="K4491" i="1"/>
  <c r="K4492" i="1"/>
  <c r="K4493" i="1"/>
  <c r="K4494" i="1"/>
  <c r="K4495" i="1"/>
  <c r="K4496" i="1"/>
  <c r="K4497" i="1"/>
  <c r="K4498" i="1"/>
  <c r="K4499" i="1"/>
  <c r="K4500" i="1"/>
  <c r="K4501" i="1"/>
  <c r="K4502" i="1"/>
  <c r="K4503" i="1"/>
  <c r="K4504" i="1"/>
  <c r="K4505" i="1"/>
  <c r="K4506" i="1"/>
  <c r="K4507" i="1"/>
  <c r="K4508" i="1"/>
  <c r="K4509" i="1"/>
  <c r="K4510" i="1"/>
  <c r="K4511" i="1"/>
  <c r="K4512" i="1"/>
  <c r="K4513" i="1"/>
  <c r="K4514" i="1"/>
  <c r="K4515" i="1"/>
  <c r="K4516" i="1"/>
  <c r="K4517" i="1"/>
  <c r="K4518" i="1"/>
  <c r="K4519" i="1"/>
  <c r="K4520" i="1"/>
  <c r="K4521" i="1"/>
  <c r="K4522" i="1"/>
  <c r="K4523" i="1"/>
  <c r="K4524" i="1"/>
  <c r="K4525" i="1"/>
  <c r="K4526" i="1"/>
  <c r="K4527" i="1"/>
  <c r="K4528" i="1"/>
  <c r="K4529" i="1"/>
  <c r="K4530" i="1"/>
  <c r="K4531" i="1"/>
  <c r="K4532" i="1"/>
  <c r="K4533" i="1"/>
  <c r="K4534" i="1"/>
  <c r="K4535" i="1"/>
  <c r="K4536" i="1"/>
  <c r="K4537" i="1"/>
  <c r="K4538" i="1"/>
  <c r="K4539" i="1"/>
  <c r="K4540" i="1"/>
  <c r="K4541" i="1"/>
  <c r="K4542" i="1"/>
  <c r="K4543" i="1"/>
  <c r="K4544" i="1"/>
  <c r="K4545" i="1"/>
  <c r="K4546" i="1"/>
  <c r="K4547" i="1"/>
  <c r="K4548" i="1"/>
  <c r="K4549" i="1"/>
  <c r="K4550" i="1"/>
  <c r="K4551" i="1"/>
  <c r="K4552" i="1"/>
  <c r="K4553" i="1"/>
  <c r="K4554" i="1"/>
  <c r="K4555" i="1"/>
  <c r="K4556" i="1"/>
  <c r="K4557" i="1"/>
  <c r="K4558" i="1"/>
  <c r="K4559" i="1"/>
  <c r="K4560" i="1"/>
  <c r="K4561" i="1"/>
  <c r="K4562" i="1"/>
  <c r="K4563" i="1"/>
  <c r="K4564" i="1"/>
  <c r="K4565" i="1"/>
  <c r="K4566" i="1"/>
  <c r="K4567" i="1"/>
  <c r="K4568" i="1"/>
  <c r="K4569" i="1"/>
  <c r="K4570" i="1"/>
  <c r="K4571" i="1"/>
  <c r="K4572" i="1"/>
  <c r="K4573" i="1"/>
  <c r="K4574" i="1"/>
  <c r="K4575" i="1"/>
  <c r="K4576" i="1"/>
  <c r="K4577" i="1"/>
  <c r="K4578" i="1"/>
  <c r="K4579" i="1"/>
  <c r="K4580" i="1"/>
  <c r="K4581" i="1"/>
  <c r="K4582" i="1"/>
  <c r="K4583" i="1"/>
  <c r="K4584" i="1"/>
  <c r="K4585" i="1"/>
  <c r="K4586" i="1"/>
  <c r="K4587" i="1"/>
  <c r="K4588" i="1"/>
  <c r="K4589" i="1"/>
  <c r="K4590" i="1"/>
  <c r="K4591" i="1"/>
  <c r="K4592" i="1"/>
  <c r="K4593" i="1"/>
  <c r="K4594" i="1"/>
  <c r="K4595" i="1"/>
  <c r="K4596" i="1"/>
  <c r="K4597" i="1"/>
  <c r="K4598" i="1"/>
  <c r="K4599" i="1"/>
  <c r="K4600" i="1"/>
  <c r="K4601" i="1"/>
  <c r="K4602" i="1"/>
  <c r="K4603" i="1"/>
  <c r="K4604" i="1"/>
  <c r="K4605" i="1"/>
  <c r="K4606" i="1"/>
  <c r="K4607" i="1"/>
  <c r="K4608" i="1"/>
  <c r="K4609" i="1"/>
  <c r="K4610" i="1"/>
  <c r="K4611" i="1"/>
  <c r="K4612" i="1"/>
  <c r="K4613" i="1"/>
  <c r="K4614" i="1"/>
  <c r="K4615" i="1"/>
  <c r="K4616" i="1"/>
  <c r="K4617" i="1"/>
  <c r="K4618" i="1"/>
  <c r="K4619" i="1"/>
  <c r="K4620" i="1"/>
  <c r="K4621" i="1"/>
  <c r="K4622" i="1"/>
  <c r="K4623" i="1"/>
  <c r="K4624" i="1"/>
  <c r="K4625" i="1"/>
  <c r="K4626" i="1"/>
  <c r="K4627" i="1"/>
  <c r="K4628" i="1"/>
  <c r="K4629" i="1"/>
  <c r="K4630" i="1"/>
  <c r="K4631" i="1"/>
  <c r="K4632" i="1"/>
  <c r="K4633" i="1"/>
  <c r="K4634" i="1"/>
  <c r="K4635" i="1"/>
  <c r="K4636" i="1"/>
  <c r="K4637" i="1"/>
  <c r="K4638" i="1"/>
  <c r="K4639" i="1"/>
  <c r="K4640" i="1"/>
  <c r="K4641" i="1"/>
  <c r="K4642" i="1"/>
  <c r="K4643" i="1"/>
  <c r="K4644" i="1"/>
  <c r="K4645" i="1"/>
  <c r="K4646" i="1"/>
  <c r="K4647" i="1"/>
  <c r="K4648" i="1"/>
  <c r="K4649" i="1"/>
  <c r="K4650" i="1"/>
  <c r="K4651" i="1"/>
  <c r="K4652" i="1"/>
  <c r="K4653" i="1"/>
  <c r="K4654" i="1"/>
  <c r="K4655" i="1"/>
  <c r="K4656" i="1"/>
  <c r="K4657" i="1"/>
  <c r="K4658" i="1"/>
  <c r="K4659" i="1"/>
  <c r="K4660" i="1"/>
  <c r="K4661" i="1"/>
  <c r="K4662" i="1"/>
  <c r="K4663" i="1"/>
  <c r="K4664" i="1"/>
  <c r="K4665" i="1"/>
  <c r="K4666" i="1"/>
  <c r="K4667" i="1"/>
  <c r="K4668" i="1"/>
  <c r="K4669" i="1"/>
  <c r="K4670" i="1"/>
  <c r="K4671" i="1"/>
  <c r="K4672" i="1"/>
  <c r="K4673" i="1"/>
  <c r="K4674" i="1"/>
  <c r="K4675" i="1"/>
  <c r="K4676" i="1"/>
  <c r="K4677" i="1"/>
  <c r="K4678" i="1"/>
  <c r="K4679" i="1"/>
  <c r="K4680" i="1"/>
  <c r="K4681" i="1"/>
  <c r="K4682" i="1"/>
  <c r="K4683" i="1"/>
  <c r="K4684" i="1"/>
  <c r="K4685" i="1"/>
  <c r="K4686" i="1"/>
  <c r="K4687" i="1"/>
  <c r="K4688" i="1"/>
  <c r="K4689" i="1"/>
  <c r="K4690" i="1"/>
  <c r="K4691" i="1"/>
  <c r="K4692" i="1"/>
  <c r="K4693" i="1"/>
  <c r="K4694" i="1"/>
  <c r="K4695" i="1"/>
  <c r="K4696" i="1"/>
  <c r="K4697" i="1"/>
  <c r="K4698" i="1"/>
  <c r="K4699" i="1"/>
  <c r="K4700" i="1"/>
  <c r="K4701" i="1"/>
  <c r="K4702" i="1"/>
  <c r="K4703" i="1"/>
  <c r="K4704" i="1"/>
  <c r="K4705" i="1"/>
  <c r="K4706" i="1"/>
  <c r="K4707" i="1"/>
  <c r="K4708" i="1"/>
  <c r="K4709" i="1"/>
  <c r="K4710" i="1"/>
  <c r="K4711" i="1"/>
  <c r="K4712" i="1"/>
  <c r="K4713" i="1"/>
  <c r="K4714" i="1"/>
  <c r="K4715" i="1"/>
  <c r="K4716" i="1"/>
  <c r="K4717" i="1"/>
  <c r="K4718" i="1"/>
  <c r="K4719" i="1"/>
  <c r="K4720" i="1"/>
  <c r="K4721" i="1"/>
  <c r="K4722" i="1"/>
  <c r="K4723" i="1"/>
  <c r="K4724" i="1"/>
  <c r="K4725" i="1"/>
  <c r="K4726" i="1"/>
  <c r="K4727" i="1"/>
  <c r="K4728" i="1"/>
  <c r="K4729" i="1"/>
  <c r="K4730" i="1"/>
  <c r="K4731" i="1"/>
  <c r="K4732" i="1"/>
  <c r="K4733" i="1"/>
  <c r="K4734" i="1"/>
  <c r="K4735" i="1"/>
  <c r="K4736" i="1"/>
  <c r="K4737" i="1"/>
  <c r="K4738" i="1"/>
  <c r="K4739" i="1"/>
  <c r="K4740" i="1"/>
  <c r="K4741" i="1"/>
  <c r="K4742" i="1"/>
  <c r="K4743" i="1"/>
  <c r="K4744" i="1"/>
  <c r="K4745" i="1"/>
  <c r="K4746" i="1"/>
  <c r="K4747" i="1"/>
  <c r="K4748" i="1"/>
  <c r="K4749" i="1"/>
  <c r="K4750" i="1"/>
  <c r="K4751" i="1"/>
  <c r="K4752" i="1"/>
  <c r="K4753" i="1"/>
  <c r="K4754" i="1"/>
  <c r="K4755" i="1"/>
  <c r="K4756" i="1"/>
  <c r="K4757" i="1"/>
  <c r="K4758" i="1"/>
  <c r="K4759" i="1"/>
  <c r="K4760" i="1"/>
  <c r="K4761" i="1"/>
  <c r="K4762" i="1"/>
  <c r="K4763" i="1"/>
  <c r="K4764" i="1"/>
  <c r="K4765" i="1"/>
  <c r="K4766" i="1"/>
  <c r="K4767" i="1"/>
  <c r="K4768" i="1"/>
  <c r="K4769" i="1"/>
  <c r="K4770" i="1"/>
  <c r="K4771" i="1"/>
  <c r="K4772" i="1"/>
  <c r="K4773" i="1"/>
  <c r="K4774" i="1"/>
  <c r="K4775" i="1"/>
  <c r="K4776" i="1"/>
  <c r="K4777" i="1"/>
  <c r="K4778" i="1"/>
  <c r="K4779" i="1"/>
  <c r="K4780" i="1"/>
  <c r="K4781" i="1"/>
  <c r="K4782" i="1"/>
  <c r="K4783" i="1"/>
  <c r="K4784" i="1"/>
  <c r="K4785" i="1"/>
  <c r="K4786" i="1"/>
  <c r="K4787" i="1"/>
  <c r="K4788" i="1"/>
  <c r="K4789" i="1"/>
  <c r="K4790" i="1"/>
  <c r="K4791" i="1"/>
  <c r="K4792" i="1"/>
  <c r="K4793" i="1"/>
  <c r="K4794" i="1"/>
  <c r="K4795" i="1"/>
  <c r="K4796" i="1"/>
  <c r="K4797" i="1"/>
  <c r="K4798" i="1"/>
  <c r="K4799" i="1"/>
  <c r="K4800" i="1"/>
  <c r="K4801" i="1"/>
  <c r="K4802" i="1"/>
  <c r="K4803" i="1"/>
  <c r="K4804" i="1"/>
  <c r="K4805" i="1"/>
  <c r="K4806" i="1"/>
  <c r="K4807" i="1"/>
  <c r="K4808" i="1"/>
  <c r="K4809" i="1"/>
  <c r="K4810" i="1"/>
  <c r="K4811" i="1"/>
  <c r="K4812" i="1"/>
  <c r="K4813" i="1"/>
  <c r="K4814" i="1"/>
  <c r="K4815" i="1"/>
  <c r="K4816" i="1"/>
  <c r="K4817" i="1"/>
  <c r="K4818" i="1"/>
  <c r="K4819" i="1"/>
  <c r="K4820" i="1"/>
  <c r="K4821" i="1"/>
  <c r="K4822" i="1"/>
  <c r="K4823" i="1"/>
  <c r="K4824" i="1"/>
  <c r="K4825" i="1"/>
  <c r="K4826" i="1"/>
  <c r="K4827" i="1"/>
  <c r="K4828" i="1"/>
  <c r="K4829" i="1"/>
  <c r="K4830" i="1"/>
  <c r="K4831" i="1"/>
  <c r="K4832" i="1"/>
  <c r="K4833" i="1"/>
  <c r="K4834" i="1"/>
  <c r="K4835" i="1"/>
  <c r="K4836" i="1"/>
  <c r="K4837" i="1"/>
  <c r="K4838" i="1"/>
  <c r="K4839" i="1"/>
  <c r="K4840" i="1"/>
  <c r="K4841" i="1"/>
  <c r="K4842" i="1"/>
  <c r="K4843" i="1"/>
  <c r="K4844" i="1"/>
  <c r="K4845" i="1"/>
  <c r="K4846" i="1"/>
  <c r="K4847" i="1"/>
  <c r="K4848" i="1"/>
  <c r="K4849" i="1"/>
  <c r="K4850" i="1"/>
  <c r="K4851" i="1"/>
  <c r="K4852" i="1"/>
  <c r="K4853" i="1"/>
  <c r="K4854" i="1"/>
  <c r="K4855" i="1"/>
  <c r="K4856" i="1"/>
  <c r="K4857" i="1"/>
  <c r="K4858" i="1"/>
  <c r="K4859" i="1"/>
  <c r="K4860" i="1"/>
  <c r="K4861" i="1"/>
  <c r="K4862" i="1"/>
  <c r="K4863" i="1"/>
  <c r="K4864" i="1"/>
  <c r="K4865" i="1"/>
  <c r="K4866" i="1"/>
  <c r="K4867" i="1"/>
  <c r="K4868" i="1"/>
  <c r="K4869" i="1"/>
  <c r="K4870" i="1"/>
  <c r="K4871" i="1"/>
  <c r="K4872" i="1"/>
  <c r="K4873" i="1"/>
  <c r="K4874" i="1"/>
  <c r="K4875" i="1"/>
  <c r="K4876" i="1"/>
  <c r="K4877" i="1"/>
  <c r="K4878" i="1"/>
  <c r="K4879" i="1"/>
  <c r="K4880" i="1"/>
  <c r="K4881" i="1"/>
  <c r="K4882" i="1"/>
  <c r="K4883" i="1"/>
  <c r="K4884" i="1"/>
  <c r="K4885" i="1"/>
  <c r="K4886" i="1"/>
  <c r="K4887" i="1"/>
  <c r="K4888" i="1"/>
  <c r="K4889" i="1"/>
  <c r="K4890" i="1"/>
  <c r="K4891" i="1"/>
  <c r="K4892" i="1"/>
  <c r="K4893" i="1"/>
  <c r="K4894" i="1"/>
  <c r="K4895" i="1"/>
  <c r="K4896" i="1"/>
  <c r="K4897" i="1"/>
  <c r="K4898" i="1"/>
  <c r="K4899" i="1"/>
  <c r="K4900" i="1"/>
  <c r="K4901" i="1"/>
  <c r="K4902" i="1"/>
  <c r="K4903" i="1"/>
  <c r="K4904" i="1"/>
  <c r="K4905" i="1"/>
  <c r="K4906" i="1"/>
  <c r="K4907" i="1"/>
  <c r="K4908" i="1"/>
  <c r="K4909" i="1"/>
  <c r="K4910" i="1"/>
  <c r="K4911" i="1"/>
  <c r="K4912" i="1"/>
  <c r="K4913" i="1"/>
  <c r="K4914" i="1"/>
  <c r="K4915" i="1"/>
  <c r="K4916" i="1"/>
  <c r="K4917" i="1"/>
  <c r="K4918" i="1"/>
  <c r="K4919" i="1"/>
  <c r="K4920" i="1"/>
  <c r="K4921" i="1"/>
  <c r="K4922" i="1"/>
  <c r="K4923" i="1"/>
  <c r="K4924" i="1"/>
  <c r="K4925" i="1"/>
  <c r="K4926" i="1"/>
  <c r="K4927" i="1"/>
  <c r="K4928" i="1"/>
  <c r="K4929" i="1"/>
  <c r="K4930" i="1"/>
  <c r="K4931" i="1"/>
  <c r="K4932" i="1"/>
  <c r="K4933" i="1"/>
  <c r="K4934" i="1"/>
  <c r="K4935" i="1"/>
  <c r="K4936" i="1"/>
  <c r="K4937" i="1"/>
  <c r="K4938" i="1"/>
  <c r="K4939" i="1"/>
  <c r="K4940" i="1"/>
  <c r="K4941" i="1"/>
  <c r="K4942" i="1"/>
  <c r="K4943" i="1"/>
  <c r="K4944" i="1"/>
  <c r="K4945" i="1"/>
  <c r="K4946" i="1"/>
  <c r="K4947" i="1"/>
  <c r="K4948" i="1"/>
  <c r="K4949" i="1"/>
  <c r="K4950" i="1"/>
  <c r="K4951" i="1"/>
  <c r="K4952" i="1"/>
  <c r="K4953" i="1"/>
  <c r="K4954" i="1"/>
  <c r="K4955" i="1"/>
  <c r="K4956" i="1"/>
  <c r="K4957" i="1"/>
  <c r="K4958" i="1"/>
  <c r="K4959" i="1"/>
  <c r="K4960" i="1"/>
  <c r="K4961" i="1"/>
  <c r="K4962" i="1"/>
  <c r="K4963" i="1"/>
  <c r="K4964" i="1"/>
  <c r="K4965" i="1"/>
  <c r="K4966" i="1"/>
  <c r="K4967" i="1"/>
  <c r="K4968" i="1"/>
  <c r="K4969" i="1"/>
  <c r="K4970" i="1"/>
  <c r="K4971" i="1"/>
  <c r="K4972" i="1"/>
  <c r="K4973" i="1"/>
  <c r="K4974" i="1"/>
  <c r="K4975" i="1"/>
  <c r="K4976" i="1"/>
  <c r="K4977" i="1"/>
  <c r="K4978" i="1"/>
  <c r="K4979" i="1"/>
  <c r="K4980" i="1"/>
  <c r="K4981" i="1"/>
  <c r="K4982" i="1"/>
  <c r="K4983" i="1"/>
  <c r="K4984" i="1"/>
  <c r="K4985" i="1"/>
  <c r="K4986" i="1"/>
  <c r="K4987" i="1"/>
  <c r="K4988" i="1"/>
  <c r="K4989" i="1"/>
  <c r="K4990" i="1"/>
  <c r="K4991" i="1"/>
  <c r="K4992" i="1"/>
  <c r="K4993" i="1"/>
  <c r="K4994" i="1"/>
  <c r="K4995" i="1"/>
  <c r="K4996" i="1"/>
  <c r="K4997" i="1"/>
  <c r="K4998" i="1"/>
  <c r="K4999" i="1"/>
  <c r="K5000" i="1"/>
  <c r="K5001" i="1"/>
  <c r="K5002" i="1"/>
  <c r="K5003" i="1"/>
  <c r="K5004" i="1"/>
  <c r="K5005" i="1"/>
  <c r="K5006" i="1"/>
  <c r="K5007" i="1"/>
  <c r="K5008" i="1"/>
  <c r="K5009" i="1"/>
  <c r="K5010" i="1"/>
  <c r="K5011" i="1"/>
  <c r="K5012" i="1"/>
  <c r="K5013" i="1"/>
  <c r="K5014" i="1"/>
  <c r="K5015" i="1"/>
  <c r="K5016" i="1"/>
  <c r="K5017" i="1"/>
  <c r="K5018" i="1"/>
  <c r="K5019" i="1"/>
  <c r="K5020" i="1"/>
  <c r="K5021" i="1"/>
  <c r="K5022" i="1"/>
  <c r="K5023" i="1"/>
  <c r="K5024" i="1"/>
  <c r="K5025" i="1"/>
  <c r="K5026" i="1"/>
  <c r="K5027" i="1"/>
  <c r="K5028" i="1"/>
  <c r="K5029" i="1"/>
  <c r="K5030" i="1"/>
  <c r="K5031" i="1"/>
  <c r="K5032" i="1"/>
  <c r="K5033" i="1"/>
  <c r="K5034" i="1"/>
  <c r="K5035" i="1"/>
  <c r="K5036" i="1"/>
  <c r="K5037" i="1"/>
  <c r="K5038" i="1"/>
  <c r="K5039" i="1"/>
  <c r="K5040" i="1"/>
  <c r="K5041" i="1"/>
  <c r="K5042" i="1"/>
  <c r="K5043" i="1"/>
  <c r="K5044" i="1"/>
  <c r="K5045" i="1"/>
  <c r="K5046" i="1"/>
  <c r="K5047" i="1"/>
  <c r="K5048" i="1"/>
  <c r="K5049" i="1"/>
  <c r="K5050" i="1"/>
  <c r="K5051" i="1"/>
  <c r="K5052" i="1"/>
  <c r="K5053" i="1"/>
  <c r="K5054" i="1"/>
  <c r="K5055" i="1"/>
  <c r="K5056" i="1"/>
  <c r="K5057" i="1"/>
  <c r="K5058" i="1"/>
  <c r="K5059" i="1"/>
  <c r="K5060" i="1"/>
  <c r="K5061" i="1"/>
  <c r="K5062" i="1"/>
  <c r="K5063" i="1"/>
  <c r="K5064" i="1"/>
  <c r="K5065" i="1"/>
  <c r="K5066" i="1"/>
  <c r="K5067" i="1"/>
  <c r="K5068" i="1"/>
  <c r="K5069" i="1"/>
  <c r="K5070" i="1"/>
  <c r="K5071" i="1"/>
  <c r="K5072" i="1"/>
  <c r="K5073" i="1"/>
  <c r="K5074" i="1"/>
  <c r="K5075" i="1"/>
  <c r="K5076" i="1"/>
  <c r="K5077" i="1"/>
  <c r="K5078" i="1"/>
  <c r="K5079" i="1"/>
  <c r="K5080" i="1"/>
  <c r="K5081" i="1"/>
  <c r="K5082" i="1"/>
  <c r="K5083" i="1"/>
  <c r="K5084" i="1"/>
  <c r="K5085" i="1"/>
  <c r="K5086" i="1"/>
  <c r="K5087" i="1"/>
  <c r="K5088" i="1"/>
  <c r="K5089" i="1"/>
  <c r="K5090" i="1"/>
  <c r="K5091" i="1"/>
  <c r="K5092" i="1"/>
  <c r="K5093" i="1"/>
  <c r="K5094" i="1"/>
  <c r="K5095" i="1"/>
  <c r="K5096" i="1"/>
  <c r="K5097" i="1"/>
  <c r="K5098" i="1"/>
  <c r="K5099" i="1"/>
  <c r="K5100" i="1"/>
  <c r="K5101" i="1"/>
  <c r="K5102" i="1"/>
  <c r="K5103" i="1"/>
  <c r="K5104" i="1"/>
  <c r="K5105" i="1"/>
  <c r="K5106" i="1"/>
  <c r="K5107" i="1"/>
  <c r="K5108" i="1"/>
  <c r="K5109" i="1"/>
  <c r="K5110" i="1"/>
  <c r="K5111" i="1"/>
  <c r="K5112" i="1"/>
  <c r="K5113" i="1"/>
  <c r="K5114" i="1"/>
  <c r="K5115" i="1"/>
  <c r="K5116" i="1"/>
  <c r="K5117" i="1"/>
  <c r="K5118" i="1"/>
  <c r="K5119" i="1"/>
  <c r="K5120" i="1"/>
  <c r="K5121" i="1"/>
  <c r="K5122" i="1"/>
  <c r="K5123" i="1"/>
  <c r="K5124" i="1"/>
  <c r="K5125" i="1"/>
  <c r="K5126" i="1"/>
  <c r="K5127" i="1"/>
  <c r="K5128" i="1"/>
  <c r="K5129" i="1"/>
  <c r="K5130" i="1"/>
  <c r="K5131" i="1"/>
  <c r="K5132" i="1"/>
  <c r="K5133" i="1"/>
  <c r="K5134" i="1"/>
  <c r="K5135" i="1"/>
  <c r="K5136" i="1"/>
  <c r="K5137" i="1"/>
  <c r="K5138" i="1"/>
  <c r="K5139" i="1"/>
  <c r="K5140" i="1"/>
  <c r="K5141" i="1"/>
  <c r="K5142" i="1"/>
  <c r="K5143" i="1"/>
  <c r="K5144" i="1"/>
  <c r="K5145" i="1"/>
  <c r="K5146" i="1"/>
  <c r="K5147" i="1"/>
  <c r="K5148" i="1"/>
  <c r="K5149" i="1"/>
  <c r="K5150" i="1"/>
  <c r="K5151" i="1"/>
  <c r="K5152" i="1"/>
  <c r="K5153" i="1"/>
  <c r="K5154" i="1"/>
  <c r="K5155" i="1"/>
  <c r="K5156" i="1"/>
  <c r="K5157" i="1"/>
  <c r="K5158" i="1"/>
  <c r="K5159" i="1"/>
  <c r="K5160" i="1"/>
  <c r="K5161" i="1"/>
  <c r="K5162" i="1"/>
  <c r="K5163" i="1"/>
  <c r="K5164" i="1"/>
  <c r="K5165" i="1"/>
  <c r="K5166" i="1"/>
  <c r="K5167" i="1"/>
  <c r="K5168" i="1"/>
  <c r="K5169" i="1"/>
  <c r="K5170" i="1"/>
  <c r="K5171" i="1"/>
  <c r="K5172" i="1"/>
  <c r="K5173" i="1"/>
  <c r="K5174" i="1"/>
  <c r="K5175" i="1"/>
  <c r="K5176" i="1"/>
  <c r="K5177" i="1"/>
  <c r="K5178" i="1"/>
  <c r="K5179" i="1"/>
  <c r="K5180" i="1"/>
  <c r="K5181" i="1"/>
  <c r="K5182" i="1"/>
  <c r="K5183" i="1"/>
  <c r="K5184" i="1"/>
  <c r="K5185" i="1"/>
  <c r="K5186" i="1"/>
  <c r="K5187" i="1"/>
  <c r="K5188" i="1"/>
  <c r="K5189" i="1"/>
  <c r="K5190" i="1"/>
  <c r="K5191" i="1"/>
  <c r="K5192" i="1"/>
  <c r="K5193" i="1"/>
  <c r="K5194" i="1"/>
  <c r="K5195" i="1"/>
  <c r="K5196" i="1"/>
  <c r="K5197" i="1"/>
  <c r="K5198" i="1"/>
  <c r="K5199" i="1"/>
  <c r="K5200" i="1"/>
  <c r="K5201" i="1"/>
  <c r="K5202" i="1"/>
  <c r="K5203" i="1"/>
  <c r="K5204" i="1"/>
  <c r="K5205" i="1"/>
  <c r="K5206" i="1"/>
  <c r="K5207" i="1"/>
  <c r="K5208" i="1"/>
  <c r="K5209" i="1"/>
  <c r="K5210" i="1"/>
  <c r="K5211" i="1"/>
  <c r="K5212" i="1"/>
  <c r="K5213" i="1"/>
  <c r="K5214" i="1"/>
  <c r="K5215" i="1"/>
  <c r="K5216" i="1"/>
  <c r="K5217" i="1"/>
  <c r="K5218" i="1"/>
  <c r="K5219" i="1"/>
  <c r="K5220" i="1"/>
  <c r="K5221" i="1"/>
  <c r="K5222" i="1"/>
  <c r="K5223" i="1"/>
  <c r="K5224" i="1"/>
  <c r="K5225" i="1"/>
  <c r="K5226" i="1"/>
  <c r="K5227" i="1"/>
  <c r="K5228" i="1"/>
  <c r="K5229" i="1"/>
  <c r="K5230" i="1"/>
  <c r="K5231" i="1"/>
  <c r="K5232" i="1"/>
  <c r="K5233" i="1"/>
  <c r="K5234" i="1"/>
  <c r="K5235" i="1"/>
  <c r="K5236" i="1"/>
  <c r="K5237" i="1"/>
  <c r="K5238" i="1"/>
  <c r="K5239" i="1"/>
  <c r="K5240" i="1"/>
  <c r="K5241" i="1"/>
  <c r="K5242" i="1"/>
  <c r="K5243" i="1"/>
  <c r="K5244" i="1"/>
  <c r="K5245" i="1"/>
  <c r="K5246" i="1"/>
  <c r="K5247" i="1"/>
  <c r="K5248" i="1"/>
  <c r="K5249" i="1"/>
  <c r="K5250" i="1"/>
  <c r="K5251" i="1"/>
  <c r="K5252" i="1"/>
  <c r="K5253" i="1"/>
  <c r="K5254" i="1"/>
  <c r="K5255" i="1"/>
  <c r="K5256" i="1"/>
  <c r="K5257" i="1"/>
  <c r="K5258" i="1"/>
  <c r="K5259" i="1"/>
  <c r="K5260" i="1"/>
  <c r="K5261" i="1"/>
  <c r="K5262" i="1"/>
  <c r="K5263" i="1"/>
  <c r="K5264" i="1"/>
  <c r="K5265" i="1"/>
  <c r="K5266" i="1"/>
  <c r="K5267" i="1"/>
  <c r="K5268" i="1"/>
  <c r="K5269" i="1"/>
  <c r="K5270" i="1"/>
  <c r="K5271" i="1"/>
  <c r="K5272" i="1"/>
  <c r="K5273" i="1"/>
  <c r="K5274" i="1"/>
  <c r="K5275" i="1"/>
  <c r="K5276" i="1"/>
  <c r="K5277" i="1"/>
  <c r="K5278" i="1"/>
  <c r="K5279" i="1"/>
  <c r="K5280" i="1"/>
  <c r="K5281" i="1"/>
  <c r="K5282" i="1"/>
  <c r="K5283" i="1"/>
  <c r="K5284" i="1"/>
  <c r="K5285" i="1"/>
  <c r="K5286" i="1"/>
  <c r="K5287" i="1"/>
  <c r="K5288" i="1"/>
  <c r="K5289" i="1"/>
  <c r="K5290" i="1"/>
  <c r="K5291" i="1"/>
  <c r="K5292" i="1"/>
  <c r="K5293" i="1"/>
  <c r="K5294" i="1"/>
  <c r="K5295" i="1"/>
  <c r="K5296" i="1"/>
  <c r="K5297" i="1"/>
  <c r="K5298" i="1"/>
  <c r="K5299" i="1"/>
  <c r="K5300" i="1"/>
  <c r="K5301" i="1"/>
  <c r="K5302" i="1"/>
  <c r="K5303" i="1"/>
  <c r="K5304" i="1"/>
  <c r="K5305" i="1"/>
  <c r="K5306" i="1"/>
  <c r="K5307" i="1"/>
  <c r="K5308" i="1"/>
  <c r="K5309" i="1"/>
  <c r="K5310" i="1"/>
  <c r="K5311" i="1"/>
  <c r="K5312" i="1"/>
  <c r="K5313" i="1"/>
  <c r="K5314" i="1"/>
  <c r="K5315" i="1"/>
  <c r="K5316" i="1"/>
  <c r="K5317" i="1"/>
  <c r="K5318" i="1"/>
  <c r="K5319" i="1"/>
  <c r="K5320" i="1"/>
  <c r="K5321" i="1"/>
  <c r="K5322" i="1"/>
  <c r="K5323" i="1"/>
  <c r="K5324" i="1"/>
  <c r="K5325" i="1"/>
  <c r="K5326" i="1"/>
  <c r="K5327" i="1"/>
  <c r="K5328" i="1"/>
  <c r="K5329" i="1"/>
  <c r="K5330" i="1"/>
  <c r="K5331" i="1"/>
  <c r="K5332" i="1"/>
  <c r="K5333" i="1"/>
  <c r="K5334" i="1"/>
  <c r="K5335" i="1"/>
  <c r="K5336" i="1"/>
  <c r="K5337" i="1"/>
  <c r="K5338" i="1"/>
  <c r="K5339" i="1"/>
  <c r="K5340" i="1"/>
  <c r="K5341" i="1"/>
  <c r="K5342" i="1"/>
  <c r="K5343" i="1"/>
  <c r="K5344" i="1"/>
  <c r="K5345" i="1"/>
  <c r="K5346" i="1"/>
  <c r="K5347" i="1"/>
  <c r="K5348" i="1"/>
  <c r="K5349" i="1"/>
  <c r="K5350" i="1"/>
  <c r="K5351" i="1"/>
  <c r="K5352" i="1"/>
  <c r="K5353" i="1"/>
  <c r="K5354" i="1"/>
  <c r="K5355" i="1"/>
  <c r="K5356" i="1"/>
  <c r="K5357" i="1"/>
  <c r="K5358" i="1"/>
  <c r="K5359" i="1"/>
  <c r="K5360" i="1"/>
  <c r="K5361" i="1"/>
  <c r="K5362" i="1"/>
  <c r="K5363" i="1"/>
  <c r="K5364" i="1"/>
  <c r="K5365" i="1"/>
  <c r="K5366" i="1"/>
  <c r="K5367" i="1"/>
  <c r="K5368" i="1"/>
  <c r="K5369" i="1"/>
  <c r="K5370" i="1"/>
  <c r="K5371" i="1"/>
  <c r="K5372" i="1"/>
  <c r="K5373" i="1"/>
  <c r="K5374" i="1"/>
  <c r="K5375" i="1"/>
  <c r="K5376" i="1"/>
  <c r="K5377" i="1"/>
  <c r="K5378" i="1"/>
  <c r="K5379" i="1"/>
  <c r="K5380" i="1"/>
  <c r="K5381" i="1"/>
  <c r="K5382" i="1"/>
  <c r="K5383" i="1"/>
  <c r="K5384" i="1"/>
  <c r="K5385" i="1"/>
  <c r="K5386" i="1"/>
  <c r="K5387" i="1"/>
  <c r="K5388" i="1"/>
  <c r="K5389" i="1"/>
  <c r="K5390" i="1"/>
  <c r="K5391" i="1"/>
  <c r="K5392" i="1"/>
  <c r="K5393" i="1"/>
  <c r="K5394" i="1"/>
  <c r="K5395" i="1"/>
  <c r="K5396" i="1"/>
  <c r="K5397" i="1"/>
  <c r="K5398" i="1"/>
  <c r="K5399" i="1"/>
  <c r="K5400" i="1"/>
  <c r="K5401" i="1"/>
  <c r="K5402" i="1"/>
  <c r="K5403" i="1"/>
  <c r="K5404" i="1"/>
  <c r="K5405" i="1"/>
  <c r="K5406" i="1"/>
  <c r="K5407" i="1"/>
  <c r="K5408" i="1"/>
  <c r="K5409" i="1"/>
  <c r="K5410" i="1"/>
  <c r="K5411" i="1"/>
  <c r="K5412" i="1"/>
  <c r="K5413" i="1"/>
  <c r="K5414" i="1"/>
  <c r="K5415" i="1"/>
  <c r="K5416" i="1"/>
  <c r="K5417" i="1"/>
  <c r="K5418" i="1"/>
  <c r="K5419" i="1"/>
  <c r="K5420" i="1"/>
  <c r="K5421" i="1"/>
  <c r="K5422" i="1"/>
  <c r="K5423" i="1"/>
  <c r="K5424" i="1"/>
  <c r="K5425" i="1"/>
  <c r="K5426" i="1"/>
  <c r="K5427" i="1"/>
  <c r="K5428" i="1"/>
  <c r="K5429" i="1"/>
  <c r="K5430" i="1"/>
  <c r="K5431" i="1"/>
  <c r="K5432" i="1"/>
  <c r="K5433" i="1"/>
  <c r="K5434" i="1"/>
  <c r="K5435" i="1"/>
  <c r="K5436" i="1"/>
  <c r="K5437" i="1"/>
  <c r="K5438" i="1"/>
  <c r="K5439" i="1"/>
  <c r="K5440" i="1"/>
  <c r="K5441" i="1"/>
  <c r="K5442" i="1"/>
  <c r="K5443" i="1"/>
  <c r="K5444" i="1"/>
  <c r="K5445" i="1"/>
  <c r="K5446" i="1"/>
  <c r="K5447" i="1"/>
  <c r="K5448" i="1"/>
  <c r="K5449" i="1"/>
  <c r="K5450" i="1"/>
  <c r="K5451" i="1"/>
  <c r="K5452" i="1"/>
  <c r="K5453" i="1"/>
  <c r="K5454" i="1"/>
  <c r="K5455" i="1"/>
  <c r="K5456" i="1"/>
  <c r="K5457" i="1"/>
  <c r="K5458" i="1"/>
  <c r="K5459" i="1"/>
  <c r="K5460" i="1"/>
  <c r="K5461" i="1"/>
  <c r="K5462" i="1"/>
  <c r="K5463" i="1"/>
  <c r="K5464" i="1"/>
  <c r="K5465" i="1"/>
  <c r="K5466" i="1"/>
  <c r="K5467" i="1"/>
  <c r="K5468" i="1"/>
  <c r="K5469" i="1"/>
  <c r="K5470" i="1"/>
  <c r="K5471" i="1"/>
  <c r="K5472" i="1"/>
  <c r="K5473" i="1"/>
  <c r="K5474" i="1"/>
  <c r="K5475" i="1"/>
  <c r="K5476" i="1"/>
  <c r="K5477" i="1"/>
  <c r="K5478" i="1"/>
  <c r="K5479" i="1"/>
  <c r="K5480" i="1"/>
  <c r="K5481" i="1"/>
  <c r="K5482" i="1"/>
  <c r="K5483" i="1"/>
  <c r="K5484" i="1"/>
  <c r="K5485" i="1"/>
  <c r="K5486" i="1"/>
  <c r="K5487" i="1"/>
  <c r="K5488" i="1"/>
  <c r="K5489" i="1"/>
  <c r="K5490" i="1"/>
  <c r="K5491" i="1"/>
  <c r="K5492" i="1"/>
  <c r="K5493" i="1"/>
  <c r="K5494" i="1"/>
  <c r="K5495" i="1"/>
  <c r="K5496" i="1"/>
  <c r="K5497" i="1"/>
  <c r="K5498" i="1"/>
  <c r="K5499" i="1"/>
  <c r="K5500" i="1"/>
  <c r="K5501" i="1"/>
  <c r="K5502" i="1"/>
  <c r="K5503" i="1"/>
  <c r="K5504" i="1"/>
  <c r="K5505" i="1"/>
  <c r="K5506" i="1"/>
  <c r="K5507" i="1"/>
  <c r="K5508" i="1"/>
  <c r="K5509" i="1"/>
  <c r="K5510" i="1"/>
  <c r="K5511" i="1"/>
  <c r="K5512" i="1"/>
  <c r="K5513" i="1"/>
  <c r="K5514" i="1"/>
  <c r="K5515" i="1"/>
  <c r="K5516" i="1"/>
  <c r="K5517" i="1"/>
  <c r="K5518" i="1"/>
  <c r="K5519" i="1"/>
  <c r="K5520" i="1"/>
  <c r="K5521" i="1"/>
  <c r="K5522" i="1"/>
  <c r="K5523" i="1"/>
  <c r="K5524" i="1"/>
  <c r="K5525" i="1"/>
  <c r="K5526" i="1"/>
  <c r="K5527" i="1"/>
  <c r="K5528" i="1"/>
  <c r="K5529" i="1"/>
  <c r="K5530" i="1"/>
  <c r="K5531" i="1"/>
  <c r="K5532" i="1"/>
  <c r="K5533" i="1"/>
  <c r="K5534" i="1"/>
  <c r="K5535" i="1"/>
  <c r="K5536" i="1"/>
  <c r="K5537" i="1"/>
  <c r="K5538" i="1"/>
  <c r="K5539" i="1"/>
  <c r="K5540" i="1"/>
  <c r="K5541" i="1"/>
  <c r="K5542" i="1"/>
  <c r="K5543" i="1"/>
  <c r="K5544" i="1"/>
  <c r="K5545" i="1"/>
  <c r="K5546" i="1"/>
  <c r="K5547" i="1"/>
  <c r="K5548" i="1"/>
  <c r="K5549" i="1"/>
  <c r="K5550" i="1"/>
  <c r="K5551" i="1"/>
  <c r="K5552" i="1"/>
  <c r="K5553" i="1"/>
  <c r="K5554" i="1"/>
  <c r="K5555" i="1"/>
  <c r="K5556" i="1"/>
  <c r="K5557" i="1"/>
  <c r="K5558" i="1"/>
  <c r="K5559" i="1"/>
  <c r="K5560" i="1"/>
  <c r="K5561" i="1"/>
  <c r="K5562" i="1"/>
  <c r="K5563" i="1"/>
  <c r="K5564" i="1"/>
  <c r="K5565" i="1"/>
  <c r="K5566" i="1"/>
  <c r="K5567" i="1"/>
  <c r="K5568" i="1"/>
  <c r="K5569" i="1"/>
  <c r="K5570" i="1"/>
  <c r="K5571" i="1"/>
  <c r="K5572" i="1"/>
  <c r="K5573" i="1"/>
  <c r="K5574" i="1"/>
  <c r="K5575" i="1"/>
  <c r="K5576" i="1"/>
  <c r="K5577" i="1"/>
  <c r="K5578" i="1"/>
  <c r="K5579" i="1"/>
  <c r="K5580" i="1"/>
  <c r="K5581" i="1"/>
  <c r="K5582" i="1"/>
  <c r="K5583" i="1"/>
  <c r="K5584" i="1"/>
  <c r="K5585" i="1"/>
  <c r="K5586" i="1"/>
  <c r="K5587" i="1"/>
  <c r="K5588" i="1"/>
  <c r="K5589" i="1"/>
  <c r="K5590" i="1"/>
  <c r="K5591" i="1"/>
  <c r="K5592" i="1"/>
  <c r="K5593" i="1"/>
  <c r="K5594" i="1"/>
  <c r="K5595" i="1"/>
  <c r="K5596" i="1"/>
  <c r="K5597" i="1"/>
  <c r="K5598" i="1"/>
  <c r="K5599" i="1"/>
  <c r="K5600" i="1"/>
  <c r="K5601" i="1"/>
  <c r="K5602" i="1"/>
  <c r="K5603" i="1"/>
  <c r="K5604" i="1"/>
  <c r="K5605" i="1"/>
  <c r="K5606" i="1"/>
  <c r="K5607" i="1"/>
  <c r="K5608" i="1"/>
  <c r="K5609" i="1"/>
  <c r="K5610" i="1"/>
  <c r="K5611" i="1"/>
  <c r="K5612" i="1"/>
  <c r="K5613" i="1"/>
  <c r="K5614" i="1"/>
  <c r="K5615" i="1"/>
  <c r="K5616" i="1"/>
  <c r="K5617" i="1"/>
  <c r="K5618" i="1"/>
  <c r="K5619" i="1"/>
  <c r="K5620" i="1"/>
  <c r="K5621" i="1"/>
  <c r="K5622" i="1"/>
  <c r="K5623" i="1"/>
  <c r="K5624" i="1"/>
  <c r="K5625" i="1"/>
  <c r="K5626" i="1"/>
  <c r="K5627" i="1"/>
  <c r="K5628" i="1"/>
  <c r="K5629" i="1"/>
  <c r="K5630" i="1"/>
  <c r="K5631" i="1"/>
  <c r="K5632" i="1"/>
  <c r="K5633" i="1"/>
  <c r="K5634" i="1"/>
  <c r="K5635" i="1"/>
  <c r="K5636" i="1"/>
  <c r="K5637" i="1"/>
  <c r="K5638" i="1"/>
  <c r="K5639" i="1"/>
  <c r="K5640" i="1"/>
  <c r="K5641" i="1"/>
  <c r="K5642" i="1"/>
  <c r="K5643" i="1"/>
  <c r="K5644" i="1"/>
  <c r="K5645" i="1"/>
  <c r="K5646" i="1"/>
  <c r="K5647" i="1"/>
  <c r="K5648" i="1"/>
  <c r="K5649" i="1"/>
  <c r="K5650" i="1"/>
  <c r="K5651" i="1"/>
  <c r="K5652" i="1"/>
  <c r="K5653" i="1"/>
  <c r="K5654" i="1"/>
  <c r="K5655" i="1"/>
  <c r="K5656" i="1"/>
  <c r="K5657" i="1"/>
  <c r="K5658" i="1"/>
  <c r="K5659" i="1"/>
  <c r="K5660" i="1"/>
  <c r="K5661" i="1"/>
  <c r="K5662" i="1"/>
  <c r="K5663" i="1"/>
  <c r="K5664" i="1"/>
  <c r="K5665" i="1"/>
  <c r="K5666" i="1"/>
  <c r="K5667" i="1"/>
  <c r="K5668" i="1"/>
  <c r="K5669" i="1"/>
  <c r="K5670" i="1"/>
  <c r="K5671" i="1"/>
  <c r="K5672" i="1"/>
  <c r="K5673" i="1"/>
  <c r="K5674" i="1"/>
  <c r="K5675" i="1"/>
  <c r="K5676" i="1"/>
  <c r="K5677" i="1"/>
  <c r="K5678" i="1"/>
  <c r="K5679" i="1"/>
  <c r="K5680" i="1"/>
  <c r="K5681" i="1"/>
  <c r="K5682" i="1"/>
  <c r="K5683" i="1"/>
  <c r="K5684" i="1"/>
  <c r="K5685" i="1"/>
  <c r="K5686" i="1"/>
  <c r="K5687" i="1"/>
  <c r="K5688" i="1"/>
  <c r="K5689" i="1"/>
  <c r="K5690" i="1"/>
  <c r="K5691" i="1"/>
  <c r="K5692" i="1"/>
  <c r="K5693" i="1"/>
  <c r="K5694" i="1"/>
  <c r="K5695" i="1"/>
  <c r="K5696" i="1"/>
  <c r="K5697" i="1"/>
  <c r="K5698" i="1"/>
  <c r="K5699" i="1"/>
  <c r="K5700" i="1"/>
  <c r="K5701" i="1"/>
  <c r="K5702" i="1"/>
  <c r="K5703" i="1"/>
  <c r="K5704" i="1"/>
  <c r="K5705" i="1"/>
  <c r="K5706" i="1"/>
  <c r="K5707" i="1"/>
  <c r="K5708" i="1"/>
  <c r="K5709" i="1"/>
  <c r="K5710" i="1"/>
  <c r="K5711" i="1"/>
  <c r="K5712" i="1"/>
  <c r="K5713" i="1"/>
  <c r="K5714" i="1"/>
  <c r="K5715" i="1"/>
  <c r="K5716" i="1"/>
  <c r="K5717" i="1"/>
  <c r="K5718" i="1"/>
  <c r="K5719" i="1"/>
  <c r="K5720" i="1"/>
  <c r="K5721" i="1"/>
  <c r="K5722" i="1"/>
  <c r="K5723" i="1"/>
  <c r="K5724" i="1"/>
  <c r="K5725" i="1"/>
  <c r="K5726" i="1"/>
  <c r="K5727" i="1"/>
  <c r="K5728" i="1"/>
  <c r="K5729" i="1"/>
  <c r="K5730" i="1"/>
  <c r="K5731" i="1"/>
  <c r="K5732" i="1"/>
  <c r="K5733" i="1"/>
  <c r="K5734" i="1"/>
  <c r="K5735" i="1"/>
  <c r="K5736" i="1"/>
  <c r="K5737" i="1"/>
  <c r="K5738" i="1"/>
  <c r="K5739" i="1"/>
  <c r="K5740" i="1"/>
  <c r="K5741" i="1"/>
  <c r="K5742" i="1"/>
  <c r="K5743" i="1"/>
  <c r="K5744" i="1"/>
  <c r="K5745" i="1"/>
  <c r="K5746" i="1"/>
  <c r="K5747" i="1"/>
  <c r="K5748" i="1"/>
  <c r="K5749" i="1"/>
  <c r="K5750" i="1"/>
  <c r="K5751" i="1"/>
  <c r="K5752" i="1"/>
  <c r="K5753" i="1"/>
  <c r="K5754" i="1"/>
  <c r="K5755" i="1"/>
  <c r="K5756" i="1"/>
  <c r="K5757" i="1"/>
  <c r="K5758" i="1"/>
  <c r="K5759" i="1"/>
  <c r="K5760" i="1"/>
  <c r="K5761" i="1"/>
  <c r="K5762" i="1"/>
  <c r="K5763" i="1"/>
  <c r="K5764" i="1"/>
  <c r="K5765" i="1"/>
  <c r="K5766" i="1"/>
  <c r="K5767" i="1"/>
  <c r="K5768" i="1"/>
  <c r="K5769" i="1"/>
  <c r="K5770" i="1"/>
  <c r="K5771" i="1"/>
  <c r="K5772" i="1"/>
  <c r="K5773" i="1"/>
  <c r="K5774" i="1"/>
  <c r="K5775" i="1"/>
  <c r="K5776" i="1"/>
  <c r="K5777" i="1"/>
  <c r="K5778" i="1"/>
  <c r="K5779" i="1"/>
  <c r="K5780" i="1"/>
  <c r="K5781" i="1"/>
  <c r="K5782" i="1"/>
  <c r="K5783" i="1"/>
  <c r="K5784" i="1"/>
  <c r="K5785" i="1"/>
  <c r="K5786" i="1"/>
  <c r="K5787" i="1"/>
  <c r="K5788" i="1"/>
  <c r="K5789" i="1"/>
  <c r="K5790" i="1"/>
  <c r="K5791" i="1"/>
  <c r="K5792" i="1"/>
  <c r="K5793" i="1"/>
  <c r="K5794" i="1"/>
  <c r="K5795" i="1"/>
  <c r="K5796" i="1"/>
  <c r="K5797" i="1"/>
  <c r="K5798" i="1"/>
  <c r="K5799" i="1"/>
  <c r="K5800" i="1"/>
  <c r="K5801" i="1"/>
  <c r="K5802" i="1"/>
  <c r="K5803" i="1"/>
  <c r="K5804" i="1"/>
  <c r="K5805" i="1"/>
  <c r="K5806" i="1"/>
  <c r="K5807" i="1"/>
  <c r="K5808" i="1"/>
  <c r="K5809" i="1"/>
  <c r="K5810" i="1"/>
  <c r="K5811" i="1"/>
  <c r="K5812" i="1"/>
  <c r="K5813" i="1"/>
  <c r="K5814" i="1"/>
  <c r="K5815" i="1"/>
  <c r="K5816" i="1"/>
  <c r="K5817" i="1"/>
  <c r="K5818" i="1"/>
  <c r="K5819" i="1"/>
  <c r="K5820" i="1"/>
  <c r="K5821" i="1"/>
  <c r="K5822" i="1"/>
  <c r="K5823" i="1"/>
  <c r="K5824" i="1"/>
  <c r="K5825" i="1"/>
  <c r="K5826" i="1"/>
  <c r="K5827" i="1"/>
  <c r="K5828" i="1"/>
  <c r="K5829" i="1"/>
  <c r="K5830" i="1"/>
  <c r="K5831" i="1"/>
  <c r="K5832" i="1"/>
  <c r="K5833" i="1"/>
  <c r="K5834" i="1"/>
  <c r="K5835" i="1"/>
  <c r="K5836" i="1"/>
  <c r="K5837" i="1"/>
  <c r="K5838" i="1"/>
  <c r="K5839" i="1"/>
  <c r="K5840" i="1"/>
  <c r="K5841" i="1"/>
  <c r="K5842" i="1"/>
  <c r="K5843" i="1"/>
  <c r="K5844" i="1"/>
  <c r="K5845" i="1"/>
  <c r="K5846" i="1"/>
  <c r="K5847" i="1"/>
  <c r="K5848" i="1"/>
  <c r="K5849" i="1"/>
  <c r="K5850" i="1"/>
  <c r="K5851" i="1"/>
  <c r="K5852" i="1"/>
  <c r="K5853" i="1"/>
  <c r="K5854" i="1"/>
  <c r="K5855" i="1"/>
  <c r="K5856" i="1"/>
  <c r="K5857" i="1"/>
  <c r="K5858" i="1"/>
  <c r="K5859" i="1"/>
  <c r="K5860" i="1"/>
  <c r="K5861" i="1"/>
  <c r="K5862" i="1"/>
  <c r="K5863" i="1"/>
  <c r="K5864" i="1"/>
  <c r="K5865" i="1"/>
  <c r="K5866" i="1"/>
  <c r="K5867" i="1"/>
  <c r="K5868" i="1"/>
  <c r="K5869" i="1"/>
  <c r="K5870" i="1"/>
  <c r="K5871" i="1"/>
  <c r="K5872" i="1"/>
  <c r="K5873" i="1"/>
  <c r="K5874" i="1"/>
  <c r="K5875" i="1"/>
  <c r="K5876" i="1"/>
  <c r="K5877" i="1"/>
  <c r="K5878" i="1"/>
  <c r="K5879" i="1"/>
  <c r="K5880" i="1"/>
  <c r="K5881" i="1"/>
  <c r="K5882" i="1"/>
  <c r="K5883" i="1"/>
  <c r="K5884" i="1"/>
  <c r="K5885" i="1"/>
  <c r="K5886" i="1"/>
  <c r="K5887" i="1"/>
  <c r="K5888" i="1"/>
  <c r="K5889" i="1"/>
  <c r="K5890" i="1"/>
  <c r="K5891" i="1"/>
  <c r="K5892" i="1"/>
  <c r="K5893" i="1"/>
  <c r="K5894" i="1"/>
  <c r="K5895" i="1"/>
  <c r="K5896" i="1"/>
  <c r="K5897" i="1"/>
  <c r="K5898" i="1"/>
  <c r="K5899" i="1"/>
  <c r="K5900" i="1"/>
  <c r="K5901" i="1"/>
  <c r="K5902" i="1"/>
  <c r="K5903" i="1"/>
  <c r="K5904" i="1"/>
  <c r="K5905" i="1"/>
  <c r="K5906" i="1"/>
  <c r="K5907" i="1"/>
  <c r="K5908" i="1"/>
  <c r="K5909" i="1"/>
  <c r="K5910" i="1"/>
  <c r="K5911" i="1"/>
  <c r="K5912" i="1"/>
  <c r="K5913" i="1"/>
  <c r="K5914" i="1"/>
  <c r="K5915" i="1"/>
  <c r="K5916" i="1"/>
  <c r="K5917" i="1"/>
  <c r="K5918" i="1"/>
  <c r="K5919" i="1"/>
  <c r="K5920" i="1"/>
  <c r="K5921" i="1"/>
  <c r="K5922" i="1"/>
  <c r="K5923" i="1"/>
  <c r="K5924" i="1"/>
  <c r="K5925" i="1"/>
  <c r="K5926" i="1"/>
  <c r="K5927" i="1"/>
  <c r="K5928" i="1"/>
  <c r="K5929" i="1"/>
  <c r="K5930" i="1"/>
  <c r="K5931" i="1"/>
  <c r="K5932" i="1"/>
  <c r="K5933" i="1"/>
  <c r="K5934" i="1"/>
  <c r="K5935" i="1"/>
  <c r="K5936" i="1"/>
  <c r="K5937" i="1"/>
  <c r="K5938" i="1"/>
  <c r="K5939" i="1"/>
  <c r="K5940" i="1"/>
  <c r="K5941" i="1"/>
  <c r="K5942" i="1"/>
  <c r="K5943" i="1"/>
  <c r="K5944" i="1"/>
  <c r="K5945" i="1"/>
  <c r="K5946" i="1"/>
  <c r="K5947" i="1"/>
  <c r="K5948" i="1"/>
  <c r="K5949" i="1"/>
  <c r="K5950" i="1"/>
  <c r="K5951" i="1"/>
  <c r="K5952" i="1"/>
  <c r="K5953" i="1"/>
  <c r="K5954" i="1"/>
  <c r="K5955" i="1"/>
  <c r="K5956" i="1"/>
  <c r="K5957" i="1"/>
  <c r="K5958" i="1"/>
  <c r="K5959" i="1"/>
  <c r="K5960" i="1"/>
  <c r="K5961" i="1"/>
  <c r="K5962" i="1"/>
  <c r="K5963" i="1"/>
  <c r="K5964" i="1"/>
  <c r="K5965" i="1"/>
  <c r="K5966" i="1"/>
  <c r="K5967" i="1"/>
  <c r="K5968" i="1"/>
  <c r="K5969" i="1"/>
  <c r="K5970" i="1"/>
  <c r="K5971" i="1"/>
  <c r="K5972" i="1"/>
  <c r="K5973" i="1"/>
  <c r="K5974" i="1"/>
  <c r="K5975" i="1"/>
  <c r="K5976" i="1"/>
  <c r="K5977" i="1"/>
  <c r="K5978" i="1"/>
  <c r="K5979" i="1"/>
  <c r="K5980" i="1"/>
  <c r="K5981" i="1"/>
  <c r="K5982" i="1"/>
  <c r="K5983" i="1"/>
  <c r="K5984" i="1"/>
  <c r="K5985" i="1"/>
  <c r="K5986" i="1"/>
  <c r="K5987" i="1"/>
  <c r="K5988" i="1"/>
  <c r="K5989" i="1"/>
  <c r="K5990" i="1"/>
  <c r="K5991" i="1"/>
  <c r="K5992" i="1"/>
  <c r="K5993" i="1"/>
  <c r="K5994" i="1"/>
  <c r="K5995" i="1"/>
  <c r="K5996" i="1"/>
  <c r="K5997" i="1"/>
  <c r="K5998" i="1"/>
  <c r="K5999" i="1"/>
  <c r="K6000" i="1"/>
  <c r="K6001" i="1"/>
  <c r="K6002" i="1"/>
  <c r="K6003" i="1"/>
  <c r="K6004" i="1"/>
  <c r="K6005" i="1"/>
  <c r="K6006" i="1"/>
  <c r="K106"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9" i="1"/>
  <c r="O9" i="1" s="1"/>
  <c r="K10" i="1"/>
  <c r="K11" i="1"/>
  <c r="K12" i="1"/>
  <c r="K13" i="1"/>
  <c r="K14" i="1"/>
  <c r="K15" i="1"/>
  <c r="K16" i="1"/>
  <c r="K17" i="1"/>
  <c r="K18" i="1"/>
  <c r="K19" i="1"/>
  <c r="K20" i="1"/>
  <c r="K21" i="1"/>
  <c r="K22" i="1"/>
  <c r="K23" i="1"/>
  <c r="K24" i="1"/>
  <c r="K25" i="1"/>
  <c r="K8" i="1"/>
  <c r="O8" i="1" s="1"/>
  <c r="K7" i="1"/>
  <c r="O7" i="1" s="1"/>
  <c r="E13" i="3"/>
  <c r="F13" i="3" s="1"/>
  <c r="D13" i="3"/>
  <c r="B13" i="3"/>
  <c r="D12" i="3"/>
  <c r="B12" i="3"/>
  <c r="D9" i="3"/>
  <c r="B9" i="3"/>
  <c r="D8" i="3"/>
  <c r="B8" i="3"/>
  <c r="F7" i="4"/>
  <c r="L18" i="9" l="1"/>
  <c r="L19" i="9" s="1"/>
  <c r="L20" i="9" s="1"/>
  <c r="L21" i="9" s="1"/>
  <c r="L22" i="9" s="1"/>
  <c r="L23" i="9" s="1"/>
  <c r="L24" i="9" s="1"/>
  <c r="L25" i="9" s="1"/>
  <c r="L26" i="9" s="1"/>
  <c r="L27" i="9" s="1"/>
  <c r="L28" i="9" s="1"/>
  <c r="L29" i="9" s="1"/>
  <c r="L30" i="9" s="1"/>
  <c r="L31" i="9" s="1"/>
  <c r="L32" i="9" s="1"/>
  <c r="L33" i="9" s="1"/>
  <c r="L34" i="9" s="1"/>
  <c r="L35" i="9" s="1"/>
  <c r="A14" i="9"/>
  <c r="O8" i="9"/>
  <c r="P8" i="9"/>
  <c r="P9" i="9" s="1"/>
  <c r="N10" i="9"/>
  <c r="O9" i="9"/>
  <c r="M22" i="1"/>
  <c r="M23" i="1" s="1"/>
  <c r="M24" i="1" s="1"/>
  <c r="M25" i="1" s="1"/>
  <c r="M26" i="1" s="1"/>
  <c r="M27" i="1" s="1"/>
  <c r="M28" i="1" s="1"/>
  <c r="M29" i="1" s="1"/>
  <c r="M30" i="1" s="1"/>
  <c r="M31" i="1" s="1"/>
  <c r="M32" i="1" s="1"/>
  <c r="M33" i="1" s="1"/>
  <c r="M34" i="1" s="1"/>
  <c r="M35" i="1" s="1"/>
  <c r="E9" i="3"/>
  <c r="Q7" i="1"/>
  <c r="P8" i="1"/>
  <c r="E8" i="3"/>
  <c r="F8" i="3" s="1"/>
  <c r="P7" i="1"/>
  <c r="E12" i="3"/>
  <c r="G12" i="3" s="1"/>
  <c r="G8" i="3"/>
  <c r="F9" i="3"/>
  <c r="F8" i="4"/>
  <c r="L36" i="9" l="1"/>
  <c r="L37" i="9" s="1"/>
  <c r="L38" i="9" s="1"/>
  <c r="L39" i="9" s="1"/>
  <c r="L40" i="9" s="1"/>
  <c r="L41" i="9" s="1"/>
  <c r="L42" i="9" s="1"/>
  <c r="L43" i="9" s="1"/>
  <c r="L44" i="9" s="1"/>
  <c r="L45" i="9" s="1"/>
  <c r="L46" i="9" s="1"/>
  <c r="L47" i="9" s="1"/>
  <c r="L48" i="9" s="1"/>
  <c r="L49" i="9" s="1"/>
  <c r="L50" i="9" s="1"/>
  <c r="L51" i="9" s="1"/>
  <c r="L52" i="9" s="1"/>
  <c r="L53" i="9" s="1"/>
  <c r="L54" i="9" s="1"/>
  <c r="L55" i="9" s="1"/>
  <c r="L56" i="9" s="1"/>
  <c r="L57" i="9" s="1"/>
  <c r="L58" i="9" s="1"/>
  <c r="L59" i="9" s="1"/>
  <c r="L60" i="9" s="1"/>
  <c r="L61" i="9" s="1"/>
  <c r="L62" i="9" s="1"/>
  <c r="L63" i="9" s="1"/>
  <c r="L64" i="9" s="1"/>
  <c r="L65" i="9" s="1"/>
  <c r="L66" i="9" s="1"/>
  <c r="L67" i="9" s="1"/>
  <c r="L68" i="9" s="1"/>
  <c r="L69" i="9" s="1"/>
  <c r="L70" i="9" s="1"/>
  <c r="L71" i="9" s="1"/>
  <c r="L72" i="9" s="1"/>
  <c r="L73" i="9" s="1"/>
  <c r="L74" i="9" s="1"/>
  <c r="L75" i="9" s="1"/>
  <c r="L76" i="9" s="1"/>
  <c r="L77" i="9" s="1"/>
  <c r="L78" i="9" s="1"/>
  <c r="L79" i="9" s="1"/>
  <c r="L80" i="9" s="1"/>
  <c r="L81" i="9" s="1"/>
  <c r="L82" i="9" s="1"/>
  <c r="L83" i="9" s="1"/>
  <c r="L84" i="9" s="1"/>
  <c r="L85" i="9" s="1"/>
  <c r="L86" i="9" s="1"/>
  <c r="L87" i="9" s="1"/>
  <c r="L88" i="9" s="1"/>
  <c r="L89" i="9" s="1"/>
  <c r="L90" i="9" s="1"/>
  <c r="L91" i="9" s="1"/>
  <c r="L92" i="9" s="1"/>
  <c r="L93" i="9" s="1"/>
  <c r="L94" i="9" s="1"/>
  <c r="L95" i="9" s="1"/>
  <c r="L96" i="9" s="1"/>
  <c r="L97" i="9" s="1"/>
  <c r="L98" i="9" s="1"/>
  <c r="L99" i="9" s="1"/>
  <c r="L100" i="9" s="1"/>
  <c r="L101" i="9" s="1"/>
  <c r="L102" i="9" s="1"/>
  <c r="L103" i="9" s="1"/>
  <c r="L104" i="9" s="1"/>
  <c r="L105" i="9" s="1"/>
  <c r="L106" i="9" s="1"/>
  <c r="L107" i="9" s="1"/>
  <c r="L108" i="9" s="1"/>
  <c r="L109" i="9" s="1"/>
  <c r="L110" i="9" s="1"/>
  <c r="L111" i="9" s="1"/>
  <c r="L112" i="9" s="1"/>
  <c r="L113" i="9" s="1"/>
  <c r="L114" i="9" s="1"/>
  <c r="L115" i="9" s="1"/>
  <c r="L116" i="9" s="1"/>
  <c r="L117" i="9" s="1"/>
  <c r="L118" i="9" s="1"/>
  <c r="L119" i="9" s="1"/>
  <c r="L120" i="9" s="1"/>
  <c r="L121" i="9" s="1"/>
  <c r="L122" i="9" s="1"/>
  <c r="L123" i="9" s="1"/>
  <c r="L124" i="9" s="1"/>
  <c r="L125" i="9" s="1"/>
  <c r="L126" i="9" s="1"/>
  <c r="L127" i="9" s="1"/>
  <c r="L128" i="9" s="1"/>
  <c r="L129" i="9" s="1"/>
  <c r="L130" i="9" s="1"/>
  <c r="L131" i="9" s="1"/>
  <c r="L132" i="9" s="1"/>
  <c r="L133" i="9" s="1"/>
  <c r="L134" i="9" s="1"/>
  <c r="L135" i="9" s="1"/>
  <c r="L136" i="9" s="1"/>
  <c r="L137" i="9" s="1"/>
  <c r="L138" i="9" s="1"/>
  <c r="L139" i="9" s="1"/>
  <c r="L140" i="9" s="1"/>
  <c r="L141" i="9" s="1"/>
  <c r="L142" i="9" s="1"/>
  <c r="L143" i="9" s="1"/>
  <c r="L144" i="9" s="1"/>
  <c r="L145" i="9" s="1"/>
  <c r="L146" i="9" s="1"/>
  <c r="L147" i="9" s="1"/>
  <c r="L148" i="9" s="1"/>
  <c r="L149" i="9" s="1"/>
  <c r="L150" i="9" s="1"/>
  <c r="L151" i="9" s="1"/>
  <c r="L152" i="9" s="1"/>
  <c r="L153" i="9" s="1"/>
  <c r="L154" i="9" s="1"/>
  <c r="L155" i="9" s="1"/>
  <c r="L156" i="9" s="1"/>
  <c r="L157" i="9" s="1"/>
  <c r="L158" i="9" s="1"/>
  <c r="L159" i="9" s="1"/>
  <c r="L160" i="9" s="1"/>
  <c r="L161" i="9" s="1"/>
  <c r="L162" i="9" s="1"/>
  <c r="L163" i="9" s="1"/>
  <c r="L164" i="9" s="1"/>
  <c r="L165" i="9" s="1"/>
  <c r="L166" i="9" s="1"/>
  <c r="L167" i="9" s="1"/>
  <c r="L168" i="9" s="1"/>
  <c r="L169" i="9" s="1"/>
  <c r="L170" i="9" s="1"/>
  <c r="L171" i="9" s="1"/>
  <c r="L172" i="9" s="1"/>
  <c r="L173" i="9" s="1"/>
  <c r="L174" i="9" s="1"/>
  <c r="L175" i="9" s="1"/>
  <c r="L176" i="9" s="1"/>
  <c r="L177" i="9" s="1"/>
  <c r="L178" i="9" s="1"/>
  <c r="L179" i="9" s="1"/>
  <c r="L180" i="9" s="1"/>
  <c r="L181" i="9" s="1"/>
  <c r="L182" i="9" s="1"/>
  <c r="L183" i="9" s="1"/>
  <c r="L184" i="9" s="1"/>
  <c r="L185" i="9" s="1"/>
  <c r="L186" i="9" s="1"/>
  <c r="L187" i="9" s="1"/>
  <c r="L188" i="9" s="1"/>
  <c r="L189" i="9" s="1"/>
  <c r="L190" i="9" s="1"/>
  <c r="L191" i="9" s="1"/>
  <c r="L192" i="9" s="1"/>
  <c r="L193" i="9" s="1"/>
  <c r="L194" i="9" s="1"/>
  <c r="L195" i="9" s="1"/>
  <c r="L196" i="9" s="1"/>
  <c r="L197" i="9" s="1"/>
  <c r="L198" i="9" s="1"/>
  <c r="L199" i="9" s="1"/>
  <c r="L200" i="9" s="1"/>
  <c r="L201" i="9" s="1"/>
  <c r="L202" i="9" s="1"/>
  <c r="L203" i="9" s="1"/>
  <c r="L204" i="9" s="1"/>
  <c r="L205" i="9" s="1"/>
  <c r="L206" i="9" s="1"/>
  <c r="L207" i="9" s="1"/>
  <c r="L208" i="9" s="1"/>
  <c r="L209" i="9" s="1"/>
  <c r="L210" i="9" s="1"/>
  <c r="L211" i="9" s="1"/>
  <c r="L212" i="9" s="1"/>
  <c r="L213" i="9" s="1"/>
  <c r="L214" i="9" s="1"/>
  <c r="L215" i="9" s="1"/>
  <c r="L216" i="9" s="1"/>
  <c r="L217" i="9" s="1"/>
  <c r="L218" i="9" s="1"/>
  <c r="L219" i="9" s="1"/>
  <c r="L220" i="9" s="1"/>
  <c r="L221" i="9" s="1"/>
  <c r="L222" i="9" s="1"/>
  <c r="L223" i="9" s="1"/>
  <c r="L224" i="9" s="1"/>
  <c r="L225" i="9" s="1"/>
  <c r="L226" i="9" s="1"/>
  <c r="L227" i="9" s="1"/>
  <c r="L228" i="9" s="1"/>
  <c r="L229" i="9" s="1"/>
  <c r="L230" i="9" s="1"/>
  <c r="L231" i="9" s="1"/>
  <c r="L232" i="9" s="1"/>
  <c r="L233" i="9" s="1"/>
  <c r="L234" i="9" s="1"/>
  <c r="L235" i="9" s="1"/>
  <c r="L236" i="9" s="1"/>
  <c r="L237" i="9" s="1"/>
  <c r="L238" i="9" s="1"/>
  <c r="L239" i="9" s="1"/>
  <c r="L240" i="9" s="1"/>
  <c r="L241" i="9" s="1"/>
  <c r="L242" i="9" s="1"/>
  <c r="L243" i="9" s="1"/>
  <c r="L244" i="9" s="1"/>
  <c r="L245" i="9" s="1"/>
  <c r="L246" i="9" s="1"/>
  <c r="L247" i="9" s="1"/>
  <c r="L248" i="9" s="1"/>
  <c r="L249" i="9" s="1"/>
  <c r="L250" i="9" s="1"/>
  <c r="L251" i="9" s="1"/>
  <c r="L252" i="9" s="1"/>
  <c r="L253" i="9" s="1"/>
  <c r="L254" i="9" s="1"/>
  <c r="L255" i="9" s="1"/>
  <c r="L256" i="9" s="1"/>
  <c r="L257" i="9" s="1"/>
  <c r="L258" i="9" s="1"/>
  <c r="L259" i="9" s="1"/>
  <c r="L260" i="9" s="1"/>
  <c r="L261" i="9" s="1"/>
  <c r="L262" i="9" s="1"/>
  <c r="L263" i="9" s="1"/>
  <c r="L264" i="9" s="1"/>
  <c r="L265" i="9" s="1"/>
  <c r="L266" i="9" s="1"/>
  <c r="L267" i="9" s="1"/>
  <c r="L268" i="9" s="1"/>
  <c r="L269" i="9" s="1"/>
  <c r="L270" i="9" s="1"/>
  <c r="L271" i="9" s="1"/>
  <c r="L272" i="9" s="1"/>
  <c r="L273" i="9" s="1"/>
  <c r="L274" i="9" s="1"/>
  <c r="L275" i="9" s="1"/>
  <c r="L276" i="9" s="1"/>
  <c r="L277" i="9" s="1"/>
  <c r="L278" i="9" s="1"/>
  <c r="L279" i="9" s="1"/>
  <c r="L280" i="9" s="1"/>
  <c r="L281" i="9" s="1"/>
  <c r="L282" i="9" s="1"/>
  <c r="L283" i="9" s="1"/>
  <c r="L284" i="9" s="1"/>
  <c r="L285" i="9" s="1"/>
  <c r="L286" i="9" s="1"/>
  <c r="L287" i="9" s="1"/>
  <c r="L288" i="9" s="1"/>
  <c r="L289" i="9" s="1"/>
  <c r="L290" i="9" s="1"/>
  <c r="L291" i="9" s="1"/>
  <c r="L292" i="9" s="1"/>
  <c r="L293" i="9" s="1"/>
  <c r="L294" i="9" s="1"/>
  <c r="L295" i="9" s="1"/>
  <c r="L296" i="9" s="1"/>
  <c r="L297" i="9" s="1"/>
  <c r="L298" i="9" s="1"/>
  <c r="L299" i="9" s="1"/>
  <c r="L300" i="9" s="1"/>
  <c r="L301" i="9" s="1"/>
  <c r="L302" i="9" s="1"/>
  <c r="L303" i="9" s="1"/>
  <c r="L304" i="9" s="1"/>
  <c r="L305" i="9" s="1"/>
  <c r="L306" i="9" s="1"/>
  <c r="L307" i="9" s="1"/>
  <c r="L308" i="9" s="1"/>
  <c r="L309" i="9" s="1"/>
  <c r="L310" i="9" s="1"/>
  <c r="L311" i="9" s="1"/>
  <c r="L312" i="9" s="1"/>
  <c r="L313" i="9" s="1"/>
  <c r="L314" i="9" s="1"/>
  <c r="L315" i="9" s="1"/>
  <c r="L316" i="9" s="1"/>
  <c r="L317" i="9" s="1"/>
  <c r="L318" i="9" s="1"/>
  <c r="L319" i="9" s="1"/>
  <c r="L320" i="9" s="1"/>
  <c r="L321" i="9" s="1"/>
  <c r="L322" i="9" s="1"/>
  <c r="L323" i="9" s="1"/>
  <c r="L324" i="9" s="1"/>
  <c r="A15" i="9"/>
  <c r="A16" i="9" s="1"/>
  <c r="O10" i="9"/>
  <c r="P10" i="9"/>
  <c r="Q8" i="1"/>
  <c r="F12" i="3"/>
  <c r="F9" i="4"/>
  <c r="I8" i="4" s="1"/>
  <c r="I7" i="4"/>
  <c r="H7" i="4"/>
  <c r="A17" i="9" l="1"/>
  <c r="A18" i="9"/>
  <c r="L325" i="9"/>
  <c r="L326" i="9" s="1"/>
  <c r="L327" i="9" s="1"/>
  <c r="L328" i="9" s="1"/>
  <c r="L329" i="9" s="1"/>
  <c r="L330" i="9" s="1"/>
  <c r="L331" i="9" s="1"/>
  <c r="L332" i="9" s="1"/>
  <c r="L333" i="9" s="1"/>
  <c r="L334" i="9" s="1"/>
  <c r="L335" i="9" s="1"/>
  <c r="L336" i="9" s="1"/>
  <c r="L337" i="9" s="1"/>
  <c r="L338" i="9" s="1"/>
  <c r="L339" i="9" s="1"/>
  <c r="L340" i="9" s="1"/>
  <c r="L341" i="9" s="1"/>
  <c r="L342" i="9" s="1"/>
  <c r="L343" i="9" s="1"/>
  <c r="L344" i="9" s="1"/>
  <c r="L345" i="9" s="1"/>
  <c r="L346" i="9" s="1"/>
  <c r="L347" i="9" s="1"/>
  <c r="L348" i="9" s="1"/>
  <c r="L349" i="9" s="1"/>
  <c r="L350" i="9" s="1"/>
  <c r="L351" i="9" s="1"/>
  <c r="L352" i="9" s="1"/>
  <c r="L353" i="9" s="1"/>
  <c r="L354" i="9" s="1"/>
  <c r="L355" i="9" s="1"/>
  <c r="L356" i="9" s="1"/>
  <c r="L357" i="9" s="1"/>
  <c r="L358" i="9" s="1"/>
  <c r="L359" i="9" s="1"/>
  <c r="L360" i="9" s="1"/>
  <c r="L361" i="9" s="1"/>
  <c r="L362" i="9" s="1"/>
  <c r="L363" i="9" s="1"/>
  <c r="L364" i="9" s="1"/>
  <c r="L365" i="9" s="1"/>
  <c r="L366" i="9" s="1"/>
  <c r="L367" i="9" s="1"/>
  <c r="L368" i="9" s="1"/>
  <c r="L369" i="9" s="1"/>
  <c r="L370" i="9" s="1"/>
  <c r="L371" i="9" s="1"/>
  <c r="L372" i="9" s="1"/>
  <c r="L373" i="9" s="1"/>
  <c r="L374" i="9" s="1"/>
  <c r="L375" i="9" s="1"/>
  <c r="L376" i="9" s="1"/>
  <c r="L377" i="9" s="1"/>
  <c r="L378" i="9" s="1"/>
  <c r="L379" i="9" s="1"/>
  <c r="L380" i="9" s="1"/>
  <c r="L381" i="9" s="1"/>
  <c r="L382" i="9" s="1"/>
  <c r="L383" i="9" s="1"/>
  <c r="L384" i="9" s="1"/>
  <c r="L385" i="9" s="1"/>
  <c r="L386" i="9" s="1"/>
  <c r="L387" i="9" s="1"/>
  <c r="L388" i="9" s="1"/>
  <c r="L389" i="9" s="1"/>
  <c r="L390" i="9" s="1"/>
  <c r="L391" i="9" s="1"/>
  <c r="L392" i="9" s="1"/>
  <c r="L393" i="9" s="1"/>
  <c r="L394" i="9" s="1"/>
  <c r="L395" i="9" s="1"/>
  <c r="L396" i="9" s="1"/>
  <c r="L397" i="9" s="1"/>
  <c r="L398" i="9" s="1"/>
  <c r="L399" i="9" s="1"/>
  <c r="L400" i="9" s="1"/>
  <c r="L401" i="9" s="1"/>
  <c r="L402" i="9" s="1"/>
  <c r="L403" i="9" s="1"/>
  <c r="L404" i="9" s="1"/>
  <c r="L405" i="9" s="1"/>
  <c r="L406" i="9" s="1"/>
  <c r="L407" i="9" s="1"/>
  <c r="L408" i="9" s="1"/>
  <c r="L409" i="9" s="1"/>
  <c r="L410" i="9" s="1"/>
  <c r="L411" i="9" s="1"/>
  <c r="L412" i="9" s="1"/>
  <c r="L413" i="9" s="1"/>
  <c r="L414" i="9" s="1"/>
  <c r="L415" i="9" s="1"/>
  <c r="L416" i="9" s="1"/>
  <c r="L417" i="9" s="1"/>
  <c r="L418" i="9" s="1"/>
  <c r="L419" i="9" s="1"/>
  <c r="L420" i="9" s="1"/>
  <c r="L421" i="9" s="1"/>
  <c r="L422" i="9" s="1"/>
  <c r="L423" i="9" s="1"/>
  <c r="L424" i="9" s="1"/>
  <c r="L425" i="9" s="1"/>
  <c r="L426" i="9" s="1"/>
  <c r="L427" i="9" s="1"/>
  <c r="L428" i="9" s="1"/>
  <c r="L429" i="9" s="1"/>
  <c r="L430" i="9" s="1"/>
  <c r="L431" i="9" s="1"/>
  <c r="L432" i="9" s="1"/>
  <c r="L433" i="9" s="1"/>
  <c r="L434" i="9" s="1"/>
  <c r="L435" i="9" s="1"/>
  <c r="L436" i="9" s="1"/>
  <c r="L437" i="9" s="1"/>
  <c r="L438" i="9" s="1"/>
  <c r="L439" i="9" s="1"/>
  <c r="L440" i="9" s="1"/>
  <c r="L441" i="9" s="1"/>
  <c r="L442" i="9" s="1"/>
  <c r="L443" i="9" s="1"/>
  <c r="L444" i="9" s="1"/>
  <c r="L445" i="9" s="1"/>
  <c r="L446" i="9" s="1"/>
  <c r="L447" i="9" s="1"/>
  <c r="L448" i="9" s="1"/>
  <c r="L449" i="9" s="1"/>
  <c r="L450" i="9" s="1"/>
  <c r="L451" i="9" s="1"/>
  <c r="L452" i="9" s="1"/>
  <c r="L453" i="9" s="1"/>
  <c r="L454" i="9" s="1"/>
  <c r="L455" i="9" s="1"/>
  <c r="L456" i="9" s="1"/>
  <c r="L457" i="9" s="1"/>
  <c r="L458" i="9" s="1"/>
  <c r="L459" i="9" s="1"/>
  <c r="L460" i="9" s="1"/>
  <c r="L461" i="9" s="1"/>
  <c r="L462" i="9" s="1"/>
  <c r="L463" i="9" s="1"/>
  <c r="L464" i="9" s="1"/>
  <c r="L465" i="9" s="1"/>
  <c r="L466" i="9" s="1"/>
  <c r="L467" i="9" s="1"/>
  <c r="L468" i="9" s="1"/>
  <c r="L469" i="9" s="1"/>
  <c r="L470" i="9" s="1"/>
  <c r="L471" i="9" s="1"/>
  <c r="L472" i="9" s="1"/>
  <c r="L473" i="9" s="1"/>
  <c r="L474" i="9" s="1"/>
  <c r="L475" i="9" s="1"/>
  <c r="L476" i="9" s="1"/>
  <c r="L477" i="9" s="1"/>
  <c r="L478" i="9" s="1"/>
  <c r="L479" i="9" s="1"/>
  <c r="L480" i="9" s="1"/>
  <c r="L481" i="9" s="1"/>
  <c r="L482" i="9" s="1"/>
  <c r="L483" i="9" s="1"/>
  <c r="L484" i="9" s="1"/>
  <c r="L485" i="9" s="1"/>
  <c r="L486" i="9" s="1"/>
  <c r="L487" i="9" s="1"/>
  <c r="L488" i="9" s="1"/>
  <c r="L489" i="9" s="1"/>
  <c r="L490" i="9" s="1"/>
  <c r="L491" i="9" s="1"/>
  <c r="L492" i="9" s="1"/>
  <c r="L493" i="9" s="1"/>
  <c r="L494" i="9" s="1"/>
  <c r="L495" i="9" s="1"/>
  <c r="L496" i="9" s="1"/>
  <c r="L497" i="9" s="1"/>
  <c r="L498" i="9" s="1"/>
  <c r="L499" i="9" s="1"/>
  <c r="L500" i="9" s="1"/>
  <c r="L501" i="9" s="1"/>
  <c r="L502" i="9" s="1"/>
  <c r="L503" i="9" s="1"/>
  <c r="L504" i="9" s="1"/>
  <c r="L505" i="9" s="1"/>
  <c r="L506" i="9" s="1"/>
  <c r="L507" i="9" s="1"/>
  <c r="L508" i="9" s="1"/>
  <c r="L509" i="9" s="1"/>
  <c r="L510" i="9" s="1"/>
  <c r="L511" i="9" s="1"/>
  <c r="L512" i="9" s="1"/>
  <c r="L513" i="9" s="1"/>
  <c r="L514" i="9" s="1"/>
  <c r="L515" i="9" s="1"/>
  <c r="L516" i="9" s="1"/>
  <c r="L517" i="9" s="1"/>
  <c r="L518" i="9" s="1"/>
  <c r="L519" i="9" s="1"/>
  <c r="L520" i="9" s="1"/>
  <c r="L521" i="9" s="1"/>
  <c r="L522" i="9" s="1"/>
  <c r="L523" i="9" s="1"/>
  <c r="L524" i="9" s="1"/>
  <c r="L525" i="9" s="1"/>
  <c r="L526" i="9" s="1"/>
  <c r="L527" i="9" s="1"/>
  <c r="L528" i="9" s="1"/>
  <c r="L529" i="9" s="1"/>
  <c r="L530" i="9" s="1"/>
  <c r="L531" i="9" s="1"/>
  <c r="L532" i="9" s="1"/>
  <c r="L533" i="9" s="1"/>
  <c r="L534" i="9" s="1"/>
  <c r="L535" i="9" s="1"/>
  <c r="L536" i="9" s="1"/>
  <c r="L537" i="9" s="1"/>
  <c r="L538" i="9" s="1"/>
  <c r="L539" i="9" s="1"/>
  <c r="L540" i="9" s="1"/>
  <c r="L541" i="9" s="1"/>
  <c r="L542" i="9" s="1"/>
  <c r="L543" i="9" s="1"/>
  <c r="L544" i="9" s="1"/>
  <c r="L545" i="9" s="1"/>
  <c r="L546" i="9" s="1"/>
  <c r="L547" i="9" s="1"/>
  <c r="L548" i="9" s="1"/>
  <c r="L549" i="9" s="1"/>
  <c r="L550" i="9" s="1"/>
  <c r="L551" i="9" s="1"/>
  <c r="L552" i="9" s="1"/>
  <c r="L553" i="9" s="1"/>
  <c r="L554" i="9" s="1"/>
  <c r="L555" i="9" s="1"/>
  <c r="L556" i="9" s="1"/>
  <c r="L557" i="9" s="1"/>
  <c r="L558" i="9" s="1"/>
  <c r="L559" i="9" s="1"/>
  <c r="L560" i="9" s="1"/>
  <c r="L561" i="9" s="1"/>
  <c r="L562" i="9" s="1"/>
  <c r="L563" i="9" s="1"/>
  <c r="L564" i="9" s="1"/>
  <c r="L565" i="9" s="1"/>
  <c r="L566" i="9" s="1"/>
  <c r="L567" i="9" s="1"/>
  <c r="L568" i="9" s="1"/>
  <c r="L569" i="9" s="1"/>
  <c r="L570" i="9" s="1"/>
  <c r="L571" i="9" s="1"/>
  <c r="L572" i="9" s="1"/>
  <c r="L573" i="9" s="1"/>
  <c r="L574" i="9" s="1"/>
  <c r="L575" i="9" s="1"/>
  <c r="L576" i="9" s="1"/>
  <c r="L577" i="9" s="1"/>
  <c r="L578" i="9" s="1"/>
  <c r="L579" i="9" s="1"/>
  <c r="L580" i="9" s="1"/>
  <c r="L581" i="9" s="1"/>
  <c r="L582" i="9" s="1"/>
  <c r="L583" i="9" s="1"/>
  <c r="L584" i="9" s="1"/>
  <c r="L585" i="9" s="1"/>
  <c r="L586" i="9" s="1"/>
  <c r="L587" i="9" s="1"/>
  <c r="L588" i="9" s="1"/>
  <c r="L589" i="9" s="1"/>
  <c r="L590" i="9" s="1"/>
  <c r="L591" i="9" s="1"/>
  <c r="L592" i="9" s="1"/>
  <c r="L593" i="9" s="1"/>
  <c r="L594" i="9" s="1"/>
  <c r="L595" i="9" s="1"/>
  <c r="L596" i="9" s="1"/>
  <c r="L597" i="9" s="1"/>
  <c r="L598" i="9" s="1"/>
  <c r="L599" i="9" s="1"/>
  <c r="L600" i="9" s="1"/>
  <c r="L601" i="9" s="1"/>
  <c r="L602" i="9" s="1"/>
  <c r="L603" i="9" s="1"/>
  <c r="L604" i="9" s="1"/>
  <c r="L605" i="9" s="1"/>
  <c r="L606" i="9" s="1"/>
  <c r="L607" i="9" s="1"/>
  <c r="L608" i="9" s="1"/>
  <c r="L609" i="9" s="1"/>
  <c r="L610" i="9" s="1"/>
  <c r="L611" i="9" s="1"/>
  <c r="L612" i="9" s="1"/>
  <c r="L613" i="9" s="1"/>
  <c r="L614" i="9" s="1"/>
  <c r="L615" i="9" s="1"/>
  <c r="L616" i="9" s="1"/>
  <c r="L617" i="9" s="1"/>
  <c r="L618" i="9" s="1"/>
  <c r="L619" i="9" s="1"/>
  <c r="L620" i="9" s="1"/>
  <c r="L621" i="9" s="1"/>
  <c r="L622" i="9" s="1"/>
  <c r="L623" i="9" s="1"/>
  <c r="L624" i="9" s="1"/>
  <c r="L625" i="9" s="1"/>
  <c r="L626" i="9" s="1"/>
  <c r="L627" i="9" s="1"/>
  <c r="L628" i="9" s="1"/>
  <c r="L629" i="9" s="1"/>
  <c r="L630" i="9" s="1"/>
  <c r="L631" i="9" s="1"/>
  <c r="L632" i="9" s="1"/>
  <c r="L633" i="9" s="1"/>
  <c r="L634" i="9" s="1"/>
  <c r="L635" i="9" s="1"/>
  <c r="L636" i="9" s="1"/>
  <c r="L637" i="9" s="1"/>
  <c r="L638" i="9" s="1"/>
  <c r="L639" i="9" s="1"/>
  <c r="L640" i="9" s="1"/>
  <c r="L641" i="9" s="1"/>
  <c r="L642" i="9" s="1"/>
  <c r="L643" i="9" s="1"/>
  <c r="L644" i="9" s="1"/>
  <c r="L645" i="9" s="1"/>
  <c r="L646" i="9" s="1"/>
  <c r="L647" i="9" s="1"/>
  <c r="L648" i="9" s="1"/>
  <c r="L649" i="9" s="1"/>
  <c r="L650" i="9" s="1"/>
  <c r="L651" i="9" s="1"/>
  <c r="L652" i="9" s="1"/>
  <c r="L653" i="9" s="1"/>
  <c r="N11" i="9"/>
  <c r="F10" i="4"/>
  <c r="I9" i="4" s="1"/>
  <c r="H8" i="4"/>
  <c r="A19" i="9" l="1"/>
  <c r="A20" i="9" s="1"/>
  <c r="L654" i="9"/>
  <c r="L655" i="9" s="1"/>
  <c r="L656" i="9" s="1"/>
  <c r="N12" i="9"/>
  <c r="O11" i="9"/>
  <c r="P11" i="9"/>
  <c r="F11" i="4"/>
  <c r="I10" i="4" s="1"/>
  <c r="H9" i="4"/>
  <c r="A21" i="9" l="1"/>
  <c r="L657" i="9"/>
  <c r="L658" i="9" s="1"/>
  <c r="N13" i="9"/>
  <c r="O12" i="9"/>
  <c r="P12" i="9"/>
  <c r="F12" i="4"/>
  <c r="I11" i="4" s="1"/>
  <c r="H10" i="4"/>
  <c r="H11" i="4" s="1"/>
  <c r="A22" i="9" l="1"/>
  <c r="L659" i="9"/>
  <c r="L660" i="9" s="1"/>
  <c r="N15" i="9"/>
  <c r="O15" i="9" s="1"/>
  <c r="N14" i="9"/>
  <c r="O14" i="9" s="1"/>
  <c r="P13" i="9"/>
  <c r="O13" i="9"/>
  <c r="M36" i="1"/>
  <c r="M37" i="1" s="1"/>
  <c r="M38" i="1" s="1"/>
  <c r="M39" i="1" s="1"/>
  <c r="M40" i="1" s="1"/>
  <c r="M41" i="1" s="1"/>
  <c r="M42" i="1" s="1"/>
  <c r="M43" i="1" s="1"/>
  <c r="M44" i="1" s="1"/>
  <c r="F13" i="4"/>
  <c r="I12" i="4" s="1"/>
  <c r="H12" i="4"/>
  <c r="A23" i="9" l="1"/>
  <c r="L661" i="9"/>
  <c r="P14" i="9"/>
  <c r="P15" i="9" s="1"/>
  <c r="N16" i="9"/>
  <c r="O16" i="9" s="1"/>
  <c r="O18" i="1"/>
  <c r="F14" i="4"/>
  <c r="I13" i="4" s="1"/>
  <c r="H13" i="4"/>
  <c r="H14" i="4" s="1"/>
  <c r="A24" i="9" l="1"/>
  <c r="L662" i="9"/>
  <c r="L663" i="9" s="1"/>
  <c r="N18" i="9"/>
  <c r="O18" i="9" s="1"/>
  <c r="P16" i="9"/>
  <c r="F15" i="4"/>
  <c r="H15" i="4" s="1"/>
  <c r="F16" i="4"/>
  <c r="F17" i="4" s="1"/>
  <c r="I16" i="4" s="1"/>
  <c r="A25" i="9" l="1"/>
  <c r="L664" i="9"/>
  <c r="N17" i="9"/>
  <c r="O17" i="9" s="1"/>
  <c r="N19" i="9"/>
  <c r="O19" i="9" s="1"/>
  <c r="I14" i="4"/>
  <c r="I15" i="4"/>
  <c r="F18" i="4"/>
  <c r="I17" i="4" s="1"/>
  <c r="H16" i="4"/>
  <c r="H17" i="4" s="1"/>
  <c r="H18" i="4"/>
  <c r="A26" i="9" l="1"/>
  <c r="L665" i="9"/>
  <c r="P17" i="9"/>
  <c r="P18" i="9" s="1"/>
  <c r="P19" i="9" s="1"/>
  <c r="F19" i="4"/>
  <c r="I18" i="4" s="1"/>
  <c r="A27" i="9" l="1"/>
  <c r="L666" i="9"/>
  <c r="L667" i="9" s="1"/>
  <c r="L668" i="9" s="1"/>
  <c r="N20" i="9"/>
  <c r="P20" i="9" s="1"/>
  <c r="N22" i="9"/>
  <c r="N21" i="9"/>
  <c r="O22" i="1"/>
  <c r="H19" i="4"/>
  <c r="F20" i="4"/>
  <c r="I19" i="4" s="1"/>
  <c r="A28" i="9" l="1"/>
  <c r="L669" i="9"/>
  <c r="O20" i="9"/>
  <c r="P21" i="9"/>
  <c r="P22" i="9" s="1"/>
  <c r="O21" i="9"/>
  <c r="O22" i="9"/>
  <c r="N23" i="9"/>
  <c r="H20" i="4"/>
  <c r="F21" i="4"/>
  <c r="I20" i="4" s="1"/>
  <c r="A29" i="9" l="1"/>
  <c r="L670" i="9"/>
  <c r="O23" i="9"/>
  <c r="P23" i="9"/>
  <c r="H21" i="4"/>
  <c r="F22" i="4"/>
  <c r="I21" i="4" s="1"/>
  <c r="A30" i="9" l="1"/>
  <c r="A31" i="9" s="1"/>
  <c r="L671" i="9"/>
  <c r="L672" i="9" s="1"/>
  <c r="L673" i="9" s="1"/>
  <c r="L674" i="9" s="1"/>
  <c r="N24" i="9"/>
  <c r="H22" i="4"/>
  <c r="F23" i="4"/>
  <c r="A32" i="9" l="1"/>
  <c r="A33" i="9"/>
  <c r="L675" i="9"/>
  <c r="L676" i="9" s="1"/>
  <c r="P24" i="9"/>
  <c r="O24" i="9"/>
  <c r="N25" i="9"/>
  <c r="H23" i="4"/>
  <c r="O31" i="1"/>
  <c r="O29" i="1"/>
  <c r="I22" i="4"/>
  <c r="F24" i="4"/>
  <c r="F25" i="4" s="1"/>
  <c r="A34" i="9" l="1"/>
  <c r="L677" i="9"/>
  <c r="P25" i="9"/>
  <c r="O25" i="9"/>
  <c r="N26" i="9"/>
  <c r="O32" i="1"/>
  <c r="H24" i="4"/>
  <c r="H25" i="4" s="1"/>
  <c r="I24" i="4"/>
  <c r="I23" i="4"/>
  <c r="F26" i="4"/>
  <c r="F27" i="4" s="1"/>
  <c r="I26" i="4" s="1"/>
  <c r="A35" i="9" l="1"/>
  <c r="A36" i="9"/>
  <c r="L678" i="9"/>
  <c r="P26" i="9"/>
  <c r="O26" i="9"/>
  <c r="N28" i="9"/>
  <c r="N27" i="9"/>
  <c r="I25" i="4"/>
  <c r="F28" i="4"/>
  <c r="I27" i="4" s="1"/>
  <c r="H26" i="4"/>
  <c r="H27" i="4" s="1"/>
  <c r="A37" i="9" l="1"/>
  <c r="A38" i="9" s="1"/>
  <c r="L679" i="9"/>
  <c r="O27" i="9"/>
  <c r="P27" i="9"/>
  <c r="P28" i="9" s="1"/>
  <c r="N29" i="9"/>
  <c r="O28" i="9"/>
  <c r="H28" i="4"/>
  <c r="F29" i="4"/>
  <c r="L680" i="9" l="1"/>
  <c r="L681" i="9" s="1"/>
  <c r="P29" i="9"/>
  <c r="O29" i="9"/>
  <c r="O40" i="1"/>
  <c r="H29" i="4"/>
  <c r="F30" i="4"/>
  <c r="I28" i="4"/>
  <c r="L682" i="9" l="1"/>
  <c r="N31" i="9"/>
  <c r="N30" i="9"/>
  <c r="O38" i="1"/>
  <c r="I29" i="4"/>
  <c r="H30" i="4"/>
  <c r="F31" i="4"/>
  <c r="F32" i="4" s="1"/>
  <c r="L683" i="9" l="1"/>
  <c r="P30" i="9"/>
  <c r="P31" i="9" s="1"/>
  <c r="O30" i="9"/>
  <c r="O31" i="9"/>
  <c r="N32" i="9"/>
  <c r="O45" i="1"/>
  <c r="P45" i="1" s="1"/>
  <c r="P48" i="1"/>
  <c r="O41" i="1"/>
  <c r="H31" i="4"/>
  <c r="H32" i="4" s="1"/>
  <c r="I31" i="4"/>
  <c r="F33" i="4"/>
  <c r="F34" i="4" s="1"/>
  <c r="I33" i="4" s="1"/>
  <c r="I30" i="4"/>
  <c r="L684" i="9" l="1"/>
  <c r="L685" i="9" s="1"/>
  <c r="N33" i="9"/>
  <c r="O32" i="9"/>
  <c r="P32" i="9"/>
  <c r="O46" i="1"/>
  <c r="P46" i="1" s="1"/>
  <c r="I32" i="4"/>
  <c r="F35" i="4"/>
  <c r="I34" i="4" s="1"/>
  <c r="H33" i="4"/>
  <c r="H34" i="4" s="1"/>
  <c r="L686" i="9" l="1"/>
  <c r="P33" i="9"/>
  <c r="O33" i="9"/>
  <c r="N34" i="9"/>
  <c r="O44" i="1"/>
  <c r="H35" i="4"/>
  <c r="L687" i="9" l="1"/>
  <c r="O34" i="9"/>
  <c r="N35" i="9"/>
  <c r="P34" i="9"/>
  <c r="O47" i="1"/>
  <c r="P47" i="1" s="1"/>
  <c r="P44" i="1"/>
  <c r="Q44" i="1"/>
  <c r="Q45" i="1" s="1"/>
  <c r="Q46" i="1" s="1"/>
  <c r="L688" i="9" l="1"/>
  <c r="P35" i="9"/>
  <c r="O35" i="9"/>
  <c r="N36" i="9"/>
  <c r="Q47" i="1"/>
  <c r="Q48" i="1" s="1"/>
  <c r="Q49" i="1" s="1"/>
  <c r="P49" i="1"/>
  <c r="P52" i="1"/>
  <c r="L689" i="9" l="1"/>
  <c r="O36" i="9"/>
  <c r="P36" i="9"/>
  <c r="P50" i="1"/>
  <c r="Q50" i="1"/>
  <c r="L690" i="9" l="1"/>
  <c r="N38" i="9"/>
  <c r="N37" i="9"/>
  <c r="O51" i="1"/>
  <c r="L691" i="9" l="1"/>
  <c r="P37" i="9"/>
  <c r="P38" i="9" s="1"/>
  <c r="O37" i="9"/>
  <c r="O38" i="9"/>
  <c r="P51" i="1"/>
  <c r="Q51" i="1"/>
  <c r="Q52" i="1" s="1"/>
  <c r="Q53" i="1" s="1"/>
  <c r="P53" i="1"/>
  <c r="L692" i="9" l="1"/>
  <c r="N40" i="9"/>
  <c r="N39" i="9"/>
  <c r="P54" i="1"/>
  <c r="O55" i="1"/>
  <c r="Q54" i="1"/>
  <c r="L693" i="9" l="1"/>
  <c r="L694" i="9" s="1"/>
  <c r="O39" i="9"/>
  <c r="P39" i="9"/>
  <c r="P40" i="9" s="1"/>
  <c r="N41" i="9"/>
  <c r="O40" i="9"/>
  <c r="P55" i="1"/>
  <c r="Q55" i="1"/>
  <c r="L695" i="9" l="1"/>
  <c r="P41" i="9"/>
  <c r="O41" i="9"/>
  <c r="N42" i="9"/>
  <c r="P9" i="1"/>
  <c r="P10" i="1"/>
  <c r="Q9" i="1"/>
  <c r="Q10" i="1" s="1"/>
  <c r="Q11" i="1" s="1"/>
  <c r="P11" i="1"/>
  <c r="L696" i="9" l="1"/>
  <c r="O42" i="9"/>
  <c r="N43" i="9"/>
  <c r="P42" i="9"/>
  <c r="Q12" i="1"/>
  <c r="L697" i="9" l="1"/>
  <c r="L698" i="9" s="1"/>
  <c r="P43" i="9"/>
  <c r="O43" i="9"/>
  <c r="P12" i="1"/>
  <c r="L699" i="9" l="1"/>
  <c r="L700" i="9" s="1"/>
  <c r="L701" i="9" s="1"/>
  <c r="N44" i="9"/>
  <c r="O13" i="1"/>
  <c r="L702" i="9" l="1"/>
  <c r="L703" i="9" s="1"/>
  <c r="P44" i="9"/>
  <c r="O44" i="9"/>
  <c r="N46" i="9"/>
  <c r="N45" i="9"/>
  <c r="P13" i="1"/>
  <c r="Q13" i="1"/>
  <c r="O14" i="1"/>
  <c r="L704" i="9" l="1"/>
  <c r="L705" i="9" s="1"/>
  <c r="L706" i="9" s="1"/>
  <c r="P45" i="9"/>
  <c r="P46" i="9" s="1"/>
  <c r="O45" i="9"/>
  <c r="O46" i="9"/>
  <c r="P14" i="1"/>
  <c r="Q14" i="1"/>
  <c r="Q15" i="1" s="1"/>
  <c r="Q16" i="1" s="1"/>
  <c r="P29" i="1"/>
  <c r="P22" i="1"/>
  <c r="P15" i="1"/>
  <c r="P19" i="1"/>
  <c r="P31" i="1"/>
  <c r="P18" i="1"/>
  <c r="O26" i="1"/>
  <c r="P26" i="1" s="1"/>
  <c r="P23" i="1"/>
  <c r="P16" i="1"/>
  <c r="P28" i="1"/>
  <c r="O17" i="1"/>
  <c r="O24" i="1"/>
  <c r="O25" i="1"/>
  <c r="O20" i="1"/>
  <c r="P20" i="1" s="1"/>
  <c r="O21" i="1"/>
  <c r="P21" i="1" s="1"/>
  <c r="O27" i="1"/>
  <c r="P27" i="1" s="1"/>
  <c r="P33" i="1"/>
  <c r="O30" i="1"/>
  <c r="P30" i="1" s="1"/>
  <c r="L707" i="9" l="1"/>
  <c r="N48" i="9"/>
  <c r="N47" i="9"/>
  <c r="Q17" i="1"/>
  <c r="Q18" i="1" s="1"/>
  <c r="Q19" i="1" s="1"/>
  <c r="Q20" i="1" s="1"/>
  <c r="Q21" i="1" s="1"/>
  <c r="Q22" i="1" s="1"/>
  <c r="Q23" i="1" s="1"/>
  <c r="Q24" i="1" s="1"/>
  <c r="Q25" i="1" s="1"/>
  <c r="Q26" i="1" s="1"/>
  <c r="Q27" i="1" s="1"/>
  <c r="Q28" i="1" s="1"/>
  <c r="Q29" i="1" s="1"/>
  <c r="Q30" i="1" s="1"/>
  <c r="Q31" i="1" s="1"/>
  <c r="Q32" i="1" s="1"/>
  <c r="Q33" i="1" s="1"/>
  <c r="Q34" i="1" s="1"/>
  <c r="P17" i="1"/>
  <c r="P32" i="1"/>
  <c r="P24" i="1"/>
  <c r="P25" i="1"/>
  <c r="L708" i="9" l="1"/>
  <c r="L709" i="9" s="1"/>
  <c r="L710" i="9" s="1"/>
  <c r="L711" i="9" s="1"/>
  <c r="P47" i="9"/>
  <c r="P48" i="9" s="1"/>
  <c r="O47" i="9"/>
  <c r="O48" i="9"/>
  <c r="P34" i="1"/>
  <c r="Q35" i="1"/>
  <c r="L712" i="9" l="1"/>
  <c r="N50" i="9"/>
  <c r="N49" i="9"/>
  <c r="P35" i="1"/>
  <c r="L713" i="9" l="1"/>
  <c r="L714" i="9" s="1"/>
  <c r="P49" i="9"/>
  <c r="P50" i="9" s="1"/>
  <c r="O49" i="9"/>
  <c r="O50" i="9"/>
  <c r="N51" i="9"/>
  <c r="P36" i="1"/>
  <c r="Q36" i="1"/>
  <c r="L715" i="9" l="1"/>
  <c r="L716" i="9" s="1"/>
  <c r="P51" i="9"/>
  <c r="O51" i="9"/>
  <c r="O37" i="1"/>
  <c r="L717" i="9" l="1"/>
  <c r="N52" i="9"/>
  <c r="P52" i="9" s="1"/>
  <c r="P38" i="1"/>
  <c r="Q37" i="1"/>
  <c r="Q38" i="1" s="1"/>
  <c r="P37" i="1"/>
  <c r="L718" i="9" l="1"/>
  <c r="L719" i="9" s="1"/>
  <c r="O52" i="9"/>
  <c r="N53" i="9"/>
  <c r="O39" i="1"/>
  <c r="L720" i="9" l="1"/>
  <c r="P53" i="9"/>
  <c r="O53" i="9"/>
  <c r="N54" i="9"/>
  <c r="Q39" i="1"/>
  <c r="Q40" i="1" s="1"/>
  <c r="Q41" i="1" s="1"/>
  <c r="P39" i="1"/>
  <c r="P40" i="1"/>
  <c r="L721" i="9" l="1"/>
  <c r="P54" i="9"/>
  <c r="O54" i="9"/>
  <c r="N55" i="9"/>
  <c r="P41" i="1"/>
  <c r="L722" i="9" l="1"/>
  <c r="N56" i="9"/>
  <c r="P55" i="9"/>
  <c r="O55" i="9"/>
  <c r="P42" i="1"/>
  <c r="Q42" i="1"/>
  <c r="L723" i="9" l="1"/>
  <c r="N57" i="9"/>
  <c r="O56" i="9"/>
  <c r="P56" i="9"/>
  <c r="Q43" i="1"/>
  <c r="P43" i="1"/>
  <c r="L724" i="9" l="1"/>
  <c r="P57" i="9"/>
  <c r="O57" i="9"/>
  <c r="N58" i="9"/>
  <c r="L725" i="9" l="1"/>
  <c r="P58" i="9"/>
  <c r="O58" i="9"/>
  <c r="N59" i="9"/>
  <c r="L726" i="9" l="1"/>
  <c r="N60" i="9"/>
  <c r="P59" i="9"/>
  <c r="O59" i="9"/>
  <c r="L727" i="9" l="1"/>
  <c r="L728" i="9" s="1"/>
  <c r="L729" i="9" s="1"/>
  <c r="N61" i="9"/>
  <c r="O60" i="9"/>
  <c r="P60" i="9"/>
  <c r="L730" i="9" l="1"/>
  <c r="P61" i="9"/>
  <c r="O61" i="9"/>
  <c r="N62" i="9"/>
  <c r="L731" i="9" l="1"/>
  <c r="P62" i="9"/>
  <c r="O62" i="9"/>
  <c r="N63" i="9"/>
  <c r="L732" i="9" l="1"/>
  <c r="P63" i="9"/>
  <c r="O63" i="9"/>
  <c r="N64" i="9"/>
  <c r="L733" i="9" l="1"/>
  <c r="L734" i="9" s="1"/>
  <c r="L735" i="9" s="1"/>
  <c r="O64" i="9"/>
  <c r="P64" i="9"/>
  <c r="N65" i="9"/>
  <c r="L736" i="9" l="1"/>
  <c r="L737" i="9" s="1"/>
  <c r="O65" i="9"/>
  <c r="P65" i="9"/>
  <c r="N66" i="9"/>
  <c r="L738" i="9" l="1"/>
  <c r="P66" i="9"/>
  <c r="O66" i="9"/>
  <c r="N67" i="9"/>
  <c r="L739" i="9" l="1"/>
  <c r="L740" i="9" s="1"/>
  <c r="N68" i="9"/>
  <c r="P67" i="9"/>
  <c r="O67" i="9"/>
  <c r="L741" i="9" l="1"/>
  <c r="P68" i="9"/>
  <c r="O68" i="9"/>
  <c r="N69" i="9"/>
  <c r="L742" i="9" l="1"/>
  <c r="L743" i="9" s="1"/>
  <c r="O69" i="9"/>
  <c r="P69" i="9"/>
  <c r="N70" i="9"/>
  <c r="L744" i="9" l="1"/>
  <c r="P70" i="9"/>
  <c r="O70" i="9"/>
  <c r="N71" i="9"/>
  <c r="L745" i="9" l="1"/>
  <c r="N72" i="9"/>
  <c r="P71" i="9"/>
  <c r="O71" i="9"/>
  <c r="L746" i="9" l="1"/>
  <c r="L747" i="9" s="1"/>
  <c r="L748" i="9" s="1"/>
  <c r="P72" i="9"/>
  <c r="O72" i="9"/>
  <c r="N73" i="9"/>
  <c r="L749" i="9" l="1"/>
  <c r="L750" i="9" s="1"/>
  <c r="L751" i="9" s="1"/>
  <c r="O73" i="9"/>
  <c r="P73" i="9"/>
  <c r="N74" i="9"/>
  <c r="L752" i="9" l="1"/>
  <c r="P74" i="9"/>
  <c r="O74" i="9"/>
  <c r="N75" i="9"/>
  <c r="L753" i="9" l="1"/>
  <c r="L754" i="9" s="1"/>
  <c r="N76" i="9"/>
  <c r="P75" i="9"/>
  <c r="O75" i="9"/>
  <c r="L755" i="9" l="1"/>
  <c r="P76" i="9"/>
  <c r="O76" i="9"/>
  <c r="N77" i="9"/>
  <c r="L756" i="9" l="1"/>
  <c r="N78" i="9"/>
  <c r="O77" i="9"/>
  <c r="P77" i="9"/>
  <c r="L757" i="9" l="1"/>
  <c r="L758" i="9" s="1"/>
  <c r="P78" i="9"/>
  <c r="O78" i="9"/>
  <c r="N79" i="9"/>
  <c r="L759" i="9" l="1"/>
  <c r="L760" i="9" s="1"/>
  <c r="P79" i="9"/>
  <c r="O79" i="9"/>
  <c r="N80" i="9"/>
  <c r="L761" i="9" l="1"/>
  <c r="P80" i="9"/>
  <c r="O80" i="9"/>
  <c r="N81" i="9"/>
  <c r="L762" i="9" l="1"/>
  <c r="L763" i="9" s="1"/>
  <c r="O81" i="9"/>
  <c r="P81" i="9"/>
  <c r="N82" i="9"/>
  <c r="L764" i="9" l="1"/>
  <c r="L765" i="9" s="1"/>
  <c r="N83" i="9"/>
  <c r="P82" i="9"/>
  <c r="O82" i="9"/>
  <c r="L766" i="9" l="1"/>
  <c r="N84" i="9"/>
  <c r="P83" i="9"/>
  <c r="O83" i="9"/>
  <c r="L767" i="9" l="1"/>
  <c r="P84" i="9"/>
  <c r="O84" i="9"/>
  <c r="N85" i="9"/>
  <c r="L768" i="9" l="1"/>
  <c r="O85" i="9"/>
  <c r="P85" i="9"/>
  <c r="N86" i="9"/>
  <c r="L769" i="9" l="1"/>
  <c r="P86" i="9"/>
  <c r="O86" i="9"/>
  <c r="N87" i="9"/>
  <c r="L770" i="9" l="1"/>
  <c r="N88" i="9"/>
  <c r="P87" i="9"/>
  <c r="O87" i="9"/>
  <c r="L771" i="9" l="1"/>
  <c r="L772" i="9" s="1"/>
  <c r="P88" i="9"/>
  <c r="O88" i="9"/>
  <c r="N89" i="9"/>
  <c r="L773" i="9" l="1"/>
  <c r="O89" i="9"/>
  <c r="P89" i="9"/>
  <c r="N90" i="9"/>
  <c r="L774" i="9" l="1"/>
  <c r="P90" i="9"/>
  <c r="O90" i="9"/>
  <c r="N91" i="9"/>
  <c r="L775" i="9" l="1"/>
  <c r="L776" i="9" s="1"/>
  <c r="N92" i="9"/>
  <c r="P91" i="9"/>
  <c r="O91" i="9"/>
  <c r="L777" i="9" l="1"/>
  <c r="P92" i="9"/>
  <c r="O92" i="9"/>
  <c r="N93" i="9"/>
  <c r="L778" i="9" l="1"/>
  <c r="O93" i="9"/>
  <c r="P93" i="9"/>
  <c r="N94" i="9"/>
  <c r="L779" i="9" l="1"/>
  <c r="N95" i="9"/>
  <c r="P94" i="9"/>
  <c r="O94" i="9"/>
  <c r="L780" i="9" l="1"/>
  <c r="N96" i="9"/>
  <c r="P95" i="9"/>
  <c r="O95" i="9"/>
  <c r="L781" i="9" l="1"/>
  <c r="L782" i="9" s="1"/>
  <c r="L783" i="9" s="1"/>
  <c r="P96" i="9"/>
  <c r="O96" i="9"/>
  <c r="N97" i="9"/>
  <c r="L784" i="9" l="1"/>
  <c r="L785" i="9" s="1"/>
  <c r="L786" i="9" s="1"/>
  <c r="O97" i="9"/>
  <c r="P97" i="9"/>
  <c r="N98" i="9"/>
  <c r="L787" i="9" l="1"/>
  <c r="L788" i="9" s="1"/>
  <c r="N99" i="9"/>
  <c r="P98" i="9"/>
  <c r="O98" i="9"/>
  <c r="L789" i="9" l="1"/>
  <c r="O99" i="9"/>
  <c r="P99" i="9"/>
  <c r="N100" i="9"/>
  <c r="L790" i="9" l="1"/>
  <c r="L791" i="9" s="1"/>
  <c r="N101" i="9"/>
  <c r="P100" i="9"/>
  <c r="O100" i="9"/>
  <c r="L792" i="9" l="1"/>
  <c r="L793" i="9" s="1"/>
  <c r="N102" i="9"/>
  <c r="O101" i="9"/>
  <c r="P101" i="9"/>
  <c r="L794" i="9" l="1"/>
  <c r="P102" i="9"/>
  <c r="O102" i="9"/>
  <c r="N103" i="9"/>
  <c r="L795" i="9" l="1"/>
  <c r="O103" i="9"/>
  <c r="P103" i="9"/>
  <c r="N104" i="9"/>
  <c r="L796" i="9" l="1"/>
  <c r="L797" i="9" s="1"/>
  <c r="N105" i="9"/>
  <c r="P104" i="9"/>
  <c r="O104" i="9"/>
  <c r="L798" i="9" l="1"/>
  <c r="N106" i="9"/>
  <c r="O105" i="9"/>
  <c r="P105" i="9"/>
  <c r="L799" i="9" l="1"/>
  <c r="L800" i="9" s="1"/>
  <c r="P106" i="9"/>
  <c r="O106" i="9"/>
  <c r="N107" i="9"/>
  <c r="L801" i="9" l="1"/>
  <c r="L802" i="9" s="1"/>
  <c r="O107" i="9"/>
  <c r="P107" i="9"/>
  <c r="N108" i="9"/>
  <c r="L803" i="9" l="1"/>
  <c r="P108" i="9"/>
  <c r="O108" i="9"/>
  <c r="N109" i="9"/>
  <c r="L804" i="9" l="1"/>
  <c r="L805" i="9" s="1"/>
  <c r="N110" i="9"/>
  <c r="O109" i="9"/>
  <c r="P109" i="9"/>
  <c r="L806" i="9" l="1"/>
  <c r="P110" i="9"/>
  <c r="O110" i="9"/>
  <c r="N111" i="9"/>
  <c r="L807" i="9" l="1"/>
  <c r="O111" i="9"/>
  <c r="P111" i="9"/>
  <c r="N112" i="9"/>
  <c r="L808" i="9" l="1"/>
  <c r="L809" i="9" s="1"/>
  <c r="L810" i="9" s="1"/>
  <c r="L811" i="9" s="1"/>
  <c r="L812" i="9" s="1"/>
  <c r="P112" i="9"/>
  <c r="O112" i="9"/>
  <c r="N113" i="9"/>
  <c r="L813" i="9" l="1"/>
  <c r="L814" i="9" s="1"/>
  <c r="N114" i="9"/>
  <c r="O113" i="9"/>
  <c r="P113" i="9"/>
  <c r="L815" i="9" l="1"/>
  <c r="P114" i="9"/>
  <c r="O114" i="9"/>
  <c r="N115" i="9"/>
  <c r="L816" i="9" l="1"/>
  <c r="O115" i="9"/>
  <c r="P115" i="9"/>
  <c r="N116" i="9"/>
  <c r="L817" i="9" l="1"/>
  <c r="P116" i="9"/>
  <c r="O116" i="9"/>
  <c r="N117" i="9"/>
  <c r="L818" i="9" l="1"/>
  <c r="N118" i="9"/>
  <c r="O117" i="9"/>
  <c r="P117" i="9"/>
  <c r="L819" i="9" l="1"/>
  <c r="L820" i="9" s="1"/>
  <c r="P118" i="9"/>
  <c r="O118" i="9"/>
  <c r="N119" i="9"/>
  <c r="L821" i="9" l="1"/>
  <c r="O119" i="9"/>
  <c r="P119" i="9"/>
  <c r="N120" i="9"/>
  <c r="L822" i="9" l="1"/>
  <c r="P120" i="9"/>
  <c r="O120" i="9"/>
  <c r="N121" i="9"/>
  <c r="L823" i="9" l="1"/>
  <c r="N122" i="9"/>
  <c r="O121" i="9"/>
  <c r="P121" i="9"/>
  <c r="L824" i="9" l="1"/>
  <c r="P122" i="9"/>
  <c r="O122" i="9"/>
  <c r="N123" i="9"/>
  <c r="L825" i="9" l="1"/>
  <c r="O123" i="9"/>
  <c r="P123" i="9"/>
  <c r="N124" i="9"/>
  <c r="L826" i="9" l="1"/>
  <c r="L827" i="9" s="1"/>
  <c r="L828" i="9" s="1"/>
  <c r="L829" i="9" s="1"/>
  <c r="L830" i="9" s="1"/>
  <c r="P124" i="9"/>
  <c r="O124" i="9"/>
  <c r="N125" i="9"/>
  <c r="L831" i="9" l="1"/>
  <c r="O125" i="9"/>
  <c r="P125" i="9"/>
  <c r="N126" i="9"/>
  <c r="L832" i="9" l="1"/>
  <c r="P126" i="9"/>
  <c r="O126" i="9"/>
  <c r="N127" i="9"/>
  <c r="L833" i="9" l="1"/>
  <c r="O127" i="9"/>
  <c r="P127" i="9"/>
  <c r="N128" i="9"/>
  <c r="L834" i="9" l="1"/>
  <c r="P128" i="9"/>
  <c r="O128" i="9"/>
  <c r="N129" i="9"/>
  <c r="L835" i="9" l="1"/>
  <c r="N130" i="9"/>
  <c r="O129" i="9"/>
  <c r="P129" i="9"/>
  <c r="L836" i="9" l="1"/>
  <c r="L837" i="9" s="1"/>
  <c r="P130" i="9"/>
  <c r="O130" i="9"/>
  <c r="N131" i="9"/>
  <c r="L838" i="9" l="1"/>
  <c r="L839" i="9" s="1"/>
  <c r="L840" i="9" s="1"/>
  <c r="L841" i="9" s="1"/>
  <c r="O131" i="9"/>
  <c r="P131" i="9"/>
  <c r="N132" i="9"/>
  <c r="L842" i="9" l="1"/>
  <c r="P132" i="9"/>
  <c r="O132" i="9"/>
  <c r="N133" i="9"/>
  <c r="L843" i="9" l="1"/>
  <c r="L844" i="9" s="1"/>
  <c r="L845" i="9" s="1"/>
  <c r="N134" i="9"/>
  <c r="O133" i="9"/>
  <c r="P133" i="9"/>
  <c r="L846" i="9" l="1"/>
  <c r="L847" i="9" s="1"/>
  <c r="P134" i="9"/>
  <c r="O134" i="9"/>
  <c r="N135" i="9"/>
  <c r="L848" i="9" l="1"/>
  <c r="N136" i="9"/>
  <c r="O135" i="9"/>
  <c r="P135" i="9"/>
  <c r="L849" i="9" l="1"/>
  <c r="P136" i="9"/>
  <c r="O136" i="9"/>
  <c r="N137" i="9"/>
  <c r="L850" i="9" l="1"/>
  <c r="L851" i="9" s="1"/>
  <c r="N138" i="9"/>
  <c r="O137" i="9"/>
  <c r="P137" i="9"/>
  <c r="L852" i="9" l="1"/>
  <c r="P138" i="9"/>
  <c r="O138" i="9"/>
  <c r="N139" i="9"/>
  <c r="L853" i="9" l="1"/>
  <c r="O139" i="9"/>
  <c r="P139" i="9"/>
  <c r="N140" i="9"/>
  <c r="L854" i="9" l="1"/>
  <c r="N141" i="9"/>
  <c r="P140" i="9"/>
  <c r="O140" i="9"/>
  <c r="L855" i="9" l="1"/>
  <c r="L856" i="9" s="1"/>
  <c r="L857" i="9" s="1"/>
  <c r="N142" i="9"/>
  <c r="O141" i="9"/>
  <c r="P141" i="9"/>
  <c r="L858" i="9" l="1"/>
  <c r="L859" i="9" s="1"/>
  <c r="P142" i="9"/>
  <c r="O142" i="9"/>
  <c r="N143" i="9"/>
  <c r="L860" i="9" l="1"/>
  <c r="O143" i="9"/>
  <c r="P143" i="9"/>
  <c r="N144" i="9"/>
  <c r="L861" i="9" l="1"/>
  <c r="P144" i="9"/>
  <c r="O144" i="9"/>
  <c r="N145" i="9"/>
  <c r="L862" i="9" l="1"/>
  <c r="N146" i="9"/>
  <c r="O145" i="9"/>
  <c r="P145" i="9"/>
  <c r="L863" i="9" l="1"/>
  <c r="L864" i="9" s="1"/>
  <c r="P146" i="9"/>
  <c r="O146" i="9"/>
  <c r="N147" i="9"/>
  <c r="L865" i="9" l="1"/>
  <c r="O147" i="9"/>
  <c r="P147" i="9"/>
  <c r="N148" i="9"/>
  <c r="L866" i="9" l="1"/>
  <c r="P148" i="9"/>
  <c r="O148" i="9"/>
  <c r="N149" i="9"/>
  <c r="L867" i="9" l="1"/>
  <c r="L868" i="9" s="1"/>
  <c r="N150" i="9"/>
  <c r="O149" i="9"/>
  <c r="P149" i="9"/>
  <c r="L869" i="9" l="1"/>
  <c r="L870" i="9" s="1"/>
  <c r="P150" i="9"/>
  <c r="O150" i="9"/>
  <c r="N151" i="9"/>
  <c r="L871" i="9" l="1"/>
  <c r="O151" i="9"/>
  <c r="P151" i="9"/>
  <c r="N152" i="9"/>
  <c r="L872" i="9" l="1"/>
  <c r="P152" i="9"/>
  <c r="O152" i="9"/>
  <c r="N153" i="9"/>
  <c r="L873" i="9" l="1"/>
  <c r="N154" i="9"/>
  <c r="O153" i="9"/>
  <c r="P153" i="9"/>
  <c r="L874" i="9" l="1"/>
  <c r="P154" i="9"/>
  <c r="O154" i="9"/>
  <c r="N155" i="9"/>
  <c r="L875" i="9" l="1"/>
  <c r="L876" i="9" s="1"/>
  <c r="O155" i="9"/>
  <c r="P155" i="9"/>
  <c r="N156" i="9"/>
  <c r="L877" i="9" l="1"/>
  <c r="L878" i="9" s="1"/>
  <c r="N157" i="9"/>
  <c r="P156" i="9"/>
  <c r="O156" i="9"/>
  <c r="L879" i="9" l="1"/>
  <c r="N158" i="9"/>
  <c r="O157" i="9"/>
  <c r="P157" i="9"/>
  <c r="L880" i="9" l="1"/>
  <c r="L881" i="9" s="1"/>
  <c r="P158" i="9"/>
  <c r="O158" i="9"/>
  <c r="N159" i="9"/>
  <c r="L882" i="9" l="1"/>
  <c r="N160" i="9"/>
  <c r="O159" i="9"/>
  <c r="P159" i="9"/>
  <c r="L883" i="9" l="1"/>
  <c r="P160" i="9"/>
  <c r="O160" i="9"/>
  <c r="N161" i="9"/>
  <c r="L884" i="9" l="1"/>
  <c r="O161" i="9"/>
  <c r="P161" i="9"/>
  <c r="N162" i="9"/>
  <c r="L885" i="9" l="1"/>
  <c r="L886" i="9" s="1"/>
  <c r="P162" i="9"/>
  <c r="O162" i="9"/>
  <c r="N163" i="9"/>
  <c r="L887" i="9" l="1"/>
  <c r="O163" i="9"/>
  <c r="P163" i="9"/>
  <c r="N164" i="9"/>
  <c r="L888" i="9" l="1"/>
  <c r="P164" i="9"/>
  <c r="O164" i="9"/>
  <c r="N165" i="9"/>
  <c r="L889" i="9" l="1"/>
  <c r="O165" i="9"/>
  <c r="P165" i="9"/>
  <c r="N166" i="9"/>
  <c r="L890" i="9" l="1"/>
  <c r="P166" i="9"/>
  <c r="O166" i="9"/>
  <c r="N167" i="9"/>
  <c r="L891" i="9" l="1"/>
  <c r="N168" i="9"/>
  <c r="P167" i="9"/>
  <c r="O167" i="9"/>
  <c r="L892" i="9" l="1"/>
  <c r="N169" i="9"/>
  <c r="P168" i="9"/>
  <c r="O168" i="9"/>
  <c r="L893" i="9" l="1"/>
  <c r="O169" i="9"/>
  <c r="P169" i="9"/>
  <c r="N170" i="9"/>
  <c r="L894" i="9" l="1"/>
  <c r="P170" i="9"/>
  <c r="O170" i="9"/>
  <c r="N171" i="9"/>
  <c r="L895" i="9" l="1"/>
  <c r="L896" i="9" s="1"/>
  <c r="P171" i="9"/>
  <c r="O171" i="9"/>
  <c r="N172" i="9"/>
  <c r="L897" i="9" l="1"/>
  <c r="P172" i="9"/>
  <c r="O172" i="9"/>
  <c r="N173" i="9"/>
  <c r="L898" i="9" l="1"/>
  <c r="O173" i="9"/>
  <c r="P173" i="9"/>
  <c r="N174" i="9"/>
  <c r="L899" i="9" l="1"/>
  <c r="N175" i="9"/>
  <c r="P174" i="9"/>
  <c r="O174" i="9"/>
  <c r="L900" i="9" l="1"/>
  <c r="P175" i="9"/>
  <c r="O175" i="9"/>
  <c r="N176" i="9"/>
  <c r="L901" i="9" l="1"/>
  <c r="N177" i="9"/>
  <c r="P176" i="9"/>
  <c r="O176" i="9"/>
  <c r="L902" i="9" l="1"/>
  <c r="O177" i="9"/>
  <c r="P177" i="9"/>
  <c r="N178" i="9"/>
  <c r="L903" i="9" l="1"/>
  <c r="L904" i="9" s="1"/>
  <c r="P178" i="9"/>
  <c r="O178" i="9"/>
  <c r="N179" i="9"/>
  <c r="L905" i="9" l="1"/>
  <c r="N180" i="9"/>
  <c r="P179" i="9"/>
  <c r="O179" i="9"/>
  <c r="L906" i="9" l="1"/>
  <c r="L907" i="9" s="1"/>
  <c r="P180" i="9"/>
  <c r="O180" i="9"/>
  <c r="N181" i="9"/>
  <c r="L908" i="9" l="1"/>
  <c r="N182" i="9"/>
  <c r="O181" i="9"/>
  <c r="P181" i="9"/>
  <c r="L909" i="9" l="1"/>
  <c r="P182" i="9"/>
  <c r="O182" i="9"/>
  <c r="N183" i="9"/>
  <c r="L910" i="9" l="1"/>
  <c r="N184" i="9"/>
  <c r="P183" i="9"/>
  <c r="O183" i="9"/>
  <c r="L911" i="9" l="1"/>
  <c r="L912" i="9" s="1"/>
  <c r="P184" i="9"/>
  <c r="O184" i="9"/>
  <c r="N185" i="9"/>
  <c r="L913" i="9" l="1"/>
  <c r="N186" i="9"/>
  <c r="O185" i="9"/>
  <c r="P185" i="9"/>
  <c r="L914" i="9" l="1"/>
  <c r="P186" i="9"/>
  <c r="O186" i="9"/>
  <c r="N187" i="9"/>
  <c r="L915" i="9" l="1"/>
  <c r="N188" i="9"/>
  <c r="P187" i="9"/>
  <c r="O187" i="9"/>
  <c r="L916" i="9" l="1"/>
  <c r="P188" i="9"/>
  <c r="O188" i="9"/>
  <c r="N189" i="9"/>
  <c r="L917" i="9" l="1"/>
  <c r="N190" i="9"/>
  <c r="O189" i="9"/>
  <c r="P189" i="9"/>
  <c r="L918" i="9" l="1"/>
  <c r="L919" i="9" s="1"/>
  <c r="P190" i="9"/>
  <c r="O190" i="9"/>
  <c r="N191" i="9"/>
  <c r="L920" i="9" l="1"/>
  <c r="N192" i="9"/>
  <c r="P191" i="9"/>
  <c r="O191" i="9"/>
  <c r="L921" i="9" l="1"/>
  <c r="P192" i="9"/>
  <c r="O192" i="9"/>
  <c r="N193" i="9"/>
  <c r="L922" i="9" l="1"/>
  <c r="L923" i="9" s="1"/>
  <c r="L924" i="9" s="1"/>
  <c r="N194" i="9"/>
  <c r="O193" i="9"/>
  <c r="P193" i="9"/>
  <c r="L925" i="9" l="1"/>
  <c r="P194" i="9"/>
  <c r="O194" i="9"/>
  <c r="N195" i="9"/>
  <c r="L926" i="9" l="1"/>
  <c r="L927" i="9" s="1"/>
  <c r="L928" i="9" s="1"/>
  <c r="L929" i="9" s="1"/>
  <c r="N196" i="9"/>
  <c r="P195" i="9"/>
  <c r="O195" i="9"/>
  <c r="L930" i="9" l="1"/>
  <c r="P196" i="9"/>
  <c r="O196" i="9"/>
  <c r="N197" i="9"/>
  <c r="L931" i="9" l="1"/>
  <c r="N198" i="9"/>
  <c r="O197" i="9"/>
  <c r="P197" i="9"/>
  <c r="L932" i="9" l="1"/>
  <c r="L933" i="9" s="1"/>
  <c r="L934" i="9" s="1"/>
  <c r="L935" i="9" s="1"/>
  <c r="P198" i="9"/>
  <c r="O198" i="9"/>
  <c r="N199" i="9"/>
  <c r="L936" i="9" l="1"/>
  <c r="N200" i="9"/>
  <c r="P199" i="9"/>
  <c r="O199" i="9"/>
  <c r="L937" i="9" l="1"/>
  <c r="P200" i="9"/>
  <c r="O200" i="9"/>
  <c r="N201" i="9"/>
  <c r="L938" i="9" l="1"/>
  <c r="L939" i="9" s="1"/>
  <c r="N202" i="9"/>
  <c r="O201" i="9"/>
  <c r="P201" i="9"/>
  <c r="L940" i="9" l="1"/>
  <c r="P202" i="9"/>
  <c r="O202" i="9"/>
  <c r="N203" i="9"/>
  <c r="L941" i="9" l="1"/>
  <c r="L942" i="9" s="1"/>
  <c r="P203" i="9"/>
  <c r="O203" i="9"/>
  <c r="N204" i="9"/>
  <c r="L943" i="9" l="1"/>
  <c r="P204" i="9"/>
  <c r="O204" i="9"/>
  <c r="N205" i="9"/>
  <c r="L944" i="9" l="1"/>
  <c r="O205" i="9"/>
  <c r="P205" i="9"/>
  <c r="N206" i="9"/>
  <c r="L945" i="9" l="1"/>
  <c r="L946" i="9" s="1"/>
  <c r="P206" i="9"/>
  <c r="O206" i="9"/>
  <c r="N207" i="9"/>
  <c r="L947" i="9" l="1"/>
  <c r="P207" i="9"/>
  <c r="O207" i="9"/>
  <c r="N208" i="9"/>
  <c r="L948" i="9" l="1"/>
  <c r="P208" i="9"/>
  <c r="O208" i="9"/>
  <c r="N209" i="9"/>
  <c r="L949" i="9" l="1"/>
  <c r="O209" i="9"/>
  <c r="P209" i="9"/>
  <c r="N210" i="9"/>
  <c r="L950" i="9" l="1"/>
  <c r="N211" i="9"/>
  <c r="P210" i="9"/>
  <c r="O210" i="9"/>
  <c r="L951" i="9" l="1"/>
  <c r="P211" i="9"/>
  <c r="O211" i="9"/>
  <c r="N212" i="9"/>
  <c r="L952" i="9" l="1"/>
  <c r="P212" i="9"/>
  <c r="O212" i="9"/>
  <c r="N213" i="9"/>
  <c r="L953" i="9" l="1"/>
  <c r="N214" i="9"/>
  <c r="O213" i="9"/>
  <c r="P213" i="9"/>
  <c r="L954" i="9" l="1"/>
  <c r="L955" i="9" s="1"/>
  <c r="L956" i="9" s="1"/>
  <c r="L957" i="9" s="1"/>
  <c r="L958" i="9" s="1"/>
  <c r="P214" i="9"/>
  <c r="O214" i="9"/>
  <c r="N215" i="9"/>
  <c r="L959" i="9" l="1"/>
  <c r="L960" i="9" s="1"/>
  <c r="L961" i="9" s="1"/>
  <c r="P215" i="9"/>
  <c r="O215" i="9"/>
  <c r="N216" i="9"/>
  <c r="L962" i="9" l="1"/>
  <c r="P216" i="9"/>
  <c r="O216" i="9"/>
  <c r="N217" i="9"/>
  <c r="L963" i="9" l="1"/>
  <c r="L964" i="9" s="1"/>
  <c r="O217" i="9"/>
  <c r="P217" i="9"/>
  <c r="N218" i="9"/>
  <c r="L965" i="9" l="1"/>
  <c r="N219" i="9"/>
  <c r="P218" i="9"/>
  <c r="O218" i="9"/>
  <c r="L966" i="9" l="1"/>
  <c r="L967" i="9" s="1"/>
  <c r="P219" i="9"/>
  <c r="O219" i="9"/>
  <c r="N220" i="9"/>
  <c r="L968" i="9" l="1"/>
  <c r="N221" i="9"/>
  <c r="P220" i="9"/>
  <c r="O220" i="9"/>
  <c r="L969" i="9" l="1"/>
  <c r="O221" i="9"/>
  <c r="P221" i="9"/>
  <c r="N222" i="9"/>
  <c r="L970" i="9" l="1"/>
  <c r="N223" i="9"/>
  <c r="P222" i="9"/>
  <c r="O222" i="9"/>
  <c r="L971" i="9" l="1"/>
  <c r="P223" i="9"/>
  <c r="O223" i="9"/>
  <c r="N224" i="9"/>
  <c r="L972" i="9" l="1"/>
  <c r="N225" i="9"/>
  <c r="P224" i="9"/>
  <c r="O224" i="9"/>
  <c r="L973" i="9" l="1"/>
  <c r="O225" i="9"/>
  <c r="P225" i="9"/>
  <c r="N226" i="9"/>
  <c r="L974" i="9" l="1"/>
  <c r="P226" i="9"/>
  <c r="O226" i="9"/>
  <c r="N227" i="9"/>
  <c r="L975" i="9" l="1"/>
  <c r="L976" i="9" s="1"/>
  <c r="N228" i="9"/>
  <c r="P227" i="9"/>
  <c r="O227" i="9"/>
  <c r="L977" i="9" l="1"/>
  <c r="P228" i="9"/>
  <c r="O228" i="9"/>
  <c r="N229" i="9"/>
  <c r="L978" i="9" l="1"/>
  <c r="O229" i="9"/>
  <c r="P229" i="9"/>
  <c r="N230" i="9"/>
  <c r="L979" i="9" l="1"/>
  <c r="L980" i="9" s="1"/>
  <c r="P230" i="9"/>
  <c r="O230" i="9"/>
  <c r="N231" i="9"/>
  <c r="L981" i="9" l="1"/>
  <c r="L982" i="9" s="1"/>
  <c r="N232" i="9"/>
  <c r="P231" i="9"/>
  <c r="O231" i="9"/>
  <c r="L983" i="9" l="1"/>
  <c r="L984" i="9" s="1"/>
  <c r="L985" i="9" s="1"/>
  <c r="L986" i="9" s="1"/>
  <c r="L987" i="9" s="1"/>
  <c r="P232" i="9"/>
  <c r="O232" i="9"/>
  <c r="N233" i="9"/>
  <c r="L988" i="9" l="1"/>
  <c r="L989" i="9" s="1"/>
  <c r="L990" i="9" s="1"/>
  <c r="N234" i="9"/>
  <c r="O233" i="9"/>
  <c r="P233" i="9"/>
  <c r="L991" i="9" l="1"/>
  <c r="P234" i="9"/>
  <c r="O234" i="9"/>
  <c r="N235" i="9"/>
  <c r="L992" i="9" l="1"/>
  <c r="P235" i="9"/>
  <c r="O235" i="9"/>
  <c r="N236" i="9"/>
  <c r="L993" i="9" l="1"/>
  <c r="L994" i="9" s="1"/>
  <c r="P236" i="9"/>
  <c r="O236" i="9"/>
  <c r="N237" i="9"/>
  <c r="L995" i="9" l="1"/>
  <c r="O237" i="9"/>
  <c r="P237" i="9"/>
  <c r="N238" i="9"/>
  <c r="L996" i="9" l="1"/>
  <c r="P238" i="9"/>
  <c r="O238" i="9"/>
  <c r="N239" i="9"/>
  <c r="L997" i="9" l="1"/>
  <c r="P239" i="9"/>
  <c r="O239" i="9"/>
  <c r="N240" i="9"/>
  <c r="L998" i="9" l="1"/>
  <c r="L999" i="9" s="1"/>
  <c r="N241" i="9"/>
  <c r="P240" i="9"/>
  <c r="O240" i="9"/>
  <c r="L1000" i="9" l="1"/>
  <c r="L1001" i="9" s="1"/>
  <c r="O241" i="9"/>
  <c r="P241" i="9"/>
  <c r="N242" i="9"/>
  <c r="L1002" i="9" l="1"/>
  <c r="P242" i="9"/>
  <c r="O242" i="9"/>
  <c r="N243" i="9"/>
  <c r="L1003" i="9" l="1"/>
  <c r="P243" i="9"/>
  <c r="O243" i="9"/>
  <c r="N244" i="9"/>
  <c r="L1004" i="9" l="1"/>
  <c r="L1005" i="9" s="1"/>
  <c r="L1006" i="9" s="1"/>
  <c r="N245" i="9"/>
  <c r="P244" i="9"/>
  <c r="O244" i="9"/>
  <c r="L1007" i="9" l="1"/>
  <c r="O245" i="9"/>
  <c r="P245" i="9"/>
  <c r="N246" i="9"/>
  <c r="L1008" i="9" l="1"/>
  <c r="P246" i="9"/>
  <c r="O246" i="9"/>
  <c r="N247" i="9"/>
  <c r="L1009" i="9" l="1"/>
  <c r="P247" i="9"/>
  <c r="O247" i="9"/>
  <c r="N248" i="9"/>
  <c r="L1010" i="9" l="1"/>
  <c r="P248" i="9"/>
  <c r="O248" i="9"/>
  <c r="N249" i="9"/>
  <c r="L1011" i="9" l="1"/>
  <c r="L1012" i="9" s="1"/>
  <c r="O249" i="9"/>
  <c r="P249" i="9"/>
  <c r="N250" i="9"/>
  <c r="L1013" i="9" l="1"/>
  <c r="L1014" i="9" s="1"/>
  <c r="N251" i="9"/>
  <c r="P250" i="9"/>
  <c r="O250" i="9"/>
  <c r="L1015" i="9" l="1"/>
  <c r="P251" i="9"/>
  <c r="O251" i="9"/>
  <c r="N252" i="9"/>
  <c r="L1016" i="9" l="1"/>
  <c r="P252" i="9"/>
  <c r="O252" i="9"/>
  <c r="N253" i="9"/>
  <c r="L1017" i="9" l="1"/>
  <c r="O253" i="9"/>
  <c r="P253" i="9"/>
  <c r="N254" i="9"/>
  <c r="L1018" i="9" l="1"/>
  <c r="N255" i="9"/>
  <c r="P254" i="9"/>
  <c r="O254" i="9"/>
  <c r="L1019" i="9" l="1"/>
  <c r="L1020" i="9" s="1"/>
  <c r="P255" i="9"/>
  <c r="O255" i="9"/>
  <c r="N256" i="9"/>
  <c r="L1021" i="9" l="1"/>
  <c r="P256" i="9"/>
  <c r="O256" i="9"/>
  <c r="N257" i="9"/>
  <c r="L1022" i="9" l="1"/>
  <c r="L1023" i="9" s="1"/>
  <c r="O257" i="9"/>
  <c r="P257" i="9"/>
  <c r="N258" i="9"/>
  <c r="L1024" i="9" l="1"/>
  <c r="N259" i="9"/>
  <c r="P258" i="9"/>
  <c r="O258" i="9"/>
  <c r="L1025" i="9" l="1"/>
  <c r="P259" i="9"/>
  <c r="O259" i="9"/>
  <c r="N260" i="9"/>
  <c r="L1026" i="9" l="1"/>
  <c r="P260" i="9"/>
  <c r="O260" i="9"/>
  <c r="N261" i="9"/>
  <c r="L1027" i="9" l="1"/>
  <c r="L1028" i="9" s="1"/>
  <c r="O261" i="9"/>
  <c r="P261" i="9"/>
  <c r="N262" i="9"/>
  <c r="L1029" i="9" l="1"/>
  <c r="P262" i="9"/>
  <c r="O262" i="9"/>
  <c r="N263" i="9"/>
  <c r="L1030" i="9" l="1"/>
  <c r="N264" i="9"/>
  <c r="P263" i="9"/>
  <c r="O263" i="9"/>
  <c r="L1031" i="9" l="1"/>
  <c r="P264" i="9"/>
  <c r="O264" i="9"/>
  <c r="N265" i="9"/>
  <c r="L1032" i="9" l="1"/>
  <c r="L1033" i="9" s="1"/>
  <c r="O265" i="9"/>
  <c r="P265" i="9"/>
  <c r="N266" i="9"/>
  <c r="L1034" i="9" l="1"/>
  <c r="P266" i="9"/>
  <c r="O266" i="9"/>
  <c r="N267" i="9"/>
  <c r="L1035" i="9" l="1"/>
  <c r="N268" i="9"/>
  <c r="P267" i="9"/>
  <c r="O267" i="9"/>
  <c r="L1036" i="9" l="1"/>
  <c r="P268" i="9"/>
  <c r="O268" i="9"/>
  <c r="N269" i="9"/>
  <c r="L1037" i="9" l="1"/>
  <c r="O269" i="9"/>
  <c r="P269" i="9"/>
  <c r="N270" i="9"/>
  <c r="L1038" i="9" l="1"/>
  <c r="P270" i="9"/>
  <c r="O270" i="9"/>
  <c r="N271" i="9"/>
  <c r="L1039" i="9" l="1"/>
  <c r="P271" i="9"/>
  <c r="O271" i="9"/>
  <c r="N272" i="9"/>
  <c r="L1040" i="9" l="1"/>
  <c r="P272" i="9"/>
  <c r="O272" i="9"/>
  <c r="N273" i="9"/>
  <c r="L1041" i="9" l="1"/>
  <c r="N274" i="9"/>
  <c r="O273" i="9"/>
  <c r="P273" i="9"/>
  <c r="L1042" i="9" l="1"/>
  <c r="P274" i="9"/>
  <c r="O274" i="9"/>
  <c r="N275" i="9"/>
  <c r="L1043" i="9" l="1"/>
  <c r="N276" i="9"/>
  <c r="P275" i="9"/>
  <c r="O275" i="9"/>
  <c r="L1044" i="9" l="1"/>
  <c r="L1045" i="9" s="1"/>
  <c r="P276" i="9"/>
  <c r="O276" i="9"/>
  <c r="N277" i="9"/>
  <c r="L1046" i="9" l="1"/>
  <c r="O277" i="9"/>
  <c r="P277" i="9"/>
  <c r="N278" i="9"/>
  <c r="L1047" i="9" l="1"/>
  <c r="L1048" i="9" s="1"/>
  <c r="P278" i="9"/>
  <c r="O278" i="9"/>
  <c r="N279" i="9"/>
  <c r="L1049" i="9" l="1"/>
  <c r="P279" i="9"/>
  <c r="O279" i="9"/>
  <c r="N280" i="9"/>
  <c r="L1050" i="9" l="1"/>
  <c r="L1051" i="9" s="1"/>
  <c r="L1052" i="9" s="1"/>
  <c r="L1053" i="9" s="1"/>
  <c r="L1054" i="9" s="1"/>
  <c r="L1055" i="9" s="1"/>
  <c r="P280" i="9"/>
  <c r="O280" i="9"/>
  <c r="N281" i="9"/>
  <c r="L1056" i="9" l="1"/>
  <c r="N282" i="9"/>
  <c r="O281" i="9"/>
  <c r="P281" i="9"/>
  <c r="L1057" i="9" l="1"/>
  <c r="L1058" i="9" s="1"/>
  <c r="L1059" i="9" s="1"/>
  <c r="P282" i="9"/>
  <c r="O282" i="9"/>
  <c r="N283" i="9"/>
  <c r="L1060" i="9" l="1"/>
  <c r="P283" i="9"/>
  <c r="O283" i="9"/>
  <c r="N284" i="9"/>
  <c r="L1061" i="9" l="1"/>
  <c r="P284" i="9"/>
  <c r="O284" i="9"/>
  <c r="N285" i="9"/>
  <c r="L1062" i="9" l="1"/>
  <c r="O285" i="9"/>
  <c r="P285" i="9"/>
  <c r="N286" i="9"/>
  <c r="L1063" i="9" l="1"/>
  <c r="P286" i="9"/>
  <c r="O286" i="9"/>
  <c r="N287" i="9"/>
  <c r="L1064" i="9" l="1"/>
  <c r="N288" i="9"/>
  <c r="P287" i="9"/>
  <c r="O287" i="9"/>
  <c r="L1065" i="9" l="1"/>
  <c r="P288" i="9"/>
  <c r="O288" i="9"/>
  <c r="N289" i="9"/>
  <c r="L1066" i="9" l="1"/>
  <c r="O289" i="9"/>
  <c r="P289" i="9"/>
  <c r="N290" i="9"/>
  <c r="L1067" i="9" l="1"/>
  <c r="L1068" i="9" s="1"/>
  <c r="P290" i="9"/>
  <c r="O290" i="9"/>
  <c r="N291" i="9"/>
  <c r="L1069" i="9" l="1"/>
  <c r="P291" i="9"/>
  <c r="O291" i="9"/>
  <c r="N292" i="9"/>
  <c r="L1070" i="9" l="1"/>
  <c r="L1071" i="9" s="1"/>
  <c r="P292" i="9"/>
  <c r="O292" i="9"/>
  <c r="N293" i="9"/>
  <c r="L1072" i="9" l="1"/>
  <c r="N294" i="9"/>
  <c r="O293" i="9"/>
  <c r="P293" i="9"/>
  <c r="L1073" i="9" l="1"/>
  <c r="P294" i="9"/>
  <c r="O294" i="9"/>
  <c r="N295" i="9"/>
  <c r="L1074" i="9" l="1"/>
  <c r="L1075" i="9" s="1"/>
  <c r="N296" i="9"/>
  <c r="P295" i="9"/>
  <c r="O295" i="9"/>
  <c r="L1076" i="9" l="1"/>
  <c r="P296" i="9"/>
  <c r="O296" i="9"/>
  <c r="N297" i="9"/>
  <c r="L1077" i="9" l="1"/>
  <c r="L1078" i="9" s="1"/>
  <c r="O297" i="9"/>
  <c r="P297" i="9"/>
  <c r="N298" i="9"/>
  <c r="L1079" i="9" l="1"/>
  <c r="P298" i="9"/>
  <c r="O298" i="9"/>
  <c r="N299" i="9"/>
  <c r="L1080" i="9" l="1"/>
  <c r="L1081" i="9" s="1"/>
  <c r="N300" i="9"/>
  <c r="P299" i="9"/>
  <c r="O299" i="9"/>
  <c r="L1082" i="9" l="1"/>
  <c r="L1083" i="9" s="1"/>
  <c r="P300" i="9"/>
  <c r="O300" i="9"/>
  <c r="N301" i="9"/>
  <c r="L1084" i="9" l="1"/>
  <c r="L1085" i="9" s="1"/>
  <c r="O301" i="9"/>
  <c r="P301" i="9"/>
  <c r="N302" i="9"/>
  <c r="L1086" i="9" l="1"/>
  <c r="P302" i="9"/>
  <c r="O302" i="9"/>
  <c r="N303" i="9"/>
  <c r="L1087" i="9" l="1"/>
  <c r="P303" i="9"/>
  <c r="O303" i="9"/>
  <c r="N304" i="9"/>
  <c r="L1088" i="9" l="1"/>
  <c r="L1089" i="9" s="1"/>
  <c r="L1090" i="9" s="1"/>
  <c r="L1091" i="9" s="1"/>
  <c r="P304" i="9"/>
  <c r="O304" i="9"/>
  <c r="N305" i="9"/>
  <c r="L1092" i="9" l="1"/>
  <c r="N306" i="9"/>
  <c r="O305" i="9"/>
  <c r="P305" i="9"/>
  <c r="L1093" i="9" l="1"/>
  <c r="P306" i="9"/>
  <c r="O306" i="9"/>
  <c r="N307" i="9"/>
  <c r="L1094" i="9" l="1"/>
  <c r="P307" i="9"/>
  <c r="O307" i="9"/>
  <c r="N308" i="9"/>
  <c r="L1095" i="9" l="1"/>
  <c r="L1096" i="9" s="1"/>
  <c r="L1097" i="9" s="1"/>
  <c r="L1098" i="9" s="1"/>
  <c r="P308" i="9"/>
  <c r="O308" i="9"/>
  <c r="N309" i="9"/>
  <c r="L1099" i="9" l="1"/>
  <c r="L1100" i="9" s="1"/>
  <c r="O309" i="9"/>
  <c r="P309" i="9"/>
  <c r="N310" i="9"/>
  <c r="L1101" i="9" l="1"/>
  <c r="P310" i="9"/>
  <c r="O310" i="9"/>
  <c r="N311" i="9"/>
  <c r="L1102" i="9" l="1"/>
  <c r="N312" i="9"/>
  <c r="P311" i="9"/>
  <c r="O311" i="9"/>
  <c r="L1103" i="9" l="1"/>
  <c r="P312" i="9"/>
  <c r="O312" i="9"/>
  <c r="N313" i="9"/>
  <c r="L1104" i="9" l="1"/>
  <c r="O313" i="9"/>
  <c r="P313" i="9"/>
  <c r="N314" i="9"/>
  <c r="L1105" i="9" l="1"/>
  <c r="P314" i="9"/>
  <c r="O314" i="9"/>
  <c r="N315" i="9"/>
  <c r="L1106" i="9" l="1"/>
  <c r="N316" i="9"/>
  <c r="P315" i="9"/>
  <c r="O315" i="9"/>
  <c r="L1107" i="9" l="1"/>
  <c r="P316" i="9"/>
  <c r="O316" i="9"/>
  <c r="N317" i="9"/>
  <c r="L1108" i="9" l="1"/>
  <c r="O317" i="9"/>
  <c r="P317" i="9"/>
  <c r="N318" i="9"/>
  <c r="L1109" i="9" l="1"/>
  <c r="P318" i="9"/>
  <c r="O318" i="9"/>
  <c r="N319" i="9"/>
  <c r="L1110" i="9" l="1"/>
  <c r="N320" i="9"/>
  <c r="P319" i="9"/>
  <c r="O319" i="9"/>
  <c r="L1111" i="9" l="1"/>
  <c r="P320" i="9"/>
  <c r="O320" i="9"/>
  <c r="N321" i="9"/>
  <c r="L1112" i="9" l="1"/>
  <c r="O321" i="9"/>
  <c r="P321" i="9"/>
  <c r="N322" i="9"/>
  <c r="L1113" i="9" l="1"/>
  <c r="P322" i="9"/>
  <c r="O322" i="9"/>
  <c r="N323" i="9"/>
  <c r="L1114" i="9" l="1"/>
  <c r="L1115" i="9" s="1"/>
  <c r="L1116" i="9" s="1"/>
  <c r="N324" i="9"/>
  <c r="P323" i="9"/>
  <c r="O323" i="9"/>
  <c r="L1117" i="9" l="1"/>
  <c r="L1118" i="9" s="1"/>
  <c r="P324" i="9"/>
  <c r="O324" i="9"/>
  <c r="N325" i="9"/>
  <c r="L1119" i="9" l="1"/>
  <c r="L1120" i="9" s="1"/>
  <c r="L1121" i="9" s="1"/>
  <c r="O325" i="9"/>
  <c r="P325" i="9"/>
  <c r="N326" i="9"/>
  <c r="L1122" i="9" l="1"/>
  <c r="L1123" i="9" s="1"/>
  <c r="P326" i="9"/>
  <c r="O326" i="9"/>
  <c r="N327" i="9"/>
  <c r="L1124" i="9" l="1"/>
  <c r="N328" i="9"/>
  <c r="P327" i="9"/>
  <c r="O327" i="9"/>
  <c r="L1125" i="9" l="1"/>
  <c r="P328" i="9"/>
  <c r="O328" i="9"/>
  <c r="N329" i="9"/>
  <c r="L1126" i="9" l="1"/>
  <c r="L1127" i="9" s="1"/>
  <c r="L1128" i="9" s="1"/>
  <c r="L1129" i="9" s="1"/>
  <c r="O329" i="9"/>
  <c r="P329" i="9"/>
  <c r="N330" i="9"/>
  <c r="L1130" i="9" l="1"/>
  <c r="L1131" i="9" s="1"/>
  <c r="L1132" i="9" s="1"/>
  <c r="L1133" i="9" s="1"/>
  <c r="P330" i="9"/>
  <c r="O330" i="9"/>
  <c r="N331" i="9"/>
  <c r="L1134" i="9" l="1"/>
  <c r="N332" i="9"/>
  <c r="P331" i="9"/>
  <c r="O331" i="9"/>
  <c r="L1135" i="9" l="1"/>
  <c r="P332" i="9"/>
  <c r="O332" i="9"/>
  <c r="N333" i="9"/>
  <c r="L1136" i="9" l="1"/>
  <c r="L1137" i="9" s="1"/>
  <c r="O333" i="9"/>
  <c r="P333" i="9"/>
  <c r="N334" i="9"/>
  <c r="L1138" i="9" l="1"/>
  <c r="P334" i="9"/>
  <c r="O334" i="9"/>
  <c r="N335" i="9"/>
  <c r="L1139" i="9" l="1"/>
  <c r="P335" i="9"/>
  <c r="O335" i="9"/>
  <c r="N336" i="9"/>
  <c r="L1140" i="9" l="1"/>
  <c r="P336" i="9"/>
  <c r="O336" i="9"/>
  <c r="N337" i="9"/>
  <c r="L1141" i="9" l="1"/>
  <c r="O337" i="9"/>
  <c r="P337" i="9"/>
  <c r="N338" i="9"/>
  <c r="L1142" i="9" l="1"/>
  <c r="P338" i="9"/>
  <c r="O338" i="9"/>
  <c r="N339" i="9"/>
  <c r="L1143" i="9" l="1"/>
  <c r="N340" i="9"/>
  <c r="P339" i="9"/>
  <c r="O339" i="9"/>
  <c r="L1144" i="9" l="1"/>
  <c r="P340" i="9"/>
  <c r="O340" i="9"/>
  <c r="N341" i="9"/>
  <c r="L1145" i="9" l="1"/>
  <c r="O341" i="9"/>
  <c r="P341" i="9"/>
  <c r="N342" i="9"/>
  <c r="L1146" i="9" l="1"/>
  <c r="P342" i="9"/>
  <c r="O342" i="9"/>
  <c r="N343" i="9"/>
  <c r="L1147" i="9" l="1"/>
  <c r="L1148" i="9" s="1"/>
  <c r="N344" i="9"/>
  <c r="P343" i="9"/>
  <c r="O343" i="9"/>
  <c r="L1149" i="9" l="1"/>
  <c r="P344" i="9"/>
  <c r="O344" i="9"/>
  <c r="N345" i="9"/>
  <c r="L1150" i="9" l="1"/>
  <c r="L1151" i="9" s="1"/>
  <c r="O345" i="9"/>
  <c r="P345" i="9"/>
  <c r="N346" i="9"/>
  <c r="L1152" i="9" l="1"/>
  <c r="L1153" i="9" s="1"/>
  <c r="P346" i="9"/>
  <c r="O346" i="9"/>
  <c r="N347" i="9"/>
  <c r="L1154" i="9" l="1"/>
  <c r="L1155" i="9" s="1"/>
  <c r="N348" i="9"/>
  <c r="P347" i="9"/>
  <c r="O347" i="9"/>
  <c r="L1156" i="9" l="1"/>
  <c r="P348" i="9"/>
  <c r="O348" i="9"/>
  <c r="N349" i="9"/>
  <c r="L1157" i="9" l="1"/>
  <c r="L1158" i="9" s="1"/>
  <c r="O349" i="9"/>
  <c r="P349" i="9"/>
  <c r="N350" i="9"/>
  <c r="L1159" i="9" l="1"/>
  <c r="L1160" i="9" s="1"/>
  <c r="P350" i="9"/>
  <c r="O350" i="9"/>
  <c r="N351" i="9"/>
  <c r="L1161" i="9" l="1"/>
  <c r="P351" i="9"/>
  <c r="O351" i="9"/>
  <c r="N352" i="9"/>
  <c r="L1162" i="9" l="1"/>
  <c r="L1163" i="9" s="1"/>
  <c r="L1164" i="9" s="1"/>
  <c r="P352" i="9"/>
  <c r="O352" i="9"/>
  <c r="N353" i="9"/>
  <c r="L1165" i="9" l="1"/>
  <c r="N354" i="9"/>
  <c r="O353" i="9"/>
  <c r="P353" i="9"/>
  <c r="L1166" i="9" l="1"/>
  <c r="L1167" i="9" s="1"/>
  <c r="P354" i="9"/>
  <c r="O354" i="9"/>
  <c r="N355" i="9"/>
  <c r="L1168" i="9" l="1"/>
  <c r="P355" i="9"/>
  <c r="O355" i="9"/>
  <c r="N356" i="9"/>
  <c r="L1169" i="9" l="1"/>
  <c r="L1170" i="9" s="1"/>
  <c r="P356" i="9"/>
  <c r="O356" i="9"/>
  <c r="N357" i="9"/>
  <c r="L1171" i="9" l="1"/>
  <c r="O357" i="9"/>
  <c r="P357" i="9"/>
  <c r="N358" i="9"/>
  <c r="L1172" i="9" l="1"/>
  <c r="P358" i="9"/>
  <c r="O358" i="9"/>
  <c r="N359" i="9"/>
  <c r="L1173" i="9" l="1"/>
  <c r="N360" i="9"/>
  <c r="P359" i="9"/>
  <c r="O359" i="9"/>
  <c r="L1174" i="9" l="1"/>
  <c r="P360" i="9"/>
  <c r="O360" i="9"/>
  <c r="N361" i="9"/>
  <c r="L1175" i="9" l="1"/>
  <c r="O361" i="9"/>
  <c r="P361" i="9"/>
  <c r="N362" i="9"/>
  <c r="L1176" i="9" l="1"/>
  <c r="P362" i="9"/>
  <c r="O362" i="9"/>
  <c r="N363" i="9"/>
  <c r="L1177" i="9" l="1"/>
  <c r="L1178" i="9" s="1"/>
  <c r="P363" i="9"/>
  <c r="O363" i="9"/>
  <c r="N364" i="9"/>
  <c r="L1179" i="9" l="1"/>
  <c r="P364" i="9"/>
  <c r="O364" i="9"/>
  <c r="N365" i="9"/>
  <c r="L1180" i="9" l="1"/>
  <c r="O365" i="9"/>
  <c r="P365" i="9"/>
  <c r="N366" i="9"/>
  <c r="L1181" i="9" l="1"/>
  <c r="L1182" i="9" s="1"/>
  <c r="L1183" i="9" s="1"/>
  <c r="P366" i="9"/>
  <c r="O366" i="9"/>
  <c r="N367" i="9"/>
  <c r="L1184" i="9" l="1"/>
  <c r="L1185" i="9" s="1"/>
  <c r="P367" i="9"/>
  <c r="O367" i="9"/>
  <c r="N368" i="9"/>
  <c r="L1186" i="9" l="1"/>
  <c r="P368" i="9"/>
  <c r="O368" i="9"/>
  <c r="N369" i="9"/>
  <c r="L1187" i="9" l="1"/>
  <c r="O369" i="9"/>
  <c r="P369" i="9"/>
  <c r="N370" i="9"/>
  <c r="L1188" i="9" l="1"/>
  <c r="L1189" i="9" s="1"/>
  <c r="L1190" i="9" s="1"/>
  <c r="P370" i="9"/>
  <c r="O370" i="9"/>
  <c r="N371" i="9"/>
  <c r="L1191" i="9" l="1"/>
  <c r="P371" i="9"/>
  <c r="O371" i="9"/>
  <c r="N372" i="9"/>
  <c r="L1192" i="9" l="1"/>
  <c r="P372" i="9"/>
  <c r="O372" i="9"/>
  <c r="N373" i="9"/>
  <c r="L1193" i="9" l="1"/>
  <c r="O373" i="9"/>
  <c r="P373" i="9"/>
  <c r="N374" i="9"/>
  <c r="L1194" i="9" l="1"/>
  <c r="L1195" i="9" s="1"/>
  <c r="N375" i="9"/>
  <c r="P374" i="9"/>
  <c r="O374" i="9"/>
  <c r="L1196" i="9" l="1"/>
  <c r="L1197" i="9" s="1"/>
  <c r="P375" i="9"/>
  <c r="O375" i="9"/>
  <c r="N376" i="9"/>
  <c r="L1198" i="9" l="1"/>
  <c r="L1199" i="9" s="1"/>
  <c r="P376" i="9"/>
  <c r="O376" i="9"/>
  <c r="N377" i="9"/>
  <c r="L1200" i="9" l="1"/>
  <c r="L1201" i="9" s="1"/>
  <c r="L1202" i="9" s="1"/>
  <c r="O377" i="9"/>
  <c r="P377" i="9"/>
  <c r="N378" i="9"/>
  <c r="L1203" i="9" l="1"/>
  <c r="L1204" i="9" s="1"/>
  <c r="P378" i="9"/>
  <c r="O378" i="9"/>
  <c r="N379" i="9"/>
  <c r="L1205" i="9" l="1"/>
  <c r="L1206" i="9" s="1"/>
  <c r="L1207" i="9" s="1"/>
  <c r="N380" i="9"/>
  <c r="P379" i="9"/>
  <c r="O379" i="9"/>
  <c r="L1208" i="9" l="1"/>
  <c r="P380" i="9"/>
  <c r="O380" i="9"/>
  <c r="N381" i="9"/>
  <c r="L1209" i="9" l="1"/>
  <c r="L1210" i="9" s="1"/>
  <c r="O381" i="9"/>
  <c r="P381" i="9"/>
  <c r="N382" i="9"/>
  <c r="L1211" i="9" l="1"/>
  <c r="L1212" i="9" s="1"/>
  <c r="L1213" i="9" s="1"/>
  <c r="P382" i="9"/>
  <c r="O382" i="9"/>
  <c r="N383" i="9"/>
  <c r="L1214" i="9" l="1"/>
  <c r="P383" i="9"/>
  <c r="O383" i="9"/>
  <c r="N384" i="9"/>
  <c r="L1215" i="9" l="1"/>
  <c r="P384" i="9"/>
  <c r="O384" i="9"/>
  <c r="N385" i="9"/>
  <c r="L1216" i="9" l="1"/>
  <c r="O385" i="9"/>
  <c r="P385" i="9"/>
  <c r="N386" i="9"/>
  <c r="L1217" i="9" l="1"/>
  <c r="P386" i="9"/>
  <c r="O386" i="9"/>
  <c r="N387" i="9"/>
  <c r="L1218" i="9" l="1"/>
  <c r="L1219" i="9" s="1"/>
  <c r="N388" i="9"/>
  <c r="P387" i="9"/>
  <c r="O387" i="9"/>
  <c r="L1220" i="9" l="1"/>
  <c r="L1221" i="9" s="1"/>
  <c r="P388" i="9"/>
  <c r="O388" i="9"/>
  <c r="N389" i="9"/>
  <c r="L1222" i="9" l="1"/>
  <c r="L1223" i="9" s="1"/>
  <c r="O389" i="9"/>
  <c r="P389" i="9"/>
  <c r="N390" i="9"/>
  <c r="L1224" i="9" l="1"/>
  <c r="L1225" i="9" s="1"/>
  <c r="P390" i="9"/>
  <c r="O390" i="9"/>
  <c r="N391" i="9"/>
  <c r="L1226" i="9" l="1"/>
  <c r="N392" i="9"/>
  <c r="P391" i="9"/>
  <c r="O391" i="9"/>
  <c r="L1227" i="9" l="1"/>
  <c r="L1228" i="9" s="1"/>
  <c r="L1229" i="9" s="1"/>
  <c r="L1230" i="9" s="1"/>
  <c r="P392" i="9"/>
  <c r="O392" i="9"/>
  <c r="N393" i="9"/>
  <c r="L1231" i="9" l="1"/>
  <c r="O393" i="9"/>
  <c r="P393" i="9"/>
  <c r="N394" i="9"/>
  <c r="L1232" i="9" l="1"/>
  <c r="P394" i="9"/>
  <c r="O394" i="9"/>
  <c r="N395" i="9"/>
  <c r="L1233" i="9" l="1"/>
  <c r="N396" i="9"/>
  <c r="P395" i="9"/>
  <c r="O395" i="9"/>
  <c r="L1234" i="9" l="1"/>
  <c r="P396" i="9"/>
  <c r="O396" i="9"/>
  <c r="N397" i="9"/>
  <c r="L1235" i="9" l="1"/>
  <c r="L1236" i="9" s="1"/>
  <c r="L1237" i="9" s="1"/>
  <c r="L1238" i="9" s="1"/>
  <c r="L1239" i="9" s="1"/>
  <c r="O397" i="9"/>
  <c r="P397" i="9"/>
  <c r="N398" i="9"/>
  <c r="L1240" i="9" l="1"/>
  <c r="P398" i="9"/>
  <c r="O398" i="9"/>
  <c r="N399" i="9"/>
  <c r="L1241" i="9" l="1"/>
  <c r="P399" i="9"/>
  <c r="O399" i="9"/>
  <c r="N400" i="9"/>
  <c r="L1242" i="9" l="1"/>
  <c r="P400" i="9"/>
  <c r="O400" i="9"/>
  <c r="N401" i="9"/>
  <c r="L1243" i="9" l="1"/>
  <c r="L1244" i="9" s="1"/>
  <c r="O401" i="9"/>
  <c r="P401" i="9"/>
  <c r="N402" i="9"/>
  <c r="L1245" i="9" l="1"/>
  <c r="L1246" i="9" s="1"/>
  <c r="L1247" i="9" s="1"/>
  <c r="P402" i="9"/>
  <c r="O402" i="9"/>
  <c r="N403" i="9"/>
  <c r="L1248" i="9" l="1"/>
  <c r="L1249" i="9" s="1"/>
  <c r="P403" i="9"/>
  <c r="O403" i="9"/>
  <c r="N404" i="9"/>
  <c r="L1250" i="9" l="1"/>
  <c r="L1251" i="9" s="1"/>
  <c r="L1252" i="9" s="1"/>
  <c r="P404" i="9"/>
  <c r="O404" i="9"/>
  <c r="N405" i="9"/>
  <c r="L1253" i="9" l="1"/>
  <c r="O405" i="9"/>
  <c r="P405" i="9"/>
  <c r="N406" i="9"/>
  <c r="L1254" i="9" l="1"/>
  <c r="L1255" i="9" s="1"/>
  <c r="L1256" i="9" s="1"/>
  <c r="P406" i="9"/>
  <c r="O406" i="9"/>
  <c r="N407" i="9"/>
  <c r="L1257" i="9" l="1"/>
  <c r="L1258" i="9" s="1"/>
  <c r="P407" i="9"/>
  <c r="O407" i="9"/>
  <c r="N408" i="9"/>
  <c r="L1259" i="9" l="1"/>
  <c r="P408" i="9"/>
  <c r="O408" i="9"/>
  <c r="N409" i="9"/>
  <c r="L1260" i="9" l="1"/>
  <c r="N410" i="9"/>
  <c r="O409" i="9"/>
  <c r="P409" i="9"/>
  <c r="L1261" i="9" l="1"/>
  <c r="L1262" i="9" s="1"/>
  <c r="L1263" i="9" s="1"/>
  <c r="P410" i="9"/>
  <c r="O410" i="9"/>
  <c r="N411" i="9"/>
  <c r="L1264" i="9" l="1"/>
  <c r="L1265" i="9" s="1"/>
  <c r="L1266" i="9" s="1"/>
  <c r="P411" i="9"/>
  <c r="O411" i="9"/>
  <c r="N412" i="9"/>
  <c r="L1267" i="9" l="1"/>
  <c r="P412" i="9"/>
  <c r="O412" i="9"/>
  <c r="N413" i="9"/>
  <c r="L1268" i="9" l="1"/>
  <c r="L1269" i="9" s="1"/>
  <c r="O413" i="9"/>
  <c r="P413" i="9"/>
  <c r="N414" i="9"/>
  <c r="L1270" i="9" l="1"/>
  <c r="P414" i="9"/>
  <c r="O414" i="9"/>
  <c r="N415" i="9"/>
  <c r="L1271" i="9" l="1"/>
  <c r="P415" i="9"/>
  <c r="O415" i="9"/>
  <c r="N416" i="9"/>
  <c r="L1272" i="9" l="1"/>
  <c r="P416" i="9"/>
  <c r="O416" i="9"/>
  <c r="N417" i="9"/>
  <c r="L1273" i="9" l="1"/>
  <c r="O417" i="9"/>
  <c r="P417" i="9"/>
  <c r="N418" i="9"/>
  <c r="L1274" i="9" l="1"/>
  <c r="P418" i="9"/>
  <c r="O418" i="9"/>
  <c r="N419" i="9"/>
  <c r="L1275" i="9" l="1"/>
  <c r="P419" i="9"/>
  <c r="O419" i="9"/>
  <c r="N420" i="9"/>
  <c r="L1276" i="9" l="1"/>
  <c r="P420" i="9"/>
  <c r="O420" i="9"/>
  <c r="N421" i="9"/>
  <c r="L1277" i="9" l="1"/>
  <c r="O421" i="9"/>
  <c r="P421" i="9"/>
  <c r="N422" i="9"/>
  <c r="L1278" i="9" l="1"/>
  <c r="P422" i="9"/>
  <c r="O422" i="9"/>
  <c r="N423" i="9"/>
  <c r="L1279" i="9" l="1"/>
  <c r="P423" i="9"/>
  <c r="O423" i="9"/>
  <c r="N424" i="9"/>
  <c r="L1280" i="9" l="1"/>
  <c r="L1281" i="9" s="1"/>
  <c r="N425" i="9"/>
  <c r="P424" i="9"/>
  <c r="O424" i="9"/>
  <c r="L1282" i="9" l="1"/>
  <c r="O425" i="9"/>
  <c r="P425" i="9"/>
  <c r="N426" i="9"/>
  <c r="L1283" i="9" l="1"/>
  <c r="P426" i="9"/>
  <c r="O426" i="9"/>
  <c r="N427" i="9"/>
  <c r="L1284" i="9" l="1"/>
  <c r="P427" i="9"/>
  <c r="O427" i="9"/>
  <c r="N428" i="9"/>
  <c r="L1285" i="9" l="1"/>
  <c r="L1286" i="9" s="1"/>
  <c r="L1287" i="9" s="1"/>
  <c r="P428" i="9"/>
  <c r="O428" i="9"/>
  <c r="N429" i="9"/>
  <c r="L1288" i="9" l="1"/>
  <c r="L1289" i="9" s="1"/>
  <c r="O429" i="9"/>
  <c r="P429" i="9"/>
  <c r="N430" i="9"/>
  <c r="L1290" i="9" l="1"/>
  <c r="P430" i="9"/>
  <c r="O430" i="9"/>
  <c r="N431" i="9"/>
  <c r="L1291" i="9" l="1"/>
  <c r="N432" i="9"/>
  <c r="P431" i="9"/>
  <c r="O431" i="9"/>
  <c r="L1292" i="9" l="1"/>
  <c r="P432" i="9"/>
  <c r="O432" i="9"/>
  <c r="N433" i="9"/>
  <c r="L1293" i="9" l="1"/>
  <c r="O433" i="9"/>
  <c r="P433" i="9"/>
  <c r="N434" i="9"/>
  <c r="L1294" i="9" l="1"/>
  <c r="P434" i="9"/>
  <c r="O434" i="9"/>
  <c r="N435" i="9"/>
  <c r="L1295" i="9" l="1"/>
  <c r="P435" i="9"/>
  <c r="O435" i="9"/>
  <c r="N436" i="9"/>
  <c r="L1296" i="9" l="1"/>
  <c r="L1297" i="9" s="1"/>
  <c r="P436" i="9"/>
  <c r="O436" i="9"/>
  <c r="N437" i="9"/>
  <c r="L1298" i="9" l="1"/>
  <c r="O437" i="9"/>
  <c r="P437" i="9"/>
  <c r="N438" i="9"/>
  <c r="L1299" i="9" l="1"/>
  <c r="P438" i="9"/>
  <c r="O438" i="9"/>
  <c r="N439" i="9"/>
  <c r="L1300" i="9" l="1"/>
  <c r="P439" i="9"/>
  <c r="O439" i="9"/>
  <c r="N440" i="9"/>
  <c r="L1301" i="9" l="1"/>
  <c r="P440" i="9"/>
  <c r="O440" i="9"/>
  <c r="N441" i="9"/>
  <c r="L1302" i="9" l="1"/>
  <c r="L1303" i="9" s="1"/>
  <c r="O441" i="9"/>
  <c r="P441" i="9"/>
  <c r="N442" i="9"/>
  <c r="L1304" i="9" l="1"/>
  <c r="L1305" i="9" s="1"/>
  <c r="P442" i="9"/>
  <c r="O442" i="9"/>
  <c r="N443" i="9"/>
  <c r="L1306" i="9" l="1"/>
  <c r="L1307" i="9" s="1"/>
  <c r="L1308" i="9" s="1"/>
  <c r="L1309" i="9" s="1"/>
  <c r="P443" i="9"/>
  <c r="O443" i="9"/>
  <c r="N444" i="9"/>
  <c r="L1310" i="9" l="1"/>
  <c r="P444" i="9"/>
  <c r="O444" i="9"/>
  <c r="N445" i="9"/>
  <c r="L1311" i="9" l="1"/>
  <c r="L1312" i="9" s="1"/>
  <c r="N446" i="9"/>
  <c r="O445" i="9"/>
  <c r="P445" i="9"/>
  <c r="L1313" i="9" l="1"/>
  <c r="P446" i="9"/>
  <c r="O446" i="9"/>
  <c r="N447" i="9"/>
  <c r="L1314" i="9" l="1"/>
  <c r="P447" i="9"/>
  <c r="O447" i="9"/>
  <c r="N448" i="9"/>
  <c r="L1315" i="9" l="1"/>
  <c r="P448" i="9"/>
  <c r="O448" i="9"/>
  <c r="N449" i="9"/>
  <c r="L1316" i="9" l="1"/>
  <c r="L1317" i="9" s="1"/>
  <c r="O449" i="9"/>
  <c r="P449" i="9"/>
  <c r="N450" i="9"/>
  <c r="L1318" i="9" l="1"/>
  <c r="N451" i="9"/>
  <c r="P450" i="9"/>
  <c r="O450" i="9"/>
  <c r="L1319" i="9" l="1"/>
  <c r="L1320" i="9" s="1"/>
  <c r="P451" i="9"/>
  <c r="O451" i="9"/>
  <c r="N452" i="9"/>
  <c r="L1321" i="9" l="1"/>
  <c r="P452" i="9"/>
  <c r="O452" i="9"/>
  <c r="N453" i="9"/>
  <c r="L1322" i="9" l="1"/>
  <c r="L1323" i="9" s="1"/>
  <c r="O453" i="9"/>
  <c r="P453" i="9"/>
  <c r="N454" i="9"/>
  <c r="L1324" i="9" l="1"/>
  <c r="P454" i="9"/>
  <c r="O454" i="9"/>
  <c r="N455" i="9"/>
  <c r="L1325" i="9" l="1"/>
  <c r="P455" i="9"/>
  <c r="O455" i="9"/>
  <c r="N456" i="9"/>
  <c r="L1326" i="9" l="1"/>
  <c r="P456" i="9"/>
  <c r="O456" i="9"/>
  <c r="N457" i="9"/>
  <c r="L1327" i="9" l="1"/>
  <c r="O457" i="9"/>
  <c r="P457" i="9"/>
  <c r="N458" i="9"/>
  <c r="L1328" i="9" l="1"/>
  <c r="P458" i="9"/>
  <c r="O458" i="9"/>
  <c r="N459" i="9"/>
  <c r="L1329" i="9" l="1"/>
  <c r="L1330" i="9" s="1"/>
  <c r="P459" i="9"/>
  <c r="O459" i="9"/>
  <c r="N460" i="9"/>
  <c r="L1331" i="9" l="1"/>
  <c r="L1332" i="9" s="1"/>
  <c r="L1333" i="9" s="1"/>
  <c r="L1334" i="9" s="1"/>
  <c r="L1335" i="9" s="1"/>
  <c r="L1336" i="9" s="1"/>
  <c r="P460" i="9"/>
  <c r="O460" i="9"/>
  <c r="N461" i="9"/>
  <c r="L1337" i="9" l="1"/>
  <c r="L1338" i="9" s="1"/>
  <c r="N462" i="9"/>
  <c r="O461" i="9"/>
  <c r="P461" i="9"/>
  <c r="L1339" i="9" l="1"/>
  <c r="L1340" i="9" s="1"/>
  <c r="P462" i="9"/>
  <c r="O462" i="9"/>
  <c r="N463" i="9"/>
  <c r="L1341" i="9" l="1"/>
  <c r="P463" i="9"/>
  <c r="O463" i="9"/>
  <c r="N464" i="9"/>
  <c r="L1342" i="9" l="1"/>
  <c r="P464" i="9"/>
  <c r="O464" i="9"/>
  <c r="N465" i="9"/>
  <c r="L1343" i="9" l="1"/>
  <c r="N466" i="9"/>
  <c r="O465" i="9"/>
  <c r="P465" i="9"/>
  <c r="L1344" i="9" l="1"/>
  <c r="L1345" i="9" s="1"/>
  <c r="P466" i="9"/>
  <c r="O466" i="9"/>
  <c r="N467" i="9"/>
  <c r="L1346" i="9" l="1"/>
  <c r="N468" i="9"/>
  <c r="P467" i="9"/>
  <c r="O467" i="9"/>
  <c r="L1347" i="9" l="1"/>
  <c r="L1348" i="9" s="1"/>
  <c r="L1349" i="9" s="1"/>
  <c r="L1350" i="9" s="1"/>
  <c r="P468" i="9"/>
  <c r="O468" i="9"/>
  <c r="N469" i="9"/>
  <c r="L1351" i="9" l="1"/>
  <c r="O469" i="9"/>
  <c r="P469" i="9"/>
  <c r="N470" i="9"/>
  <c r="L1352" i="9" l="1"/>
  <c r="P470" i="9"/>
  <c r="O470" i="9"/>
  <c r="N471" i="9"/>
  <c r="L1353" i="9" l="1"/>
  <c r="N472" i="9"/>
  <c r="P471" i="9"/>
  <c r="O471" i="9"/>
  <c r="L1354" i="9" l="1"/>
  <c r="P472" i="9"/>
  <c r="O472" i="9"/>
  <c r="N473" i="9"/>
  <c r="L1355" i="9" l="1"/>
  <c r="N474" i="9"/>
  <c r="O473" i="9"/>
  <c r="P473" i="9"/>
  <c r="L1356" i="9" l="1"/>
  <c r="P474" i="9"/>
  <c r="O474" i="9"/>
  <c r="N475" i="9"/>
  <c r="L1357" i="9" l="1"/>
  <c r="P475" i="9"/>
  <c r="O475" i="9"/>
  <c r="N476" i="9"/>
  <c r="L1358" i="9" l="1"/>
  <c r="L1359" i="9" s="1"/>
  <c r="L1360" i="9" s="1"/>
  <c r="P476" i="9"/>
  <c r="O476" i="9"/>
  <c r="N477" i="9"/>
  <c r="L1361" i="9" l="1"/>
  <c r="L1362" i="9" s="1"/>
  <c r="O477" i="9"/>
  <c r="P477" i="9"/>
  <c r="N478" i="9"/>
  <c r="L1363" i="9" l="1"/>
  <c r="L1364" i="9" s="1"/>
  <c r="P478" i="9"/>
  <c r="O478" i="9"/>
  <c r="N479" i="9"/>
  <c r="L1365" i="9" l="1"/>
  <c r="L1366" i="9" s="1"/>
  <c r="N480" i="9"/>
  <c r="P479" i="9"/>
  <c r="O479" i="9"/>
  <c r="L1367" i="9" l="1"/>
  <c r="L1368" i="9" s="1"/>
  <c r="P480" i="9"/>
  <c r="O480" i="9"/>
  <c r="N481" i="9"/>
  <c r="L1369" i="9" l="1"/>
  <c r="L1370" i="9" s="1"/>
  <c r="O481" i="9"/>
  <c r="P481" i="9"/>
  <c r="N482" i="9"/>
  <c r="L1371" i="9" l="1"/>
  <c r="P482" i="9"/>
  <c r="O482" i="9"/>
  <c r="N483" i="9"/>
  <c r="L1372" i="9" l="1"/>
  <c r="P483" i="9"/>
  <c r="O483" i="9"/>
  <c r="N484" i="9"/>
  <c r="L1373" i="9" l="1"/>
  <c r="P484" i="9"/>
  <c r="O484" i="9"/>
  <c r="N485" i="9"/>
  <c r="L1374" i="9" l="1"/>
  <c r="L1375" i="9" s="1"/>
  <c r="N486" i="9"/>
  <c r="O485" i="9"/>
  <c r="P485" i="9"/>
  <c r="L1376" i="9" l="1"/>
  <c r="P486" i="9"/>
  <c r="O486" i="9"/>
  <c r="N487" i="9"/>
  <c r="L1377" i="9" l="1"/>
  <c r="N488" i="9"/>
  <c r="P487" i="9"/>
  <c r="O487" i="9"/>
  <c r="L1378" i="9" l="1"/>
  <c r="P488" i="9"/>
  <c r="O488" i="9"/>
  <c r="N489" i="9"/>
  <c r="L1379" i="9" l="1"/>
  <c r="O489" i="9"/>
  <c r="P489" i="9"/>
  <c r="N490" i="9"/>
  <c r="L1380" i="9" l="1"/>
  <c r="P490" i="9"/>
  <c r="O490" i="9"/>
  <c r="N491" i="9"/>
  <c r="L1381" i="9" l="1"/>
  <c r="L1382" i="9" s="1"/>
  <c r="L1383" i="9" s="1"/>
  <c r="N492" i="9"/>
  <c r="P491" i="9"/>
  <c r="O491" i="9"/>
  <c r="L1384" i="9" l="1"/>
  <c r="P492" i="9"/>
  <c r="O492" i="9"/>
  <c r="N493" i="9"/>
  <c r="L1385" i="9" l="1"/>
  <c r="O493" i="9"/>
  <c r="P493" i="9"/>
  <c r="N494" i="9"/>
  <c r="L1386" i="9" l="1"/>
  <c r="P494" i="9"/>
  <c r="O494" i="9"/>
  <c r="N495" i="9"/>
  <c r="L1387" i="9" l="1"/>
  <c r="L1388" i="9" s="1"/>
  <c r="L1389" i="9" s="1"/>
  <c r="L1390" i="9" s="1"/>
  <c r="P495" i="9"/>
  <c r="O495" i="9"/>
  <c r="N496" i="9"/>
  <c r="L1391" i="9" l="1"/>
  <c r="P496" i="9"/>
  <c r="O496" i="9"/>
  <c r="N497" i="9"/>
  <c r="L1392" i="9" l="1"/>
  <c r="O497" i="9"/>
  <c r="P497" i="9"/>
  <c r="N498" i="9"/>
  <c r="L1393" i="9" l="1"/>
  <c r="N499" i="9"/>
  <c r="P498" i="9"/>
  <c r="O498" i="9"/>
  <c r="L1394" i="9" l="1"/>
  <c r="L1395" i="9" s="1"/>
  <c r="P499" i="9"/>
  <c r="O499" i="9"/>
  <c r="N500" i="9"/>
  <c r="L1396" i="9" l="1"/>
  <c r="L1397" i="9" s="1"/>
  <c r="L1398" i="9" s="1"/>
  <c r="P500" i="9"/>
  <c r="O500" i="9"/>
  <c r="N501" i="9"/>
  <c r="L1399" i="9" l="1"/>
  <c r="O501" i="9"/>
  <c r="P501" i="9"/>
  <c r="N502" i="9"/>
  <c r="L1400" i="9" l="1"/>
  <c r="P502" i="9"/>
  <c r="O502" i="9"/>
  <c r="N503" i="9"/>
  <c r="L1401" i="9" l="1"/>
  <c r="L1402" i="9" s="1"/>
  <c r="N504" i="9"/>
  <c r="P503" i="9"/>
  <c r="O503" i="9"/>
  <c r="L1403" i="9" l="1"/>
  <c r="L1404" i="9" s="1"/>
  <c r="L1405" i="9" s="1"/>
  <c r="L1406" i="9" s="1"/>
  <c r="P504" i="9"/>
  <c r="O504" i="9"/>
  <c r="N505" i="9"/>
  <c r="L1407" i="9" l="1"/>
  <c r="O505" i="9"/>
  <c r="P505" i="9"/>
  <c r="N506" i="9"/>
  <c r="L1408" i="9" l="1"/>
  <c r="P506" i="9"/>
  <c r="O506" i="9"/>
  <c r="N507" i="9"/>
  <c r="L1409" i="9" l="1"/>
  <c r="L1410" i="9" s="1"/>
  <c r="L1411" i="9" s="1"/>
  <c r="L1412" i="9" s="1"/>
  <c r="L1413" i="9" s="1"/>
  <c r="P507" i="9"/>
  <c r="O507" i="9"/>
  <c r="N508" i="9"/>
  <c r="L1414" i="9" l="1"/>
  <c r="P508" i="9"/>
  <c r="O508" i="9"/>
  <c r="N509" i="9"/>
  <c r="L1415" i="9" l="1"/>
  <c r="L1416" i="9" s="1"/>
  <c r="O509" i="9"/>
  <c r="P509" i="9"/>
  <c r="N510" i="9"/>
  <c r="L1417" i="9" l="1"/>
  <c r="L1418" i="9" s="1"/>
  <c r="P510" i="9"/>
  <c r="O510" i="9"/>
  <c r="N511" i="9"/>
  <c r="L1419" i="9" l="1"/>
  <c r="L1420" i="9" s="1"/>
  <c r="P511" i="9"/>
  <c r="O511" i="9"/>
  <c r="N512" i="9"/>
  <c r="L1421" i="9" l="1"/>
  <c r="P512" i="9"/>
  <c r="O512" i="9"/>
  <c r="N513" i="9"/>
  <c r="L1422" i="9" l="1"/>
  <c r="L1423" i="9" s="1"/>
  <c r="L1424" i="9" s="1"/>
  <c r="O513" i="9"/>
  <c r="P513" i="9"/>
  <c r="N514" i="9"/>
  <c r="L1425" i="9" l="1"/>
  <c r="P514" i="9"/>
  <c r="O514" i="9"/>
  <c r="N515" i="9"/>
  <c r="L1426" i="9" l="1"/>
  <c r="L1427" i="9" s="1"/>
  <c r="L1428" i="9" s="1"/>
  <c r="P515" i="9"/>
  <c r="O515" i="9"/>
  <c r="N516" i="9"/>
  <c r="L1429" i="9" l="1"/>
  <c r="P516" i="9"/>
  <c r="O516" i="9"/>
  <c r="N517" i="9"/>
  <c r="L1430" i="9" l="1"/>
  <c r="O517" i="9"/>
  <c r="P517" i="9"/>
  <c r="N518" i="9"/>
  <c r="L1431" i="9" l="1"/>
  <c r="L1432" i="9" s="1"/>
  <c r="N519" i="9"/>
  <c r="P518" i="9"/>
  <c r="O518" i="9"/>
  <c r="L1433" i="9" l="1"/>
  <c r="L1434" i="9" s="1"/>
  <c r="P519" i="9"/>
  <c r="O519" i="9"/>
  <c r="N520" i="9"/>
  <c r="L1435" i="9" l="1"/>
  <c r="P520" i="9"/>
  <c r="O520" i="9"/>
  <c r="N521" i="9"/>
  <c r="L1436" i="9" l="1"/>
  <c r="O521" i="9"/>
  <c r="P521" i="9"/>
  <c r="N522" i="9"/>
  <c r="L1437" i="9" l="1"/>
  <c r="N523" i="9"/>
  <c r="P522" i="9"/>
  <c r="O522" i="9"/>
  <c r="L1438" i="9" l="1"/>
  <c r="P523" i="9"/>
  <c r="O523" i="9"/>
  <c r="N524" i="9"/>
  <c r="L1439" i="9" l="1"/>
  <c r="P524" i="9"/>
  <c r="O524" i="9"/>
  <c r="N525" i="9"/>
  <c r="L1440" i="9" l="1"/>
  <c r="O525" i="9"/>
  <c r="P525" i="9"/>
  <c r="N526" i="9"/>
  <c r="L1441" i="9" l="1"/>
  <c r="N527" i="9"/>
  <c r="P526" i="9"/>
  <c r="O526" i="9"/>
  <c r="L1442" i="9" l="1"/>
  <c r="P527" i="9"/>
  <c r="O527" i="9"/>
  <c r="N528" i="9"/>
  <c r="L1443" i="9" l="1"/>
  <c r="L1444" i="9" s="1"/>
  <c r="P528" i="9"/>
  <c r="O528" i="9"/>
  <c r="N529" i="9"/>
  <c r="L1445" i="9" l="1"/>
  <c r="O529" i="9"/>
  <c r="P529" i="9"/>
  <c r="N530" i="9"/>
  <c r="L1446" i="9" l="1"/>
  <c r="P530" i="9"/>
  <c r="O530" i="9"/>
  <c r="N531" i="9"/>
  <c r="L1447" i="9" l="1"/>
  <c r="P531" i="9"/>
  <c r="O531" i="9"/>
  <c r="N532" i="9"/>
  <c r="L1448" i="9" l="1"/>
  <c r="P532" i="9"/>
  <c r="O532" i="9"/>
  <c r="N533" i="9"/>
  <c r="L1449" i="9" l="1"/>
  <c r="O533" i="9"/>
  <c r="P533" i="9"/>
  <c r="N534" i="9"/>
  <c r="L1450" i="9" l="1"/>
  <c r="P534" i="9"/>
  <c r="O534" i="9"/>
  <c r="N535" i="9"/>
  <c r="L1451" i="9" l="1"/>
  <c r="P535" i="9"/>
  <c r="O535" i="9"/>
  <c r="N536" i="9"/>
  <c r="L1452" i="9" l="1"/>
  <c r="L1453" i="9" s="1"/>
  <c r="P536" i="9"/>
  <c r="O536" i="9"/>
  <c r="N537" i="9"/>
  <c r="L1454" i="9" l="1"/>
  <c r="L1455" i="9" s="1"/>
  <c r="O537" i="9"/>
  <c r="P537" i="9"/>
  <c r="N538" i="9"/>
  <c r="L1456" i="9" l="1"/>
  <c r="P538" i="9"/>
  <c r="O538" i="9"/>
  <c r="N539" i="9"/>
  <c r="L1457" i="9" l="1"/>
  <c r="P539" i="9"/>
  <c r="O539" i="9"/>
  <c r="N540" i="9"/>
  <c r="L1458" i="9" l="1"/>
  <c r="P540" i="9"/>
  <c r="O540" i="9"/>
  <c r="N541" i="9"/>
  <c r="L1459" i="9" l="1"/>
  <c r="L1460" i="9" s="1"/>
  <c r="O541" i="9"/>
  <c r="P541" i="9"/>
  <c r="N542" i="9"/>
  <c r="L1461" i="9" l="1"/>
  <c r="L1462" i="9" s="1"/>
  <c r="P542" i="9"/>
  <c r="O542" i="9"/>
  <c r="N543" i="9"/>
  <c r="L1463" i="9" l="1"/>
  <c r="N544" i="9"/>
  <c r="P543" i="9"/>
  <c r="O543" i="9"/>
  <c r="L1464" i="9" l="1"/>
  <c r="P544" i="9"/>
  <c r="O544" i="9"/>
  <c r="N545" i="9"/>
  <c r="L1465" i="9" l="1"/>
  <c r="O545" i="9"/>
  <c r="P545" i="9"/>
  <c r="N546" i="9"/>
  <c r="L1466" i="9" l="1"/>
  <c r="P546" i="9"/>
  <c r="O546" i="9"/>
  <c r="N547" i="9"/>
  <c r="L1467" i="9" l="1"/>
  <c r="P547" i="9"/>
  <c r="O547" i="9"/>
  <c r="N548" i="9"/>
  <c r="L1468" i="9" l="1"/>
  <c r="P548" i="9"/>
  <c r="O548" i="9"/>
  <c r="N549" i="9"/>
  <c r="L1469" i="9" l="1"/>
  <c r="O549" i="9"/>
  <c r="P549" i="9"/>
  <c r="N550" i="9"/>
  <c r="L1470" i="9" l="1"/>
  <c r="L1471" i="9" s="1"/>
  <c r="P550" i="9"/>
  <c r="O550" i="9"/>
  <c r="N551" i="9"/>
  <c r="L1472" i="9" l="1"/>
  <c r="P551" i="9"/>
  <c r="O551" i="9"/>
  <c r="N552" i="9"/>
  <c r="L1473" i="9" l="1"/>
  <c r="P552" i="9"/>
  <c r="O552" i="9"/>
  <c r="N553" i="9"/>
  <c r="L1474" i="9" l="1"/>
  <c r="O553" i="9"/>
  <c r="P553" i="9"/>
  <c r="N554" i="9"/>
  <c r="L1475" i="9" l="1"/>
  <c r="N555" i="9"/>
  <c r="P554" i="9"/>
  <c r="O554" i="9"/>
  <c r="L1476" i="9" l="1"/>
  <c r="P555" i="9"/>
  <c r="O555" i="9"/>
  <c r="N556" i="9"/>
  <c r="L1477" i="9" l="1"/>
  <c r="P556" i="9"/>
  <c r="O556" i="9"/>
  <c r="N557" i="9"/>
  <c r="L1478" i="9" l="1"/>
  <c r="L1479" i="9" s="1"/>
  <c r="O557" i="9"/>
  <c r="P557" i="9"/>
  <c r="N558" i="9"/>
  <c r="L1480" i="9" l="1"/>
  <c r="P558" i="9"/>
  <c r="O558" i="9"/>
  <c r="N559" i="9"/>
  <c r="L1481" i="9" l="1"/>
  <c r="P559" i="9"/>
  <c r="O559" i="9"/>
  <c r="N560" i="9"/>
  <c r="L1482" i="9" l="1"/>
  <c r="N561" i="9"/>
  <c r="P560" i="9"/>
  <c r="O560" i="9"/>
  <c r="L1483" i="9" l="1"/>
  <c r="L1484" i="9" s="1"/>
  <c r="O561" i="9"/>
  <c r="P561" i="9"/>
  <c r="N562" i="9"/>
  <c r="L1485" i="9" l="1"/>
  <c r="P562" i="9"/>
  <c r="O562" i="9"/>
  <c r="N563" i="9"/>
  <c r="L1486" i="9" l="1"/>
  <c r="P563" i="9"/>
  <c r="O563" i="9"/>
  <c r="N564" i="9"/>
  <c r="L1487" i="9" l="1"/>
  <c r="P564" i="9"/>
  <c r="O564" i="9"/>
  <c r="N565" i="9"/>
  <c r="L1488" i="9" l="1"/>
  <c r="O565" i="9"/>
  <c r="P565" i="9"/>
  <c r="N566" i="9"/>
  <c r="L1489" i="9" l="1"/>
  <c r="L1490" i="9" s="1"/>
  <c r="N567" i="9"/>
  <c r="P566" i="9"/>
  <c r="O566" i="9"/>
  <c r="L1491" i="9" l="1"/>
  <c r="P567" i="9"/>
  <c r="O567" i="9"/>
  <c r="N568" i="9"/>
  <c r="L1492" i="9" l="1"/>
  <c r="P568" i="9"/>
  <c r="O568" i="9"/>
  <c r="N569" i="9"/>
  <c r="L1493" i="9" l="1"/>
  <c r="L1494" i="9" s="1"/>
  <c r="O569" i="9"/>
  <c r="P569" i="9"/>
  <c r="N570" i="9"/>
  <c r="L1495" i="9" l="1"/>
  <c r="P570" i="9"/>
  <c r="O570" i="9"/>
  <c r="N571" i="9"/>
  <c r="L1496" i="9" l="1"/>
  <c r="P571" i="9"/>
  <c r="O571" i="9"/>
  <c r="N572" i="9"/>
  <c r="L1497" i="9" l="1"/>
  <c r="N573" i="9"/>
  <c r="P572" i="9"/>
  <c r="O572" i="9"/>
  <c r="L1498" i="9" l="1"/>
  <c r="O573" i="9"/>
  <c r="P573" i="9"/>
  <c r="N574" i="9"/>
  <c r="L1499" i="9" l="1"/>
  <c r="L1500" i="9" s="1"/>
  <c r="P574" i="9"/>
  <c r="O574" i="9"/>
  <c r="N575" i="9"/>
  <c r="L1501" i="9" l="1"/>
  <c r="L1502" i="9" s="1"/>
  <c r="P575" i="9"/>
  <c r="O575" i="9"/>
  <c r="N576" i="9"/>
  <c r="L1503" i="9" l="1"/>
  <c r="L1504" i="9" s="1"/>
  <c r="P576" i="9"/>
  <c r="O576" i="9"/>
  <c r="N577" i="9"/>
  <c r="L1505" i="9" l="1"/>
  <c r="L1506" i="9" s="1"/>
  <c r="O577" i="9"/>
  <c r="P577" i="9"/>
  <c r="N578" i="9"/>
  <c r="L1507" i="9" l="1"/>
  <c r="L1508" i="9" s="1"/>
  <c r="N579" i="9"/>
  <c r="P578" i="9"/>
  <c r="O578" i="9"/>
  <c r="L1509" i="9" l="1"/>
  <c r="L1510" i="9" s="1"/>
  <c r="P579" i="9"/>
  <c r="O579" i="9"/>
  <c r="N580" i="9"/>
  <c r="L1511" i="9" l="1"/>
  <c r="P580" i="9"/>
  <c r="O580" i="9"/>
  <c r="N581" i="9"/>
  <c r="L1512" i="9" l="1"/>
  <c r="O581" i="9"/>
  <c r="P581" i="9"/>
  <c r="N582" i="9"/>
  <c r="L1513" i="9" l="1"/>
  <c r="P582" i="9"/>
  <c r="O582" i="9"/>
  <c r="N583" i="9"/>
  <c r="L1514" i="9" l="1"/>
  <c r="N584" i="9"/>
  <c r="P583" i="9"/>
  <c r="O583" i="9"/>
  <c r="L1515" i="9" l="1"/>
  <c r="L1516" i="9" s="1"/>
  <c r="P584" i="9"/>
  <c r="O584" i="9"/>
  <c r="N585" i="9"/>
  <c r="L1517" i="9" l="1"/>
  <c r="L1518" i="9" s="1"/>
  <c r="L1519" i="9" s="1"/>
  <c r="L1520" i="9" s="1"/>
  <c r="O585" i="9"/>
  <c r="P585" i="9"/>
  <c r="N586" i="9"/>
  <c r="L1521" i="9" l="1"/>
  <c r="P586" i="9"/>
  <c r="O586" i="9"/>
  <c r="N587" i="9"/>
  <c r="L1522" i="9" l="1"/>
  <c r="P587" i="9"/>
  <c r="O587" i="9"/>
  <c r="N588" i="9"/>
  <c r="L1523" i="9" l="1"/>
  <c r="P588" i="9"/>
  <c r="O588" i="9"/>
  <c r="N589" i="9"/>
  <c r="L1524" i="9" l="1"/>
  <c r="O589" i="9"/>
  <c r="P589" i="9"/>
  <c r="N590" i="9"/>
  <c r="L1525" i="9" l="1"/>
  <c r="N591" i="9"/>
  <c r="P590" i="9"/>
  <c r="O590" i="9"/>
  <c r="L1526" i="9" l="1"/>
  <c r="P591" i="9"/>
  <c r="O591" i="9"/>
  <c r="N592" i="9"/>
  <c r="L1527" i="9" l="1"/>
  <c r="L1528" i="9" s="1"/>
  <c r="L1529" i="9" s="1"/>
  <c r="P592" i="9"/>
  <c r="O592" i="9"/>
  <c r="N593" i="9"/>
  <c r="L1530" i="9" l="1"/>
  <c r="O593" i="9"/>
  <c r="P593" i="9"/>
  <c r="N594" i="9"/>
  <c r="L1531" i="9" l="1"/>
  <c r="P594" i="9"/>
  <c r="O594" i="9"/>
  <c r="N595" i="9"/>
  <c r="L1532" i="9" l="1"/>
  <c r="P595" i="9"/>
  <c r="O595" i="9"/>
  <c r="N596" i="9"/>
  <c r="L1533" i="9" l="1"/>
  <c r="P596" i="9"/>
  <c r="O596" i="9"/>
  <c r="N597" i="9"/>
  <c r="L1534" i="9" l="1"/>
  <c r="N598" i="9"/>
  <c r="O597" i="9"/>
  <c r="P597" i="9"/>
  <c r="L1535" i="9" l="1"/>
  <c r="P598" i="9"/>
  <c r="O598" i="9"/>
  <c r="N599" i="9"/>
  <c r="L1536" i="9" l="1"/>
  <c r="L1537" i="9" s="1"/>
  <c r="P599" i="9"/>
  <c r="O599" i="9"/>
  <c r="N600" i="9"/>
  <c r="L1538" i="9" l="1"/>
  <c r="P600" i="9"/>
  <c r="O600" i="9"/>
  <c r="N601" i="9"/>
  <c r="L1539" i="9" l="1"/>
  <c r="L1540" i="9" s="1"/>
  <c r="L1541" i="9" s="1"/>
  <c r="N602" i="9"/>
  <c r="O601" i="9"/>
  <c r="P601" i="9"/>
  <c r="L1542" i="9" l="1"/>
  <c r="P602" i="9"/>
  <c r="O602" i="9"/>
  <c r="N603" i="9"/>
  <c r="L1543" i="9" l="1"/>
  <c r="L1544" i="9" s="1"/>
  <c r="L1545" i="9" s="1"/>
  <c r="P603" i="9"/>
  <c r="O603" i="9"/>
  <c r="N604" i="9"/>
  <c r="L1546" i="9" l="1"/>
  <c r="L1547" i="9" s="1"/>
  <c r="N605" i="9"/>
  <c r="P604" i="9"/>
  <c r="O604" i="9"/>
  <c r="L1548" i="9" l="1"/>
  <c r="L1549" i="9" s="1"/>
  <c r="L1550" i="9" s="1"/>
  <c r="O605" i="9"/>
  <c r="P605" i="9"/>
  <c r="N606" i="9"/>
  <c r="L1551" i="9" l="1"/>
  <c r="L1552" i="9" s="1"/>
  <c r="P606" i="9"/>
  <c r="O606" i="9"/>
  <c r="N607" i="9"/>
  <c r="L1553" i="9" l="1"/>
  <c r="P607" i="9"/>
  <c r="O607" i="9"/>
  <c r="N608" i="9"/>
  <c r="L1554" i="9" l="1"/>
  <c r="P608" i="9"/>
  <c r="O608" i="9"/>
  <c r="N609" i="9"/>
  <c r="L1555" i="9" l="1"/>
  <c r="L1556" i="9" s="1"/>
  <c r="L1557" i="9" s="1"/>
  <c r="O609" i="9"/>
  <c r="P609" i="9"/>
  <c r="N610" i="9"/>
  <c r="L1558" i="9" l="1"/>
  <c r="P610" i="9"/>
  <c r="O610" i="9"/>
  <c r="N611" i="9"/>
  <c r="L1559" i="9" l="1"/>
  <c r="P611" i="9"/>
  <c r="O611" i="9"/>
  <c r="N612" i="9"/>
  <c r="L1560" i="9" l="1"/>
  <c r="L1561" i="9" s="1"/>
  <c r="P612" i="9"/>
  <c r="O612" i="9"/>
  <c r="N613" i="9"/>
  <c r="L1562" i="9" l="1"/>
  <c r="O613" i="9"/>
  <c r="P613" i="9"/>
  <c r="N614" i="9"/>
  <c r="L1563" i="9" l="1"/>
  <c r="L1564" i="9" s="1"/>
  <c r="N615" i="9"/>
  <c r="P614" i="9"/>
  <c r="O614" i="9"/>
  <c r="L1565" i="9" l="1"/>
  <c r="L1566" i="9" s="1"/>
  <c r="P615" i="9"/>
  <c r="O615" i="9"/>
  <c r="N616" i="9"/>
  <c r="L1567" i="9" l="1"/>
  <c r="L1568" i="9" s="1"/>
  <c r="L1569" i="9" s="1"/>
  <c r="L1570" i="9" s="1"/>
  <c r="L1571" i="9" s="1"/>
  <c r="P616" i="9"/>
  <c r="O616" i="9"/>
  <c r="N617" i="9"/>
  <c r="L1572" i="9" l="1"/>
  <c r="O617" i="9"/>
  <c r="P617" i="9"/>
  <c r="N618" i="9"/>
  <c r="L1573" i="9" l="1"/>
  <c r="L1574" i="9" s="1"/>
  <c r="P618" i="9"/>
  <c r="O618" i="9"/>
  <c r="N619" i="9"/>
  <c r="L1575" i="9" l="1"/>
  <c r="N620" i="9"/>
  <c r="P619" i="9"/>
  <c r="O619" i="9"/>
  <c r="L1576" i="9" l="1"/>
  <c r="L1577" i="9" s="1"/>
  <c r="P620" i="9"/>
  <c r="O620" i="9"/>
  <c r="N621" i="9"/>
  <c r="L1578" i="9" l="1"/>
  <c r="O621" i="9"/>
  <c r="P621" i="9"/>
  <c r="N622" i="9"/>
  <c r="L1579" i="9" l="1"/>
  <c r="N623" i="9"/>
  <c r="P622" i="9"/>
  <c r="O622" i="9"/>
  <c r="L1580" i="9" l="1"/>
  <c r="L1581" i="9" s="1"/>
  <c r="P623" i="9"/>
  <c r="O623" i="9"/>
  <c r="N624" i="9"/>
  <c r="L1582" i="9" l="1"/>
  <c r="P624" i="9"/>
  <c r="O624" i="9"/>
  <c r="N625" i="9"/>
  <c r="L1583" i="9" l="1"/>
  <c r="L1584" i="9" s="1"/>
  <c r="L1585" i="9" s="1"/>
  <c r="L1586" i="9" s="1"/>
  <c r="O625" i="9"/>
  <c r="P625" i="9"/>
  <c r="N626" i="9"/>
  <c r="L1587" i="9" l="1"/>
  <c r="P626" i="9"/>
  <c r="O626" i="9"/>
  <c r="N627" i="9"/>
  <c r="L1588" i="9" l="1"/>
  <c r="L1589" i="9" s="1"/>
  <c r="L1590" i="9" s="1"/>
  <c r="L1591" i="9" s="1"/>
  <c r="P627" i="9"/>
  <c r="O627" i="9"/>
  <c r="N628" i="9"/>
  <c r="L1592" i="9" l="1"/>
  <c r="L1593" i="9" s="1"/>
  <c r="L1594" i="9" s="1"/>
  <c r="L1595" i="9" s="1"/>
  <c r="L1596" i="9" s="1"/>
  <c r="L1597" i="9" s="1"/>
  <c r="N629" i="9"/>
  <c r="P628" i="9"/>
  <c r="O628" i="9"/>
  <c r="L1598" i="9" l="1"/>
  <c r="L1599" i="9" s="1"/>
  <c r="O629" i="9"/>
  <c r="P629" i="9"/>
  <c r="N630" i="9"/>
  <c r="L1600" i="9" l="1"/>
  <c r="L1601" i="9" s="1"/>
  <c r="L1602" i="9" s="1"/>
  <c r="P630" i="9"/>
  <c r="O630" i="9"/>
  <c r="N631" i="9"/>
  <c r="L1603" i="9" l="1"/>
  <c r="P631" i="9"/>
  <c r="O631" i="9"/>
  <c r="N632" i="9"/>
  <c r="L1604" i="9" l="1"/>
  <c r="P632" i="9"/>
  <c r="O632" i="9"/>
  <c r="N633" i="9"/>
  <c r="L1605" i="9" l="1"/>
  <c r="L1606" i="9" s="1"/>
  <c r="O633" i="9"/>
  <c r="P633" i="9"/>
  <c r="N634" i="9"/>
  <c r="L1607" i="9" l="1"/>
  <c r="P634" i="9"/>
  <c r="O634" i="9"/>
  <c r="N635" i="9"/>
  <c r="L1608" i="9" l="1"/>
  <c r="P635" i="9"/>
  <c r="O635" i="9"/>
  <c r="N636" i="9"/>
  <c r="L1609" i="9" l="1"/>
  <c r="P636" i="9"/>
  <c r="O636" i="9"/>
  <c r="N637" i="9"/>
  <c r="L1610" i="9" l="1"/>
  <c r="N638" i="9"/>
  <c r="O637" i="9"/>
  <c r="P637" i="9"/>
  <c r="L1611" i="9" l="1"/>
  <c r="L1612" i="9" s="1"/>
  <c r="P638" i="9"/>
  <c r="O638" i="9"/>
  <c r="N639" i="9"/>
  <c r="L1613" i="9" l="1"/>
  <c r="P639" i="9"/>
  <c r="O639" i="9"/>
  <c r="N640" i="9"/>
  <c r="L1614" i="9" l="1"/>
  <c r="L1615" i="9" s="1"/>
  <c r="P640" i="9"/>
  <c r="O640" i="9"/>
  <c r="N641" i="9"/>
  <c r="L1616" i="9" l="1"/>
  <c r="O641" i="9"/>
  <c r="P641" i="9"/>
  <c r="N642" i="9"/>
  <c r="L1617" i="9" l="1"/>
  <c r="P642" i="9"/>
  <c r="O642" i="9"/>
  <c r="N643" i="9"/>
  <c r="L1618" i="9" l="1"/>
  <c r="P643" i="9"/>
  <c r="O643" i="9"/>
  <c r="N644" i="9"/>
  <c r="L1619" i="9" l="1"/>
  <c r="P644" i="9"/>
  <c r="O644" i="9"/>
  <c r="N645" i="9"/>
  <c r="L1620" i="9" l="1"/>
  <c r="O645" i="9"/>
  <c r="P645" i="9"/>
  <c r="N646" i="9"/>
  <c r="O646" i="9" s="1"/>
  <c r="L1621" i="9" l="1"/>
  <c r="L1622" i="9" s="1"/>
  <c r="P646" i="9"/>
  <c r="N647" i="9"/>
  <c r="O647" i="9" s="1"/>
  <c r="L1623" i="9" l="1"/>
  <c r="P647" i="9"/>
  <c r="N648" i="9"/>
  <c r="O648" i="9" s="1"/>
  <c r="L1624" i="9" l="1"/>
  <c r="N649" i="9"/>
  <c r="O649" i="9" s="1"/>
  <c r="P648" i="9"/>
  <c r="L1625" i="9" l="1"/>
  <c r="P649" i="9"/>
  <c r="N650" i="9"/>
  <c r="O650" i="9" s="1"/>
  <c r="L1626" i="9" l="1"/>
  <c r="P650" i="9"/>
  <c r="N651" i="9"/>
  <c r="O651" i="9" s="1"/>
  <c r="L1627" i="9" l="1"/>
  <c r="P651" i="9"/>
  <c r="N652" i="9"/>
  <c r="O652" i="9" s="1"/>
  <c r="L1628" i="9" l="1"/>
  <c r="N653" i="9"/>
  <c r="O653" i="9" s="1"/>
  <c r="P652" i="9"/>
  <c r="L1629" i="9" l="1"/>
  <c r="P653" i="9"/>
  <c r="N654" i="9"/>
  <c r="O654" i="9" s="1"/>
  <c r="L1630" i="9" l="1"/>
  <c r="L1631" i="9" s="1"/>
  <c r="L1632" i="9" s="1"/>
  <c r="P654" i="9"/>
  <c r="N655" i="9"/>
  <c r="O655" i="9" s="1"/>
  <c r="L1633" i="9" l="1"/>
  <c r="L1634" i="9" s="1"/>
  <c r="P655" i="9"/>
  <c r="N656" i="9"/>
  <c r="O656" i="9" s="1"/>
  <c r="L1635" i="9" l="1"/>
  <c r="P656" i="9"/>
  <c r="N657" i="9"/>
  <c r="O657" i="9" s="1"/>
  <c r="L1636" i="9" l="1"/>
  <c r="P657" i="9"/>
  <c r="N658" i="9"/>
  <c r="O658" i="9" s="1"/>
  <c r="L1637" i="9" l="1"/>
  <c r="N659" i="9"/>
  <c r="O659" i="9" s="1"/>
  <c r="P658" i="9"/>
  <c r="L1638" i="9" l="1"/>
  <c r="P659" i="9"/>
  <c r="N660" i="9"/>
  <c r="O660" i="9" s="1"/>
  <c r="L1639" i="9" l="1"/>
  <c r="L1640" i="9" s="1"/>
  <c r="P660" i="9"/>
  <c r="N661" i="9"/>
  <c r="O661" i="9" s="1"/>
  <c r="L1641" i="9" l="1"/>
  <c r="P661" i="9"/>
  <c r="N662" i="9"/>
  <c r="O662" i="9" s="1"/>
  <c r="L1642" i="9" l="1"/>
  <c r="L1643" i="9" s="1"/>
  <c r="P662" i="9"/>
  <c r="N663" i="9"/>
  <c r="O663" i="9" s="1"/>
  <c r="L1644" i="9" l="1"/>
  <c r="P663" i="9"/>
  <c r="N664" i="9"/>
  <c r="O664" i="9" s="1"/>
  <c r="L1645" i="9" l="1"/>
  <c r="L1646" i="9" s="1"/>
  <c r="L1647" i="9" s="1"/>
  <c r="L1648" i="9" s="1"/>
  <c r="N665" i="9"/>
  <c r="O665" i="9" s="1"/>
  <c r="P664" i="9"/>
  <c r="L1649" i="9" l="1"/>
  <c r="L1650" i="9" s="1"/>
  <c r="P665" i="9"/>
  <c r="N666" i="9"/>
  <c r="O666" i="9" s="1"/>
  <c r="L1651" i="9" l="1"/>
  <c r="P666" i="9"/>
  <c r="N667" i="9"/>
  <c r="O667" i="9" s="1"/>
  <c r="L1652" i="9" l="1"/>
  <c r="P667" i="9"/>
  <c r="N668" i="9"/>
  <c r="O668" i="9" s="1"/>
  <c r="L1653" i="9" l="1"/>
  <c r="L1654" i="9" s="1"/>
  <c r="L1655" i="9" s="1"/>
  <c r="L1656" i="9" s="1"/>
  <c r="L1657" i="9" s="1"/>
  <c r="N669" i="9"/>
  <c r="O669" i="9" s="1"/>
  <c r="P668" i="9"/>
  <c r="L1658" i="9" l="1"/>
  <c r="P669" i="9"/>
  <c r="N670" i="9"/>
  <c r="O670" i="9" s="1"/>
  <c r="L1659" i="9" l="1"/>
  <c r="L1660" i="9" s="1"/>
  <c r="L1661" i="9" s="1"/>
  <c r="L1662" i="9" s="1"/>
  <c r="P670" i="9"/>
  <c r="N671" i="9"/>
  <c r="O671" i="9" s="1"/>
  <c r="L1663" i="9" l="1"/>
  <c r="P671" i="9"/>
  <c r="N672" i="9"/>
  <c r="O672" i="9" s="1"/>
  <c r="L1664" i="9" l="1"/>
  <c r="N673" i="9"/>
  <c r="O673" i="9" s="1"/>
  <c r="P672" i="9"/>
  <c r="L1665" i="9" l="1"/>
  <c r="P673" i="9"/>
  <c r="N674" i="9"/>
  <c r="O674" i="9" s="1"/>
  <c r="L1666" i="9" l="1"/>
  <c r="P674" i="9"/>
  <c r="N675" i="9"/>
  <c r="O675" i="9" s="1"/>
  <c r="L1667" i="9" l="1"/>
  <c r="L1668" i="9" s="1"/>
  <c r="P675" i="9"/>
  <c r="N676" i="9"/>
  <c r="O676" i="9" s="1"/>
  <c r="L1669" i="9" l="1"/>
  <c r="L1670" i="9" s="1"/>
  <c r="P676" i="9"/>
  <c r="N677" i="9"/>
  <c r="O677" i="9" s="1"/>
  <c r="L1671" i="9" l="1"/>
  <c r="L1672" i="9" s="1"/>
  <c r="P677" i="9"/>
  <c r="N678" i="9"/>
  <c r="O678" i="9" s="1"/>
  <c r="L1673" i="9" l="1"/>
  <c r="P678" i="9"/>
  <c r="N679" i="9"/>
  <c r="O679" i="9" s="1"/>
  <c r="L1674" i="9" l="1"/>
  <c r="P679" i="9"/>
  <c r="N680" i="9"/>
  <c r="O680" i="9" s="1"/>
  <c r="L1675" i="9" l="1"/>
  <c r="P680" i="9"/>
  <c r="N681" i="9"/>
  <c r="O681" i="9" s="1"/>
  <c r="L1676" i="9" l="1"/>
  <c r="L1677" i="9" s="1"/>
  <c r="P681" i="9"/>
  <c r="N682" i="9"/>
  <c r="O682" i="9" s="1"/>
  <c r="L1678" i="9" l="1"/>
  <c r="L1679" i="9" s="1"/>
  <c r="P682" i="9"/>
  <c r="N683" i="9"/>
  <c r="O683" i="9" s="1"/>
  <c r="L1680" i="9" l="1"/>
  <c r="P683" i="9"/>
  <c r="N684" i="9"/>
  <c r="O684" i="9" s="1"/>
  <c r="L1681" i="9" l="1"/>
  <c r="L1682" i="9" s="1"/>
  <c r="N685" i="9"/>
  <c r="O685" i="9" s="1"/>
  <c r="P684" i="9"/>
  <c r="L1683" i="9" l="1"/>
  <c r="P685" i="9"/>
  <c r="N686" i="9"/>
  <c r="O686" i="9" s="1"/>
  <c r="L1684" i="9" l="1"/>
  <c r="P686" i="9"/>
  <c r="N687" i="9"/>
  <c r="O687" i="9" s="1"/>
  <c r="L1685" i="9" l="1"/>
  <c r="L1686" i="9" s="1"/>
  <c r="P687" i="9"/>
  <c r="N688" i="9"/>
  <c r="O688" i="9" s="1"/>
  <c r="L1687" i="9" l="1"/>
  <c r="P688" i="9"/>
  <c r="N689" i="9"/>
  <c r="O689" i="9" s="1"/>
  <c r="L1688" i="9" l="1"/>
  <c r="P689" i="9"/>
  <c r="N690" i="9"/>
  <c r="O690" i="9" s="1"/>
  <c r="L1689" i="9" l="1"/>
  <c r="L1690" i="9" s="1"/>
  <c r="N691" i="9"/>
  <c r="O691" i="9" s="1"/>
  <c r="P690" i="9"/>
  <c r="L1691" i="9" l="1"/>
  <c r="L1692" i="9" s="1"/>
  <c r="P691" i="9"/>
  <c r="N692" i="9"/>
  <c r="O692" i="9" s="1"/>
  <c r="L1693" i="9" l="1"/>
  <c r="P692" i="9"/>
  <c r="N693" i="9"/>
  <c r="O693" i="9" s="1"/>
  <c r="L1694" i="9" l="1"/>
  <c r="P693" i="9"/>
  <c r="N694" i="9"/>
  <c r="O694" i="9" s="1"/>
  <c r="L1695" i="9" l="1"/>
  <c r="N695" i="9"/>
  <c r="O695" i="9" s="1"/>
  <c r="P694" i="9"/>
  <c r="L1696" i="9" l="1"/>
  <c r="P695" i="9"/>
  <c r="N696" i="9"/>
  <c r="O696" i="9" s="1"/>
  <c r="L1697" i="9" l="1"/>
  <c r="P696" i="9"/>
  <c r="N697" i="9"/>
  <c r="O697" i="9" s="1"/>
  <c r="L1698" i="9" l="1"/>
  <c r="P697" i="9"/>
  <c r="N698" i="9"/>
  <c r="O698" i="9" s="1"/>
  <c r="L1699" i="9" l="1"/>
  <c r="P698" i="9"/>
  <c r="N699" i="9"/>
  <c r="O699" i="9" s="1"/>
  <c r="L1700" i="9" l="1"/>
  <c r="P699" i="9"/>
  <c r="N700" i="9"/>
  <c r="O700" i="9" s="1"/>
  <c r="L1701" i="9" l="1"/>
  <c r="L1702" i="9" s="1"/>
  <c r="P700" i="9"/>
  <c r="N701" i="9"/>
  <c r="O701" i="9" s="1"/>
  <c r="L1703" i="9" l="1"/>
  <c r="P701" i="9"/>
  <c r="N702" i="9"/>
  <c r="O702" i="9" s="1"/>
  <c r="L1704" i="9" l="1"/>
  <c r="N703" i="9"/>
  <c r="O703" i="9" s="1"/>
  <c r="P702" i="9"/>
  <c r="L1705" i="9" l="1"/>
  <c r="P703" i="9"/>
  <c r="N704" i="9"/>
  <c r="O704" i="9" s="1"/>
  <c r="L1706" i="9" l="1"/>
  <c r="L1707" i="9" s="1"/>
  <c r="P704" i="9"/>
  <c r="N705" i="9"/>
  <c r="O705" i="9" s="1"/>
  <c r="L1708" i="9" l="1"/>
  <c r="P705" i="9"/>
  <c r="N706" i="9"/>
  <c r="O706" i="9" s="1"/>
  <c r="L1709" i="9" l="1"/>
  <c r="L1710" i="9" s="1"/>
  <c r="N707" i="9"/>
  <c r="O707" i="9" s="1"/>
  <c r="P706" i="9"/>
  <c r="L1711" i="9" l="1"/>
  <c r="L1712" i="9" s="1"/>
  <c r="P707" i="9"/>
  <c r="N708" i="9"/>
  <c r="O708" i="9" s="1"/>
  <c r="L1713" i="9" l="1"/>
  <c r="P708" i="9"/>
  <c r="N709" i="9"/>
  <c r="O709" i="9" s="1"/>
  <c r="L1714" i="9" l="1"/>
  <c r="P709" i="9"/>
  <c r="N710" i="9"/>
  <c r="O710" i="9" s="1"/>
  <c r="L1715" i="9" l="1"/>
  <c r="N711" i="9"/>
  <c r="O711" i="9" s="1"/>
  <c r="P710" i="9"/>
  <c r="L1716" i="9" l="1"/>
  <c r="L1717" i="9" s="1"/>
  <c r="L1718" i="9" s="1"/>
  <c r="P711" i="9"/>
  <c r="N712" i="9"/>
  <c r="O712" i="9" s="1"/>
  <c r="L1719" i="9" l="1"/>
  <c r="P712" i="9"/>
  <c r="N713" i="9"/>
  <c r="O713" i="9" s="1"/>
  <c r="L1720" i="9" l="1"/>
  <c r="L1721" i="9" s="1"/>
  <c r="P713" i="9"/>
  <c r="N714" i="9"/>
  <c r="O714" i="9" s="1"/>
  <c r="L1722" i="9" l="1"/>
  <c r="L1723" i="9" s="1"/>
  <c r="L1724" i="9" s="1"/>
  <c r="P714" i="9"/>
  <c r="N715" i="9"/>
  <c r="O715" i="9" s="1"/>
  <c r="L1725" i="9" l="1"/>
  <c r="L1726" i="9" s="1"/>
  <c r="P715" i="9"/>
  <c r="N716" i="9"/>
  <c r="O716" i="9" s="1"/>
  <c r="L1727" i="9" l="1"/>
  <c r="L1728" i="9" s="1"/>
  <c r="L1729" i="9" s="1"/>
  <c r="P716" i="9"/>
  <c r="N717" i="9"/>
  <c r="O717" i="9" s="1"/>
  <c r="L1730" i="9" l="1"/>
  <c r="L1731" i="9" s="1"/>
  <c r="P717" i="9"/>
  <c r="N718" i="9"/>
  <c r="O718" i="9" s="1"/>
  <c r="L1732" i="9" l="1"/>
  <c r="P718" i="9"/>
  <c r="N719" i="9"/>
  <c r="O719" i="9" s="1"/>
  <c r="L1733" i="9" l="1"/>
  <c r="P719" i="9"/>
  <c r="N720" i="9"/>
  <c r="O720" i="9" s="1"/>
  <c r="L1734" i="9" l="1"/>
  <c r="P720" i="9"/>
  <c r="N721" i="9"/>
  <c r="O721" i="9" s="1"/>
  <c r="L1735" i="9" l="1"/>
  <c r="P721" i="9"/>
  <c r="N722" i="9"/>
  <c r="O722" i="9" s="1"/>
  <c r="L1736" i="9" l="1"/>
  <c r="N723" i="9"/>
  <c r="O723" i="9" s="1"/>
  <c r="P722" i="9"/>
  <c r="L1737" i="9" l="1"/>
  <c r="P723" i="9"/>
  <c r="N724" i="9"/>
  <c r="O724" i="9" s="1"/>
  <c r="L1738" i="9" l="1"/>
  <c r="P724" i="9"/>
  <c r="N725" i="9"/>
  <c r="O725" i="9" s="1"/>
  <c r="L1739" i="9" l="1"/>
  <c r="P725" i="9"/>
  <c r="N726" i="9"/>
  <c r="O726" i="9" s="1"/>
  <c r="L1740" i="9" l="1"/>
  <c r="P726" i="9"/>
  <c r="N727" i="9"/>
  <c r="O727" i="9" s="1"/>
  <c r="L1741" i="9" l="1"/>
  <c r="P727" i="9"/>
  <c r="N728" i="9"/>
  <c r="O728" i="9" s="1"/>
  <c r="L1742" i="9" l="1"/>
  <c r="N729" i="9"/>
  <c r="O729" i="9" s="1"/>
  <c r="P728" i="9"/>
  <c r="L1743" i="9" l="1"/>
  <c r="P729" i="9"/>
  <c r="N730" i="9"/>
  <c r="O730" i="9" s="1"/>
  <c r="L1744" i="9" l="1"/>
  <c r="L1745" i="9" s="1"/>
  <c r="L1746" i="9" s="1"/>
  <c r="P730" i="9"/>
  <c r="N731" i="9"/>
  <c r="O731" i="9" s="1"/>
  <c r="L1747" i="9" l="1"/>
  <c r="P731" i="9"/>
  <c r="N732" i="9"/>
  <c r="O732" i="9" s="1"/>
  <c r="L1748" i="9" l="1"/>
  <c r="P732" i="9"/>
  <c r="N733" i="9"/>
  <c r="O733" i="9" s="1"/>
  <c r="L1749" i="9" l="1"/>
  <c r="N734" i="9"/>
  <c r="O734" i="9" s="1"/>
  <c r="P733" i="9"/>
  <c r="L1750" i="9" l="1"/>
  <c r="L1751" i="9" s="1"/>
  <c r="P734" i="9"/>
  <c r="N735" i="9"/>
  <c r="O735" i="9" s="1"/>
  <c r="L1752" i="9" l="1"/>
  <c r="P735" i="9"/>
  <c r="N736" i="9"/>
  <c r="O736" i="9" s="1"/>
  <c r="L1753" i="9" l="1"/>
  <c r="N737" i="9"/>
  <c r="O737" i="9" s="1"/>
  <c r="P736" i="9"/>
  <c r="L1754" i="9" l="1"/>
  <c r="L1755" i="9" s="1"/>
  <c r="L1756" i="9" s="1"/>
  <c r="P737" i="9"/>
  <c r="N738" i="9"/>
  <c r="O738" i="9" s="1"/>
  <c r="L1757" i="9" l="1"/>
  <c r="L1758" i="9" s="1"/>
  <c r="P738" i="9"/>
  <c r="N739" i="9"/>
  <c r="O739" i="9" s="1"/>
  <c r="L1759" i="9" l="1"/>
  <c r="P739" i="9"/>
  <c r="N740" i="9"/>
  <c r="O740" i="9" s="1"/>
  <c r="L1760" i="9" l="1"/>
  <c r="N741" i="9"/>
  <c r="O741" i="9" s="1"/>
  <c r="P740" i="9"/>
  <c r="L1761" i="9" l="1"/>
  <c r="L1762" i="9" s="1"/>
  <c r="L1763" i="9" s="1"/>
  <c r="P741" i="9"/>
  <c r="N742" i="9"/>
  <c r="O742" i="9" s="1"/>
  <c r="L1764" i="9" l="1"/>
  <c r="N743" i="9"/>
  <c r="O743" i="9" s="1"/>
  <c r="P742" i="9"/>
  <c r="L1765" i="9" l="1"/>
  <c r="P743" i="9"/>
  <c r="N744" i="9"/>
  <c r="O744" i="9" s="1"/>
  <c r="L1766" i="9" l="1"/>
  <c r="P744" i="9"/>
  <c r="N745" i="9"/>
  <c r="O745" i="9" s="1"/>
  <c r="L1767" i="9" l="1"/>
  <c r="P745" i="9"/>
  <c r="N746" i="9"/>
  <c r="O746" i="9" s="1"/>
  <c r="L1768" i="9" l="1"/>
  <c r="N747" i="9"/>
  <c r="O747" i="9" s="1"/>
  <c r="P746" i="9"/>
  <c r="L1769" i="9" l="1"/>
  <c r="L1770" i="9" s="1"/>
  <c r="P747" i="9"/>
  <c r="N748" i="9"/>
  <c r="O748" i="9" s="1"/>
  <c r="L1771" i="9" l="1"/>
  <c r="L1772" i="9" s="1"/>
  <c r="P748" i="9"/>
  <c r="N749" i="9"/>
  <c r="O749" i="9" s="1"/>
  <c r="L1773" i="9" l="1"/>
  <c r="L1774" i="9" s="1"/>
  <c r="P749" i="9"/>
  <c r="N750" i="9"/>
  <c r="O750" i="9" s="1"/>
  <c r="L1775" i="9" l="1"/>
  <c r="P750" i="9"/>
  <c r="N751" i="9"/>
  <c r="O751" i="9" s="1"/>
  <c r="L1776" i="9" l="1"/>
  <c r="P751" i="9"/>
  <c r="N752" i="9"/>
  <c r="O752" i="9" s="1"/>
  <c r="L1777" i="9" l="1"/>
  <c r="N753" i="9"/>
  <c r="O753" i="9" s="1"/>
  <c r="P752" i="9"/>
  <c r="L1778" i="9" l="1"/>
  <c r="P753" i="9"/>
  <c r="N754" i="9"/>
  <c r="O754" i="9" s="1"/>
  <c r="L1779" i="9" l="1"/>
  <c r="P754" i="9"/>
  <c r="N755" i="9"/>
  <c r="O755" i="9" s="1"/>
  <c r="L1780" i="9" l="1"/>
  <c r="L1781" i="9" s="1"/>
  <c r="L1782" i="9" s="1"/>
  <c r="L1783" i="9" s="1"/>
  <c r="P755" i="9"/>
  <c r="N756" i="9"/>
  <c r="O756" i="9" s="1"/>
  <c r="L1784" i="9" l="1"/>
  <c r="P756" i="9"/>
  <c r="N757" i="9"/>
  <c r="O757" i="9" s="1"/>
  <c r="L1785" i="9" l="1"/>
  <c r="P757" i="9"/>
  <c r="N758" i="9"/>
  <c r="O758" i="9" s="1"/>
  <c r="L1786" i="9" l="1"/>
  <c r="P758" i="9"/>
  <c r="N759" i="9"/>
  <c r="O759" i="9" s="1"/>
  <c r="L1787" i="9" l="1"/>
  <c r="N760" i="9"/>
  <c r="O760" i="9" s="1"/>
  <c r="P759" i="9"/>
  <c r="L1788" i="9" l="1"/>
  <c r="P760" i="9"/>
  <c r="N761" i="9"/>
  <c r="O761" i="9" s="1"/>
  <c r="L1789" i="9" l="1"/>
  <c r="L1790" i="9" s="1"/>
  <c r="L1791" i="9" s="1"/>
  <c r="P761" i="9"/>
  <c r="N762" i="9"/>
  <c r="O762" i="9" s="1"/>
  <c r="L1792" i="9" l="1"/>
  <c r="L1793" i="9" s="1"/>
  <c r="L1794" i="9" s="1"/>
  <c r="L1795" i="9" s="1"/>
  <c r="L1796" i="9" s="1"/>
  <c r="P762" i="9"/>
  <c r="N763" i="9"/>
  <c r="O763" i="9" s="1"/>
  <c r="L1797" i="9" l="1"/>
  <c r="N764" i="9"/>
  <c r="O764" i="9" s="1"/>
  <c r="P763" i="9"/>
  <c r="L1798" i="9" l="1"/>
  <c r="P764" i="9"/>
  <c r="N765" i="9"/>
  <c r="O765" i="9" s="1"/>
  <c r="L1799" i="9" l="1"/>
  <c r="L1800" i="9" s="1"/>
  <c r="P765" i="9"/>
  <c r="N766" i="9"/>
  <c r="O766" i="9" s="1"/>
  <c r="L1801" i="9" l="1"/>
  <c r="N767" i="9"/>
  <c r="O767" i="9" s="1"/>
  <c r="P766" i="9"/>
  <c r="L1802" i="9" l="1"/>
  <c r="P767" i="9"/>
  <c r="N768" i="9"/>
  <c r="O768" i="9" s="1"/>
  <c r="L1803" i="9" l="1"/>
  <c r="P768" i="9"/>
  <c r="N769" i="9"/>
  <c r="O769" i="9" s="1"/>
  <c r="L1804" i="9" l="1"/>
  <c r="P769" i="9"/>
  <c r="N770" i="9"/>
  <c r="O770" i="9" s="1"/>
  <c r="L1805" i="9" l="1"/>
  <c r="P770" i="9"/>
  <c r="N771" i="9"/>
  <c r="O771" i="9" s="1"/>
  <c r="L1806" i="9" l="1"/>
  <c r="L1807" i="9" s="1"/>
  <c r="P771" i="9"/>
  <c r="N772" i="9"/>
  <c r="O772" i="9" s="1"/>
  <c r="L1808" i="9" l="1"/>
  <c r="N773" i="9"/>
  <c r="O773" i="9" s="1"/>
  <c r="P772" i="9"/>
  <c r="L1809" i="9" l="1"/>
  <c r="P773" i="9"/>
  <c r="N774" i="9"/>
  <c r="O774" i="9" s="1"/>
  <c r="L1810" i="9" l="1"/>
  <c r="P774" i="9"/>
  <c r="N775" i="9"/>
  <c r="O775" i="9" s="1"/>
  <c r="L1811" i="9" l="1"/>
  <c r="L1812" i="9" s="1"/>
  <c r="P775" i="9"/>
  <c r="N776" i="9"/>
  <c r="O776" i="9" s="1"/>
  <c r="L1813" i="9" l="1"/>
  <c r="L1814" i="9" s="1"/>
  <c r="P776" i="9"/>
  <c r="N777" i="9"/>
  <c r="O777" i="9" s="1"/>
  <c r="L1815" i="9" l="1"/>
  <c r="P777" i="9"/>
  <c r="N778" i="9"/>
  <c r="O778" i="9" s="1"/>
  <c r="L1816" i="9" l="1"/>
  <c r="N779" i="9"/>
  <c r="O779" i="9" s="1"/>
  <c r="P778" i="9"/>
  <c r="L1817" i="9" l="1"/>
  <c r="L1818" i="9" s="1"/>
  <c r="L1819" i="9" s="1"/>
  <c r="P779" i="9"/>
  <c r="N780" i="9"/>
  <c r="O780" i="9" s="1"/>
  <c r="L1820" i="9" l="1"/>
  <c r="L1821" i="9" s="1"/>
  <c r="P780" i="9"/>
  <c r="N781" i="9"/>
  <c r="O781" i="9" s="1"/>
  <c r="L1822" i="9" l="1"/>
  <c r="L1823" i="9" s="1"/>
  <c r="P781" i="9"/>
  <c r="N782" i="9"/>
  <c r="O782" i="9" s="1"/>
  <c r="L1824" i="9" l="1"/>
  <c r="P782" i="9"/>
  <c r="N783" i="9"/>
  <c r="O783" i="9" s="1"/>
  <c r="L1825" i="9" l="1"/>
  <c r="P783" i="9"/>
  <c r="N784" i="9"/>
  <c r="O784" i="9" s="1"/>
  <c r="L1826" i="9" l="1"/>
  <c r="N785" i="9"/>
  <c r="O785" i="9" s="1"/>
  <c r="P784" i="9"/>
  <c r="L1827" i="9" l="1"/>
  <c r="P785" i="9"/>
  <c r="N786" i="9"/>
  <c r="O786" i="9" s="1"/>
  <c r="L1828" i="9" l="1"/>
  <c r="P786" i="9"/>
  <c r="N787" i="9"/>
  <c r="O787" i="9" s="1"/>
  <c r="L1829" i="9" l="1"/>
  <c r="P787" i="9"/>
  <c r="N788" i="9"/>
  <c r="O788" i="9" s="1"/>
  <c r="L1830" i="9" l="1"/>
  <c r="P788" i="9"/>
  <c r="N789" i="9"/>
  <c r="O789" i="9" s="1"/>
  <c r="L1831" i="9" l="1"/>
  <c r="P789" i="9"/>
  <c r="N790" i="9"/>
  <c r="O790" i="9" s="1"/>
  <c r="L1832" i="9" l="1"/>
  <c r="P790" i="9"/>
  <c r="N791" i="9"/>
  <c r="O791" i="9" s="1"/>
  <c r="L1833" i="9" l="1"/>
  <c r="L1834" i="9" s="1"/>
  <c r="L1835" i="9" s="1"/>
  <c r="L1836" i="9" s="1"/>
  <c r="P791" i="9"/>
  <c r="N792" i="9"/>
  <c r="O792" i="9" s="1"/>
  <c r="L1837" i="9" l="1"/>
  <c r="N793" i="9"/>
  <c r="O793" i="9" s="1"/>
  <c r="P792" i="9"/>
  <c r="L1838" i="9" l="1"/>
  <c r="P793" i="9"/>
  <c r="N794" i="9"/>
  <c r="O794" i="9" s="1"/>
  <c r="L1839" i="9" l="1"/>
  <c r="L1840" i="9" s="1"/>
  <c r="P794" i="9"/>
  <c r="N795" i="9"/>
  <c r="O795" i="9" s="1"/>
  <c r="L1841" i="9" l="1"/>
  <c r="P795" i="9"/>
  <c r="N796" i="9"/>
  <c r="O796" i="9" s="1"/>
  <c r="L1842" i="9" l="1"/>
  <c r="P796" i="9"/>
  <c r="N797" i="9"/>
  <c r="O797" i="9" s="1"/>
  <c r="L1843" i="9" l="1"/>
  <c r="P797" i="9"/>
  <c r="N798" i="9"/>
  <c r="O798" i="9" s="1"/>
  <c r="L1844" i="9" l="1"/>
  <c r="P798" i="9"/>
  <c r="N799" i="9"/>
  <c r="O799" i="9" s="1"/>
  <c r="L1845" i="9" l="1"/>
  <c r="P799" i="9"/>
  <c r="N800" i="9"/>
  <c r="O800" i="9" s="1"/>
  <c r="L1846" i="9" l="1"/>
  <c r="P800" i="9"/>
  <c r="N801" i="9"/>
  <c r="O801" i="9" s="1"/>
  <c r="L1847" i="9" l="1"/>
  <c r="P801" i="9"/>
  <c r="N802" i="9"/>
  <c r="O802" i="9" s="1"/>
  <c r="L1848" i="9" l="1"/>
  <c r="P802" i="9"/>
  <c r="N803" i="9"/>
  <c r="O803" i="9" s="1"/>
  <c r="L1849" i="9" l="1"/>
  <c r="L1850" i="9" s="1"/>
  <c r="L1851" i="9" s="1"/>
  <c r="L1852" i="9" s="1"/>
  <c r="P803" i="9"/>
  <c r="N804" i="9"/>
  <c r="O804" i="9" s="1"/>
  <c r="L1853" i="9" l="1"/>
  <c r="P804" i="9"/>
  <c r="N805" i="9"/>
  <c r="O805" i="9" s="1"/>
  <c r="L1854" i="9" l="1"/>
  <c r="P805" i="9"/>
  <c r="N806" i="9"/>
  <c r="O806" i="9" s="1"/>
  <c r="L1855" i="9" l="1"/>
  <c r="N807" i="9"/>
  <c r="O807" i="9" s="1"/>
  <c r="P806" i="9"/>
  <c r="L1856" i="9" l="1"/>
  <c r="P807" i="9"/>
  <c r="N808" i="9"/>
  <c r="O808" i="9" s="1"/>
  <c r="L1857" i="9" l="1"/>
  <c r="L1858" i="9" s="1"/>
  <c r="L1859" i="9" s="1"/>
  <c r="P808" i="9"/>
  <c r="N809" i="9"/>
  <c r="O809" i="9" s="1"/>
  <c r="L1860" i="9" l="1"/>
  <c r="P809" i="9"/>
  <c r="N810" i="9"/>
  <c r="O810" i="9" s="1"/>
  <c r="L1861" i="9" l="1"/>
  <c r="P810" i="9"/>
  <c r="N811" i="9"/>
  <c r="O811" i="9" s="1"/>
  <c r="L1862" i="9" l="1"/>
  <c r="L1863" i="9" s="1"/>
  <c r="L1864" i="9" s="1"/>
  <c r="L1865" i="9" s="1"/>
  <c r="L1866" i="9" s="1"/>
  <c r="P811" i="9"/>
  <c r="N812" i="9"/>
  <c r="O812" i="9" s="1"/>
  <c r="L1867" i="9" l="1"/>
  <c r="P812" i="9"/>
  <c r="N813" i="9"/>
  <c r="O813" i="9" s="1"/>
  <c r="L1868" i="9" l="1"/>
  <c r="P813" i="9"/>
  <c r="N814" i="9"/>
  <c r="O814" i="9" s="1"/>
  <c r="L1869" i="9" l="1"/>
  <c r="P814" i="9"/>
  <c r="N815" i="9"/>
  <c r="O815" i="9" s="1"/>
  <c r="L1870" i="9" l="1"/>
  <c r="L1871" i="9" s="1"/>
  <c r="P815" i="9"/>
  <c r="N816" i="9"/>
  <c r="O816" i="9" s="1"/>
  <c r="L1872" i="9" l="1"/>
  <c r="N817" i="9"/>
  <c r="O817" i="9" s="1"/>
  <c r="P816" i="9"/>
  <c r="L1873" i="9" l="1"/>
  <c r="P817" i="9"/>
  <c r="N818" i="9"/>
  <c r="O818" i="9" s="1"/>
  <c r="L1874" i="9" l="1"/>
  <c r="P818" i="9"/>
  <c r="N819" i="9"/>
  <c r="O819" i="9" s="1"/>
  <c r="L1875" i="9" l="1"/>
  <c r="P819" i="9"/>
  <c r="N820" i="9"/>
  <c r="O820" i="9" s="1"/>
  <c r="L1876" i="9" l="1"/>
  <c r="N821" i="9"/>
  <c r="O821" i="9" s="1"/>
  <c r="P820" i="9"/>
  <c r="L1877" i="9" l="1"/>
  <c r="P821" i="9"/>
  <c r="N822" i="9"/>
  <c r="O822" i="9" s="1"/>
  <c r="L1878" i="9" l="1"/>
  <c r="P822" i="9"/>
  <c r="N823" i="9"/>
  <c r="O823" i="9" s="1"/>
  <c r="L1879" i="9" l="1"/>
  <c r="N824" i="9"/>
  <c r="O824" i="9" s="1"/>
  <c r="P823" i="9"/>
  <c r="L1880" i="9" l="1"/>
  <c r="N825" i="9"/>
  <c r="O825" i="9" s="1"/>
  <c r="P824" i="9"/>
  <c r="L1881" i="9" l="1"/>
  <c r="P825" i="9"/>
  <c r="N826" i="9"/>
  <c r="O826" i="9" s="1"/>
  <c r="L1882" i="9" l="1"/>
  <c r="P826" i="9"/>
  <c r="N827" i="9"/>
  <c r="O827" i="9" s="1"/>
  <c r="L1883" i="9" l="1"/>
  <c r="P827" i="9"/>
  <c r="N828" i="9"/>
  <c r="O828" i="9" s="1"/>
  <c r="L1884" i="9" l="1"/>
  <c r="L1885" i="9" s="1"/>
  <c r="N829" i="9"/>
  <c r="O829" i="9" s="1"/>
  <c r="P828" i="9"/>
  <c r="L1886" i="9" l="1"/>
  <c r="P829" i="9"/>
  <c r="N830" i="9"/>
  <c r="O830" i="9" s="1"/>
  <c r="L1887" i="9" l="1"/>
  <c r="L1888" i="9" s="1"/>
  <c r="P830" i="9"/>
  <c r="N831" i="9"/>
  <c r="O831" i="9" s="1"/>
  <c r="L1889" i="9" l="1"/>
  <c r="P831" i="9"/>
  <c r="N832" i="9"/>
  <c r="O832" i="9" s="1"/>
  <c r="L1890" i="9" l="1"/>
  <c r="L1891" i="9" s="1"/>
  <c r="L1892" i="9" s="1"/>
  <c r="N833" i="9"/>
  <c r="O833" i="9" s="1"/>
  <c r="P832" i="9"/>
  <c r="L1893" i="9" l="1"/>
  <c r="P833" i="9"/>
  <c r="N834" i="9"/>
  <c r="O834" i="9" s="1"/>
  <c r="L1894" i="9" l="1"/>
  <c r="L1895" i="9" s="1"/>
  <c r="L1896" i="9" s="1"/>
  <c r="P834" i="9"/>
  <c r="N835" i="9"/>
  <c r="O835" i="9" s="1"/>
  <c r="L1897" i="9" l="1"/>
  <c r="P835" i="9"/>
  <c r="N836" i="9"/>
  <c r="O836" i="9" s="1"/>
  <c r="L1898" i="9" l="1"/>
  <c r="L1899" i="9" s="1"/>
  <c r="N837" i="9"/>
  <c r="O837" i="9" s="1"/>
  <c r="P836" i="9"/>
  <c r="L1900" i="9" l="1"/>
  <c r="P837" i="9"/>
  <c r="N838" i="9"/>
  <c r="O838" i="9" s="1"/>
  <c r="L1901" i="9" l="1"/>
  <c r="L1902" i="9" s="1"/>
  <c r="L1903" i="9" s="1"/>
  <c r="P838" i="9"/>
  <c r="N839" i="9"/>
  <c r="O839" i="9" s="1"/>
  <c r="L1904" i="9" l="1"/>
  <c r="P839" i="9"/>
  <c r="N840" i="9"/>
  <c r="O840" i="9" s="1"/>
  <c r="L1905" i="9" l="1"/>
  <c r="N841" i="9"/>
  <c r="O841" i="9" s="1"/>
  <c r="P840" i="9"/>
  <c r="L1906" i="9" l="1"/>
  <c r="P841" i="9"/>
  <c r="N842" i="9"/>
  <c r="O842" i="9" s="1"/>
  <c r="L1907" i="9" l="1"/>
  <c r="P842" i="9"/>
  <c r="N843" i="9"/>
  <c r="O843" i="9" s="1"/>
  <c r="L1908" i="9" l="1"/>
  <c r="L1909" i="9" s="1"/>
  <c r="P843" i="9"/>
  <c r="N844" i="9"/>
  <c r="O844" i="9" s="1"/>
  <c r="L1910" i="9" l="1"/>
  <c r="N845" i="9"/>
  <c r="O845" i="9" s="1"/>
  <c r="P844" i="9"/>
  <c r="L1911" i="9" l="1"/>
  <c r="P845" i="9"/>
  <c r="N846" i="9"/>
  <c r="O846" i="9" s="1"/>
  <c r="L1912" i="9" l="1"/>
  <c r="P846" i="9"/>
  <c r="N847" i="9"/>
  <c r="O847" i="9" s="1"/>
  <c r="L1913" i="9" l="1"/>
  <c r="L1914" i="9" s="1"/>
  <c r="N848" i="9"/>
  <c r="O848" i="9" s="1"/>
  <c r="P847" i="9"/>
  <c r="L1915" i="9" l="1"/>
  <c r="L1916" i="9" s="1"/>
  <c r="L1917" i="9" s="1"/>
  <c r="L1918" i="9" s="1"/>
  <c r="N849" i="9"/>
  <c r="O849" i="9" s="1"/>
  <c r="P848" i="9"/>
  <c r="L1919" i="9" l="1"/>
  <c r="P849" i="9"/>
  <c r="N850" i="9"/>
  <c r="O850" i="9" s="1"/>
  <c r="L1920" i="9" l="1"/>
  <c r="N851" i="9"/>
  <c r="O851" i="9" s="1"/>
  <c r="P850" i="9"/>
  <c r="L1921" i="9" l="1"/>
  <c r="L1922" i="9" s="1"/>
  <c r="P851" i="9"/>
  <c r="N852" i="9"/>
  <c r="O852" i="9" s="1"/>
  <c r="L1923" i="9" l="1"/>
  <c r="N853" i="9"/>
  <c r="O853" i="9" s="1"/>
  <c r="P852" i="9"/>
  <c r="L1924" i="9" l="1"/>
  <c r="P853" i="9"/>
  <c r="N854" i="9"/>
  <c r="O854" i="9" s="1"/>
  <c r="L1925" i="9" l="1"/>
  <c r="P854" i="9"/>
  <c r="N855" i="9"/>
  <c r="O855" i="9" s="1"/>
  <c r="L1926" i="9" l="1"/>
  <c r="P855" i="9"/>
  <c r="N856" i="9"/>
  <c r="O856" i="9" s="1"/>
  <c r="L1927" i="9" l="1"/>
  <c r="N857" i="9"/>
  <c r="O857" i="9" s="1"/>
  <c r="P856" i="9"/>
  <c r="L1928" i="9" l="1"/>
  <c r="P857" i="9"/>
  <c r="N858" i="9"/>
  <c r="O858" i="9" s="1"/>
  <c r="L1929" i="9" l="1"/>
  <c r="P858" i="9"/>
  <c r="N859" i="9"/>
  <c r="O859" i="9" s="1"/>
  <c r="L1930" i="9" l="1"/>
  <c r="L1931" i="9" s="1"/>
  <c r="P859" i="9"/>
  <c r="N860" i="9"/>
  <c r="O860" i="9" s="1"/>
  <c r="L1932" i="9" l="1"/>
  <c r="N861" i="9"/>
  <c r="O861" i="9" s="1"/>
  <c r="P860" i="9"/>
  <c r="L1933" i="9" l="1"/>
  <c r="P861" i="9"/>
  <c r="N862" i="9"/>
  <c r="O862" i="9" s="1"/>
  <c r="L1934" i="9" l="1"/>
  <c r="N863" i="9"/>
  <c r="O863" i="9" s="1"/>
  <c r="P862" i="9"/>
  <c r="L1935" i="9" l="1"/>
  <c r="L1936" i="9" s="1"/>
  <c r="P863" i="9"/>
  <c r="N864" i="9"/>
  <c r="O864" i="9" s="1"/>
  <c r="L1937" i="9" l="1"/>
  <c r="P864" i="9"/>
  <c r="N865" i="9"/>
  <c r="O865" i="9" s="1"/>
  <c r="L1938" i="9" l="1"/>
  <c r="P865" i="9"/>
  <c r="N866" i="9"/>
  <c r="O866" i="9" s="1"/>
  <c r="L1939" i="9" l="1"/>
  <c r="L1940" i="9" s="1"/>
  <c r="P866" i="9"/>
  <c r="N867" i="9"/>
  <c r="O867" i="9" s="1"/>
  <c r="L1941" i="9" l="1"/>
  <c r="P867" i="9"/>
  <c r="N868" i="9"/>
  <c r="O868" i="9" s="1"/>
  <c r="L1942" i="9" l="1"/>
  <c r="P868" i="9"/>
  <c r="N869" i="9"/>
  <c r="O869" i="9" s="1"/>
  <c r="L1943" i="9" l="1"/>
  <c r="L1944" i="9" s="1"/>
  <c r="P869" i="9"/>
  <c r="N870" i="9"/>
  <c r="O870" i="9" s="1"/>
  <c r="L1945" i="9" l="1"/>
  <c r="P870" i="9"/>
  <c r="N871" i="9"/>
  <c r="O871" i="9" s="1"/>
  <c r="L1946" i="9" l="1"/>
  <c r="P871" i="9"/>
  <c r="N872" i="9"/>
  <c r="O872" i="9" s="1"/>
  <c r="L1947" i="9" l="1"/>
  <c r="P872" i="9"/>
  <c r="N873" i="9"/>
  <c r="O873" i="9" s="1"/>
  <c r="L1948" i="9" l="1"/>
  <c r="P873" i="9"/>
  <c r="N874" i="9"/>
  <c r="O874" i="9" s="1"/>
  <c r="L1949" i="9" l="1"/>
  <c r="L1950" i="9" s="1"/>
  <c r="L1951" i="9" s="1"/>
  <c r="P874" i="9"/>
  <c r="N875" i="9"/>
  <c r="O875" i="9" s="1"/>
  <c r="L1952" i="9" l="1"/>
  <c r="L1953" i="9" s="1"/>
  <c r="P875" i="9"/>
  <c r="N876" i="9"/>
  <c r="O876" i="9" s="1"/>
  <c r="L1954" i="9" l="1"/>
  <c r="L1955" i="9" s="1"/>
  <c r="L1956" i="9" s="1"/>
  <c r="P876" i="9"/>
  <c r="N877" i="9"/>
  <c r="O877" i="9" s="1"/>
  <c r="L1957" i="9" l="1"/>
  <c r="P877" i="9"/>
  <c r="N878" i="9"/>
  <c r="O878" i="9" s="1"/>
  <c r="L1958" i="9" l="1"/>
  <c r="P878" i="9"/>
  <c r="N879" i="9"/>
  <c r="O879" i="9" s="1"/>
  <c r="L1959" i="9" l="1"/>
  <c r="P879" i="9"/>
  <c r="N880" i="9"/>
  <c r="O880" i="9" s="1"/>
  <c r="L1960" i="9" l="1"/>
  <c r="P880" i="9"/>
  <c r="N881" i="9"/>
  <c r="O881" i="9" s="1"/>
  <c r="L1961" i="9" l="1"/>
  <c r="P881" i="9"/>
  <c r="N882" i="9"/>
  <c r="O882" i="9" s="1"/>
  <c r="L1962" i="9" l="1"/>
  <c r="P882" i="9"/>
  <c r="N883" i="9"/>
  <c r="O883" i="9" s="1"/>
  <c r="L1963" i="9" l="1"/>
  <c r="L1964" i="9" s="1"/>
  <c r="L1965" i="9" s="1"/>
  <c r="P883" i="9"/>
  <c r="N884" i="9"/>
  <c r="O884" i="9" s="1"/>
  <c r="L1966" i="9" l="1"/>
  <c r="P884" i="9"/>
  <c r="N885" i="9"/>
  <c r="O885" i="9" s="1"/>
  <c r="L1967" i="9" l="1"/>
  <c r="L1968" i="9" s="1"/>
  <c r="P885" i="9"/>
  <c r="N886" i="9"/>
  <c r="O886" i="9" s="1"/>
  <c r="L1969" i="9" l="1"/>
  <c r="P886" i="9"/>
  <c r="N887" i="9"/>
  <c r="O887" i="9" s="1"/>
  <c r="L1970" i="9" l="1"/>
  <c r="L1971" i="9" s="1"/>
  <c r="P887" i="9"/>
  <c r="N888" i="9"/>
  <c r="O888" i="9" s="1"/>
  <c r="L1972" i="9" l="1"/>
  <c r="P888" i="9"/>
  <c r="N889" i="9"/>
  <c r="O889" i="9" s="1"/>
  <c r="L1973" i="9" l="1"/>
  <c r="N890" i="9"/>
  <c r="O890" i="9" s="1"/>
  <c r="P889" i="9"/>
  <c r="L1974" i="9" l="1"/>
  <c r="P890" i="9"/>
  <c r="N891" i="9"/>
  <c r="O891" i="9" s="1"/>
  <c r="L1975" i="9" l="1"/>
  <c r="P891" i="9"/>
  <c r="N892" i="9"/>
  <c r="O892" i="9" s="1"/>
  <c r="L1976" i="9" l="1"/>
  <c r="L1977" i="9" s="1"/>
  <c r="P892" i="9"/>
  <c r="N893" i="9"/>
  <c r="O893" i="9" s="1"/>
  <c r="L1978" i="9" l="1"/>
  <c r="P893" i="9"/>
  <c r="N894" i="9"/>
  <c r="O894" i="9" s="1"/>
  <c r="L1979" i="9" l="1"/>
  <c r="L1980" i="9" s="1"/>
  <c r="P894" i="9"/>
  <c r="N895" i="9"/>
  <c r="O895" i="9" s="1"/>
  <c r="L1981" i="9" l="1"/>
  <c r="P895" i="9"/>
  <c r="N896" i="9"/>
  <c r="O896" i="9" s="1"/>
  <c r="L1982" i="9" l="1"/>
  <c r="P896" i="9"/>
  <c r="N897" i="9"/>
  <c r="O897" i="9" s="1"/>
  <c r="L1983" i="9" l="1"/>
  <c r="P897" i="9"/>
  <c r="N898" i="9"/>
  <c r="O898" i="9" s="1"/>
  <c r="L1984" i="9" l="1"/>
  <c r="P898" i="9"/>
  <c r="N899" i="9"/>
  <c r="O899" i="9" s="1"/>
  <c r="L1985" i="9" l="1"/>
  <c r="P899" i="9"/>
  <c r="N900" i="9"/>
  <c r="O900" i="9" s="1"/>
  <c r="L1986" i="9" l="1"/>
  <c r="P900" i="9"/>
  <c r="N901" i="9"/>
  <c r="O901" i="9" s="1"/>
  <c r="L1987" i="9" l="1"/>
  <c r="P901" i="9"/>
  <c r="N902" i="9"/>
  <c r="O902" i="9" s="1"/>
  <c r="L1988" i="9" l="1"/>
  <c r="L1989" i="9" s="1"/>
  <c r="L1990" i="9" s="1"/>
  <c r="P902" i="9"/>
  <c r="N903" i="9"/>
  <c r="O903" i="9" s="1"/>
  <c r="L1991" i="9" l="1"/>
  <c r="P903" i="9"/>
  <c r="N904" i="9"/>
  <c r="O904" i="9" s="1"/>
  <c r="L1992" i="9" l="1"/>
  <c r="P904" i="9"/>
  <c r="N905" i="9"/>
  <c r="O905" i="9" s="1"/>
  <c r="L1993" i="9" l="1"/>
  <c r="L1994" i="9" s="1"/>
  <c r="L1995" i="9" s="1"/>
  <c r="L1996" i="9" s="1"/>
  <c r="P905" i="9"/>
  <c r="N906" i="9"/>
  <c r="O906" i="9" s="1"/>
  <c r="L1997" i="9" l="1"/>
  <c r="P906" i="9"/>
  <c r="N907" i="9"/>
  <c r="O907" i="9" s="1"/>
  <c r="L1998" i="9" l="1"/>
  <c r="P907" i="9"/>
  <c r="N908" i="9"/>
  <c r="O908" i="9" s="1"/>
  <c r="L1999" i="9" l="1"/>
  <c r="P908" i="9"/>
  <c r="N909" i="9"/>
  <c r="O909" i="9" s="1"/>
  <c r="L2000" i="9" l="1"/>
  <c r="P909" i="9"/>
  <c r="N910" i="9"/>
  <c r="O910" i="9" s="1"/>
  <c r="L2001" i="9" l="1"/>
  <c r="P910" i="9"/>
  <c r="N911" i="9"/>
  <c r="O911" i="9" s="1"/>
  <c r="L2002" i="9" l="1"/>
  <c r="P911" i="9"/>
  <c r="N912" i="9"/>
  <c r="O912" i="9" s="1"/>
  <c r="L2003" i="9" l="1"/>
  <c r="P912" i="9"/>
  <c r="N913" i="9"/>
  <c r="O913" i="9" s="1"/>
  <c r="L2004" i="9" l="1"/>
  <c r="P913" i="9"/>
  <c r="N914" i="9"/>
  <c r="O914" i="9" s="1"/>
  <c r="L2005" i="9" l="1"/>
  <c r="L2006" i="9" s="1"/>
  <c r="P914" i="9"/>
  <c r="N915" i="9"/>
  <c r="O915" i="9" s="1"/>
  <c r="L2007" i="9" l="1"/>
  <c r="P915" i="9"/>
  <c r="N916" i="9"/>
  <c r="O916" i="9" s="1"/>
  <c r="L2008" i="9" l="1"/>
  <c r="P916" i="9"/>
  <c r="N917" i="9"/>
  <c r="O917" i="9" s="1"/>
  <c r="L2009" i="9" l="1"/>
  <c r="P917" i="9"/>
  <c r="N918" i="9"/>
  <c r="O918" i="9" s="1"/>
  <c r="L2010" i="9" l="1"/>
  <c r="P918" i="9"/>
  <c r="N919" i="9"/>
  <c r="O919" i="9" s="1"/>
  <c r="L2011" i="9" l="1"/>
  <c r="P919" i="9"/>
  <c r="N920" i="9"/>
  <c r="O920" i="9" s="1"/>
  <c r="L2012" i="9" l="1"/>
  <c r="P920" i="9"/>
  <c r="N921" i="9"/>
  <c r="O921" i="9" s="1"/>
  <c r="L2013" i="9" l="1"/>
  <c r="L2014" i="9" s="1"/>
  <c r="P921" i="9"/>
  <c r="N922" i="9"/>
  <c r="O922" i="9" s="1"/>
  <c r="L2015" i="9" l="1"/>
  <c r="L2016" i="9" s="1"/>
  <c r="L2017" i="9" s="1"/>
  <c r="P922" i="9"/>
  <c r="N923" i="9"/>
  <c r="O923" i="9" s="1"/>
  <c r="L2018" i="9" l="1"/>
  <c r="L2019" i="9" s="1"/>
  <c r="P923" i="9"/>
  <c r="N924" i="9"/>
  <c r="O924" i="9" s="1"/>
  <c r="L2020" i="9" l="1"/>
  <c r="P924" i="9"/>
  <c r="N925" i="9"/>
  <c r="O925" i="9" s="1"/>
  <c r="L2021" i="9" l="1"/>
  <c r="L2022" i="9" s="1"/>
  <c r="P925" i="9"/>
  <c r="N926" i="9"/>
  <c r="O926" i="9" s="1"/>
  <c r="L2023" i="9" l="1"/>
  <c r="L2024" i="9" s="1"/>
  <c r="L2025" i="9" s="1"/>
  <c r="L2026" i="9" s="1"/>
  <c r="P926" i="9"/>
  <c r="N927" i="9"/>
  <c r="O927" i="9" s="1"/>
  <c r="L2027" i="9" l="1"/>
  <c r="P927" i="9"/>
  <c r="N928" i="9"/>
  <c r="O928" i="9" s="1"/>
  <c r="L2028" i="9" l="1"/>
  <c r="L2029" i="9" s="1"/>
  <c r="P928" i="9"/>
  <c r="N929" i="9"/>
  <c r="O929" i="9" s="1"/>
  <c r="L2030" i="9" l="1"/>
  <c r="L2031" i="9" s="1"/>
  <c r="P929" i="9"/>
  <c r="N930" i="9"/>
  <c r="O930" i="9" s="1"/>
  <c r="L2032" i="9" l="1"/>
  <c r="P930" i="9"/>
  <c r="N931" i="9"/>
  <c r="O931" i="9" s="1"/>
  <c r="L2033" i="9" l="1"/>
  <c r="P931" i="9"/>
  <c r="N932" i="9"/>
  <c r="O932" i="9" s="1"/>
  <c r="L2034" i="9" l="1"/>
  <c r="P932" i="9"/>
  <c r="N933" i="9"/>
  <c r="O933" i="9" s="1"/>
  <c r="L2035" i="9" l="1"/>
  <c r="L2036" i="9" s="1"/>
  <c r="P933" i="9"/>
  <c r="N934" i="9"/>
  <c r="O934" i="9" s="1"/>
  <c r="L2037" i="9" l="1"/>
  <c r="P934" i="9"/>
  <c r="N935" i="9"/>
  <c r="O935" i="9" s="1"/>
  <c r="L2038" i="9" l="1"/>
  <c r="P935" i="9"/>
  <c r="N936" i="9"/>
  <c r="O936" i="9" s="1"/>
  <c r="L2039" i="9" l="1"/>
  <c r="P936" i="9"/>
  <c r="N937" i="9"/>
  <c r="O937" i="9" s="1"/>
  <c r="L2040" i="9" l="1"/>
  <c r="P937" i="9"/>
  <c r="N938" i="9"/>
  <c r="O938" i="9" s="1"/>
  <c r="L2041" i="9" l="1"/>
  <c r="P938" i="9"/>
  <c r="N939" i="9"/>
  <c r="O939" i="9" s="1"/>
  <c r="L2042" i="9" l="1"/>
  <c r="P939" i="9"/>
  <c r="N940" i="9"/>
  <c r="O940" i="9" s="1"/>
  <c r="L2043" i="9" l="1"/>
  <c r="L2044" i="9" s="1"/>
  <c r="P940" i="9"/>
  <c r="N941" i="9"/>
  <c r="O941" i="9" s="1"/>
  <c r="L2045" i="9" l="1"/>
  <c r="P941" i="9"/>
  <c r="N942" i="9"/>
  <c r="O942" i="9" s="1"/>
  <c r="L2046" i="9" l="1"/>
  <c r="P942" i="9"/>
  <c r="N943" i="9"/>
  <c r="O943" i="9" s="1"/>
  <c r="L2047" i="9" l="1"/>
  <c r="L2048" i="9" s="1"/>
  <c r="P943" i="9"/>
  <c r="N944" i="9"/>
  <c r="O944" i="9" s="1"/>
  <c r="L2049" i="9" l="1"/>
  <c r="P944" i="9"/>
  <c r="N945" i="9"/>
  <c r="O945" i="9" s="1"/>
  <c r="L2050" i="9" l="1"/>
  <c r="P945" i="9"/>
  <c r="N946" i="9"/>
  <c r="O946" i="9" s="1"/>
  <c r="L2051" i="9" l="1"/>
  <c r="P946" i="9"/>
  <c r="N947" i="9"/>
  <c r="O947" i="9" s="1"/>
  <c r="L2052" i="9" l="1"/>
  <c r="P947" i="9"/>
  <c r="N948" i="9"/>
  <c r="O948" i="9" s="1"/>
  <c r="L2053" i="9" l="1"/>
  <c r="L2054" i="9" s="1"/>
  <c r="P948" i="9"/>
  <c r="N949" i="9"/>
  <c r="O949" i="9" s="1"/>
  <c r="L2055" i="9" l="1"/>
  <c r="P949" i="9"/>
  <c r="N950" i="9"/>
  <c r="O950" i="9" s="1"/>
  <c r="L2056" i="9" l="1"/>
  <c r="P950" i="9"/>
  <c r="N951" i="9"/>
  <c r="O951" i="9" s="1"/>
  <c r="L2057" i="9" l="1"/>
  <c r="P951" i="9"/>
  <c r="N952" i="9"/>
  <c r="O952" i="9" s="1"/>
  <c r="L2058" i="9" l="1"/>
  <c r="L2059" i="9" s="1"/>
  <c r="P952" i="9"/>
  <c r="N953" i="9"/>
  <c r="O953" i="9" s="1"/>
  <c r="L2060" i="9" l="1"/>
  <c r="L2061" i="9" s="1"/>
  <c r="P953" i="9"/>
  <c r="N954" i="9"/>
  <c r="O954" i="9" s="1"/>
  <c r="L2062" i="9" l="1"/>
  <c r="P954" i="9"/>
  <c r="N955" i="9"/>
  <c r="O955" i="9" s="1"/>
  <c r="L2063" i="9" l="1"/>
  <c r="N956" i="9"/>
  <c r="O956" i="9" s="1"/>
  <c r="P955" i="9"/>
  <c r="L2064" i="9" l="1"/>
  <c r="L2065" i="9" s="1"/>
  <c r="P956" i="9"/>
  <c r="N957" i="9"/>
  <c r="O957" i="9" s="1"/>
  <c r="L2066" i="9" l="1"/>
  <c r="P957" i="9"/>
  <c r="N958" i="9"/>
  <c r="O958" i="9" s="1"/>
  <c r="L2067" i="9" l="1"/>
  <c r="L2068" i="9" s="1"/>
  <c r="P958" i="9"/>
  <c r="N959" i="9"/>
  <c r="O959" i="9" s="1"/>
  <c r="L2069" i="9" l="1"/>
  <c r="L2070" i="9" s="1"/>
  <c r="P959" i="9"/>
  <c r="N960" i="9"/>
  <c r="O960" i="9" s="1"/>
  <c r="L2071" i="9" l="1"/>
  <c r="P960" i="9"/>
  <c r="N961" i="9"/>
  <c r="O961" i="9" s="1"/>
  <c r="L2072" i="9" l="1"/>
  <c r="P961" i="9"/>
  <c r="N962" i="9"/>
  <c r="O962" i="9" s="1"/>
  <c r="L2073" i="9" l="1"/>
  <c r="L2074" i="9" s="1"/>
  <c r="P962" i="9"/>
  <c r="N963" i="9"/>
  <c r="O963" i="9" s="1"/>
  <c r="L2075" i="9" l="1"/>
  <c r="P963" i="9"/>
  <c r="N964" i="9"/>
  <c r="O964" i="9" s="1"/>
  <c r="L2076" i="9" l="1"/>
  <c r="L2077" i="9" s="1"/>
  <c r="L2078" i="9" s="1"/>
  <c r="L2079" i="9" s="1"/>
  <c r="P964" i="9"/>
  <c r="N965" i="9"/>
  <c r="O965" i="9" s="1"/>
  <c r="L2080" i="9" l="1"/>
  <c r="P965" i="9"/>
  <c r="N966" i="9"/>
  <c r="O966" i="9" s="1"/>
  <c r="L2081" i="9" l="1"/>
  <c r="L2082" i="9" s="1"/>
  <c r="N967" i="9"/>
  <c r="O967" i="9" s="1"/>
  <c r="P966" i="9"/>
  <c r="L2083" i="9" l="1"/>
  <c r="P967" i="9"/>
  <c r="N968" i="9"/>
  <c r="O968" i="9" s="1"/>
  <c r="L2084" i="9" l="1"/>
  <c r="L2085" i="9" s="1"/>
  <c r="P968" i="9"/>
  <c r="N969" i="9"/>
  <c r="O969" i="9" s="1"/>
  <c r="L2086" i="9" l="1"/>
  <c r="P969" i="9"/>
  <c r="N970" i="9"/>
  <c r="O970" i="9" s="1"/>
  <c r="L2087" i="9" l="1"/>
  <c r="L2088" i="9" s="1"/>
  <c r="L2089" i="9" s="1"/>
  <c r="L2090" i="9" s="1"/>
  <c r="P970" i="9"/>
  <c r="N971" i="9"/>
  <c r="O971" i="9" s="1"/>
  <c r="L2091" i="9" l="1"/>
  <c r="L2092" i="9" s="1"/>
  <c r="L2093" i="9" s="1"/>
  <c r="P971" i="9"/>
  <c r="N972" i="9"/>
  <c r="O972" i="9" s="1"/>
  <c r="L2094" i="9" l="1"/>
  <c r="P972" i="9"/>
  <c r="N973" i="9"/>
  <c r="O973" i="9" s="1"/>
  <c r="L2095" i="9" l="1"/>
  <c r="L2096" i="9" s="1"/>
  <c r="P973" i="9"/>
  <c r="N974" i="9"/>
  <c r="O974" i="9" s="1"/>
  <c r="L2097" i="9" l="1"/>
  <c r="P974" i="9"/>
  <c r="N975" i="9"/>
  <c r="O975" i="9" s="1"/>
  <c r="L2098" i="9" l="1"/>
  <c r="P975" i="9"/>
  <c r="N976" i="9"/>
  <c r="O976" i="9" s="1"/>
  <c r="L2099" i="9" l="1"/>
  <c r="P976" i="9"/>
  <c r="N977" i="9"/>
  <c r="O977" i="9" s="1"/>
  <c r="L2100" i="9" l="1"/>
  <c r="L2101" i="9" s="1"/>
  <c r="P977" i="9"/>
  <c r="N978" i="9"/>
  <c r="O978" i="9" s="1"/>
  <c r="L2102" i="9" l="1"/>
  <c r="P978" i="9"/>
  <c r="N979" i="9"/>
  <c r="O979" i="9" s="1"/>
  <c r="L2103" i="9" l="1"/>
  <c r="L2104" i="9" s="1"/>
  <c r="P979" i="9"/>
  <c r="N980" i="9"/>
  <c r="O980" i="9" s="1"/>
  <c r="L2105" i="9" l="1"/>
  <c r="P980" i="9"/>
  <c r="N981" i="9"/>
  <c r="O981" i="9" s="1"/>
  <c r="L2106" i="9" l="1"/>
  <c r="L2107" i="9" s="1"/>
  <c r="P981" i="9"/>
  <c r="N982" i="9"/>
  <c r="O982" i="9" s="1"/>
  <c r="L2108" i="9" l="1"/>
  <c r="L2109" i="9" s="1"/>
  <c r="P982" i="9"/>
  <c r="N983" i="9"/>
  <c r="O983" i="9" s="1"/>
  <c r="L2110" i="9" l="1"/>
  <c r="P983" i="9"/>
  <c r="N984" i="9"/>
  <c r="O984" i="9" s="1"/>
  <c r="L2111" i="9" l="1"/>
  <c r="P984" i="9"/>
  <c r="N985" i="9"/>
  <c r="O985" i="9" s="1"/>
  <c r="L2112" i="9" l="1"/>
  <c r="P985" i="9"/>
  <c r="N986" i="9"/>
  <c r="O986" i="9" s="1"/>
  <c r="L2113" i="9" l="1"/>
  <c r="P986" i="9"/>
  <c r="N987" i="9"/>
  <c r="O987" i="9" s="1"/>
  <c r="L2114" i="9" l="1"/>
  <c r="P987" i="9"/>
  <c r="N988" i="9"/>
  <c r="O988" i="9" s="1"/>
  <c r="L2115" i="9" l="1"/>
  <c r="P988" i="9"/>
  <c r="N989" i="9"/>
  <c r="O989" i="9" s="1"/>
  <c r="L2116" i="9" l="1"/>
  <c r="L2117" i="9" s="1"/>
  <c r="P989" i="9"/>
  <c r="N990" i="9"/>
  <c r="O990" i="9" s="1"/>
  <c r="L2118" i="9" l="1"/>
  <c r="P990" i="9"/>
  <c r="N991" i="9"/>
  <c r="O991" i="9" s="1"/>
  <c r="L2119" i="9" l="1"/>
  <c r="P991" i="9"/>
  <c r="N992" i="9"/>
  <c r="O992" i="9" s="1"/>
  <c r="L2120" i="9" l="1"/>
  <c r="L2121" i="9" s="1"/>
  <c r="P992" i="9"/>
  <c r="N993" i="9"/>
  <c r="O993" i="9" s="1"/>
  <c r="L2122" i="9" l="1"/>
  <c r="P993" i="9"/>
  <c r="N994" i="9"/>
  <c r="O994" i="9" s="1"/>
  <c r="L2123" i="9" l="1"/>
  <c r="P994" i="9"/>
  <c r="N995" i="9"/>
  <c r="O995" i="9" s="1"/>
  <c r="L2124" i="9" l="1"/>
  <c r="L2125" i="9" s="1"/>
  <c r="P995" i="9"/>
  <c r="N996" i="9"/>
  <c r="O996" i="9" s="1"/>
  <c r="L2126" i="9" l="1"/>
  <c r="P996" i="9"/>
  <c r="N997" i="9"/>
  <c r="O997" i="9" s="1"/>
  <c r="L2127" i="9" l="1"/>
  <c r="P997" i="9"/>
  <c r="N998" i="9"/>
  <c r="O998" i="9" s="1"/>
  <c r="L2128" i="9" l="1"/>
  <c r="P998" i="9"/>
  <c r="N999" i="9"/>
  <c r="O999" i="9" s="1"/>
  <c r="L2129" i="9" l="1"/>
  <c r="P999" i="9"/>
  <c r="N1000" i="9"/>
  <c r="O1000" i="9" s="1"/>
  <c r="L2130" i="9" l="1"/>
  <c r="L2131" i="9" s="1"/>
  <c r="L2132" i="9" s="1"/>
  <c r="P1000" i="9"/>
  <c r="N1001" i="9"/>
  <c r="O1001" i="9" s="1"/>
  <c r="L2133" i="9" l="1"/>
  <c r="P1001" i="9"/>
  <c r="N1002" i="9"/>
  <c r="O1002" i="9" s="1"/>
  <c r="L2134" i="9" l="1"/>
  <c r="P1002" i="9"/>
  <c r="N1003" i="9"/>
  <c r="O1003" i="9" s="1"/>
  <c r="L2135" i="9" l="1"/>
  <c r="L2136" i="9" s="1"/>
  <c r="L2137" i="9" s="1"/>
  <c r="P1003" i="9"/>
  <c r="N1004" i="9"/>
  <c r="O1004" i="9" s="1"/>
  <c r="L2138" i="9" l="1"/>
  <c r="P1004" i="9"/>
  <c r="N1005" i="9"/>
  <c r="O1005" i="9" s="1"/>
  <c r="L2139" i="9" l="1"/>
  <c r="L2140" i="9" s="1"/>
  <c r="P1005" i="9"/>
  <c r="N1006" i="9"/>
  <c r="O1006" i="9" s="1"/>
  <c r="L2141" i="9" l="1"/>
  <c r="P1006" i="9"/>
  <c r="N1007" i="9"/>
  <c r="O1007" i="9" s="1"/>
  <c r="L2142" i="9" l="1"/>
  <c r="N1008" i="9"/>
  <c r="O1008" i="9" s="1"/>
  <c r="P1007" i="9"/>
  <c r="L2143" i="9" l="1"/>
  <c r="L2144" i="9" s="1"/>
  <c r="L2145" i="9" s="1"/>
  <c r="L2146" i="9" s="1"/>
  <c r="P1008" i="9"/>
  <c r="N1009" i="9"/>
  <c r="O1009" i="9" s="1"/>
  <c r="L2147" i="9" l="1"/>
  <c r="P1009" i="9"/>
  <c r="N1010" i="9"/>
  <c r="O1010" i="9" s="1"/>
  <c r="L2148" i="9" l="1"/>
  <c r="P1010" i="9"/>
  <c r="N1011" i="9"/>
  <c r="O1011" i="9" s="1"/>
  <c r="L2149" i="9" l="1"/>
  <c r="L2150" i="9" s="1"/>
  <c r="P1011" i="9"/>
  <c r="N1012" i="9"/>
  <c r="O1012" i="9" s="1"/>
  <c r="L2151" i="9" l="1"/>
  <c r="P1012" i="9"/>
  <c r="N1013" i="9"/>
  <c r="O1013" i="9" s="1"/>
  <c r="L2152" i="9" l="1"/>
  <c r="P1013" i="9"/>
  <c r="N1014" i="9"/>
  <c r="O1014" i="9" s="1"/>
  <c r="L2153" i="9" l="1"/>
  <c r="P1014" i="9"/>
  <c r="N1015" i="9"/>
  <c r="O1015" i="9" s="1"/>
  <c r="L2154" i="9" l="1"/>
  <c r="P1015" i="9"/>
  <c r="N1016" i="9"/>
  <c r="O1016" i="9" s="1"/>
  <c r="L2155" i="9" l="1"/>
  <c r="P1016" i="9"/>
  <c r="N1017" i="9"/>
  <c r="O1017" i="9" s="1"/>
  <c r="L2156" i="9" l="1"/>
  <c r="P1017" i="9"/>
  <c r="N1018" i="9"/>
  <c r="O1018" i="9" s="1"/>
  <c r="L2157" i="9" l="1"/>
  <c r="P1018" i="9"/>
  <c r="N1019" i="9"/>
  <c r="O1019" i="9" s="1"/>
  <c r="L2158" i="9" l="1"/>
  <c r="P1019" i="9"/>
  <c r="N1020" i="9"/>
  <c r="O1020" i="9" s="1"/>
  <c r="L2159" i="9" l="1"/>
  <c r="P1020" i="9"/>
  <c r="N1021" i="9"/>
  <c r="O1021" i="9" s="1"/>
  <c r="L2160" i="9" l="1"/>
  <c r="P1021" i="9"/>
  <c r="N1022" i="9"/>
  <c r="O1022" i="9" s="1"/>
  <c r="L2161" i="9" l="1"/>
  <c r="P1022" i="9"/>
  <c r="N1023" i="9"/>
  <c r="O1023" i="9" s="1"/>
  <c r="L2162" i="9" l="1"/>
  <c r="P1023" i="9"/>
  <c r="N1024" i="9"/>
  <c r="O1024" i="9" s="1"/>
  <c r="L2163" i="9" l="1"/>
  <c r="P1024" i="9"/>
  <c r="N1025" i="9"/>
  <c r="O1025" i="9" s="1"/>
  <c r="L2164" i="9" l="1"/>
  <c r="P1025" i="9"/>
  <c r="N1026" i="9"/>
  <c r="O1026" i="9" s="1"/>
  <c r="L2165" i="9" l="1"/>
  <c r="P1026" i="9"/>
  <c r="N1027" i="9"/>
  <c r="O1027" i="9" s="1"/>
  <c r="L2166" i="9" l="1"/>
  <c r="P1027" i="9"/>
  <c r="N1028" i="9"/>
  <c r="O1028" i="9" s="1"/>
  <c r="L2167" i="9" l="1"/>
  <c r="P1028" i="9"/>
  <c r="N1029" i="9"/>
  <c r="O1029" i="9" s="1"/>
  <c r="L2168" i="9" l="1"/>
  <c r="P1029" i="9"/>
  <c r="N1030" i="9"/>
  <c r="O1030" i="9" s="1"/>
  <c r="L2169" i="9" l="1"/>
  <c r="L2170" i="9" s="1"/>
  <c r="L2171" i="9" s="1"/>
  <c r="P1030" i="9"/>
  <c r="N1031" i="9"/>
  <c r="O1031" i="9" s="1"/>
  <c r="L2172" i="9" l="1"/>
  <c r="P1031" i="9"/>
  <c r="N1032" i="9"/>
  <c r="O1032" i="9" s="1"/>
  <c r="L2173" i="9" l="1"/>
  <c r="P1032" i="9"/>
  <c r="N1033" i="9"/>
  <c r="O1033" i="9" s="1"/>
  <c r="L2174" i="9" l="1"/>
  <c r="P1033" i="9"/>
  <c r="N1034" i="9"/>
  <c r="O1034" i="9" s="1"/>
  <c r="L2175" i="9" l="1"/>
  <c r="P1034" i="9"/>
  <c r="N1035" i="9"/>
  <c r="O1035" i="9" s="1"/>
  <c r="L2176" i="9" l="1"/>
  <c r="P1035" i="9"/>
  <c r="N1036" i="9"/>
  <c r="O1036" i="9" s="1"/>
  <c r="L2177" i="9" l="1"/>
  <c r="L2178" i="9" s="1"/>
  <c r="P1036" i="9"/>
  <c r="N1037" i="9"/>
  <c r="O1037" i="9" s="1"/>
  <c r="L2179" i="9" l="1"/>
  <c r="P1037" i="9"/>
  <c r="N1038" i="9"/>
  <c r="O1038" i="9" s="1"/>
  <c r="L2180" i="9" l="1"/>
  <c r="P1038" i="9"/>
  <c r="N1039" i="9"/>
  <c r="O1039" i="9" s="1"/>
  <c r="L2181" i="9" l="1"/>
  <c r="P1039" i="9"/>
  <c r="N1040" i="9"/>
  <c r="O1040" i="9" s="1"/>
  <c r="L2182" i="9" l="1"/>
  <c r="L2183" i="9" s="1"/>
  <c r="P1040" i="9"/>
  <c r="N1041" i="9"/>
  <c r="O1041" i="9" s="1"/>
  <c r="L2184" i="9" l="1"/>
  <c r="L2185" i="9" s="1"/>
  <c r="P1041" i="9"/>
  <c r="N1042" i="9"/>
  <c r="O1042" i="9" s="1"/>
  <c r="L2186" i="9" l="1"/>
  <c r="P1042" i="9"/>
  <c r="N1043" i="9"/>
  <c r="O1043" i="9" s="1"/>
  <c r="L2187" i="9" l="1"/>
  <c r="P1043" i="9"/>
  <c r="N1044" i="9"/>
  <c r="O1044" i="9" s="1"/>
  <c r="L2188" i="9" l="1"/>
  <c r="P1044" i="9"/>
  <c r="N1045" i="9"/>
  <c r="O1045" i="9" s="1"/>
  <c r="L2189" i="9" l="1"/>
  <c r="L2190" i="9" s="1"/>
  <c r="P1045" i="9"/>
  <c r="N1046" i="9"/>
  <c r="O1046" i="9" s="1"/>
  <c r="L2191" i="9" l="1"/>
  <c r="P1046" i="9"/>
  <c r="N1047" i="9"/>
  <c r="O1047" i="9" s="1"/>
  <c r="L2192" i="9" l="1"/>
  <c r="P1047" i="9"/>
  <c r="N1048" i="9"/>
  <c r="O1048" i="9" s="1"/>
  <c r="L2193" i="9" l="1"/>
  <c r="P1048" i="9"/>
  <c r="N1049" i="9"/>
  <c r="O1049" i="9" s="1"/>
  <c r="L2194" i="9" l="1"/>
  <c r="P1049" i="9"/>
  <c r="N1050" i="9"/>
  <c r="O1050" i="9" s="1"/>
  <c r="L2195" i="9" l="1"/>
  <c r="P1050" i="9"/>
  <c r="N1051" i="9"/>
  <c r="O1051" i="9" s="1"/>
  <c r="L2196" i="9" l="1"/>
  <c r="P1051" i="9"/>
  <c r="N1052" i="9"/>
  <c r="O1052" i="9" s="1"/>
  <c r="L2197" i="9" l="1"/>
  <c r="L2198" i="9" s="1"/>
  <c r="N1053" i="9"/>
  <c r="O1053" i="9" s="1"/>
  <c r="P1052" i="9"/>
  <c r="L2199" i="9" l="1"/>
  <c r="P1053" i="9"/>
  <c r="N1054" i="9"/>
  <c r="O1054" i="9" s="1"/>
  <c r="L2200" i="9" l="1"/>
  <c r="N1055" i="9"/>
  <c r="O1055" i="9" s="1"/>
  <c r="P1054" i="9"/>
  <c r="L2201" i="9" l="1"/>
  <c r="P1055" i="9"/>
  <c r="N1056" i="9"/>
  <c r="O1056" i="9" s="1"/>
  <c r="L2202" i="9" l="1"/>
  <c r="P1056" i="9"/>
  <c r="N1057" i="9"/>
  <c r="O1057" i="9" s="1"/>
  <c r="L2203" i="9" l="1"/>
  <c r="P1057" i="9"/>
  <c r="N1058" i="9"/>
  <c r="O1058" i="9" s="1"/>
  <c r="L2204" i="9" l="1"/>
  <c r="P1058" i="9"/>
  <c r="N1059" i="9"/>
  <c r="O1059" i="9" s="1"/>
  <c r="L2205" i="9" l="1"/>
  <c r="P1059" i="9"/>
  <c r="N1060" i="9"/>
  <c r="O1060" i="9" s="1"/>
  <c r="L2206" i="9" l="1"/>
  <c r="L2207" i="9" s="1"/>
  <c r="L2208" i="9" s="1"/>
  <c r="L2209" i="9" s="1"/>
  <c r="L2210" i="9" s="1"/>
  <c r="P1060" i="9"/>
  <c r="N1061" i="9"/>
  <c r="O1061" i="9" s="1"/>
  <c r="L2211" i="9" l="1"/>
  <c r="P1061" i="9"/>
  <c r="N1062" i="9"/>
  <c r="O1062" i="9" s="1"/>
  <c r="L2212" i="9" l="1"/>
  <c r="P1062" i="9"/>
  <c r="N1063" i="9"/>
  <c r="O1063" i="9" s="1"/>
  <c r="L2213" i="9" l="1"/>
  <c r="P1063" i="9"/>
  <c r="N1064" i="9"/>
  <c r="O1064" i="9" s="1"/>
  <c r="L2214" i="9" l="1"/>
  <c r="L2215" i="9" s="1"/>
  <c r="P1064" i="9"/>
  <c r="N1065" i="9"/>
  <c r="O1065" i="9" s="1"/>
  <c r="L2216" i="9" l="1"/>
  <c r="P1065" i="9"/>
  <c r="N1066" i="9"/>
  <c r="O1066" i="9" s="1"/>
  <c r="L2217" i="9" l="1"/>
  <c r="P1066" i="9"/>
  <c r="N1067" i="9"/>
  <c r="O1067" i="9" s="1"/>
  <c r="L2218" i="9" l="1"/>
  <c r="L2219" i="9" s="1"/>
  <c r="P1067" i="9"/>
  <c r="N1068" i="9"/>
  <c r="O1068" i="9" s="1"/>
  <c r="L2220" i="9" l="1"/>
  <c r="L2221" i="9" s="1"/>
  <c r="P1068" i="9"/>
  <c r="N1069" i="9"/>
  <c r="O1069" i="9" s="1"/>
  <c r="L2222" i="9" l="1"/>
  <c r="P1069" i="9"/>
  <c r="N1070" i="9"/>
  <c r="O1070" i="9" s="1"/>
  <c r="L2223" i="9" l="1"/>
  <c r="P1070" i="9"/>
  <c r="N1071" i="9"/>
  <c r="O1071" i="9" s="1"/>
  <c r="L2224" i="9" l="1"/>
  <c r="P1071" i="9"/>
  <c r="N1072" i="9"/>
  <c r="O1072" i="9" s="1"/>
  <c r="L2225" i="9" l="1"/>
  <c r="P1072" i="9"/>
  <c r="N1073" i="9"/>
  <c r="O1073" i="9" s="1"/>
  <c r="L2226" i="9" l="1"/>
  <c r="P1073" i="9"/>
  <c r="N1074" i="9"/>
  <c r="O1074" i="9" s="1"/>
  <c r="L2227" i="9" l="1"/>
  <c r="P1074" i="9"/>
  <c r="N1075" i="9"/>
  <c r="O1075" i="9" s="1"/>
  <c r="L2228" i="9" l="1"/>
  <c r="P1075" i="9"/>
  <c r="N1076" i="9"/>
  <c r="O1076" i="9" s="1"/>
  <c r="L2229" i="9" l="1"/>
  <c r="P1076" i="9"/>
  <c r="N1077" i="9"/>
  <c r="O1077" i="9" s="1"/>
  <c r="L2230" i="9" l="1"/>
  <c r="P1077" i="9"/>
  <c r="N1078" i="9"/>
  <c r="O1078" i="9" s="1"/>
  <c r="L2231" i="9" l="1"/>
  <c r="P1078" i="9"/>
  <c r="N1079" i="9"/>
  <c r="O1079" i="9" s="1"/>
  <c r="L2232" i="9" l="1"/>
  <c r="L2233" i="9" s="1"/>
  <c r="P1079" i="9"/>
  <c r="N1080" i="9"/>
  <c r="O1080" i="9" s="1"/>
  <c r="L2234" i="9" l="1"/>
  <c r="P1080" i="9"/>
  <c r="N1081" i="9"/>
  <c r="O1081" i="9" s="1"/>
  <c r="L2235" i="9" l="1"/>
  <c r="L2236" i="9" s="1"/>
  <c r="P1081" i="9"/>
  <c r="N1082" i="9"/>
  <c r="O1082" i="9" s="1"/>
  <c r="L2237" i="9" l="1"/>
  <c r="P1082" i="9"/>
  <c r="N1083" i="9"/>
  <c r="O1083" i="9" s="1"/>
  <c r="L2238" i="9" l="1"/>
  <c r="L2239" i="9" s="1"/>
  <c r="L2240" i="9" s="1"/>
  <c r="L2241" i="9" s="1"/>
  <c r="L2242" i="9" s="1"/>
  <c r="P1083" i="9"/>
  <c r="N1084" i="9"/>
  <c r="O1084" i="9" s="1"/>
  <c r="L2243" i="9" l="1"/>
  <c r="L2244" i="9" s="1"/>
  <c r="P1084" i="9"/>
  <c r="N1085" i="9"/>
  <c r="O1085" i="9" s="1"/>
  <c r="L2245" i="9" l="1"/>
  <c r="L2246" i="9" s="1"/>
  <c r="L2247" i="9" s="1"/>
  <c r="P1085" i="9"/>
  <c r="N1086" i="9"/>
  <c r="O1086" i="9" s="1"/>
  <c r="L2248" i="9" l="1"/>
  <c r="P1086" i="9"/>
  <c r="N1087" i="9"/>
  <c r="O1087" i="9" s="1"/>
  <c r="L2249" i="9" l="1"/>
  <c r="P1087" i="9"/>
  <c r="N1088" i="9"/>
  <c r="O1088" i="9" s="1"/>
  <c r="L2250" i="9" l="1"/>
  <c r="L2251" i="9" s="1"/>
  <c r="P1088" i="9"/>
  <c r="N1089" i="9"/>
  <c r="O1089" i="9" s="1"/>
  <c r="L2252" i="9" l="1"/>
  <c r="L2253" i="9" s="1"/>
  <c r="P1089" i="9"/>
  <c r="N1090" i="9"/>
  <c r="O1090" i="9" s="1"/>
  <c r="L2254" i="9" l="1"/>
  <c r="P1090" i="9"/>
  <c r="N1091" i="9"/>
  <c r="O1091" i="9" s="1"/>
  <c r="L2255" i="9" l="1"/>
  <c r="P1091" i="9"/>
  <c r="N1092" i="9"/>
  <c r="O1092" i="9" s="1"/>
  <c r="L2256" i="9" l="1"/>
  <c r="P1092" i="9"/>
  <c r="N1093" i="9"/>
  <c r="O1093" i="9" s="1"/>
  <c r="L2257" i="9" l="1"/>
  <c r="P1093" i="9"/>
  <c r="N1094" i="9"/>
  <c r="O1094" i="9" s="1"/>
  <c r="L2258" i="9" l="1"/>
  <c r="P1094" i="9"/>
  <c r="N1095" i="9"/>
  <c r="O1095" i="9" s="1"/>
  <c r="L2259" i="9" l="1"/>
  <c r="L2260" i="9" s="1"/>
  <c r="P1095" i="9"/>
  <c r="N1096" i="9"/>
  <c r="O1096" i="9" s="1"/>
  <c r="L2261" i="9" l="1"/>
  <c r="L2262" i="9" s="1"/>
  <c r="L2263" i="9" s="1"/>
  <c r="P1096" i="9"/>
  <c r="N1097" i="9"/>
  <c r="O1097" i="9" s="1"/>
  <c r="L2264" i="9" l="1"/>
  <c r="P1097" i="9"/>
  <c r="N1098" i="9"/>
  <c r="O1098" i="9" s="1"/>
  <c r="L2265" i="9" l="1"/>
  <c r="P1098" i="9"/>
  <c r="N1099" i="9"/>
  <c r="O1099" i="9" s="1"/>
  <c r="L2266" i="9" l="1"/>
  <c r="L2267" i="9" s="1"/>
  <c r="P1099" i="9"/>
  <c r="N1100" i="9"/>
  <c r="O1100" i="9" s="1"/>
  <c r="L2268" i="9" l="1"/>
  <c r="P1100" i="9"/>
  <c r="N1101" i="9"/>
  <c r="O1101" i="9" s="1"/>
  <c r="L2269" i="9" l="1"/>
  <c r="P1101" i="9"/>
  <c r="N1102" i="9"/>
  <c r="O1102" i="9" s="1"/>
  <c r="L2270" i="9" l="1"/>
  <c r="L2271" i="9" s="1"/>
  <c r="P1102" i="9"/>
  <c r="N1103" i="9"/>
  <c r="O1103" i="9" s="1"/>
  <c r="L2272" i="9" l="1"/>
  <c r="L2273" i="9" s="1"/>
  <c r="L2274" i="9" s="1"/>
  <c r="P1103" i="9"/>
  <c r="N1104" i="9"/>
  <c r="O1104" i="9" s="1"/>
  <c r="L2275" i="9" l="1"/>
  <c r="P1104" i="9"/>
  <c r="N1105" i="9"/>
  <c r="O1105" i="9" s="1"/>
  <c r="L2276" i="9" l="1"/>
  <c r="L2277" i="9" s="1"/>
  <c r="P1105" i="9"/>
  <c r="N1106" i="9"/>
  <c r="O1106" i="9" s="1"/>
  <c r="L2278" i="9" l="1"/>
  <c r="L2279" i="9" s="1"/>
  <c r="P1106" i="9"/>
  <c r="N1107" i="9"/>
  <c r="O1107" i="9" s="1"/>
  <c r="L2280" i="9" l="1"/>
  <c r="P1107" i="9"/>
  <c r="N1108" i="9"/>
  <c r="O1108" i="9" s="1"/>
  <c r="L2281" i="9" l="1"/>
  <c r="P1108" i="9"/>
  <c r="N1109" i="9"/>
  <c r="O1109" i="9" s="1"/>
  <c r="L2282" i="9" l="1"/>
  <c r="P1109" i="9"/>
  <c r="N1110" i="9"/>
  <c r="O1110" i="9" s="1"/>
  <c r="L2283" i="9" l="1"/>
  <c r="L2284" i="9" s="1"/>
  <c r="P1110" i="9"/>
  <c r="N1111" i="9"/>
  <c r="O1111" i="9" s="1"/>
  <c r="L2285" i="9" l="1"/>
  <c r="L2286" i="9" s="1"/>
  <c r="L2287" i="9" s="1"/>
  <c r="P1111" i="9"/>
  <c r="N1112" i="9"/>
  <c r="O1112" i="9" s="1"/>
  <c r="L2288" i="9" l="1"/>
  <c r="L2289" i="9" s="1"/>
  <c r="L2290" i="9" s="1"/>
  <c r="P1112" i="9"/>
  <c r="N1113" i="9"/>
  <c r="O1113" i="9" s="1"/>
  <c r="L2291" i="9" l="1"/>
  <c r="P1113" i="9"/>
  <c r="N1114" i="9"/>
  <c r="O1114" i="9" s="1"/>
  <c r="L2292" i="9" l="1"/>
  <c r="P1114" i="9"/>
  <c r="N1115" i="9"/>
  <c r="O1115" i="9" s="1"/>
  <c r="L2293" i="9" l="1"/>
  <c r="L2294" i="9" s="1"/>
  <c r="P1115" i="9"/>
  <c r="N1116" i="9"/>
  <c r="O1116" i="9" s="1"/>
  <c r="L2295" i="9" l="1"/>
  <c r="P1116" i="9"/>
  <c r="N1117" i="9"/>
  <c r="O1117" i="9" s="1"/>
  <c r="L2296" i="9" l="1"/>
  <c r="P1117" i="9"/>
  <c r="N1118" i="9"/>
  <c r="O1118" i="9" s="1"/>
  <c r="L2297" i="9" l="1"/>
  <c r="P1118" i="9"/>
  <c r="N1119" i="9"/>
  <c r="O1119" i="9" s="1"/>
  <c r="L2298" i="9" l="1"/>
  <c r="N1120" i="9"/>
  <c r="O1120" i="9" s="1"/>
  <c r="P1119" i="9"/>
  <c r="L2299" i="9" l="1"/>
  <c r="P1120" i="9"/>
  <c r="N1121" i="9"/>
  <c r="O1121" i="9" s="1"/>
  <c r="L2300" i="9" l="1"/>
  <c r="P1121" i="9"/>
  <c r="N1122" i="9"/>
  <c r="O1122" i="9" s="1"/>
  <c r="L2301" i="9" l="1"/>
  <c r="L2302" i="9" s="1"/>
  <c r="P1122" i="9"/>
  <c r="N1123" i="9"/>
  <c r="O1123" i="9" s="1"/>
  <c r="L2303" i="9" l="1"/>
  <c r="P1123" i="9"/>
  <c r="N1124" i="9"/>
  <c r="O1124" i="9" s="1"/>
  <c r="L2304" i="9" l="1"/>
  <c r="L2305" i="9" s="1"/>
  <c r="P1124" i="9"/>
  <c r="N1125" i="9"/>
  <c r="O1125" i="9" s="1"/>
  <c r="L2306" i="9" l="1"/>
  <c r="P1125" i="9"/>
  <c r="N1126" i="9"/>
  <c r="O1126" i="9" s="1"/>
  <c r="L2307" i="9" l="1"/>
  <c r="P1126" i="9"/>
  <c r="N1127" i="9"/>
  <c r="O1127" i="9" s="1"/>
  <c r="L2308" i="9" l="1"/>
  <c r="P1127" i="9"/>
  <c r="N1128" i="9"/>
  <c r="O1128" i="9" s="1"/>
  <c r="L2309" i="9" l="1"/>
  <c r="N1129" i="9"/>
  <c r="O1129" i="9" s="1"/>
  <c r="P1128" i="9"/>
  <c r="L2310" i="9" l="1"/>
  <c r="L2311" i="9" s="1"/>
  <c r="L2312" i="9" s="1"/>
  <c r="L2313" i="9" s="1"/>
  <c r="P1129" i="9"/>
  <c r="N1130" i="9"/>
  <c r="O1130" i="9" s="1"/>
  <c r="L2314" i="9" l="1"/>
  <c r="L2315" i="9" s="1"/>
  <c r="P1130" i="9"/>
  <c r="N1131" i="9"/>
  <c r="O1131" i="9" s="1"/>
  <c r="L2316" i="9" l="1"/>
  <c r="P1131" i="9"/>
  <c r="N1132" i="9"/>
  <c r="O1132" i="9" s="1"/>
  <c r="L2317" i="9" l="1"/>
  <c r="P1132" i="9"/>
  <c r="N1133" i="9"/>
  <c r="O1133" i="9" s="1"/>
  <c r="L2318" i="9" l="1"/>
  <c r="P1133" i="9"/>
  <c r="N1134" i="9"/>
  <c r="O1134" i="9" s="1"/>
  <c r="L2319" i="9" l="1"/>
  <c r="P1134" i="9"/>
  <c r="N1135" i="9"/>
  <c r="O1135" i="9" s="1"/>
  <c r="L2320" i="9" l="1"/>
  <c r="P1135" i="9"/>
  <c r="N1136" i="9"/>
  <c r="O1136" i="9" s="1"/>
  <c r="L2321" i="9" l="1"/>
  <c r="P1136" i="9"/>
  <c r="N1137" i="9"/>
  <c r="O1137" i="9" s="1"/>
  <c r="L2322" i="9" l="1"/>
  <c r="P1137" i="9"/>
  <c r="N1138" i="9"/>
  <c r="O1138" i="9" s="1"/>
  <c r="L2323" i="9" l="1"/>
  <c r="L2324" i="9" s="1"/>
  <c r="L2325" i="9" s="1"/>
  <c r="P1138" i="9"/>
  <c r="N1139" i="9"/>
  <c r="O1139" i="9" s="1"/>
  <c r="L2326" i="9" l="1"/>
  <c r="L2327" i="9" s="1"/>
  <c r="P1139" i="9"/>
  <c r="N1140" i="9"/>
  <c r="O1140" i="9" s="1"/>
  <c r="L2328" i="9" l="1"/>
  <c r="P1140" i="9"/>
  <c r="N1141" i="9"/>
  <c r="O1141" i="9" s="1"/>
  <c r="L2329" i="9" l="1"/>
  <c r="L2330" i="9" s="1"/>
  <c r="P1141" i="9"/>
  <c r="N1142" i="9"/>
  <c r="O1142" i="9" s="1"/>
  <c r="L2331" i="9" l="1"/>
  <c r="L2332" i="9" s="1"/>
  <c r="P1142" i="9"/>
  <c r="N1143" i="9"/>
  <c r="O1143" i="9" s="1"/>
  <c r="L2333" i="9" l="1"/>
  <c r="L2334" i="9" s="1"/>
  <c r="L2335" i="9" s="1"/>
  <c r="L2336" i="9" s="1"/>
  <c r="P1143" i="9"/>
  <c r="N1144" i="9"/>
  <c r="O1144" i="9" s="1"/>
  <c r="L2337" i="9" l="1"/>
  <c r="P1144" i="9"/>
  <c r="N1145" i="9"/>
  <c r="O1145" i="9" s="1"/>
  <c r="L2338" i="9" l="1"/>
  <c r="L2339" i="9" s="1"/>
  <c r="P1145" i="9"/>
  <c r="N1146" i="9"/>
  <c r="O1146" i="9" s="1"/>
  <c r="L2340" i="9" l="1"/>
  <c r="P1146" i="9"/>
  <c r="N1147" i="9"/>
  <c r="O1147" i="9" s="1"/>
  <c r="L2341" i="9" l="1"/>
  <c r="P1147" i="9"/>
  <c r="N1148" i="9"/>
  <c r="O1148" i="9" s="1"/>
  <c r="L2342" i="9" l="1"/>
  <c r="L2343" i="9" s="1"/>
  <c r="P1148" i="9"/>
  <c r="N1149" i="9"/>
  <c r="O1149" i="9" s="1"/>
  <c r="L2344" i="9" l="1"/>
  <c r="P1149" i="9"/>
  <c r="N1150" i="9"/>
  <c r="O1150" i="9" s="1"/>
  <c r="L2345" i="9" l="1"/>
  <c r="P1150" i="9"/>
  <c r="N1151" i="9"/>
  <c r="O1151" i="9" s="1"/>
  <c r="L2346" i="9" l="1"/>
  <c r="P1151" i="9"/>
  <c r="N1152" i="9"/>
  <c r="O1152" i="9" s="1"/>
  <c r="L2347" i="9" l="1"/>
  <c r="P1152" i="9"/>
  <c r="N1153" i="9"/>
  <c r="O1153" i="9" s="1"/>
  <c r="L2348" i="9" l="1"/>
  <c r="P1153" i="9"/>
  <c r="N1154" i="9"/>
  <c r="O1154" i="9" s="1"/>
  <c r="L2349" i="9" l="1"/>
  <c r="P1154" i="9"/>
  <c r="N1155" i="9"/>
  <c r="O1155" i="9" s="1"/>
  <c r="L2350" i="9" l="1"/>
  <c r="P1155" i="9"/>
  <c r="N1156" i="9"/>
  <c r="O1156" i="9" s="1"/>
  <c r="L2351" i="9" l="1"/>
  <c r="L2352" i="9" s="1"/>
  <c r="P1156" i="9"/>
  <c r="N1157" i="9"/>
  <c r="O1157" i="9" s="1"/>
  <c r="L2353" i="9" l="1"/>
  <c r="L2354" i="9" s="1"/>
  <c r="P1157" i="9"/>
  <c r="N1158" i="9"/>
  <c r="O1158" i="9" s="1"/>
  <c r="L2355" i="9" l="1"/>
  <c r="P1158" i="9"/>
  <c r="N1159" i="9"/>
  <c r="O1159" i="9" s="1"/>
  <c r="L2356" i="9" l="1"/>
  <c r="P1159" i="9"/>
  <c r="N1160" i="9"/>
  <c r="O1160" i="9" s="1"/>
  <c r="L2357" i="9" l="1"/>
  <c r="P1160" i="9"/>
  <c r="N1161" i="9"/>
  <c r="O1161" i="9" s="1"/>
  <c r="L2358" i="9" l="1"/>
  <c r="P1161" i="9"/>
  <c r="N1162" i="9"/>
  <c r="O1162" i="9" s="1"/>
  <c r="L2359" i="9" l="1"/>
  <c r="P1162" i="9"/>
  <c r="N1163" i="9"/>
  <c r="O1163" i="9" s="1"/>
  <c r="L2360" i="9" l="1"/>
  <c r="P1163" i="9"/>
  <c r="N1164" i="9"/>
  <c r="O1164" i="9" s="1"/>
  <c r="L2361" i="9" l="1"/>
  <c r="P1164" i="9"/>
  <c r="N1165" i="9"/>
  <c r="O1165" i="9" s="1"/>
  <c r="L2362" i="9" l="1"/>
  <c r="P1165" i="9"/>
  <c r="N1166" i="9"/>
  <c r="O1166" i="9" s="1"/>
  <c r="L2363" i="9" l="1"/>
  <c r="L2364" i="9" s="1"/>
  <c r="P1166" i="9"/>
  <c r="N1167" i="9"/>
  <c r="O1167" i="9" s="1"/>
  <c r="L2365" i="9" l="1"/>
  <c r="P1167" i="9"/>
  <c r="N1168" i="9"/>
  <c r="O1168" i="9" s="1"/>
  <c r="L2366" i="9" l="1"/>
  <c r="P1168" i="9"/>
  <c r="N1169" i="9"/>
  <c r="O1169" i="9" s="1"/>
  <c r="L2367" i="9" l="1"/>
  <c r="P1169" i="9"/>
  <c r="N1170" i="9"/>
  <c r="O1170" i="9" s="1"/>
  <c r="L2368" i="9" l="1"/>
  <c r="L2369" i="9" s="1"/>
  <c r="P1170" i="9"/>
  <c r="N1171" i="9"/>
  <c r="O1171" i="9" s="1"/>
  <c r="L2370" i="9" l="1"/>
  <c r="L2371" i="9" s="1"/>
  <c r="P1171" i="9"/>
  <c r="N1172" i="9"/>
  <c r="O1172" i="9" s="1"/>
  <c r="L2372" i="9" l="1"/>
  <c r="P1172" i="9"/>
  <c r="N1173" i="9"/>
  <c r="O1173" i="9" s="1"/>
  <c r="L2373" i="9" l="1"/>
  <c r="L2374" i="9" s="1"/>
  <c r="L2375" i="9" s="1"/>
  <c r="P1173" i="9"/>
  <c r="N1174" i="9"/>
  <c r="O1174" i="9" s="1"/>
  <c r="L2376" i="9" l="1"/>
  <c r="P1174" i="9"/>
  <c r="N1175" i="9"/>
  <c r="O1175" i="9" s="1"/>
  <c r="L2377" i="9" l="1"/>
  <c r="P1175" i="9"/>
  <c r="N1176" i="9"/>
  <c r="O1176" i="9" s="1"/>
  <c r="L2378" i="9" l="1"/>
  <c r="P1176" i="9"/>
  <c r="N1177" i="9"/>
  <c r="O1177" i="9" s="1"/>
  <c r="L2379" i="9" l="1"/>
  <c r="L2380" i="9" s="1"/>
  <c r="L2381" i="9" s="1"/>
  <c r="P1177" i="9"/>
  <c r="N1178" i="9"/>
  <c r="O1178" i="9" s="1"/>
  <c r="L2382" i="9" l="1"/>
  <c r="P1178" i="9"/>
  <c r="N1179" i="9"/>
  <c r="O1179" i="9" s="1"/>
  <c r="L2383" i="9" l="1"/>
  <c r="P1179" i="9"/>
  <c r="N1180" i="9"/>
  <c r="O1180" i="9" s="1"/>
  <c r="L2384" i="9" l="1"/>
  <c r="P1180" i="9"/>
  <c r="N1181" i="9"/>
  <c r="O1181" i="9" s="1"/>
  <c r="L2385" i="9" l="1"/>
  <c r="P1181" i="9"/>
  <c r="N1182" i="9"/>
  <c r="O1182" i="9" s="1"/>
  <c r="L2386" i="9" l="1"/>
  <c r="L2387" i="9" s="1"/>
  <c r="L2388" i="9" s="1"/>
  <c r="P1182" i="9"/>
  <c r="N1183" i="9"/>
  <c r="O1183" i="9" s="1"/>
  <c r="L2389" i="9" l="1"/>
  <c r="P1183" i="9"/>
  <c r="N1184" i="9"/>
  <c r="O1184" i="9" s="1"/>
  <c r="L2390" i="9" l="1"/>
  <c r="P1184" i="9"/>
  <c r="N1185" i="9"/>
  <c r="O1185" i="9" s="1"/>
  <c r="L2391" i="9" l="1"/>
  <c r="P1185" i="9"/>
  <c r="N1186" i="9"/>
  <c r="O1186" i="9" s="1"/>
  <c r="L2392" i="9" l="1"/>
  <c r="P1186" i="9"/>
  <c r="N1187" i="9"/>
  <c r="O1187" i="9" s="1"/>
  <c r="L2393" i="9" l="1"/>
  <c r="P1187" i="9"/>
  <c r="N1188" i="9"/>
  <c r="O1188" i="9" s="1"/>
  <c r="L2394" i="9" l="1"/>
  <c r="P1188" i="9"/>
  <c r="N1189" i="9"/>
  <c r="O1189" i="9" s="1"/>
  <c r="L2395" i="9" l="1"/>
  <c r="P1189" i="9"/>
  <c r="N1190" i="9"/>
  <c r="O1190" i="9" s="1"/>
  <c r="L2396" i="9" l="1"/>
  <c r="P1190" i="9"/>
  <c r="N1191" i="9"/>
  <c r="O1191" i="9" s="1"/>
  <c r="L2397" i="9" l="1"/>
  <c r="P1191" i="9"/>
  <c r="N1192" i="9"/>
  <c r="O1192" i="9" s="1"/>
  <c r="L2398" i="9" l="1"/>
  <c r="P1192" i="9"/>
  <c r="N1193" i="9"/>
  <c r="O1193" i="9" s="1"/>
  <c r="L2399" i="9" l="1"/>
  <c r="P1193" i="9"/>
  <c r="N1194" i="9"/>
  <c r="O1194" i="9" s="1"/>
  <c r="L2400" i="9" l="1"/>
  <c r="P1194" i="9"/>
  <c r="N1195" i="9"/>
  <c r="O1195" i="9" s="1"/>
  <c r="L2401" i="9" l="1"/>
  <c r="P1195" i="9"/>
  <c r="N1196" i="9"/>
  <c r="O1196" i="9" s="1"/>
  <c r="L2402" i="9" l="1"/>
  <c r="L2403" i="9" s="1"/>
  <c r="P1196" i="9"/>
  <c r="N1197" i="9"/>
  <c r="O1197" i="9" s="1"/>
  <c r="L2404" i="9" l="1"/>
  <c r="L2405" i="9" s="1"/>
  <c r="L2406" i="9" s="1"/>
  <c r="L2407" i="9" s="1"/>
  <c r="L2408" i="9" s="1"/>
  <c r="P1197" i="9"/>
  <c r="N1198" i="9"/>
  <c r="O1198" i="9" s="1"/>
  <c r="L2409" i="9" l="1"/>
  <c r="L2410" i="9" s="1"/>
  <c r="N1199" i="9"/>
  <c r="O1199" i="9" s="1"/>
  <c r="P1198" i="9"/>
  <c r="L2411" i="9" l="1"/>
  <c r="L2412" i="9" s="1"/>
  <c r="L2413" i="9" s="1"/>
  <c r="P1199" i="9"/>
  <c r="N1200" i="9"/>
  <c r="O1200" i="9" s="1"/>
  <c r="L2414" i="9" l="1"/>
  <c r="P1200" i="9"/>
  <c r="N1201" i="9"/>
  <c r="O1201" i="9" s="1"/>
  <c r="L2415" i="9" l="1"/>
  <c r="P1201" i="9"/>
  <c r="N1202" i="9"/>
  <c r="O1202" i="9" s="1"/>
  <c r="L2416" i="9" l="1"/>
  <c r="P1202" i="9"/>
  <c r="N1203" i="9"/>
  <c r="O1203" i="9" s="1"/>
  <c r="L2417" i="9" l="1"/>
  <c r="P1203" i="9"/>
  <c r="N1204" i="9"/>
  <c r="O1204" i="9" s="1"/>
  <c r="L2418" i="9" l="1"/>
  <c r="P1204" i="9"/>
  <c r="N1205" i="9"/>
  <c r="O1205" i="9" s="1"/>
  <c r="L2419" i="9" l="1"/>
  <c r="P1205" i="9"/>
  <c r="N1206" i="9"/>
  <c r="O1206" i="9" s="1"/>
  <c r="L2420" i="9" l="1"/>
  <c r="L2421" i="9" s="1"/>
  <c r="P1206" i="9"/>
  <c r="N1207" i="9"/>
  <c r="O1207" i="9" s="1"/>
  <c r="L2422" i="9" l="1"/>
  <c r="P1207" i="9"/>
  <c r="N1208" i="9"/>
  <c r="O1208" i="9" s="1"/>
  <c r="L2423" i="9" l="1"/>
  <c r="P1208" i="9"/>
  <c r="N1209" i="9"/>
  <c r="O1209" i="9" s="1"/>
  <c r="L2424" i="9" l="1"/>
  <c r="P1209" i="9"/>
  <c r="N1210" i="9"/>
  <c r="O1210" i="9" s="1"/>
  <c r="L2425" i="9" l="1"/>
  <c r="L2426" i="9" s="1"/>
  <c r="P1210" i="9"/>
  <c r="N1211" i="9"/>
  <c r="O1211" i="9" s="1"/>
  <c r="L2427" i="9" l="1"/>
  <c r="P1211" i="9"/>
  <c r="N1212" i="9"/>
  <c r="O1212" i="9" s="1"/>
  <c r="L2428" i="9" l="1"/>
  <c r="P1212" i="9"/>
  <c r="N1213" i="9"/>
  <c r="O1213" i="9" s="1"/>
  <c r="L2429" i="9" l="1"/>
  <c r="P1213" i="9"/>
  <c r="N1214" i="9"/>
  <c r="O1214" i="9" s="1"/>
  <c r="L2430" i="9" l="1"/>
  <c r="L2431" i="9" s="1"/>
  <c r="P1214" i="9"/>
  <c r="N1215" i="9"/>
  <c r="O1215" i="9" s="1"/>
  <c r="L2432" i="9" l="1"/>
  <c r="P1215" i="9"/>
  <c r="N1216" i="9"/>
  <c r="O1216" i="9" s="1"/>
  <c r="L2433" i="9" l="1"/>
  <c r="L2434" i="9" s="1"/>
  <c r="P1216" i="9"/>
  <c r="N1217" i="9"/>
  <c r="O1217" i="9" s="1"/>
  <c r="L2435" i="9" l="1"/>
  <c r="P1217" i="9"/>
  <c r="N1218" i="9"/>
  <c r="O1218" i="9" s="1"/>
  <c r="L2436" i="9" l="1"/>
  <c r="L2437" i="9" s="1"/>
  <c r="P1218" i="9"/>
  <c r="N1219" i="9"/>
  <c r="O1219" i="9" s="1"/>
  <c r="L2438" i="9" l="1"/>
  <c r="L2439" i="9" s="1"/>
  <c r="P1219" i="9"/>
  <c r="N1220" i="9"/>
  <c r="O1220" i="9" s="1"/>
  <c r="L2440" i="9" l="1"/>
  <c r="L2441" i="9" s="1"/>
  <c r="L2442" i="9" s="1"/>
  <c r="L2443" i="9" s="1"/>
  <c r="P1220" i="9"/>
  <c r="N1221" i="9"/>
  <c r="O1221" i="9" s="1"/>
  <c r="L2444" i="9" l="1"/>
  <c r="P1221" i="9"/>
  <c r="N1222" i="9"/>
  <c r="O1222" i="9" s="1"/>
  <c r="L2445" i="9" l="1"/>
  <c r="L2446" i="9" s="1"/>
  <c r="P1222" i="9"/>
  <c r="N1223" i="9"/>
  <c r="O1223" i="9" s="1"/>
  <c r="L2447" i="9" l="1"/>
  <c r="L2448" i="9" s="1"/>
  <c r="P1223" i="9"/>
  <c r="N1224" i="9"/>
  <c r="O1224" i="9" s="1"/>
  <c r="L2449" i="9" l="1"/>
  <c r="L2450" i="9" s="1"/>
  <c r="L2451" i="9" s="1"/>
  <c r="P1224" i="9"/>
  <c r="N1225" i="9"/>
  <c r="O1225" i="9" s="1"/>
  <c r="L2452" i="9" l="1"/>
  <c r="P1225" i="9"/>
  <c r="N1226" i="9"/>
  <c r="O1226" i="9" s="1"/>
  <c r="L2453" i="9" l="1"/>
  <c r="P1226" i="9"/>
  <c r="N1227" i="9"/>
  <c r="O1227" i="9" s="1"/>
  <c r="L2454" i="9" l="1"/>
  <c r="L2455" i="9" s="1"/>
  <c r="P1227" i="9"/>
  <c r="N1228" i="9"/>
  <c r="O1228" i="9" s="1"/>
  <c r="L2456" i="9" l="1"/>
  <c r="P1228" i="9"/>
  <c r="N1229" i="9"/>
  <c r="O1229" i="9" s="1"/>
  <c r="L2457" i="9" l="1"/>
  <c r="P1229" i="9"/>
  <c r="N1230" i="9"/>
  <c r="O1230" i="9" s="1"/>
  <c r="L2458" i="9" l="1"/>
  <c r="P1230" i="9"/>
  <c r="N1231" i="9"/>
  <c r="O1231" i="9" s="1"/>
  <c r="L2459" i="9" l="1"/>
  <c r="P1231" i="9"/>
  <c r="N1232" i="9"/>
  <c r="O1232" i="9" s="1"/>
  <c r="L2460" i="9" l="1"/>
  <c r="P1232" i="9"/>
  <c r="N1233" i="9"/>
  <c r="O1233" i="9" s="1"/>
  <c r="L2461" i="9" l="1"/>
  <c r="P1233" i="9"/>
  <c r="N1234" i="9"/>
  <c r="O1234" i="9" s="1"/>
  <c r="L2462" i="9" l="1"/>
  <c r="P1234" i="9"/>
  <c r="N1235" i="9"/>
  <c r="O1235" i="9" s="1"/>
  <c r="L2463" i="9" l="1"/>
  <c r="L2464" i="9" s="1"/>
  <c r="L2465" i="9" s="1"/>
  <c r="P1235" i="9"/>
  <c r="N1236" i="9"/>
  <c r="O1236" i="9" s="1"/>
  <c r="L2466" i="9" l="1"/>
  <c r="P1236" i="9"/>
  <c r="N1237" i="9"/>
  <c r="O1237" i="9" s="1"/>
  <c r="L2467" i="9" l="1"/>
  <c r="L2468" i="9" s="1"/>
  <c r="P1237" i="9"/>
  <c r="N1238" i="9"/>
  <c r="O1238" i="9" s="1"/>
  <c r="L2469" i="9" l="1"/>
  <c r="P1238" i="9"/>
  <c r="N1239" i="9"/>
  <c r="O1239" i="9" s="1"/>
  <c r="L2470" i="9" l="1"/>
  <c r="P1239" i="9"/>
  <c r="N1240" i="9"/>
  <c r="O1240" i="9" s="1"/>
  <c r="L2471" i="9" l="1"/>
  <c r="P1240" i="9"/>
  <c r="N1241" i="9"/>
  <c r="O1241" i="9" s="1"/>
  <c r="L2472" i="9" l="1"/>
  <c r="P1241" i="9"/>
  <c r="N1242" i="9"/>
  <c r="O1242" i="9" s="1"/>
  <c r="L2473" i="9" l="1"/>
  <c r="P1242" i="9"/>
  <c r="N1243" i="9"/>
  <c r="O1243" i="9" s="1"/>
  <c r="L2474" i="9" l="1"/>
  <c r="N1244" i="9"/>
  <c r="O1244" i="9" s="1"/>
  <c r="P1243" i="9"/>
  <c r="L2475" i="9" l="1"/>
  <c r="L2476" i="9" s="1"/>
  <c r="P1244" i="9"/>
  <c r="N1245" i="9"/>
  <c r="O1245" i="9" s="1"/>
  <c r="L2477" i="9" l="1"/>
  <c r="P1245" i="9"/>
  <c r="N1246" i="9"/>
  <c r="O1246" i="9" s="1"/>
  <c r="L2478" i="9" l="1"/>
  <c r="P1246" i="9"/>
  <c r="N1247" i="9"/>
  <c r="O1247" i="9" s="1"/>
  <c r="L2479" i="9" l="1"/>
  <c r="P1247" i="9"/>
  <c r="N1248" i="9"/>
  <c r="O1248" i="9" s="1"/>
  <c r="L2480" i="9" l="1"/>
  <c r="P1248" i="9"/>
  <c r="N1249" i="9"/>
  <c r="O1249" i="9" s="1"/>
  <c r="L2481" i="9" l="1"/>
  <c r="P1249" i="9"/>
  <c r="N1250" i="9"/>
  <c r="O1250" i="9" s="1"/>
  <c r="L2482" i="9" l="1"/>
  <c r="P1250" i="9"/>
  <c r="N1251" i="9"/>
  <c r="O1251" i="9" s="1"/>
  <c r="L2483" i="9" l="1"/>
  <c r="P1251" i="9"/>
  <c r="N1252" i="9"/>
  <c r="O1252" i="9" s="1"/>
  <c r="L2484" i="9" l="1"/>
  <c r="P1252" i="9"/>
  <c r="N1253" i="9"/>
  <c r="O1253" i="9" s="1"/>
  <c r="L2485" i="9" l="1"/>
  <c r="L2486" i="9" s="1"/>
  <c r="P1253" i="9"/>
  <c r="N1254" i="9"/>
  <c r="O1254" i="9" s="1"/>
  <c r="L2487" i="9" l="1"/>
  <c r="N1255" i="9"/>
  <c r="O1255" i="9" s="1"/>
  <c r="P1254" i="9"/>
  <c r="L2488" i="9" l="1"/>
  <c r="L2489" i="9" s="1"/>
  <c r="P1255" i="9"/>
  <c r="N1256" i="9"/>
  <c r="O1256" i="9" s="1"/>
  <c r="L2490" i="9" l="1"/>
  <c r="P1256" i="9"/>
  <c r="N1257" i="9"/>
  <c r="O1257" i="9" s="1"/>
  <c r="L2491" i="9" l="1"/>
  <c r="P1257" i="9"/>
  <c r="N1258" i="9"/>
  <c r="O1258" i="9" s="1"/>
  <c r="L2492" i="9" l="1"/>
  <c r="L2493" i="9" s="1"/>
  <c r="P1258" i="9"/>
  <c r="N1259" i="9"/>
  <c r="O1259" i="9" s="1"/>
  <c r="L2494" i="9" l="1"/>
  <c r="P1259" i="9"/>
  <c r="N1260" i="9"/>
  <c r="O1260" i="9" s="1"/>
  <c r="L2495" i="9" l="1"/>
  <c r="P1260" i="9"/>
  <c r="N1261" i="9"/>
  <c r="O1261" i="9" s="1"/>
  <c r="L2496" i="9" l="1"/>
  <c r="L2497" i="9" s="1"/>
  <c r="P1261" i="9"/>
  <c r="N1262" i="9"/>
  <c r="O1262" i="9" s="1"/>
  <c r="L2498" i="9" l="1"/>
  <c r="P1262" i="9"/>
  <c r="N1263" i="9"/>
  <c r="O1263" i="9" s="1"/>
  <c r="L2499" i="9" l="1"/>
  <c r="P1263" i="9"/>
  <c r="N1264" i="9"/>
  <c r="O1264" i="9" s="1"/>
  <c r="L2500" i="9" l="1"/>
  <c r="P1264" i="9"/>
  <c r="N1265" i="9"/>
  <c r="O1265" i="9" s="1"/>
  <c r="L2501" i="9" l="1"/>
  <c r="L2502" i="9" s="1"/>
  <c r="P1265" i="9"/>
  <c r="N1266" i="9"/>
  <c r="O1266" i="9" s="1"/>
  <c r="L2503" i="9" l="1"/>
  <c r="L2504" i="9" s="1"/>
  <c r="P1266" i="9"/>
  <c r="N1267" i="9"/>
  <c r="O1267" i="9" s="1"/>
  <c r="L2505" i="9" l="1"/>
  <c r="L2506" i="9" s="1"/>
  <c r="P1267" i="9"/>
  <c r="N1268" i="9"/>
  <c r="O1268" i="9" s="1"/>
  <c r="L2507" i="9" l="1"/>
  <c r="P1268" i="9"/>
  <c r="N1269" i="9"/>
  <c r="O1269" i="9" s="1"/>
  <c r="L2508" i="9" l="1"/>
  <c r="P1269" i="9"/>
  <c r="N1270" i="9"/>
  <c r="O1270" i="9" s="1"/>
  <c r="L2509" i="9" l="1"/>
  <c r="P1270" i="9"/>
  <c r="N1271" i="9"/>
  <c r="O1271" i="9" s="1"/>
  <c r="L2510" i="9" l="1"/>
  <c r="L2511" i="9" s="1"/>
  <c r="P1271" i="9"/>
  <c r="N1272" i="9"/>
  <c r="O1272" i="9" s="1"/>
  <c r="L2512" i="9" l="1"/>
  <c r="P1272" i="9"/>
  <c r="N1273" i="9"/>
  <c r="O1273" i="9" s="1"/>
  <c r="L2513" i="9" l="1"/>
  <c r="P1273" i="9"/>
  <c r="N1274" i="9"/>
  <c r="O1274" i="9" s="1"/>
  <c r="L2514" i="9" l="1"/>
  <c r="P1274" i="9"/>
  <c r="N1275" i="9"/>
  <c r="O1275" i="9" s="1"/>
  <c r="L2515" i="9" l="1"/>
  <c r="L2516" i="9" s="1"/>
  <c r="L2517" i="9" s="1"/>
  <c r="P1275" i="9"/>
  <c r="N1276" i="9"/>
  <c r="O1276" i="9" s="1"/>
  <c r="L2518" i="9" l="1"/>
  <c r="L2519" i="9" s="1"/>
  <c r="P1276" i="9"/>
  <c r="N1277" i="9"/>
  <c r="O1277" i="9" s="1"/>
  <c r="L2520" i="9" l="1"/>
  <c r="P1277" i="9"/>
  <c r="N1278" i="9"/>
  <c r="O1278" i="9" s="1"/>
  <c r="L2521" i="9" l="1"/>
  <c r="P1278" i="9"/>
  <c r="N1279" i="9"/>
  <c r="O1279" i="9" s="1"/>
  <c r="L2522" i="9" l="1"/>
  <c r="N1280" i="9"/>
  <c r="O1280" i="9" s="1"/>
  <c r="P1279" i="9"/>
  <c r="L2523" i="9" l="1"/>
  <c r="L2524" i="9" s="1"/>
  <c r="L2525" i="9" s="1"/>
  <c r="P1280" i="9"/>
  <c r="N1281" i="9"/>
  <c r="O1281" i="9" s="1"/>
  <c r="L2526" i="9" l="1"/>
  <c r="P1281" i="9"/>
  <c r="N1282" i="9"/>
  <c r="O1282" i="9" s="1"/>
  <c r="L2527" i="9" l="1"/>
  <c r="N1283" i="9"/>
  <c r="O1283" i="9" s="1"/>
  <c r="P1282" i="9"/>
  <c r="L2528" i="9" l="1"/>
  <c r="P1283" i="9"/>
  <c r="N1284" i="9"/>
  <c r="O1284" i="9" s="1"/>
  <c r="L2529" i="9" l="1"/>
  <c r="P1284" i="9"/>
  <c r="N1285" i="9"/>
  <c r="O1285" i="9" s="1"/>
  <c r="L2530" i="9" l="1"/>
  <c r="P1285" i="9"/>
  <c r="N1286" i="9"/>
  <c r="O1286" i="9" s="1"/>
  <c r="L2531" i="9" l="1"/>
  <c r="P1286" i="9"/>
  <c r="N1287" i="9"/>
  <c r="O1287" i="9" s="1"/>
  <c r="L2532" i="9" l="1"/>
  <c r="P1287" i="9"/>
  <c r="N1288" i="9"/>
  <c r="O1288" i="9" s="1"/>
  <c r="L2533" i="9" l="1"/>
  <c r="P1288" i="9"/>
  <c r="N1289" i="9"/>
  <c r="O1289" i="9" s="1"/>
  <c r="L2534" i="9" l="1"/>
  <c r="P1289" i="9"/>
  <c r="N1290" i="9"/>
  <c r="O1290" i="9" s="1"/>
  <c r="L2535" i="9" l="1"/>
  <c r="P1290" i="9"/>
  <c r="N1291" i="9"/>
  <c r="O1291" i="9" s="1"/>
  <c r="L2536" i="9" l="1"/>
  <c r="P1291" i="9"/>
  <c r="N1292" i="9"/>
  <c r="O1292" i="9" s="1"/>
  <c r="L2537" i="9" l="1"/>
  <c r="P1292" i="9"/>
  <c r="N1293" i="9"/>
  <c r="O1293" i="9" s="1"/>
  <c r="L2538" i="9" l="1"/>
  <c r="L2539" i="9" s="1"/>
  <c r="L2540" i="9" s="1"/>
  <c r="L2541" i="9" s="1"/>
  <c r="L2542" i="9" s="1"/>
  <c r="P1293" i="9"/>
  <c r="N1294" i="9"/>
  <c r="O1294" i="9" s="1"/>
  <c r="L2543" i="9" l="1"/>
  <c r="L2544" i="9" s="1"/>
  <c r="L2545" i="9" s="1"/>
  <c r="P1294" i="9"/>
  <c r="N1295" i="9"/>
  <c r="O1295" i="9" s="1"/>
  <c r="L2546" i="9" l="1"/>
  <c r="P1295" i="9"/>
  <c r="N1296" i="9"/>
  <c r="O1296" i="9" s="1"/>
  <c r="L2547" i="9" l="1"/>
  <c r="P1296" i="9"/>
  <c r="N1297" i="9"/>
  <c r="O1297" i="9" s="1"/>
  <c r="L2548" i="9" l="1"/>
  <c r="P1297" i="9"/>
  <c r="N1298" i="9"/>
  <c r="O1298" i="9" s="1"/>
  <c r="L2549" i="9" l="1"/>
  <c r="P1298" i="9"/>
  <c r="N1299" i="9"/>
  <c r="O1299" i="9" s="1"/>
  <c r="L2550" i="9" l="1"/>
  <c r="P1299" i="9"/>
  <c r="N1300" i="9"/>
  <c r="O1300" i="9" s="1"/>
  <c r="L2551" i="9" l="1"/>
  <c r="P1300" i="9"/>
  <c r="N1301" i="9"/>
  <c r="O1301" i="9" s="1"/>
  <c r="L2552" i="9" l="1"/>
  <c r="P1301" i="9"/>
  <c r="N1302" i="9"/>
  <c r="O1302" i="9" s="1"/>
  <c r="L2553" i="9" l="1"/>
  <c r="L2554" i="9" s="1"/>
  <c r="L2555" i="9" s="1"/>
  <c r="P1302" i="9"/>
  <c r="N1303" i="9"/>
  <c r="O1303" i="9" s="1"/>
  <c r="L2556" i="9" l="1"/>
  <c r="P1303" i="9"/>
  <c r="N1304" i="9"/>
  <c r="O1304" i="9" s="1"/>
  <c r="L2557" i="9" l="1"/>
  <c r="P1304" i="9"/>
  <c r="N1305" i="9"/>
  <c r="O1305" i="9" s="1"/>
  <c r="L2558" i="9" l="1"/>
  <c r="P1305" i="9"/>
  <c r="N1306" i="9"/>
  <c r="O1306" i="9" s="1"/>
  <c r="L2559" i="9" l="1"/>
  <c r="P1306" i="9"/>
  <c r="N1307" i="9"/>
  <c r="O1307" i="9" s="1"/>
  <c r="L2560" i="9" l="1"/>
  <c r="P1307" i="9"/>
  <c r="N1308" i="9"/>
  <c r="O1308" i="9" s="1"/>
  <c r="L2561" i="9" l="1"/>
  <c r="L2562" i="9" s="1"/>
  <c r="P1308" i="9"/>
  <c r="N1309" i="9"/>
  <c r="O1309" i="9" s="1"/>
  <c r="L2563" i="9" l="1"/>
  <c r="P1309" i="9"/>
  <c r="N1310" i="9"/>
  <c r="O1310" i="9" s="1"/>
  <c r="L2564" i="9" l="1"/>
  <c r="L2565" i="9" s="1"/>
  <c r="L2566" i="9" s="1"/>
  <c r="P1310" i="9"/>
  <c r="N1311" i="9"/>
  <c r="O1311" i="9" s="1"/>
  <c r="L2567" i="9" l="1"/>
  <c r="P1311" i="9"/>
  <c r="N1312" i="9"/>
  <c r="O1312" i="9" s="1"/>
  <c r="L2568" i="9" l="1"/>
  <c r="L2569" i="9" s="1"/>
  <c r="L2570" i="9" s="1"/>
  <c r="P1312" i="9"/>
  <c r="N1313" i="9"/>
  <c r="O1313" i="9" s="1"/>
  <c r="L2571" i="9" l="1"/>
  <c r="L2572" i="9" s="1"/>
  <c r="P1313" i="9"/>
  <c r="N1314" i="9"/>
  <c r="O1314" i="9" s="1"/>
  <c r="L2573" i="9" l="1"/>
  <c r="P1314" i="9"/>
  <c r="N1315" i="9"/>
  <c r="O1315" i="9" s="1"/>
  <c r="L2574" i="9" l="1"/>
  <c r="L2575" i="9" s="1"/>
  <c r="L2576" i="9" s="1"/>
  <c r="P1315" i="9"/>
  <c r="N1316" i="9"/>
  <c r="O1316" i="9" s="1"/>
  <c r="L2577" i="9" l="1"/>
  <c r="P1316" i="9"/>
  <c r="N1317" i="9"/>
  <c r="O1317" i="9" s="1"/>
  <c r="L2578" i="9" l="1"/>
  <c r="P1317" i="9"/>
  <c r="N1318" i="9"/>
  <c r="O1318" i="9" s="1"/>
  <c r="L2579" i="9" l="1"/>
  <c r="P1318" i="9"/>
  <c r="N1319" i="9"/>
  <c r="O1319" i="9" s="1"/>
  <c r="L2580" i="9" l="1"/>
  <c r="L2581" i="9" s="1"/>
  <c r="L2582" i="9" s="1"/>
  <c r="L2583" i="9" s="1"/>
  <c r="P1319" i="9"/>
  <c r="N1320" i="9"/>
  <c r="O1320" i="9" s="1"/>
  <c r="L2584" i="9" l="1"/>
  <c r="L2585" i="9" s="1"/>
  <c r="P1320" i="9"/>
  <c r="N1321" i="9"/>
  <c r="O1321" i="9" s="1"/>
  <c r="L2586" i="9" l="1"/>
  <c r="P1321" i="9"/>
  <c r="N1322" i="9"/>
  <c r="O1322" i="9" s="1"/>
  <c r="L2587" i="9" l="1"/>
  <c r="L2588" i="9" s="1"/>
  <c r="L2589" i="9" s="1"/>
  <c r="P1322" i="9"/>
  <c r="N1323" i="9"/>
  <c r="O1323" i="9" s="1"/>
  <c r="L2590" i="9" l="1"/>
  <c r="P1323" i="9"/>
  <c r="N1324" i="9"/>
  <c r="O1324" i="9" s="1"/>
  <c r="L2591" i="9" l="1"/>
  <c r="P1324" i="9"/>
  <c r="N1325" i="9"/>
  <c r="O1325" i="9" s="1"/>
  <c r="L2592" i="9" l="1"/>
  <c r="L2593" i="9" s="1"/>
  <c r="L2594" i="9" s="1"/>
  <c r="L2595" i="9" s="1"/>
  <c r="L2596" i="9" s="1"/>
  <c r="P1325" i="9"/>
  <c r="N1326" i="9"/>
  <c r="O1326" i="9" s="1"/>
  <c r="L2597" i="9" l="1"/>
  <c r="P1326" i="9"/>
  <c r="N1327" i="9"/>
  <c r="O1327" i="9" s="1"/>
  <c r="L2598" i="9" l="1"/>
  <c r="P1327" i="9"/>
  <c r="N1328" i="9"/>
  <c r="O1328" i="9" s="1"/>
  <c r="L2599" i="9" l="1"/>
  <c r="P1328" i="9"/>
  <c r="N1329" i="9"/>
  <c r="O1329" i="9" s="1"/>
  <c r="L2600" i="9" l="1"/>
  <c r="P1329" i="9"/>
  <c r="N1330" i="9"/>
  <c r="O1330" i="9" s="1"/>
  <c r="L2601" i="9" l="1"/>
  <c r="L2602" i="9" s="1"/>
  <c r="P1330" i="9"/>
  <c r="N1331" i="9"/>
  <c r="O1331" i="9" s="1"/>
  <c r="L2603" i="9" l="1"/>
  <c r="L2604" i="9" s="1"/>
  <c r="P1331" i="9"/>
  <c r="N1332" i="9"/>
  <c r="O1332" i="9" s="1"/>
  <c r="L2605" i="9" l="1"/>
  <c r="P1332" i="9"/>
  <c r="N1333" i="9"/>
  <c r="O1333" i="9" s="1"/>
  <c r="L2606" i="9" l="1"/>
  <c r="P1333" i="9"/>
  <c r="N1334" i="9"/>
  <c r="O1334" i="9" s="1"/>
  <c r="L2607" i="9" l="1"/>
  <c r="L2608" i="9" s="1"/>
  <c r="P1334" i="9"/>
  <c r="N1335" i="9"/>
  <c r="O1335" i="9" s="1"/>
  <c r="L2609" i="9" l="1"/>
  <c r="P1335" i="9"/>
  <c r="N1336" i="9"/>
  <c r="O1336" i="9" s="1"/>
  <c r="L2610" i="9" l="1"/>
  <c r="L2611" i="9" s="1"/>
  <c r="P1336" i="9"/>
  <c r="N1337" i="9"/>
  <c r="O1337" i="9" s="1"/>
  <c r="L2612" i="9" l="1"/>
  <c r="L2613" i="9" s="1"/>
  <c r="P1337" i="9"/>
  <c r="N1338" i="9"/>
  <c r="O1338" i="9" s="1"/>
  <c r="L2614" i="9" l="1"/>
  <c r="P1338" i="9"/>
  <c r="N1339" i="9"/>
  <c r="O1339" i="9" s="1"/>
  <c r="L2615" i="9" l="1"/>
  <c r="P1339" i="9"/>
  <c r="N1340" i="9"/>
  <c r="O1340" i="9" s="1"/>
  <c r="L2616" i="9" l="1"/>
  <c r="L2617" i="9" s="1"/>
  <c r="L2618" i="9" s="1"/>
  <c r="N1341" i="9"/>
  <c r="O1341" i="9" s="1"/>
  <c r="P1340" i="9"/>
  <c r="L2619" i="9" l="1"/>
  <c r="P1341" i="9"/>
  <c r="N1342" i="9"/>
  <c r="O1342" i="9" s="1"/>
  <c r="L2620" i="9" l="1"/>
  <c r="L2621" i="9" s="1"/>
  <c r="L2622" i="9" s="1"/>
  <c r="P1342" i="9"/>
  <c r="N1343" i="9"/>
  <c r="O1343" i="9" s="1"/>
  <c r="L2623" i="9" l="1"/>
  <c r="L2624" i="9" s="1"/>
  <c r="L2625" i="9" s="1"/>
  <c r="P1343" i="9"/>
  <c r="N1344" i="9"/>
  <c r="O1344" i="9" s="1"/>
  <c r="L2626" i="9" l="1"/>
  <c r="P1344" i="9"/>
  <c r="N1345" i="9"/>
  <c r="O1345" i="9" s="1"/>
  <c r="L2627" i="9" l="1"/>
  <c r="P1345" i="9"/>
  <c r="N1346" i="9"/>
  <c r="O1346" i="9" s="1"/>
  <c r="L2628" i="9" l="1"/>
  <c r="P1346" i="9"/>
  <c r="N1347" i="9"/>
  <c r="O1347" i="9" s="1"/>
  <c r="L2629" i="9" l="1"/>
  <c r="P1347" i="9"/>
  <c r="N1348" i="9"/>
  <c r="O1348" i="9" s="1"/>
  <c r="L2630" i="9" l="1"/>
  <c r="L2631" i="9" s="1"/>
  <c r="L2632" i="9" s="1"/>
  <c r="P1348" i="9"/>
  <c r="N1349" i="9"/>
  <c r="O1349" i="9" s="1"/>
  <c r="L2633" i="9" l="1"/>
  <c r="P1349" i="9"/>
  <c r="N1350" i="9"/>
  <c r="O1350" i="9" s="1"/>
  <c r="L2634" i="9" l="1"/>
  <c r="P1350" i="9"/>
  <c r="N1351" i="9"/>
  <c r="O1351" i="9" s="1"/>
  <c r="L2635" i="9" l="1"/>
  <c r="P1351" i="9"/>
  <c r="N1352" i="9"/>
  <c r="O1352" i="9" s="1"/>
  <c r="L2636" i="9" l="1"/>
  <c r="L2637" i="9" s="1"/>
  <c r="P1352" i="9"/>
  <c r="N1353" i="9"/>
  <c r="O1353" i="9" s="1"/>
  <c r="L2638" i="9" l="1"/>
  <c r="P1353" i="9"/>
  <c r="N1354" i="9"/>
  <c r="O1354" i="9" s="1"/>
  <c r="L2639" i="9" l="1"/>
  <c r="P1354" i="9"/>
  <c r="N1355" i="9"/>
  <c r="O1355" i="9" s="1"/>
  <c r="L2640" i="9" l="1"/>
  <c r="P1355" i="9"/>
  <c r="N1356" i="9"/>
  <c r="O1356" i="9" s="1"/>
  <c r="L2641" i="9" l="1"/>
  <c r="P1356" i="9"/>
  <c r="N1357" i="9"/>
  <c r="O1357" i="9" s="1"/>
  <c r="L2642" i="9" l="1"/>
  <c r="L2643" i="9" s="1"/>
  <c r="P1357" i="9"/>
  <c r="N1358" i="9"/>
  <c r="O1358" i="9" s="1"/>
  <c r="L2644" i="9" l="1"/>
  <c r="L2645" i="9" s="1"/>
  <c r="P1358" i="9"/>
  <c r="N1359" i="9"/>
  <c r="O1359" i="9" s="1"/>
  <c r="L2646" i="9" l="1"/>
  <c r="P1359" i="9"/>
  <c r="N1360" i="9"/>
  <c r="O1360" i="9" s="1"/>
  <c r="L2647" i="9" l="1"/>
  <c r="P1360" i="9"/>
  <c r="N1361" i="9"/>
  <c r="O1361" i="9" s="1"/>
  <c r="L2648" i="9" l="1"/>
  <c r="L2649" i="9" s="1"/>
  <c r="P1361" i="9"/>
  <c r="N1362" i="9"/>
  <c r="O1362" i="9" s="1"/>
  <c r="L2650" i="9" l="1"/>
  <c r="P1362" i="9"/>
  <c r="N1363" i="9"/>
  <c r="O1363" i="9" s="1"/>
  <c r="L2651" i="9" l="1"/>
  <c r="P1363" i="9"/>
  <c r="N1364" i="9"/>
  <c r="O1364" i="9" s="1"/>
  <c r="L2652" i="9" l="1"/>
  <c r="P1364" i="9"/>
  <c r="N1365" i="9"/>
  <c r="O1365" i="9" s="1"/>
  <c r="L2653" i="9" l="1"/>
  <c r="L2654" i="9" s="1"/>
  <c r="L2655" i="9" s="1"/>
  <c r="P1365" i="9"/>
  <c r="N1366" i="9"/>
  <c r="O1366" i="9" s="1"/>
  <c r="L2656" i="9" l="1"/>
  <c r="L2657" i="9" s="1"/>
  <c r="P1366" i="9"/>
  <c r="N1367" i="9"/>
  <c r="O1367" i="9" s="1"/>
  <c r="L2658" i="9" l="1"/>
  <c r="P1367" i="9"/>
  <c r="N1368" i="9"/>
  <c r="O1368" i="9" s="1"/>
  <c r="L2659" i="9" l="1"/>
  <c r="P1368" i="9"/>
  <c r="N1369" i="9"/>
  <c r="O1369" i="9" s="1"/>
  <c r="L2660" i="9" l="1"/>
  <c r="L2661" i="9" s="1"/>
  <c r="P1369" i="9"/>
  <c r="N1370" i="9"/>
  <c r="O1370" i="9" s="1"/>
  <c r="L2662" i="9" l="1"/>
  <c r="P1370" i="9"/>
  <c r="N1371" i="9"/>
  <c r="O1371" i="9" s="1"/>
  <c r="L2663" i="9" l="1"/>
  <c r="L2664" i="9" s="1"/>
  <c r="P1371" i="9"/>
  <c r="N1372" i="9"/>
  <c r="O1372" i="9" s="1"/>
  <c r="L2665" i="9" l="1"/>
  <c r="L2666" i="9" s="1"/>
  <c r="N1373" i="9"/>
  <c r="O1373" i="9" s="1"/>
  <c r="P1372" i="9"/>
  <c r="L2667" i="9" l="1"/>
  <c r="L2668" i="9" s="1"/>
  <c r="L2669" i="9" s="1"/>
  <c r="P1373" i="9"/>
  <c r="N1374" i="9"/>
  <c r="O1374" i="9" s="1"/>
  <c r="L2670" i="9" l="1"/>
  <c r="P1374" i="9"/>
  <c r="N1375" i="9"/>
  <c r="O1375" i="9" s="1"/>
  <c r="L2671" i="9" l="1"/>
  <c r="P1375" i="9"/>
  <c r="N1376" i="9"/>
  <c r="O1376" i="9" s="1"/>
  <c r="L2672" i="9" l="1"/>
  <c r="P1376" i="9"/>
  <c r="N1377" i="9"/>
  <c r="O1377" i="9" s="1"/>
  <c r="L2673" i="9" l="1"/>
  <c r="L2674" i="9" s="1"/>
  <c r="P1377" i="9"/>
  <c r="N1378" i="9"/>
  <c r="O1378" i="9" s="1"/>
  <c r="L2675" i="9" l="1"/>
  <c r="P1378" i="9"/>
  <c r="N1379" i="9"/>
  <c r="O1379" i="9" s="1"/>
  <c r="L2676" i="9" l="1"/>
  <c r="L2677" i="9" s="1"/>
  <c r="P1379" i="9"/>
  <c r="N1380" i="9"/>
  <c r="O1380" i="9" s="1"/>
  <c r="L2678" i="9" l="1"/>
  <c r="P1380" i="9"/>
  <c r="N1381" i="9"/>
  <c r="O1381" i="9" s="1"/>
  <c r="L2679" i="9" l="1"/>
  <c r="P1381" i="9"/>
  <c r="N1382" i="9"/>
  <c r="O1382" i="9" s="1"/>
  <c r="L2680" i="9" l="1"/>
  <c r="P1382" i="9"/>
  <c r="N1383" i="9"/>
  <c r="O1383" i="9" s="1"/>
  <c r="L2681" i="9" l="1"/>
  <c r="P1383" i="9"/>
  <c r="N1384" i="9"/>
  <c r="O1384" i="9" s="1"/>
  <c r="L2682" i="9" l="1"/>
  <c r="P1384" i="9"/>
  <c r="N1385" i="9"/>
  <c r="O1385" i="9" s="1"/>
  <c r="L2683" i="9" l="1"/>
  <c r="L2684" i="9" s="1"/>
  <c r="P1385" i="9"/>
  <c r="N1386" i="9"/>
  <c r="O1386" i="9" s="1"/>
  <c r="L2685" i="9" l="1"/>
  <c r="L2686" i="9" s="1"/>
  <c r="N1387" i="9"/>
  <c r="O1387" i="9" s="1"/>
  <c r="P1386" i="9"/>
  <c r="L2687" i="9" l="1"/>
  <c r="P1387" i="9"/>
  <c r="N1388" i="9"/>
  <c r="O1388" i="9" s="1"/>
  <c r="L2688" i="9" l="1"/>
  <c r="N1389" i="9"/>
  <c r="O1389" i="9" s="1"/>
  <c r="P1388" i="9"/>
  <c r="L2689" i="9" l="1"/>
  <c r="P1389" i="9"/>
  <c r="N1390" i="9"/>
  <c r="O1390" i="9" s="1"/>
  <c r="L2690" i="9" l="1"/>
  <c r="P1390" i="9"/>
  <c r="N1391" i="9"/>
  <c r="O1391" i="9" s="1"/>
  <c r="L2691" i="9" l="1"/>
  <c r="P1391" i="9"/>
  <c r="N1392" i="9"/>
  <c r="O1392" i="9" s="1"/>
  <c r="L2692" i="9" l="1"/>
  <c r="P1392" i="9"/>
  <c r="N1393" i="9"/>
  <c r="O1393" i="9" s="1"/>
  <c r="L2693" i="9" l="1"/>
  <c r="P1393" i="9"/>
  <c r="N1394" i="9"/>
  <c r="O1394" i="9" s="1"/>
  <c r="L2694" i="9" l="1"/>
  <c r="P1394" i="9"/>
  <c r="N1395" i="9"/>
  <c r="O1395" i="9" s="1"/>
  <c r="L2695" i="9" l="1"/>
  <c r="P1395" i="9"/>
  <c r="N1396" i="9"/>
  <c r="O1396" i="9" s="1"/>
  <c r="L2696" i="9" l="1"/>
  <c r="L2697" i="9" s="1"/>
  <c r="P1396" i="9"/>
  <c r="N1397" i="9"/>
  <c r="O1397" i="9" s="1"/>
  <c r="L2698" i="9" l="1"/>
  <c r="L2699" i="9" s="1"/>
  <c r="P1397" i="9"/>
  <c r="N1398" i="9"/>
  <c r="O1398" i="9" s="1"/>
  <c r="L2700" i="9" l="1"/>
  <c r="L2701" i="9" s="1"/>
  <c r="P1398" i="9"/>
  <c r="N1399" i="9"/>
  <c r="O1399" i="9" s="1"/>
  <c r="L2702" i="9" l="1"/>
  <c r="L2703" i="9" s="1"/>
  <c r="L2704" i="9" s="1"/>
  <c r="P1399" i="9"/>
  <c r="N1400" i="9"/>
  <c r="O1400" i="9" s="1"/>
  <c r="L2705" i="9" l="1"/>
  <c r="L2706" i="9" s="1"/>
  <c r="P1400" i="9"/>
  <c r="N1401" i="9"/>
  <c r="O1401" i="9" s="1"/>
  <c r="L2707" i="9" l="1"/>
  <c r="P1401" i="9"/>
  <c r="N1402" i="9"/>
  <c r="O1402" i="9" s="1"/>
  <c r="L2708" i="9" l="1"/>
  <c r="P1402" i="9"/>
  <c r="N1403" i="9"/>
  <c r="O1403" i="9" s="1"/>
  <c r="L2709" i="9" l="1"/>
  <c r="N1404" i="9"/>
  <c r="O1404" i="9" s="1"/>
  <c r="P1403" i="9"/>
  <c r="L2710" i="9" l="1"/>
  <c r="P1404" i="9"/>
  <c r="N1405" i="9"/>
  <c r="O1405" i="9" s="1"/>
  <c r="L2711" i="9" l="1"/>
  <c r="L2712" i="9" s="1"/>
  <c r="P1405" i="9"/>
  <c r="N1406" i="9"/>
  <c r="O1406" i="9" s="1"/>
  <c r="L2713" i="9" l="1"/>
  <c r="P1406" i="9"/>
  <c r="N1407" i="9"/>
  <c r="O1407" i="9" s="1"/>
  <c r="L2714" i="9" l="1"/>
  <c r="N1408" i="9"/>
  <c r="O1408" i="9" s="1"/>
  <c r="P1407" i="9"/>
  <c r="L2715" i="9" l="1"/>
  <c r="L2716" i="9" s="1"/>
  <c r="P1408" i="9"/>
  <c r="N1409" i="9"/>
  <c r="O1409" i="9" s="1"/>
  <c r="L2717" i="9" l="1"/>
  <c r="P1409" i="9"/>
  <c r="N1410" i="9"/>
  <c r="O1410" i="9" s="1"/>
  <c r="L2718" i="9" l="1"/>
  <c r="P1410" i="9"/>
  <c r="N1411" i="9"/>
  <c r="O1411" i="9" s="1"/>
  <c r="L2719" i="9" l="1"/>
  <c r="P1411" i="9"/>
  <c r="N1412" i="9"/>
  <c r="O1412" i="9" s="1"/>
  <c r="L2720" i="9" l="1"/>
  <c r="P1412" i="9"/>
  <c r="N1413" i="9"/>
  <c r="O1413" i="9" s="1"/>
  <c r="L2721" i="9" l="1"/>
  <c r="P1413" i="9"/>
  <c r="N1414" i="9"/>
  <c r="O1414" i="9" s="1"/>
  <c r="L2722" i="9" l="1"/>
  <c r="P1414" i="9"/>
  <c r="N1415" i="9"/>
  <c r="O1415" i="9" s="1"/>
  <c r="L2723" i="9" l="1"/>
  <c r="P1415" i="9"/>
  <c r="N1416" i="9"/>
  <c r="O1416" i="9" s="1"/>
  <c r="L2724" i="9" l="1"/>
  <c r="P1416" i="9"/>
  <c r="N1417" i="9"/>
  <c r="O1417" i="9" s="1"/>
  <c r="L2725" i="9" l="1"/>
  <c r="L2726" i="9" s="1"/>
  <c r="P1417" i="9"/>
  <c r="N1418" i="9"/>
  <c r="O1418" i="9" s="1"/>
  <c r="L2727" i="9" l="1"/>
  <c r="L2728" i="9" s="1"/>
  <c r="P1418" i="9"/>
  <c r="N1419" i="9"/>
  <c r="O1419" i="9" s="1"/>
  <c r="L2729" i="9" l="1"/>
  <c r="P1419" i="9"/>
  <c r="N1420" i="9"/>
  <c r="O1420" i="9" s="1"/>
  <c r="L2730" i="9" l="1"/>
  <c r="L2731" i="9" s="1"/>
  <c r="P1420" i="9"/>
  <c r="N1421" i="9"/>
  <c r="O1421" i="9" s="1"/>
  <c r="L2732" i="9" l="1"/>
  <c r="L2733" i="9" s="1"/>
  <c r="P1421" i="9"/>
  <c r="N1422" i="9"/>
  <c r="O1422" i="9" s="1"/>
  <c r="L2734" i="9" l="1"/>
  <c r="L2735" i="9" s="1"/>
  <c r="L2736" i="9" s="1"/>
  <c r="P1422" i="9"/>
  <c r="N1423" i="9"/>
  <c r="O1423" i="9" s="1"/>
  <c r="L2737" i="9" l="1"/>
  <c r="N1424" i="9"/>
  <c r="O1424" i="9" s="1"/>
  <c r="P1423" i="9"/>
  <c r="L2738" i="9" l="1"/>
  <c r="P1424" i="9"/>
  <c r="N1425" i="9"/>
  <c r="O1425" i="9" s="1"/>
  <c r="L2739" i="9" l="1"/>
  <c r="P1425" i="9"/>
  <c r="N1426" i="9"/>
  <c r="O1426" i="9" s="1"/>
  <c r="L2740" i="9" l="1"/>
  <c r="P1426" i="9"/>
  <c r="N1427" i="9"/>
  <c r="O1427" i="9" s="1"/>
  <c r="L2741" i="9" l="1"/>
  <c r="P1427" i="9"/>
  <c r="N1428" i="9"/>
  <c r="O1428" i="9" s="1"/>
  <c r="L2742" i="9" l="1"/>
  <c r="P1428" i="9"/>
  <c r="N1429" i="9"/>
  <c r="O1429" i="9" s="1"/>
  <c r="L2743" i="9" l="1"/>
  <c r="P1429" i="9"/>
  <c r="N1430" i="9"/>
  <c r="O1430" i="9" s="1"/>
  <c r="L2744" i="9" l="1"/>
  <c r="P1430" i="9"/>
  <c r="N1431" i="9"/>
  <c r="O1431" i="9" s="1"/>
  <c r="L2745" i="9" l="1"/>
  <c r="P1431" i="9"/>
  <c r="N1432" i="9"/>
  <c r="O1432" i="9" s="1"/>
  <c r="L2746" i="9" l="1"/>
  <c r="P1432" i="9"/>
  <c r="N1433" i="9"/>
  <c r="O1433" i="9" s="1"/>
  <c r="L2747" i="9" l="1"/>
  <c r="P1433" i="9"/>
  <c r="N1434" i="9"/>
  <c r="O1434" i="9" s="1"/>
  <c r="L2748" i="9" l="1"/>
  <c r="P1434" i="9"/>
  <c r="N1435" i="9"/>
  <c r="O1435" i="9" s="1"/>
  <c r="L2749" i="9" l="1"/>
  <c r="P1435" i="9"/>
  <c r="N1436" i="9"/>
  <c r="O1436" i="9" s="1"/>
  <c r="L2750" i="9" l="1"/>
  <c r="P1436" i="9"/>
  <c r="N1437" i="9"/>
  <c r="O1437" i="9" s="1"/>
  <c r="L2751" i="9" l="1"/>
  <c r="L2752" i="9" s="1"/>
  <c r="P1437" i="9"/>
  <c r="N1438" i="9"/>
  <c r="O1438" i="9" s="1"/>
  <c r="L2753" i="9" l="1"/>
  <c r="L2754" i="9" s="1"/>
  <c r="P1438" i="9"/>
  <c r="N1439" i="9"/>
  <c r="O1439" i="9" s="1"/>
  <c r="L2755" i="9" l="1"/>
  <c r="L2756" i="9" s="1"/>
  <c r="P1439" i="9"/>
  <c r="N1440" i="9"/>
  <c r="O1440" i="9" s="1"/>
  <c r="L2757" i="9" l="1"/>
  <c r="N1441" i="9"/>
  <c r="O1441" i="9" s="1"/>
  <c r="P1440" i="9"/>
  <c r="L2758" i="9" l="1"/>
  <c r="L2759" i="9" s="1"/>
  <c r="L2760" i="9" s="1"/>
  <c r="P1441" i="9"/>
  <c r="N1442" i="9"/>
  <c r="O1442" i="9" s="1"/>
  <c r="L2761" i="9" l="1"/>
  <c r="L2762" i="9" s="1"/>
  <c r="L2763" i="9" s="1"/>
  <c r="P1442" i="9"/>
  <c r="N1443" i="9"/>
  <c r="O1443" i="9" s="1"/>
  <c r="L2764" i="9" l="1"/>
  <c r="L2765" i="9" s="1"/>
  <c r="P1443" i="9"/>
  <c r="N1444" i="9"/>
  <c r="O1444" i="9" s="1"/>
  <c r="L2766" i="9" l="1"/>
  <c r="P1444" i="9"/>
  <c r="N1445" i="9"/>
  <c r="O1445" i="9" s="1"/>
  <c r="L2767" i="9" l="1"/>
  <c r="P1445" i="9"/>
  <c r="N1446" i="9"/>
  <c r="O1446" i="9" s="1"/>
  <c r="L2768" i="9" l="1"/>
  <c r="P1446" i="9"/>
  <c r="N1447" i="9"/>
  <c r="O1447" i="9" s="1"/>
  <c r="L2769" i="9" l="1"/>
  <c r="P1447" i="9"/>
  <c r="N1448" i="9"/>
  <c r="O1448" i="9" s="1"/>
  <c r="L2770" i="9" l="1"/>
  <c r="L2771" i="9" s="1"/>
  <c r="P1448" i="9"/>
  <c r="N1449" i="9"/>
  <c r="O1449" i="9" s="1"/>
  <c r="L2772" i="9" l="1"/>
  <c r="L2773" i="9" s="1"/>
  <c r="P1449" i="9"/>
  <c r="N1450" i="9"/>
  <c r="O1450" i="9" s="1"/>
  <c r="L2774" i="9" l="1"/>
  <c r="P1450" i="9"/>
  <c r="N1451" i="9"/>
  <c r="O1451" i="9" s="1"/>
  <c r="L2775" i="9" l="1"/>
  <c r="P1451" i="9"/>
  <c r="N1452" i="9"/>
  <c r="O1452" i="9" s="1"/>
  <c r="L2776" i="9" l="1"/>
  <c r="P1452" i="9"/>
  <c r="N1453" i="9"/>
  <c r="O1453" i="9" s="1"/>
  <c r="L2777" i="9" l="1"/>
  <c r="P1453" i="9"/>
  <c r="N1454" i="9"/>
  <c r="O1454" i="9" s="1"/>
  <c r="L2778" i="9" l="1"/>
  <c r="P1454" i="9"/>
  <c r="N1455" i="9"/>
  <c r="O1455" i="9" s="1"/>
  <c r="L2779" i="9" l="1"/>
  <c r="L2780" i="9" s="1"/>
  <c r="P1455" i="9"/>
  <c r="N1456" i="9"/>
  <c r="O1456" i="9" s="1"/>
  <c r="L2781" i="9" l="1"/>
  <c r="L2782" i="9" s="1"/>
  <c r="L2783" i="9" s="1"/>
  <c r="P1456" i="9"/>
  <c r="N1457" i="9"/>
  <c r="O1457" i="9" s="1"/>
  <c r="L2784" i="9" l="1"/>
  <c r="P1457" i="9"/>
  <c r="N1458" i="9"/>
  <c r="O1458" i="9" s="1"/>
  <c r="L2785" i="9" l="1"/>
  <c r="L2786" i="9" s="1"/>
  <c r="L2787" i="9" s="1"/>
  <c r="P1458" i="9"/>
  <c r="N1459" i="9"/>
  <c r="O1459" i="9" s="1"/>
  <c r="L2788" i="9" l="1"/>
  <c r="P1459" i="9"/>
  <c r="N1460" i="9"/>
  <c r="O1460" i="9" s="1"/>
  <c r="L2789" i="9" l="1"/>
  <c r="L2790" i="9" s="1"/>
  <c r="L2791" i="9" s="1"/>
  <c r="L2792" i="9" s="1"/>
  <c r="P1460" i="9"/>
  <c r="N1461" i="9"/>
  <c r="O1461" i="9" s="1"/>
  <c r="L2793" i="9" l="1"/>
  <c r="L2794" i="9" s="1"/>
  <c r="P1461" i="9"/>
  <c r="N1462" i="9"/>
  <c r="O1462" i="9" s="1"/>
  <c r="L2795" i="9" l="1"/>
  <c r="L2796" i="9" s="1"/>
  <c r="L2797" i="9" s="1"/>
  <c r="L2798" i="9" s="1"/>
  <c r="P1462" i="9"/>
  <c r="N1463" i="9"/>
  <c r="O1463" i="9" s="1"/>
  <c r="L2799" i="9" l="1"/>
  <c r="P1463" i="9"/>
  <c r="N1464" i="9"/>
  <c r="O1464" i="9" s="1"/>
  <c r="L2800" i="9" l="1"/>
  <c r="P1464" i="9"/>
  <c r="N1465" i="9"/>
  <c r="O1465" i="9" s="1"/>
  <c r="L2801" i="9" l="1"/>
  <c r="P1465" i="9"/>
  <c r="N1466" i="9"/>
  <c r="O1466" i="9" s="1"/>
  <c r="L2802" i="9" l="1"/>
  <c r="P1466" i="9"/>
  <c r="N1467" i="9"/>
  <c r="O1467" i="9" s="1"/>
  <c r="L2803" i="9" l="1"/>
  <c r="L2804" i="9" s="1"/>
  <c r="L2805" i="9" s="1"/>
  <c r="L2806" i="9" s="1"/>
  <c r="L2807" i="9" s="1"/>
  <c r="P1467" i="9"/>
  <c r="N1468" i="9"/>
  <c r="O1468" i="9" s="1"/>
  <c r="L2808" i="9" l="1"/>
  <c r="P1468" i="9"/>
  <c r="N1469" i="9"/>
  <c r="O1469" i="9" s="1"/>
  <c r="L2809" i="9" l="1"/>
  <c r="P1469" i="9"/>
  <c r="N1470" i="9"/>
  <c r="O1470" i="9" s="1"/>
  <c r="L2810" i="9" l="1"/>
  <c r="P1470" i="9"/>
  <c r="N1471" i="9"/>
  <c r="O1471" i="9" s="1"/>
  <c r="L2811" i="9" l="1"/>
  <c r="P1471" i="9"/>
  <c r="N1472" i="9"/>
  <c r="O1472" i="9" s="1"/>
  <c r="L2812" i="9" l="1"/>
  <c r="L2813" i="9" s="1"/>
  <c r="L2814" i="9" s="1"/>
  <c r="L2815" i="9" s="1"/>
  <c r="P1472" i="9"/>
  <c r="N1473" i="9"/>
  <c r="O1473" i="9" s="1"/>
  <c r="L2816" i="9" l="1"/>
  <c r="L2817" i="9" s="1"/>
  <c r="L2818" i="9" s="1"/>
  <c r="P1473" i="9"/>
  <c r="N1474" i="9"/>
  <c r="O1474" i="9" s="1"/>
  <c r="L2819" i="9" l="1"/>
  <c r="P1474" i="9"/>
  <c r="N1475" i="9"/>
  <c r="O1475" i="9" s="1"/>
  <c r="L2820" i="9" l="1"/>
  <c r="L2821" i="9" s="1"/>
  <c r="L2822" i="9" s="1"/>
  <c r="P1475" i="9"/>
  <c r="N1476" i="9"/>
  <c r="O1476" i="9" s="1"/>
  <c r="L2823" i="9" l="1"/>
  <c r="P1476" i="9"/>
  <c r="N1477" i="9"/>
  <c r="O1477" i="9" s="1"/>
  <c r="L2824" i="9" l="1"/>
  <c r="P1477" i="9"/>
  <c r="N1478" i="9"/>
  <c r="O1478" i="9" s="1"/>
  <c r="L2825" i="9" l="1"/>
  <c r="P1478" i="9"/>
  <c r="N1479" i="9"/>
  <c r="O1479" i="9" s="1"/>
  <c r="L2826" i="9" l="1"/>
  <c r="L2827" i="9" s="1"/>
  <c r="P1479" i="9"/>
  <c r="N1480" i="9"/>
  <c r="O1480" i="9" s="1"/>
  <c r="L2828" i="9" l="1"/>
  <c r="L2829" i="9" s="1"/>
  <c r="L2830" i="9" s="1"/>
  <c r="P1480" i="9"/>
  <c r="N1481" i="9"/>
  <c r="O1481" i="9" s="1"/>
  <c r="L2831" i="9" l="1"/>
  <c r="P1481" i="9"/>
  <c r="N1482" i="9"/>
  <c r="O1482" i="9" s="1"/>
  <c r="L2832" i="9" l="1"/>
  <c r="P1482" i="9"/>
  <c r="N1483" i="9"/>
  <c r="O1483" i="9" s="1"/>
  <c r="L2833" i="9" l="1"/>
  <c r="P1483" i="9"/>
  <c r="N1484" i="9"/>
  <c r="O1484" i="9" s="1"/>
  <c r="L2834" i="9" l="1"/>
  <c r="P1484" i="9"/>
  <c r="N1485" i="9"/>
  <c r="O1485" i="9" s="1"/>
  <c r="L2835" i="9" l="1"/>
  <c r="P1485" i="9"/>
  <c r="N1486" i="9"/>
  <c r="O1486" i="9" s="1"/>
  <c r="L2836" i="9" l="1"/>
  <c r="L2837" i="9" s="1"/>
  <c r="P1486" i="9"/>
  <c r="N1487" i="9"/>
  <c r="O1487" i="9" s="1"/>
  <c r="L2838" i="9" l="1"/>
  <c r="P1487" i="9"/>
  <c r="N1488" i="9"/>
  <c r="O1488" i="9" s="1"/>
  <c r="L2839" i="9" l="1"/>
  <c r="L2840" i="9" s="1"/>
  <c r="P1488" i="9"/>
  <c r="N1489" i="9"/>
  <c r="O1489" i="9" s="1"/>
  <c r="L2841" i="9" l="1"/>
  <c r="L2842" i="9" s="1"/>
  <c r="P1489" i="9"/>
  <c r="N1490" i="9"/>
  <c r="O1490" i="9" s="1"/>
  <c r="L2843" i="9" l="1"/>
  <c r="L2844" i="9" s="1"/>
  <c r="P1490" i="9"/>
  <c r="N1491" i="9"/>
  <c r="O1491" i="9" s="1"/>
  <c r="L2845" i="9" l="1"/>
  <c r="P1491" i="9"/>
  <c r="N1492" i="9"/>
  <c r="O1492" i="9" s="1"/>
  <c r="L2846" i="9" l="1"/>
  <c r="L2847" i="9" s="1"/>
  <c r="N1493" i="9"/>
  <c r="O1493" i="9" s="1"/>
  <c r="P1492" i="9"/>
  <c r="L2848" i="9" l="1"/>
  <c r="P1493" i="9"/>
  <c r="N1494" i="9"/>
  <c r="O1494" i="9" s="1"/>
  <c r="L2849" i="9" l="1"/>
  <c r="P1494" i="9"/>
  <c r="N1495" i="9"/>
  <c r="O1495" i="9" s="1"/>
  <c r="L2850" i="9" l="1"/>
  <c r="P1495" i="9"/>
  <c r="N1496" i="9"/>
  <c r="O1496" i="9" s="1"/>
  <c r="L2851" i="9" l="1"/>
  <c r="L2852" i="9" s="1"/>
  <c r="L2853" i="9" s="1"/>
  <c r="P1496" i="9"/>
  <c r="N1497" i="9"/>
  <c r="O1497" i="9" s="1"/>
  <c r="L2854" i="9" l="1"/>
  <c r="P1497" i="9"/>
  <c r="N1498" i="9"/>
  <c r="O1498" i="9" s="1"/>
  <c r="L2855" i="9" l="1"/>
  <c r="P1498" i="9"/>
  <c r="N1499" i="9"/>
  <c r="O1499" i="9" s="1"/>
  <c r="L2856" i="9" l="1"/>
  <c r="L2857" i="9" s="1"/>
  <c r="P1499" i="9"/>
  <c r="N1500" i="9"/>
  <c r="O1500" i="9" s="1"/>
  <c r="L2858" i="9" l="1"/>
  <c r="P1500" i="9"/>
  <c r="N1501" i="9"/>
  <c r="O1501" i="9" s="1"/>
  <c r="L2859" i="9" l="1"/>
  <c r="P1501" i="9"/>
  <c r="N1502" i="9"/>
  <c r="O1502" i="9" s="1"/>
  <c r="L2860" i="9" l="1"/>
  <c r="L2861" i="9" s="1"/>
  <c r="P1502" i="9"/>
  <c r="N1503" i="9"/>
  <c r="O1503" i="9" s="1"/>
  <c r="L2862" i="9" l="1"/>
  <c r="P1503" i="9"/>
  <c r="N1504" i="9"/>
  <c r="O1504" i="9" s="1"/>
  <c r="L2863" i="9" l="1"/>
  <c r="N1505" i="9"/>
  <c r="O1505" i="9" s="1"/>
  <c r="P1504" i="9"/>
  <c r="L2864" i="9" l="1"/>
  <c r="P1505" i="9"/>
  <c r="N1506" i="9"/>
  <c r="O1506" i="9" s="1"/>
  <c r="L2865" i="9" l="1"/>
  <c r="P1506" i="9"/>
  <c r="N1507" i="9"/>
  <c r="O1507" i="9" s="1"/>
  <c r="L2866" i="9" l="1"/>
  <c r="P1507" i="9"/>
  <c r="N1508" i="9"/>
  <c r="O1508" i="9" s="1"/>
  <c r="L2867" i="9" l="1"/>
  <c r="L2868" i="9" s="1"/>
  <c r="P1508" i="9"/>
  <c r="N1509" i="9"/>
  <c r="O1509" i="9" s="1"/>
  <c r="L2869" i="9" l="1"/>
  <c r="L2870" i="9" s="1"/>
  <c r="P1509" i="9"/>
  <c r="N1510" i="9"/>
  <c r="O1510" i="9" s="1"/>
  <c r="L2871" i="9" l="1"/>
  <c r="L2872" i="9" s="1"/>
  <c r="P1510" i="9"/>
  <c r="N1511" i="9"/>
  <c r="O1511" i="9" s="1"/>
  <c r="L2873" i="9" l="1"/>
  <c r="P1511" i="9"/>
  <c r="N1512" i="9"/>
  <c r="O1512" i="9" s="1"/>
  <c r="L2874" i="9" l="1"/>
  <c r="P1512" i="9"/>
  <c r="N1513" i="9"/>
  <c r="O1513" i="9" s="1"/>
  <c r="L2875" i="9" l="1"/>
  <c r="P1513" i="9"/>
  <c r="N1514" i="9"/>
  <c r="O1514" i="9" s="1"/>
  <c r="L2876" i="9" l="1"/>
  <c r="P1514" i="9"/>
  <c r="N1515" i="9"/>
  <c r="O1515" i="9" s="1"/>
  <c r="L2877" i="9" l="1"/>
  <c r="P1515" i="9"/>
  <c r="N1516" i="9"/>
  <c r="O1516" i="9" s="1"/>
  <c r="L2878" i="9" l="1"/>
  <c r="P1516" i="9"/>
  <c r="N1517" i="9"/>
  <c r="O1517" i="9" s="1"/>
  <c r="L2879" i="9" l="1"/>
  <c r="L2880" i="9" s="1"/>
  <c r="P1517" i="9"/>
  <c r="N1518" i="9"/>
  <c r="O1518" i="9" s="1"/>
  <c r="L2881" i="9" l="1"/>
  <c r="L2882" i="9" s="1"/>
  <c r="P1518" i="9"/>
  <c r="N1519" i="9"/>
  <c r="O1519" i="9" s="1"/>
  <c r="L2883" i="9" l="1"/>
  <c r="P1519" i="9"/>
  <c r="N1520" i="9"/>
  <c r="O1520" i="9" s="1"/>
  <c r="L2884" i="9" l="1"/>
  <c r="L2885" i="9" s="1"/>
  <c r="L2886" i="9" s="1"/>
  <c r="L2887" i="9" s="1"/>
  <c r="N1521" i="9"/>
  <c r="O1521" i="9" s="1"/>
  <c r="P1520" i="9"/>
  <c r="L2888" i="9" l="1"/>
  <c r="P1521" i="9"/>
  <c r="N1522" i="9"/>
  <c r="O1522" i="9" s="1"/>
  <c r="L2889" i="9" l="1"/>
  <c r="N1523" i="9"/>
  <c r="O1523" i="9" s="1"/>
  <c r="P1522" i="9"/>
  <c r="L2890" i="9" l="1"/>
  <c r="L2891" i="9" s="1"/>
  <c r="P1523" i="9"/>
  <c r="N1524" i="9"/>
  <c r="O1524" i="9" s="1"/>
  <c r="L2892" i="9" l="1"/>
  <c r="L2893" i="9" s="1"/>
  <c r="P1524" i="9"/>
  <c r="N1525" i="9"/>
  <c r="O1525" i="9" s="1"/>
  <c r="L2894" i="9" l="1"/>
  <c r="P1525" i="9"/>
  <c r="N1526" i="9"/>
  <c r="O1526" i="9" s="1"/>
  <c r="L2895" i="9" l="1"/>
  <c r="P1526" i="9"/>
  <c r="N1527" i="9"/>
  <c r="O1527" i="9" s="1"/>
  <c r="L2896" i="9" l="1"/>
  <c r="P1527" i="9"/>
  <c r="N1528" i="9"/>
  <c r="O1528" i="9" s="1"/>
  <c r="L2897" i="9" l="1"/>
  <c r="L2898" i="9" s="1"/>
  <c r="L2899" i="9" s="1"/>
  <c r="P1528" i="9"/>
  <c r="N1529" i="9"/>
  <c r="O1529" i="9" s="1"/>
  <c r="L2900" i="9" l="1"/>
  <c r="L2901" i="9" s="1"/>
  <c r="P1529" i="9"/>
  <c r="N1530" i="9"/>
  <c r="O1530" i="9" s="1"/>
  <c r="L2902" i="9" l="1"/>
  <c r="P1530" i="9"/>
  <c r="N1531" i="9"/>
  <c r="O1531" i="9" s="1"/>
  <c r="L2903" i="9" l="1"/>
  <c r="L2904" i="9" s="1"/>
  <c r="P1531" i="9"/>
  <c r="N1532" i="9"/>
  <c r="O1532" i="9" s="1"/>
  <c r="L2905" i="9" l="1"/>
  <c r="P1532" i="9"/>
  <c r="N1533" i="9"/>
  <c r="O1533" i="9" s="1"/>
  <c r="L2906" i="9" l="1"/>
  <c r="P1533" i="9"/>
  <c r="N1534" i="9"/>
  <c r="O1534" i="9" s="1"/>
  <c r="L2907" i="9" l="1"/>
  <c r="P1534" i="9"/>
  <c r="N1535" i="9"/>
  <c r="O1535" i="9" s="1"/>
  <c r="L2908" i="9" l="1"/>
  <c r="P1535" i="9"/>
  <c r="N1536" i="9"/>
  <c r="O1536" i="9" s="1"/>
  <c r="L2909" i="9" l="1"/>
  <c r="L2910" i="9" s="1"/>
  <c r="L2911" i="9" s="1"/>
  <c r="P1536" i="9"/>
  <c r="N1537" i="9"/>
  <c r="O1537" i="9" s="1"/>
  <c r="L2912" i="9" l="1"/>
  <c r="P1537" i="9"/>
  <c r="N1538" i="9"/>
  <c r="O1538" i="9" s="1"/>
  <c r="L2913" i="9" l="1"/>
  <c r="P1538" i="9"/>
  <c r="N1539" i="9"/>
  <c r="O1539" i="9" s="1"/>
  <c r="L2914" i="9" l="1"/>
  <c r="P1539" i="9"/>
  <c r="N1540" i="9"/>
  <c r="O1540" i="9" s="1"/>
  <c r="L2915" i="9" l="1"/>
  <c r="P1540" i="9"/>
  <c r="N1541" i="9"/>
  <c r="O1541" i="9" s="1"/>
  <c r="L2916" i="9" l="1"/>
  <c r="P1541" i="9"/>
  <c r="N1542" i="9"/>
  <c r="O1542" i="9" s="1"/>
  <c r="L2917" i="9" l="1"/>
  <c r="L2918" i="9" s="1"/>
  <c r="P1542" i="9"/>
  <c r="N1543" i="9"/>
  <c r="O1543" i="9" s="1"/>
  <c r="L2919" i="9" l="1"/>
  <c r="P1543" i="9"/>
  <c r="N1544" i="9"/>
  <c r="O1544" i="9" s="1"/>
  <c r="L2920" i="9" l="1"/>
  <c r="L2921" i="9" s="1"/>
  <c r="L2922" i="9" s="1"/>
  <c r="L2923" i="9" s="1"/>
  <c r="P1544" i="9"/>
  <c r="N1545" i="9"/>
  <c r="O1545" i="9" s="1"/>
  <c r="L2924" i="9" l="1"/>
  <c r="L2925" i="9" s="1"/>
  <c r="P1545" i="9"/>
  <c r="N1546" i="9"/>
  <c r="O1546" i="9" s="1"/>
  <c r="L2926" i="9" l="1"/>
  <c r="L2927" i="9" s="1"/>
  <c r="P1546" i="9"/>
  <c r="N1547" i="9"/>
  <c r="O1547" i="9" s="1"/>
  <c r="L2928" i="9" l="1"/>
  <c r="P1547" i="9"/>
  <c r="N1548" i="9"/>
  <c r="O1548" i="9" s="1"/>
  <c r="L2929" i="9" l="1"/>
  <c r="P1548" i="9"/>
  <c r="N1549" i="9"/>
  <c r="O1549" i="9" s="1"/>
  <c r="L2930" i="9" l="1"/>
  <c r="L2931" i="9" s="1"/>
  <c r="P1549" i="9"/>
  <c r="N1550" i="9"/>
  <c r="O1550" i="9" s="1"/>
  <c r="L2932" i="9" l="1"/>
  <c r="L2933" i="9" s="1"/>
  <c r="P1550" i="9"/>
  <c r="N1551" i="9"/>
  <c r="O1551" i="9" s="1"/>
  <c r="L2934" i="9" l="1"/>
  <c r="L2935" i="9" s="1"/>
  <c r="P1551" i="9"/>
  <c r="N1552" i="9"/>
  <c r="O1552" i="9" s="1"/>
  <c r="L2936" i="9" l="1"/>
  <c r="P1552" i="9"/>
  <c r="N1553" i="9"/>
  <c r="O1553" i="9" s="1"/>
  <c r="L2937" i="9" l="1"/>
  <c r="P1553" i="9"/>
  <c r="N1554" i="9"/>
  <c r="O1554" i="9" s="1"/>
  <c r="L2938" i="9" l="1"/>
  <c r="P1554" i="9"/>
  <c r="N1555" i="9"/>
  <c r="O1555" i="9" s="1"/>
  <c r="L2939" i="9" l="1"/>
  <c r="P1555" i="9"/>
  <c r="N1556" i="9"/>
  <c r="O1556" i="9" s="1"/>
  <c r="L2940" i="9" l="1"/>
  <c r="P1556" i="9"/>
  <c r="N1557" i="9"/>
  <c r="O1557" i="9" s="1"/>
  <c r="L2941" i="9" l="1"/>
  <c r="L2942" i="9" s="1"/>
  <c r="P1557" i="9"/>
  <c r="N1558" i="9"/>
  <c r="O1558" i="9" s="1"/>
  <c r="L2943" i="9" l="1"/>
  <c r="P1558" i="9"/>
  <c r="N1559" i="9"/>
  <c r="O1559" i="9" s="1"/>
  <c r="L2944" i="9" l="1"/>
  <c r="P1559" i="9"/>
  <c r="N1560" i="9"/>
  <c r="O1560" i="9" s="1"/>
  <c r="L2945" i="9" l="1"/>
  <c r="L2946" i="9" s="1"/>
  <c r="P1560" i="9"/>
  <c r="N1561" i="9"/>
  <c r="O1561" i="9" s="1"/>
  <c r="L2947" i="9" l="1"/>
  <c r="P1561" i="9"/>
  <c r="N1562" i="9"/>
  <c r="O1562" i="9" s="1"/>
  <c r="L2948" i="9" l="1"/>
  <c r="P1562" i="9"/>
  <c r="N1563" i="9"/>
  <c r="O1563" i="9" s="1"/>
  <c r="L2949" i="9" l="1"/>
  <c r="L2950" i="9" s="1"/>
  <c r="P1563" i="9"/>
  <c r="N1564" i="9"/>
  <c r="O1564" i="9" s="1"/>
  <c r="L2951" i="9" l="1"/>
  <c r="P1564" i="9"/>
  <c r="N1565" i="9"/>
  <c r="O1565" i="9" s="1"/>
  <c r="L2952" i="9" l="1"/>
  <c r="P1565" i="9"/>
  <c r="N1566" i="9"/>
  <c r="O1566" i="9" s="1"/>
  <c r="L2953" i="9" l="1"/>
  <c r="L2954" i="9" s="1"/>
  <c r="P1566" i="9"/>
  <c r="N1567" i="9"/>
  <c r="O1567" i="9" s="1"/>
  <c r="L2955" i="9" l="1"/>
  <c r="P1567" i="9"/>
  <c r="N1568" i="9"/>
  <c r="O1568" i="9" s="1"/>
  <c r="L2956" i="9" l="1"/>
  <c r="N1569" i="9"/>
  <c r="O1569" i="9" s="1"/>
  <c r="P1568" i="9"/>
  <c r="L2957" i="9" l="1"/>
  <c r="L2958" i="9" s="1"/>
  <c r="P1569" i="9"/>
  <c r="N1570" i="9"/>
  <c r="O1570" i="9" s="1"/>
  <c r="L2959" i="9" l="1"/>
  <c r="P1570" i="9"/>
  <c r="N1571" i="9"/>
  <c r="O1571" i="9" s="1"/>
  <c r="L2960" i="9" l="1"/>
  <c r="P1571" i="9"/>
  <c r="N1572" i="9"/>
  <c r="O1572" i="9" s="1"/>
  <c r="L2961" i="9" l="1"/>
  <c r="P1572" i="9"/>
  <c r="N1573" i="9"/>
  <c r="O1573" i="9" s="1"/>
  <c r="L2962" i="9" l="1"/>
  <c r="L2963" i="9" s="1"/>
  <c r="L2964" i="9" s="1"/>
  <c r="L2965" i="9" s="1"/>
  <c r="P1573" i="9"/>
  <c r="N1574" i="9"/>
  <c r="O1574" i="9" s="1"/>
  <c r="L2966" i="9" l="1"/>
  <c r="P1574" i="9"/>
  <c r="N1575" i="9"/>
  <c r="O1575" i="9" s="1"/>
  <c r="L2967" i="9" l="1"/>
  <c r="L2968" i="9" s="1"/>
  <c r="P1575" i="9"/>
  <c r="N1576" i="9"/>
  <c r="O1576" i="9" s="1"/>
  <c r="L2969" i="9" l="1"/>
  <c r="P1576" i="9"/>
  <c r="N1577" i="9"/>
  <c r="O1577" i="9" s="1"/>
  <c r="L2970" i="9" l="1"/>
  <c r="P1577" i="9"/>
  <c r="N1578" i="9"/>
  <c r="O1578" i="9" s="1"/>
  <c r="L2971" i="9" l="1"/>
  <c r="P1578" i="9"/>
  <c r="N1579" i="9"/>
  <c r="O1579" i="9" s="1"/>
  <c r="L2972" i="9" l="1"/>
  <c r="P1579" i="9"/>
  <c r="N1580" i="9"/>
  <c r="O1580" i="9" s="1"/>
  <c r="L2973" i="9" l="1"/>
  <c r="P1580" i="9"/>
  <c r="N1581" i="9"/>
  <c r="O1581" i="9" s="1"/>
  <c r="L2974" i="9" l="1"/>
  <c r="L2975" i="9" s="1"/>
  <c r="P1581" i="9"/>
  <c r="N1582" i="9"/>
  <c r="O1582" i="9" s="1"/>
  <c r="L2976" i="9" l="1"/>
  <c r="L2977" i="9" s="1"/>
  <c r="P1582" i="9"/>
  <c r="N1583" i="9"/>
  <c r="O1583" i="9" s="1"/>
  <c r="L2978" i="9" l="1"/>
  <c r="P1583" i="9"/>
  <c r="N1584" i="9"/>
  <c r="O1584" i="9" s="1"/>
  <c r="L2979" i="9" l="1"/>
  <c r="P1584" i="9"/>
  <c r="N1585" i="9"/>
  <c r="O1585" i="9" s="1"/>
  <c r="L2980" i="9" l="1"/>
  <c r="L2981" i="9" s="1"/>
  <c r="L2982" i="9" s="1"/>
  <c r="P1585" i="9"/>
  <c r="N1586" i="9"/>
  <c r="O1586" i="9" s="1"/>
  <c r="L2983" i="9" l="1"/>
  <c r="P1586" i="9"/>
  <c r="N1587" i="9"/>
  <c r="O1587" i="9" s="1"/>
  <c r="L2984" i="9" l="1"/>
  <c r="L2985" i="9" s="1"/>
  <c r="P1587" i="9"/>
  <c r="N1588" i="9"/>
  <c r="O1588" i="9" s="1"/>
  <c r="L2986" i="9" l="1"/>
  <c r="L2987" i="9" s="1"/>
  <c r="P1588" i="9"/>
  <c r="N1589" i="9"/>
  <c r="O1589" i="9" s="1"/>
  <c r="L2988" i="9" l="1"/>
  <c r="P1589" i="9"/>
  <c r="N1590" i="9"/>
  <c r="O1590" i="9" s="1"/>
  <c r="L2989" i="9" l="1"/>
  <c r="P1590" i="9"/>
  <c r="N1591" i="9"/>
  <c r="O1591" i="9" s="1"/>
  <c r="L2990" i="9" l="1"/>
  <c r="P1591" i="9"/>
  <c r="N1592" i="9"/>
  <c r="O1592" i="9" s="1"/>
  <c r="L2991" i="9" l="1"/>
  <c r="P1592" i="9"/>
  <c r="N1593" i="9"/>
  <c r="O1593" i="9" s="1"/>
  <c r="L2992" i="9" l="1"/>
  <c r="L2993" i="9" s="1"/>
  <c r="L2994" i="9" s="1"/>
  <c r="P1593" i="9"/>
  <c r="N1594" i="9"/>
  <c r="O1594" i="9" s="1"/>
  <c r="L2995" i="9" l="1"/>
  <c r="L2996" i="9" s="1"/>
  <c r="N1595" i="9"/>
  <c r="O1595" i="9" s="1"/>
  <c r="P1594" i="9"/>
  <c r="L2997" i="9" l="1"/>
  <c r="P1595" i="9"/>
  <c r="N1596" i="9"/>
  <c r="O1596" i="9" s="1"/>
  <c r="L2998" i="9" l="1"/>
  <c r="P1596" i="9"/>
  <c r="N1597" i="9"/>
  <c r="O1597" i="9" s="1"/>
  <c r="L2999" i="9" l="1"/>
  <c r="L3000" i="9" s="1"/>
  <c r="P1597" i="9"/>
  <c r="N1598" i="9"/>
  <c r="O1598" i="9" s="1"/>
  <c r="L3001" i="9" l="1"/>
  <c r="P1598" i="9"/>
  <c r="N1599" i="9"/>
  <c r="O1599" i="9" s="1"/>
  <c r="L3002" i="9" l="1"/>
  <c r="L3003" i="9" s="1"/>
  <c r="P1599" i="9"/>
  <c r="N1600" i="9"/>
  <c r="O1600" i="9" s="1"/>
  <c r="L3004" i="9" l="1"/>
  <c r="P1600" i="9"/>
  <c r="N1601" i="9"/>
  <c r="O1601" i="9" s="1"/>
  <c r="L3005" i="9" l="1"/>
  <c r="P1601" i="9"/>
  <c r="N1602" i="9"/>
  <c r="O1602" i="9" s="1"/>
  <c r="L3006" i="9" l="1"/>
  <c r="L3007" i="9" s="1"/>
  <c r="P1602" i="9"/>
  <c r="N1603" i="9"/>
  <c r="O1603" i="9" s="1"/>
  <c r="L3008" i="9" l="1"/>
  <c r="P1603" i="9"/>
  <c r="N1604" i="9"/>
  <c r="O1604" i="9" s="1"/>
  <c r="L3009" i="9" l="1"/>
  <c r="P1604" i="9"/>
  <c r="N1605" i="9"/>
  <c r="O1605" i="9" s="1"/>
  <c r="L3010" i="9" l="1"/>
  <c r="P1605" i="9"/>
  <c r="N1606" i="9"/>
  <c r="O1606" i="9" s="1"/>
  <c r="L3011" i="9" l="1"/>
  <c r="P1606" i="9"/>
  <c r="N1607" i="9"/>
  <c r="O1607" i="9" s="1"/>
  <c r="L3012" i="9" l="1"/>
  <c r="L3013" i="9" s="1"/>
  <c r="P1607" i="9"/>
  <c r="N1608" i="9"/>
  <c r="O1608" i="9" s="1"/>
  <c r="L3014" i="9" l="1"/>
  <c r="N1609" i="9"/>
  <c r="O1609" i="9" s="1"/>
  <c r="P1608" i="9"/>
  <c r="L3015" i="9" l="1"/>
  <c r="P1609" i="9"/>
  <c r="N1610" i="9"/>
  <c r="O1610" i="9" s="1"/>
  <c r="L3016" i="9" l="1"/>
  <c r="P1610" i="9"/>
  <c r="N1611" i="9"/>
  <c r="O1611" i="9" s="1"/>
  <c r="L3017" i="9" l="1"/>
  <c r="P1611" i="9"/>
  <c r="N1612" i="9"/>
  <c r="O1612" i="9" s="1"/>
  <c r="L3018" i="9" l="1"/>
  <c r="P1612" i="9"/>
  <c r="N1613" i="9"/>
  <c r="O1613" i="9" s="1"/>
  <c r="L3019" i="9" l="1"/>
  <c r="L3020" i="9" s="1"/>
  <c r="P1613" i="9"/>
  <c r="N1614" i="9"/>
  <c r="O1614" i="9" s="1"/>
  <c r="L3021" i="9" l="1"/>
  <c r="P1614" i="9"/>
  <c r="N1615" i="9"/>
  <c r="O1615" i="9" s="1"/>
  <c r="L3022" i="9" l="1"/>
  <c r="P1615" i="9"/>
  <c r="N1616" i="9"/>
  <c r="O1616" i="9" s="1"/>
  <c r="L3023" i="9" l="1"/>
  <c r="P1616" i="9"/>
  <c r="N1617" i="9"/>
  <c r="O1617" i="9" s="1"/>
  <c r="L3024" i="9" l="1"/>
  <c r="P1617" i="9"/>
  <c r="N1618" i="9"/>
  <c r="O1618" i="9" s="1"/>
  <c r="L3025" i="9" l="1"/>
  <c r="P1618" i="9"/>
  <c r="N1619" i="9"/>
  <c r="O1619" i="9" s="1"/>
  <c r="L3026" i="9" l="1"/>
  <c r="P1619" i="9"/>
  <c r="N1620" i="9"/>
  <c r="O1620" i="9" s="1"/>
  <c r="L3027" i="9" l="1"/>
  <c r="L3028" i="9" s="1"/>
  <c r="P1620" i="9"/>
  <c r="N1621" i="9"/>
  <c r="O1621" i="9" s="1"/>
  <c r="L3029" i="9" l="1"/>
  <c r="P1621" i="9"/>
  <c r="N1622" i="9"/>
  <c r="O1622" i="9" s="1"/>
  <c r="L3030" i="9" l="1"/>
  <c r="P1622" i="9"/>
  <c r="N1623" i="9"/>
  <c r="O1623" i="9" s="1"/>
  <c r="L3031" i="9" l="1"/>
  <c r="P1623" i="9"/>
  <c r="N1624" i="9"/>
  <c r="O1624" i="9" s="1"/>
  <c r="L3032" i="9" l="1"/>
  <c r="P1624" i="9"/>
  <c r="N1625" i="9"/>
  <c r="O1625" i="9" s="1"/>
  <c r="L3033" i="9" l="1"/>
  <c r="P1625" i="9"/>
  <c r="N1626" i="9"/>
  <c r="O1626" i="9" s="1"/>
  <c r="L3034" i="9" l="1"/>
  <c r="P1626" i="9"/>
  <c r="N1627" i="9"/>
  <c r="O1627" i="9" s="1"/>
  <c r="L3035" i="9" l="1"/>
  <c r="L3036" i="9" s="1"/>
  <c r="P1627" i="9"/>
  <c r="N1628" i="9"/>
  <c r="O1628" i="9" s="1"/>
  <c r="L3037" i="9" l="1"/>
  <c r="L3038" i="9" s="1"/>
  <c r="P1628" i="9"/>
  <c r="N1629" i="9"/>
  <c r="O1629" i="9" s="1"/>
  <c r="L3039" i="9" l="1"/>
  <c r="P1629" i="9"/>
  <c r="N1630" i="9"/>
  <c r="O1630" i="9" s="1"/>
  <c r="L3040" i="9" l="1"/>
  <c r="L3041" i="9" s="1"/>
  <c r="P1630" i="9"/>
  <c r="N1631" i="9"/>
  <c r="O1631" i="9" s="1"/>
  <c r="L3042" i="9" l="1"/>
  <c r="P1631" i="9"/>
  <c r="N1632" i="9"/>
  <c r="O1632" i="9" s="1"/>
  <c r="L3043" i="9" l="1"/>
  <c r="L3044" i="9" s="1"/>
  <c r="P1632" i="9"/>
  <c r="N1633" i="9"/>
  <c r="O1633" i="9" s="1"/>
  <c r="L3045" i="9" l="1"/>
  <c r="P1633" i="9"/>
  <c r="N1634" i="9"/>
  <c r="O1634" i="9" s="1"/>
  <c r="L3046" i="9" l="1"/>
  <c r="P1634" i="9"/>
  <c r="N1635" i="9"/>
  <c r="O1635" i="9" s="1"/>
  <c r="L3047" i="9" l="1"/>
  <c r="P1635" i="9"/>
  <c r="N1636" i="9"/>
  <c r="O1636" i="9" s="1"/>
  <c r="L3048" i="9" l="1"/>
  <c r="P1636" i="9"/>
  <c r="N1637" i="9"/>
  <c r="O1637" i="9" s="1"/>
  <c r="L3049" i="9" l="1"/>
  <c r="L3050" i="9" s="1"/>
  <c r="P1637" i="9"/>
  <c r="N1638" i="9"/>
  <c r="O1638" i="9" s="1"/>
  <c r="L3051" i="9" l="1"/>
  <c r="L3052" i="9" s="1"/>
  <c r="P1638" i="9"/>
  <c r="N1639" i="9"/>
  <c r="O1639" i="9" s="1"/>
  <c r="L3053" i="9" l="1"/>
  <c r="L3054" i="9" s="1"/>
  <c r="P1639" i="9"/>
  <c r="N1640" i="9"/>
  <c r="O1640" i="9" s="1"/>
  <c r="L3055" i="9" l="1"/>
  <c r="P1640" i="9"/>
  <c r="N1641" i="9"/>
  <c r="O1641" i="9" s="1"/>
  <c r="L3056" i="9" l="1"/>
  <c r="L3057" i="9" s="1"/>
  <c r="L3058" i="9" s="1"/>
  <c r="P1641" i="9"/>
  <c r="N1642" i="9"/>
  <c r="O1642" i="9" s="1"/>
  <c r="L3059" i="9" l="1"/>
  <c r="P1642" i="9"/>
  <c r="N1643" i="9"/>
  <c r="O1643" i="9" s="1"/>
  <c r="L3060" i="9" l="1"/>
  <c r="P1643" i="9"/>
  <c r="N1644" i="9"/>
  <c r="O1644" i="9" s="1"/>
  <c r="L3061" i="9" l="1"/>
  <c r="P1644" i="9"/>
  <c r="N1645" i="9"/>
  <c r="O1645" i="9" s="1"/>
  <c r="L3062" i="9" l="1"/>
  <c r="P1645" i="9"/>
  <c r="N1646" i="9"/>
  <c r="O1646" i="9" s="1"/>
  <c r="L3063" i="9" l="1"/>
  <c r="L3064" i="9" s="1"/>
  <c r="P1646" i="9"/>
  <c r="N1647" i="9"/>
  <c r="O1647" i="9" s="1"/>
  <c r="L3065" i="9" l="1"/>
  <c r="P1647" i="9"/>
  <c r="N1648" i="9"/>
  <c r="O1648" i="9" s="1"/>
  <c r="L3066" i="9" l="1"/>
  <c r="P1648" i="9"/>
  <c r="N1649" i="9"/>
  <c r="O1649" i="9" s="1"/>
  <c r="L3067" i="9" l="1"/>
  <c r="L3068" i="9" s="1"/>
  <c r="P1649" i="9"/>
  <c r="N1650" i="9"/>
  <c r="O1650" i="9" s="1"/>
  <c r="L3069" i="9" l="1"/>
  <c r="P1650" i="9"/>
  <c r="N1651" i="9"/>
  <c r="O1651" i="9" s="1"/>
  <c r="L3070" i="9" l="1"/>
  <c r="L3071" i="9" s="1"/>
  <c r="L3072" i="9" s="1"/>
  <c r="L3073" i="9" s="1"/>
  <c r="P1651" i="9"/>
  <c r="N1652" i="9"/>
  <c r="O1652" i="9" s="1"/>
  <c r="L3074" i="9" l="1"/>
  <c r="P1652" i="9"/>
  <c r="N1653" i="9"/>
  <c r="O1653" i="9" s="1"/>
  <c r="L3075" i="9" l="1"/>
  <c r="P1653" i="9"/>
  <c r="N1654" i="9"/>
  <c r="O1654" i="9" s="1"/>
  <c r="L3076" i="9" l="1"/>
  <c r="L3077" i="9" s="1"/>
  <c r="L3078" i="9" s="1"/>
  <c r="P1654" i="9"/>
  <c r="N1655" i="9"/>
  <c r="O1655" i="9" s="1"/>
  <c r="L3079" i="9" l="1"/>
  <c r="P1655" i="9"/>
  <c r="N1656" i="9"/>
  <c r="O1656" i="9" s="1"/>
  <c r="L3080" i="9" l="1"/>
  <c r="P1656" i="9"/>
  <c r="N1657" i="9"/>
  <c r="O1657" i="9" s="1"/>
  <c r="L3081" i="9" l="1"/>
  <c r="P1657" i="9"/>
  <c r="N1658" i="9"/>
  <c r="O1658" i="9" s="1"/>
  <c r="L3082" i="9" l="1"/>
  <c r="L3083" i="9" s="1"/>
  <c r="N1659" i="9"/>
  <c r="O1659" i="9" s="1"/>
  <c r="P1658" i="9"/>
  <c r="L3084" i="9" l="1"/>
  <c r="L3085" i="9" s="1"/>
  <c r="P1659" i="9"/>
  <c r="N1660" i="9"/>
  <c r="O1660" i="9" s="1"/>
  <c r="L3086" i="9" l="1"/>
  <c r="N1661" i="9"/>
  <c r="O1661" i="9" s="1"/>
  <c r="P1660" i="9"/>
  <c r="L3087" i="9" l="1"/>
  <c r="L3088" i="9" s="1"/>
  <c r="P1661" i="9"/>
  <c r="N1662" i="9"/>
  <c r="O1662" i="9" s="1"/>
  <c r="L3089" i="9" l="1"/>
  <c r="N1663" i="9"/>
  <c r="O1663" i="9" s="1"/>
  <c r="P1662" i="9"/>
  <c r="L3090" i="9" l="1"/>
  <c r="P1663" i="9"/>
  <c r="N1664" i="9"/>
  <c r="O1664" i="9" s="1"/>
  <c r="L3091" i="9" l="1"/>
  <c r="P1664" i="9"/>
  <c r="N1665" i="9"/>
  <c r="O1665" i="9" s="1"/>
  <c r="L3092" i="9" l="1"/>
  <c r="L3093" i="9" s="1"/>
  <c r="L3094" i="9" s="1"/>
  <c r="P1665" i="9"/>
  <c r="N1666" i="9"/>
  <c r="O1666" i="9" s="1"/>
  <c r="L3095" i="9" l="1"/>
  <c r="L3096" i="9" s="1"/>
  <c r="P1666" i="9"/>
  <c r="N1667" i="9"/>
  <c r="O1667" i="9" s="1"/>
  <c r="L3097" i="9" l="1"/>
  <c r="P1667" i="9"/>
  <c r="N1668" i="9"/>
  <c r="O1668" i="9" s="1"/>
  <c r="L3098" i="9" l="1"/>
  <c r="L3099" i="9" s="1"/>
  <c r="P1668" i="9"/>
  <c r="N1669" i="9"/>
  <c r="O1669" i="9" s="1"/>
  <c r="L3100" i="9" l="1"/>
  <c r="P1669" i="9"/>
  <c r="N1670" i="9"/>
  <c r="O1670" i="9" s="1"/>
  <c r="L3101" i="9" l="1"/>
  <c r="L3102" i="9" s="1"/>
  <c r="L3103" i="9" s="1"/>
  <c r="P1670" i="9"/>
  <c r="N1671" i="9"/>
  <c r="O1671" i="9" s="1"/>
  <c r="L3104" i="9" l="1"/>
  <c r="N1672" i="9"/>
  <c r="O1672" i="9" s="1"/>
  <c r="P1671" i="9"/>
  <c r="L3105" i="9" l="1"/>
  <c r="P1672" i="9"/>
  <c r="N1673" i="9"/>
  <c r="O1673" i="9" s="1"/>
  <c r="L3106" i="9" l="1"/>
  <c r="P1673" i="9"/>
  <c r="N1674" i="9"/>
  <c r="O1674" i="9" s="1"/>
  <c r="L3107" i="9" l="1"/>
  <c r="L3108" i="9" s="1"/>
  <c r="P1674" i="9"/>
  <c r="N1675" i="9"/>
  <c r="O1675" i="9" s="1"/>
  <c r="L3109" i="9" l="1"/>
  <c r="L3110" i="9" s="1"/>
  <c r="L3111" i="9" s="1"/>
  <c r="P1675" i="9"/>
  <c r="N1676" i="9"/>
  <c r="O1676" i="9" s="1"/>
  <c r="L3112" i="9" l="1"/>
  <c r="N1677" i="9"/>
  <c r="O1677" i="9" s="1"/>
  <c r="P1676" i="9"/>
  <c r="L3113" i="9" l="1"/>
  <c r="P1677" i="9"/>
  <c r="N1678" i="9"/>
  <c r="O1678" i="9" s="1"/>
  <c r="L3114" i="9" l="1"/>
  <c r="P1678" i="9"/>
  <c r="N1679" i="9"/>
  <c r="O1679" i="9" s="1"/>
  <c r="L3115" i="9" l="1"/>
  <c r="L3116" i="9" s="1"/>
  <c r="P1679" i="9"/>
  <c r="N1680" i="9"/>
  <c r="O1680" i="9" s="1"/>
  <c r="L3117" i="9" l="1"/>
  <c r="P1680" i="9"/>
  <c r="N1681" i="9"/>
  <c r="O1681" i="9" s="1"/>
  <c r="L3118" i="9" l="1"/>
  <c r="L3119" i="9" s="1"/>
  <c r="L3120" i="9" s="1"/>
  <c r="P1681" i="9"/>
  <c r="N1682" i="9"/>
  <c r="O1682" i="9" s="1"/>
  <c r="L3121" i="9" l="1"/>
  <c r="L3122" i="9" s="1"/>
  <c r="P1682" i="9"/>
  <c r="N1683" i="9"/>
  <c r="O1683" i="9" s="1"/>
  <c r="L3123" i="9" l="1"/>
  <c r="P1683" i="9"/>
  <c r="N1684" i="9"/>
  <c r="O1684" i="9" s="1"/>
  <c r="L3124" i="9" l="1"/>
  <c r="P1684" i="9"/>
  <c r="N1685" i="9"/>
  <c r="O1685" i="9" s="1"/>
  <c r="L3125" i="9" l="1"/>
  <c r="P1685" i="9"/>
  <c r="N1686" i="9"/>
  <c r="O1686" i="9" s="1"/>
  <c r="L3126" i="9" l="1"/>
  <c r="L3127" i="9" s="1"/>
  <c r="P1686" i="9"/>
  <c r="N1687" i="9"/>
  <c r="O1687" i="9" s="1"/>
  <c r="L3128" i="9" l="1"/>
  <c r="L3129" i="9" s="1"/>
  <c r="P1687" i="9"/>
  <c r="N1688" i="9"/>
  <c r="O1688" i="9" s="1"/>
  <c r="L3130" i="9" l="1"/>
  <c r="P1688" i="9"/>
  <c r="N1689" i="9"/>
  <c r="O1689" i="9" s="1"/>
  <c r="L3131" i="9" l="1"/>
  <c r="P1689" i="9"/>
  <c r="N1690" i="9"/>
  <c r="O1690" i="9" s="1"/>
  <c r="L3132" i="9" l="1"/>
  <c r="P1690" i="9"/>
  <c r="N1691" i="9"/>
  <c r="O1691" i="9" s="1"/>
  <c r="L3133" i="9" l="1"/>
  <c r="L3134" i="9" s="1"/>
  <c r="L3135" i="9" s="1"/>
  <c r="L3136" i="9" s="1"/>
  <c r="L3137" i="9" s="1"/>
  <c r="P1691" i="9"/>
  <c r="N1692" i="9"/>
  <c r="O1692" i="9" s="1"/>
  <c r="L3138" i="9" l="1"/>
  <c r="N1693" i="9"/>
  <c r="O1693" i="9" s="1"/>
  <c r="P1692" i="9"/>
  <c r="L3139" i="9" l="1"/>
  <c r="L3140" i="9" s="1"/>
  <c r="P1693" i="9"/>
  <c r="N1694" i="9"/>
  <c r="O1694" i="9" s="1"/>
  <c r="L3141" i="9" l="1"/>
  <c r="P1694" i="9"/>
  <c r="N1695" i="9"/>
  <c r="O1695" i="9" s="1"/>
  <c r="L3142" i="9" l="1"/>
  <c r="L3143" i="9" s="1"/>
  <c r="L3144" i="9" s="1"/>
  <c r="N1696" i="9"/>
  <c r="O1696" i="9" s="1"/>
  <c r="P1695" i="9"/>
  <c r="L3145" i="9" l="1"/>
  <c r="P1696" i="9"/>
  <c r="N1697" i="9"/>
  <c r="O1697" i="9" s="1"/>
  <c r="L3146" i="9" l="1"/>
  <c r="L3147" i="9" s="1"/>
  <c r="L3148" i="9" s="1"/>
  <c r="L3149" i="9" s="1"/>
  <c r="P1697" i="9"/>
  <c r="N1698" i="9"/>
  <c r="O1698" i="9" s="1"/>
  <c r="L3150" i="9" l="1"/>
  <c r="P1698" i="9"/>
  <c r="N1699" i="9"/>
  <c r="O1699" i="9" s="1"/>
  <c r="L3151" i="9" l="1"/>
  <c r="L3152" i="9" s="1"/>
  <c r="L3153" i="9" s="1"/>
  <c r="P1699" i="9"/>
  <c r="N1700" i="9"/>
  <c r="O1700" i="9" s="1"/>
  <c r="L3154" i="9" l="1"/>
  <c r="P1700" i="9"/>
  <c r="N1701" i="9"/>
  <c r="O1701" i="9" s="1"/>
  <c r="L3155" i="9" l="1"/>
  <c r="L3156" i="9" s="1"/>
  <c r="P1701" i="9"/>
  <c r="N1702" i="9"/>
  <c r="O1702" i="9" s="1"/>
  <c r="L3157" i="9" l="1"/>
  <c r="P1702" i="9"/>
  <c r="N1703" i="9"/>
  <c r="O1703" i="9" s="1"/>
  <c r="L3158" i="9" l="1"/>
  <c r="P1703" i="9"/>
  <c r="N1704" i="9"/>
  <c r="O1704" i="9" s="1"/>
  <c r="L3159" i="9" l="1"/>
  <c r="P1704" i="9"/>
  <c r="N1705" i="9"/>
  <c r="O1705" i="9" s="1"/>
  <c r="L3160" i="9" l="1"/>
  <c r="P1705" i="9"/>
  <c r="N1706" i="9"/>
  <c r="O1706" i="9" s="1"/>
  <c r="L3161" i="9" l="1"/>
  <c r="P1706" i="9"/>
  <c r="N1707" i="9"/>
  <c r="O1707" i="9" s="1"/>
  <c r="L3162" i="9" l="1"/>
  <c r="P1707" i="9"/>
  <c r="N1708" i="9"/>
  <c r="O1708" i="9" s="1"/>
  <c r="L3163" i="9" l="1"/>
  <c r="L3164" i="9" s="1"/>
  <c r="L3165" i="9" s="1"/>
  <c r="P1708" i="9"/>
  <c r="N1709" i="9"/>
  <c r="O1709" i="9" s="1"/>
  <c r="L3166" i="9" l="1"/>
  <c r="L3167" i="9" s="1"/>
  <c r="L3168" i="9" s="1"/>
  <c r="P1709" i="9"/>
  <c r="N1710" i="9"/>
  <c r="O1710" i="9" s="1"/>
  <c r="L3169" i="9" l="1"/>
  <c r="P1710" i="9"/>
  <c r="N1711" i="9"/>
  <c r="O1711" i="9" s="1"/>
  <c r="L3170" i="9" l="1"/>
  <c r="P1711" i="9"/>
  <c r="N1712" i="9"/>
  <c r="O1712" i="9" s="1"/>
  <c r="L3171" i="9" l="1"/>
  <c r="P1712" i="9"/>
  <c r="N1713" i="9"/>
  <c r="O1713" i="9" s="1"/>
  <c r="L3172" i="9" l="1"/>
  <c r="N1714" i="9"/>
  <c r="O1714" i="9" s="1"/>
  <c r="P1713" i="9"/>
  <c r="L3173" i="9" l="1"/>
  <c r="P1714" i="9"/>
  <c r="N1715" i="9"/>
  <c r="O1715" i="9" s="1"/>
  <c r="L3174" i="9" l="1"/>
  <c r="P1715" i="9"/>
  <c r="N1716" i="9"/>
  <c r="O1716" i="9" s="1"/>
  <c r="L3175" i="9" l="1"/>
  <c r="P1716" i="9"/>
  <c r="N1717" i="9"/>
  <c r="O1717" i="9" s="1"/>
  <c r="L3176" i="9" l="1"/>
  <c r="P1717" i="9"/>
  <c r="N1718" i="9"/>
  <c r="O1718" i="9" s="1"/>
  <c r="L3177" i="9" l="1"/>
  <c r="L3178" i="9" s="1"/>
  <c r="L3179" i="9" s="1"/>
  <c r="P1718" i="9"/>
  <c r="N1719" i="9"/>
  <c r="O1719" i="9" s="1"/>
  <c r="L3180" i="9" l="1"/>
  <c r="P1719" i="9"/>
  <c r="N1720" i="9"/>
  <c r="O1720" i="9" s="1"/>
  <c r="L3181" i="9" l="1"/>
  <c r="P1720" i="9"/>
  <c r="N1721" i="9"/>
  <c r="O1721" i="9" s="1"/>
  <c r="L3182" i="9" l="1"/>
  <c r="P1721" i="9"/>
  <c r="N1722" i="9"/>
  <c r="O1722" i="9" s="1"/>
  <c r="L3183" i="9" l="1"/>
  <c r="P1722" i="9"/>
  <c r="N1723" i="9"/>
  <c r="O1723" i="9" s="1"/>
  <c r="L3184" i="9" l="1"/>
  <c r="P1723" i="9"/>
  <c r="N1724" i="9"/>
  <c r="O1724" i="9" s="1"/>
  <c r="L3185" i="9" l="1"/>
  <c r="L3186" i="9" s="1"/>
  <c r="P1724" i="9"/>
  <c r="N1725" i="9"/>
  <c r="O1725" i="9" s="1"/>
  <c r="L3187" i="9" l="1"/>
  <c r="P1725" i="9"/>
  <c r="N1726" i="9"/>
  <c r="O1726" i="9" s="1"/>
  <c r="L3188" i="9" l="1"/>
  <c r="P1726" i="9"/>
  <c r="N1727" i="9"/>
  <c r="O1727" i="9" s="1"/>
  <c r="L3189" i="9" l="1"/>
  <c r="P1727" i="9"/>
  <c r="N1728" i="9"/>
  <c r="O1728" i="9" s="1"/>
  <c r="L3190" i="9" l="1"/>
  <c r="P1728" i="9"/>
  <c r="N1729" i="9"/>
  <c r="O1729" i="9" s="1"/>
  <c r="L3191" i="9" l="1"/>
  <c r="L3192" i="9" s="1"/>
  <c r="L3193" i="9" s="1"/>
  <c r="P1729" i="9"/>
  <c r="N1730" i="9"/>
  <c r="O1730" i="9" s="1"/>
  <c r="L3194" i="9" l="1"/>
  <c r="P1730" i="9"/>
  <c r="N1731" i="9"/>
  <c r="O1731" i="9" s="1"/>
  <c r="L3195" i="9" l="1"/>
  <c r="L3196" i="9" s="1"/>
  <c r="P1731" i="9"/>
  <c r="N1732" i="9"/>
  <c r="O1732" i="9" s="1"/>
  <c r="L3197" i="9" l="1"/>
  <c r="N1733" i="9"/>
  <c r="O1733" i="9" s="1"/>
  <c r="P1732" i="9"/>
  <c r="L3198" i="9" l="1"/>
  <c r="P1733" i="9"/>
  <c r="N1734" i="9"/>
  <c r="O1734" i="9" s="1"/>
  <c r="L3199" i="9" l="1"/>
  <c r="P1734" i="9"/>
  <c r="N1735" i="9"/>
  <c r="O1735" i="9" s="1"/>
  <c r="L3200" i="9" l="1"/>
  <c r="P1735" i="9"/>
  <c r="N1736" i="9"/>
  <c r="O1736" i="9" s="1"/>
  <c r="L3201" i="9" l="1"/>
  <c r="P1736" i="9"/>
  <c r="N1737" i="9"/>
  <c r="O1737" i="9" s="1"/>
  <c r="L3202" i="9" l="1"/>
  <c r="P1737" i="9"/>
  <c r="N1738" i="9"/>
  <c r="O1738" i="9" s="1"/>
  <c r="L3203" i="9" l="1"/>
  <c r="P1738" i="9"/>
  <c r="N1739" i="9"/>
  <c r="O1739" i="9" s="1"/>
  <c r="L3204" i="9" l="1"/>
  <c r="P1739" i="9"/>
  <c r="N1740" i="9"/>
  <c r="O1740" i="9" s="1"/>
  <c r="L3205" i="9" l="1"/>
  <c r="L3206" i="9" s="1"/>
  <c r="P1740" i="9"/>
  <c r="N1741" i="9"/>
  <c r="O1741" i="9" s="1"/>
  <c r="L3207" i="9" l="1"/>
  <c r="P1741" i="9"/>
  <c r="N1742" i="9"/>
  <c r="O1742" i="9" s="1"/>
  <c r="L3208" i="9" l="1"/>
  <c r="P1742" i="9"/>
  <c r="N1743" i="9"/>
  <c r="O1743" i="9" s="1"/>
  <c r="L3209" i="9" l="1"/>
  <c r="P1743" i="9"/>
  <c r="N1744" i="9"/>
  <c r="O1744" i="9" s="1"/>
  <c r="L3210" i="9" l="1"/>
  <c r="N1745" i="9"/>
  <c r="O1745" i="9" s="1"/>
  <c r="P1744" i="9"/>
  <c r="L3211" i="9" l="1"/>
  <c r="P1745" i="9"/>
  <c r="N1746" i="9"/>
  <c r="O1746" i="9" s="1"/>
  <c r="L3212" i="9" l="1"/>
  <c r="L3213" i="9" s="1"/>
  <c r="P1746" i="9"/>
  <c r="N1747" i="9"/>
  <c r="O1747" i="9" s="1"/>
  <c r="L3214" i="9" l="1"/>
  <c r="L3215" i="9" s="1"/>
  <c r="L3216" i="9" s="1"/>
  <c r="L3217" i="9" s="1"/>
  <c r="P1747" i="9"/>
  <c r="N1748" i="9"/>
  <c r="O1748" i="9" s="1"/>
  <c r="L3218" i="9" l="1"/>
  <c r="P1748" i="9"/>
  <c r="N1749" i="9"/>
  <c r="O1749" i="9" s="1"/>
  <c r="L3219" i="9" l="1"/>
  <c r="P1749" i="9"/>
  <c r="N1750" i="9"/>
  <c r="O1750" i="9" s="1"/>
  <c r="L3220" i="9" l="1"/>
  <c r="L3221" i="9" s="1"/>
  <c r="P1750" i="9"/>
  <c r="N1751" i="9"/>
  <c r="O1751" i="9" s="1"/>
  <c r="L3222" i="9" l="1"/>
  <c r="P1751" i="9"/>
  <c r="N1752" i="9"/>
  <c r="O1752" i="9" s="1"/>
  <c r="L3223" i="9" l="1"/>
  <c r="L3224" i="9" s="1"/>
  <c r="P1752" i="9"/>
  <c r="N1753" i="9"/>
  <c r="O1753" i="9" s="1"/>
  <c r="L3225" i="9" l="1"/>
  <c r="P1753" i="9"/>
  <c r="N1754" i="9"/>
  <c r="O1754" i="9" s="1"/>
  <c r="L3226" i="9" l="1"/>
  <c r="L3227" i="9" s="1"/>
  <c r="P1754" i="9"/>
  <c r="N1755" i="9"/>
  <c r="O1755" i="9" s="1"/>
  <c r="L3228" i="9" l="1"/>
  <c r="P1755" i="9"/>
  <c r="N1756" i="9"/>
  <c r="O1756" i="9" s="1"/>
  <c r="L3229" i="9" l="1"/>
  <c r="L3230" i="9" s="1"/>
  <c r="L3231" i="9" s="1"/>
  <c r="P1756" i="9"/>
  <c r="N1757" i="9"/>
  <c r="O1757" i="9" s="1"/>
  <c r="L3232" i="9" l="1"/>
  <c r="L3233" i="9" s="1"/>
  <c r="P1757" i="9"/>
  <c r="N1758" i="9"/>
  <c r="O1758" i="9" s="1"/>
  <c r="L3234" i="9" l="1"/>
  <c r="L3235" i="9" s="1"/>
  <c r="P1758" i="9"/>
  <c r="N1759" i="9"/>
  <c r="O1759" i="9" s="1"/>
  <c r="L3236" i="9" l="1"/>
  <c r="P1759" i="9"/>
  <c r="N1760" i="9"/>
  <c r="O1760" i="9" s="1"/>
  <c r="L3237" i="9" l="1"/>
  <c r="P1760" i="9"/>
  <c r="N1761" i="9"/>
  <c r="O1761" i="9" s="1"/>
  <c r="L3238" i="9" l="1"/>
  <c r="L3239" i="9" s="1"/>
  <c r="L3240" i="9" s="1"/>
  <c r="N1762" i="9"/>
  <c r="O1762" i="9" s="1"/>
  <c r="P1761" i="9"/>
  <c r="L3241" i="9" l="1"/>
  <c r="L3242" i="9" s="1"/>
  <c r="P1762" i="9"/>
  <c r="N1763" i="9"/>
  <c r="O1763" i="9" s="1"/>
  <c r="L3243" i="9" l="1"/>
  <c r="L3244" i="9" s="1"/>
  <c r="P1763" i="9"/>
  <c r="N1764" i="9"/>
  <c r="O1764" i="9" s="1"/>
  <c r="L3245" i="9" l="1"/>
  <c r="L3246" i="9" s="1"/>
  <c r="L3247" i="9" s="1"/>
  <c r="L3248" i="9" s="1"/>
  <c r="P1764" i="9"/>
  <c r="N1765" i="9"/>
  <c r="O1765" i="9" s="1"/>
  <c r="L3249" i="9" l="1"/>
  <c r="P1765" i="9"/>
  <c r="N1766" i="9"/>
  <c r="O1766" i="9" s="1"/>
  <c r="L3250" i="9" l="1"/>
  <c r="L3251" i="9" s="1"/>
  <c r="P1766" i="9"/>
  <c r="N1767" i="9"/>
  <c r="O1767" i="9" s="1"/>
  <c r="L3252" i="9" l="1"/>
  <c r="P1767" i="9"/>
  <c r="N1768" i="9"/>
  <c r="O1768" i="9" s="1"/>
  <c r="L3253" i="9" l="1"/>
  <c r="L3254" i="9" s="1"/>
  <c r="P1768" i="9"/>
  <c r="N1769" i="9"/>
  <c r="O1769" i="9" s="1"/>
  <c r="L3255" i="9" l="1"/>
  <c r="P1769" i="9"/>
  <c r="N1770" i="9"/>
  <c r="O1770" i="9" s="1"/>
  <c r="L3256" i="9" l="1"/>
  <c r="P1770" i="9"/>
  <c r="N1771" i="9"/>
  <c r="O1771" i="9" s="1"/>
  <c r="L3257" i="9" l="1"/>
  <c r="P1771" i="9"/>
  <c r="N1772" i="9"/>
  <c r="O1772" i="9" s="1"/>
  <c r="L3258" i="9" l="1"/>
  <c r="P1772" i="9"/>
  <c r="N1773" i="9"/>
  <c r="O1773" i="9" s="1"/>
  <c r="L3259" i="9" l="1"/>
  <c r="L3260" i="9" s="1"/>
  <c r="L3261" i="9" s="1"/>
  <c r="P1773" i="9"/>
  <c r="N1774" i="9"/>
  <c r="O1774" i="9" s="1"/>
  <c r="L3262" i="9" l="1"/>
  <c r="P1774" i="9"/>
  <c r="N1775" i="9"/>
  <c r="O1775" i="9" s="1"/>
  <c r="L3263" i="9" l="1"/>
  <c r="P1775" i="9"/>
  <c r="N1776" i="9"/>
  <c r="O1776" i="9" s="1"/>
  <c r="L3264" i="9" l="1"/>
  <c r="P1776" i="9"/>
  <c r="N1777" i="9"/>
  <c r="O1777" i="9" s="1"/>
  <c r="L3265" i="9" l="1"/>
  <c r="L3266" i="9" s="1"/>
  <c r="P1777" i="9"/>
  <c r="N1778" i="9"/>
  <c r="O1778" i="9" s="1"/>
  <c r="L3267" i="9" l="1"/>
  <c r="P1778" i="9"/>
  <c r="N1779" i="9"/>
  <c r="O1779" i="9" s="1"/>
  <c r="L3268" i="9" l="1"/>
  <c r="P1779" i="9"/>
  <c r="N1780" i="9"/>
  <c r="O1780" i="9" s="1"/>
  <c r="L3269" i="9" l="1"/>
  <c r="P1780" i="9"/>
  <c r="N1781" i="9"/>
  <c r="O1781" i="9" s="1"/>
  <c r="L3270" i="9" l="1"/>
  <c r="P1781" i="9"/>
  <c r="N1782" i="9"/>
  <c r="O1782" i="9" s="1"/>
  <c r="L3271" i="9" l="1"/>
  <c r="P1782" i="9"/>
  <c r="N1783" i="9"/>
  <c r="O1783" i="9" s="1"/>
  <c r="L3272" i="9" l="1"/>
  <c r="P1783" i="9"/>
  <c r="N1784" i="9"/>
  <c r="O1784" i="9" s="1"/>
  <c r="L3273" i="9" l="1"/>
  <c r="P1784" i="9"/>
  <c r="N1785" i="9"/>
  <c r="O1785" i="9" s="1"/>
  <c r="L3274" i="9" l="1"/>
  <c r="P1785" i="9"/>
  <c r="N1786" i="9"/>
  <c r="O1786" i="9" s="1"/>
  <c r="L3275" i="9" l="1"/>
  <c r="P1786" i="9"/>
  <c r="N1787" i="9"/>
  <c r="O1787" i="9" s="1"/>
  <c r="L3276" i="9" l="1"/>
  <c r="P1787" i="9"/>
  <c r="N1788" i="9"/>
  <c r="O1788" i="9" s="1"/>
  <c r="L3277" i="9" l="1"/>
  <c r="L3278" i="9" s="1"/>
  <c r="P1788" i="9"/>
  <c r="N1789" i="9"/>
  <c r="O1789" i="9" s="1"/>
  <c r="L3279" i="9" l="1"/>
  <c r="N1790" i="9"/>
  <c r="O1790" i="9" s="1"/>
  <c r="P1789" i="9"/>
  <c r="L3280" i="9" l="1"/>
  <c r="L3281" i="9" s="1"/>
  <c r="P1790" i="9"/>
  <c r="N1791" i="9"/>
  <c r="O1791" i="9" s="1"/>
  <c r="L3282" i="9" l="1"/>
  <c r="L3283" i="9" s="1"/>
  <c r="L3284" i="9" s="1"/>
  <c r="P1791" i="9"/>
  <c r="N1792" i="9"/>
  <c r="O1792" i="9" s="1"/>
  <c r="L3285" i="9" l="1"/>
  <c r="P1792" i="9"/>
  <c r="N1793" i="9"/>
  <c r="O1793" i="9" s="1"/>
  <c r="L3286" i="9" l="1"/>
  <c r="L3287" i="9" s="1"/>
  <c r="L3288" i="9" s="1"/>
  <c r="L3289" i="9" s="1"/>
  <c r="P1793" i="9"/>
  <c r="N1794" i="9"/>
  <c r="O1794" i="9" s="1"/>
  <c r="L3290" i="9" l="1"/>
  <c r="P1794" i="9"/>
  <c r="N1795" i="9"/>
  <c r="O1795" i="9" s="1"/>
  <c r="L3291" i="9" l="1"/>
  <c r="L3292" i="9" s="1"/>
  <c r="P1795" i="9"/>
  <c r="N1796" i="9"/>
  <c r="O1796" i="9" s="1"/>
  <c r="L3293" i="9" l="1"/>
  <c r="L3294" i="9" s="1"/>
  <c r="P1796" i="9"/>
  <c r="N1797" i="9"/>
  <c r="O1797" i="9" s="1"/>
  <c r="L3295" i="9" l="1"/>
  <c r="L3296" i="9" s="1"/>
  <c r="L3297" i="9" s="1"/>
  <c r="P1797" i="9"/>
  <c r="N1798" i="9"/>
  <c r="O1798" i="9" s="1"/>
  <c r="L3298" i="9" l="1"/>
  <c r="L3299" i="9" s="1"/>
  <c r="P1798" i="9"/>
  <c r="N1799" i="9"/>
  <c r="O1799" i="9" s="1"/>
  <c r="L3300" i="9" l="1"/>
  <c r="P1799" i="9"/>
  <c r="N1800" i="9"/>
  <c r="O1800" i="9" s="1"/>
  <c r="L3301" i="9" l="1"/>
  <c r="L3302" i="9" s="1"/>
  <c r="P1800" i="9"/>
  <c r="N1801" i="9"/>
  <c r="O1801" i="9" s="1"/>
  <c r="L3303" i="9" l="1"/>
  <c r="L3304" i="9" s="1"/>
  <c r="P1801" i="9"/>
  <c r="N1802" i="9"/>
  <c r="O1802" i="9" s="1"/>
  <c r="L3305" i="9" l="1"/>
  <c r="L3306" i="9" s="1"/>
  <c r="P1802" i="9"/>
  <c r="N1803" i="9"/>
  <c r="O1803" i="9" s="1"/>
  <c r="L3307" i="9" l="1"/>
  <c r="P1803" i="9"/>
  <c r="N1804" i="9"/>
  <c r="O1804" i="9" s="1"/>
  <c r="L3308" i="9" l="1"/>
  <c r="P1804" i="9"/>
  <c r="N1805" i="9"/>
  <c r="O1805" i="9" s="1"/>
  <c r="L3309" i="9" l="1"/>
  <c r="L3310" i="9" s="1"/>
  <c r="P1805" i="9"/>
  <c r="N1806" i="9"/>
  <c r="O1806" i="9" s="1"/>
  <c r="L3311" i="9" l="1"/>
  <c r="P1806" i="9"/>
  <c r="N1807" i="9"/>
  <c r="O1807" i="9" s="1"/>
  <c r="L3312" i="9" l="1"/>
  <c r="P1807" i="9"/>
  <c r="N1808" i="9"/>
  <c r="O1808" i="9" s="1"/>
  <c r="L3313" i="9" l="1"/>
  <c r="P1808" i="9"/>
  <c r="N1809" i="9"/>
  <c r="O1809" i="9" s="1"/>
  <c r="L3314" i="9" l="1"/>
  <c r="L3315" i="9" s="1"/>
  <c r="L3316" i="9" s="1"/>
  <c r="L3317" i="9" s="1"/>
  <c r="L3318" i="9" s="1"/>
  <c r="P1809" i="9"/>
  <c r="N1810" i="9"/>
  <c r="O1810" i="9" s="1"/>
  <c r="L3319" i="9" l="1"/>
  <c r="L3320" i="9" s="1"/>
  <c r="L3321" i="9" s="1"/>
  <c r="L3322" i="9" s="1"/>
  <c r="L3323" i="9" s="1"/>
  <c r="P1810" i="9"/>
  <c r="N1811" i="9"/>
  <c r="O1811" i="9" s="1"/>
  <c r="L3324" i="9" l="1"/>
  <c r="P1811" i="9"/>
  <c r="N1812" i="9"/>
  <c r="O1812" i="9" s="1"/>
  <c r="L3325" i="9" l="1"/>
  <c r="L3326" i="9" s="1"/>
  <c r="L3327" i="9" s="1"/>
  <c r="P1812" i="9"/>
  <c r="N1813" i="9"/>
  <c r="O1813" i="9" s="1"/>
  <c r="L3328" i="9" l="1"/>
  <c r="P1813" i="9"/>
  <c r="N1814" i="9"/>
  <c r="O1814" i="9" s="1"/>
  <c r="L3329" i="9" l="1"/>
  <c r="P1814" i="9"/>
  <c r="N1815" i="9"/>
  <c r="O1815" i="9" s="1"/>
  <c r="L3330" i="9" l="1"/>
  <c r="P1815" i="9"/>
  <c r="N1816" i="9"/>
  <c r="O1816" i="9" s="1"/>
  <c r="L3331" i="9" l="1"/>
  <c r="P1816" i="9"/>
  <c r="N1817" i="9"/>
  <c r="O1817" i="9" s="1"/>
  <c r="L3332" i="9" l="1"/>
  <c r="P1817" i="9"/>
  <c r="N1818" i="9"/>
  <c r="O1818" i="9" s="1"/>
  <c r="L3333" i="9" l="1"/>
  <c r="N1819" i="9"/>
  <c r="O1819" i="9" s="1"/>
  <c r="P1818" i="9"/>
  <c r="L3334" i="9" l="1"/>
  <c r="P1819" i="9"/>
  <c r="N1820" i="9"/>
  <c r="O1820" i="9" s="1"/>
  <c r="L3335" i="9" l="1"/>
  <c r="P1820" i="9"/>
  <c r="N1821" i="9"/>
  <c r="O1821" i="9" s="1"/>
  <c r="L3336" i="9" l="1"/>
  <c r="P1821" i="9"/>
  <c r="N1822" i="9"/>
  <c r="O1822" i="9" s="1"/>
  <c r="L3337" i="9" l="1"/>
  <c r="L3338" i="9" s="1"/>
  <c r="P1822" i="9"/>
  <c r="N1823" i="9"/>
  <c r="O1823" i="9" s="1"/>
  <c r="L3339" i="9" l="1"/>
  <c r="L3340" i="9" s="1"/>
  <c r="P1823" i="9"/>
  <c r="N1824" i="9"/>
  <c r="O1824" i="9" s="1"/>
  <c r="L3341" i="9" l="1"/>
  <c r="N1825" i="9"/>
  <c r="O1825" i="9" s="1"/>
  <c r="P1824" i="9"/>
  <c r="L3342" i="9" l="1"/>
  <c r="L3343" i="9" s="1"/>
  <c r="P1825" i="9"/>
  <c r="N1826" i="9"/>
  <c r="O1826" i="9" s="1"/>
  <c r="L3344" i="9" l="1"/>
  <c r="P1826" i="9"/>
  <c r="N1827" i="9"/>
  <c r="O1827" i="9" s="1"/>
  <c r="L3345" i="9" l="1"/>
  <c r="P1827" i="9"/>
  <c r="N1828" i="9"/>
  <c r="O1828" i="9" s="1"/>
  <c r="L3346" i="9" l="1"/>
  <c r="L3347" i="9" s="1"/>
  <c r="P1828" i="9"/>
  <c r="N1829" i="9"/>
  <c r="O1829" i="9" s="1"/>
  <c r="L3348" i="9" l="1"/>
  <c r="N1830" i="9"/>
  <c r="O1830" i="9" s="1"/>
  <c r="P1829" i="9"/>
  <c r="L3349" i="9" l="1"/>
  <c r="P1830" i="9"/>
  <c r="N1831" i="9"/>
  <c r="O1831" i="9" s="1"/>
  <c r="L3350" i="9" l="1"/>
  <c r="L3351" i="9" s="1"/>
  <c r="P1831" i="9"/>
  <c r="N1832" i="9"/>
  <c r="O1832" i="9" s="1"/>
  <c r="L3352" i="9" l="1"/>
  <c r="P1832" i="9"/>
  <c r="N1833" i="9"/>
  <c r="O1833" i="9" s="1"/>
  <c r="L3353" i="9" l="1"/>
  <c r="P1833" i="9"/>
  <c r="N1834" i="9"/>
  <c r="O1834" i="9" s="1"/>
  <c r="L3354" i="9" l="1"/>
  <c r="N1835" i="9"/>
  <c r="O1835" i="9" s="1"/>
  <c r="P1834" i="9"/>
  <c r="L3355" i="9" l="1"/>
  <c r="L3356" i="9" s="1"/>
  <c r="P1835" i="9"/>
  <c r="N1836" i="9"/>
  <c r="O1836" i="9" s="1"/>
  <c r="L3357" i="9" l="1"/>
  <c r="P1836" i="9"/>
  <c r="N1837" i="9"/>
  <c r="O1837" i="9" s="1"/>
  <c r="L3358" i="9" l="1"/>
  <c r="P1837" i="9"/>
  <c r="N1838" i="9"/>
  <c r="O1838" i="9" s="1"/>
  <c r="L3359" i="9" l="1"/>
  <c r="P1838" i="9"/>
  <c r="N1839" i="9"/>
  <c r="O1839" i="9" s="1"/>
  <c r="L3360" i="9" l="1"/>
  <c r="P1839" i="9"/>
  <c r="N1840" i="9"/>
  <c r="O1840" i="9" s="1"/>
  <c r="L3361" i="9" l="1"/>
  <c r="L3362" i="9" s="1"/>
  <c r="L3363" i="9" s="1"/>
  <c r="L3364" i="9" s="1"/>
  <c r="L3365" i="9" s="1"/>
  <c r="P1840" i="9"/>
  <c r="N1841" i="9"/>
  <c r="O1841" i="9" s="1"/>
  <c r="L3366" i="9" l="1"/>
  <c r="L3367" i="9" s="1"/>
  <c r="L3368" i="9" s="1"/>
  <c r="P1841" i="9"/>
  <c r="N1842" i="9"/>
  <c r="O1842" i="9" s="1"/>
  <c r="L3369" i="9" l="1"/>
  <c r="P1842" i="9"/>
  <c r="N1843" i="9"/>
  <c r="O1843" i="9" s="1"/>
  <c r="L3370" i="9" l="1"/>
  <c r="P1843" i="9"/>
  <c r="N1844" i="9"/>
  <c r="O1844" i="9" s="1"/>
  <c r="L3371" i="9" l="1"/>
  <c r="L3372" i="9" s="1"/>
  <c r="P1844" i="9"/>
  <c r="N1845" i="9"/>
  <c r="O1845" i="9" s="1"/>
  <c r="L3373" i="9" l="1"/>
  <c r="P1845" i="9"/>
  <c r="N1846" i="9"/>
  <c r="O1846" i="9" s="1"/>
  <c r="L3374" i="9" l="1"/>
  <c r="P1846" i="9"/>
  <c r="N1847" i="9"/>
  <c r="O1847" i="9" s="1"/>
  <c r="L3375" i="9" l="1"/>
  <c r="P1847" i="9"/>
  <c r="N1848" i="9"/>
  <c r="O1848" i="9" s="1"/>
  <c r="L3376" i="9" l="1"/>
  <c r="P1848" i="9"/>
  <c r="N1849" i="9"/>
  <c r="O1849" i="9" s="1"/>
  <c r="L3377" i="9" l="1"/>
  <c r="L3378" i="9" s="1"/>
  <c r="L3379" i="9" s="1"/>
  <c r="P1849" i="9"/>
  <c r="N1850" i="9"/>
  <c r="O1850" i="9" s="1"/>
  <c r="L3380" i="9" l="1"/>
  <c r="P1850" i="9"/>
  <c r="N1851" i="9"/>
  <c r="O1851" i="9" s="1"/>
  <c r="L3381" i="9" l="1"/>
  <c r="P1851" i="9"/>
  <c r="N1852" i="9"/>
  <c r="O1852" i="9" s="1"/>
  <c r="L3382" i="9" l="1"/>
  <c r="P1852" i="9"/>
  <c r="N1853" i="9"/>
  <c r="O1853" i="9" s="1"/>
  <c r="L3383" i="9" l="1"/>
  <c r="P1853" i="9"/>
  <c r="N1854" i="9"/>
  <c r="O1854" i="9" s="1"/>
  <c r="L3384" i="9" l="1"/>
  <c r="P1854" i="9"/>
  <c r="N1855" i="9"/>
  <c r="O1855" i="9" s="1"/>
  <c r="L3385" i="9" l="1"/>
  <c r="L3386" i="9" s="1"/>
  <c r="P1855" i="9"/>
  <c r="N1856" i="9"/>
  <c r="O1856" i="9" s="1"/>
  <c r="L3387" i="9" l="1"/>
  <c r="P1856" i="9"/>
  <c r="N1857" i="9"/>
  <c r="O1857" i="9" s="1"/>
  <c r="L3388" i="9" l="1"/>
  <c r="L3389" i="9" s="1"/>
  <c r="L3390" i="9" s="1"/>
  <c r="L3391" i="9" s="1"/>
  <c r="P1857" i="9"/>
  <c r="N1858" i="9"/>
  <c r="O1858" i="9" s="1"/>
  <c r="L3392" i="9" l="1"/>
  <c r="P1858" i="9"/>
  <c r="N1859" i="9"/>
  <c r="O1859" i="9" s="1"/>
  <c r="L3393" i="9" l="1"/>
  <c r="P1859" i="9"/>
  <c r="N1860" i="9"/>
  <c r="O1860" i="9" s="1"/>
  <c r="L3394" i="9" l="1"/>
  <c r="P1860" i="9"/>
  <c r="N1861" i="9"/>
  <c r="O1861" i="9" s="1"/>
  <c r="L3395" i="9" l="1"/>
  <c r="P1861" i="9"/>
  <c r="N1862" i="9"/>
  <c r="O1862" i="9" s="1"/>
  <c r="L3396" i="9" l="1"/>
  <c r="P1862" i="9"/>
  <c r="N1863" i="9"/>
  <c r="O1863" i="9" s="1"/>
  <c r="L3397" i="9" l="1"/>
  <c r="L3398" i="9" s="1"/>
  <c r="P1863" i="9"/>
  <c r="N1864" i="9"/>
  <c r="O1864" i="9" s="1"/>
  <c r="L3399" i="9" l="1"/>
  <c r="P1864" i="9"/>
  <c r="N1865" i="9"/>
  <c r="O1865" i="9" s="1"/>
  <c r="L3400" i="9" l="1"/>
  <c r="L3401" i="9" s="1"/>
  <c r="L3402" i="9" s="1"/>
  <c r="L3403" i="9" s="1"/>
  <c r="P1865" i="9"/>
  <c r="N1866" i="9"/>
  <c r="O1866" i="9" s="1"/>
  <c r="L3404" i="9" l="1"/>
  <c r="P1866" i="9"/>
  <c r="N1867" i="9"/>
  <c r="O1867" i="9" s="1"/>
  <c r="L3405" i="9" l="1"/>
  <c r="L3406" i="9" s="1"/>
  <c r="L3407" i="9" s="1"/>
  <c r="P1867" i="9"/>
  <c r="N1868" i="9"/>
  <c r="O1868" i="9" s="1"/>
  <c r="L3408" i="9" l="1"/>
  <c r="P1868" i="9"/>
  <c r="N1869" i="9"/>
  <c r="O1869" i="9" s="1"/>
  <c r="L3409" i="9" l="1"/>
  <c r="L3410" i="9" s="1"/>
  <c r="P1869" i="9"/>
  <c r="N1870" i="9"/>
  <c r="O1870" i="9" s="1"/>
  <c r="L3411" i="9" l="1"/>
  <c r="P1870" i="9"/>
  <c r="N1871" i="9"/>
  <c r="O1871" i="9" s="1"/>
  <c r="L3412" i="9" l="1"/>
  <c r="P1871" i="9"/>
  <c r="N1872" i="9"/>
  <c r="O1872" i="9" s="1"/>
  <c r="L3413" i="9" l="1"/>
  <c r="P1872" i="9"/>
  <c r="N1873" i="9"/>
  <c r="O1873" i="9" s="1"/>
  <c r="L3414" i="9" l="1"/>
  <c r="P1873" i="9"/>
  <c r="N1874" i="9"/>
  <c r="O1874" i="9" s="1"/>
  <c r="L3415" i="9" l="1"/>
  <c r="P1874" i="9"/>
  <c r="N1875" i="9"/>
  <c r="O1875" i="9" s="1"/>
  <c r="L3416" i="9" l="1"/>
  <c r="P1875" i="9"/>
  <c r="N1876" i="9"/>
  <c r="O1876" i="9" s="1"/>
  <c r="L3417" i="9" l="1"/>
  <c r="L3418" i="9" s="1"/>
  <c r="P1876" i="9"/>
  <c r="N1877" i="9"/>
  <c r="O1877" i="9" s="1"/>
  <c r="L3419" i="9" l="1"/>
  <c r="P1877" i="9"/>
  <c r="N1878" i="9"/>
  <c r="O1878" i="9" s="1"/>
  <c r="L3420" i="9" l="1"/>
  <c r="P1878" i="9"/>
  <c r="N1879" i="9"/>
  <c r="O1879" i="9" s="1"/>
  <c r="L3421" i="9" l="1"/>
  <c r="P1879" i="9"/>
  <c r="N1880" i="9"/>
  <c r="O1880" i="9" s="1"/>
  <c r="L3422" i="9" l="1"/>
  <c r="P1880" i="9"/>
  <c r="N1881" i="9"/>
  <c r="O1881" i="9" s="1"/>
  <c r="L3423" i="9" l="1"/>
  <c r="P1881" i="9"/>
  <c r="N1882" i="9"/>
  <c r="O1882" i="9" s="1"/>
  <c r="L3424" i="9" l="1"/>
  <c r="L3425" i="9" s="1"/>
  <c r="P1882" i="9"/>
  <c r="N1883" i="9"/>
  <c r="O1883" i="9" s="1"/>
  <c r="L3426" i="9" l="1"/>
  <c r="L3427" i="9" s="1"/>
  <c r="P1883" i="9"/>
  <c r="N1884" i="9"/>
  <c r="O1884" i="9" s="1"/>
  <c r="L3428" i="9" l="1"/>
  <c r="P1884" i="9"/>
  <c r="N1885" i="9"/>
  <c r="O1885" i="9" s="1"/>
  <c r="L3429" i="9" l="1"/>
  <c r="P1885" i="9"/>
  <c r="N1886" i="9"/>
  <c r="O1886" i="9" s="1"/>
  <c r="L3430" i="9" l="1"/>
  <c r="P1886" i="9"/>
  <c r="N1887" i="9"/>
  <c r="O1887" i="9" s="1"/>
  <c r="L3431" i="9" l="1"/>
  <c r="L3432" i="9" s="1"/>
  <c r="P1887" i="9"/>
  <c r="N1888" i="9"/>
  <c r="O1888" i="9" s="1"/>
  <c r="L3433" i="9" l="1"/>
  <c r="L3434" i="9" s="1"/>
  <c r="L3435" i="9" s="1"/>
  <c r="L3436" i="9" s="1"/>
  <c r="L3437" i="9" s="1"/>
  <c r="N1889" i="9"/>
  <c r="O1889" i="9" s="1"/>
  <c r="P1888" i="9"/>
  <c r="L3438" i="9" l="1"/>
  <c r="L3439" i="9" s="1"/>
  <c r="L3440" i="9" s="1"/>
  <c r="L3441" i="9" s="1"/>
  <c r="L3442" i="9" s="1"/>
  <c r="P1889" i="9"/>
  <c r="N1890" i="9"/>
  <c r="O1890" i="9" s="1"/>
  <c r="L3443" i="9" l="1"/>
  <c r="N1891" i="9"/>
  <c r="O1891" i="9" s="1"/>
  <c r="P1890" i="9"/>
  <c r="L3444" i="9" l="1"/>
  <c r="P1891" i="9"/>
  <c r="N1892" i="9"/>
  <c r="O1892" i="9" s="1"/>
  <c r="L3445" i="9" l="1"/>
  <c r="L3446" i="9" s="1"/>
  <c r="P1892" i="9"/>
  <c r="N1893" i="9"/>
  <c r="O1893" i="9" s="1"/>
  <c r="L3447" i="9" l="1"/>
  <c r="P1893" i="9"/>
  <c r="N1894" i="9"/>
  <c r="O1894" i="9" s="1"/>
  <c r="L3448" i="9" l="1"/>
  <c r="P1894" i="9"/>
  <c r="N1895" i="9"/>
  <c r="O1895" i="9" s="1"/>
  <c r="L3449" i="9" l="1"/>
  <c r="L3450" i="9" s="1"/>
  <c r="P1895" i="9"/>
  <c r="N1896" i="9"/>
  <c r="O1896" i="9" s="1"/>
  <c r="L3451" i="9" l="1"/>
  <c r="P1896" i="9"/>
  <c r="N1897" i="9"/>
  <c r="O1897" i="9" s="1"/>
  <c r="L3452" i="9" l="1"/>
  <c r="P1897" i="9"/>
  <c r="N1898" i="9"/>
  <c r="O1898" i="9" s="1"/>
  <c r="L3453" i="9" l="1"/>
  <c r="P1898" i="9"/>
  <c r="N1899" i="9"/>
  <c r="O1899" i="9" s="1"/>
  <c r="L3454" i="9" l="1"/>
  <c r="P1899" i="9"/>
  <c r="N1900" i="9"/>
  <c r="O1900" i="9" s="1"/>
  <c r="L3455" i="9" l="1"/>
  <c r="P1900" i="9"/>
  <c r="N1901" i="9"/>
  <c r="O1901" i="9" s="1"/>
  <c r="L3456" i="9" l="1"/>
  <c r="P1901" i="9"/>
  <c r="N1902" i="9"/>
  <c r="O1902" i="9" s="1"/>
  <c r="L3457" i="9" l="1"/>
  <c r="L3458" i="9" s="1"/>
  <c r="L3459" i="9" s="1"/>
  <c r="L3460" i="9" s="1"/>
  <c r="P1902" i="9"/>
  <c r="N1903" i="9"/>
  <c r="O1903" i="9" s="1"/>
  <c r="L3461" i="9" l="1"/>
  <c r="L3462" i="9" s="1"/>
  <c r="P1903" i="9"/>
  <c r="N1904" i="9"/>
  <c r="O1904" i="9" s="1"/>
  <c r="L3463" i="9" l="1"/>
  <c r="P1904" i="9"/>
  <c r="N1905" i="9"/>
  <c r="O1905" i="9" s="1"/>
  <c r="L3464" i="9" l="1"/>
  <c r="P1905" i="9"/>
  <c r="N1906" i="9"/>
  <c r="O1906" i="9" s="1"/>
  <c r="L3465" i="9" l="1"/>
  <c r="P1906" i="9"/>
  <c r="N1907" i="9"/>
  <c r="O1907" i="9" s="1"/>
  <c r="L3466" i="9" l="1"/>
  <c r="L3467" i="9" s="1"/>
  <c r="P1907" i="9"/>
  <c r="N1908" i="9"/>
  <c r="O1908" i="9" s="1"/>
  <c r="L3468" i="9" l="1"/>
  <c r="P1908" i="9"/>
  <c r="N1909" i="9"/>
  <c r="O1909" i="9" s="1"/>
  <c r="L3469" i="9" l="1"/>
  <c r="P1909" i="9"/>
  <c r="N1910" i="9"/>
  <c r="O1910" i="9" s="1"/>
  <c r="L3470" i="9" l="1"/>
  <c r="L3471" i="9" s="1"/>
  <c r="P1910" i="9"/>
  <c r="N1911" i="9"/>
  <c r="O1911" i="9" s="1"/>
  <c r="L3472" i="9" l="1"/>
  <c r="L3473" i="9" s="1"/>
  <c r="L3474" i="9" s="1"/>
  <c r="L3475" i="9" s="1"/>
  <c r="P1911" i="9"/>
  <c r="N1912" i="9"/>
  <c r="O1912" i="9" s="1"/>
  <c r="L3476" i="9" l="1"/>
  <c r="P1912" i="9"/>
  <c r="N1913" i="9"/>
  <c r="O1913" i="9" s="1"/>
  <c r="L3477" i="9" l="1"/>
  <c r="L3478" i="9" s="1"/>
  <c r="P1913" i="9"/>
  <c r="N1914" i="9"/>
  <c r="O1914" i="9" s="1"/>
  <c r="L3479" i="9" l="1"/>
  <c r="P1914" i="9"/>
  <c r="N1915" i="9"/>
  <c r="O1915" i="9" s="1"/>
  <c r="L3480" i="9" l="1"/>
  <c r="L3481" i="9" s="1"/>
  <c r="L3482" i="9" s="1"/>
  <c r="P1915" i="9"/>
  <c r="N1916" i="9"/>
  <c r="O1916" i="9" s="1"/>
  <c r="L3483" i="9" l="1"/>
  <c r="L3484" i="9" s="1"/>
  <c r="L3485" i="9" s="1"/>
  <c r="P1916" i="9"/>
  <c r="N1917" i="9"/>
  <c r="O1917" i="9" s="1"/>
  <c r="L3486" i="9" l="1"/>
  <c r="L3487" i="9" s="1"/>
  <c r="L3488" i="9" s="1"/>
  <c r="P1917" i="9"/>
  <c r="N1918" i="9"/>
  <c r="O1918" i="9" s="1"/>
  <c r="L3489" i="9" l="1"/>
  <c r="L3490" i="9" s="1"/>
  <c r="P1918" i="9"/>
  <c r="N1919" i="9"/>
  <c r="O1919" i="9" s="1"/>
  <c r="L3491" i="9" l="1"/>
  <c r="L3492" i="9" s="1"/>
  <c r="L3493" i="9" s="1"/>
  <c r="L3494" i="9" s="1"/>
  <c r="P1919" i="9"/>
  <c r="N1920" i="9"/>
  <c r="O1920" i="9" s="1"/>
  <c r="L3495" i="9" l="1"/>
  <c r="P1920" i="9"/>
  <c r="N1921" i="9"/>
  <c r="O1921" i="9" s="1"/>
  <c r="L3496" i="9" l="1"/>
  <c r="L3497" i="9" s="1"/>
  <c r="P1921" i="9"/>
  <c r="N1922" i="9"/>
  <c r="O1922" i="9" s="1"/>
  <c r="L3498" i="9" l="1"/>
  <c r="L3499" i="9" s="1"/>
  <c r="P1922" i="9"/>
  <c r="N1923" i="9"/>
  <c r="O1923" i="9" s="1"/>
  <c r="L3500" i="9" l="1"/>
  <c r="P1923" i="9"/>
  <c r="N1924" i="9"/>
  <c r="O1924" i="9" s="1"/>
  <c r="L3501" i="9" l="1"/>
  <c r="P1924" i="9"/>
  <c r="N1925" i="9"/>
  <c r="O1925" i="9" s="1"/>
  <c r="L3502" i="9" l="1"/>
  <c r="P1925" i="9"/>
  <c r="N1926" i="9"/>
  <c r="O1926" i="9" s="1"/>
  <c r="L3503" i="9" l="1"/>
  <c r="P1926" i="9"/>
  <c r="N1927" i="9"/>
  <c r="O1927" i="9" s="1"/>
  <c r="L3504" i="9" l="1"/>
  <c r="L3505" i="9" s="1"/>
  <c r="P1927" i="9"/>
  <c r="N1928" i="9"/>
  <c r="O1928" i="9" s="1"/>
  <c r="L3506" i="9" l="1"/>
  <c r="L3507" i="9" s="1"/>
  <c r="L3508" i="9" s="1"/>
  <c r="L3509" i="9" s="1"/>
  <c r="P1928" i="9"/>
  <c r="N1929" i="9"/>
  <c r="O1929" i="9" s="1"/>
  <c r="L3510" i="9" l="1"/>
  <c r="P1929" i="9"/>
  <c r="N1930" i="9"/>
  <c r="O1930" i="9" s="1"/>
  <c r="L3511" i="9" l="1"/>
  <c r="P1930" i="9"/>
  <c r="N1931" i="9"/>
  <c r="O1931" i="9" s="1"/>
  <c r="L3512" i="9" l="1"/>
  <c r="P1931" i="9"/>
  <c r="N1932" i="9"/>
  <c r="O1932" i="9" s="1"/>
  <c r="L3513" i="9" l="1"/>
  <c r="P1932" i="9"/>
  <c r="N1933" i="9"/>
  <c r="O1933" i="9" s="1"/>
  <c r="L3514" i="9" l="1"/>
  <c r="P1933" i="9"/>
  <c r="N1934" i="9"/>
  <c r="O1934" i="9" s="1"/>
  <c r="L3515" i="9" l="1"/>
  <c r="P1934" i="9"/>
  <c r="N1935" i="9"/>
  <c r="O1935" i="9" s="1"/>
  <c r="L3516" i="9" l="1"/>
  <c r="L3517" i="9" s="1"/>
  <c r="P1935" i="9"/>
  <c r="N1936" i="9"/>
  <c r="O1936" i="9" s="1"/>
  <c r="L3518" i="9" l="1"/>
  <c r="P1936" i="9"/>
  <c r="N1937" i="9"/>
  <c r="O1937" i="9" s="1"/>
  <c r="L3519" i="9" l="1"/>
  <c r="P1937" i="9"/>
  <c r="N1938" i="9"/>
  <c r="O1938" i="9" s="1"/>
  <c r="L3520" i="9" l="1"/>
  <c r="P1938" i="9"/>
  <c r="N1939" i="9"/>
  <c r="O1939" i="9" s="1"/>
  <c r="L3521" i="9" l="1"/>
  <c r="P1939" i="9"/>
  <c r="N1940" i="9"/>
  <c r="O1940" i="9" s="1"/>
  <c r="L3522" i="9" l="1"/>
  <c r="L3523" i="9" s="1"/>
  <c r="N1941" i="9"/>
  <c r="O1941" i="9" s="1"/>
  <c r="P1940" i="9"/>
  <c r="L3524" i="9" l="1"/>
  <c r="L3525" i="9" s="1"/>
  <c r="P1941" i="9"/>
  <c r="N1942" i="9"/>
  <c r="O1942" i="9" s="1"/>
  <c r="L3526" i="9" l="1"/>
  <c r="L3527" i="9" s="1"/>
  <c r="L3528" i="9" s="1"/>
  <c r="P1942" i="9"/>
  <c r="N1943" i="9"/>
  <c r="O1943" i="9" s="1"/>
  <c r="L3529" i="9" l="1"/>
  <c r="P1943" i="9"/>
  <c r="N1944" i="9"/>
  <c r="O1944" i="9" s="1"/>
  <c r="L3530" i="9" l="1"/>
  <c r="N1945" i="9"/>
  <c r="O1945" i="9" s="1"/>
  <c r="P1944" i="9"/>
  <c r="L3531" i="9" l="1"/>
  <c r="P1945" i="9"/>
  <c r="N1946" i="9"/>
  <c r="O1946" i="9" s="1"/>
  <c r="L3532" i="9" l="1"/>
  <c r="P1946" i="9"/>
  <c r="N1947" i="9"/>
  <c r="O1947" i="9" s="1"/>
  <c r="L3533" i="9" l="1"/>
  <c r="P1947" i="9"/>
  <c r="N1948" i="9"/>
  <c r="O1948" i="9" s="1"/>
  <c r="L3534" i="9" l="1"/>
  <c r="P1948" i="9"/>
  <c r="N1949" i="9"/>
  <c r="O1949" i="9" s="1"/>
  <c r="L3535" i="9" l="1"/>
  <c r="P1949" i="9"/>
  <c r="N1950" i="9"/>
  <c r="O1950" i="9" s="1"/>
  <c r="L3536" i="9" l="1"/>
  <c r="P1950" i="9"/>
  <c r="N1951" i="9"/>
  <c r="O1951" i="9" s="1"/>
  <c r="L3537" i="9" l="1"/>
  <c r="P1951" i="9"/>
  <c r="N1952" i="9"/>
  <c r="O1952" i="9" s="1"/>
  <c r="L3538" i="9" l="1"/>
  <c r="P1952" i="9"/>
  <c r="N1953" i="9"/>
  <c r="O1953" i="9" s="1"/>
  <c r="L3539" i="9" l="1"/>
  <c r="P1953" i="9"/>
  <c r="N1954" i="9"/>
  <c r="O1954" i="9" s="1"/>
  <c r="L3540" i="9" l="1"/>
  <c r="P1954" i="9"/>
  <c r="N1955" i="9"/>
  <c r="O1955" i="9" s="1"/>
  <c r="L3541" i="9" l="1"/>
  <c r="P1955" i="9"/>
  <c r="N1956" i="9"/>
  <c r="O1956" i="9" s="1"/>
  <c r="L3542" i="9" l="1"/>
  <c r="P1956" i="9"/>
  <c r="N1957" i="9"/>
  <c r="O1957" i="9" s="1"/>
  <c r="L3543" i="9" l="1"/>
  <c r="L3544" i="9" s="1"/>
  <c r="L3545" i="9" s="1"/>
  <c r="P1957" i="9"/>
  <c r="N1958" i="9"/>
  <c r="O1958" i="9" s="1"/>
  <c r="L3546" i="9" l="1"/>
  <c r="N1959" i="9"/>
  <c r="O1959" i="9" s="1"/>
  <c r="P1958" i="9"/>
  <c r="L3547" i="9" l="1"/>
  <c r="L3548" i="9" s="1"/>
  <c r="L3549" i="9" s="1"/>
  <c r="P1959" i="9"/>
  <c r="N1960" i="9"/>
  <c r="O1960" i="9" s="1"/>
  <c r="L3550" i="9" l="1"/>
  <c r="N1961" i="9"/>
  <c r="O1961" i="9" s="1"/>
  <c r="P1960" i="9"/>
  <c r="L3551" i="9" l="1"/>
  <c r="L3552" i="9" s="1"/>
  <c r="P1961" i="9"/>
  <c r="N1962" i="9"/>
  <c r="O1962" i="9" s="1"/>
  <c r="L3553" i="9" l="1"/>
  <c r="N1963" i="9"/>
  <c r="O1963" i="9" s="1"/>
  <c r="P1962" i="9"/>
  <c r="L3554" i="9" l="1"/>
  <c r="L3555" i="9" s="1"/>
  <c r="L3556" i="9" s="1"/>
  <c r="L3557" i="9" s="1"/>
  <c r="P1963" i="9"/>
  <c r="N1964" i="9"/>
  <c r="O1964" i="9" s="1"/>
  <c r="L3558" i="9" l="1"/>
  <c r="P1964" i="9"/>
  <c r="N1965" i="9"/>
  <c r="O1965" i="9" s="1"/>
  <c r="L3559" i="9" l="1"/>
  <c r="L3560" i="9" s="1"/>
  <c r="P1965" i="9"/>
  <c r="N1966" i="9"/>
  <c r="O1966" i="9" s="1"/>
  <c r="L3561" i="9" l="1"/>
  <c r="P1966" i="9"/>
  <c r="N1967" i="9"/>
  <c r="O1967" i="9" s="1"/>
  <c r="L3562" i="9" l="1"/>
  <c r="P1967" i="9"/>
  <c r="N1968" i="9"/>
  <c r="O1968" i="9" s="1"/>
  <c r="L3563" i="9" l="1"/>
  <c r="P1968" i="9"/>
  <c r="N1969" i="9"/>
  <c r="O1969" i="9" s="1"/>
  <c r="L3564" i="9" l="1"/>
  <c r="P1969" i="9"/>
  <c r="N1970" i="9"/>
  <c r="O1970" i="9" s="1"/>
  <c r="L3565" i="9" l="1"/>
  <c r="L3566" i="9" s="1"/>
  <c r="P1970" i="9"/>
  <c r="N1971" i="9"/>
  <c r="O1971" i="9" s="1"/>
  <c r="L3567" i="9" l="1"/>
  <c r="P1971" i="9"/>
  <c r="N1972" i="9"/>
  <c r="O1972" i="9" s="1"/>
  <c r="L3568" i="9" l="1"/>
  <c r="P1972" i="9"/>
  <c r="N1973" i="9"/>
  <c r="O1973" i="9" s="1"/>
  <c r="L3569" i="9" l="1"/>
  <c r="P1973" i="9"/>
  <c r="N1974" i="9"/>
  <c r="O1974" i="9" s="1"/>
  <c r="L3570" i="9" l="1"/>
  <c r="L3571" i="9" s="1"/>
  <c r="P1974" i="9"/>
  <c r="N1975" i="9"/>
  <c r="O1975" i="9" s="1"/>
  <c r="L3572" i="9" l="1"/>
  <c r="P1975" i="9"/>
  <c r="N1976" i="9"/>
  <c r="O1976" i="9" s="1"/>
  <c r="L3573" i="9" l="1"/>
  <c r="L3574" i="9" s="1"/>
  <c r="P1976" i="9"/>
  <c r="N1977" i="9"/>
  <c r="O1977" i="9" s="1"/>
  <c r="L3575" i="9" l="1"/>
  <c r="P1977" i="9"/>
  <c r="N1978" i="9"/>
  <c r="O1978" i="9" s="1"/>
  <c r="L3576" i="9" l="1"/>
  <c r="P1978" i="9"/>
  <c r="N1979" i="9"/>
  <c r="O1979" i="9" s="1"/>
  <c r="L3577" i="9" l="1"/>
  <c r="L3578" i="9" s="1"/>
  <c r="N1980" i="9"/>
  <c r="O1980" i="9" s="1"/>
  <c r="P1979" i="9"/>
  <c r="L3579" i="9" l="1"/>
  <c r="P1980" i="9"/>
  <c r="N1981" i="9"/>
  <c r="O1981" i="9" s="1"/>
  <c r="L3580" i="9" l="1"/>
  <c r="P1981" i="9"/>
  <c r="N1982" i="9"/>
  <c r="O1982" i="9" s="1"/>
  <c r="L3581" i="9" l="1"/>
  <c r="P1982" i="9"/>
  <c r="N1983" i="9"/>
  <c r="O1983" i="9" s="1"/>
  <c r="L3582" i="9" l="1"/>
  <c r="P1983" i="9"/>
  <c r="N1984" i="9"/>
  <c r="O1984" i="9" s="1"/>
  <c r="L3583" i="9" l="1"/>
  <c r="P1984" i="9"/>
  <c r="N1985" i="9"/>
  <c r="O1985" i="9" s="1"/>
  <c r="L3584" i="9" l="1"/>
  <c r="P1985" i="9"/>
  <c r="N1986" i="9"/>
  <c r="O1986" i="9" s="1"/>
  <c r="L3585" i="9" l="1"/>
  <c r="P1986" i="9"/>
  <c r="N1987" i="9"/>
  <c r="O1987" i="9" s="1"/>
  <c r="L3586" i="9" l="1"/>
  <c r="P1987" i="9"/>
  <c r="N1988" i="9"/>
  <c r="O1988" i="9" s="1"/>
  <c r="L3587" i="9" l="1"/>
  <c r="P1988" i="9"/>
  <c r="N1989" i="9"/>
  <c r="O1989" i="9" s="1"/>
  <c r="L3588" i="9" l="1"/>
  <c r="L3589" i="9" s="1"/>
  <c r="L3590" i="9" s="1"/>
  <c r="P1989" i="9"/>
  <c r="N1990" i="9"/>
  <c r="O1990" i="9" s="1"/>
  <c r="L3591" i="9" l="1"/>
  <c r="L3592" i="9" s="1"/>
  <c r="L3593" i="9" s="1"/>
  <c r="L3594" i="9" s="1"/>
  <c r="P1990" i="9"/>
  <c r="N1991" i="9"/>
  <c r="O1991" i="9" s="1"/>
  <c r="L3595" i="9" l="1"/>
  <c r="L3596" i="9" s="1"/>
  <c r="L3597" i="9" s="1"/>
  <c r="N1992" i="9"/>
  <c r="O1992" i="9" s="1"/>
  <c r="P1991" i="9"/>
  <c r="L3598" i="9" l="1"/>
  <c r="P1992" i="9"/>
  <c r="N1993" i="9"/>
  <c r="O1993" i="9" s="1"/>
  <c r="L3599" i="9" l="1"/>
  <c r="L3600" i="9" s="1"/>
  <c r="L3601" i="9" s="1"/>
  <c r="P1993" i="9"/>
  <c r="N1994" i="9"/>
  <c r="O1994" i="9" s="1"/>
  <c r="L3602" i="9" l="1"/>
  <c r="L3603" i="9" s="1"/>
  <c r="L3604" i="9" s="1"/>
  <c r="P1994" i="9"/>
  <c r="N1995" i="9"/>
  <c r="O1995" i="9" s="1"/>
  <c r="L3605" i="9" l="1"/>
  <c r="P1995" i="9"/>
  <c r="N1996" i="9"/>
  <c r="O1996" i="9" s="1"/>
  <c r="L3606" i="9" l="1"/>
  <c r="P1996" i="9"/>
  <c r="N1997" i="9"/>
  <c r="O1997" i="9" s="1"/>
  <c r="L3607" i="9" l="1"/>
  <c r="L3608" i="9" s="1"/>
  <c r="P1997" i="9"/>
  <c r="N1998" i="9"/>
  <c r="O1998" i="9" s="1"/>
  <c r="L3609" i="9" l="1"/>
  <c r="L3610" i="9" s="1"/>
  <c r="P1998" i="9"/>
  <c r="N1999" i="9"/>
  <c r="O1999" i="9" s="1"/>
  <c r="L3611" i="9" l="1"/>
  <c r="L3612" i="9" s="1"/>
  <c r="P1999" i="9"/>
  <c r="N2000" i="9"/>
  <c r="O2000" i="9" s="1"/>
  <c r="L3613" i="9" l="1"/>
  <c r="L3614" i="9" s="1"/>
  <c r="P2000" i="9"/>
  <c r="N2001" i="9"/>
  <c r="O2001" i="9" s="1"/>
  <c r="L3615" i="9" l="1"/>
  <c r="P2001" i="9"/>
  <c r="N2002" i="9"/>
  <c r="O2002" i="9" s="1"/>
  <c r="L3616" i="9" l="1"/>
  <c r="P2002" i="9"/>
  <c r="N2003" i="9"/>
  <c r="O2003" i="9" s="1"/>
  <c r="L3617" i="9" l="1"/>
  <c r="L3618" i="9" s="1"/>
  <c r="L3619" i="9" s="1"/>
  <c r="L3620" i="9" s="1"/>
  <c r="P2003" i="9"/>
  <c r="N2004" i="9"/>
  <c r="O2004" i="9" s="1"/>
  <c r="L3621" i="9" l="1"/>
  <c r="L3622" i="9" s="1"/>
  <c r="L3623" i="9" s="1"/>
  <c r="P2004" i="9"/>
  <c r="N2005" i="9"/>
  <c r="O2005" i="9" s="1"/>
  <c r="L3624" i="9" l="1"/>
  <c r="L3625" i="9" s="1"/>
  <c r="P2005" i="9"/>
  <c r="N2006" i="9"/>
  <c r="O2006" i="9" s="1"/>
  <c r="L3626" i="9" l="1"/>
  <c r="P2006" i="9"/>
  <c r="N2007" i="9"/>
  <c r="O2007" i="9" s="1"/>
  <c r="L3627" i="9" l="1"/>
  <c r="P2007" i="9"/>
  <c r="N2008" i="9"/>
  <c r="O2008" i="9" s="1"/>
  <c r="L3628" i="9" l="1"/>
  <c r="P2008" i="9"/>
  <c r="N2009" i="9"/>
  <c r="O2009" i="9" s="1"/>
  <c r="L3629" i="9" l="1"/>
  <c r="P2009" i="9"/>
  <c r="N2010" i="9"/>
  <c r="O2010" i="9" s="1"/>
  <c r="L3630" i="9" l="1"/>
  <c r="P2010" i="9"/>
  <c r="N2011" i="9"/>
  <c r="O2011" i="9" s="1"/>
  <c r="L3631" i="9" l="1"/>
  <c r="P2011" i="9"/>
  <c r="N2012" i="9"/>
  <c r="O2012" i="9" s="1"/>
  <c r="L3632" i="9" l="1"/>
  <c r="P2012" i="9"/>
  <c r="N2013" i="9"/>
  <c r="O2013" i="9" s="1"/>
  <c r="L3633" i="9" l="1"/>
  <c r="P2013" i="9"/>
  <c r="N2014" i="9"/>
  <c r="O2014" i="9" s="1"/>
  <c r="L3634" i="9" l="1"/>
  <c r="P2014" i="9"/>
  <c r="N2015" i="9"/>
  <c r="O2015" i="9" s="1"/>
  <c r="L3635" i="9" l="1"/>
  <c r="P2015" i="9"/>
  <c r="N2016" i="9"/>
  <c r="O2016" i="9" s="1"/>
  <c r="L3636" i="9" l="1"/>
  <c r="P2016" i="9"/>
  <c r="N2017" i="9"/>
  <c r="O2017" i="9" s="1"/>
  <c r="L3637" i="9" l="1"/>
  <c r="P2017" i="9"/>
  <c r="N2018" i="9"/>
  <c r="O2018" i="9" s="1"/>
  <c r="L3638" i="9" l="1"/>
  <c r="N2019" i="9"/>
  <c r="O2019" i="9" s="1"/>
  <c r="P2018" i="9"/>
  <c r="L3639" i="9" l="1"/>
  <c r="P2019" i="9"/>
  <c r="N2020" i="9"/>
  <c r="O2020" i="9" s="1"/>
  <c r="L3640" i="9" l="1"/>
  <c r="P2020" i="9"/>
  <c r="N2021" i="9"/>
  <c r="O2021" i="9" s="1"/>
  <c r="L3641" i="9" l="1"/>
  <c r="P2021" i="9"/>
  <c r="N2022" i="9"/>
  <c r="O2022" i="9" s="1"/>
  <c r="L3642" i="9" l="1"/>
  <c r="N2023" i="9"/>
  <c r="O2023" i="9" s="1"/>
  <c r="P2022" i="9"/>
  <c r="L3643" i="9" l="1"/>
  <c r="P2023" i="9"/>
  <c r="N2024" i="9"/>
  <c r="O2024" i="9" s="1"/>
  <c r="L3644" i="9" l="1"/>
  <c r="P2024" i="9"/>
  <c r="N2025" i="9"/>
  <c r="O2025" i="9" s="1"/>
  <c r="L3645" i="9" l="1"/>
  <c r="L3646" i="9" s="1"/>
  <c r="P2025" i="9"/>
  <c r="N2026" i="9"/>
  <c r="O2026" i="9" s="1"/>
  <c r="L3647" i="9" l="1"/>
  <c r="L3648" i="9" s="1"/>
  <c r="N2027" i="9"/>
  <c r="O2027" i="9" s="1"/>
  <c r="P2026" i="9"/>
  <c r="L3649" i="9" l="1"/>
  <c r="P2027" i="9"/>
  <c r="N2028" i="9"/>
  <c r="O2028" i="9" s="1"/>
  <c r="L3650" i="9" l="1"/>
  <c r="P2028" i="9"/>
  <c r="N2029" i="9"/>
  <c r="O2029" i="9" s="1"/>
  <c r="L3651" i="9" l="1"/>
  <c r="P2029" i="9"/>
  <c r="N2030" i="9"/>
  <c r="O2030" i="9" s="1"/>
  <c r="L3652" i="9" l="1"/>
  <c r="N2031" i="9"/>
  <c r="O2031" i="9" s="1"/>
  <c r="P2030" i="9"/>
  <c r="L3653" i="9" l="1"/>
  <c r="L3654" i="9" s="1"/>
  <c r="L3655" i="9" s="1"/>
  <c r="L3656" i="9" s="1"/>
  <c r="L3657" i="9" s="1"/>
  <c r="L3658" i="9" s="1"/>
  <c r="P2031" i="9"/>
  <c r="N2032" i="9"/>
  <c r="O2032" i="9" s="1"/>
  <c r="L3659" i="9" l="1"/>
  <c r="L3660" i="9" s="1"/>
  <c r="L3661" i="9" s="1"/>
  <c r="P2032" i="9"/>
  <c r="N2033" i="9"/>
  <c r="O2033" i="9" s="1"/>
  <c r="L3662" i="9" l="1"/>
  <c r="P2033" i="9"/>
  <c r="N2034" i="9"/>
  <c r="O2034" i="9" s="1"/>
  <c r="L3663" i="9" l="1"/>
  <c r="N2035" i="9"/>
  <c r="O2035" i="9" s="1"/>
  <c r="P2034" i="9"/>
  <c r="L3664" i="9" l="1"/>
  <c r="P2035" i="9"/>
  <c r="N2036" i="9"/>
  <c r="O2036" i="9" s="1"/>
  <c r="L3665" i="9" l="1"/>
  <c r="P2036" i="9"/>
  <c r="N2037" i="9"/>
  <c r="O2037" i="9" s="1"/>
  <c r="L3666" i="9" l="1"/>
  <c r="P2037" i="9"/>
  <c r="N2038" i="9"/>
  <c r="O2038" i="9" s="1"/>
  <c r="L3667" i="9" l="1"/>
  <c r="N2039" i="9"/>
  <c r="O2039" i="9" s="1"/>
  <c r="P2038" i="9"/>
  <c r="L3668" i="9" l="1"/>
  <c r="P2039" i="9"/>
  <c r="N2040" i="9"/>
  <c r="O2040" i="9" s="1"/>
  <c r="L3669" i="9" l="1"/>
  <c r="P2040" i="9"/>
  <c r="N2041" i="9"/>
  <c r="O2041" i="9" s="1"/>
  <c r="L3670" i="9" l="1"/>
  <c r="L3671" i="9" s="1"/>
  <c r="P2041" i="9"/>
  <c r="N2042" i="9"/>
  <c r="O2042" i="9" s="1"/>
  <c r="L3672" i="9" l="1"/>
  <c r="N2043" i="9"/>
  <c r="O2043" i="9" s="1"/>
  <c r="P2042" i="9"/>
  <c r="L3673" i="9" l="1"/>
  <c r="P2043" i="9"/>
  <c r="N2044" i="9"/>
  <c r="O2044" i="9" s="1"/>
  <c r="L3674" i="9" l="1"/>
  <c r="P2044" i="9"/>
  <c r="N2045" i="9"/>
  <c r="O2045" i="9" s="1"/>
  <c r="L3675" i="9" l="1"/>
  <c r="L3676" i="9" s="1"/>
  <c r="P2045" i="9"/>
  <c r="N2046" i="9"/>
  <c r="O2046" i="9" s="1"/>
  <c r="L3677" i="9" l="1"/>
  <c r="N2047" i="9"/>
  <c r="O2047" i="9" s="1"/>
  <c r="P2046" i="9"/>
  <c r="L3678" i="9" l="1"/>
  <c r="P2047" i="9"/>
  <c r="N2048" i="9"/>
  <c r="O2048" i="9" s="1"/>
  <c r="L3679" i="9" l="1"/>
  <c r="L3680" i="9" s="1"/>
  <c r="L3681" i="9" s="1"/>
  <c r="P2048" i="9"/>
  <c r="N2049" i="9"/>
  <c r="O2049" i="9" s="1"/>
  <c r="L3682" i="9" l="1"/>
  <c r="P2049" i="9"/>
  <c r="N2050" i="9"/>
  <c r="O2050" i="9" s="1"/>
  <c r="L3683" i="9" l="1"/>
  <c r="N2051" i="9"/>
  <c r="O2051" i="9" s="1"/>
  <c r="P2050" i="9"/>
  <c r="L3684" i="9" l="1"/>
  <c r="P2051" i="9"/>
  <c r="N2052" i="9"/>
  <c r="O2052" i="9" s="1"/>
  <c r="L3685" i="9" l="1"/>
  <c r="L3686" i="9" s="1"/>
  <c r="L3687" i="9" s="1"/>
  <c r="P2052" i="9"/>
  <c r="N2053" i="9"/>
  <c r="O2053" i="9" s="1"/>
  <c r="L3688" i="9" l="1"/>
  <c r="P2053" i="9"/>
  <c r="N2054" i="9"/>
  <c r="O2054" i="9" s="1"/>
  <c r="L3689" i="9" l="1"/>
  <c r="N2055" i="9"/>
  <c r="O2055" i="9" s="1"/>
  <c r="P2054" i="9"/>
  <c r="L3690" i="9" l="1"/>
  <c r="L3691" i="9" s="1"/>
  <c r="P2055" i="9"/>
  <c r="N2056" i="9"/>
  <c r="O2056" i="9" s="1"/>
  <c r="L3692" i="9" l="1"/>
  <c r="P2056" i="9"/>
  <c r="N2057" i="9"/>
  <c r="O2057" i="9" s="1"/>
  <c r="L3693" i="9" l="1"/>
  <c r="P2057" i="9"/>
  <c r="N2058" i="9"/>
  <c r="O2058" i="9" s="1"/>
  <c r="L3694" i="9" l="1"/>
  <c r="N2059" i="9"/>
  <c r="O2059" i="9" s="1"/>
  <c r="P2058" i="9"/>
  <c r="L3695" i="9" l="1"/>
  <c r="P2059" i="9"/>
  <c r="N2060" i="9"/>
  <c r="O2060" i="9" s="1"/>
  <c r="L3696" i="9" l="1"/>
  <c r="P2060" i="9"/>
  <c r="N2061" i="9"/>
  <c r="O2061" i="9" s="1"/>
  <c r="L3697" i="9" l="1"/>
  <c r="P2061" i="9"/>
  <c r="N2062" i="9"/>
  <c r="O2062" i="9" s="1"/>
  <c r="L3698" i="9" l="1"/>
  <c r="L3699" i="9" s="1"/>
  <c r="N2063" i="9"/>
  <c r="O2063" i="9" s="1"/>
  <c r="P2062" i="9"/>
  <c r="L3700" i="9" l="1"/>
  <c r="P2063" i="9"/>
  <c r="N2064" i="9"/>
  <c r="O2064" i="9" s="1"/>
  <c r="L3701" i="9" l="1"/>
  <c r="P2064" i="9"/>
  <c r="N2065" i="9"/>
  <c r="O2065" i="9" s="1"/>
  <c r="L3702" i="9" l="1"/>
  <c r="P2065" i="9"/>
  <c r="N2066" i="9"/>
  <c r="O2066" i="9" s="1"/>
  <c r="L3703" i="9" l="1"/>
  <c r="N2067" i="9"/>
  <c r="O2067" i="9" s="1"/>
  <c r="P2066" i="9"/>
  <c r="L3704" i="9" l="1"/>
  <c r="P2067" i="9"/>
  <c r="N2068" i="9"/>
  <c r="O2068" i="9" s="1"/>
  <c r="L3705" i="9" l="1"/>
  <c r="L3706" i="9" s="1"/>
  <c r="P2068" i="9"/>
  <c r="N2069" i="9"/>
  <c r="O2069" i="9" s="1"/>
  <c r="L3707" i="9" l="1"/>
  <c r="P2069" i="9"/>
  <c r="N2070" i="9"/>
  <c r="O2070" i="9" s="1"/>
  <c r="L3708" i="9" l="1"/>
  <c r="N2071" i="9"/>
  <c r="O2071" i="9" s="1"/>
  <c r="P2070" i="9"/>
  <c r="L3709" i="9" l="1"/>
  <c r="P2071" i="9"/>
  <c r="N2072" i="9"/>
  <c r="O2072" i="9" s="1"/>
  <c r="L3710" i="9" l="1"/>
  <c r="P2072" i="9"/>
  <c r="N2073" i="9"/>
  <c r="O2073" i="9" s="1"/>
  <c r="L3711" i="9" l="1"/>
  <c r="P2073" i="9"/>
  <c r="N2074" i="9"/>
  <c r="O2074" i="9" s="1"/>
  <c r="L3712" i="9" l="1"/>
  <c r="N2075" i="9"/>
  <c r="O2075" i="9" s="1"/>
  <c r="P2074" i="9"/>
  <c r="L3713" i="9" l="1"/>
  <c r="P2075" i="9"/>
  <c r="N2076" i="9"/>
  <c r="O2076" i="9" s="1"/>
  <c r="L3714" i="9" l="1"/>
  <c r="L3715" i="9" s="1"/>
  <c r="P2076" i="9"/>
  <c r="N2077" i="9"/>
  <c r="O2077" i="9" s="1"/>
  <c r="L3716" i="9" l="1"/>
  <c r="P2077" i="9"/>
  <c r="N2078" i="9"/>
  <c r="O2078" i="9" s="1"/>
  <c r="L3717" i="9" l="1"/>
  <c r="L3718" i="9" s="1"/>
  <c r="N2079" i="9"/>
  <c r="O2079" i="9" s="1"/>
  <c r="P2078" i="9"/>
  <c r="L3719" i="9" l="1"/>
  <c r="P2079" i="9"/>
  <c r="N2080" i="9"/>
  <c r="O2080" i="9" s="1"/>
  <c r="L3720" i="9" l="1"/>
  <c r="P2080" i="9"/>
  <c r="N2081" i="9"/>
  <c r="O2081" i="9" s="1"/>
  <c r="L3721" i="9" l="1"/>
  <c r="L3722" i="9" s="1"/>
  <c r="P2081" i="9"/>
  <c r="N2082" i="9"/>
  <c r="O2082" i="9" s="1"/>
  <c r="L3723" i="9" l="1"/>
  <c r="P2082" i="9"/>
  <c r="N2083" i="9"/>
  <c r="O2083" i="9" s="1"/>
  <c r="L3724" i="9" l="1"/>
  <c r="P2083" i="9"/>
  <c r="N2084" i="9"/>
  <c r="O2084" i="9" s="1"/>
  <c r="L3725" i="9" l="1"/>
  <c r="P2084" i="9"/>
  <c r="N2085" i="9"/>
  <c r="O2085" i="9" s="1"/>
  <c r="L3726" i="9" l="1"/>
  <c r="P2085" i="9"/>
  <c r="N2086" i="9"/>
  <c r="O2086" i="9" s="1"/>
  <c r="L3727" i="9" l="1"/>
  <c r="P2086" i="9"/>
  <c r="N2087" i="9"/>
  <c r="O2087" i="9" s="1"/>
  <c r="L3728" i="9" l="1"/>
  <c r="L3729" i="9" s="1"/>
  <c r="P2087" i="9"/>
  <c r="N2088" i="9"/>
  <c r="O2088" i="9" s="1"/>
  <c r="L3730" i="9" l="1"/>
  <c r="P2088" i="9"/>
  <c r="N2089" i="9"/>
  <c r="O2089" i="9" s="1"/>
  <c r="L3731" i="9" l="1"/>
  <c r="P2089" i="9"/>
  <c r="N2090" i="9"/>
  <c r="O2090" i="9" s="1"/>
  <c r="L3732" i="9" l="1"/>
  <c r="L3733" i="9" s="1"/>
  <c r="P2090" i="9"/>
  <c r="N2091" i="9"/>
  <c r="O2091" i="9" s="1"/>
  <c r="L3734" i="9" l="1"/>
  <c r="N2092" i="9"/>
  <c r="O2092" i="9" s="1"/>
  <c r="P2091" i="9"/>
  <c r="L3735" i="9" l="1"/>
  <c r="P2092" i="9"/>
  <c r="N2093" i="9"/>
  <c r="O2093" i="9" s="1"/>
  <c r="L3736" i="9" l="1"/>
  <c r="P2093" i="9"/>
  <c r="N2094" i="9"/>
  <c r="O2094" i="9" s="1"/>
  <c r="L3737" i="9" l="1"/>
  <c r="L3738" i="9" s="1"/>
  <c r="N2095" i="9"/>
  <c r="O2095" i="9" s="1"/>
  <c r="P2094" i="9"/>
  <c r="L3739" i="9" l="1"/>
  <c r="P2095" i="9"/>
  <c r="N2096" i="9"/>
  <c r="O2096" i="9" s="1"/>
  <c r="L3740" i="9" l="1"/>
  <c r="P2096" i="9"/>
  <c r="N2097" i="9"/>
  <c r="O2097" i="9" s="1"/>
  <c r="L3741" i="9" l="1"/>
  <c r="P2097" i="9"/>
  <c r="N2098" i="9"/>
  <c r="O2098" i="9" s="1"/>
  <c r="L3742" i="9" l="1"/>
  <c r="L3743" i="9" s="1"/>
  <c r="L3744" i="9" s="1"/>
  <c r="N2099" i="9"/>
  <c r="O2099" i="9" s="1"/>
  <c r="P2098" i="9"/>
  <c r="L3745" i="9" l="1"/>
  <c r="P2099" i="9"/>
  <c r="N2100" i="9"/>
  <c r="O2100" i="9" s="1"/>
  <c r="L3746" i="9" l="1"/>
  <c r="P2100" i="9"/>
  <c r="N2101" i="9"/>
  <c r="O2101" i="9" s="1"/>
  <c r="L3747" i="9" l="1"/>
  <c r="L3748" i="9" s="1"/>
  <c r="N2102" i="9"/>
  <c r="O2102" i="9" s="1"/>
  <c r="P2101" i="9"/>
  <c r="L3749" i="9" l="1"/>
  <c r="P2102" i="9"/>
  <c r="N2103" i="9"/>
  <c r="O2103" i="9" s="1"/>
  <c r="L3750" i="9" l="1"/>
  <c r="L3751" i="9" s="1"/>
  <c r="P2103" i="9"/>
  <c r="N2104" i="9"/>
  <c r="O2104" i="9" s="1"/>
  <c r="L3752" i="9" l="1"/>
  <c r="P2104" i="9"/>
  <c r="N2105" i="9"/>
  <c r="O2105" i="9" s="1"/>
  <c r="L3753" i="9" l="1"/>
  <c r="P2105" i="9"/>
  <c r="N2106" i="9"/>
  <c r="O2106" i="9" s="1"/>
  <c r="L3754" i="9" l="1"/>
  <c r="P2106" i="9"/>
  <c r="N2107" i="9"/>
  <c r="O2107" i="9" s="1"/>
  <c r="L3755" i="9" l="1"/>
  <c r="L3756" i="9" s="1"/>
  <c r="P2107" i="9"/>
  <c r="N2108" i="9"/>
  <c r="O2108" i="9" s="1"/>
  <c r="L3757" i="9" l="1"/>
  <c r="P2108" i="9"/>
  <c r="N2109" i="9"/>
  <c r="O2109" i="9" s="1"/>
  <c r="L3758" i="9" l="1"/>
  <c r="P2109" i="9"/>
  <c r="N2110" i="9"/>
  <c r="O2110" i="9" s="1"/>
  <c r="L3759" i="9" l="1"/>
  <c r="L3760" i="9" s="1"/>
  <c r="P2110" i="9"/>
  <c r="N2111" i="9"/>
  <c r="O2111" i="9" s="1"/>
  <c r="L3761" i="9" l="1"/>
  <c r="P2111" i="9"/>
  <c r="N2112" i="9"/>
  <c r="O2112" i="9" s="1"/>
  <c r="L3762" i="9" l="1"/>
  <c r="P2112" i="9"/>
  <c r="N2113" i="9"/>
  <c r="O2113" i="9" s="1"/>
  <c r="L3763" i="9" l="1"/>
  <c r="P2113" i="9"/>
  <c r="N2114" i="9"/>
  <c r="O2114" i="9" s="1"/>
  <c r="L3764" i="9" l="1"/>
  <c r="P2114" i="9"/>
  <c r="N2115" i="9"/>
  <c r="O2115" i="9" s="1"/>
  <c r="L3765" i="9" l="1"/>
  <c r="P2115" i="9"/>
  <c r="N2116" i="9"/>
  <c r="O2116" i="9" s="1"/>
  <c r="L3766" i="9" l="1"/>
  <c r="L3767" i="9" s="1"/>
  <c r="P2116" i="9"/>
  <c r="N2117" i="9"/>
  <c r="O2117" i="9" s="1"/>
  <c r="L3768" i="9" l="1"/>
  <c r="P2117" i="9"/>
  <c r="N2118" i="9"/>
  <c r="O2118" i="9" s="1"/>
  <c r="L3769" i="9" l="1"/>
  <c r="L3770" i="9" s="1"/>
  <c r="P2118" i="9"/>
  <c r="N2119" i="9"/>
  <c r="O2119" i="9" s="1"/>
  <c r="L3771" i="9" l="1"/>
  <c r="L3772" i="9" s="1"/>
  <c r="P2119" i="9"/>
  <c r="N2120" i="9"/>
  <c r="O2120" i="9" s="1"/>
  <c r="L3773" i="9" l="1"/>
  <c r="L3774" i="9" s="1"/>
  <c r="L3775" i="9" s="1"/>
  <c r="P2120" i="9"/>
  <c r="N2121" i="9"/>
  <c r="O2121" i="9" s="1"/>
  <c r="L3776" i="9" l="1"/>
  <c r="P2121" i="9"/>
  <c r="N2122" i="9"/>
  <c r="O2122" i="9" s="1"/>
  <c r="L3777" i="9" l="1"/>
  <c r="P2122" i="9"/>
  <c r="N2123" i="9"/>
  <c r="O2123" i="9" s="1"/>
  <c r="L3778" i="9" l="1"/>
  <c r="L3779" i="9" s="1"/>
  <c r="L3780" i="9" s="1"/>
  <c r="P2123" i="9"/>
  <c r="N2124" i="9"/>
  <c r="O2124" i="9" s="1"/>
  <c r="L3781" i="9" l="1"/>
  <c r="P2124" i="9"/>
  <c r="N2125" i="9"/>
  <c r="O2125" i="9" s="1"/>
  <c r="L3782" i="9" l="1"/>
  <c r="P2125" i="9"/>
  <c r="N2126" i="9"/>
  <c r="O2126" i="9" s="1"/>
  <c r="L3783" i="9" l="1"/>
  <c r="P2126" i="9"/>
  <c r="N2127" i="9"/>
  <c r="O2127" i="9" s="1"/>
  <c r="L3784" i="9" l="1"/>
  <c r="P2127" i="9"/>
  <c r="N2128" i="9"/>
  <c r="O2128" i="9" s="1"/>
  <c r="L3785" i="9" l="1"/>
  <c r="P2128" i="9"/>
  <c r="N2129" i="9"/>
  <c r="O2129" i="9" s="1"/>
  <c r="L3786" i="9" l="1"/>
  <c r="P2129" i="9"/>
  <c r="N2130" i="9"/>
  <c r="O2130" i="9" s="1"/>
  <c r="L3787" i="9" l="1"/>
  <c r="P2130" i="9"/>
  <c r="N2131" i="9"/>
  <c r="O2131" i="9" s="1"/>
  <c r="L3788" i="9" l="1"/>
  <c r="P2131" i="9"/>
  <c r="N2132" i="9"/>
  <c r="O2132" i="9" s="1"/>
  <c r="L3789" i="9" l="1"/>
  <c r="P2132" i="9"/>
  <c r="N2133" i="9"/>
  <c r="O2133" i="9" s="1"/>
  <c r="L3790" i="9" l="1"/>
  <c r="P2133" i="9"/>
  <c r="N2134" i="9"/>
  <c r="O2134" i="9" s="1"/>
  <c r="L3791" i="9" l="1"/>
  <c r="P2134" i="9"/>
  <c r="N2135" i="9"/>
  <c r="O2135" i="9" s="1"/>
  <c r="L3792" i="9" l="1"/>
  <c r="L3793" i="9" s="1"/>
  <c r="L3794" i="9" s="1"/>
  <c r="L3795" i="9" s="1"/>
  <c r="P2135" i="9"/>
  <c r="N2136" i="9"/>
  <c r="O2136" i="9" s="1"/>
  <c r="L3796" i="9" l="1"/>
  <c r="L3797" i="9" s="1"/>
  <c r="P2136" i="9"/>
  <c r="N2137" i="9"/>
  <c r="O2137" i="9" s="1"/>
  <c r="L3798" i="9" l="1"/>
  <c r="P2137" i="9"/>
  <c r="N2138" i="9"/>
  <c r="O2138" i="9" s="1"/>
  <c r="L3799" i="9" l="1"/>
  <c r="P2138" i="9"/>
  <c r="N2139" i="9"/>
  <c r="O2139" i="9" s="1"/>
  <c r="L3800" i="9" l="1"/>
  <c r="N2140" i="9"/>
  <c r="O2140" i="9" s="1"/>
  <c r="P2139" i="9"/>
  <c r="L3801" i="9" l="1"/>
  <c r="L3802" i="9" s="1"/>
  <c r="P2140" i="9"/>
  <c r="N2141" i="9"/>
  <c r="O2141" i="9" s="1"/>
  <c r="L3803" i="9" l="1"/>
  <c r="N2142" i="9"/>
  <c r="O2142" i="9" s="1"/>
  <c r="P2141" i="9"/>
  <c r="L3804" i="9" l="1"/>
  <c r="P2142" i="9"/>
  <c r="N2143" i="9"/>
  <c r="O2143" i="9" s="1"/>
  <c r="L3805" i="9" l="1"/>
  <c r="P2143" i="9"/>
  <c r="N2144" i="9"/>
  <c r="O2144" i="9" s="1"/>
  <c r="L3806" i="9" l="1"/>
  <c r="L3807" i="9" s="1"/>
  <c r="P2144" i="9"/>
  <c r="N2145" i="9"/>
  <c r="O2145" i="9" s="1"/>
  <c r="L3808" i="9" l="1"/>
  <c r="L3809" i="9" s="1"/>
  <c r="P2145" i="9"/>
  <c r="N2146" i="9"/>
  <c r="O2146" i="9" s="1"/>
  <c r="L3810" i="9" l="1"/>
  <c r="P2146" i="9"/>
  <c r="N2147" i="9"/>
  <c r="O2147" i="9" s="1"/>
  <c r="L3811" i="9" l="1"/>
  <c r="P2147" i="9"/>
  <c r="N2148" i="9"/>
  <c r="O2148" i="9" s="1"/>
  <c r="L3812" i="9" l="1"/>
  <c r="P2148" i="9"/>
  <c r="N2149" i="9"/>
  <c r="O2149" i="9" s="1"/>
  <c r="L3813" i="9" l="1"/>
  <c r="L3814" i="9" s="1"/>
  <c r="L3815" i="9" s="1"/>
  <c r="L3816" i="9" s="1"/>
  <c r="L3817" i="9" s="1"/>
  <c r="L3818" i="9" s="1"/>
  <c r="L3819" i="9" s="1"/>
  <c r="L3820" i="9" s="1"/>
  <c r="P2149" i="9"/>
  <c r="N2150" i="9"/>
  <c r="O2150" i="9" s="1"/>
  <c r="L3821" i="9" l="1"/>
  <c r="P2150" i="9"/>
  <c r="N2151" i="9"/>
  <c r="O2151" i="9" s="1"/>
  <c r="L3822" i="9" l="1"/>
  <c r="P2151" i="9"/>
  <c r="N2152" i="9"/>
  <c r="O2152" i="9" s="1"/>
  <c r="L3823" i="9" l="1"/>
  <c r="P2152" i="9"/>
  <c r="N2153" i="9"/>
  <c r="O2153" i="9" s="1"/>
  <c r="L3824" i="9" l="1"/>
  <c r="P2153" i="9"/>
  <c r="N2154" i="9"/>
  <c r="O2154" i="9" s="1"/>
  <c r="L3825" i="9" l="1"/>
  <c r="L3826" i="9" s="1"/>
  <c r="L3827" i="9" s="1"/>
  <c r="P2154" i="9"/>
  <c r="N2155" i="9"/>
  <c r="O2155" i="9" s="1"/>
  <c r="L3828" i="9" l="1"/>
  <c r="P2155" i="9"/>
  <c r="N2156" i="9"/>
  <c r="O2156" i="9" s="1"/>
  <c r="L3829" i="9" l="1"/>
  <c r="P2156" i="9"/>
  <c r="N2157" i="9"/>
  <c r="O2157" i="9" s="1"/>
  <c r="L3830" i="9" l="1"/>
  <c r="L3831" i="9" s="1"/>
  <c r="L3832" i="9" s="1"/>
  <c r="P2157" i="9"/>
  <c r="N2158" i="9"/>
  <c r="O2158" i="9" s="1"/>
  <c r="L3833" i="9" l="1"/>
  <c r="L3834" i="9" s="1"/>
  <c r="P2158" i="9"/>
  <c r="N2159" i="9"/>
  <c r="O2159" i="9" s="1"/>
  <c r="L3835" i="9" l="1"/>
  <c r="L3836" i="9" s="1"/>
  <c r="P2159" i="9"/>
  <c r="N2160" i="9"/>
  <c r="O2160" i="9" s="1"/>
  <c r="L3837" i="9" l="1"/>
  <c r="P2160" i="9"/>
  <c r="N2161" i="9"/>
  <c r="O2161" i="9" s="1"/>
  <c r="L3838" i="9" l="1"/>
  <c r="L3839" i="9" s="1"/>
  <c r="L3840" i="9" s="1"/>
  <c r="P2161" i="9"/>
  <c r="N2162" i="9"/>
  <c r="O2162" i="9" s="1"/>
  <c r="L3841" i="9" l="1"/>
  <c r="P2162" i="9"/>
  <c r="N2163" i="9"/>
  <c r="O2163" i="9" s="1"/>
  <c r="L3842" i="9" l="1"/>
  <c r="P2163" i="9"/>
  <c r="N2164" i="9"/>
  <c r="O2164" i="9" s="1"/>
  <c r="L3843" i="9" l="1"/>
  <c r="P2164" i="9"/>
  <c r="N2165" i="9"/>
  <c r="O2165" i="9" s="1"/>
  <c r="L3844" i="9" l="1"/>
  <c r="P2165" i="9"/>
  <c r="N2166" i="9"/>
  <c r="O2166" i="9" s="1"/>
  <c r="L3845" i="9" l="1"/>
  <c r="P2166" i="9"/>
  <c r="N2167" i="9"/>
  <c r="O2167" i="9" s="1"/>
  <c r="L3846" i="9" l="1"/>
  <c r="P2167" i="9"/>
  <c r="N2168" i="9"/>
  <c r="O2168" i="9" s="1"/>
  <c r="L3847" i="9" l="1"/>
  <c r="P2168" i="9"/>
  <c r="N2169" i="9"/>
  <c r="O2169" i="9" s="1"/>
  <c r="L3848" i="9" l="1"/>
  <c r="P2169" i="9"/>
  <c r="N2170" i="9"/>
  <c r="O2170" i="9" s="1"/>
  <c r="L3849" i="9" l="1"/>
  <c r="P2170" i="9"/>
  <c r="N2171" i="9"/>
  <c r="O2171" i="9" s="1"/>
  <c r="L3850" i="9" l="1"/>
  <c r="P2171" i="9"/>
  <c r="N2172" i="9"/>
  <c r="O2172" i="9" s="1"/>
  <c r="L3851" i="9" l="1"/>
  <c r="L3852" i="9" s="1"/>
  <c r="L3853" i="9" s="1"/>
  <c r="P2172" i="9"/>
  <c r="N2173" i="9"/>
  <c r="O2173" i="9" s="1"/>
  <c r="L3854" i="9" l="1"/>
  <c r="P2173" i="9"/>
  <c r="N2174" i="9"/>
  <c r="O2174" i="9" s="1"/>
  <c r="L3855" i="9" l="1"/>
  <c r="L3856" i="9" s="1"/>
  <c r="L3857" i="9" s="1"/>
  <c r="P2174" i="9"/>
  <c r="N2175" i="9"/>
  <c r="O2175" i="9" s="1"/>
  <c r="L3858" i="9" l="1"/>
  <c r="P2175" i="9"/>
  <c r="N2176" i="9"/>
  <c r="O2176" i="9" s="1"/>
  <c r="L3859" i="9" l="1"/>
  <c r="L3860" i="9" s="1"/>
  <c r="P2176" i="9"/>
  <c r="N2177" i="9"/>
  <c r="O2177" i="9" s="1"/>
  <c r="L3861" i="9" l="1"/>
  <c r="P2177" i="9"/>
  <c r="N2178" i="9"/>
  <c r="O2178" i="9" s="1"/>
  <c r="L3862" i="9" l="1"/>
  <c r="P2178" i="9"/>
  <c r="N2179" i="9"/>
  <c r="O2179" i="9" s="1"/>
  <c r="L3863" i="9" l="1"/>
  <c r="L3864" i="9" s="1"/>
  <c r="L3865" i="9" s="1"/>
  <c r="P2179" i="9"/>
  <c r="N2180" i="9"/>
  <c r="O2180" i="9" s="1"/>
  <c r="L3866" i="9" l="1"/>
  <c r="L3867" i="9" s="1"/>
  <c r="P2180" i="9"/>
  <c r="N2181" i="9"/>
  <c r="O2181" i="9" s="1"/>
  <c r="L3868" i="9" l="1"/>
  <c r="P2181" i="9"/>
  <c r="N2182" i="9"/>
  <c r="O2182" i="9" s="1"/>
  <c r="L3869" i="9" l="1"/>
  <c r="L3870" i="9" s="1"/>
  <c r="P2182" i="9"/>
  <c r="N2183" i="9"/>
  <c r="O2183" i="9" s="1"/>
  <c r="L3871" i="9" l="1"/>
  <c r="L3872" i="9" s="1"/>
  <c r="P2183" i="9"/>
  <c r="N2184" i="9"/>
  <c r="O2184" i="9" s="1"/>
  <c r="L3873" i="9" l="1"/>
  <c r="P2184" i="9"/>
  <c r="N2185" i="9"/>
  <c r="O2185" i="9" s="1"/>
  <c r="L3874" i="9" l="1"/>
  <c r="P2185" i="9"/>
  <c r="N2186" i="9"/>
  <c r="O2186" i="9" s="1"/>
  <c r="L3875" i="9" l="1"/>
  <c r="P2186" i="9"/>
  <c r="N2187" i="9"/>
  <c r="O2187" i="9" s="1"/>
  <c r="L3876" i="9" l="1"/>
  <c r="P2187" i="9"/>
  <c r="N2188" i="9"/>
  <c r="O2188" i="9" s="1"/>
  <c r="L3877" i="9" l="1"/>
  <c r="P2188" i="9"/>
  <c r="N2189" i="9"/>
  <c r="O2189" i="9" s="1"/>
  <c r="L3878" i="9" l="1"/>
  <c r="P2189" i="9"/>
  <c r="N2190" i="9"/>
  <c r="O2190" i="9" s="1"/>
  <c r="L3879" i="9" l="1"/>
  <c r="P2190" i="9"/>
  <c r="N2191" i="9"/>
  <c r="O2191" i="9" s="1"/>
  <c r="L3880" i="9" l="1"/>
  <c r="P2191" i="9"/>
  <c r="N2192" i="9"/>
  <c r="O2192" i="9" s="1"/>
  <c r="L3881" i="9" l="1"/>
  <c r="L3882" i="9" s="1"/>
  <c r="P2192" i="9"/>
  <c r="N2193" i="9"/>
  <c r="O2193" i="9" s="1"/>
  <c r="L3883" i="9" l="1"/>
  <c r="P2193" i="9"/>
  <c r="N2194" i="9"/>
  <c r="O2194" i="9" s="1"/>
  <c r="L3884" i="9" l="1"/>
  <c r="P2194" i="9"/>
  <c r="N2195" i="9"/>
  <c r="O2195" i="9" s="1"/>
  <c r="L3885" i="9" l="1"/>
  <c r="N2196" i="9"/>
  <c r="O2196" i="9" s="1"/>
  <c r="P2195" i="9"/>
  <c r="L3886" i="9" l="1"/>
  <c r="P2196" i="9"/>
  <c r="N2197" i="9"/>
  <c r="O2197" i="9" s="1"/>
  <c r="L3887" i="9" l="1"/>
  <c r="P2197" i="9"/>
  <c r="N2198" i="9"/>
  <c r="O2198" i="9" s="1"/>
  <c r="L3888" i="9" l="1"/>
  <c r="L3889" i="9" s="1"/>
  <c r="N2199" i="9"/>
  <c r="O2199" i="9" s="1"/>
  <c r="P2198" i="9"/>
  <c r="L3890" i="9" l="1"/>
  <c r="P2199" i="9"/>
  <c r="N2200" i="9"/>
  <c r="O2200" i="9" s="1"/>
  <c r="L3891" i="9" l="1"/>
  <c r="P2200" i="9"/>
  <c r="N2201" i="9"/>
  <c r="O2201" i="9" s="1"/>
  <c r="L3892" i="9" l="1"/>
  <c r="L3893" i="9" s="1"/>
  <c r="P2201" i="9"/>
  <c r="N2202" i="9"/>
  <c r="O2202" i="9" s="1"/>
  <c r="L3894" i="9" l="1"/>
  <c r="P2202" i="9"/>
  <c r="N2203" i="9"/>
  <c r="O2203" i="9" s="1"/>
  <c r="L3895" i="9" l="1"/>
  <c r="P2203" i="9"/>
  <c r="N2204" i="9"/>
  <c r="O2204" i="9" s="1"/>
  <c r="L3896" i="9" l="1"/>
  <c r="L3897" i="9" s="1"/>
  <c r="P2204" i="9"/>
  <c r="N2205" i="9"/>
  <c r="O2205" i="9" s="1"/>
  <c r="L3898" i="9" l="1"/>
  <c r="P2205" i="9"/>
  <c r="N2206" i="9"/>
  <c r="O2206" i="9" s="1"/>
  <c r="L3899" i="9" l="1"/>
  <c r="P2206" i="9"/>
  <c r="N2207" i="9"/>
  <c r="O2207" i="9" s="1"/>
  <c r="L3900" i="9" l="1"/>
  <c r="L3901" i="9" s="1"/>
  <c r="L3902" i="9" s="1"/>
  <c r="P2207" i="9"/>
  <c r="N2208" i="9"/>
  <c r="O2208" i="9" s="1"/>
  <c r="L3903" i="9" l="1"/>
  <c r="P2208" i="9"/>
  <c r="N2209" i="9"/>
  <c r="O2209" i="9" s="1"/>
  <c r="L3904" i="9" l="1"/>
  <c r="P2209" i="9"/>
  <c r="N2210" i="9"/>
  <c r="O2210" i="9" s="1"/>
  <c r="L3905" i="9" l="1"/>
  <c r="P2210" i="9"/>
  <c r="N2211" i="9"/>
  <c r="O2211" i="9" s="1"/>
  <c r="L3906" i="9" l="1"/>
  <c r="P2211" i="9"/>
  <c r="N2212" i="9"/>
  <c r="O2212" i="9" s="1"/>
  <c r="L3907" i="9" l="1"/>
  <c r="P2212" i="9"/>
  <c r="N2213" i="9"/>
  <c r="O2213" i="9" s="1"/>
  <c r="L3908" i="9" l="1"/>
  <c r="L3909" i="9" s="1"/>
  <c r="P2213" i="9"/>
  <c r="N2214" i="9"/>
  <c r="O2214" i="9" s="1"/>
  <c r="L3910" i="9" l="1"/>
  <c r="N2215" i="9"/>
  <c r="O2215" i="9" s="1"/>
  <c r="P2214" i="9"/>
  <c r="L3911" i="9" l="1"/>
  <c r="P2215" i="9"/>
  <c r="N2216" i="9"/>
  <c r="O2216" i="9" s="1"/>
  <c r="L3912" i="9" l="1"/>
  <c r="P2216" i="9"/>
  <c r="N2217" i="9"/>
  <c r="O2217" i="9" s="1"/>
  <c r="L3913" i="9" l="1"/>
  <c r="P2217" i="9"/>
  <c r="N2218" i="9"/>
  <c r="O2218" i="9" s="1"/>
  <c r="L3914" i="9" l="1"/>
  <c r="P2218" i="9"/>
  <c r="N2219" i="9"/>
  <c r="O2219" i="9" s="1"/>
  <c r="L3915" i="9" l="1"/>
  <c r="L3916" i="9" s="1"/>
  <c r="L3917" i="9" s="1"/>
  <c r="P2219" i="9"/>
  <c r="N2220" i="9"/>
  <c r="O2220" i="9" s="1"/>
  <c r="L3918" i="9" l="1"/>
  <c r="L3919" i="9" s="1"/>
  <c r="P2220" i="9"/>
  <c r="N2221" i="9"/>
  <c r="O2221" i="9" s="1"/>
  <c r="L3920" i="9" l="1"/>
  <c r="P2221" i="9"/>
  <c r="N2222" i="9"/>
  <c r="O2222" i="9" s="1"/>
  <c r="L3921" i="9" l="1"/>
  <c r="P2222" i="9"/>
  <c r="N2223" i="9"/>
  <c r="O2223" i="9" s="1"/>
  <c r="L3922" i="9" l="1"/>
  <c r="P2223" i="9"/>
  <c r="N2224" i="9"/>
  <c r="O2224" i="9" s="1"/>
  <c r="L3923" i="9" l="1"/>
  <c r="L3924" i="9" s="1"/>
  <c r="P2224" i="9"/>
  <c r="N2225" i="9"/>
  <c r="O2225" i="9" s="1"/>
  <c r="L3925" i="9" l="1"/>
  <c r="N2226" i="9"/>
  <c r="O2226" i="9" s="1"/>
  <c r="P2225" i="9"/>
  <c r="L3926" i="9" l="1"/>
  <c r="P2226" i="9"/>
  <c r="N2227" i="9"/>
  <c r="O2227" i="9" s="1"/>
  <c r="L3927" i="9" l="1"/>
  <c r="L3928" i="9" s="1"/>
  <c r="P2227" i="9"/>
  <c r="N2228" i="9"/>
  <c r="O2228" i="9" s="1"/>
  <c r="L3929" i="9" l="1"/>
  <c r="L3930" i="9" s="1"/>
  <c r="P2228" i="9"/>
  <c r="N2229" i="9"/>
  <c r="O2229" i="9" s="1"/>
  <c r="L3931" i="9" l="1"/>
  <c r="P2229" i="9"/>
  <c r="N2230" i="9"/>
  <c r="O2230" i="9" s="1"/>
  <c r="L3932" i="9" l="1"/>
  <c r="P2230" i="9"/>
  <c r="N2231" i="9"/>
  <c r="O2231" i="9" s="1"/>
  <c r="L3933" i="9" l="1"/>
  <c r="P2231" i="9"/>
  <c r="N2232" i="9"/>
  <c r="O2232" i="9" s="1"/>
  <c r="L3934" i="9" l="1"/>
  <c r="P2232" i="9"/>
  <c r="N2233" i="9"/>
  <c r="O2233" i="9" s="1"/>
  <c r="L3935" i="9" l="1"/>
  <c r="P2233" i="9"/>
  <c r="N2234" i="9"/>
  <c r="O2234" i="9" s="1"/>
  <c r="L3936" i="9" l="1"/>
  <c r="L3937" i="9" s="1"/>
  <c r="P2234" i="9"/>
  <c r="N2235" i="9"/>
  <c r="O2235" i="9" s="1"/>
  <c r="L3938" i="9" l="1"/>
  <c r="P2235" i="9"/>
  <c r="N2236" i="9"/>
  <c r="O2236" i="9" s="1"/>
  <c r="L3939" i="9" l="1"/>
  <c r="P2236" i="9"/>
  <c r="N2237" i="9"/>
  <c r="O2237" i="9" s="1"/>
  <c r="L3940" i="9" l="1"/>
  <c r="L3941" i="9" s="1"/>
  <c r="L3942" i="9" s="1"/>
  <c r="P2237" i="9"/>
  <c r="N2238" i="9"/>
  <c r="O2238" i="9" s="1"/>
  <c r="L3943" i="9" l="1"/>
  <c r="P2238" i="9"/>
  <c r="N2239" i="9"/>
  <c r="O2239" i="9" s="1"/>
  <c r="L3944" i="9" l="1"/>
  <c r="P2239" i="9"/>
  <c r="N2240" i="9"/>
  <c r="O2240" i="9" s="1"/>
  <c r="L3945" i="9" l="1"/>
  <c r="P2240" i="9"/>
  <c r="N2241" i="9"/>
  <c r="O2241" i="9" s="1"/>
  <c r="L3946" i="9" l="1"/>
  <c r="L3947" i="9" s="1"/>
  <c r="L3948" i="9" s="1"/>
  <c r="P2241" i="9"/>
  <c r="N2242" i="9"/>
  <c r="O2242" i="9" s="1"/>
  <c r="L3949" i="9" l="1"/>
  <c r="P2242" i="9"/>
  <c r="N2243" i="9"/>
  <c r="O2243" i="9" s="1"/>
  <c r="L3950" i="9" l="1"/>
  <c r="P2243" i="9"/>
  <c r="N2244" i="9"/>
  <c r="O2244" i="9" s="1"/>
  <c r="L3951" i="9" l="1"/>
  <c r="P2244" i="9"/>
  <c r="N2245" i="9"/>
  <c r="O2245" i="9" s="1"/>
  <c r="L3952" i="9" l="1"/>
  <c r="P2245" i="9"/>
  <c r="N2246" i="9"/>
  <c r="O2246" i="9" s="1"/>
  <c r="L3953" i="9" l="1"/>
  <c r="P2246" i="9"/>
  <c r="N2247" i="9"/>
  <c r="O2247" i="9" s="1"/>
  <c r="L3954" i="9" l="1"/>
  <c r="P2247" i="9"/>
  <c r="N2248" i="9"/>
  <c r="O2248" i="9" s="1"/>
  <c r="L3955" i="9" l="1"/>
  <c r="P2248" i="9"/>
  <c r="N2249" i="9"/>
  <c r="O2249" i="9" s="1"/>
  <c r="L3956" i="9" l="1"/>
  <c r="L3957" i="9" s="1"/>
  <c r="P2249" i="9"/>
  <c r="N2250" i="9"/>
  <c r="O2250" i="9" s="1"/>
  <c r="L3958" i="9" l="1"/>
  <c r="L3959" i="9" s="1"/>
  <c r="P2250" i="9"/>
  <c r="N2251" i="9"/>
  <c r="O2251" i="9" s="1"/>
  <c r="L3960" i="9" l="1"/>
  <c r="P2251" i="9"/>
  <c r="N2252" i="9"/>
  <c r="O2252" i="9" s="1"/>
  <c r="L3961" i="9" l="1"/>
  <c r="P2252" i="9"/>
  <c r="N2253" i="9"/>
  <c r="O2253" i="9" s="1"/>
  <c r="L3962" i="9" l="1"/>
  <c r="P2253" i="9"/>
  <c r="N2254" i="9"/>
  <c r="O2254" i="9" s="1"/>
  <c r="L3963" i="9" l="1"/>
  <c r="P2254" i="9"/>
  <c r="N2255" i="9"/>
  <c r="O2255" i="9" s="1"/>
  <c r="L3964" i="9" l="1"/>
  <c r="L3965" i="9" s="1"/>
  <c r="P2255" i="9"/>
  <c r="N2256" i="9"/>
  <c r="O2256" i="9" s="1"/>
  <c r="L3966" i="9" l="1"/>
  <c r="P2256" i="9"/>
  <c r="N2257" i="9"/>
  <c r="O2257" i="9" s="1"/>
  <c r="L3967" i="9" l="1"/>
  <c r="N2258" i="9"/>
  <c r="O2258" i="9" s="1"/>
  <c r="P2257" i="9"/>
  <c r="L3968" i="9" l="1"/>
  <c r="P2258" i="9"/>
  <c r="N2259" i="9"/>
  <c r="O2259" i="9" s="1"/>
  <c r="L3969" i="9" l="1"/>
  <c r="L3970" i="9" s="1"/>
  <c r="N2260" i="9"/>
  <c r="O2260" i="9" s="1"/>
  <c r="P2259" i="9"/>
  <c r="L3971" i="9" l="1"/>
  <c r="P2260" i="9"/>
  <c r="N2261" i="9"/>
  <c r="O2261" i="9" s="1"/>
  <c r="L3972" i="9" l="1"/>
  <c r="P2261" i="9"/>
  <c r="N2262" i="9"/>
  <c r="O2262" i="9" s="1"/>
  <c r="L3973" i="9" l="1"/>
  <c r="L3974" i="9" s="1"/>
  <c r="L3975" i="9" s="1"/>
  <c r="P2262" i="9"/>
  <c r="N2263" i="9"/>
  <c r="O2263" i="9" s="1"/>
  <c r="L3976" i="9" l="1"/>
  <c r="P2263" i="9"/>
  <c r="N2264" i="9"/>
  <c r="O2264" i="9" s="1"/>
  <c r="L3977" i="9" l="1"/>
  <c r="L3978" i="9" s="1"/>
  <c r="L3979" i="9" s="1"/>
  <c r="P2264" i="9"/>
  <c r="N2265" i="9"/>
  <c r="O2265" i="9" s="1"/>
  <c r="L3980" i="9" l="1"/>
  <c r="P2265" i="9"/>
  <c r="N2266" i="9"/>
  <c r="O2266" i="9" s="1"/>
  <c r="L3981" i="9" l="1"/>
  <c r="P2266" i="9"/>
  <c r="N2267" i="9"/>
  <c r="O2267" i="9" s="1"/>
  <c r="L3982" i="9" l="1"/>
  <c r="P2267" i="9"/>
  <c r="N2268" i="9"/>
  <c r="O2268" i="9" s="1"/>
  <c r="L3983" i="9" l="1"/>
  <c r="P2268" i="9"/>
  <c r="N2269" i="9"/>
  <c r="O2269" i="9" s="1"/>
  <c r="L3984" i="9" l="1"/>
  <c r="P2269" i="9"/>
  <c r="N2270" i="9"/>
  <c r="O2270" i="9" s="1"/>
  <c r="L3985" i="9" l="1"/>
  <c r="P2270" i="9"/>
  <c r="N2271" i="9"/>
  <c r="O2271" i="9" s="1"/>
  <c r="L3986" i="9" l="1"/>
  <c r="P2271" i="9"/>
  <c r="N2272" i="9"/>
  <c r="O2272" i="9" s="1"/>
  <c r="L3987" i="9" l="1"/>
  <c r="L3988" i="9" s="1"/>
  <c r="P2272" i="9"/>
  <c r="N2273" i="9"/>
  <c r="O2273" i="9" s="1"/>
  <c r="L3989" i="9" l="1"/>
  <c r="L3990" i="9" s="1"/>
  <c r="P2273" i="9"/>
  <c r="N2274" i="9"/>
  <c r="O2274" i="9" s="1"/>
  <c r="L3991" i="9" l="1"/>
  <c r="P2274" i="9"/>
  <c r="N2275" i="9"/>
  <c r="O2275" i="9" s="1"/>
  <c r="L3992" i="9" l="1"/>
  <c r="P2275" i="9"/>
  <c r="N2276" i="9"/>
  <c r="O2276" i="9" s="1"/>
  <c r="L3993" i="9" l="1"/>
  <c r="P2276" i="9"/>
  <c r="N2277" i="9"/>
  <c r="O2277" i="9" s="1"/>
  <c r="L3994" i="9" l="1"/>
  <c r="P2277" i="9"/>
  <c r="N2278" i="9"/>
  <c r="O2278" i="9" s="1"/>
  <c r="L3995" i="9" l="1"/>
  <c r="P2278" i="9"/>
  <c r="N2279" i="9"/>
  <c r="O2279" i="9" s="1"/>
  <c r="L3996" i="9" l="1"/>
  <c r="P2279" i="9"/>
  <c r="N2280" i="9"/>
  <c r="O2280" i="9" s="1"/>
  <c r="L3997" i="9" l="1"/>
  <c r="P2280" i="9"/>
  <c r="N2281" i="9"/>
  <c r="O2281" i="9" s="1"/>
  <c r="L3998" i="9" l="1"/>
  <c r="L3999" i="9" s="1"/>
  <c r="P2281" i="9"/>
  <c r="N2282" i="9"/>
  <c r="O2282" i="9" s="1"/>
  <c r="L4000" i="9" l="1"/>
  <c r="P2282" i="9"/>
  <c r="N2283" i="9"/>
  <c r="O2283" i="9" s="1"/>
  <c r="L4001" i="9" l="1"/>
  <c r="P2283" i="9"/>
  <c r="N2284" i="9"/>
  <c r="O2284" i="9" s="1"/>
  <c r="L4002" i="9" l="1"/>
  <c r="L4003" i="9" s="1"/>
  <c r="P2284" i="9"/>
  <c r="N2285" i="9"/>
  <c r="O2285" i="9" s="1"/>
  <c r="L4004" i="9" l="1"/>
  <c r="L4005" i="9" s="1"/>
  <c r="P2285" i="9"/>
  <c r="N2286" i="9"/>
  <c r="O2286" i="9" s="1"/>
  <c r="L4006" i="9" l="1"/>
  <c r="P2286" i="9"/>
  <c r="N2287" i="9"/>
  <c r="O2287" i="9" s="1"/>
  <c r="L4007" i="9" l="1"/>
  <c r="P2287" i="9"/>
  <c r="N2288" i="9"/>
  <c r="O2288" i="9" s="1"/>
  <c r="L4008" i="9" l="1"/>
  <c r="L4009" i="9" s="1"/>
  <c r="L4010" i="9" s="1"/>
  <c r="P2288" i="9"/>
  <c r="N2289" i="9"/>
  <c r="O2289" i="9" s="1"/>
  <c r="L4011" i="9" l="1"/>
  <c r="L4012" i="9" s="1"/>
  <c r="L4013" i="9" s="1"/>
  <c r="L4014" i="9" s="1"/>
  <c r="L4015" i="9" s="1"/>
  <c r="L4016" i="9" s="1"/>
  <c r="L4017" i="9" s="1"/>
  <c r="P2289" i="9"/>
  <c r="N2290" i="9"/>
  <c r="O2290" i="9" s="1"/>
  <c r="L4018" i="9" l="1"/>
  <c r="P2290" i="9"/>
  <c r="N2291" i="9"/>
  <c r="O2291" i="9" s="1"/>
  <c r="L4019" i="9" l="1"/>
  <c r="P2291" i="9"/>
  <c r="N2292" i="9"/>
  <c r="O2292" i="9" s="1"/>
  <c r="L4020" i="9" l="1"/>
  <c r="P2292" i="9"/>
  <c r="N2293" i="9"/>
  <c r="O2293" i="9" s="1"/>
  <c r="L4021" i="9" l="1"/>
  <c r="P2293" i="9"/>
  <c r="N2294" i="9"/>
  <c r="O2294" i="9" s="1"/>
  <c r="L4022" i="9" l="1"/>
  <c r="P2294" i="9"/>
  <c r="N2295" i="9"/>
  <c r="O2295" i="9" s="1"/>
  <c r="L4023" i="9" l="1"/>
  <c r="P2295" i="9"/>
  <c r="N2296" i="9"/>
  <c r="O2296" i="9" s="1"/>
  <c r="L4024" i="9" l="1"/>
  <c r="P2296" i="9"/>
  <c r="N2297" i="9"/>
  <c r="O2297" i="9" s="1"/>
  <c r="L4025" i="9" l="1"/>
  <c r="L4026" i="9" s="1"/>
  <c r="P2297" i="9"/>
  <c r="N2298" i="9"/>
  <c r="O2298" i="9" s="1"/>
  <c r="L4027" i="9" l="1"/>
  <c r="P2298" i="9"/>
  <c r="N2299" i="9"/>
  <c r="O2299" i="9" s="1"/>
  <c r="L4028" i="9" l="1"/>
  <c r="P2299" i="9"/>
  <c r="N2300" i="9"/>
  <c r="O2300" i="9" s="1"/>
  <c r="L4029" i="9" l="1"/>
  <c r="L4030" i="9" s="1"/>
  <c r="P2300" i="9"/>
  <c r="N2301" i="9"/>
  <c r="O2301" i="9" s="1"/>
  <c r="L4031" i="9" l="1"/>
  <c r="P2301" i="9"/>
  <c r="N2302" i="9"/>
  <c r="O2302" i="9" s="1"/>
  <c r="L4032" i="9" l="1"/>
  <c r="P2302" i="9"/>
  <c r="N2303" i="9"/>
  <c r="O2303" i="9" s="1"/>
  <c r="L4033" i="9" l="1"/>
  <c r="L4034" i="9" s="1"/>
  <c r="P2303" i="9"/>
  <c r="N2304" i="9"/>
  <c r="O2304" i="9" s="1"/>
  <c r="L4035" i="9" l="1"/>
  <c r="P2304" i="9"/>
  <c r="N2305" i="9"/>
  <c r="O2305" i="9" s="1"/>
  <c r="L4036" i="9" l="1"/>
  <c r="N2306" i="9"/>
  <c r="O2306" i="9" s="1"/>
  <c r="P2305" i="9"/>
  <c r="L4037" i="9" l="1"/>
  <c r="P2306" i="9"/>
  <c r="N2307" i="9"/>
  <c r="O2307" i="9" s="1"/>
  <c r="L4038" i="9" l="1"/>
  <c r="L4039" i="9" s="1"/>
  <c r="L4040" i="9" s="1"/>
  <c r="L4041" i="9" s="1"/>
  <c r="L4042" i="9" s="1"/>
  <c r="P2307" i="9"/>
  <c r="N2308" i="9"/>
  <c r="O2308" i="9" s="1"/>
  <c r="L4043" i="9" l="1"/>
  <c r="P2308" i="9"/>
  <c r="N2309" i="9"/>
  <c r="O2309" i="9" s="1"/>
  <c r="L4044" i="9" l="1"/>
  <c r="P2309" i="9"/>
  <c r="N2310" i="9"/>
  <c r="O2310" i="9" s="1"/>
  <c r="L4045" i="9" l="1"/>
  <c r="P2310" i="9"/>
  <c r="N2311" i="9"/>
  <c r="O2311" i="9" s="1"/>
  <c r="L4046" i="9" l="1"/>
  <c r="P2311" i="9"/>
  <c r="N2312" i="9"/>
  <c r="O2312" i="9" s="1"/>
  <c r="L4047" i="9" l="1"/>
  <c r="P2312" i="9"/>
  <c r="N2313" i="9"/>
  <c r="O2313" i="9" s="1"/>
  <c r="L4048" i="9" l="1"/>
  <c r="L4049" i="9" s="1"/>
  <c r="L4050" i="9" s="1"/>
  <c r="P2313" i="9"/>
  <c r="N2314" i="9"/>
  <c r="O2314" i="9" s="1"/>
  <c r="L4051" i="9" l="1"/>
  <c r="P2314" i="9"/>
  <c r="N2315" i="9"/>
  <c r="O2315" i="9" s="1"/>
  <c r="L4052" i="9" l="1"/>
  <c r="P2315" i="9"/>
  <c r="N2316" i="9"/>
  <c r="O2316" i="9" s="1"/>
  <c r="L4053" i="9" l="1"/>
  <c r="N2317" i="9"/>
  <c r="O2317" i="9" s="1"/>
  <c r="P2316" i="9"/>
  <c r="L4054" i="9" l="1"/>
  <c r="P2317" i="9"/>
  <c r="N2318" i="9"/>
  <c r="O2318" i="9" s="1"/>
  <c r="L4055" i="9" l="1"/>
  <c r="L4056" i="9" s="1"/>
  <c r="P2318" i="9"/>
  <c r="N2319" i="9"/>
  <c r="O2319" i="9" s="1"/>
  <c r="L4057" i="9" l="1"/>
  <c r="P2319" i="9"/>
  <c r="N2320" i="9"/>
  <c r="O2320" i="9" s="1"/>
  <c r="L4058" i="9" l="1"/>
  <c r="P2320" i="9"/>
  <c r="N2321" i="9"/>
  <c r="O2321" i="9" s="1"/>
  <c r="L4059" i="9" l="1"/>
  <c r="P2321" i="9"/>
  <c r="N2322" i="9"/>
  <c r="O2322" i="9" s="1"/>
  <c r="L4060" i="9" l="1"/>
  <c r="L4061" i="9" s="1"/>
  <c r="P2322" i="9"/>
  <c r="N2323" i="9"/>
  <c r="O2323" i="9" s="1"/>
  <c r="L4062" i="9" l="1"/>
  <c r="P2323" i="9"/>
  <c r="N2324" i="9"/>
  <c r="O2324" i="9" s="1"/>
  <c r="L4063" i="9" l="1"/>
  <c r="P2324" i="9"/>
  <c r="N2325" i="9"/>
  <c r="O2325" i="9" s="1"/>
  <c r="L4064" i="9" l="1"/>
  <c r="P2325" i="9"/>
  <c r="N2326" i="9"/>
  <c r="O2326" i="9" s="1"/>
  <c r="L4065" i="9" l="1"/>
  <c r="P2326" i="9"/>
  <c r="N2327" i="9"/>
  <c r="O2327" i="9" s="1"/>
  <c r="L4066" i="9" l="1"/>
  <c r="L4067" i="9" s="1"/>
  <c r="P2327" i="9"/>
  <c r="N2328" i="9"/>
  <c r="O2328" i="9" s="1"/>
  <c r="L4068" i="9" l="1"/>
  <c r="P2328" i="9"/>
  <c r="N2329" i="9"/>
  <c r="O2329" i="9" s="1"/>
  <c r="L4069" i="9" l="1"/>
  <c r="L4070" i="9" s="1"/>
  <c r="L4071" i="9" s="1"/>
  <c r="P2329" i="9"/>
  <c r="N2330" i="9"/>
  <c r="O2330" i="9" s="1"/>
  <c r="L4072" i="9" l="1"/>
  <c r="L4073" i="9" s="1"/>
  <c r="P2330" i="9"/>
  <c r="N2331" i="9"/>
  <c r="O2331" i="9" s="1"/>
  <c r="L4074" i="9" l="1"/>
  <c r="L4075" i="9" s="1"/>
  <c r="P2331" i="9"/>
  <c r="N2332" i="9"/>
  <c r="O2332" i="9" s="1"/>
  <c r="L4076" i="9" l="1"/>
  <c r="L4077" i="9" s="1"/>
  <c r="L4078" i="9" s="1"/>
  <c r="L4079" i="9" s="1"/>
  <c r="P2332" i="9"/>
  <c r="N2333" i="9"/>
  <c r="O2333" i="9" s="1"/>
  <c r="L4080" i="9" l="1"/>
  <c r="P2333" i="9"/>
  <c r="N2334" i="9"/>
  <c r="O2334" i="9" s="1"/>
  <c r="L4081" i="9" l="1"/>
  <c r="L4082" i="9" s="1"/>
  <c r="P2334" i="9"/>
  <c r="N2335" i="9"/>
  <c r="O2335" i="9" s="1"/>
  <c r="L4083" i="9" l="1"/>
  <c r="P2335" i="9"/>
  <c r="N2336" i="9"/>
  <c r="O2336" i="9" s="1"/>
  <c r="L4084" i="9" l="1"/>
  <c r="P2336" i="9"/>
  <c r="N2337" i="9"/>
  <c r="O2337" i="9" s="1"/>
  <c r="L4085" i="9" l="1"/>
  <c r="P2337" i="9"/>
  <c r="N2338" i="9"/>
  <c r="O2338" i="9" s="1"/>
  <c r="L4086" i="9" l="1"/>
  <c r="P2338" i="9"/>
  <c r="N2339" i="9"/>
  <c r="O2339" i="9" s="1"/>
  <c r="L4087" i="9" l="1"/>
  <c r="P2339" i="9"/>
  <c r="N2340" i="9"/>
  <c r="O2340" i="9" s="1"/>
  <c r="L4088" i="9" l="1"/>
  <c r="L4089" i="9" s="1"/>
  <c r="N2341" i="9"/>
  <c r="O2341" i="9" s="1"/>
  <c r="P2340" i="9"/>
  <c r="L4090" i="9" l="1"/>
  <c r="L4091" i="9" s="1"/>
  <c r="L4092" i="9" s="1"/>
  <c r="L4093" i="9" s="1"/>
  <c r="P2341" i="9"/>
  <c r="N2342" i="9"/>
  <c r="O2342" i="9" s="1"/>
  <c r="L4094" i="9" l="1"/>
  <c r="N2343" i="9"/>
  <c r="O2343" i="9" s="1"/>
  <c r="P2342" i="9"/>
  <c r="L4095" i="9" l="1"/>
  <c r="P2343" i="9"/>
  <c r="N2344" i="9"/>
  <c r="O2344" i="9" s="1"/>
  <c r="L4096" i="9" l="1"/>
  <c r="P2344" i="9"/>
  <c r="N2345" i="9"/>
  <c r="O2345" i="9" s="1"/>
  <c r="L4097" i="9" l="1"/>
  <c r="P2345" i="9"/>
  <c r="N2346" i="9"/>
  <c r="O2346" i="9" s="1"/>
  <c r="L4098" i="9" l="1"/>
  <c r="P2346" i="9"/>
  <c r="N2347" i="9"/>
  <c r="O2347" i="9" s="1"/>
  <c r="L4099" i="9" l="1"/>
  <c r="L4100" i="9" s="1"/>
  <c r="P2347" i="9"/>
  <c r="N2348" i="9"/>
  <c r="O2348" i="9" s="1"/>
  <c r="L4101" i="9" l="1"/>
  <c r="L4102" i="9" s="1"/>
  <c r="P2348" i="9"/>
  <c r="N2349" i="9"/>
  <c r="O2349" i="9" s="1"/>
  <c r="L4103" i="9" l="1"/>
  <c r="L4104" i="9" s="1"/>
  <c r="P2349" i="9"/>
  <c r="N2350" i="9"/>
  <c r="O2350" i="9" s="1"/>
  <c r="L4105" i="9" l="1"/>
  <c r="P2350" i="9"/>
  <c r="N2351" i="9"/>
  <c r="O2351" i="9" s="1"/>
  <c r="L4106" i="9" l="1"/>
  <c r="P2351" i="9"/>
  <c r="N2352" i="9"/>
  <c r="O2352" i="9" s="1"/>
  <c r="L4107" i="9" l="1"/>
  <c r="N2353" i="9"/>
  <c r="O2353" i="9" s="1"/>
  <c r="P2352" i="9"/>
  <c r="L4108" i="9" l="1"/>
  <c r="P2353" i="9"/>
  <c r="N2354" i="9"/>
  <c r="O2354" i="9" s="1"/>
  <c r="L4109" i="9" l="1"/>
  <c r="L4110" i="9" s="1"/>
  <c r="P2354" i="9"/>
  <c r="N2355" i="9"/>
  <c r="O2355" i="9" s="1"/>
  <c r="L4111" i="9" l="1"/>
  <c r="P2355" i="9"/>
  <c r="N2356" i="9"/>
  <c r="O2356" i="9" s="1"/>
  <c r="L4112" i="9" l="1"/>
  <c r="P2356" i="9"/>
  <c r="N2357" i="9"/>
  <c r="O2357" i="9" s="1"/>
  <c r="L4113" i="9" l="1"/>
  <c r="P2357" i="9"/>
  <c r="N2358" i="9"/>
  <c r="O2358" i="9" s="1"/>
  <c r="L4114" i="9" l="1"/>
  <c r="L4115" i="9" s="1"/>
  <c r="L4116" i="9" s="1"/>
  <c r="P2358" i="9"/>
  <c r="N2359" i="9"/>
  <c r="O2359" i="9" s="1"/>
  <c r="L4117" i="9" l="1"/>
  <c r="L4118" i="9" s="1"/>
  <c r="L4119" i="9" s="1"/>
  <c r="L4120" i="9" s="1"/>
  <c r="P2359" i="9"/>
  <c r="N2360" i="9"/>
  <c r="O2360" i="9" s="1"/>
  <c r="L4121" i="9" l="1"/>
  <c r="L4122" i="9" s="1"/>
  <c r="P2360" i="9"/>
  <c r="N2361" i="9"/>
  <c r="O2361" i="9" s="1"/>
  <c r="L4123" i="9" l="1"/>
  <c r="L4124" i="9" s="1"/>
  <c r="P2361" i="9"/>
  <c r="N2362" i="9"/>
  <c r="O2362" i="9" s="1"/>
  <c r="L4125" i="9" l="1"/>
  <c r="L4126" i="9" s="1"/>
  <c r="P2362" i="9"/>
  <c r="N2363" i="9"/>
  <c r="O2363" i="9" s="1"/>
  <c r="L4127" i="9" l="1"/>
  <c r="P2363" i="9"/>
  <c r="N2364" i="9"/>
  <c r="O2364" i="9" s="1"/>
  <c r="L4128" i="9" l="1"/>
  <c r="P2364" i="9"/>
  <c r="N2365" i="9"/>
  <c r="O2365" i="9" s="1"/>
  <c r="L4129" i="9" l="1"/>
  <c r="P2365" i="9"/>
  <c r="N2366" i="9"/>
  <c r="O2366" i="9" s="1"/>
  <c r="L4130" i="9" l="1"/>
  <c r="L4131" i="9" s="1"/>
  <c r="L4132" i="9" s="1"/>
  <c r="P2366" i="9"/>
  <c r="N2367" i="9"/>
  <c r="O2367" i="9" s="1"/>
  <c r="L4133" i="9" l="1"/>
  <c r="L4134" i="9" s="1"/>
  <c r="P2367" i="9"/>
  <c r="N2368" i="9"/>
  <c r="O2368" i="9" s="1"/>
  <c r="L4135" i="9" l="1"/>
  <c r="P2368" i="9"/>
  <c r="N2369" i="9"/>
  <c r="O2369" i="9" s="1"/>
  <c r="L4136" i="9" l="1"/>
  <c r="L4137" i="9" s="1"/>
  <c r="L4138" i="9" s="1"/>
  <c r="P2369" i="9"/>
  <c r="N2370" i="9"/>
  <c r="O2370" i="9" s="1"/>
  <c r="L4139" i="9" l="1"/>
  <c r="L4140" i="9" s="1"/>
  <c r="L4141" i="9" s="1"/>
  <c r="P2370" i="9"/>
  <c r="N2371" i="9"/>
  <c r="O2371" i="9" s="1"/>
  <c r="L4142" i="9" l="1"/>
  <c r="P2371" i="9"/>
  <c r="N2372" i="9"/>
  <c r="O2372" i="9" s="1"/>
  <c r="L4143" i="9" l="1"/>
  <c r="L4144" i="9" s="1"/>
  <c r="P2372" i="9"/>
  <c r="N2373" i="9"/>
  <c r="O2373" i="9" s="1"/>
  <c r="L4145" i="9" l="1"/>
  <c r="P2373" i="9"/>
  <c r="N2374" i="9"/>
  <c r="O2374" i="9" s="1"/>
  <c r="L4146" i="9" l="1"/>
  <c r="P2374" i="9"/>
  <c r="N2375" i="9"/>
  <c r="O2375" i="9" s="1"/>
  <c r="L4147" i="9" l="1"/>
  <c r="P2375" i="9"/>
  <c r="N2376" i="9"/>
  <c r="O2376" i="9" s="1"/>
  <c r="L4148" i="9" l="1"/>
  <c r="L4149" i="9" s="1"/>
  <c r="P2376" i="9"/>
  <c r="N2377" i="9"/>
  <c r="O2377" i="9" s="1"/>
  <c r="L4150" i="9" l="1"/>
  <c r="P2377" i="9"/>
  <c r="N2378" i="9"/>
  <c r="O2378" i="9" s="1"/>
  <c r="L4151" i="9" l="1"/>
  <c r="P2378" i="9"/>
  <c r="N2379" i="9"/>
  <c r="O2379" i="9" s="1"/>
  <c r="L4152" i="9" l="1"/>
  <c r="L4153" i="9" s="1"/>
  <c r="P2379" i="9"/>
  <c r="N2380" i="9"/>
  <c r="O2380" i="9" s="1"/>
  <c r="L4154" i="9" l="1"/>
  <c r="L4155" i="9" s="1"/>
  <c r="P2380" i="9"/>
  <c r="N2381" i="9"/>
  <c r="O2381" i="9" s="1"/>
  <c r="L4156" i="9" l="1"/>
  <c r="L4157" i="9" s="1"/>
  <c r="P2381" i="9"/>
  <c r="N2382" i="9"/>
  <c r="O2382" i="9" s="1"/>
  <c r="L4158" i="9" l="1"/>
  <c r="L4159" i="9" s="1"/>
  <c r="L4160" i="9" s="1"/>
  <c r="P2382" i="9"/>
  <c r="N2383" i="9"/>
  <c r="O2383" i="9" s="1"/>
  <c r="L4161" i="9" l="1"/>
  <c r="L4162" i="9" s="1"/>
  <c r="P2383" i="9"/>
  <c r="N2384" i="9"/>
  <c r="O2384" i="9" s="1"/>
  <c r="L4163" i="9" l="1"/>
  <c r="N2385" i="9"/>
  <c r="O2385" i="9" s="1"/>
  <c r="P2384" i="9"/>
  <c r="L4164" i="9" l="1"/>
  <c r="L4165" i="9" s="1"/>
  <c r="P2385" i="9"/>
  <c r="N2386" i="9"/>
  <c r="O2386" i="9" s="1"/>
  <c r="L4166" i="9" l="1"/>
  <c r="P2386" i="9"/>
  <c r="N2387" i="9"/>
  <c r="O2387" i="9" s="1"/>
  <c r="L4167" i="9" l="1"/>
  <c r="P2387" i="9"/>
  <c r="N2388" i="9"/>
  <c r="O2388" i="9" s="1"/>
  <c r="L4168" i="9" l="1"/>
  <c r="L4169" i="9" s="1"/>
  <c r="L4170" i="9" s="1"/>
  <c r="P2388" i="9"/>
  <c r="N2389" i="9"/>
  <c r="O2389" i="9" s="1"/>
  <c r="L4171" i="9" l="1"/>
  <c r="P2389" i="9"/>
  <c r="N2390" i="9"/>
  <c r="O2390" i="9" s="1"/>
  <c r="L4172" i="9" l="1"/>
  <c r="L4173" i="9" s="1"/>
  <c r="P2390" i="9"/>
  <c r="N2391" i="9"/>
  <c r="O2391" i="9" s="1"/>
  <c r="L4174" i="9" l="1"/>
  <c r="L4175" i="9" s="1"/>
  <c r="L4176" i="9" s="1"/>
  <c r="P2391" i="9"/>
  <c r="N2392" i="9"/>
  <c r="O2392" i="9" s="1"/>
  <c r="L4177" i="9" l="1"/>
  <c r="L4178" i="9" s="1"/>
  <c r="P2392" i="9"/>
  <c r="N2393" i="9"/>
  <c r="O2393" i="9" s="1"/>
  <c r="L4179" i="9" l="1"/>
  <c r="L4180" i="9" s="1"/>
  <c r="L4181" i="9" s="1"/>
  <c r="P2393" i="9"/>
  <c r="N2394" i="9"/>
  <c r="O2394" i="9" s="1"/>
  <c r="L4182" i="9" l="1"/>
  <c r="P2394" i="9"/>
  <c r="N2395" i="9"/>
  <c r="O2395" i="9" s="1"/>
  <c r="L4183" i="9" l="1"/>
  <c r="P2395" i="9"/>
  <c r="N2396" i="9"/>
  <c r="O2396" i="9" s="1"/>
  <c r="L4184" i="9" l="1"/>
  <c r="L4185" i="9" s="1"/>
  <c r="N2397" i="9"/>
  <c r="O2397" i="9" s="1"/>
  <c r="P2396" i="9"/>
  <c r="L4186" i="9" l="1"/>
  <c r="L4187" i="9" s="1"/>
  <c r="P2397" i="9"/>
  <c r="N2398" i="9"/>
  <c r="O2398" i="9" s="1"/>
  <c r="L4188" i="9" l="1"/>
  <c r="P2398" i="9"/>
  <c r="N2399" i="9"/>
  <c r="O2399" i="9" s="1"/>
  <c r="L4189" i="9" l="1"/>
  <c r="P2399" i="9"/>
  <c r="N2400" i="9"/>
  <c r="O2400" i="9" s="1"/>
  <c r="L4190" i="9" l="1"/>
  <c r="P2400" i="9"/>
  <c r="N2401" i="9"/>
  <c r="O2401" i="9" s="1"/>
  <c r="L4191" i="9" l="1"/>
  <c r="L4192" i="9" s="1"/>
  <c r="P2401" i="9"/>
  <c r="N2402" i="9"/>
  <c r="O2402" i="9" s="1"/>
  <c r="L4193" i="9" l="1"/>
  <c r="N2403" i="9"/>
  <c r="O2403" i="9" s="1"/>
  <c r="P2402" i="9"/>
  <c r="L4194" i="9" l="1"/>
  <c r="P2403" i="9"/>
  <c r="N2404" i="9"/>
  <c r="O2404" i="9" s="1"/>
  <c r="L4195" i="9" l="1"/>
  <c r="P2404" i="9"/>
  <c r="N2405" i="9"/>
  <c r="O2405" i="9" s="1"/>
  <c r="L4196" i="9" l="1"/>
  <c r="L4197" i="9" s="1"/>
  <c r="P2405" i="9"/>
  <c r="N2406" i="9"/>
  <c r="O2406" i="9" s="1"/>
  <c r="L4198" i="9" l="1"/>
  <c r="N2407" i="9"/>
  <c r="O2407" i="9" s="1"/>
  <c r="P2406" i="9"/>
  <c r="L4199" i="9" l="1"/>
  <c r="L4200" i="9" s="1"/>
  <c r="P2407" i="9"/>
  <c r="N2408" i="9"/>
  <c r="O2408" i="9" s="1"/>
  <c r="L4201" i="9" l="1"/>
  <c r="P2408" i="9"/>
  <c r="N2409" i="9"/>
  <c r="O2409" i="9" s="1"/>
  <c r="L4202" i="9" l="1"/>
  <c r="P2409" i="9"/>
  <c r="N2410" i="9"/>
  <c r="O2410" i="9" s="1"/>
  <c r="L4203" i="9" l="1"/>
  <c r="P2410" i="9"/>
  <c r="N2411" i="9"/>
  <c r="O2411" i="9" s="1"/>
  <c r="L4204" i="9" l="1"/>
  <c r="L4205" i="9" s="1"/>
  <c r="L4206" i="9" s="1"/>
  <c r="P2411" i="9"/>
  <c r="N2412" i="9"/>
  <c r="O2412" i="9" s="1"/>
  <c r="L4207" i="9" l="1"/>
  <c r="P2412" i="9"/>
  <c r="N2413" i="9"/>
  <c r="O2413" i="9" s="1"/>
  <c r="L4208" i="9" l="1"/>
  <c r="P2413" i="9"/>
  <c r="N2414" i="9"/>
  <c r="O2414" i="9" s="1"/>
  <c r="L4209" i="9" l="1"/>
  <c r="P2414" i="9"/>
  <c r="N2415" i="9"/>
  <c r="O2415" i="9" s="1"/>
  <c r="L4210" i="9" l="1"/>
  <c r="L4211" i="9" s="1"/>
  <c r="P2415" i="9"/>
  <c r="N2416" i="9"/>
  <c r="O2416" i="9" s="1"/>
  <c r="L4212" i="9" l="1"/>
  <c r="P2416" i="9"/>
  <c r="N2417" i="9"/>
  <c r="O2417" i="9" s="1"/>
  <c r="L4213" i="9" l="1"/>
  <c r="L4214" i="9" s="1"/>
  <c r="N2418" i="9"/>
  <c r="O2418" i="9" s="1"/>
  <c r="P2417" i="9"/>
  <c r="L4215" i="9" l="1"/>
  <c r="L4216" i="9" s="1"/>
  <c r="L4217" i="9" s="1"/>
  <c r="P2418" i="9"/>
  <c r="N2419" i="9"/>
  <c r="O2419" i="9" s="1"/>
  <c r="L4218" i="9" l="1"/>
  <c r="L4219" i="9" s="1"/>
  <c r="L4220" i="9" s="1"/>
  <c r="N2420" i="9"/>
  <c r="O2420" i="9" s="1"/>
  <c r="P2419" i="9"/>
  <c r="L4221" i="9" l="1"/>
  <c r="L4222" i="9" s="1"/>
  <c r="P2420" i="9"/>
  <c r="N2421" i="9"/>
  <c r="O2421" i="9" s="1"/>
  <c r="L4223" i="9" l="1"/>
  <c r="P2421" i="9"/>
  <c r="N2422" i="9"/>
  <c r="O2422" i="9" s="1"/>
  <c r="L4224" i="9" l="1"/>
  <c r="L4225" i="9" s="1"/>
  <c r="L4226" i="9" s="1"/>
  <c r="P2422" i="9"/>
  <c r="N2423" i="9"/>
  <c r="O2423" i="9" s="1"/>
  <c r="L4227" i="9" l="1"/>
  <c r="P2423" i="9"/>
  <c r="N2424" i="9"/>
  <c r="O2424" i="9" s="1"/>
  <c r="L4228" i="9" l="1"/>
  <c r="L4229" i="9" s="1"/>
  <c r="L4230" i="9" s="1"/>
  <c r="P2424" i="9"/>
  <c r="N2425" i="9"/>
  <c r="O2425" i="9" s="1"/>
  <c r="L4231" i="9" l="1"/>
  <c r="L4232" i="9" s="1"/>
  <c r="L4233" i="9" s="1"/>
  <c r="P2425" i="9"/>
  <c r="N2426" i="9"/>
  <c r="O2426" i="9" s="1"/>
  <c r="L4234" i="9" l="1"/>
  <c r="L4235" i="9" s="1"/>
  <c r="P2426" i="9"/>
  <c r="N2427" i="9"/>
  <c r="O2427" i="9" s="1"/>
  <c r="L4236" i="9" l="1"/>
  <c r="P2427" i="9"/>
  <c r="N2428" i="9"/>
  <c r="O2428" i="9" s="1"/>
  <c r="L4237" i="9" l="1"/>
  <c r="P2428" i="9"/>
  <c r="N2429" i="9"/>
  <c r="O2429" i="9" s="1"/>
  <c r="L4238" i="9" l="1"/>
  <c r="P2429" i="9"/>
  <c r="N2430" i="9"/>
  <c r="O2430" i="9" s="1"/>
  <c r="L4239" i="9" l="1"/>
  <c r="P2430" i="9"/>
  <c r="N2431" i="9"/>
  <c r="O2431" i="9" s="1"/>
  <c r="L4240" i="9" l="1"/>
  <c r="P2431" i="9"/>
  <c r="N2432" i="9"/>
  <c r="O2432" i="9" s="1"/>
  <c r="L4241" i="9" l="1"/>
  <c r="P2432" i="9"/>
  <c r="N2433" i="9"/>
  <c r="O2433" i="9" s="1"/>
  <c r="L4242" i="9" l="1"/>
  <c r="P2433" i="9"/>
  <c r="N2434" i="9"/>
  <c r="O2434" i="9" s="1"/>
  <c r="L4243" i="9" l="1"/>
  <c r="L4244" i="9" s="1"/>
  <c r="N2435" i="9"/>
  <c r="O2435" i="9" s="1"/>
  <c r="P2434" i="9"/>
  <c r="L4245" i="9" l="1"/>
  <c r="L4246" i="9" s="1"/>
  <c r="P2435" i="9"/>
  <c r="N2436" i="9"/>
  <c r="O2436" i="9" s="1"/>
  <c r="L4247" i="9" l="1"/>
  <c r="L4248" i="9" s="1"/>
  <c r="P2436" i="9"/>
  <c r="N2437" i="9"/>
  <c r="O2437" i="9" s="1"/>
  <c r="L4249" i="9" l="1"/>
  <c r="L4250" i="9" s="1"/>
  <c r="P2437" i="9"/>
  <c r="N2438" i="9"/>
  <c r="O2438" i="9" s="1"/>
  <c r="L4251" i="9" l="1"/>
  <c r="P2438" i="9"/>
  <c r="N2439" i="9"/>
  <c r="O2439" i="9" s="1"/>
  <c r="L4252" i="9" l="1"/>
  <c r="P2439" i="9"/>
  <c r="N2440" i="9"/>
  <c r="O2440" i="9" s="1"/>
  <c r="L4253" i="9" l="1"/>
  <c r="N2441" i="9"/>
  <c r="O2441" i="9" s="1"/>
  <c r="P2440" i="9"/>
  <c r="L4254" i="9" l="1"/>
  <c r="P2441" i="9"/>
  <c r="N2442" i="9"/>
  <c r="O2442" i="9" s="1"/>
  <c r="L4255" i="9" l="1"/>
  <c r="P2442" i="9"/>
  <c r="N2443" i="9"/>
  <c r="O2443" i="9" s="1"/>
  <c r="L4256" i="9" l="1"/>
  <c r="P2443" i="9"/>
  <c r="N2444" i="9"/>
  <c r="O2444" i="9" s="1"/>
  <c r="L4257" i="9" l="1"/>
  <c r="N2445" i="9"/>
  <c r="O2445" i="9" s="1"/>
  <c r="P2444" i="9"/>
  <c r="L4258" i="9" l="1"/>
  <c r="P2445" i="9"/>
  <c r="N2446" i="9"/>
  <c r="O2446" i="9" s="1"/>
  <c r="L4259" i="9" l="1"/>
  <c r="P2446" i="9"/>
  <c r="N2447" i="9"/>
  <c r="O2447" i="9" s="1"/>
  <c r="L4260" i="9" l="1"/>
  <c r="L4261" i="9" s="1"/>
  <c r="P2447" i="9"/>
  <c r="N2448" i="9"/>
  <c r="O2448" i="9" s="1"/>
  <c r="L4262" i="9" l="1"/>
  <c r="P2448" i="9"/>
  <c r="N2449" i="9"/>
  <c r="O2449" i="9" s="1"/>
  <c r="L4263" i="9" l="1"/>
  <c r="L4264" i="9" s="1"/>
  <c r="L4265" i="9" s="1"/>
  <c r="L4266" i="9" s="1"/>
  <c r="P2449" i="9"/>
  <c r="N2450" i="9"/>
  <c r="O2450" i="9" s="1"/>
  <c r="L4267" i="9" l="1"/>
  <c r="P2450" i="9"/>
  <c r="N2451" i="9"/>
  <c r="O2451" i="9" s="1"/>
  <c r="L4268" i="9" l="1"/>
  <c r="P2451" i="9"/>
  <c r="N2452" i="9"/>
  <c r="O2452" i="9" s="1"/>
  <c r="L4269" i="9" l="1"/>
  <c r="P2452" i="9"/>
  <c r="N2453" i="9"/>
  <c r="O2453" i="9" s="1"/>
  <c r="L4270" i="9" l="1"/>
  <c r="N2454" i="9"/>
  <c r="O2454" i="9" s="1"/>
  <c r="P2453" i="9"/>
  <c r="L4271" i="9" l="1"/>
  <c r="P2454" i="9"/>
  <c r="N2455" i="9"/>
  <c r="O2455" i="9" s="1"/>
  <c r="L4272" i="9" l="1"/>
  <c r="N2456" i="9"/>
  <c r="O2456" i="9" s="1"/>
  <c r="P2455" i="9"/>
  <c r="L4273" i="9" l="1"/>
  <c r="L4274" i="9" s="1"/>
  <c r="P2456" i="9"/>
  <c r="N2457" i="9"/>
  <c r="O2457" i="9" s="1"/>
  <c r="L4275" i="9" l="1"/>
  <c r="N2458" i="9"/>
  <c r="O2458" i="9" s="1"/>
  <c r="P2457" i="9"/>
  <c r="L4276" i="9" l="1"/>
  <c r="P2458" i="9"/>
  <c r="N2459" i="9"/>
  <c r="O2459" i="9" s="1"/>
  <c r="L4277" i="9" l="1"/>
  <c r="N2460" i="9"/>
  <c r="O2460" i="9" s="1"/>
  <c r="P2459" i="9"/>
  <c r="L4278" i="9" l="1"/>
  <c r="P2460" i="9"/>
  <c r="N2461" i="9"/>
  <c r="O2461" i="9" s="1"/>
  <c r="L4279" i="9" l="1"/>
  <c r="L4280" i="9" s="1"/>
  <c r="N2462" i="9"/>
  <c r="O2462" i="9" s="1"/>
  <c r="P2461" i="9"/>
  <c r="L4281" i="9" l="1"/>
  <c r="P2462" i="9"/>
  <c r="N2463" i="9"/>
  <c r="O2463" i="9" s="1"/>
  <c r="L4282" i="9" l="1"/>
  <c r="P2463" i="9"/>
  <c r="N2464" i="9"/>
  <c r="O2464" i="9" s="1"/>
  <c r="L4283" i="9" l="1"/>
  <c r="N2465" i="9"/>
  <c r="O2465" i="9" s="1"/>
  <c r="P2464" i="9"/>
  <c r="L4284" i="9" l="1"/>
  <c r="P2465" i="9"/>
  <c r="N2466" i="9"/>
  <c r="O2466" i="9" s="1"/>
  <c r="L4285" i="9" l="1"/>
  <c r="L4286" i="9" s="1"/>
  <c r="L4287" i="9" s="1"/>
  <c r="P2466" i="9"/>
  <c r="N2467" i="9"/>
  <c r="O2467" i="9" s="1"/>
  <c r="L4288" i="9" l="1"/>
  <c r="L4289" i="9" s="1"/>
  <c r="L4290" i="9" s="1"/>
  <c r="L4291" i="9" s="1"/>
  <c r="P2467" i="9"/>
  <c r="N2468" i="9"/>
  <c r="O2468" i="9" s="1"/>
  <c r="L4292" i="9" l="1"/>
  <c r="P2468" i="9"/>
  <c r="N2469" i="9"/>
  <c r="O2469" i="9" s="1"/>
  <c r="L4293" i="9" l="1"/>
  <c r="N2470" i="9"/>
  <c r="O2470" i="9" s="1"/>
  <c r="P2469" i="9"/>
  <c r="L4294" i="9" l="1"/>
  <c r="P2470" i="9"/>
  <c r="N2471" i="9"/>
  <c r="O2471" i="9" s="1"/>
  <c r="L4295" i="9" l="1"/>
  <c r="L4296" i="9" s="1"/>
  <c r="P2471" i="9"/>
  <c r="N2472" i="9"/>
  <c r="O2472" i="9" s="1"/>
  <c r="L4297" i="9" l="1"/>
  <c r="P2472" i="9"/>
  <c r="N2473" i="9"/>
  <c r="O2473" i="9" s="1"/>
  <c r="L4298" i="9" l="1"/>
  <c r="P2473" i="9"/>
  <c r="N2474" i="9"/>
  <c r="O2474" i="9" s="1"/>
  <c r="L4299" i="9" l="1"/>
  <c r="L4300" i="9" s="1"/>
  <c r="P2474" i="9"/>
  <c r="N2475" i="9"/>
  <c r="O2475" i="9" s="1"/>
  <c r="L4301" i="9" l="1"/>
  <c r="P2475" i="9"/>
  <c r="N2476" i="9"/>
  <c r="O2476" i="9" s="1"/>
  <c r="L4302" i="9" l="1"/>
  <c r="P2476" i="9"/>
  <c r="N2477" i="9"/>
  <c r="O2477" i="9" s="1"/>
  <c r="L4303" i="9" l="1"/>
  <c r="L4304" i="9" s="1"/>
  <c r="N2478" i="9"/>
  <c r="O2478" i="9" s="1"/>
  <c r="P2477" i="9"/>
  <c r="L4305" i="9" l="1"/>
  <c r="L4306" i="9" s="1"/>
  <c r="L4307" i="9" s="1"/>
  <c r="P2478" i="9"/>
  <c r="N2479" i="9"/>
  <c r="O2479" i="9" s="1"/>
  <c r="L4308" i="9" l="1"/>
  <c r="L4309" i="9" s="1"/>
  <c r="P2479" i="9"/>
  <c r="N2480" i="9"/>
  <c r="O2480" i="9" s="1"/>
  <c r="L4310" i="9" l="1"/>
  <c r="P2480" i="9"/>
  <c r="N2481" i="9"/>
  <c r="O2481" i="9" s="1"/>
  <c r="L4311" i="9" l="1"/>
  <c r="L4312" i="9" s="1"/>
  <c r="P2481" i="9"/>
  <c r="N2482" i="9"/>
  <c r="O2482" i="9" s="1"/>
  <c r="L4313" i="9" l="1"/>
  <c r="P2482" i="9"/>
  <c r="N2483" i="9"/>
  <c r="O2483" i="9" s="1"/>
  <c r="L4314" i="9" l="1"/>
  <c r="P2483" i="9"/>
  <c r="N2484" i="9"/>
  <c r="O2484" i="9" s="1"/>
  <c r="L4315" i="9" l="1"/>
  <c r="L4316" i="9" s="1"/>
  <c r="N2485" i="9"/>
  <c r="O2485" i="9" s="1"/>
  <c r="P2484" i="9"/>
  <c r="L4317" i="9" l="1"/>
  <c r="L4318" i="9" s="1"/>
  <c r="P2485" i="9"/>
  <c r="N2486" i="9"/>
  <c r="O2486" i="9" s="1"/>
  <c r="L4319" i="9" l="1"/>
  <c r="P2486" i="9"/>
  <c r="N2487" i="9"/>
  <c r="O2487" i="9" s="1"/>
  <c r="L4320" i="9" l="1"/>
  <c r="L4321" i="9" s="1"/>
  <c r="P2487" i="9"/>
  <c r="N2488" i="9"/>
  <c r="O2488" i="9" s="1"/>
  <c r="L4322" i="9" l="1"/>
  <c r="L4323" i="9" s="1"/>
  <c r="P2488" i="9"/>
  <c r="N2489" i="9"/>
  <c r="O2489" i="9" s="1"/>
  <c r="L4324" i="9" l="1"/>
  <c r="P2489" i="9"/>
  <c r="N2490" i="9"/>
  <c r="O2490" i="9" s="1"/>
  <c r="L4325" i="9" l="1"/>
  <c r="L4326" i="9" s="1"/>
  <c r="N2491" i="9"/>
  <c r="O2491" i="9" s="1"/>
  <c r="P2490" i="9"/>
  <c r="L4327" i="9" l="1"/>
  <c r="P2491" i="9"/>
  <c r="N2492" i="9"/>
  <c r="O2492" i="9" s="1"/>
  <c r="L4328" i="9" l="1"/>
  <c r="N2493" i="9"/>
  <c r="O2493" i="9" s="1"/>
  <c r="P2492" i="9"/>
  <c r="L4329" i="9" l="1"/>
  <c r="P2493" i="9"/>
  <c r="N2494" i="9"/>
  <c r="O2494" i="9" s="1"/>
  <c r="L4330" i="9" l="1"/>
  <c r="N2495" i="9"/>
  <c r="O2495" i="9" s="1"/>
  <c r="P2494" i="9"/>
  <c r="L4331" i="9" l="1"/>
  <c r="P2495" i="9"/>
  <c r="N2496" i="9"/>
  <c r="O2496" i="9" s="1"/>
  <c r="L4332" i="9" l="1"/>
  <c r="N2497" i="9"/>
  <c r="O2497" i="9" s="1"/>
  <c r="P2496" i="9"/>
  <c r="L4333" i="9" l="1"/>
  <c r="L4334" i="9" s="1"/>
  <c r="P2497" i="9"/>
  <c r="N2498" i="9"/>
  <c r="O2498" i="9" s="1"/>
  <c r="L4335" i="9" l="1"/>
  <c r="P2498" i="9"/>
  <c r="N2499" i="9"/>
  <c r="O2499" i="9" s="1"/>
  <c r="L4336" i="9" l="1"/>
  <c r="P2499" i="9"/>
  <c r="N2500" i="9"/>
  <c r="O2500" i="9" s="1"/>
  <c r="L4337" i="9" l="1"/>
  <c r="P2500" i="9"/>
  <c r="N2501" i="9"/>
  <c r="O2501" i="9" s="1"/>
  <c r="L4338" i="9" l="1"/>
  <c r="P2501" i="9"/>
  <c r="N2502" i="9"/>
  <c r="O2502" i="9" s="1"/>
  <c r="L4339" i="9" l="1"/>
  <c r="P2502" i="9"/>
  <c r="N2503" i="9"/>
  <c r="O2503" i="9" s="1"/>
  <c r="L4340" i="9" l="1"/>
  <c r="P2503" i="9"/>
  <c r="N2504" i="9"/>
  <c r="O2504" i="9" s="1"/>
  <c r="L4341" i="9" l="1"/>
  <c r="P2504" i="9"/>
  <c r="N2505" i="9"/>
  <c r="O2505" i="9" s="1"/>
  <c r="L4342" i="9" l="1"/>
  <c r="L4343" i="9" s="1"/>
  <c r="P2505" i="9"/>
  <c r="N2506" i="9"/>
  <c r="O2506" i="9" s="1"/>
  <c r="L4344" i="9" l="1"/>
  <c r="P2506" i="9"/>
  <c r="N2507" i="9"/>
  <c r="O2507" i="9" s="1"/>
  <c r="L4345" i="9" l="1"/>
  <c r="P2507" i="9"/>
  <c r="N2508" i="9"/>
  <c r="O2508" i="9" s="1"/>
  <c r="L4346" i="9" l="1"/>
  <c r="P2508" i="9"/>
  <c r="N2509" i="9"/>
  <c r="O2509" i="9" s="1"/>
  <c r="L4347" i="9" l="1"/>
  <c r="P2509" i="9"/>
  <c r="N2510" i="9"/>
  <c r="O2510" i="9" s="1"/>
  <c r="L4348" i="9" l="1"/>
  <c r="N2511" i="9"/>
  <c r="O2511" i="9" s="1"/>
  <c r="P2510" i="9"/>
  <c r="L4349" i="9" l="1"/>
  <c r="L4350" i="9" s="1"/>
  <c r="L4351" i="9" s="1"/>
  <c r="P2511" i="9"/>
  <c r="N2512" i="9"/>
  <c r="O2512" i="9" s="1"/>
  <c r="L4352" i="9" l="1"/>
  <c r="N2513" i="9"/>
  <c r="O2513" i="9" s="1"/>
  <c r="P2512" i="9"/>
  <c r="L4353" i="9" l="1"/>
  <c r="P2513" i="9"/>
  <c r="N2514" i="9"/>
  <c r="O2514" i="9" s="1"/>
  <c r="L4354" i="9" l="1"/>
  <c r="L4355" i="9" s="1"/>
  <c r="P2514" i="9"/>
  <c r="N2515" i="9"/>
  <c r="O2515" i="9" s="1"/>
  <c r="L4356" i="9" l="1"/>
  <c r="N2516" i="9"/>
  <c r="O2516" i="9" s="1"/>
  <c r="P2515" i="9"/>
  <c r="L4357" i="9" l="1"/>
  <c r="L4358" i="9" s="1"/>
  <c r="P2516" i="9"/>
  <c r="N2517" i="9"/>
  <c r="O2517" i="9" s="1"/>
  <c r="L4359" i="9" l="1"/>
  <c r="N2518" i="9"/>
  <c r="O2518" i="9" s="1"/>
  <c r="P2517" i="9"/>
  <c r="L4360" i="9" l="1"/>
  <c r="P2518" i="9"/>
  <c r="N2519" i="9"/>
  <c r="O2519" i="9" s="1"/>
  <c r="L4361" i="9" l="1"/>
  <c r="P2519" i="9"/>
  <c r="N2520" i="9"/>
  <c r="O2520" i="9" s="1"/>
  <c r="L4362" i="9" l="1"/>
  <c r="P2520" i="9"/>
  <c r="N2521" i="9"/>
  <c r="O2521" i="9" s="1"/>
  <c r="L4363" i="9" l="1"/>
  <c r="P2521" i="9"/>
  <c r="N2522" i="9"/>
  <c r="O2522" i="9" s="1"/>
  <c r="L4364" i="9" l="1"/>
  <c r="P2522" i="9"/>
  <c r="N2523" i="9"/>
  <c r="O2523" i="9" s="1"/>
  <c r="L4365" i="9" l="1"/>
  <c r="N2524" i="9"/>
  <c r="O2524" i="9" s="1"/>
  <c r="P2523" i="9"/>
  <c r="L4366" i="9" l="1"/>
  <c r="P2524" i="9"/>
  <c r="N2525" i="9"/>
  <c r="O2525" i="9" s="1"/>
  <c r="L4367" i="9" l="1"/>
  <c r="P2525" i="9"/>
  <c r="N2526" i="9"/>
  <c r="O2526" i="9" s="1"/>
  <c r="L4368" i="9" l="1"/>
  <c r="N2527" i="9"/>
  <c r="O2527" i="9" s="1"/>
  <c r="P2526" i="9"/>
  <c r="L4369" i="9" l="1"/>
  <c r="P2527" i="9"/>
  <c r="N2528" i="9"/>
  <c r="O2528" i="9" s="1"/>
  <c r="L4370" i="9" l="1"/>
  <c r="P2528" i="9"/>
  <c r="N2529" i="9"/>
  <c r="O2529" i="9" s="1"/>
  <c r="L4371" i="9" l="1"/>
  <c r="N2530" i="9"/>
  <c r="O2530" i="9" s="1"/>
  <c r="P2529" i="9"/>
  <c r="L4372" i="9" l="1"/>
  <c r="L4373" i="9" s="1"/>
  <c r="P2530" i="9"/>
  <c r="N2531" i="9"/>
  <c r="O2531" i="9" s="1"/>
  <c r="L4374" i="9" l="1"/>
  <c r="L4375" i="9" s="1"/>
  <c r="N2532" i="9"/>
  <c r="O2532" i="9" s="1"/>
  <c r="P2531" i="9"/>
  <c r="L4376" i="9" l="1"/>
  <c r="L4377" i="9" s="1"/>
  <c r="P2532" i="9"/>
  <c r="N2533" i="9"/>
  <c r="O2533" i="9" s="1"/>
  <c r="L4378" i="9" l="1"/>
  <c r="L4379" i="9" s="1"/>
  <c r="P2533" i="9"/>
  <c r="N2534" i="9"/>
  <c r="O2534" i="9" s="1"/>
  <c r="L4380" i="9" l="1"/>
  <c r="P2534" i="9"/>
  <c r="N2535" i="9"/>
  <c r="O2535" i="9" s="1"/>
  <c r="L4381" i="9" l="1"/>
  <c r="L4382" i="9" s="1"/>
  <c r="L4383" i="9" s="1"/>
  <c r="P2535" i="9"/>
  <c r="N2536" i="9"/>
  <c r="O2536" i="9" s="1"/>
  <c r="L4384" i="9" l="1"/>
  <c r="L4385" i="9" s="1"/>
  <c r="P2536" i="9"/>
  <c r="N2537" i="9"/>
  <c r="O2537" i="9" s="1"/>
  <c r="L4386" i="9" l="1"/>
  <c r="N2538" i="9"/>
  <c r="O2538" i="9" s="1"/>
  <c r="P2537" i="9"/>
  <c r="L4387" i="9" l="1"/>
  <c r="P2538" i="9"/>
  <c r="N2539" i="9"/>
  <c r="O2539" i="9" s="1"/>
  <c r="L4388" i="9" l="1"/>
  <c r="P2539" i="9"/>
  <c r="N2540" i="9"/>
  <c r="O2540" i="9" s="1"/>
  <c r="L4389" i="9" l="1"/>
  <c r="L4390" i="9" s="1"/>
  <c r="P2540" i="9"/>
  <c r="N2541" i="9"/>
  <c r="O2541" i="9" s="1"/>
  <c r="L4391" i="9" l="1"/>
  <c r="N2542" i="9"/>
  <c r="O2542" i="9" s="1"/>
  <c r="P2541" i="9"/>
  <c r="L4392" i="9" l="1"/>
  <c r="P2542" i="9"/>
  <c r="N2543" i="9"/>
  <c r="O2543" i="9" s="1"/>
  <c r="L4393" i="9" l="1"/>
  <c r="P2543" i="9"/>
  <c r="N2544" i="9"/>
  <c r="O2544" i="9" s="1"/>
  <c r="L4394" i="9" l="1"/>
  <c r="P2544" i="9"/>
  <c r="N2545" i="9"/>
  <c r="O2545" i="9" s="1"/>
  <c r="L4395" i="9" l="1"/>
  <c r="P2545" i="9"/>
  <c r="N2546" i="9"/>
  <c r="O2546" i="9" s="1"/>
  <c r="L4396" i="9" l="1"/>
  <c r="P2546" i="9"/>
  <c r="N2547" i="9"/>
  <c r="O2547" i="9" s="1"/>
  <c r="L4397" i="9" l="1"/>
  <c r="L4398" i="9" s="1"/>
  <c r="N2548" i="9"/>
  <c r="O2548" i="9" s="1"/>
  <c r="P2547" i="9"/>
  <c r="L4399" i="9" l="1"/>
  <c r="L4400" i="9" s="1"/>
  <c r="L4401" i="9" s="1"/>
  <c r="P2548" i="9"/>
  <c r="N2549" i="9"/>
  <c r="O2549" i="9" s="1"/>
  <c r="L4402" i="9" l="1"/>
  <c r="P2549" i="9"/>
  <c r="N2550" i="9"/>
  <c r="O2550" i="9" s="1"/>
  <c r="L4403" i="9" l="1"/>
  <c r="P2550" i="9"/>
  <c r="N2551" i="9"/>
  <c r="O2551" i="9" s="1"/>
  <c r="L4404" i="9" l="1"/>
  <c r="N2552" i="9"/>
  <c r="O2552" i="9" s="1"/>
  <c r="P2551" i="9"/>
  <c r="L4405" i="9" l="1"/>
  <c r="L4406" i="9" s="1"/>
  <c r="L4407" i="9" s="1"/>
  <c r="L4408" i="9" s="1"/>
  <c r="P2552" i="9"/>
  <c r="N2553" i="9"/>
  <c r="O2553" i="9" s="1"/>
  <c r="L4409" i="9" l="1"/>
  <c r="P2553" i="9"/>
  <c r="N2554" i="9"/>
  <c r="O2554" i="9" s="1"/>
  <c r="L4410" i="9" l="1"/>
  <c r="P2554" i="9"/>
  <c r="N2555" i="9"/>
  <c r="O2555" i="9" s="1"/>
  <c r="L4411" i="9" l="1"/>
  <c r="P2555" i="9"/>
  <c r="N2556" i="9"/>
  <c r="O2556" i="9" s="1"/>
  <c r="L4412" i="9" l="1"/>
  <c r="P2556" i="9"/>
  <c r="N2557" i="9"/>
  <c r="O2557" i="9" s="1"/>
  <c r="L4413" i="9" l="1"/>
  <c r="P2557" i="9"/>
  <c r="N2558" i="9"/>
  <c r="O2558" i="9" s="1"/>
  <c r="L4414" i="9" l="1"/>
  <c r="L4415" i="9" s="1"/>
  <c r="L4416" i="9" s="1"/>
  <c r="P2558" i="9"/>
  <c r="N2559" i="9"/>
  <c r="O2559" i="9" s="1"/>
  <c r="L4417" i="9" l="1"/>
  <c r="P2559" i="9"/>
  <c r="N2560" i="9"/>
  <c r="O2560" i="9" s="1"/>
  <c r="L4418" i="9" l="1"/>
  <c r="P2560" i="9"/>
  <c r="N2561" i="9"/>
  <c r="O2561" i="9" s="1"/>
  <c r="L4419" i="9" l="1"/>
  <c r="P2561" i="9"/>
  <c r="N2562" i="9"/>
  <c r="O2562" i="9" s="1"/>
  <c r="L4420" i="9" l="1"/>
  <c r="P2562" i="9"/>
  <c r="N2563" i="9"/>
  <c r="O2563" i="9" s="1"/>
  <c r="L4421" i="9" l="1"/>
  <c r="P2563" i="9"/>
  <c r="N2564" i="9"/>
  <c r="O2564" i="9" s="1"/>
  <c r="L4422" i="9" l="1"/>
  <c r="P2564" i="9"/>
  <c r="N2565" i="9"/>
  <c r="O2565" i="9" s="1"/>
  <c r="L4423" i="9" l="1"/>
  <c r="P2565" i="9"/>
  <c r="N2566" i="9"/>
  <c r="O2566" i="9" s="1"/>
  <c r="L4424" i="9" l="1"/>
  <c r="P2566" i="9"/>
  <c r="N2567" i="9"/>
  <c r="O2567" i="9" s="1"/>
  <c r="L4425" i="9" l="1"/>
  <c r="P2567" i="9"/>
  <c r="N2568" i="9"/>
  <c r="O2568" i="9" s="1"/>
  <c r="L4426" i="9" l="1"/>
  <c r="P2568" i="9"/>
  <c r="N2569" i="9"/>
  <c r="O2569" i="9" s="1"/>
  <c r="L4427" i="9" l="1"/>
  <c r="P2569" i="9"/>
  <c r="N2570" i="9"/>
  <c r="O2570" i="9" s="1"/>
  <c r="L4428" i="9" l="1"/>
  <c r="P2570" i="9"/>
  <c r="N2571" i="9"/>
  <c r="O2571" i="9" s="1"/>
  <c r="L4429" i="9" l="1"/>
  <c r="P2571" i="9"/>
  <c r="N2572" i="9"/>
  <c r="O2572" i="9" s="1"/>
  <c r="L4430" i="9" l="1"/>
  <c r="P2572" i="9"/>
  <c r="N2573" i="9"/>
  <c r="O2573" i="9" s="1"/>
  <c r="L4431" i="9" l="1"/>
  <c r="L4432" i="9" s="1"/>
  <c r="P2573" i="9"/>
  <c r="N2574" i="9"/>
  <c r="O2574" i="9" s="1"/>
  <c r="L4433" i="9" l="1"/>
  <c r="P2574" i="9"/>
  <c r="N2575" i="9"/>
  <c r="O2575" i="9" s="1"/>
  <c r="L4434" i="9" l="1"/>
  <c r="P2575" i="9"/>
  <c r="N2576" i="9"/>
  <c r="O2576" i="9" s="1"/>
  <c r="L4435" i="9" l="1"/>
  <c r="P2576" i="9"/>
  <c r="N2577" i="9"/>
  <c r="O2577" i="9" s="1"/>
  <c r="L4436" i="9" l="1"/>
  <c r="P2577" i="9"/>
  <c r="N2578" i="9"/>
  <c r="O2578" i="9" s="1"/>
  <c r="L4437" i="9" l="1"/>
  <c r="P2578" i="9"/>
  <c r="N2579" i="9"/>
  <c r="O2579" i="9" s="1"/>
  <c r="L4438" i="9" l="1"/>
  <c r="P2579" i="9"/>
  <c r="N2580" i="9"/>
  <c r="O2580" i="9" s="1"/>
  <c r="L4439" i="9" l="1"/>
  <c r="L4440" i="9" s="1"/>
  <c r="P2580" i="9"/>
  <c r="N2581" i="9"/>
  <c r="O2581" i="9" s="1"/>
  <c r="L4441" i="9" l="1"/>
  <c r="P2581" i="9"/>
  <c r="N2582" i="9"/>
  <c r="O2582" i="9" s="1"/>
  <c r="L4442" i="9" l="1"/>
  <c r="P2582" i="9"/>
  <c r="N2583" i="9"/>
  <c r="O2583" i="9" s="1"/>
  <c r="L4443" i="9" l="1"/>
  <c r="P2583" i="9"/>
  <c r="N2584" i="9"/>
  <c r="O2584" i="9" s="1"/>
  <c r="L4444" i="9" l="1"/>
  <c r="P2584" i="9"/>
  <c r="N2585" i="9"/>
  <c r="O2585" i="9" s="1"/>
  <c r="L4445" i="9" l="1"/>
  <c r="P2585" i="9"/>
  <c r="N2586" i="9"/>
  <c r="O2586" i="9" s="1"/>
  <c r="L4446" i="9" l="1"/>
  <c r="P2586" i="9"/>
  <c r="N2587" i="9"/>
  <c r="O2587" i="9" s="1"/>
  <c r="L4447" i="9" l="1"/>
  <c r="L4448" i="9" s="1"/>
  <c r="L4449" i="9" s="1"/>
  <c r="P2587" i="9"/>
  <c r="N2588" i="9"/>
  <c r="O2588" i="9" s="1"/>
  <c r="L4450" i="9" l="1"/>
  <c r="L4451" i="9" s="1"/>
  <c r="L4452" i="9" s="1"/>
  <c r="P2588" i="9"/>
  <c r="N2589" i="9"/>
  <c r="O2589" i="9" s="1"/>
  <c r="L4453" i="9" l="1"/>
  <c r="P2589" i="9"/>
  <c r="N2590" i="9"/>
  <c r="O2590" i="9" s="1"/>
  <c r="L4454" i="9" l="1"/>
  <c r="L4455" i="9" s="1"/>
  <c r="P2590" i="9"/>
  <c r="N2591" i="9"/>
  <c r="O2591" i="9" s="1"/>
  <c r="L4456" i="9" l="1"/>
  <c r="P2591" i="9"/>
  <c r="N2592" i="9"/>
  <c r="O2592" i="9" s="1"/>
  <c r="L4457" i="9" l="1"/>
  <c r="P2592" i="9"/>
  <c r="N2593" i="9"/>
  <c r="O2593" i="9" s="1"/>
  <c r="L4458" i="9" l="1"/>
  <c r="L4459" i="9" s="1"/>
  <c r="P2593" i="9"/>
  <c r="N2594" i="9"/>
  <c r="O2594" i="9" s="1"/>
  <c r="L4460" i="9" l="1"/>
  <c r="P2594" i="9"/>
  <c r="N2595" i="9"/>
  <c r="O2595" i="9" s="1"/>
  <c r="L4461" i="9" l="1"/>
  <c r="P2595" i="9"/>
  <c r="N2596" i="9"/>
  <c r="O2596" i="9" s="1"/>
  <c r="L4462" i="9" l="1"/>
  <c r="P2596" i="9"/>
  <c r="N2597" i="9"/>
  <c r="O2597" i="9" s="1"/>
  <c r="L4463" i="9" l="1"/>
  <c r="P2597" i="9"/>
  <c r="N2598" i="9"/>
  <c r="O2598" i="9" s="1"/>
  <c r="L4464" i="9" l="1"/>
  <c r="L4465" i="9" s="1"/>
  <c r="P2598" i="9"/>
  <c r="N2599" i="9"/>
  <c r="O2599" i="9" s="1"/>
  <c r="L4466" i="9" l="1"/>
  <c r="P2599" i="9"/>
  <c r="N2600" i="9"/>
  <c r="O2600" i="9" s="1"/>
  <c r="L4467" i="9" l="1"/>
  <c r="P2600" i="9"/>
  <c r="N2601" i="9"/>
  <c r="O2601" i="9" s="1"/>
  <c r="L4468" i="9" l="1"/>
  <c r="P2601" i="9"/>
  <c r="N2602" i="9"/>
  <c r="O2602" i="9" s="1"/>
  <c r="L4469" i="9" l="1"/>
  <c r="L4470" i="9" s="1"/>
  <c r="P2602" i="9"/>
  <c r="N2603" i="9"/>
  <c r="O2603" i="9" s="1"/>
  <c r="L4471" i="9" l="1"/>
  <c r="P2603" i="9"/>
  <c r="N2604" i="9"/>
  <c r="O2604" i="9" s="1"/>
  <c r="L4472" i="9" l="1"/>
  <c r="P2604" i="9"/>
  <c r="N2605" i="9"/>
  <c r="O2605" i="9" s="1"/>
  <c r="L4473" i="9" l="1"/>
  <c r="P2605" i="9"/>
  <c r="N2606" i="9"/>
  <c r="O2606" i="9" s="1"/>
  <c r="L4474" i="9" l="1"/>
  <c r="P2606" i="9"/>
  <c r="N2607" i="9"/>
  <c r="O2607" i="9" s="1"/>
  <c r="L4475" i="9" l="1"/>
  <c r="P2607" i="9"/>
  <c r="N2608" i="9"/>
  <c r="O2608" i="9" s="1"/>
  <c r="L4476" i="9" l="1"/>
  <c r="P2608" i="9"/>
  <c r="N2609" i="9"/>
  <c r="O2609" i="9" s="1"/>
  <c r="L4477" i="9" l="1"/>
  <c r="P2609" i="9"/>
  <c r="N2610" i="9"/>
  <c r="O2610" i="9" s="1"/>
  <c r="L4478" i="9" l="1"/>
  <c r="L4479" i="9" s="1"/>
  <c r="P2610" i="9"/>
  <c r="N2611" i="9"/>
  <c r="O2611" i="9" s="1"/>
  <c r="L4480" i="9" l="1"/>
  <c r="P2611" i="9"/>
  <c r="N2612" i="9"/>
  <c r="O2612" i="9" s="1"/>
  <c r="L4481" i="9" l="1"/>
  <c r="P2612" i="9"/>
  <c r="N2613" i="9"/>
  <c r="O2613" i="9" s="1"/>
  <c r="L4482" i="9" l="1"/>
  <c r="P2613" i="9"/>
  <c r="N2614" i="9"/>
  <c r="O2614" i="9" s="1"/>
  <c r="L4483" i="9" l="1"/>
  <c r="P2614" i="9"/>
  <c r="N2615" i="9"/>
  <c r="O2615" i="9" s="1"/>
  <c r="L4484" i="9" l="1"/>
  <c r="L4485" i="9" s="1"/>
  <c r="L4486" i="9" s="1"/>
  <c r="P2615" i="9"/>
  <c r="N2616" i="9"/>
  <c r="O2616" i="9" s="1"/>
  <c r="L4487" i="9" l="1"/>
  <c r="P2616" i="9"/>
  <c r="N2617" i="9"/>
  <c r="O2617" i="9" s="1"/>
  <c r="L4488" i="9" l="1"/>
  <c r="L4489" i="9" s="1"/>
  <c r="L4490" i="9" s="1"/>
  <c r="L4491" i="9" s="1"/>
  <c r="L4492" i="9" s="1"/>
  <c r="L4493" i="9" s="1"/>
  <c r="L4494" i="9" s="1"/>
  <c r="P2617" i="9"/>
  <c r="N2618" i="9"/>
  <c r="O2618" i="9" s="1"/>
  <c r="L4495" i="9" l="1"/>
  <c r="P2618" i="9"/>
  <c r="N2619" i="9"/>
  <c r="O2619" i="9" s="1"/>
  <c r="L4496" i="9" l="1"/>
  <c r="L4497" i="9" s="1"/>
  <c r="L4498" i="9" s="1"/>
  <c r="L4499" i="9" s="1"/>
  <c r="P2619" i="9"/>
  <c r="N2620" i="9"/>
  <c r="O2620" i="9" s="1"/>
  <c r="L4500" i="9" l="1"/>
  <c r="L4501" i="9" s="1"/>
  <c r="P2620" i="9"/>
  <c r="N2621" i="9"/>
  <c r="O2621" i="9" s="1"/>
  <c r="L4502" i="9" l="1"/>
  <c r="P2621" i="9"/>
  <c r="N2622" i="9"/>
  <c r="O2622" i="9" s="1"/>
  <c r="L4503" i="9" l="1"/>
  <c r="P2622" i="9"/>
  <c r="N2623" i="9"/>
  <c r="O2623" i="9" s="1"/>
  <c r="L4504" i="9" l="1"/>
  <c r="L4505" i="9" s="1"/>
  <c r="P2623" i="9"/>
  <c r="N2624" i="9"/>
  <c r="O2624" i="9" s="1"/>
  <c r="L4506" i="9" l="1"/>
  <c r="L4507" i="9" s="1"/>
  <c r="L4508" i="9" s="1"/>
  <c r="P2624" i="9"/>
  <c r="N2625" i="9"/>
  <c r="O2625" i="9" s="1"/>
  <c r="L4509" i="9" l="1"/>
  <c r="L4510" i="9" s="1"/>
  <c r="P2625" i="9"/>
  <c r="N2626" i="9"/>
  <c r="O2626" i="9" s="1"/>
  <c r="L4511" i="9" l="1"/>
  <c r="P2626" i="9"/>
  <c r="N2627" i="9"/>
  <c r="O2627" i="9" s="1"/>
  <c r="L4512" i="9" l="1"/>
  <c r="P2627" i="9"/>
  <c r="N2628" i="9"/>
  <c r="O2628" i="9" s="1"/>
  <c r="L4513" i="9" l="1"/>
  <c r="P2628" i="9"/>
  <c r="N2629" i="9"/>
  <c r="O2629" i="9" s="1"/>
  <c r="L4514" i="9" l="1"/>
  <c r="P2629" i="9"/>
  <c r="N2630" i="9"/>
  <c r="O2630" i="9" s="1"/>
  <c r="L4515" i="9" l="1"/>
  <c r="P2630" i="9"/>
  <c r="N2631" i="9"/>
  <c r="O2631" i="9" s="1"/>
  <c r="L4516" i="9" l="1"/>
  <c r="P2631" i="9"/>
  <c r="N2632" i="9"/>
  <c r="O2632" i="9" s="1"/>
  <c r="L4517" i="9" l="1"/>
  <c r="P2632" i="9"/>
  <c r="N2633" i="9"/>
  <c r="O2633" i="9" s="1"/>
  <c r="L4518" i="9" l="1"/>
  <c r="P2633" i="9"/>
  <c r="N2634" i="9"/>
  <c r="O2634" i="9" s="1"/>
  <c r="L4519" i="9" l="1"/>
  <c r="P2634" i="9"/>
  <c r="N2635" i="9"/>
  <c r="O2635" i="9" s="1"/>
  <c r="L4520" i="9" l="1"/>
  <c r="P2635" i="9"/>
  <c r="N2636" i="9"/>
  <c r="O2636" i="9" s="1"/>
  <c r="L4521" i="9" l="1"/>
  <c r="P2636" i="9"/>
  <c r="N2637" i="9"/>
  <c r="O2637" i="9" s="1"/>
  <c r="L4522" i="9" l="1"/>
  <c r="P2637" i="9"/>
  <c r="N2638" i="9"/>
  <c r="O2638" i="9" s="1"/>
  <c r="L4523" i="9" l="1"/>
  <c r="P2638" i="9"/>
  <c r="N2639" i="9"/>
  <c r="O2639" i="9" s="1"/>
  <c r="L4524" i="9" l="1"/>
  <c r="P2639" i="9"/>
  <c r="N2640" i="9"/>
  <c r="O2640" i="9" s="1"/>
  <c r="L4525" i="9" l="1"/>
  <c r="P2640" i="9"/>
  <c r="N2641" i="9"/>
  <c r="O2641" i="9" s="1"/>
  <c r="L4526" i="9" l="1"/>
  <c r="P2641" i="9"/>
  <c r="N2642" i="9"/>
  <c r="O2642" i="9" s="1"/>
  <c r="L4527" i="9" l="1"/>
  <c r="L4528" i="9" s="1"/>
  <c r="L4529" i="9" s="1"/>
  <c r="P2642" i="9"/>
  <c r="N2643" i="9"/>
  <c r="O2643" i="9" s="1"/>
  <c r="L4530" i="9" l="1"/>
  <c r="L4531" i="9" s="1"/>
  <c r="P2643" i="9"/>
  <c r="N2644" i="9"/>
  <c r="O2644" i="9" s="1"/>
  <c r="L4532" i="9" l="1"/>
  <c r="L4533" i="9" s="1"/>
  <c r="L4534" i="9" s="1"/>
  <c r="P2644" i="9"/>
  <c r="N2645" i="9"/>
  <c r="O2645" i="9" s="1"/>
  <c r="L4535" i="9" l="1"/>
  <c r="P2645" i="9"/>
  <c r="N2646" i="9"/>
  <c r="O2646" i="9" s="1"/>
  <c r="L4536" i="9" l="1"/>
  <c r="P2646" i="9"/>
  <c r="N2647" i="9"/>
  <c r="O2647" i="9" s="1"/>
  <c r="L4537" i="9" l="1"/>
  <c r="P2647" i="9"/>
  <c r="N2648" i="9"/>
  <c r="O2648" i="9" s="1"/>
  <c r="L4538" i="9" l="1"/>
  <c r="P2648" i="9"/>
  <c r="N2649" i="9"/>
  <c r="O2649" i="9" s="1"/>
  <c r="L4539" i="9" l="1"/>
  <c r="P2649" i="9"/>
  <c r="N2650" i="9"/>
  <c r="O2650" i="9" s="1"/>
  <c r="L4540" i="9" l="1"/>
  <c r="P2650" i="9"/>
  <c r="N2651" i="9"/>
  <c r="O2651" i="9" s="1"/>
  <c r="L4541" i="9" l="1"/>
  <c r="P2651" i="9"/>
  <c r="N2652" i="9"/>
  <c r="O2652" i="9" s="1"/>
  <c r="L4542" i="9" l="1"/>
  <c r="P2652" i="9"/>
  <c r="N2653" i="9"/>
  <c r="O2653" i="9" s="1"/>
  <c r="L4543" i="9" l="1"/>
  <c r="L4544" i="9" s="1"/>
  <c r="P2653" i="9"/>
  <c r="N2654" i="9"/>
  <c r="O2654" i="9" s="1"/>
  <c r="L4545" i="9" l="1"/>
  <c r="P2654" i="9"/>
  <c r="N2655" i="9"/>
  <c r="O2655" i="9" s="1"/>
  <c r="L4546" i="9" l="1"/>
  <c r="L4547" i="9" s="1"/>
  <c r="L4548" i="9" s="1"/>
  <c r="P2655" i="9"/>
  <c r="N2656" i="9"/>
  <c r="O2656" i="9" s="1"/>
  <c r="L4549" i="9" l="1"/>
  <c r="L4550" i="9" s="1"/>
  <c r="P2656" i="9"/>
  <c r="N2657" i="9"/>
  <c r="O2657" i="9" s="1"/>
  <c r="L4551" i="9" l="1"/>
  <c r="P2657" i="9"/>
  <c r="N2658" i="9"/>
  <c r="O2658" i="9" s="1"/>
  <c r="L4552" i="9" l="1"/>
  <c r="P2658" i="9"/>
  <c r="N2659" i="9"/>
  <c r="O2659" i="9" s="1"/>
  <c r="L4553" i="9" l="1"/>
  <c r="P2659" i="9"/>
  <c r="N2660" i="9"/>
  <c r="O2660" i="9" s="1"/>
  <c r="L4554" i="9" l="1"/>
  <c r="P2660" i="9"/>
  <c r="N2661" i="9"/>
  <c r="O2661" i="9" s="1"/>
  <c r="L4555" i="9" l="1"/>
  <c r="P2661" i="9"/>
  <c r="N2662" i="9"/>
  <c r="O2662" i="9" s="1"/>
  <c r="L4556" i="9" l="1"/>
  <c r="L4557" i="9" s="1"/>
  <c r="P2662" i="9"/>
  <c r="N2663" i="9"/>
  <c r="O2663" i="9" s="1"/>
  <c r="L4558" i="9" l="1"/>
  <c r="L4559" i="9" s="1"/>
  <c r="P2663" i="9"/>
  <c r="N2664" i="9"/>
  <c r="O2664" i="9" s="1"/>
  <c r="L4560" i="9" l="1"/>
  <c r="P2664" i="9"/>
  <c r="N2665" i="9"/>
  <c r="O2665" i="9" s="1"/>
  <c r="L4561" i="9" l="1"/>
  <c r="P2665" i="9"/>
  <c r="N2666" i="9"/>
  <c r="O2666" i="9" s="1"/>
  <c r="L4562" i="9" l="1"/>
  <c r="L4563" i="9" s="1"/>
  <c r="P2666" i="9"/>
  <c r="N2667" i="9"/>
  <c r="O2667" i="9" s="1"/>
  <c r="L4564" i="9" l="1"/>
  <c r="P2667" i="9"/>
  <c r="N2668" i="9"/>
  <c r="O2668" i="9" s="1"/>
  <c r="L4565" i="9" l="1"/>
  <c r="L4566" i="9" s="1"/>
  <c r="P2668" i="9"/>
  <c r="N2669" i="9"/>
  <c r="O2669" i="9" s="1"/>
  <c r="L4567" i="9" l="1"/>
  <c r="L4568" i="9" s="1"/>
  <c r="P2669" i="9"/>
  <c r="N2670" i="9"/>
  <c r="O2670" i="9" s="1"/>
  <c r="L4569" i="9" l="1"/>
  <c r="P2670" i="9"/>
  <c r="N2671" i="9"/>
  <c r="O2671" i="9" s="1"/>
  <c r="L4570" i="9" l="1"/>
  <c r="P2671" i="9"/>
  <c r="N2672" i="9"/>
  <c r="O2672" i="9" s="1"/>
  <c r="L4571" i="9" l="1"/>
  <c r="L4572" i="9" s="1"/>
  <c r="P2672" i="9"/>
  <c r="N2673" i="9"/>
  <c r="O2673" i="9" s="1"/>
  <c r="L4573" i="9" l="1"/>
  <c r="P2673" i="9"/>
  <c r="N2674" i="9"/>
  <c r="O2674" i="9" s="1"/>
  <c r="L4574" i="9" l="1"/>
  <c r="P2674" i="9"/>
  <c r="N2675" i="9"/>
  <c r="O2675" i="9" s="1"/>
  <c r="L4575" i="9" l="1"/>
  <c r="P2675" i="9"/>
  <c r="N2676" i="9"/>
  <c r="O2676" i="9" s="1"/>
  <c r="L4576" i="9" l="1"/>
  <c r="P2676" i="9"/>
  <c r="N2677" i="9"/>
  <c r="O2677" i="9" s="1"/>
  <c r="L4577" i="9" l="1"/>
  <c r="P2677" i="9"/>
  <c r="N2678" i="9"/>
  <c r="O2678" i="9" s="1"/>
  <c r="L4578" i="9" l="1"/>
  <c r="P2678" i="9"/>
  <c r="N2679" i="9"/>
  <c r="O2679" i="9" s="1"/>
  <c r="L4579" i="9" l="1"/>
  <c r="P2679" i="9"/>
  <c r="N2680" i="9"/>
  <c r="O2680" i="9" s="1"/>
  <c r="L4580" i="9" l="1"/>
  <c r="P2680" i="9"/>
  <c r="N2681" i="9"/>
  <c r="O2681" i="9" s="1"/>
  <c r="L4581" i="9" l="1"/>
  <c r="L4582" i="9" s="1"/>
  <c r="P2681" i="9"/>
  <c r="N2682" i="9"/>
  <c r="O2682" i="9" s="1"/>
  <c r="L4583" i="9" l="1"/>
  <c r="L4584" i="9" s="1"/>
  <c r="P2682" i="9"/>
  <c r="N2683" i="9"/>
  <c r="O2683" i="9" s="1"/>
  <c r="L4585" i="9" l="1"/>
  <c r="P2683" i="9"/>
  <c r="N2684" i="9"/>
  <c r="O2684" i="9" s="1"/>
  <c r="L4586" i="9" l="1"/>
  <c r="P2684" i="9"/>
  <c r="N2685" i="9"/>
  <c r="O2685" i="9" s="1"/>
  <c r="L4587" i="9" l="1"/>
  <c r="L4588" i="9" s="1"/>
  <c r="L4589" i="9" s="1"/>
  <c r="P2685" i="9"/>
  <c r="N2686" i="9"/>
  <c r="O2686" i="9" s="1"/>
  <c r="L4590" i="9" l="1"/>
  <c r="L4591" i="9" s="1"/>
  <c r="P2686" i="9"/>
  <c r="N2687" i="9"/>
  <c r="O2687" i="9" s="1"/>
  <c r="L4592" i="9" l="1"/>
  <c r="P2687" i="9"/>
  <c r="N2688" i="9"/>
  <c r="O2688" i="9" s="1"/>
  <c r="L4593" i="9" l="1"/>
  <c r="P2688" i="9"/>
  <c r="N2689" i="9"/>
  <c r="O2689" i="9" s="1"/>
  <c r="L4594" i="9" l="1"/>
  <c r="P2689" i="9"/>
  <c r="N2690" i="9"/>
  <c r="O2690" i="9" s="1"/>
  <c r="L4595" i="9" l="1"/>
  <c r="L4596" i="9" s="1"/>
  <c r="P2690" i="9"/>
  <c r="N2691" i="9"/>
  <c r="O2691" i="9" s="1"/>
  <c r="L4597" i="9" l="1"/>
  <c r="P2691" i="9"/>
  <c r="N2692" i="9"/>
  <c r="O2692" i="9" s="1"/>
  <c r="L4598" i="9" l="1"/>
  <c r="P2692" i="9"/>
  <c r="N2693" i="9"/>
  <c r="O2693" i="9" s="1"/>
  <c r="L4599" i="9" l="1"/>
  <c r="P2693" i="9"/>
  <c r="N2694" i="9"/>
  <c r="O2694" i="9" s="1"/>
  <c r="L4600" i="9" l="1"/>
  <c r="L4601" i="9" s="1"/>
  <c r="P2694" i="9"/>
  <c r="N2695" i="9"/>
  <c r="O2695" i="9" s="1"/>
  <c r="L4602" i="9" l="1"/>
  <c r="P2695" i="9"/>
  <c r="N2696" i="9"/>
  <c r="O2696" i="9" s="1"/>
  <c r="L4603" i="9" l="1"/>
  <c r="P2696" i="9"/>
  <c r="N2697" i="9"/>
  <c r="O2697" i="9" s="1"/>
  <c r="L4604" i="9" l="1"/>
  <c r="P2697" i="9"/>
  <c r="N2698" i="9"/>
  <c r="O2698" i="9" s="1"/>
  <c r="L4605" i="9" l="1"/>
  <c r="P2698" i="9"/>
  <c r="N2699" i="9"/>
  <c r="O2699" i="9" s="1"/>
  <c r="L4606" i="9" l="1"/>
  <c r="L4607" i="9" s="1"/>
  <c r="L4608" i="9" s="1"/>
  <c r="L4609" i="9" s="1"/>
  <c r="L4610" i="9" s="1"/>
  <c r="P2699" i="9"/>
  <c r="N2700" i="9"/>
  <c r="O2700" i="9" s="1"/>
  <c r="L4611" i="9" l="1"/>
  <c r="P2700" i="9"/>
  <c r="N2701" i="9"/>
  <c r="O2701" i="9" s="1"/>
  <c r="L4612" i="9" l="1"/>
  <c r="P2701" i="9"/>
  <c r="N2702" i="9"/>
  <c r="O2702" i="9" s="1"/>
  <c r="L4613" i="9" l="1"/>
  <c r="P2702" i="9"/>
  <c r="N2703" i="9"/>
  <c r="O2703" i="9" s="1"/>
  <c r="L4614" i="9" l="1"/>
  <c r="L4615" i="9" s="1"/>
  <c r="P2703" i="9"/>
  <c r="N2704" i="9"/>
  <c r="O2704" i="9" s="1"/>
  <c r="L4616" i="9" l="1"/>
  <c r="P2704" i="9"/>
  <c r="N2705" i="9"/>
  <c r="O2705" i="9" s="1"/>
  <c r="L4617" i="9" l="1"/>
  <c r="L4618" i="9" s="1"/>
  <c r="P2705" i="9"/>
  <c r="N2706" i="9"/>
  <c r="O2706" i="9" s="1"/>
  <c r="L4619" i="9" l="1"/>
  <c r="L4620" i="9" s="1"/>
  <c r="L4621" i="9" s="1"/>
  <c r="L4622" i="9" s="1"/>
  <c r="P2706" i="9"/>
  <c r="N2707" i="9"/>
  <c r="O2707" i="9" s="1"/>
  <c r="L4623" i="9" l="1"/>
  <c r="P2707" i="9"/>
  <c r="N2708" i="9"/>
  <c r="O2708" i="9" s="1"/>
  <c r="L4624" i="9" l="1"/>
  <c r="P2708" i="9"/>
  <c r="N2709" i="9"/>
  <c r="O2709" i="9" s="1"/>
  <c r="L4625" i="9" l="1"/>
  <c r="P2709" i="9"/>
  <c r="N2710" i="9"/>
  <c r="O2710" i="9" s="1"/>
  <c r="L4626" i="9" l="1"/>
  <c r="P2710" i="9"/>
  <c r="N2711" i="9"/>
  <c r="O2711" i="9" s="1"/>
  <c r="L4627" i="9" l="1"/>
  <c r="L4628" i="9" s="1"/>
  <c r="P2711" i="9"/>
  <c r="N2712" i="9"/>
  <c r="O2712" i="9" s="1"/>
  <c r="L4629" i="9" l="1"/>
  <c r="P2712" i="9"/>
  <c r="N2713" i="9"/>
  <c r="O2713" i="9" s="1"/>
  <c r="L4630" i="9" l="1"/>
  <c r="L4631" i="9" s="1"/>
  <c r="L4632" i="9" s="1"/>
  <c r="P2713" i="9"/>
  <c r="N2714" i="9"/>
  <c r="O2714" i="9" s="1"/>
  <c r="L4633" i="9" l="1"/>
  <c r="P2714" i="9"/>
  <c r="N2715" i="9"/>
  <c r="O2715" i="9" s="1"/>
  <c r="L4634" i="9" l="1"/>
  <c r="P2715" i="9"/>
  <c r="N2716" i="9"/>
  <c r="O2716" i="9" s="1"/>
  <c r="L4635" i="9" l="1"/>
  <c r="P2716" i="9"/>
  <c r="N2717" i="9"/>
  <c r="O2717" i="9" s="1"/>
  <c r="L4636" i="9" l="1"/>
  <c r="L4637" i="9" s="1"/>
  <c r="P2717" i="9"/>
  <c r="N2718" i="9"/>
  <c r="O2718" i="9" s="1"/>
  <c r="L4638" i="9" l="1"/>
  <c r="P2718" i="9"/>
  <c r="N2719" i="9"/>
  <c r="O2719" i="9" s="1"/>
  <c r="L4639" i="9" l="1"/>
  <c r="L4640" i="9" s="1"/>
  <c r="P2719" i="9"/>
  <c r="N2720" i="9"/>
  <c r="O2720" i="9" s="1"/>
  <c r="L4641" i="9" l="1"/>
  <c r="L4642" i="9" s="1"/>
  <c r="P2720" i="9"/>
  <c r="N2721" i="9"/>
  <c r="O2721" i="9" s="1"/>
  <c r="L4643" i="9" l="1"/>
  <c r="L4644" i="9" s="1"/>
  <c r="P2721" i="9"/>
  <c r="N2722" i="9"/>
  <c r="O2722" i="9" s="1"/>
  <c r="L4645" i="9" l="1"/>
  <c r="P2722" i="9"/>
  <c r="N2723" i="9"/>
  <c r="O2723" i="9" s="1"/>
  <c r="L4646" i="9" l="1"/>
  <c r="P2723" i="9"/>
  <c r="N2724" i="9"/>
  <c r="O2724" i="9" s="1"/>
  <c r="L4647" i="9" l="1"/>
  <c r="P2724" i="9"/>
  <c r="N2725" i="9"/>
  <c r="O2725" i="9" s="1"/>
  <c r="L4648" i="9" l="1"/>
  <c r="L4649" i="9" s="1"/>
  <c r="P2725" i="9"/>
  <c r="N2726" i="9"/>
  <c r="O2726" i="9" s="1"/>
  <c r="L4650" i="9" l="1"/>
  <c r="L4651" i="9" s="1"/>
  <c r="P2726" i="9"/>
  <c r="N2727" i="9"/>
  <c r="O2727" i="9" s="1"/>
  <c r="L4652" i="9" l="1"/>
  <c r="P2727" i="9"/>
  <c r="N2728" i="9"/>
  <c r="O2728" i="9" s="1"/>
  <c r="L4653" i="9" l="1"/>
  <c r="L4654" i="9" s="1"/>
  <c r="L4655" i="9" s="1"/>
  <c r="P2728" i="9"/>
  <c r="N2729" i="9"/>
  <c r="O2729" i="9" s="1"/>
  <c r="L4656" i="9" l="1"/>
  <c r="P2729" i="9"/>
  <c r="N2730" i="9"/>
  <c r="O2730" i="9" s="1"/>
  <c r="L4657" i="9" l="1"/>
  <c r="L4658" i="9" s="1"/>
  <c r="L4659" i="9" s="1"/>
  <c r="L4660" i="9" s="1"/>
  <c r="P2730" i="9"/>
  <c r="N2731" i="9"/>
  <c r="O2731" i="9" s="1"/>
  <c r="L4661" i="9" l="1"/>
  <c r="P2731" i="9"/>
  <c r="N2732" i="9"/>
  <c r="O2732" i="9" s="1"/>
  <c r="L4662" i="9" l="1"/>
  <c r="L4663" i="9" s="1"/>
  <c r="P2732" i="9"/>
  <c r="N2733" i="9"/>
  <c r="O2733" i="9" s="1"/>
  <c r="L4664" i="9" l="1"/>
  <c r="L4665" i="9" s="1"/>
  <c r="L4666" i="9" s="1"/>
  <c r="P2733" i="9"/>
  <c r="N2734" i="9"/>
  <c r="O2734" i="9" s="1"/>
  <c r="L4667" i="9" l="1"/>
  <c r="P2734" i="9"/>
  <c r="N2735" i="9"/>
  <c r="O2735" i="9" s="1"/>
  <c r="L4668" i="9" l="1"/>
  <c r="L4669" i="9" s="1"/>
  <c r="P2735" i="9"/>
  <c r="N2736" i="9"/>
  <c r="O2736" i="9" s="1"/>
  <c r="L4670" i="9" l="1"/>
  <c r="L4671" i="9" s="1"/>
  <c r="P2736" i="9"/>
  <c r="N2737" i="9"/>
  <c r="O2737" i="9" s="1"/>
  <c r="L4672" i="9" l="1"/>
  <c r="P2737" i="9"/>
  <c r="N2738" i="9"/>
  <c r="O2738" i="9" s="1"/>
  <c r="L4673" i="9" l="1"/>
  <c r="L4674" i="9" s="1"/>
  <c r="L4675" i="9" s="1"/>
  <c r="P2738" i="9"/>
  <c r="N2739" i="9"/>
  <c r="O2739" i="9" s="1"/>
  <c r="L4676" i="9" l="1"/>
  <c r="L4677" i="9" s="1"/>
  <c r="P2739" i="9"/>
  <c r="N2740" i="9"/>
  <c r="O2740" i="9" s="1"/>
  <c r="L4678" i="9" l="1"/>
  <c r="P2740" i="9"/>
  <c r="N2741" i="9"/>
  <c r="O2741" i="9" s="1"/>
  <c r="L4679" i="9" l="1"/>
  <c r="P2741" i="9"/>
  <c r="N2742" i="9"/>
  <c r="O2742" i="9" s="1"/>
  <c r="L4680" i="9" l="1"/>
  <c r="P2742" i="9"/>
  <c r="N2743" i="9"/>
  <c r="O2743" i="9" s="1"/>
  <c r="L4681" i="9" l="1"/>
  <c r="P2743" i="9"/>
  <c r="N2744" i="9"/>
  <c r="O2744" i="9" s="1"/>
  <c r="L4682" i="9" l="1"/>
  <c r="P2744" i="9"/>
  <c r="N2745" i="9"/>
  <c r="O2745" i="9" s="1"/>
  <c r="L4683" i="9" l="1"/>
  <c r="L4684" i="9" s="1"/>
  <c r="P2745" i="9"/>
  <c r="N2746" i="9"/>
  <c r="O2746" i="9" s="1"/>
  <c r="L4685" i="9" l="1"/>
  <c r="P2746" i="9"/>
  <c r="N2747" i="9"/>
  <c r="O2747" i="9" s="1"/>
  <c r="L4686" i="9" l="1"/>
  <c r="P2747" i="9"/>
  <c r="N2748" i="9"/>
  <c r="O2748" i="9" s="1"/>
  <c r="L4687" i="9" l="1"/>
  <c r="P2748" i="9"/>
  <c r="N2749" i="9"/>
  <c r="O2749" i="9" s="1"/>
  <c r="L4688" i="9" l="1"/>
  <c r="L4689" i="9" s="1"/>
  <c r="P2749" i="9"/>
  <c r="N2750" i="9"/>
  <c r="O2750" i="9" s="1"/>
  <c r="L4690" i="9" l="1"/>
  <c r="P2750" i="9"/>
  <c r="N2751" i="9"/>
  <c r="O2751" i="9" s="1"/>
  <c r="L4691" i="9" l="1"/>
  <c r="P2751" i="9"/>
  <c r="N2752" i="9"/>
  <c r="O2752" i="9" s="1"/>
  <c r="L4692" i="9" l="1"/>
  <c r="P2752" i="9"/>
  <c r="N2753" i="9"/>
  <c r="O2753" i="9" s="1"/>
  <c r="L4693" i="9" l="1"/>
  <c r="L4694" i="9" s="1"/>
  <c r="P2753" i="9"/>
  <c r="N2754" i="9"/>
  <c r="O2754" i="9" s="1"/>
  <c r="L4695" i="9" l="1"/>
  <c r="P2754" i="9"/>
  <c r="N2755" i="9"/>
  <c r="O2755" i="9" s="1"/>
  <c r="L4696" i="9" l="1"/>
  <c r="P2755" i="9"/>
  <c r="N2756" i="9"/>
  <c r="O2756" i="9" s="1"/>
  <c r="L4697" i="9" l="1"/>
  <c r="P2756" i="9"/>
  <c r="N2757" i="9"/>
  <c r="O2757" i="9" s="1"/>
  <c r="L4698" i="9" l="1"/>
  <c r="L4699" i="9" s="1"/>
  <c r="P2757" i="9"/>
  <c r="N2758" i="9"/>
  <c r="O2758" i="9" s="1"/>
  <c r="L4700" i="9" l="1"/>
  <c r="L4701" i="9" s="1"/>
  <c r="P2758" i="9"/>
  <c r="N2759" i="9"/>
  <c r="O2759" i="9" s="1"/>
  <c r="L4702" i="9" l="1"/>
  <c r="P2759" i="9"/>
  <c r="N2760" i="9"/>
  <c r="O2760" i="9" s="1"/>
  <c r="L4703" i="9" l="1"/>
  <c r="P2760" i="9"/>
  <c r="N2761" i="9"/>
  <c r="O2761" i="9" s="1"/>
  <c r="L4704" i="9" l="1"/>
  <c r="P2761" i="9"/>
  <c r="N2762" i="9"/>
  <c r="O2762" i="9" s="1"/>
  <c r="L4705" i="9" l="1"/>
  <c r="P2762" i="9"/>
  <c r="N2763" i="9"/>
  <c r="O2763" i="9" s="1"/>
  <c r="L4706" i="9" l="1"/>
  <c r="P2763" i="9"/>
  <c r="N2764" i="9"/>
  <c r="O2764" i="9" s="1"/>
  <c r="L4707" i="9" l="1"/>
  <c r="P2764" i="9"/>
  <c r="N2765" i="9"/>
  <c r="O2765" i="9" s="1"/>
  <c r="L4708" i="9" l="1"/>
  <c r="P2765" i="9"/>
  <c r="N2766" i="9"/>
  <c r="O2766" i="9" s="1"/>
  <c r="L4709" i="9" l="1"/>
  <c r="P2766" i="9"/>
  <c r="N2767" i="9"/>
  <c r="O2767" i="9" s="1"/>
  <c r="L4710" i="9" l="1"/>
  <c r="L4711" i="9" s="1"/>
  <c r="P2767" i="9"/>
  <c r="N2768" i="9"/>
  <c r="O2768" i="9" s="1"/>
  <c r="L4712" i="9" l="1"/>
  <c r="P2768" i="9"/>
  <c r="N2769" i="9"/>
  <c r="O2769" i="9" s="1"/>
  <c r="L4713" i="9" l="1"/>
  <c r="P2769" i="9"/>
  <c r="N2770" i="9"/>
  <c r="O2770" i="9" s="1"/>
  <c r="L4714" i="9" l="1"/>
  <c r="L4715" i="9" s="1"/>
  <c r="L4716" i="9" s="1"/>
  <c r="L4717" i="9" s="1"/>
  <c r="P2770" i="9"/>
  <c r="N2771" i="9"/>
  <c r="O2771" i="9" s="1"/>
  <c r="L4718" i="9" l="1"/>
  <c r="P2771" i="9"/>
  <c r="N2772" i="9"/>
  <c r="O2772" i="9" s="1"/>
  <c r="L4719" i="9" l="1"/>
  <c r="N2773" i="9"/>
  <c r="O2773" i="9" s="1"/>
  <c r="P2772" i="9"/>
  <c r="L4720" i="9" l="1"/>
  <c r="P2773" i="9"/>
  <c r="N2774" i="9"/>
  <c r="O2774" i="9" s="1"/>
  <c r="L4721" i="9" l="1"/>
  <c r="L4722" i="9" s="1"/>
  <c r="L4723" i="9" s="1"/>
  <c r="L4724" i="9" s="1"/>
  <c r="L4725" i="9" s="1"/>
  <c r="P2774" i="9"/>
  <c r="N2775" i="9"/>
  <c r="O2775" i="9" s="1"/>
  <c r="L4726" i="9" l="1"/>
  <c r="P2775" i="9"/>
  <c r="N2776" i="9"/>
  <c r="O2776" i="9" s="1"/>
  <c r="L4727" i="9" l="1"/>
  <c r="L4728" i="9" s="1"/>
  <c r="L4729" i="9" s="1"/>
  <c r="P2776" i="9"/>
  <c r="N2777" i="9"/>
  <c r="O2777" i="9" s="1"/>
  <c r="L4730" i="9" l="1"/>
  <c r="L4731" i="9" s="1"/>
  <c r="L4732" i="9" s="1"/>
  <c r="P2777" i="9"/>
  <c r="N2778" i="9"/>
  <c r="O2778" i="9" s="1"/>
  <c r="L4733" i="9" l="1"/>
  <c r="P2778" i="9"/>
  <c r="N2779" i="9"/>
  <c r="O2779" i="9" s="1"/>
  <c r="L4734" i="9" l="1"/>
  <c r="P2779" i="9"/>
  <c r="N2780" i="9"/>
  <c r="O2780" i="9" s="1"/>
  <c r="L4735" i="9" l="1"/>
  <c r="P2780" i="9"/>
  <c r="N2781" i="9"/>
  <c r="O2781" i="9" s="1"/>
  <c r="L4736" i="9" l="1"/>
  <c r="P2781" i="9"/>
  <c r="N2782" i="9"/>
  <c r="O2782" i="9" s="1"/>
  <c r="L4737" i="9" l="1"/>
  <c r="P2782" i="9"/>
  <c r="N2783" i="9"/>
  <c r="O2783" i="9" s="1"/>
  <c r="L4738" i="9" l="1"/>
  <c r="P2783" i="9"/>
  <c r="N2784" i="9"/>
  <c r="O2784" i="9" s="1"/>
  <c r="L4739" i="9" l="1"/>
  <c r="P2784" i="9"/>
  <c r="N2785" i="9"/>
  <c r="O2785" i="9" s="1"/>
  <c r="L4740" i="9" l="1"/>
  <c r="P2785" i="9"/>
  <c r="N2786" i="9"/>
  <c r="O2786" i="9" s="1"/>
  <c r="L4741" i="9" l="1"/>
  <c r="P2786" i="9"/>
  <c r="N2787" i="9"/>
  <c r="O2787" i="9" s="1"/>
  <c r="L4742" i="9" l="1"/>
  <c r="P2787" i="9"/>
  <c r="N2788" i="9"/>
  <c r="O2788" i="9" s="1"/>
  <c r="L4743" i="9" l="1"/>
  <c r="P2788" i="9"/>
  <c r="N2789" i="9"/>
  <c r="O2789" i="9" s="1"/>
  <c r="L4744" i="9" l="1"/>
  <c r="L4745" i="9" s="1"/>
  <c r="P2789" i="9"/>
  <c r="N2790" i="9"/>
  <c r="O2790" i="9" s="1"/>
  <c r="L4746" i="9" l="1"/>
  <c r="P2790" i="9"/>
  <c r="N2791" i="9"/>
  <c r="O2791" i="9" s="1"/>
  <c r="L4747" i="9" l="1"/>
  <c r="P2791" i="9"/>
  <c r="N2792" i="9"/>
  <c r="O2792" i="9" s="1"/>
  <c r="L4748" i="9" l="1"/>
  <c r="P2792" i="9"/>
  <c r="N2793" i="9"/>
  <c r="O2793" i="9" s="1"/>
  <c r="L4749" i="9" l="1"/>
  <c r="P2793" i="9"/>
  <c r="N2794" i="9"/>
  <c r="O2794" i="9" s="1"/>
  <c r="L4750" i="9" l="1"/>
  <c r="P2794" i="9"/>
  <c r="N2795" i="9"/>
  <c r="O2795" i="9" s="1"/>
  <c r="L4751" i="9" l="1"/>
  <c r="P2795" i="9"/>
  <c r="N2796" i="9"/>
  <c r="O2796" i="9" s="1"/>
  <c r="L4752" i="9" l="1"/>
  <c r="P2796" i="9"/>
  <c r="N2797" i="9"/>
  <c r="O2797" i="9" s="1"/>
  <c r="L4753" i="9" l="1"/>
  <c r="P2797" i="9"/>
  <c r="N2798" i="9"/>
  <c r="O2798" i="9" s="1"/>
  <c r="L4754" i="9" l="1"/>
  <c r="P2798" i="9"/>
  <c r="N2799" i="9"/>
  <c r="O2799" i="9" s="1"/>
  <c r="L4755" i="9" l="1"/>
  <c r="P2799" i="9"/>
  <c r="N2800" i="9"/>
  <c r="O2800" i="9" s="1"/>
  <c r="L4756" i="9" l="1"/>
  <c r="L4757" i="9" s="1"/>
  <c r="L4758" i="9" s="1"/>
  <c r="P2800" i="9"/>
  <c r="N2801" i="9"/>
  <c r="O2801" i="9" s="1"/>
  <c r="L4759" i="9" l="1"/>
  <c r="P2801" i="9"/>
  <c r="N2802" i="9"/>
  <c r="O2802" i="9" s="1"/>
  <c r="L4760" i="9" l="1"/>
  <c r="L4761" i="9" s="1"/>
  <c r="P2802" i="9"/>
  <c r="N2803" i="9"/>
  <c r="O2803" i="9" s="1"/>
  <c r="L4762" i="9" l="1"/>
  <c r="P2803" i="9"/>
  <c r="N2804" i="9"/>
  <c r="O2804" i="9" s="1"/>
  <c r="L4763" i="9" l="1"/>
  <c r="P2804" i="9"/>
  <c r="N2805" i="9"/>
  <c r="O2805" i="9" s="1"/>
  <c r="L4764" i="9" l="1"/>
  <c r="L4765" i="9" s="1"/>
  <c r="P2805" i="9"/>
  <c r="N2806" i="9"/>
  <c r="O2806" i="9" s="1"/>
  <c r="L4766" i="9" l="1"/>
  <c r="L4767" i="9" s="1"/>
  <c r="L4768" i="9" s="1"/>
  <c r="L4769" i="9" s="1"/>
  <c r="N2807" i="9"/>
  <c r="O2807" i="9" s="1"/>
  <c r="P2806" i="9"/>
  <c r="L4770" i="9" l="1"/>
  <c r="P2807" i="9"/>
  <c r="N2808" i="9"/>
  <c r="O2808" i="9" s="1"/>
  <c r="L4771" i="9" l="1"/>
  <c r="P2808" i="9"/>
  <c r="N2809" i="9"/>
  <c r="O2809" i="9" s="1"/>
  <c r="L4772" i="9" l="1"/>
  <c r="P2809" i="9"/>
  <c r="N2810" i="9"/>
  <c r="O2810" i="9" s="1"/>
  <c r="L4773" i="9" l="1"/>
  <c r="N2811" i="9"/>
  <c r="O2811" i="9" s="1"/>
  <c r="P2810" i="9"/>
  <c r="L4774" i="9" l="1"/>
  <c r="P2811" i="9"/>
  <c r="N2812" i="9"/>
  <c r="O2812" i="9" s="1"/>
  <c r="L4775" i="9" l="1"/>
  <c r="L4776" i="9" s="1"/>
  <c r="P2812" i="9"/>
  <c r="N2813" i="9"/>
  <c r="O2813" i="9" s="1"/>
  <c r="L4777" i="9" l="1"/>
  <c r="L4778" i="9" s="1"/>
  <c r="P2813" i="9"/>
  <c r="N2814" i="9"/>
  <c r="O2814" i="9" s="1"/>
  <c r="L4779" i="9" l="1"/>
  <c r="L4780" i="9" s="1"/>
  <c r="L4781" i="9" s="1"/>
  <c r="L4782" i="9" s="1"/>
  <c r="N2815" i="9"/>
  <c r="O2815" i="9" s="1"/>
  <c r="P2814" i="9"/>
  <c r="L4783" i="9" l="1"/>
  <c r="P2815" i="9"/>
  <c r="N2816" i="9"/>
  <c r="O2816" i="9" s="1"/>
  <c r="L4784" i="9" l="1"/>
  <c r="P2816" i="9"/>
  <c r="N2817" i="9"/>
  <c r="O2817" i="9" s="1"/>
  <c r="L4785" i="9" l="1"/>
  <c r="L4786" i="9" s="1"/>
  <c r="L4787" i="9" s="1"/>
  <c r="P2817" i="9"/>
  <c r="N2818" i="9"/>
  <c r="O2818" i="9" s="1"/>
  <c r="L4788" i="9" l="1"/>
  <c r="N2819" i="9"/>
  <c r="O2819" i="9" s="1"/>
  <c r="P2818" i="9"/>
  <c r="L4789" i="9" l="1"/>
  <c r="L4790" i="9" s="1"/>
  <c r="P2819" i="9"/>
  <c r="N2820" i="9"/>
  <c r="O2820" i="9" s="1"/>
  <c r="L4791" i="9" l="1"/>
  <c r="P2820" i="9"/>
  <c r="N2821" i="9"/>
  <c r="O2821" i="9" s="1"/>
  <c r="L4792" i="9" l="1"/>
  <c r="L4793" i="9" s="1"/>
  <c r="L4794" i="9" s="1"/>
  <c r="L4795" i="9" s="1"/>
  <c r="P2821" i="9"/>
  <c r="N2822" i="9"/>
  <c r="O2822" i="9" s="1"/>
  <c r="L4796" i="9" l="1"/>
  <c r="N2823" i="9"/>
  <c r="O2823" i="9" s="1"/>
  <c r="P2822" i="9"/>
  <c r="L4797" i="9" l="1"/>
  <c r="P2823" i="9"/>
  <c r="N2824" i="9"/>
  <c r="O2824" i="9" s="1"/>
  <c r="L4798" i="9" l="1"/>
  <c r="P2824" i="9"/>
  <c r="N2825" i="9"/>
  <c r="O2825" i="9" s="1"/>
  <c r="L4799" i="9" l="1"/>
  <c r="L4800" i="9" s="1"/>
  <c r="P2825" i="9"/>
  <c r="N2826" i="9"/>
  <c r="O2826" i="9" s="1"/>
  <c r="L4801" i="9" l="1"/>
  <c r="L4802" i="9" s="1"/>
  <c r="L4803" i="9" s="1"/>
  <c r="L4804" i="9" s="1"/>
  <c r="L4805" i="9" s="1"/>
  <c r="N2827" i="9"/>
  <c r="O2827" i="9" s="1"/>
  <c r="P2826" i="9"/>
  <c r="L4806" i="9" l="1"/>
  <c r="P2827" i="9"/>
  <c r="N2828" i="9"/>
  <c r="O2828" i="9" s="1"/>
  <c r="L4807" i="9" l="1"/>
  <c r="P2828" i="9"/>
  <c r="N2829" i="9"/>
  <c r="O2829" i="9" s="1"/>
  <c r="L4808" i="9" l="1"/>
  <c r="L4809" i="9" s="1"/>
  <c r="L4810" i="9" s="1"/>
  <c r="P2829" i="9"/>
  <c r="N2830" i="9"/>
  <c r="O2830" i="9" s="1"/>
  <c r="L4811" i="9" l="1"/>
  <c r="N2831" i="9"/>
  <c r="O2831" i="9" s="1"/>
  <c r="P2830" i="9"/>
  <c r="L4812" i="9" l="1"/>
  <c r="P2831" i="9"/>
  <c r="N2832" i="9"/>
  <c r="O2832" i="9" s="1"/>
  <c r="L4813" i="9" l="1"/>
  <c r="P2832" i="9"/>
  <c r="N2833" i="9"/>
  <c r="O2833" i="9" s="1"/>
  <c r="L4814" i="9" l="1"/>
  <c r="L4815" i="9" s="1"/>
  <c r="P2833" i="9"/>
  <c r="N2834" i="9"/>
  <c r="O2834" i="9" s="1"/>
  <c r="L4816" i="9" l="1"/>
  <c r="N2835" i="9"/>
  <c r="O2835" i="9" s="1"/>
  <c r="P2834" i="9"/>
  <c r="L4817" i="9" l="1"/>
  <c r="L4818" i="9" s="1"/>
  <c r="P2835" i="9"/>
  <c r="N2836" i="9"/>
  <c r="O2836" i="9" s="1"/>
  <c r="L4819" i="9" l="1"/>
  <c r="P2836" i="9"/>
  <c r="N2837" i="9"/>
  <c r="O2837" i="9" s="1"/>
  <c r="L4820" i="9" l="1"/>
  <c r="P2837" i="9"/>
  <c r="N2838" i="9"/>
  <c r="O2838" i="9" s="1"/>
  <c r="L4821" i="9" l="1"/>
  <c r="L4822" i="9" s="1"/>
  <c r="L4823" i="9" s="1"/>
  <c r="N2839" i="9"/>
  <c r="O2839" i="9" s="1"/>
  <c r="P2838" i="9"/>
  <c r="L4824" i="9" l="1"/>
  <c r="P2839" i="9"/>
  <c r="N2840" i="9"/>
  <c r="O2840" i="9" s="1"/>
  <c r="L4825" i="9" l="1"/>
  <c r="L4826" i="9" s="1"/>
  <c r="P2840" i="9"/>
  <c r="N2841" i="9"/>
  <c r="O2841" i="9" s="1"/>
  <c r="L4827" i="9" l="1"/>
  <c r="P2841" i="9"/>
  <c r="N2842" i="9"/>
  <c r="O2842" i="9" s="1"/>
  <c r="L4828" i="9" l="1"/>
  <c r="N2843" i="9"/>
  <c r="O2843" i="9" s="1"/>
  <c r="P2842" i="9"/>
  <c r="L4829" i="9" l="1"/>
  <c r="P2843" i="9"/>
  <c r="N2844" i="9"/>
  <c r="O2844" i="9" s="1"/>
  <c r="L4830" i="9" l="1"/>
  <c r="P2844" i="9"/>
  <c r="N2845" i="9"/>
  <c r="O2845" i="9" s="1"/>
  <c r="L4831" i="9" l="1"/>
  <c r="P2845" i="9"/>
  <c r="N2846" i="9"/>
  <c r="O2846" i="9" s="1"/>
  <c r="L4832" i="9" l="1"/>
  <c r="N2847" i="9"/>
  <c r="O2847" i="9" s="1"/>
  <c r="P2846" i="9"/>
  <c r="L4833" i="9" l="1"/>
  <c r="P2847" i="9"/>
  <c r="N2848" i="9"/>
  <c r="O2848" i="9" s="1"/>
  <c r="L4834" i="9" l="1"/>
  <c r="L4835" i="9" s="1"/>
  <c r="L4836" i="9" s="1"/>
  <c r="L4837" i="9" s="1"/>
  <c r="P2848" i="9"/>
  <c r="N2849" i="9"/>
  <c r="O2849" i="9" s="1"/>
  <c r="L4838" i="9" l="1"/>
  <c r="P2849" i="9"/>
  <c r="N2850" i="9"/>
  <c r="O2850" i="9" s="1"/>
  <c r="L4839" i="9" l="1"/>
  <c r="N2851" i="9"/>
  <c r="O2851" i="9" s="1"/>
  <c r="P2850" i="9"/>
  <c r="L4840" i="9" l="1"/>
  <c r="L4841" i="9" s="1"/>
  <c r="P2851" i="9"/>
  <c r="N2852" i="9"/>
  <c r="O2852" i="9" s="1"/>
  <c r="L4842" i="9" l="1"/>
  <c r="L4843" i="9" s="1"/>
  <c r="P2852" i="9"/>
  <c r="N2853" i="9"/>
  <c r="O2853" i="9" s="1"/>
  <c r="L4844" i="9" l="1"/>
  <c r="L4845" i="9" s="1"/>
  <c r="P2853" i="9"/>
  <c r="N2854" i="9"/>
  <c r="O2854" i="9" s="1"/>
  <c r="L4846" i="9" l="1"/>
  <c r="N2855" i="9"/>
  <c r="O2855" i="9" s="1"/>
  <c r="P2854" i="9"/>
  <c r="L4847" i="9" l="1"/>
  <c r="P2855" i="9"/>
  <c r="N2856" i="9"/>
  <c r="O2856" i="9" s="1"/>
  <c r="L4848" i="9" l="1"/>
  <c r="P2856" i="9"/>
  <c r="N2857" i="9"/>
  <c r="O2857" i="9" s="1"/>
  <c r="L4849" i="9" l="1"/>
  <c r="P2857" i="9"/>
  <c r="N2858" i="9"/>
  <c r="O2858" i="9" s="1"/>
  <c r="L4850" i="9" l="1"/>
  <c r="N2859" i="9"/>
  <c r="O2859" i="9" s="1"/>
  <c r="P2858" i="9"/>
  <c r="L4851" i="9" l="1"/>
  <c r="P2859" i="9"/>
  <c r="N2860" i="9"/>
  <c r="O2860" i="9" s="1"/>
  <c r="L4852" i="9" l="1"/>
  <c r="L4853" i="9" s="1"/>
  <c r="P2860" i="9"/>
  <c r="N2861" i="9"/>
  <c r="O2861" i="9" s="1"/>
  <c r="L4854" i="9" l="1"/>
  <c r="L4855" i="9" s="1"/>
  <c r="P2861" i="9"/>
  <c r="N2862" i="9"/>
  <c r="O2862" i="9" s="1"/>
  <c r="L4856" i="9" l="1"/>
  <c r="N2863" i="9"/>
  <c r="O2863" i="9" s="1"/>
  <c r="P2862" i="9"/>
  <c r="L4857" i="9" l="1"/>
  <c r="L4858" i="9" s="1"/>
  <c r="L4859" i="9" s="1"/>
  <c r="L4860" i="9" s="1"/>
  <c r="P2863" i="9"/>
  <c r="N2864" i="9"/>
  <c r="O2864" i="9" s="1"/>
  <c r="L4861" i="9" l="1"/>
  <c r="L4862" i="9" s="1"/>
  <c r="L4863" i="9" s="1"/>
  <c r="P2864" i="9"/>
  <c r="N2865" i="9"/>
  <c r="O2865" i="9" s="1"/>
  <c r="L4864" i="9" l="1"/>
  <c r="P2865" i="9"/>
  <c r="N2866" i="9"/>
  <c r="O2866" i="9" s="1"/>
  <c r="L4865" i="9" l="1"/>
  <c r="L4866" i="9" s="1"/>
  <c r="N2867" i="9"/>
  <c r="O2867" i="9" s="1"/>
  <c r="P2866" i="9"/>
  <c r="L4867" i="9" l="1"/>
  <c r="L4868" i="9" s="1"/>
  <c r="P2867" i="9"/>
  <c r="N2868" i="9"/>
  <c r="O2868" i="9" s="1"/>
  <c r="L4869" i="9" l="1"/>
  <c r="P2868" i="9"/>
  <c r="N2869" i="9"/>
  <c r="O2869" i="9" s="1"/>
  <c r="L4870" i="9" l="1"/>
  <c r="L4871" i="9" s="1"/>
  <c r="P2869" i="9"/>
  <c r="N2870" i="9"/>
  <c r="O2870" i="9" s="1"/>
  <c r="L4872" i="9" l="1"/>
  <c r="N2871" i="9"/>
  <c r="O2871" i="9" s="1"/>
  <c r="P2870" i="9"/>
  <c r="L4873" i="9" l="1"/>
  <c r="L4874" i="9" s="1"/>
  <c r="P2871" i="9"/>
  <c r="N2872" i="9"/>
  <c r="O2872" i="9" s="1"/>
  <c r="L4875" i="9" l="1"/>
  <c r="P2872" i="9"/>
  <c r="N2873" i="9"/>
  <c r="O2873" i="9" s="1"/>
  <c r="L4876" i="9" l="1"/>
  <c r="P2873" i="9"/>
  <c r="N2874" i="9"/>
  <c r="O2874" i="9" s="1"/>
  <c r="L4877" i="9" l="1"/>
  <c r="N2875" i="9"/>
  <c r="O2875" i="9" s="1"/>
  <c r="P2874" i="9"/>
  <c r="L4878" i="9" l="1"/>
  <c r="P2875" i="9"/>
  <c r="N2876" i="9"/>
  <c r="O2876" i="9" s="1"/>
  <c r="L4879" i="9" l="1"/>
  <c r="P2876" i="9"/>
  <c r="N2877" i="9"/>
  <c r="O2877" i="9" s="1"/>
  <c r="L4880" i="9" l="1"/>
  <c r="L4881" i="9" s="1"/>
  <c r="L4882" i="9" s="1"/>
  <c r="L4883" i="9" s="1"/>
  <c r="L4884" i="9" s="1"/>
  <c r="L4885" i="9" s="1"/>
  <c r="P2877" i="9"/>
  <c r="N2878" i="9"/>
  <c r="O2878" i="9" s="1"/>
  <c r="L4886" i="9" l="1"/>
  <c r="N2879" i="9"/>
  <c r="O2879" i="9" s="1"/>
  <c r="P2878" i="9"/>
  <c r="L4887" i="9" l="1"/>
  <c r="P2879" i="9"/>
  <c r="N2880" i="9"/>
  <c r="O2880" i="9" s="1"/>
  <c r="L4888" i="9" l="1"/>
  <c r="P2880" i="9"/>
  <c r="N2881" i="9"/>
  <c r="O2881" i="9" s="1"/>
  <c r="L4889" i="9" l="1"/>
  <c r="P2881" i="9"/>
  <c r="N2882" i="9"/>
  <c r="O2882" i="9" s="1"/>
  <c r="L4890" i="9" l="1"/>
  <c r="N2883" i="9"/>
  <c r="O2883" i="9" s="1"/>
  <c r="P2882" i="9"/>
  <c r="L4891" i="9" l="1"/>
  <c r="L4892" i="9" s="1"/>
  <c r="P2883" i="9"/>
  <c r="N2884" i="9"/>
  <c r="O2884" i="9" s="1"/>
  <c r="L4893" i="9" l="1"/>
  <c r="P2884" i="9"/>
  <c r="N2885" i="9"/>
  <c r="O2885" i="9" s="1"/>
  <c r="L4894" i="9" l="1"/>
  <c r="L4895" i="9" s="1"/>
  <c r="L4896" i="9" s="1"/>
  <c r="P2885" i="9"/>
  <c r="N2886" i="9"/>
  <c r="O2886" i="9" s="1"/>
  <c r="L4897" i="9" l="1"/>
  <c r="L4898" i="9" s="1"/>
  <c r="N2887" i="9"/>
  <c r="O2887" i="9" s="1"/>
  <c r="P2886" i="9"/>
  <c r="L4899" i="9" l="1"/>
  <c r="P2887" i="9"/>
  <c r="N2888" i="9"/>
  <c r="O2888" i="9" s="1"/>
  <c r="L4900" i="9" l="1"/>
  <c r="L4901" i="9" s="1"/>
  <c r="P2888" i="9"/>
  <c r="N2889" i="9"/>
  <c r="O2889" i="9" s="1"/>
  <c r="L4902" i="9" l="1"/>
  <c r="P2889" i="9"/>
  <c r="N2890" i="9"/>
  <c r="O2890" i="9" s="1"/>
  <c r="L4903" i="9" l="1"/>
  <c r="N2891" i="9"/>
  <c r="O2891" i="9" s="1"/>
  <c r="P2890" i="9"/>
  <c r="L4904" i="9" l="1"/>
  <c r="P2891" i="9"/>
  <c r="N2892" i="9"/>
  <c r="O2892" i="9" s="1"/>
  <c r="L4905" i="9" l="1"/>
  <c r="P2892" i="9"/>
  <c r="N2893" i="9"/>
  <c r="O2893" i="9" s="1"/>
  <c r="L4906" i="9" l="1"/>
  <c r="P2893" i="9"/>
  <c r="N2894" i="9"/>
  <c r="O2894" i="9" s="1"/>
  <c r="L4907" i="9" l="1"/>
  <c r="L4908" i="9" s="1"/>
  <c r="L4909" i="9" s="1"/>
  <c r="N2895" i="9"/>
  <c r="O2895" i="9" s="1"/>
  <c r="P2894" i="9"/>
  <c r="L4910" i="9" l="1"/>
  <c r="L4911" i="9" s="1"/>
  <c r="L4912" i="9" s="1"/>
  <c r="P2895" i="9"/>
  <c r="N2896" i="9"/>
  <c r="O2896" i="9" s="1"/>
  <c r="L4913" i="9" l="1"/>
  <c r="P2896" i="9"/>
  <c r="N2897" i="9"/>
  <c r="O2897" i="9" s="1"/>
  <c r="L4914" i="9" l="1"/>
  <c r="P2897" i="9"/>
  <c r="N2898" i="9"/>
  <c r="O2898" i="9" s="1"/>
  <c r="L4915" i="9" l="1"/>
  <c r="N2899" i="9"/>
  <c r="O2899" i="9" s="1"/>
  <c r="P2898" i="9"/>
  <c r="L4916" i="9" l="1"/>
  <c r="P2899" i="9"/>
  <c r="N2900" i="9"/>
  <c r="O2900" i="9" s="1"/>
  <c r="L4917" i="9" l="1"/>
  <c r="P2900" i="9"/>
  <c r="N2901" i="9"/>
  <c r="O2901" i="9" s="1"/>
  <c r="L4918" i="9" l="1"/>
  <c r="P2901" i="9"/>
  <c r="N2902" i="9"/>
  <c r="O2902" i="9" s="1"/>
  <c r="L4919" i="9" l="1"/>
  <c r="N2903" i="9"/>
  <c r="O2903" i="9" s="1"/>
  <c r="P2902" i="9"/>
  <c r="L4920" i="9" l="1"/>
  <c r="L4921" i="9" s="1"/>
  <c r="P2903" i="9"/>
  <c r="N2904" i="9"/>
  <c r="O2904" i="9" s="1"/>
  <c r="L4922" i="9" l="1"/>
  <c r="P2904" i="9"/>
  <c r="N2905" i="9"/>
  <c r="O2905" i="9" s="1"/>
  <c r="L4923" i="9" l="1"/>
  <c r="L4924" i="9" s="1"/>
  <c r="L4925" i="9" s="1"/>
  <c r="P2905" i="9"/>
  <c r="N2906" i="9"/>
  <c r="O2906" i="9" s="1"/>
  <c r="L4926" i="9" l="1"/>
  <c r="N2907" i="9"/>
  <c r="O2907" i="9" s="1"/>
  <c r="P2906" i="9"/>
  <c r="L4927" i="9" l="1"/>
  <c r="L4928" i="9" s="1"/>
  <c r="P2907" i="9"/>
  <c r="N2908" i="9"/>
  <c r="O2908" i="9" s="1"/>
  <c r="L4929" i="9" l="1"/>
  <c r="L4930" i="9" s="1"/>
  <c r="L4931" i="9" s="1"/>
  <c r="P2908" i="9"/>
  <c r="N2909" i="9"/>
  <c r="O2909" i="9" s="1"/>
  <c r="L4932" i="9" l="1"/>
  <c r="P2909" i="9"/>
  <c r="N2910" i="9"/>
  <c r="O2910" i="9" s="1"/>
  <c r="L4933" i="9" l="1"/>
  <c r="L4934" i="9" s="1"/>
  <c r="L4935" i="9" s="1"/>
  <c r="L4936" i="9" s="1"/>
  <c r="N2911" i="9"/>
  <c r="O2911" i="9" s="1"/>
  <c r="P2910" i="9"/>
  <c r="L4937" i="9" l="1"/>
  <c r="L4938" i="9" s="1"/>
  <c r="P2911" i="9"/>
  <c r="N2912" i="9"/>
  <c r="O2912" i="9" s="1"/>
  <c r="L4939" i="9" l="1"/>
  <c r="L4940" i="9" s="1"/>
  <c r="P2912" i="9"/>
  <c r="N2913" i="9"/>
  <c r="O2913" i="9" s="1"/>
  <c r="L4941" i="9" l="1"/>
  <c r="L4942" i="9" s="1"/>
  <c r="L4943" i="9" s="1"/>
  <c r="P2913" i="9"/>
  <c r="N2914" i="9"/>
  <c r="O2914" i="9" s="1"/>
  <c r="L4944" i="9" l="1"/>
  <c r="L4945" i="9" s="1"/>
  <c r="N2915" i="9"/>
  <c r="O2915" i="9" s="1"/>
  <c r="P2914" i="9"/>
  <c r="L4946" i="9" l="1"/>
  <c r="P2915" i="9"/>
  <c r="N2916" i="9"/>
  <c r="O2916" i="9" s="1"/>
  <c r="L4947" i="9" l="1"/>
  <c r="L4948" i="9" s="1"/>
  <c r="P2916" i="9"/>
  <c r="N2917" i="9"/>
  <c r="O2917" i="9" s="1"/>
  <c r="L4949" i="9" l="1"/>
  <c r="P2917" i="9"/>
  <c r="N2918" i="9"/>
  <c r="O2918" i="9" s="1"/>
  <c r="L4950" i="9" l="1"/>
  <c r="L4951" i="9" s="1"/>
  <c r="N2919" i="9"/>
  <c r="O2919" i="9" s="1"/>
  <c r="P2918" i="9"/>
  <c r="L4952" i="9" l="1"/>
  <c r="P2919" i="9"/>
  <c r="N2920" i="9"/>
  <c r="O2920" i="9" s="1"/>
  <c r="L4953" i="9" l="1"/>
  <c r="P2920" i="9"/>
  <c r="N2921" i="9"/>
  <c r="O2921" i="9" s="1"/>
  <c r="L4954" i="9" l="1"/>
  <c r="P2921" i="9"/>
  <c r="N2922" i="9"/>
  <c r="O2922" i="9" s="1"/>
  <c r="L4955" i="9" l="1"/>
  <c r="P2922" i="9"/>
  <c r="N2923" i="9"/>
  <c r="O2923" i="9" s="1"/>
  <c r="L4956" i="9" l="1"/>
  <c r="L4957" i="9" s="1"/>
  <c r="L4958" i="9" s="1"/>
  <c r="P2923" i="9"/>
  <c r="N2924" i="9"/>
  <c r="O2924" i="9" s="1"/>
  <c r="L4959" i="9" l="1"/>
  <c r="P2924" i="9"/>
  <c r="N2925" i="9"/>
  <c r="O2925" i="9" s="1"/>
  <c r="L4960" i="9" l="1"/>
  <c r="P2925" i="9"/>
  <c r="N2926" i="9"/>
  <c r="O2926" i="9" s="1"/>
  <c r="L4961" i="9" l="1"/>
  <c r="L4962" i="9" s="1"/>
  <c r="L4963" i="9" s="1"/>
  <c r="P2926" i="9"/>
  <c r="N2927" i="9"/>
  <c r="O2927" i="9" s="1"/>
  <c r="L4964" i="9" l="1"/>
  <c r="P2927" i="9"/>
  <c r="N2928" i="9"/>
  <c r="O2928" i="9" s="1"/>
  <c r="L4965" i="9" l="1"/>
  <c r="P2928" i="9"/>
  <c r="N2929" i="9"/>
  <c r="O2929" i="9" s="1"/>
  <c r="L4966" i="9" l="1"/>
  <c r="L4967" i="9" s="1"/>
  <c r="L4968" i="9" s="1"/>
  <c r="P2929" i="9"/>
  <c r="N2930" i="9"/>
  <c r="O2930" i="9" s="1"/>
  <c r="L4969" i="9" l="1"/>
  <c r="L4970" i="9" s="1"/>
  <c r="P2930" i="9"/>
  <c r="N2931" i="9"/>
  <c r="O2931" i="9" s="1"/>
  <c r="L4971" i="9" l="1"/>
  <c r="L4972" i="9" s="1"/>
  <c r="P2931" i="9"/>
  <c r="N2932" i="9"/>
  <c r="O2932" i="9" s="1"/>
  <c r="L4973" i="9" l="1"/>
  <c r="L4974" i="9" s="1"/>
  <c r="P2932" i="9"/>
  <c r="N2933" i="9"/>
  <c r="O2933" i="9" s="1"/>
  <c r="L4975" i="9" l="1"/>
  <c r="L4976" i="9" s="1"/>
  <c r="P2933" i="9"/>
  <c r="N2934" i="9"/>
  <c r="O2934" i="9" s="1"/>
  <c r="L4977" i="9" l="1"/>
  <c r="P2934" i="9"/>
  <c r="N2935" i="9"/>
  <c r="O2935" i="9" s="1"/>
  <c r="L4978" i="9" l="1"/>
  <c r="P2935" i="9"/>
  <c r="N2936" i="9"/>
  <c r="O2936" i="9" s="1"/>
  <c r="L4979" i="9" l="1"/>
  <c r="L4980" i="9" s="1"/>
  <c r="P2936" i="9"/>
  <c r="N2937" i="9"/>
  <c r="O2937" i="9" s="1"/>
  <c r="L4981" i="9" l="1"/>
  <c r="P2937" i="9"/>
  <c r="N2938" i="9"/>
  <c r="O2938" i="9" s="1"/>
  <c r="L4982" i="9" l="1"/>
  <c r="P2938" i="9"/>
  <c r="N2939" i="9"/>
  <c r="O2939" i="9" s="1"/>
  <c r="L4983" i="9" l="1"/>
  <c r="P2939" i="9"/>
  <c r="N2940" i="9"/>
  <c r="O2940" i="9" s="1"/>
  <c r="L4984" i="9" l="1"/>
  <c r="P2940" i="9"/>
  <c r="N2941" i="9"/>
  <c r="O2941" i="9" s="1"/>
  <c r="L4985" i="9" l="1"/>
  <c r="L4986" i="9" s="1"/>
  <c r="L4987" i="9" s="1"/>
  <c r="L4988" i="9" s="1"/>
  <c r="L4989" i="9" s="1"/>
  <c r="P2941" i="9"/>
  <c r="N2942" i="9"/>
  <c r="O2942" i="9" s="1"/>
  <c r="L4990" i="9" l="1"/>
  <c r="P2942" i="9"/>
  <c r="N2943" i="9"/>
  <c r="O2943" i="9" s="1"/>
  <c r="L4991" i="9" l="1"/>
  <c r="L4992" i="9" s="1"/>
  <c r="P2943" i="9"/>
  <c r="N2944" i="9"/>
  <c r="O2944" i="9" s="1"/>
  <c r="L4993" i="9" l="1"/>
  <c r="L4994" i="9" s="1"/>
  <c r="P2944" i="9"/>
  <c r="N2945" i="9"/>
  <c r="O2945" i="9" s="1"/>
  <c r="L4995" i="9" l="1"/>
  <c r="L4996" i="9" s="1"/>
  <c r="P2945" i="9"/>
  <c r="N2946" i="9"/>
  <c r="O2946" i="9" s="1"/>
  <c r="L4997" i="9" l="1"/>
  <c r="P2946" i="9"/>
  <c r="N2947" i="9"/>
  <c r="O2947" i="9" s="1"/>
  <c r="L4998" i="9" l="1"/>
  <c r="P2947" i="9"/>
  <c r="N2948" i="9"/>
  <c r="O2948" i="9" s="1"/>
  <c r="L4999" i="9" l="1"/>
  <c r="P2948" i="9"/>
  <c r="N2949" i="9"/>
  <c r="O2949" i="9" s="1"/>
  <c r="L5000" i="9" l="1"/>
  <c r="P2949" i="9"/>
  <c r="N2950" i="9"/>
  <c r="O2950" i="9" s="1"/>
  <c r="L5001" i="9" l="1"/>
  <c r="P2950" i="9"/>
  <c r="N2951" i="9"/>
  <c r="O2951" i="9" s="1"/>
  <c r="L5002" i="9" l="1"/>
  <c r="L5003" i="9" s="1"/>
  <c r="L5004" i="9" s="1"/>
  <c r="P2951" i="9"/>
  <c r="N2952" i="9"/>
  <c r="O2952" i="9" s="1"/>
  <c r="L5005" i="9" l="1"/>
  <c r="L5006" i="9" s="1"/>
  <c r="L5007" i="9" s="1"/>
  <c r="P2952" i="9"/>
  <c r="N2953" i="9"/>
  <c r="O2953" i="9" s="1"/>
  <c r="L5008" i="9" l="1"/>
  <c r="P2953" i="9"/>
  <c r="N2954" i="9"/>
  <c r="O2954" i="9" s="1"/>
  <c r="L5009" i="9" l="1"/>
  <c r="L5010" i="9" s="1"/>
  <c r="P2954" i="9"/>
  <c r="N2955" i="9"/>
  <c r="O2955" i="9" s="1"/>
  <c r="L5011" i="9" l="1"/>
  <c r="P2955" i="9"/>
  <c r="N2956" i="9"/>
  <c r="O2956" i="9" s="1"/>
  <c r="L5012" i="9" l="1"/>
  <c r="P2956" i="9"/>
  <c r="N2957" i="9"/>
  <c r="O2957" i="9" s="1"/>
  <c r="L5013" i="9" l="1"/>
  <c r="P2957" i="9"/>
  <c r="N2958" i="9"/>
  <c r="O2958" i="9" s="1"/>
  <c r="L5014" i="9" l="1"/>
  <c r="P2958" i="9"/>
  <c r="N2959" i="9"/>
  <c r="O2959" i="9" s="1"/>
  <c r="L5015" i="9" l="1"/>
  <c r="L5016" i="9" s="1"/>
  <c r="P2959" i="9"/>
  <c r="N2960" i="9"/>
  <c r="O2960" i="9" s="1"/>
  <c r="L5017" i="9" l="1"/>
  <c r="P2960" i="9"/>
  <c r="N2961" i="9"/>
  <c r="O2961" i="9" s="1"/>
  <c r="L5018" i="9" l="1"/>
  <c r="P2961" i="9"/>
  <c r="N2962" i="9"/>
  <c r="O2962" i="9" s="1"/>
  <c r="L5019" i="9" l="1"/>
  <c r="P2962" i="9"/>
  <c r="N2963" i="9"/>
  <c r="O2963" i="9" s="1"/>
  <c r="L5020" i="9" l="1"/>
  <c r="P2963" i="9"/>
  <c r="N2964" i="9"/>
  <c r="O2964" i="9" s="1"/>
  <c r="L5021" i="9" l="1"/>
  <c r="L5022" i="9" s="1"/>
  <c r="P2964" i="9"/>
  <c r="N2965" i="9"/>
  <c r="O2965" i="9" s="1"/>
  <c r="L5023" i="9" l="1"/>
  <c r="L5024" i="9" s="1"/>
  <c r="P2965" i="9"/>
  <c r="N2966" i="9"/>
  <c r="O2966" i="9" s="1"/>
  <c r="L5025" i="9" l="1"/>
  <c r="P2966" i="9"/>
  <c r="N2967" i="9"/>
  <c r="O2967" i="9" s="1"/>
  <c r="L5026" i="9" l="1"/>
  <c r="L5027" i="9" s="1"/>
  <c r="P2967" i="9"/>
  <c r="N2968" i="9"/>
  <c r="O2968" i="9" s="1"/>
  <c r="L5028" i="9" l="1"/>
  <c r="P2968" i="9"/>
  <c r="N2969" i="9"/>
  <c r="O2969" i="9" s="1"/>
  <c r="L5029" i="9" l="1"/>
  <c r="L5030" i="9" s="1"/>
  <c r="P2969" i="9"/>
  <c r="N2970" i="9"/>
  <c r="O2970" i="9" s="1"/>
  <c r="L5031" i="9" l="1"/>
  <c r="L5032" i="9" s="1"/>
  <c r="P2970" i="9"/>
  <c r="N2971" i="9"/>
  <c r="O2971" i="9" s="1"/>
  <c r="L5033" i="9" l="1"/>
  <c r="P2971" i="9"/>
  <c r="N2972" i="9"/>
  <c r="O2972" i="9" s="1"/>
  <c r="L5034" i="9" l="1"/>
  <c r="P2972" i="9"/>
  <c r="N2973" i="9"/>
  <c r="O2973" i="9" s="1"/>
  <c r="L5035" i="9" l="1"/>
  <c r="P2973" i="9"/>
  <c r="N2974" i="9"/>
  <c r="O2974" i="9" s="1"/>
  <c r="L5036" i="9" l="1"/>
  <c r="L5037" i="9" s="1"/>
  <c r="L5038" i="9" s="1"/>
  <c r="P2974" i="9"/>
  <c r="N2975" i="9"/>
  <c r="O2975" i="9" s="1"/>
  <c r="L5039" i="9" l="1"/>
  <c r="P2975" i="9"/>
  <c r="N2976" i="9"/>
  <c r="O2976" i="9" s="1"/>
  <c r="L5040" i="9" l="1"/>
  <c r="P2976" i="9"/>
  <c r="N2977" i="9"/>
  <c r="O2977" i="9" s="1"/>
  <c r="L5041" i="9" l="1"/>
  <c r="P2977" i="9"/>
  <c r="N2978" i="9"/>
  <c r="O2978" i="9" s="1"/>
  <c r="L5042" i="9" l="1"/>
  <c r="P2978" i="9"/>
  <c r="N2979" i="9"/>
  <c r="O2979" i="9" s="1"/>
  <c r="L5043" i="9" l="1"/>
  <c r="P2979" i="9"/>
  <c r="N2980" i="9"/>
  <c r="O2980" i="9" s="1"/>
  <c r="L5044" i="9" l="1"/>
  <c r="L5045" i="9" s="1"/>
  <c r="L5046" i="9" s="1"/>
  <c r="L5047" i="9" s="1"/>
  <c r="P2980" i="9"/>
  <c r="N2981" i="9"/>
  <c r="O2981" i="9" s="1"/>
  <c r="L5048" i="9" l="1"/>
  <c r="P2981" i="9"/>
  <c r="N2982" i="9"/>
  <c r="O2982" i="9" s="1"/>
  <c r="L5049" i="9" l="1"/>
  <c r="P2982" i="9"/>
  <c r="N2983" i="9"/>
  <c r="O2983" i="9" s="1"/>
  <c r="L5050" i="9" l="1"/>
  <c r="P2983" i="9"/>
  <c r="N2984" i="9"/>
  <c r="O2984" i="9" s="1"/>
  <c r="L5051" i="9" l="1"/>
  <c r="L5052" i="9" s="1"/>
  <c r="P2984" i="9"/>
  <c r="N2985" i="9"/>
  <c r="O2985" i="9" s="1"/>
  <c r="L5053" i="9" l="1"/>
  <c r="P2985" i="9"/>
  <c r="N2986" i="9"/>
  <c r="O2986" i="9" s="1"/>
  <c r="L5054" i="9" l="1"/>
  <c r="P2986" i="9"/>
  <c r="N2987" i="9"/>
  <c r="O2987" i="9" s="1"/>
  <c r="L5055" i="9" l="1"/>
  <c r="P2987" i="9"/>
  <c r="N2988" i="9"/>
  <c r="O2988" i="9" s="1"/>
  <c r="L5056" i="9" l="1"/>
  <c r="P2988" i="9"/>
  <c r="N2989" i="9"/>
  <c r="O2989" i="9" s="1"/>
  <c r="L5057" i="9" l="1"/>
  <c r="P2989" i="9"/>
  <c r="N2990" i="9"/>
  <c r="O2990" i="9" s="1"/>
  <c r="L5058" i="9" l="1"/>
  <c r="L5059" i="9" s="1"/>
  <c r="P2990" i="9"/>
  <c r="N2991" i="9"/>
  <c r="O2991" i="9" s="1"/>
  <c r="L5060" i="9" l="1"/>
  <c r="P2991" i="9"/>
  <c r="N2992" i="9"/>
  <c r="O2992" i="9" s="1"/>
  <c r="L5061" i="9" l="1"/>
  <c r="P2992" i="9"/>
  <c r="N2993" i="9"/>
  <c r="O2993" i="9" s="1"/>
  <c r="L5062" i="9" l="1"/>
  <c r="P2993" i="9"/>
  <c r="N2994" i="9"/>
  <c r="O2994" i="9" s="1"/>
  <c r="L5063" i="9" l="1"/>
  <c r="L5064" i="9" s="1"/>
  <c r="L5065" i="9" s="1"/>
  <c r="L5066" i="9" s="1"/>
  <c r="P2994" i="9"/>
  <c r="N2995" i="9"/>
  <c r="O2995" i="9" s="1"/>
  <c r="L5067" i="9" l="1"/>
  <c r="P2995" i="9"/>
  <c r="N2996" i="9"/>
  <c r="O2996" i="9" s="1"/>
  <c r="L5068" i="9" l="1"/>
  <c r="P2996" i="9"/>
  <c r="N2997" i="9"/>
  <c r="O2997" i="9" s="1"/>
  <c r="L5069" i="9" l="1"/>
  <c r="P2997" i="9"/>
  <c r="N2998" i="9"/>
  <c r="O2998" i="9" s="1"/>
  <c r="L5070" i="9" l="1"/>
  <c r="L5071" i="9" s="1"/>
  <c r="L5072" i="9" s="1"/>
  <c r="L5073" i="9" s="1"/>
  <c r="P2998" i="9"/>
  <c r="N2999" i="9"/>
  <c r="O2999" i="9" s="1"/>
  <c r="L5074" i="9" l="1"/>
  <c r="P2999" i="9"/>
  <c r="N3000" i="9"/>
  <c r="O3000" i="9" s="1"/>
  <c r="L5075" i="9" l="1"/>
  <c r="P3000" i="9"/>
  <c r="N3001" i="9"/>
  <c r="O3001" i="9" s="1"/>
  <c r="L5076" i="9" l="1"/>
  <c r="L5077" i="9" s="1"/>
  <c r="P3001" i="9"/>
  <c r="N3002" i="9"/>
  <c r="O3002" i="9" s="1"/>
  <c r="L5078" i="9" l="1"/>
  <c r="L5079" i="9" s="1"/>
  <c r="P3002" i="9"/>
  <c r="N3003" i="9"/>
  <c r="O3003" i="9" s="1"/>
  <c r="L5080" i="9" l="1"/>
  <c r="P3003" i="9"/>
  <c r="N3004" i="9"/>
  <c r="O3004" i="9" s="1"/>
  <c r="L5081" i="9" l="1"/>
  <c r="L5082" i="9" s="1"/>
  <c r="P3004" i="9"/>
  <c r="N3005" i="9"/>
  <c r="O3005" i="9" s="1"/>
  <c r="L5083" i="9" l="1"/>
  <c r="P3005" i="9"/>
  <c r="N3006" i="9"/>
  <c r="O3006" i="9" s="1"/>
  <c r="L5084" i="9" l="1"/>
  <c r="L5085" i="9" s="1"/>
  <c r="P3006" i="9"/>
  <c r="N3007" i="9"/>
  <c r="O3007" i="9" s="1"/>
  <c r="L5086" i="9" l="1"/>
  <c r="P3007" i="9"/>
  <c r="N3008" i="9"/>
  <c r="O3008" i="9" s="1"/>
  <c r="L5087" i="9" l="1"/>
  <c r="P3008" i="9"/>
  <c r="N3009" i="9"/>
  <c r="O3009" i="9" s="1"/>
  <c r="L5088" i="9" l="1"/>
  <c r="P3009" i="9"/>
  <c r="N3010" i="9"/>
  <c r="O3010" i="9" s="1"/>
  <c r="L5089" i="9" l="1"/>
  <c r="P3010" i="9"/>
  <c r="N3011" i="9"/>
  <c r="O3011" i="9" s="1"/>
  <c r="L5090" i="9" l="1"/>
  <c r="P3011" i="9"/>
  <c r="N3012" i="9"/>
  <c r="O3012" i="9" s="1"/>
  <c r="L5091" i="9" l="1"/>
  <c r="P3012" i="9"/>
  <c r="N3013" i="9"/>
  <c r="O3013" i="9" s="1"/>
  <c r="L5092" i="9" l="1"/>
  <c r="L5093" i="9" s="1"/>
  <c r="P3013" i="9"/>
  <c r="N3014" i="9"/>
  <c r="O3014" i="9" s="1"/>
  <c r="L5094" i="9" l="1"/>
  <c r="L5095" i="9" s="1"/>
  <c r="L5096" i="9" s="1"/>
  <c r="P3014" i="9"/>
  <c r="N3015" i="9"/>
  <c r="O3015" i="9" s="1"/>
  <c r="L5097" i="9" l="1"/>
  <c r="P3015" i="9"/>
  <c r="N3016" i="9"/>
  <c r="O3016" i="9" s="1"/>
  <c r="L5098" i="9" l="1"/>
  <c r="P3016" i="9"/>
  <c r="N3017" i="9"/>
  <c r="O3017" i="9" s="1"/>
  <c r="L5099" i="9" l="1"/>
  <c r="L5100" i="9" s="1"/>
  <c r="L5101" i="9" s="1"/>
  <c r="L5102" i="9" s="1"/>
  <c r="P3017" i="9"/>
  <c r="N3018" i="9"/>
  <c r="O3018" i="9" s="1"/>
  <c r="L5103" i="9" l="1"/>
  <c r="P3018" i="9"/>
  <c r="N3019" i="9"/>
  <c r="O3019" i="9" s="1"/>
  <c r="L5104" i="9" l="1"/>
  <c r="P3019" i="9"/>
  <c r="N3020" i="9"/>
  <c r="O3020" i="9" s="1"/>
  <c r="L5105" i="9" l="1"/>
  <c r="P3020" i="9"/>
  <c r="N3021" i="9"/>
  <c r="O3021" i="9" s="1"/>
  <c r="L5106" i="9" l="1"/>
  <c r="L5107" i="9" s="1"/>
  <c r="P3021" i="9"/>
  <c r="N3022" i="9"/>
  <c r="O3022" i="9" s="1"/>
  <c r="L5108" i="9" l="1"/>
  <c r="L5109" i="9" s="1"/>
  <c r="P3022" i="9"/>
  <c r="N3023" i="9"/>
  <c r="O3023" i="9" s="1"/>
  <c r="L5110" i="9" l="1"/>
  <c r="P3023" i="9"/>
  <c r="N3024" i="9"/>
  <c r="O3024" i="9" s="1"/>
  <c r="L5111" i="9" l="1"/>
  <c r="L5112" i="9" s="1"/>
  <c r="P3024" i="9"/>
  <c r="N3025" i="9"/>
  <c r="O3025" i="9" s="1"/>
  <c r="L5113" i="9" l="1"/>
  <c r="L5114" i="9" s="1"/>
  <c r="L5115" i="9" s="1"/>
  <c r="L5116" i="9" s="1"/>
  <c r="L5117" i="9" s="1"/>
  <c r="L5118" i="9" s="1"/>
  <c r="P3025" i="9"/>
  <c r="N3026" i="9"/>
  <c r="O3026" i="9" s="1"/>
  <c r="L5119" i="9" l="1"/>
  <c r="P3026" i="9"/>
  <c r="N3027" i="9"/>
  <c r="O3027" i="9" s="1"/>
  <c r="L5120" i="9" l="1"/>
  <c r="P3027" i="9"/>
  <c r="N3028" i="9"/>
  <c r="O3028" i="9" s="1"/>
  <c r="L5121" i="9" l="1"/>
  <c r="P3028" i="9"/>
  <c r="N3029" i="9"/>
  <c r="O3029" i="9" s="1"/>
  <c r="L5122" i="9" l="1"/>
  <c r="P3029" i="9"/>
  <c r="N3030" i="9"/>
  <c r="O3030" i="9" s="1"/>
  <c r="L5123" i="9" l="1"/>
  <c r="P3030" i="9"/>
  <c r="N3031" i="9"/>
  <c r="O3031" i="9" s="1"/>
  <c r="L5124" i="9" l="1"/>
  <c r="P3031" i="9"/>
  <c r="N3032" i="9"/>
  <c r="O3032" i="9" s="1"/>
  <c r="L5125" i="9" l="1"/>
  <c r="L5126" i="9" s="1"/>
  <c r="P3032" i="9"/>
  <c r="N3033" i="9"/>
  <c r="O3033" i="9" s="1"/>
  <c r="L5127" i="9" l="1"/>
  <c r="L5128" i="9" s="1"/>
  <c r="P3033" i="9"/>
  <c r="N3034" i="9"/>
  <c r="O3034" i="9" s="1"/>
  <c r="L5129" i="9" l="1"/>
  <c r="L5130" i="9" s="1"/>
  <c r="P3034" i="9"/>
  <c r="N3035" i="9"/>
  <c r="O3035" i="9" s="1"/>
  <c r="L5131" i="9" l="1"/>
  <c r="P3035" i="9"/>
  <c r="N3036" i="9"/>
  <c r="O3036" i="9" s="1"/>
  <c r="L5132" i="9" l="1"/>
  <c r="L5133" i="9" s="1"/>
  <c r="L5134" i="9" s="1"/>
  <c r="P3036" i="9"/>
  <c r="N3037" i="9"/>
  <c r="O3037" i="9" s="1"/>
  <c r="L5135" i="9" l="1"/>
  <c r="P3037" i="9"/>
  <c r="N3038" i="9"/>
  <c r="O3038" i="9" s="1"/>
  <c r="L5136" i="9" l="1"/>
  <c r="P3038" i="9"/>
  <c r="N3039" i="9"/>
  <c r="O3039" i="9" s="1"/>
  <c r="L5137" i="9" l="1"/>
  <c r="P3039" i="9"/>
  <c r="N3040" i="9"/>
  <c r="O3040" i="9" s="1"/>
  <c r="L5138" i="9" l="1"/>
  <c r="P3040" i="9"/>
  <c r="N3041" i="9"/>
  <c r="O3041" i="9" s="1"/>
  <c r="L5139" i="9" l="1"/>
  <c r="P3041" i="9"/>
  <c r="N3042" i="9"/>
  <c r="O3042" i="9" s="1"/>
  <c r="L5140" i="9" l="1"/>
  <c r="P3042" i="9"/>
  <c r="N3043" i="9"/>
  <c r="O3043" i="9" s="1"/>
  <c r="L5141" i="9" l="1"/>
  <c r="L5142" i="9" s="1"/>
  <c r="P3043" i="9"/>
  <c r="N3044" i="9"/>
  <c r="O3044" i="9" s="1"/>
  <c r="L5143" i="9" l="1"/>
  <c r="L5144" i="9" s="1"/>
  <c r="P3044" i="9"/>
  <c r="N3045" i="9"/>
  <c r="O3045" i="9" s="1"/>
  <c r="L5145" i="9" l="1"/>
  <c r="P3045" i="9"/>
  <c r="N3046" i="9"/>
  <c r="O3046" i="9" s="1"/>
  <c r="L5146" i="9" l="1"/>
  <c r="P3046" i="9"/>
  <c r="N3047" i="9"/>
  <c r="O3047" i="9" s="1"/>
  <c r="L5147" i="9" l="1"/>
  <c r="L5148" i="9" s="1"/>
  <c r="P3047" i="9"/>
  <c r="N3048" i="9"/>
  <c r="O3048" i="9" s="1"/>
  <c r="L5149" i="9" l="1"/>
  <c r="L5150" i="9" s="1"/>
  <c r="P3048" i="9"/>
  <c r="N3049" i="9"/>
  <c r="O3049" i="9" s="1"/>
  <c r="L5151" i="9" l="1"/>
  <c r="P3049" i="9"/>
  <c r="N3050" i="9"/>
  <c r="O3050" i="9" s="1"/>
  <c r="L5152" i="9" l="1"/>
  <c r="P3050" i="9"/>
  <c r="N3051" i="9"/>
  <c r="O3051" i="9" s="1"/>
  <c r="L5153" i="9" l="1"/>
  <c r="P3051" i="9"/>
  <c r="N3052" i="9"/>
  <c r="O3052" i="9" s="1"/>
  <c r="L5154" i="9" l="1"/>
  <c r="P3052" i="9"/>
  <c r="N3053" i="9"/>
  <c r="O3053" i="9" s="1"/>
  <c r="L5155" i="9" l="1"/>
  <c r="P3053" i="9"/>
  <c r="N3054" i="9"/>
  <c r="O3054" i="9" s="1"/>
  <c r="L5156" i="9" l="1"/>
  <c r="P3054" i="9"/>
  <c r="N3055" i="9"/>
  <c r="O3055" i="9" s="1"/>
  <c r="L5157" i="9" l="1"/>
  <c r="P3055" i="9"/>
  <c r="N3056" i="9"/>
  <c r="O3056" i="9" s="1"/>
  <c r="L5158" i="9" l="1"/>
  <c r="L5159" i="9" s="1"/>
  <c r="P3056" i="9"/>
  <c r="N3057" i="9"/>
  <c r="O3057" i="9" s="1"/>
  <c r="L5160" i="9" l="1"/>
  <c r="P3057" i="9"/>
  <c r="N3058" i="9"/>
  <c r="O3058" i="9" s="1"/>
  <c r="L5161" i="9" l="1"/>
  <c r="L5162" i="9" s="1"/>
  <c r="P3058" i="9"/>
  <c r="N3059" i="9"/>
  <c r="O3059" i="9" s="1"/>
  <c r="L5163" i="9" l="1"/>
  <c r="P3059" i="9"/>
  <c r="N3060" i="9"/>
  <c r="O3060" i="9" s="1"/>
  <c r="L5164" i="9" l="1"/>
  <c r="P3060" i="9"/>
  <c r="N3061" i="9"/>
  <c r="O3061" i="9" s="1"/>
  <c r="L5165" i="9" l="1"/>
  <c r="P3061" i="9"/>
  <c r="N3062" i="9"/>
  <c r="O3062" i="9" s="1"/>
  <c r="L5166" i="9" l="1"/>
  <c r="P3062" i="9"/>
  <c r="N3063" i="9"/>
  <c r="O3063" i="9" s="1"/>
  <c r="L5167" i="9" l="1"/>
  <c r="P3063" i="9"/>
  <c r="N3064" i="9"/>
  <c r="O3064" i="9" s="1"/>
  <c r="L5168" i="9" l="1"/>
  <c r="L5169" i="9" s="1"/>
  <c r="P3064" i="9"/>
  <c r="N3065" i="9"/>
  <c r="O3065" i="9" s="1"/>
  <c r="L5170" i="9" l="1"/>
  <c r="L5171" i="9" s="1"/>
  <c r="P3065" i="9"/>
  <c r="N3066" i="9"/>
  <c r="O3066" i="9" s="1"/>
  <c r="L5172" i="9" l="1"/>
  <c r="P3066" i="9"/>
  <c r="N3067" i="9"/>
  <c r="O3067" i="9" s="1"/>
  <c r="L5173" i="9" l="1"/>
  <c r="L5174" i="9" s="1"/>
  <c r="L5175" i="9" s="1"/>
  <c r="P3067" i="9"/>
  <c r="N3068" i="9"/>
  <c r="O3068" i="9" s="1"/>
  <c r="L5176" i="9" l="1"/>
  <c r="P3068" i="9"/>
  <c r="N3069" i="9"/>
  <c r="O3069" i="9" s="1"/>
  <c r="L5177" i="9" l="1"/>
  <c r="P3069" i="9"/>
  <c r="N3070" i="9"/>
  <c r="O3070" i="9" s="1"/>
  <c r="L5178" i="9" l="1"/>
  <c r="P3070" i="9"/>
  <c r="N3071" i="9"/>
  <c r="O3071" i="9" s="1"/>
  <c r="L5179" i="9" l="1"/>
  <c r="P3071" i="9"/>
  <c r="N3072" i="9"/>
  <c r="O3072" i="9" s="1"/>
  <c r="L5180" i="9" l="1"/>
  <c r="P3072" i="9"/>
  <c r="N3073" i="9"/>
  <c r="O3073" i="9" s="1"/>
  <c r="L5181" i="9" l="1"/>
  <c r="P3073" i="9"/>
  <c r="N3074" i="9"/>
  <c r="O3074" i="9" s="1"/>
  <c r="L5182" i="9" l="1"/>
  <c r="P3074" i="9"/>
  <c r="N3075" i="9"/>
  <c r="O3075" i="9" s="1"/>
  <c r="L5183" i="9" l="1"/>
  <c r="P3075" i="9"/>
  <c r="N3076" i="9"/>
  <c r="O3076" i="9" s="1"/>
  <c r="L5184" i="9" l="1"/>
  <c r="P3076" i="9"/>
  <c r="N3077" i="9"/>
  <c r="O3077" i="9" s="1"/>
  <c r="L5185" i="9" l="1"/>
  <c r="L5186" i="9" s="1"/>
  <c r="P3077" i="9"/>
  <c r="N3078" i="9"/>
  <c r="O3078" i="9" s="1"/>
  <c r="L5187" i="9" l="1"/>
  <c r="L5188" i="9" s="1"/>
  <c r="P3078" i="9"/>
  <c r="N3079" i="9"/>
  <c r="O3079" i="9" s="1"/>
  <c r="L5189" i="9" l="1"/>
  <c r="P3079" i="9"/>
  <c r="N3080" i="9"/>
  <c r="O3080" i="9" s="1"/>
  <c r="L5190" i="9" l="1"/>
  <c r="L5191" i="9" s="1"/>
  <c r="P3080" i="9"/>
  <c r="N3081" i="9"/>
  <c r="O3081" i="9" s="1"/>
  <c r="L5192" i="9" l="1"/>
  <c r="P3081" i="9"/>
  <c r="N3082" i="9"/>
  <c r="O3082" i="9" s="1"/>
  <c r="L5193" i="9" l="1"/>
  <c r="P3082" i="9"/>
  <c r="N3083" i="9"/>
  <c r="O3083" i="9" s="1"/>
  <c r="L5194" i="9" l="1"/>
  <c r="P3083" i="9"/>
  <c r="N3084" i="9"/>
  <c r="O3084" i="9" s="1"/>
  <c r="L5195" i="9" l="1"/>
  <c r="L5196" i="9" s="1"/>
  <c r="P3084" i="9"/>
  <c r="N3085" i="9"/>
  <c r="O3085" i="9" s="1"/>
  <c r="L5197" i="9" l="1"/>
  <c r="L5198" i="9" s="1"/>
  <c r="P3085" i="9"/>
  <c r="N3086" i="9"/>
  <c r="O3086" i="9" s="1"/>
  <c r="L5199" i="9" l="1"/>
  <c r="P3086" i="9"/>
  <c r="N3087" i="9"/>
  <c r="O3087" i="9" s="1"/>
  <c r="L5200" i="9" l="1"/>
  <c r="L5201" i="9" s="1"/>
  <c r="P3087" i="9"/>
  <c r="N3088" i="9"/>
  <c r="O3088" i="9" s="1"/>
  <c r="L5202" i="9" l="1"/>
  <c r="P3088" i="9"/>
  <c r="N3089" i="9"/>
  <c r="O3089" i="9" s="1"/>
  <c r="L5203" i="9" l="1"/>
  <c r="L5204" i="9" s="1"/>
  <c r="P3089" i="9"/>
  <c r="N3090" i="9"/>
  <c r="O3090" i="9" s="1"/>
  <c r="L5205" i="9" l="1"/>
  <c r="L5206" i="9" s="1"/>
  <c r="P3090" i="9"/>
  <c r="N3091" i="9"/>
  <c r="O3091" i="9" s="1"/>
  <c r="L5207" i="9" l="1"/>
  <c r="L5208" i="9" s="1"/>
  <c r="P3091" i="9"/>
  <c r="N3092" i="9"/>
  <c r="O3092" i="9" s="1"/>
  <c r="L5209" i="9" l="1"/>
  <c r="L5210" i="9" s="1"/>
  <c r="L5211" i="9" s="1"/>
  <c r="P3092" i="9"/>
  <c r="N3093" i="9"/>
  <c r="O3093" i="9" s="1"/>
  <c r="L5212" i="9" l="1"/>
  <c r="P3093" i="9"/>
  <c r="N3094" i="9"/>
  <c r="O3094" i="9" s="1"/>
  <c r="L5213" i="9" l="1"/>
  <c r="P3094" i="9"/>
  <c r="N3095" i="9"/>
  <c r="O3095" i="9" s="1"/>
  <c r="L5214" i="9" l="1"/>
  <c r="P3095" i="9"/>
  <c r="N3096" i="9"/>
  <c r="O3096" i="9" s="1"/>
  <c r="L5215" i="9" l="1"/>
  <c r="P3096" i="9"/>
  <c r="N3097" i="9"/>
  <c r="O3097" i="9" s="1"/>
  <c r="L5216" i="9" l="1"/>
  <c r="P3097" i="9"/>
  <c r="N3098" i="9"/>
  <c r="O3098" i="9" s="1"/>
  <c r="L5217" i="9" l="1"/>
  <c r="P3098" i="9"/>
  <c r="N3099" i="9"/>
  <c r="O3099" i="9" s="1"/>
  <c r="L5218" i="9" l="1"/>
  <c r="L5219" i="9" s="1"/>
  <c r="L5220" i="9" s="1"/>
  <c r="L5221" i="9" s="1"/>
  <c r="P3099" i="9"/>
  <c r="N3100" i="9"/>
  <c r="O3100" i="9" s="1"/>
  <c r="L5222" i="9" l="1"/>
  <c r="P3100" i="9"/>
  <c r="N3101" i="9"/>
  <c r="O3101" i="9" s="1"/>
  <c r="L5223" i="9" l="1"/>
  <c r="L5224" i="9" s="1"/>
  <c r="P3101" i="9"/>
  <c r="N3102" i="9"/>
  <c r="O3102" i="9" s="1"/>
  <c r="L5225" i="9" l="1"/>
  <c r="P3102" i="9"/>
  <c r="N3103" i="9"/>
  <c r="O3103" i="9" s="1"/>
  <c r="L5226" i="9" l="1"/>
  <c r="P3103" i="9"/>
  <c r="N3104" i="9"/>
  <c r="O3104" i="9" s="1"/>
  <c r="L5227" i="9" l="1"/>
  <c r="L5228" i="9" s="1"/>
  <c r="P3104" i="9"/>
  <c r="N3105" i="9"/>
  <c r="O3105" i="9" s="1"/>
  <c r="L5229" i="9" l="1"/>
  <c r="P3105" i="9"/>
  <c r="N3106" i="9"/>
  <c r="O3106" i="9" s="1"/>
  <c r="L5230" i="9" l="1"/>
  <c r="P3106" i="9"/>
  <c r="N3107" i="9"/>
  <c r="O3107" i="9" s="1"/>
  <c r="L5231" i="9" l="1"/>
  <c r="P3107" i="9"/>
  <c r="N3108" i="9"/>
  <c r="O3108" i="9" s="1"/>
  <c r="L5232" i="9" l="1"/>
  <c r="P3108" i="9"/>
  <c r="N3109" i="9"/>
  <c r="O3109" i="9" s="1"/>
  <c r="L5233" i="9" l="1"/>
  <c r="L5234" i="9" s="1"/>
  <c r="P3109" i="9"/>
  <c r="N3110" i="9"/>
  <c r="O3110" i="9" s="1"/>
  <c r="L5235" i="9" l="1"/>
  <c r="P3110" i="9"/>
  <c r="N3111" i="9"/>
  <c r="O3111" i="9" s="1"/>
  <c r="L5236" i="9" l="1"/>
  <c r="P3111" i="9"/>
  <c r="N3112" i="9"/>
  <c r="O3112" i="9" s="1"/>
  <c r="L5237" i="9" l="1"/>
  <c r="L5238" i="9" s="1"/>
  <c r="P3112" i="9"/>
  <c r="N3113" i="9"/>
  <c r="O3113" i="9" s="1"/>
  <c r="L5239" i="9" l="1"/>
  <c r="P3113" i="9"/>
  <c r="N3114" i="9"/>
  <c r="O3114" i="9" s="1"/>
  <c r="L5240" i="9" l="1"/>
  <c r="L5241" i="9" s="1"/>
  <c r="L5242" i="9" s="1"/>
  <c r="P3114" i="9"/>
  <c r="N3115" i="9"/>
  <c r="O3115" i="9" s="1"/>
  <c r="L5243" i="9" l="1"/>
  <c r="P3115" i="9"/>
  <c r="N3116" i="9"/>
  <c r="O3116" i="9" s="1"/>
  <c r="L5244" i="9" l="1"/>
  <c r="L5245" i="9" s="1"/>
  <c r="P3116" i="9"/>
  <c r="N3117" i="9"/>
  <c r="O3117" i="9" s="1"/>
  <c r="L5246" i="9" l="1"/>
  <c r="P3117" i="9"/>
  <c r="N3118" i="9"/>
  <c r="O3118" i="9" s="1"/>
  <c r="L5247" i="9" l="1"/>
  <c r="P3118" i="9"/>
  <c r="N3119" i="9"/>
  <c r="O3119" i="9" s="1"/>
  <c r="L5248" i="9" l="1"/>
  <c r="P3119" i="9"/>
  <c r="N3120" i="9"/>
  <c r="O3120" i="9" s="1"/>
  <c r="L5249" i="9" l="1"/>
  <c r="P3120" i="9"/>
  <c r="N3121" i="9"/>
  <c r="O3121" i="9" s="1"/>
  <c r="L5250" i="9" l="1"/>
  <c r="L5251" i="9" s="1"/>
  <c r="L5252" i="9" s="1"/>
  <c r="P3121" i="9"/>
  <c r="N3122" i="9"/>
  <c r="O3122" i="9" s="1"/>
  <c r="L5253" i="9" l="1"/>
  <c r="P3122" i="9"/>
  <c r="N3123" i="9"/>
  <c r="O3123" i="9" s="1"/>
  <c r="L5254" i="9" l="1"/>
  <c r="P3123" i="9"/>
  <c r="N3124" i="9"/>
  <c r="O3124" i="9" s="1"/>
  <c r="L5255" i="9" l="1"/>
  <c r="L5256" i="9" s="1"/>
  <c r="P3124" i="9"/>
  <c r="N3125" i="9"/>
  <c r="O3125" i="9" s="1"/>
  <c r="L5257" i="9" l="1"/>
  <c r="P3125" i="9"/>
  <c r="N3126" i="9"/>
  <c r="O3126" i="9" s="1"/>
  <c r="L5258" i="9" l="1"/>
  <c r="L5259" i="9" s="1"/>
  <c r="L5260" i="9" s="1"/>
  <c r="P3126" i="9"/>
  <c r="N3127" i="9"/>
  <c r="O3127" i="9" s="1"/>
  <c r="L5261" i="9" l="1"/>
  <c r="P3127" i="9"/>
  <c r="N3128" i="9"/>
  <c r="O3128" i="9" s="1"/>
  <c r="L5262" i="9" l="1"/>
  <c r="P3128" i="9"/>
  <c r="N3129" i="9"/>
  <c r="O3129" i="9" s="1"/>
  <c r="L5263" i="9" l="1"/>
  <c r="L5264" i="9" s="1"/>
  <c r="P3129" i="9"/>
  <c r="N3130" i="9"/>
  <c r="O3130" i="9" s="1"/>
  <c r="L5265" i="9" l="1"/>
  <c r="P3130" i="9"/>
  <c r="N3131" i="9"/>
  <c r="O3131" i="9" s="1"/>
  <c r="L5266" i="9" l="1"/>
  <c r="P3131" i="9"/>
  <c r="N3132" i="9"/>
  <c r="O3132" i="9" s="1"/>
  <c r="L5267" i="9" l="1"/>
  <c r="L5268" i="9" s="1"/>
  <c r="P3132" i="9"/>
  <c r="N3133" i="9"/>
  <c r="O3133" i="9" s="1"/>
  <c r="L5269" i="9" l="1"/>
  <c r="L5270" i="9" s="1"/>
  <c r="P3133" i="9"/>
  <c r="N3134" i="9"/>
  <c r="O3134" i="9" s="1"/>
  <c r="L5271" i="9" l="1"/>
  <c r="P3134" i="9"/>
  <c r="N3135" i="9"/>
  <c r="O3135" i="9" s="1"/>
  <c r="L5272" i="9" l="1"/>
  <c r="P3135" i="9"/>
  <c r="N3136" i="9"/>
  <c r="O3136" i="9" s="1"/>
  <c r="L5273" i="9" l="1"/>
  <c r="P3136" i="9"/>
  <c r="N3137" i="9"/>
  <c r="O3137" i="9" s="1"/>
  <c r="L5274" i="9" l="1"/>
  <c r="L5275" i="9" s="1"/>
  <c r="L5276" i="9" s="1"/>
  <c r="P3137" i="9"/>
  <c r="N3138" i="9"/>
  <c r="O3138" i="9" s="1"/>
  <c r="L5277" i="9" l="1"/>
  <c r="L5278" i="9" s="1"/>
  <c r="P3138" i="9"/>
  <c r="N3139" i="9"/>
  <c r="O3139" i="9" s="1"/>
  <c r="L5279" i="9" l="1"/>
  <c r="P3139" i="9"/>
  <c r="N3140" i="9"/>
  <c r="O3140" i="9" s="1"/>
  <c r="L5280" i="9" l="1"/>
  <c r="P3140" i="9"/>
  <c r="N3141" i="9"/>
  <c r="O3141" i="9" s="1"/>
  <c r="L5281" i="9" l="1"/>
  <c r="P3141" i="9"/>
  <c r="N3142" i="9"/>
  <c r="O3142" i="9" s="1"/>
  <c r="L5282" i="9" l="1"/>
  <c r="P3142" i="9"/>
  <c r="N3143" i="9"/>
  <c r="O3143" i="9" s="1"/>
  <c r="L5283" i="9" l="1"/>
  <c r="P3143" i="9"/>
  <c r="N3144" i="9"/>
  <c r="O3144" i="9" s="1"/>
  <c r="L5284" i="9" l="1"/>
  <c r="P3144" i="9"/>
  <c r="N3145" i="9"/>
  <c r="O3145" i="9" s="1"/>
  <c r="L5285" i="9" l="1"/>
  <c r="P3145" i="9"/>
  <c r="N3146" i="9"/>
  <c r="O3146" i="9" s="1"/>
  <c r="L5286" i="9" l="1"/>
  <c r="P3146" i="9"/>
  <c r="N3147" i="9"/>
  <c r="O3147" i="9" s="1"/>
  <c r="L5287" i="9" l="1"/>
  <c r="P3147" i="9"/>
  <c r="N3148" i="9"/>
  <c r="O3148" i="9" s="1"/>
  <c r="L5288" i="9" l="1"/>
  <c r="P3148" i="9"/>
  <c r="N3149" i="9"/>
  <c r="O3149" i="9" s="1"/>
  <c r="L5289" i="9" l="1"/>
  <c r="P3149" i="9"/>
  <c r="N3150" i="9"/>
  <c r="O3150" i="9" s="1"/>
  <c r="L5290" i="9" l="1"/>
  <c r="P3150" i="9"/>
  <c r="N3151" i="9"/>
  <c r="O3151" i="9" s="1"/>
  <c r="L5291" i="9" l="1"/>
  <c r="P3151" i="9"/>
  <c r="N3152" i="9"/>
  <c r="O3152" i="9" s="1"/>
  <c r="L5292" i="9" l="1"/>
  <c r="L5293" i="9" s="1"/>
  <c r="P3152" i="9"/>
  <c r="N3153" i="9"/>
  <c r="O3153" i="9" s="1"/>
  <c r="L5294" i="9" l="1"/>
  <c r="P3153" i="9"/>
  <c r="N3154" i="9"/>
  <c r="O3154" i="9" s="1"/>
  <c r="L5295" i="9" l="1"/>
  <c r="P3154" i="9"/>
  <c r="N3155" i="9"/>
  <c r="O3155" i="9" s="1"/>
  <c r="L5296" i="9" l="1"/>
  <c r="P3155" i="9"/>
  <c r="N3156" i="9"/>
  <c r="O3156" i="9" s="1"/>
  <c r="L5297" i="9" l="1"/>
  <c r="P3156" i="9"/>
  <c r="N3157" i="9"/>
  <c r="O3157" i="9" s="1"/>
  <c r="L5298" i="9" l="1"/>
  <c r="L5299" i="9" s="1"/>
  <c r="L5300" i="9" s="1"/>
  <c r="L5301" i="9" s="1"/>
  <c r="P3157" i="9"/>
  <c r="N3158" i="9"/>
  <c r="O3158" i="9" s="1"/>
  <c r="L5302" i="9" l="1"/>
  <c r="P3158" i="9"/>
  <c r="N3159" i="9"/>
  <c r="O3159" i="9" s="1"/>
  <c r="L5303" i="9" l="1"/>
  <c r="P3159" i="9"/>
  <c r="N3160" i="9"/>
  <c r="O3160" i="9" s="1"/>
  <c r="L5304" i="9" l="1"/>
  <c r="P3160" i="9"/>
  <c r="N3161" i="9"/>
  <c r="O3161" i="9" s="1"/>
  <c r="L5305" i="9" l="1"/>
  <c r="L5306" i="9" s="1"/>
  <c r="P3161" i="9"/>
  <c r="N3162" i="9"/>
  <c r="O3162" i="9" s="1"/>
  <c r="L5307" i="9" l="1"/>
  <c r="P3162" i="9"/>
  <c r="N3163" i="9"/>
  <c r="O3163" i="9" s="1"/>
  <c r="L5308" i="9" l="1"/>
  <c r="P3163" i="9"/>
  <c r="N3164" i="9"/>
  <c r="O3164" i="9" s="1"/>
  <c r="L5309" i="9" l="1"/>
  <c r="P3164" i="9"/>
  <c r="N3165" i="9"/>
  <c r="O3165" i="9" s="1"/>
  <c r="L5310" i="9" l="1"/>
  <c r="P3165" i="9"/>
  <c r="N3166" i="9"/>
  <c r="O3166" i="9" s="1"/>
  <c r="L5311" i="9" l="1"/>
  <c r="L5312" i="9" s="1"/>
  <c r="P3166" i="9"/>
  <c r="N3167" i="9"/>
  <c r="O3167" i="9" s="1"/>
  <c r="L5313" i="9" l="1"/>
  <c r="P3167" i="9"/>
  <c r="N3168" i="9"/>
  <c r="O3168" i="9" s="1"/>
  <c r="L5314" i="9" l="1"/>
  <c r="P3168" i="9"/>
  <c r="N3169" i="9"/>
  <c r="O3169" i="9" s="1"/>
  <c r="L5315" i="9" l="1"/>
  <c r="P3169" i="9"/>
  <c r="N3170" i="9"/>
  <c r="O3170" i="9" s="1"/>
  <c r="L5316" i="9" l="1"/>
  <c r="P3170" i="9"/>
  <c r="N3171" i="9"/>
  <c r="O3171" i="9" s="1"/>
  <c r="L5317" i="9" l="1"/>
  <c r="P3171" i="9"/>
  <c r="N3172" i="9"/>
  <c r="O3172" i="9" s="1"/>
  <c r="L5318" i="9" l="1"/>
  <c r="P3172" i="9"/>
  <c r="N3173" i="9"/>
  <c r="O3173" i="9" s="1"/>
  <c r="L5319" i="9" l="1"/>
  <c r="P3173" i="9"/>
  <c r="N3174" i="9"/>
  <c r="O3174" i="9" s="1"/>
  <c r="L5320" i="9" l="1"/>
  <c r="P3174" i="9"/>
  <c r="N3175" i="9"/>
  <c r="O3175" i="9" s="1"/>
  <c r="L5321" i="9" l="1"/>
  <c r="L5322" i="9" s="1"/>
  <c r="L5323" i="9" s="1"/>
  <c r="P3175" i="9"/>
  <c r="N3176" i="9"/>
  <c r="O3176" i="9" s="1"/>
  <c r="L5324" i="9" l="1"/>
  <c r="L5325" i="9" s="1"/>
  <c r="P3176" i="9"/>
  <c r="N3177" i="9"/>
  <c r="O3177" i="9" s="1"/>
  <c r="L5326" i="9" l="1"/>
  <c r="P3177" i="9"/>
  <c r="N3178" i="9"/>
  <c r="O3178" i="9" s="1"/>
  <c r="L5327" i="9" l="1"/>
  <c r="P3178" i="9"/>
  <c r="N3179" i="9"/>
  <c r="O3179" i="9" s="1"/>
  <c r="L5328" i="9" l="1"/>
  <c r="P3179" i="9"/>
  <c r="N3180" i="9"/>
  <c r="O3180" i="9" s="1"/>
  <c r="L5329" i="9" l="1"/>
  <c r="L5330" i="9" s="1"/>
  <c r="P3180" i="9"/>
  <c r="N3181" i="9"/>
  <c r="O3181" i="9" s="1"/>
  <c r="L5331" i="9" l="1"/>
  <c r="P3181" i="9"/>
  <c r="N3182" i="9"/>
  <c r="O3182" i="9" s="1"/>
  <c r="L5332" i="9" l="1"/>
  <c r="P3182" i="9"/>
  <c r="N3183" i="9"/>
  <c r="O3183" i="9" s="1"/>
  <c r="L5333" i="9" l="1"/>
  <c r="P3183" i="9"/>
  <c r="N3184" i="9"/>
  <c r="O3184" i="9" s="1"/>
  <c r="L5334" i="9" l="1"/>
  <c r="P3184" i="9"/>
  <c r="N3185" i="9"/>
  <c r="O3185" i="9" s="1"/>
  <c r="L5335" i="9" l="1"/>
  <c r="P3185" i="9"/>
  <c r="N3186" i="9"/>
  <c r="O3186" i="9" s="1"/>
  <c r="L5336" i="9" l="1"/>
  <c r="L5337" i="9" s="1"/>
  <c r="L5338" i="9" s="1"/>
  <c r="P3186" i="9"/>
  <c r="N3187" i="9"/>
  <c r="O3187" i="9" s="1"/>
  <c r="L5339" i="9" l="1"/>
  <c r="P3187" i="9"/>
  <c r="N3188" i="9"/>
  <c r="O3188" i="9" s="1"/>
  <c r="L5340" i="9" l="1"/>
  <c r="L5341" i="9" s="1"/>
  <c r="P3188" i="9"/>
  <c r="N3189" i="9"/>
  <c r="O3189" i="9" s="1"/>
  <c r="L5342" i="9" l="1"/>
  <c r="P3189" i="9"/>
  <c r="N3190" i="9"/>
  <c r="O3190" i="9" s="1"/>
  <c r="L5343" i="9" l="1"/>
  <c r="L5344" i="9" s="1"/>
  <c r="P3190" i="9"/>
  <c r="N3191" i="9"/>
  <c r="O3191" i="9" s="1"/>
  <c r="L5345" i="9" l="1"/>
  <c r="L5346" i="9" s="1"/>
  <c r="P3191" i="9"/>
  <c r="N3192" i="9"/>
  <c r="O3192" i="9" s="1"/>
  <c r="L5347" i="9" l="1"/>
  <c r="P3192" i="9"/>
  <c r="N3193" i="9"/>
  <c r="O3193" i="9" s="1"/>
  <c r="L5348" i="9" l="1"/>
  <c r="P3193" i="9"/>
  <c r="N3194" i="9"/>
  <c r="O3194" i="9" s="1"/>
  <c r="L5349" i="9" l="1"/>
  <c r="P3194" i="9"/>
  <c r="N3195" i="9"/>
  <c r="O3195" i="9" s="1"/>
  <c r="L5350" i="9" l="1"/>
  <c r="P3195" i="9"/>
  <c r="N3196" i="9"/>
  <c r="O3196" i="9" s="1"/>
  <c r="L5351" i="9" l="1"/>
  <c r="P3196" i="9"/>
  <c r="N3197" i="9"/>
  <c r="O3197" i="9" s="1"/>
  <c r="L5352" i="9" l="1"/>
  <c r="L5353" i="9" s="1"/>
  <c r="L5354" i="9" s="1"/>
  <c r="P3197" i="9"/>
  <c r="N3198" i="9"/>
  <c r="O3198" i="9" s="1"/>
  <c r="L5355" i="9" l="1"/>
  <c r="P3198" i="9"/>
  <c r="N3199" i="9"/>
  <c r="O3199" i="9" s="1"/>
  <c r="L5356" i="9" l="1"/>
  <c r="P3199" i="9"/>
  <c r="N3200" i="9"/>
  <c r="O3200" i="9" s="1"/>
  <c r="L5357" i="9" l="1"/>
  <c r="P3200" i="9"/>
  <c r="N3201" i="9"/>
  <c r="O3201" i="9" s="1"/>
  <c r="L5358" i="9" l="1"/>
  <c r="P3201" i="9"/>
  <c r="N3202" i="9"/>
  <c r="O3202" i="9" s="1"/>
  <c r="L5359" i="9" l="1"/>
  <c r="P3202" i="9"/>
  <c r="N3203" i="9"/>
  <c r="O3203" i="9" s="1"/>
  <c r="L5360" i="9" l="1"/>
  <c r="P3203" i="9"/>
  <c r="N3204" i="9"/>
  <c r="O3204" i="9" s="1"/>
  <c r="L5361" i="9" l="1"/>
  <c r="P3204" i="9"/>
  <c r="N3205" i="9"/>
  <c r="O3205" i="9" s="1"/>
  <c r="L5362" i="9" l="1"/>
  <c r="L5363" i="9" s="1"/>
  <c r="P3205" i="9"/>
  <c r="N3206" i="9"/>
  <c r="O3206" i="9" s="1"/>
  <c r="L5364" i="9" l="1"/>
  <c r="P3206" i="9"/>
  <c r="N3207" i="9"/>
  <c r="O3207" i="9" s="1"/>
  <c r="L5365" i="9" l="1"/>
  <c r="P3207" i="9"/>
  <c r="N3208" i="9"/>
  <c r="O3208" i="9" s="1"/>
  <c r="L5366" i="9" l="1"/>
  <c r="L5367" i="9" s="1"/>
  <c r="L5368" i="9" s="1"/>
  <c r="L5369" i="9" s="1"/>
  <c r="P3208" i="9"/>
  <c r="N3209" i="9"/>
  <c r="O3209" i="9" s="1"/>
  <c r="L5370" i="9" l="1"/>
  <c r="L5371" i="9" s="1"/>
  <c r="P3209" i="9"/>
  <c r="N3210" i="9"/>
  <c r="O3210" i="9" s="1"/>
  <c r="L5372" i="9" l="1"/>
  <c r="P3210" i="9"/>
  <c r="N3211" i="9"/>
  <c r="O3211" i="9" s="1"/>
  <c r="L5373" i="9" l="1"/>
  <c r="L5374" i="9" s="1"/>
  <c r="L5375" i="9" s="1"/>
  <c r="P3211" i="9"/>
  <c r="N3212" i="9"/>
  <c r="O3212" i="9" s="1"/>
  <c r="L5376" i="9" l="1"/>
  <c r="P3212" i="9"/>
  <c r="N3213" i="9"/>
  <c r="O3213" i="9" s="1"/>
  <c r="L5377" i="9" l="1"/>
  <c r="P3213" i="9"/>
  <c r="N3214" i="9"/>
  <c r="O3214" i="9" s="1"/>
  <c r="L5378" i="9" l="1"/>
  <c r="L5379" i="9" s="1"/>
  <c r="L5380" i="9" s="1"/>
  <c r="P3214" i="9"/>
  <c r="N3215" i="9"/>
  <c r="O3215" i="9" s="1"/>
  <c r="L5381" i="9" l="1"/>
  <c r="P3215" i="9"/>
  <c r="N3216" i="9"/>
  <c r="O3216" i="9" s="1"/>
  <c r="L5382" i="9" l="1"/>
  <c r="P3216" i="9"/>
  <c r="N3217" i="9"/>
  <c r="O3217" i="9" s="1"/>
  <c r="L5383" i="9" l="1"/>
  <c r="P3217" i="9"/>
  <c r="N3218" i="9"/>
  <c r="O3218" i="9" s="1"/>
  <c r="L5384" i="9" l="1"/>
  <c r="P3218" i="9"/>
  <c r="N3219" i="9"/>
  <c r="O3219" i="9" s="1"/>
  <c r="L5385" i="9" l="1"/>
  <c r="P3219" i="9"/>
  <c r="N3220" i="9"/>
  <c r="O3220" i="9" s="1"/>
  <c r="L5386" i="9" l="1"/>
  <c r="P3220" i="9"/>
  <c r="N3221" i="9"/>
  <c r="O3221" i="9" s="1"/>
  <c r="L5387" i="9" l="1"/>
  <c r="P3221" i="9"/>
  <c r="N3222" i="9"/>
  <c r="O3222" i="9" s="1"/>
  <c r="L5388" i="9" l="1"/>
  <c r="L5389" i="9" s="1"/>
  <c r="P3222" i="9"/>
  <c r="N3223" i="9"/>
  <c r="O3223" i="9" s="1"/>
  <c r="L5390" i="9" l="1"/>
  <c r="P3223" i="9"/>
  <c r="N3224" i="9"/>
  <c r="O3224" i="9" s="1"/>
  <c r="L5391" i="9" l="1"/>
  <c r="P3224" i="9"/>
  <c r="N3225" i="9"/>
  <c r="O3225" i="9" s="1"/>
  <c r="L5392" i="9" l="1"/>
  <c r="L5393" i="9" s="1"/>
  <c r="P3225" i="9"/>
  <c r="N3226" i="9"/>
  <c r="O3226" i="9" s="1"/>
  <c r="L5394" i="9" l="1"/>
  <c r="L5395" i="9" s="1"/>
  <c r="L5396" i="9" s="1"/>
  <c r="P3226" i="9"/>
  <c r="N3227" i="9"/>
  <c r="O3227" i="9" s="1"/>
  <c r="L5397" i="9" l="1"/>
  <c r="L5398" i="9" s="1"/>
  <c r="P3227" i="9"/>
  <c r="N3228" i="9"/>
  <c r="O3228" i="9" s="1"/>
  <c r="L5399" i="9" l="1"/>
  <c r="P3228" i="9"/>
  <c r="N3229" i="9"/>
  <c r="O3229" i="9" s="1"/>
  <c r="L5400" i="9" l="1"/>
  <c r="L5401" i="9" s="1"/>
  <c r="P3229" i="9"/>
  <c r="N3230" i="9"/>
  <c r="O3230" i="9" s="1"/>
  <c r="L5402" i="9" l="1"/>
  <c r="P3230" i="9"/>
  <c r="N3231" i="9"/>
  <c r="O3231" i="9" s="1"/>
  <c r="L5403" i="9" l="1"/>
  <c r="P3231" i="9"/>
  <c r="N3232" i="9"/>
  <c r="O3232" i="9" s="1"/>
  <c r="L5404" i="9" l="1"/>
  <c r="P3232" i="9"/>
  <c r="N3233" i="9"/>
  <c r="O3233" i="9" s="1"/>
  <c r="L5405" i="9" l="1"/>
  <c r="L5406" i="9" s="1"/>
  <c r="P3233" i="9"/>
  <c r="N3234" i="9"/>
  <c r="O3234" i="9" s="1"/>
  <c r="L5407" i="9" l="1"/>
  <c r="P3234" i="9"/>
  <c r="N3235" i="9"/>
  <c r="O3235" i="9" s="1"/>
  <c r="L5408" i="9" l="1"/>
  <c r="L5409" i="9" s="1"/>
  <c r="P3235" i="9"/>
  <c r="N3236" i="9"/>
  <c r="O3236" i="9" s="1"/>
  <c r="L5410" i="9" l="1"/>
  <c r="P3236" i="9"/>
  <c r="N3237" i="9"/>
  <c r="O3237" i="9" s="1"/>
  <c r="L5411" i="9" l="1"/>
  <c r="P3237" i="9"/>
  <c r="N3238" i="9"/>
  <c r="O3238" i="9" s="1"/>
  <c r="L5412" i="9" l="1"/>
  <c r="P3238" i="9"/>
  <c r="N3239" i="9"/>
  <c r="O3239" i="9" s="1"/>
  <c r="L5413" i="9" l="1"/>
  <c r="P3239" i="9"/>
  <c r="N3240" i="9"/>
  <c r="O3240" i="9" s="1"/>
  <c r="L5414" i="9" l="1"/>
  <c r="P3240" i="9"/>
  <c r="N3241" i="9"/>
  <c r="O3241" i="9" s="1"/>
  <c r="L5415" i="9" l="1"/>
  <c r="P3241" i="9"/>
  <c r="N3242" i="9"/>
  <c r="O3242" i="9" s="1"/>
  <c r="L5416" i="9" l="1"/>
  <c r="P3242" i="9"/>
  <c r="N3243" i="9"/>
  <c r="O3243" i="9" s="1"/>
  <c r="L5417" i="9" l="1"/>
  <c r="P3243" i="9"/>
  <c r="N3244" i="9"/>
  <c r="O3244" i="9" s="1"/>
  <c r="L5418" i="9" l="1"/>
  <c r="P3244" i="9"/>
  <c r="N3245" i="9"/>
  <c r="O3245" i="9" s="1"/>
  <c r="L5419" i="9" l="1"/>
  <c r="L5420" i="9" s="1"/>
  <c r="L5421" i="9" s="1"/>
  <c r="P3245" i="9"/>
  <c r="N3246" i="9"/>
  <c r="O3246" i="9" s="1"/>
  <c r="L5422" i="9" l="1"/>
  <c r="L5423" i="9" s="1"/>
  <c r="P3246" i="9"/>
  <c r="N3247" i="9"/>
  <c r="O3247" i="9" s="1"/>
  <c r="L5424" i="9" l="1"/>
  <c r="P3247" i="9"/>
  <c r="N3248" i="9"/>
  <c r="O3248" i="9" s="1"/>
  <c r="L5425" i="9" l="1"/>
  <c r="P3248" i="9"/>
  <c r="N3249" i="9"/>
  <c r="O3249" i="9" s="1"/>
  <c r="L5426" i="9" l="1"/>
  <c r="L5427" i="9" s="1"/>
  <c r="P3249" i="9"/>
  <c r="N3250" i="9"/>
  <c r="O3250" i="9" s="1"/>
  <c r="L5428" i="9" l="1"/>
  <c r="P3250" i="9"/>
  <c r="N3251" i="9"/>
  <c r="O3251" i="9" s="1"/>
  <c r="L5429" i="9" l="1"/>
  <c r="L5430" i="9" s="1"/>
  <c r="P3251" i="9"/>
  <c r="N3252" i="9"/>
  <c r="O3252" i="9" s="1"/>
  <c r="L5431" i="9" l="1"/>
  <c r="P3252" i="9"/>
  <c r="N3253" i="9"/>
  <c r="O3253" i="9" s="1"/>
  <c r="L5432" i="9" l="1"/>
  <c r="P3253" i="9"/>
  <c r="N3254" i="9"/>
  <c r="O3254" i="9" s="1"/>
  <c r="L5433" i="9" l="1"/>
  <c r="L5434" i="9" s="1"/>
  <c r="L5435" i="9" s="1"/>
  <c r="P3254" i="9"/>
  <c r="N3255" i="9"/>
  <c r="O3255" i="9" s="1"/>
  <c r="L5436" i="9" l="1"/>
  <c r="P3255" i="9"/>
  <c r="N3256" i="9"/>
  <c r="O3256" i="9" s="1"/>
  <c r="L5437" i="9" l="1"/>
  <c r="L5438" i="9" s="1"/>
  <c r="L5439" i="9" s="1"/>
  <c r="L5440" i="9" s="1"/>
  <c r="P3256" i="9"/>
  <c r="N3257" i="9"/>
  <c r="O3257" i="9" s="1"/>
  <c r="L5441" i="9" l="1"/>
  <c r="L5442" i="9" s="1"/>
  <c r="L5443" i="9" s="1"/>
  <c r="L5444" i="9" s="1"/>
  <c r="P3257" i="9"/>
  <c r="N3258" i="9"/>
  <c r="O3258" i="9" s="1"/>
  <c r="L5445" i="9" l="1"/>
  <c r="L5446" i="9" s="1"/>
  <c r="P3258" i="9"/>
  <c r="N3259" i="9"/>
  <c r="O3259" i="9" s="1"/>
  <c r="L5447" i="9" l="1"/>
  <c r="L5448" i="9" s="1"/>
  <c r="P3259" i="9"/>
  <c r="N3260" i="9"/>
  <c r="O3260" i="9" s="1"/>
  <c r="L5449" i="9" l="1"/>
  <c r="P3260" i="9"/>
  <c r="N3261" i="9"/>
  <c r="O3261" i="9" s="1"/>
  <c r="L5450" i="9" l="1"/>
  <c r="P3261" i="9"/>
  <c r="N3262" i="9"/>
  <c r="O3262" i="9" s="1"/>
  <c r="L5451" i="9" l="1"/>
  <c r="L5452" i="9" s="1"/>
  <c r="P3262" i="9"/>
  <c r="N3263" i="9"/>
  <c r="O3263" i="9" s="1"/>
  <c r="L5453" i="9" l="1"/>
  <c r="P3263" i="9"/>
  <c r="N3264" i="9"/>
  <c r="O3264" i="9" s="1"/>
  <c r="L5454" i="9" l="1"/>
  <c r="P3264" i="9"/>
  <c r="N3265" i="9"/>
  <c r="O3265" i="9" s="1"/>
  <c r="L5455" i="9" l="1"/>
  <c r="L5456" i="9" s="1"/>
  <c r="P3265" i="9"/>
  <c r="N3266" i="9"/>
  <c r="O3266" i="9" s="1"/>
  <c r="L5457" i="9" l="1"/>
  <c r="P3266" i="9"/>
  <c r="N3267" i="9"/>
  <c r="O3267" i="9" s="1"/>
  <c r="L5458" i="9" l="1"/>
  <c r="P3267" i="9"/>
  <c r="N3268" i="9"/>
  <c r="O3268" i="9" s="1"/>
  <c r="L5459" i="9" l="1"/>
  <c r="L5460" i="9" s="1"/>
  <c r="L5461" i="9" s="1"/>
  <c r="P3268" i="9"/>
  <c r="N3269" i="9"/>
  <c r="O3269" i="9" s="1"/>
  <c r="L5462" i="9" l="1"/>
  <c r="P3269" i="9"/>
  <c r="N3270" i="9"/>
  <c r="O3270" i="9" s="1"/>
  <c r="L5463" i="9" l="1"/>
  <c r="P3270" i="9"/>
  <c r="N3271" i="9"/>
  <c r="O3271" i="9" s="1"/>
  <c r="L5464" i="9" l="1"/>
  <c r="P3271" i="9"/>
  <c r="N3272" i="9"/>
  <c r="O3272" i="9" s="1"/>
  <c r="L5465" i="9" l="1"/>
  <c r="P3272" i="9"/>
  <c r="N3273" i="9"/>
  <c r="O3273" i="9" s="1"/>
  <c r="L5466" i="9" l="1"/>
  <c r="P3273" i="9"/>
  <c r="N3274" i="9"/>
  <c r="O3274" i="9" s="1"/>
  <c r="L5467" i="9" l="1"/>
  <c r="P3274" i="9"/>
  <c r="N3275" i="9"/>
  <c r="O3275" i="9" s="1"/>
  <c r="L5468" i="9" l="1"/>
  <c r="P3275" i="9"/>
  <c r="N3276" i="9"/>
  <c r="O3276" i="9" s="1"/>
  <c r="L5469" i="9" l="1"/>
  <c r="P3276" i="9"/>
  <c r="N3277" i="9"/>
  <c r="O3277" i="9" s="1"/>
  <c r="L5470" i="9" l="1"/>
  <c r="P3277" i="9"/>
  <c r="N3278" i="9"/>
  <c r="O3278" i="9" s="1"/>
  <c r="L5471" i="9" l="1"/>
  <c r="P3278" i="9"/>
  <c r="N3279" i="9"/>
  <c r="O3279" i="9" s="1"/>
  <c r="L5472" i="9" l="1"/>
  <c r="P3279" i="9"/>
  <c r="N3280" i="9"/>
  <c r="O3280" i="9" s="1"/>
  <c r="L5473" i="9" l="1"/>
  <c r="P3280" i="9"/>
  <c r="N3281" i="9"/>
  <c r="O3281" i="9" s="1"/>
  <c r="L5474" i="9" l="1"/>
  <c r="P3281" i="9"/>
  <c r="N3282" i="9"/>
  <c r="O3282" i="9" s="1"/>
  <c r="L5475" i="9" l="1"/>
  <c r="P3282" i="9"/>
  <c r="N3283" i="9"/>
  <c r="O3283" i="9" s="1"/>
  <c r="L5476" i="9" l="1"/>
  <c r="P3283" i="9"/>
  <c r="N3284" i="9"/>
  <c r="O3284" i="9" s="1"/>
  <c r="L5477" i="9" l="1"/>
  <c r="P3284" i="9"/>
  <c r="N3285" i="9"/>
  <c r="O3285" i="9" s="1"/>
  <c r="L5478" i="9" l="1"/>
  <c r="P3285" i="9"/>
  <c r="N3286" i="9"/>
  <c r="O3286" i="9" s="1"/>
  <c r="L5479" i="9" l="1"/>
  <c r="L5480" i="9" s="1"/>
  <c r="P3286" i="9"/>
  <c r="N3287" i="9"/>
  <c r="O3287" i="9" s="1"/>
  <c r="L5481" i="9" l="1"/>
  <c r="P3287" i="9"/>
  <c r="N3288" i="9"/>
  <c r="O3288" i="9" s="1"/>
  <c r="L5482" i="9" l="1"/>
  <c r="L5483" i="9" s="1"/>
  <c r="P3288" i="9"/>
  <c r="N3289" i="9"/>
  <c r="O3289" i="9" s="1"/>
  <c r="L5484" i="9" l="1"/>
  <c r="P3289" i="9"/>
  <c r="N3290" i="9"/>
  <c r="O3290" i="9" s="1"/>
  <c r="L5485" i="9" l="1"/>
  <c r="L5486" i="9" s="1"/>
  <c r="L5487" i="9" s="1"/>
  <c r="P3290" i="9"/>
  <c r="N3291" i="9"/>
  <c r="O3291" i="9" s="1"/>
  <c r="L5488" i="9" l="1"/>
  <c r="P3291" i="9"/>
  <c r="N3292" i="9"/>
  <c r="O3292" i="9" s="1"/>
  <c r="L5489" i="9" l="1"/>
  <c r="L5490" i="9" s="1"/>
  <c r="P3292" i="9"/>
  <c r="N3293" i="9"/>
  <c r="O3293" i="9" s="1"/>
  <c r="L5491" i="9" l="1"/>
  <c r="L5492" i="9" s="1"/>
  <c r="L5493" i="9" s="1"/>
  <c r="P3293" i="9"/>
  <c r="N3294" i="9"/>
  <c r="O3294" i="9" s="1"/>
  <c r="L5494" i="9" l="1"/>
  <c r="P3294" i="9"/>
  <c r="N3295" i="9"/>
  <c r="O3295" i="9" s="1"/>
  <c r="L5495" i="9" l="1"/>
  <c r="L5496" i="9" s="1"/>
  <c r="P3295" i="9"/>
  <c r="N3296" i="9"/>
  <c r="O3296" i="9" s="1"/>
  <c r="L5497" i="9" l="1"/>
  <c r="L5498" i="9" s="1"/>
  <c r="P3296" i="9"/>
  <c r="N3297" i="9"/>
  <c r="O3297" i="9" s="1"/>
  <c r="L5499" i="9" l="1"/>
  <c r="P3297" i="9"/>
  <c r="N3298" i="9"/>
  <c r="O3298" i="9" s="1"/>
  <c r="L5500" i="9" l="1"/>
  <c r="P3298" i="9"/>
  <c r="N3299" i="9"/>
  <c r="O3299" i="9" s="1"/>
  <c r="L5501" i="9" l="1"/>
  <c r="P3299" i="9"/>
  <c r="N3300" i="9"/>
  <c r="O3300" i="9" s="1"/>
  <c r="L5502" i="9" l="1"/>
  <c r="P3300" i="9"/>
  <c r="N3301" i="9"/>
  <c r="O3301" i="9" s="1"/>
  <c r="L5503" i="9" l="1"/>
  <c r="P3301" i="9"/>
  <c r="N3302" i="9"/>
  <c r="O3302" i="9" s="1"/>
  <c r="L5504" i="9" l="1"/>
  <c r="L5505" i="9" s="1"/>
  <c r="P3302" i="9"/>
  <c r="N3303" i="9"/>
  <c r="O3303" i="9" s="1"/>
  <c r="L5506" i="9" l="1"/>
  <c r="L5507" i="9" s="1"/>
  <c r="L5508" i="9" s="1"/>
  <c r="P3303" i="9"/>
  <c r="N3304" i="9"/>
  <c r="O3304" i="9" s="1"/>
  <c r="L5509" i="9" l="1"/>
  <c r="L5510" i="9" s="1"/>
  <c r="L5511" i="9" s="1"/>
  <c r="P3304" i="9"/>
  <c r="N3305" i="9"/>
  <c r="O3305" i="9" s="1"/>
  <c r="L5512" i="9" l="1"/>
  <c r="L5513" i="9" s="1"/>
  <c r="P3305" i="9"/>
  <c r="N3306" i="9"/>
  <c r="O3306" i="9" s="1"/>
  <c r="L5514" i="9" l="1"/>
  <c r="L5515" i="9" s="1"/>
  <c r="P3306" i="9"/>
  <c r="N3307" i="9"/>
  <c r="O3307" i="9" s="1"/>
  <c r="L5516" i="9" l="1"/>
  <c r="P3307" i="9"/>
  <c r="N3308" i="9"/>
  <c r="O3308" i="9" s="1"/>
  <c r="L5517" i="9" l="1"/>
  <c r="L5518" i="9" s="1"/>
  <c r="P3308" i="9"/>
  <c r="N3309" i="9"/>
  <c r="O3309" i="9" s="1"/>
  <c r="L5519" i="9" l="1"/>
  <c r="L5520" i="9" s="1"/>
  <c r="P3309" i="9"/>
  <c r="N3310" i="9"/>
  <c r="O3310" i="9" s="1"/>
  <c r="L5521" i="9" l="1"/>
  <c r="P3310" i="9"/>
  <c r="N3311" i="9"/>
  <c r="O3311" i="9" s="1"/>
  <c r="L5522" i="9" l="1"/>
  <c r="L5523" i="9" s="1"/>
  <c r="P3311" i="9"/>
  <c r="N3312" i="9"/>
  <c r="O3312" i="9" s="1"/>
  <c r="L5524" i="9" l="1"/>
  <c r="P3312" i="9"/>
  <c r="N3313" i="9"/>
  <c r="O3313" i="9" s="1"/>
  <c r="L5525" i="9" l="1"/>
  <c r="P3313" i="9"/>
  <c r="N3314" i="9"/>
  <c r="O3314" i="9" s="1"/>
  <c r="L5526" i="9" l="1"/>
  <c r="P3314" i="9"/>
  <c r="N3315" i="9"/>
  <c r="O3315" i="9" s="1"/>
  <c r="L5527" i="9" l="1"/>
  <c r="L5528" i="9" s="1"/>
  <c r="P3315" i="9"/>
  <c r="N3316" i="9"/>
  <c r="O3316" i="9" s="1"/>
  <c r="L5529" i="9" l="1"/>
  <c r="L5530" i="9" s="1"/>
  <c r="P3316" i="9"/>
  <c r="N3317" i="9"/>
  <c r="O3317" i="9" s="1"/>
  <c r="L5531" i="9" l="1"/>
  <c r="P3317" i="9"/>
  <c r="N3318" i="9"/>
  <c r="O3318" i="9" s="1"/>
  <c r="L5532" i="9" l="1"/>
  <c r="P3318" i="9"/>
  <c r="N3319" i="9"/>
  <c r="O3319" i="9" s="1"/>
  <c r="L5533" i="9" l="1"/>
  <c r="P3319" i="9"/>
  <c r="N3320" i="9"/>
  <c r="O3320" i="9" s="1"/>
  <c r="L5534" i="9" l="1"/>
  <c r="L5535" i="9" s="1"/>
  <c r="L5536" i="9" s="1"/>
  <c r="L5537" i="9" s="1"/>
  <c r="P3320" i="9"/>
  <c r="N3321" i="9"/>
  <c r="O3321" i="9" s="1"/>
  <c r="L5538" i="9" l="1"/>
  <c r="P3321" i="9"/>
  <c r="N3322" i="9"/>
  <c r="O3322" i="9" s="1"/>
  <c r="L5539" i="9" l="1"/>
  <c r="P3322" i="9"/>
  <c r="N3323" i="9"/>
  <c r="O3323" i="9" s="1"/>
  <c r="L5540" i="9" l="1"/>
  <c r="P3323" i="9"/>
  <c r="N3324" i="9"/>
  <c r="O3324" i="9" s="1"/>
  <c r="L5541" i="9" l="1"/>
  <c r="P3324" i="9"/>
  <c r="N3325" i="9"/>
  <c r="O3325" i="9" s="1"/>
  <c r="L5542" i="9" l="1"/>
  <c r="P3325" i="9"/>
  <c r="N3326" i="9"/>
  <c r="O3326" i="9" s="1"/>
  <c r="L5543" i="9" l="1"/>
  <c r="L5544" i="9" s="1"/>
  <c r="L5545" i="9" s="1"/>
  <c r="P3326" i="9"/>
  <c r="N3327" i="9"/>
  <c r="O3327" i="9" s="1"/>
  <c r="L5546" i="9" l="1"/>
  <c r="L5547" i="9" s="1"/>
  <c r="L5548" i="9" s="1"/>
  <c r="P3327" i="9"/>
  <c r="N3328" i="9"/>
  <c r="O3328" i="9" s="1"/>
  <c r="L5549" i="9" l="1"/>
  <c r="P3328" i="9"/>
  <c r="N3329" i="9"/>
  <c r="O3329" i="9" s="1"/>
  <c r="L5550" i="9" l="1"/>
  <c r="P3329" i="9"/>
  <c r="N3330" i="9"/>
  <c r="O3330" i="9" s="1"/>
  <c r="L5551" i="9" l="1"/>
  <c r="P3330" i="9"/>
  <c r="N3331" i="9"/>
  <c r="O3331" i="9" s="1"/>
  <c r="L5552" i="9" l="1"/>
  <c r="P3331" i="9"/>
  <c r="N3332" i="9"/>
  <c r="O3332" i="9" s="1"/>
  <c r="L5553" i="9" l="1"/>
  <c r="P3332" i="9"/>
  <c r="N3333" i="9"/>
  <c r="O3333" i="9" s="1"/>
  <c r="L5554" i="9" l="1"/>
  <c r="P3333" i="9"/>
  <c r="N3334" i="9"/>
  <c r="O3334" i="9" s="1"/>
  <c r="L5555" i="9" l="1"/>
  <c r="L5556" i="9" s="1"/>
  <c r="L5557" i="9" s="1"/>
  <c r="P3334" i="9"/>
  <c r="N3335" i="9"/>
  <c r="O3335" i="9" s="1"/>
  <c r="L5558" i="9" l="1"/>
  <c r="P3335" i="9"/>
  <c r="N3336" i="9"/>
  <c r="O3336" i="9" s="1"/>
  <c r="L5559" i="9" l="1"/>
  <c r="P3336" i="9"/>
  <c r="N3337" i="9"/>
  <c r="O3337" i="9" s="1"/>
  <c r="L5560" i="9" l="1"/>
  <c r="P3337" i="9"/>
  <c r="N3338" i="9"/>
  <c r="O3338" i="9" s="1"/>
  <c r="L5561" i="9" l="1"/>
  <c r="P3338" i="9"/>
  <c r="N3339" i="9"/>
  <c r="O3339" i="9" s="1"/>
  <c r="L5562" i="9" l="1"/>
  <c r="P3339" i="9"/>
  <c r="N3340" i="9"/>
  <c r="O3340" i="9" s="1"/>
  <c r="L5563" i="9" l="1"/>
  <c r="L5564" i="9" s="1"/>
  <c r="L5565" i="9" s="1"/>
  <c r="P3340" i="9"/>
  <c r="N3341" i="9"/>
  <c r="O3341" i="9" s="1"/>
  <c r="L5566" i="9" l="1"/>
  <c r="P3341" i="9"/>
  <c r="N3342" i="9"/>
  <c r="O3342" i="9" s="1"/>
  <c r="L5567" i="9" l="1"/>
  <c r="P3342" i="9"/>
  <c r="N3343" i="9"/>
  <c r="O3343" i="9" s="1"/>
  <c r="L5568" i="9" l="1"/>
  <c r="P3343" i="9"/>
  <c r="N3344" i="9"/>
  <c r="O3344" i="9" s="1"/>
  <c r="L5569" i="9" l="1"/>
  <c r="P3344" i="9"/>
  <c r="N3345" i="9"/>
  <c r="O3345" i="9" s="1"/>
  <c r="L5570" i="9" l="1"/>
  <c r="P3345" i="9"/>
  <c r="N3346" i="9"/>
  <c r="O3346" i="9" s="1"/>
  <c r="L5571" i="9" l="1"/>
  <c r="L5572" i="9" s="1"/>
  <c r="L5573" i="9" s="1"/>
  <c r="P3346" i="9"/>
  <c r="N3347" i="9"/>
  <c r="O3347" i="9" s="1"/>
  <c r="L5574" i="9" l="1"/>
  <c r="P3347" i="9"/>
  <c r="N3348" i="9"/>
  <c r="O3348" i="9" s="1"/>
  <c r="L5575" i="9" l="1"/>
  <c r="P3348" i="9"/>
  <c r="N3349" i="9"/>
  <c r="O3349" i="9" s="1"/>
  <c r="L5576" i="9" l="1"/>
  <c r="P3349" i="9"/>
  <c r="N3350" i="9"/>
  <c r="O3350" i="9" s="1"/>
  <c r="L5577" i="9" l="1"/>
  <c r="L5578" i="9" s="1"/>
  <c r="P3350" i="9"/>
  <c r="N3351" i="9"/>
  <c r="O3351" i="9" s="1"/>
  <c r="L5579" i="9" l="1"/>
  <c r="L5580" i="9" s="1"/>
  <c r="L5581" i="9" s="1"/>
  <c r="P3351" i="9"/>
  <c r="N3352" i="9"/>
  <c r="O3352" i="9" s="1"/>
  <c r="L5582" i="9" l="1"/>
  <c r="P3352" i="9"/>
  <c r="N3353" i="9"/>
  <c r="O3353" i="9" s="1"/>
  <c r="L5583" i="9" l="1"/>
  <c r="L5584" i="9" s="1"/>
  <c r="P3353" i="9"/>
  <c r="N3354" i="9"/>
  <c r="O3354" i="9" s="1"/>
  <c r="L5585" i="9" l="1"/>
  <c r="P3354" i="9"/>
  <c r="N3355" i="9"/>
  <c r="O3355" i="9" s="1"/>
  <c r="L5586" i="9" l="1"/>
  <c r="P3355" i="9"/>
  <c r="N3356" i="9"/>
  <c r="O3356" i="9" s="1"/>
  <c r="L5587" i="9" l="1"/>
  <c r="L5588" i="9" s="1"/>
  <c r="P3356" i="9"/>
  <c r="N3357" i="9"/>
  <c r="O3357" i="9" s="1"/>
  <c r="L5589" i="9" l="1"/>
  <c r="P3357" i="9"/>
  <c r="N3358" i="9"/>
  <c r="O3358" i="9" s="1"/>
  <c r="L5590" i="9" l="1"/>
  <c r="P3358" i="9"/>
  <c r="N3359" i="9"/>
  <c r="O3359" i="9" s="1"/>
  <c r="L5591" i="9" l="1"/>
  <c r="P3359" i="9"/>
  <c r="N3360" i="9"/>
  <c r="O3360" i="9" s="1"/>
  <c r="L5592" i="9" l="1"/>
  <c r="P3360" i="9"/>
  <c r="N3361" i="9"/>
  <c r="O3361" i="9" s="1"/>
  <c r="L5593" i="9" l="1"/>
  <c r="P3361" i="9"/>
  <c r="N3362" i="9"/>
  <c r="O3362" i="9" s="1"/>
  <c r="L5594" i="9" l="1"/>
  <c r="P3362" i="9"/>
  <c r="N3363" i="9"/>
  <c r="O3363" i="9" s="1"/>
  <c r="L5595" i="9" l="1"/>
  <c r="P3363" i="9"/>
  <c r="N3364" i="9"/>
  <c r="O3364" i="9" s="1"/>
  <c r="L5596" i="9" l="1"/>
  <c r="P3364" i="9"/>
  <c r="N3365" i="9"/>
  <c r="O3365" i="9" s="1"/>
  <c r="L5597" i="9" l="1"/>
  <c r="L5598" i="9" s="1"/>
  <c r="P3365" i="9"/>
  <c r="N3366" i="9"/>
  <c r="O3366" i="9" s="1"/>
  <c r="L5599" i="9" l="1"/>
  <c r="P3366" i="9"/>
  <c r="N3367" i="9"/>
  <c r="O3367" i="9" s="1"/>
  <c r="L5600" i="9" l="1"/>
  <c r="N3368" i="9"/>
  <c r="O3368" i="9" s="1"/>
  <c r="P3367" i="9"/>
  <c r="L5601" i="9" l="1"/>
  <c r="N3369" i="9"/>
  <c r="O3369" i="9" s="1"/>
  <c r="P3368" i="9"/>
  <c r="L5602" i="9" l="1"/>
  <c r="L5603" i="9" s="1"/>
  <c r="P3369" i="9"/>
  <c r="N3370" i="9"/>
  <c r="O3370" i="9" s="1"/>
  <c r="L5604" i="9" l="1"/>
  <c r="P3370" i="9"/>
  <c r="N3371" i="9"/>
  <c r="O3371" i="9" s="1"/>
  <c r="L5605" i="9" l="1"/>
  <c r="N3372" i="9"/>
  <c r="O3372" i="9" s="1"/>
  <c r="P3371" i="9"/>
  <c r="L5606" i="9" l="1"/>
  <c r="N3373" i="9"/>
  <c r="O3373" i="9" s="1"/>
  <c r="P3372" i="9"/>
  <c r="L5607" i="9" l="1"/>
  <c r="L5608" i="9" s="1"/>
  <c r="L5609" i="9" s="1"/>
  <c r="P3373" i="9"/>
  <c r="N3374" i="9"/>
  <c r="O3374" i="9" s="1"/>
  <c r="L5610" i="9" l="1"/>
  <c r="L5611" i="9" s="1"/>
  <c r="P3374" i="9"/>
  <c r="N3375" i="9"/>
  <c r="O3375" i="9" s="1"/>
  <c r="L5612" i="9" l="1"/>
  <c r="N3376" i="9"/>
  <c r="O3376" i="9" s="1"/>
  <c r="P3375" i="9"/>
  <c r="L5613" i="9" l="1"/>
  <c r="N3377" i="9"/>
  <c r="O3377" i="9" s="1"/>
  <c r="P3376" i="9"/>
  <c r="L5614" i="9" l="1"/>
  <c r="P3377" i="9"/>
  <c r="N3378" i="9"/>
  <c r="O3378" i="9" s="1"/>
  <c r="L5615" i="9" l="1"/>
  <c r="P3378" i="9"/>
  <c r="N3379" i="9"/>
  <c r="O3379" i="9" s="1"/>
  <c r="L5616" i="9" l="1"/>
  <c r="L5617" i="9" s="1"/>
  <c r="L5618" i="9" s="1"/>
  <c r="N3380" i="9"/>
  <c r="O3380" i="9" s="1"/>
  <c r="P3379" i="9"/>
  <c r="L5619" i="9" l="1"/>
  <c r="N3381" i="9"/>
  <c r="O3381" i="9" s="1"/>
  <c r="P3380" i="9"/>
  <c r="L5620" i="9" l="1"/>
  <c r="L5621" i="9" s="1"/>
  <c r="L5622" i="9" s="1"/>
  <c r="P3381" i="9"/>
  <c r="N3382" i="9"/>
  <c r="O3382" i="9" s="1"/>
  <c r="L5623" i="9" l="1"/>
  <c r="L5624" i="9" s="1"/>
  <c r="P3382" i="9"/>
  <c r="N3383" i="9"/>
  <c r="O3383" i="9" s="1"/>
  <c r="L5625" i="9" l="1"/>
  <c r="N3384" i="9"/>
  <c r="O3384" i="9" s="1"/>
  <c r="P3383" i="9"/>
  <c r="L5626" i="9" l="1"/>
  <c r="N3385" i="9"/>
  <c r="O3385" i="9" s="1"/>
  <c r="P3384" i="9"/>
  <c r="L5627" i="9" l="1"/>
  <c r="L5628" i="9" s="1"/>
  <c r="L5629" i="9" s="1"/>
  <c r="L5630" i="9" s="1"/>
  <c r="L5631" i="9" s="1"/>
  <c r="P3385" i="9"/>
  <c r="N3386" i="9"/>
  <c r="O3386" i="9" s="1"/>
  <c r="L5632" i="9" l="1"/>
  <c r="L5633" i="9" s="1"/>
  <c r="P3386" i="9"/>
  <c r="N3387" i="9"/>
  <c r="O3387" i="9" s="1"/>
  <c r="L5634" i="9" l="1"/>
  <c r="N3388" i="9"/>
  <c r="O3388" i="9" s="1"/>
  <c r="P3387" i="9"/>
  <c r="L5635" i="9" l="1"/>
  <c r="N3389" i="9"/>
  <c r="O3389" i="9" s="1"/>
  <c r="P3388" i="9"/>
  <c r="L5636" i="9" l="1"/>
  <c r="P3389" i="9"/>
  <c r="N3390" i="9"/>
  <c r="O3390" i="9" s="1"/>
  <c r="L5637" i="9" l="1"/>
  <c r="P3390" i="9"/>
  <c r="N3391" i="9"/>
  <c r="O3391" i="9" s="1"/>
  <c r="L5638" i="9" l="1"/>
  <c r="N3392" i="9"/>
  <c r="O3392" i="9" s="1"/>
  <c r="P3391" i="9"/>
  <c r="L5639" i="9" l="1"/>
  <c r="N3393" i="9"/>
  <c r="O3393" i="9" s="1"/>
  <c r="P3392" i="9"/>
  <c r="L5640" i="9" l="1"/>
  <c r="P3393" i="9"/>
  <c r="N3394" i="9"/>
  <c r="O3394" i="9" s="1"/>
  <c r="L5641" i="9" l="1"/>
  <c r="P3394" i="9"/>
  <c r="N3395" i="9"/>
  <c r="O3395" i="9" s="1"/>
  <c r="L5642" i="9" l="1"/>
  <c r="L5643" i="9" s="1"/>
  <c r="L5644" i="9" s="1"/>
  <c r="L5645" i="9" s="1"/>
  <c r="N3396" i="9"/>
  <c r="O3396" i="9" s="1"/>
  <c r="P3395" i="9"/>
  <c r="L5646" i="9" l="1"/>
  <c r="N3397" i="9"/>
  <c r="O3397" i="9" s="1"/>
  <c r="P3396" i="9"/>
  <c r="L5647" i="9" l="1"/>
  <c r="P3397" i="9"/>
  <c r="N3398" i="9"/>
  <c r="O3398" i="9" s="1"/>
  <c r="L5648" i="9" l="1"/>
  <c r="P3398" i="9"/>
  <c r="N3399" i="9"/>
  <c r="O3399" i="9" s="1"/>
  <c r="L5649" i="9" l="1"/>
  <c r="L5650" i="9" s="1"/>
  <c r="L5651" i="9" s="1"/>
  <c r="L5652" i="9" s="1"/>
  <c r="N3400" i="9"/>
  <c r="O3400" i="9" s="1"/>
  <c r="P3399" i="9"/>
  <c r="L5653" i="9" l="1"/>
  <c r="N3401" i="9"/>
  <c r="O3401" i="9" s="1"/>
  <c r="P3400" i="9"/>
  <c r="L5654" i="9" l="1"/>
  <c r="P3401" i="9"/>
  <c r="N3402" i="9"/>
  <c r="O3402" i="9" s="1"/>
  <c r="L5655" i="9" l="1"/>
  <c r="P3402" i="9"/>
  <c r="N3403" i="9"/>
  <c r="O3403" i="9" s="1"/>
  <c r="L5656" i="9" l="1"/>
  <c r="N3404" i="9"/>
  <c r="O3404" i="9" s="1"/>
  <c r="P3403" i="9"/>
  <c r="L5657" i="9" l="1"/>
  <c r="N3405" i="9"/>
  <c r="O3405" i="9" s="1"/>
  <c r="P3404" i="9"/>
  <c r="L5658" i="9" l="1"/>
  <c r="P3405" i="9"/>
  <c r="N3406" i="9"/>
  <c r="O3406" i="9" s="1"/>
  <c r="L5659" i="9" l="1"/>
  <c r="L5660" i="9" s="1"/>
  <c r="P3406" i="9"/>
  <c r="N3407" i="9"/>
  <c r="O3407" i="9" s="1"/>
  <c r="L5661" i="9" l="1"/>
  <c r="L5662" i="9" s="1"/>
  <c r="N3408" i="9"/>
  <c r="O3408" i="9" s="1"/>
  <c r="P3407" i="9"/>
  <c r="L5663" i="9" l="1"/>
  <c r="L5664" i="9" s="1"/>
  <c r="N3409" i="9"/>
  <c r="O3409" i="9" s="1"/>
  <c r="P3408" i="9"/>
  <c r="L5665" i="9" l="1"/>
  <c r="P3409" i="9"/>
  <c r="N3410" i="9"/>
  <c r="O3410" i="9" s="1"/>
  <c r="L5666" i="9" l="1"/>
  <c r="P3410" i="9"/>
  <c r="N3411" i="9"/>
  <c r="O3411" i="9" s="1"/>
  <c r="L5667" i="9" l="1"/>
  <c r="N3412" i="9"/>
  <c r="O3412" i="9" s="1"/>
  <c r="P3411" i="9"/>
  <c r="L5668" i="9" l="1"/>
  <c r="N3413" i="9"/>
  <c r="O3413" i="9" s="1"/>
  <c r="P3412" i="9"/>
  <c r="L5669" i="9" l="1"/>
  <c r="P3413" i="9"/>
  <c r="N3414" i="9"/>
  <c r="O3414" i="9" s="1"/>
  <c r="L5670" i="9" l="1"/>
  <c r="P3414" i="9"/>
  <c r="N3415" i="9"/>
  <c r="O3415" i="9" s="1"/>
  <c r="L5671" i="9" l="1"/>
  <c r="L5672" i="9" s="1"/>
  <c r="N3416" i="9"/>
  <c r="O3416" i="9" s="1"/>
  <c r="P3415" i="9"/>
  <c r="L5673" i="9" l="1"/>
  <c r="N3417" i="9"/>
  <c r="O3417" i="9" s="1"/>
  <c r="P3416" i="9"/>
  <c r="L5674" i="9" l="1"/>
  <c r="L5675" i="9" s="1"/>
  <c r="P3417" i="9"/>
  <c r="N3418" i="9"/>
  <c r="O3418" i="9" s="1"/>
  <c r="L5676" i="9" l="1"/>
  <c r="P3418" i="9"/>
  <c r="N3419" i="9"/>
  <c r="O3419" i="9" s="1"/>
  <c r="L5677" i="9" l="1"/>
  <c r="L5678" i="9" s="1"/>
  <c r="N3420" i="9"/>
  <c r="O3420" i="9" s="1"/>
  <c r="P3419" i="9"/>
  <c r="L5679" i="9" l="1"/>
  <c r="N3421" i="9"/>
  <c r="O3421" i="9" s="1"/>
  <c r="P3420" i="9"/>
  <c r="L5680" i="9" l="1"/>
  <c r="L5681" i="9" s="1"/>
  <c r="L5682" i="9" s="1"/>
  <c r="P3421" i="9"/>
  <c r="N3422" i="9"/>
  <c r="O3422" i="9" s="1"/>
  <c r="L5683" i="9" l="1"/>
  <c r="P3422" i="9"/>
  <c r="N3423" i="9"/>
  <c r="O3423" i="9" s="1"/>
  <c r="L5684" i="9" l="1"/>
  <c r="N3424" i="9"/>
  <c r="O3424" i="9" s="1"/>
  <c r="P3423" i="9"/>
  <c r="L5685" i="9" l="1"/>
  <c r="N3425" i="9"/>
  <c r="O3425" i="9" s="1"/>
  <c r="P3424" i="9"/>
  <c r="L5686" i="9" l="1"/>
  <c r="P3425" i="9"/>
  <c r="N3426" i="9"/>
  <c r="O3426" i="9" s="1"/>
  <c r="L5687" i="9" l="1"/>
  <c r="L5688" i="9" s="1"/>
  <c r="P3426" i="9"/>
  <c r="N3427" i="9"/>
  <c r="O3427" i="9" s="1"/>
  <c r="L5689" i="9" l="1"/>
  <c r="L5690" i="9" s="1"/>
  <c r="N3428" i="9"/>
  <c r="O3428" i="9" s="1"/>
  <c r="P3427" i="9"/>
  <c r="L5691" i="9" l="1"/>
  <c r="N3429" i="9"/>
  <c r="O3429" i="9" s="1"/>
  <c r="P3428" i="9"/>
  <c r="L5692" i="9" l="1"/>
  <c r="L5693" i="9" s="1"/>
  <c r="L5694" i="9" s="1"/>
  <c r="P3429" i="9"/>
  <c r="N3430" i="9"/>
  <c r="O3430" i="9" s="1"/>
  <c r="L5695" i="9" l="1"/>
  <c r="L5696" i="9" s="1"/>
  <c r="P3430" i="9"/>
  <c r="N3431" i="9"/>
  <c r="O3431" i="9" s="1"/>
  <c r="L5697" i="9" l="1"/>
  <c r="L5698" i="9" s="1"/>
  <c r="N3432" i="9"/>
  <c r="O3432" i="9" s="1"/>
  <c r="P3431" i="9"/>
  <c r="L5699" i="9" l="1"/>
  <c r="N3433" i="9"/>
  <c r="O3433" i="9" s="1"/>
  <c r="P3432" i="9"/>
  <c r="L5700" i="9" l="1"/>
  <c r="L5701" i="9" s="1"/>
  <c r="P3433" i="9"/>
  <c r="N3434" i="9"/>
  <c r="O3434" i="9" s="1"/>
  <c r="L5702" i="9" l="1"/>
  <c r="P3434" i="9"/>
  <c r="N3435" i="9"/>
  <c r="O3435" i="9" s="1"/>
  <c r="L5703" i="9" l="1"/>
  <c r="L5704" i="9" s="1"/>
  <c r="L5705" i="9" s="1"/>
  <c r="N3436" i="9"/>
  <c r="O3436" i="9" s="1"/>
  <c r="P3435" i="9"/>
  <c r="L5706" i="9" l="1"/>
  <c r="N3437" i="9"/>
  <c r="O3437" i="9" s="1"/>
  <c r="P3436" i="9"/>
  <c r="L5707" i="9" l="1"/>
  <c r="L5708" i="9" s="1"/>
  <c r="P3437" i="9"/>
  <c r="N3438" i="9"/>
  <c r="O3438" i="9" s="1"/>
  <c r="L5709" i="9" l="1"/>
  <c r="L5710" i="9" s="1"/>
  <c r="L5711" i="9" s="1"/>
  <c r="P3438" i="9"/>
  <c r="N3439" i="9"/>
  <c r="O3439" i="9" s="1"/>
  <c r="L5712" i="9" l="1"/>
  <c r="N3440" i="9"/>
  <c r="O3440" i="9" s="1"/>
  <c r="P3439" i="9"/>
  <c r="L5713" i="9" l="1"/>
  <c r="N3441" i="9"/>
  <c r="O3441" i="9" s="1"/>
  <c r="P3440" i="9"/>
  <c r="L5714" i="9" l="1"/>
  <c r="P3441" i="9"/>
  <c r="N3442" i="9"/>
  <c r="O3442" i="9" s="1"/>
  <c r="L5715" i="9" l="1"/>
  <c r="P3442" i="9"/>
  <c r="N3443" i="9"/>
  <c r="O3443" i="9" s="1"/>
  <c r="L5716" i="9" l="1"/>
  <c r="P3443" i="9"/>
  <c r="N3444" i="9"/>
  <c r="O3444" i="9" s="1"/>
  <c r="L5717" i="9" l="1"/>
  <c r="L5718" i="9" s="1"/>
  <c r="N3445" i="9"/>
  <c r="O3445" i="9" s="1"/>
  <c r="P3444" i="9"/>
  <c r="L5719" i="9" l="1"/>
  <c r="P3445" i="9"/>
  <c r="N3446" i="9"/>
  <c r="O3446" i="9" s="1"/>
  <c r="L5720" i="9" l="1"/>
  <c r="L5721" i="9" s="1"/>
  <c r="P3446" i="9"/>
  <c r="N3447" i="9"/>
  <c r="O3447" i="9" s="1"/>
  <c r="L5722" i="9" l="1"/>
  <c r="L5723" i="9" s="1"/>
  <c r="N3448" i="9"/>
  <c r="O3448" i="9" s="1"/>
  <c r="P3447" i="9"/>
  <c r="L5724" i="9" l="1"/>
  <c r="N3449" i="9"/>
  <c r="O3449" i="9" s="1"/>
  <c r="P3448" i="9"/>
  <c r="L5725" i="9" l="1"/>
  <c r="P3449" i="9"/>
  <c r="N3450" i="9"/>
  <c r="O3450" i="9" s="1"/>
  <c r="L5726" i="9" l="1"/>
  <c r="L5727" i="9" s="1"/>
  <c r="L5728" i="9" s="1"/>
  <c r="P3450" i="9"/>
  <c r="N3451" i="9"/>
  <c r="O3451" i="9" s="1"/>
  <c r="L5729" i="9" l="1"/>
  <c r="N3452" i="9"/>
  <c r="O3452" i="9" s="1"/>
  <c r="P3451" i="9"/>
  <c r="L5730" i="9" l="1"/>
  <c r="P3452" i="9"/>
  <c r="N3453" i="9"/>
  <c r="O3453" i="9" s="1"/>
  <c r="L5731" i="9" l="1"/>
  <c r="P3453" i="9"/>
  <c r="N3454" i="9"/>
  <c r="O3454" i="9" s="1"/>
  <c r="L5732" i="9" l="1"/>
  <c r="P3454" i="9"/>
  <c r="N3455" i="9"/>
  <c r="O3455" i="9" s="1"/>
  <c r="L5733" i="9" l="1"/>
  <c r="P3455" i="9"/>
  <c r="N3456" i="9"/>
  <c r="O3456" i="9" s="1"/>
  <c r="L5734" i="9" l="1"/>
  <c r="P3456" i="9"/>
  <c r="N3457" i="9"/>
  <c r="O3457" i="9" s="1"/>
  <c r="L5735" i="9" l="1"/>
  <c r="P3457" i="9"/>
  <c r="N3458" i="9"/>
  <c r="O3458" i="9" s="1"/>
  <c r="L5736" i="9" l="1"/>
  <c r="P3458" i="9"/>
  <c r="N3459" i="9"/>
  <c r="O3459" i="9" s="1"/>
  <c r="L5737" i="9" l="1"/>
  <c r="P3459" i="9"/>
  <c r="N3460" i="9"/>
  <c r="O3460" i="9" s="1"/>
  <c r="L5738" i="9" l="1"/>
  <c r="P3460" i="9"/>
  <c r="N3461" i="9"/>
  <c r="O3461" i="9" s="1"/>
  <c r="L5739" i="9" l="1"/>
  <c r="P3461" i="9"/>
  <c r="N3462" i="9"/>
  <c r="O3462" i="9" s="1"/>
  <c r="L5740" i="9" l="1"/>
  <c r="L5741" i="9" s="1"/>
  <c r="P3462" i="9"/>
  <c r="N3463" i="9"/>
  <c r="O3463" i="9" s="1"/>
  <c r="L5742" i="9" l="1"/>
  <c r="L5743" i="9" s="1"/>
  <c r="L5744" i="9" s="1"/>
  <c r="L5745" i="9" s="1"/>
  <c r="P3463" i="9"/>
  <c r="N3464" i="9"/>
  <c r="O3464" i="9" s="1"/>
  <c r="L5746" i="9" l="1"/>
  <c r="P3464" i="9"/>
  <c r="N3465" i="9"/>
  <c r="O3465" i="9" s="1"/>
  <c r="L5747" i="9" l="1"/>
  <c r="L5748" i="9" s="1"/>
  <c r="L5749" i="9" s="1"/>
  <c r="P3465" i="9"/>
  <c r="N3466" i="9"/>
  <c r="O3466" i="9" s="1"/>
  <c r="L5750" i="9" l="1"/>
  <c r="P3466" i="9"/>
  <c r="N3467" i="9"/>
  <c r="O3467" i="9" s="1"/>
  <c r="L5751" i="9" l="1"/>
  <c r="P3467" i="9"/>
  <c r="N3468" i="9"/>
  <c r="O3468" i="9" s="1"/>
  <c r="L5752" i="9" l="1"/>
  <c r="P3468" i="9"/>
  <c r="N3469" i="9"/>
  <c r="O3469" i="9" s="1"/>
  <c r="L5753" i="9" l="1"/>
  <c r="P3469" i="9"/>
  <c r="N3470" i="9"/>
  <c r="O3470" i="9" s="1"/>
  <c r="L5754" i="9" l="1"/>
  <c r="L5755" i="9" s="1"/>
  <c r="P3470" i="9"/>
  <c r="N3471" i="9"/>
  <c r="O3471" i="9" s="1"/>
  <c r="L5756" i="9" l="1"/>
  <c r="P3471" i="9"/>
  <c r="N3472" i="9"/>
  <c r="O3472" i="9" s="1"/>
  <c r="L5757" i="9" l="1"/>
  <c r="P3472" i="9"/>
  <c r="N3473" i="9"/>
  <c r="O3473" i="9" s="1"/>
  <c r="L5758" i="9" l="1"/>
  <c r="P3473" i="9"/>
  <c r="N3474" i="9"/>
  <c r="O3474" i="9" s="1"/>
  <c r="L5759" i="9" l="1"/>
  <c r="P3474" i="9"/>
  <c r="N3475" i="9"/>
  <c r="O3475" i="9" s="1"/>
  <c r="L5760" i="9" l="1"/>
  <c r="P3475" i="9"/>
  <c r="N3476" i="9"/>
  <c r="O3476" i="9" s="1"/>
  <c r="L5761" i="9" l="1"/>
  <c r="P3476" i="9"/>
  <c r="N3477" i="9"/>
  <c r="O3477" i="9" s="1"/>
  <c r="L5762" i="9" l="1"/>
  <c r="P3477" i="9"/>
  <c r="N3478" i="9"/>
  <c r="O3478" i="9" s="1"/>
  <c r="L5763" i="9" l="1"/>
  <c r="P3478" i="9"/>
  <c r="N3479" i="9"/>
  <c r="O3479" i="9" s="1"/>
  <c r="L5764" i="9" l="1"/>
  <c r="L5765" i="9" s="1"/>
  <c r="L5766" i="9" s="1"/>
  <c r="P3479" i="9"/>
  <c r="N3480" i="9"/>
  <c r="O3480" i="9" s="1"/>
  <c r="L5767" i="9" l="1"/>
  <c r="L5768" i="9" s="1"/>
  <c r="P3480" i="9"/>
  <c r="N3481" i="9"/>
  <c r="O3481" i="9" s="1"/>
  <c r="L5769" i="9" l="1"/>
  <c r="P3481" i="9"/>
  <c r="N3482" i="9"/>
  <c r="O3482" i="9" s="1"/>
  <c r="L5770" i="9" l="1"/>
  <c r="L5771" i="9" s="1"/>
  <c r="P3482" i="9"/>
  <c r="N3483" i="9"/>
  <c r="O3483" i="9" s="1"/>
  <c r="L5772" i="9" l="1"/>
  <c r="P3483" i="9"/>
  <c r="N3484" i="9"/>
  <c r="O3484" i="9" s="1"/>
  <c r="L5773" i="9" l="1"/>
  <c r="P3484" i="9"/>
  <c r="N3485" i="9"/>
  <c r="O3485" i="9" s="1"/>
  <c r="L5774" i="9" l="1"/>
  <c r="P3485" i="9"/>
  <c r="N3486" i="9"/>
  <c r="O3486" i="9" s="1"/>
  <c r="L5775" i="9" l="1"/>
  <c r="L5776" i="9" s="1"/>
  <c r="L5777" i="9" s="1"/>
  <c r="P3486" i="9"/>
  <c r="N3487" i="9"/>
  <c r="O3487" i="9" s="1"/>
  <c r="L5778" i="9" l="1"/>
  <c r="L5779" i="9" s="1"/>
  <c r="L5780" i="9" s="1"/>
  <c r="P3487" i="9"/>
  <c r="N3488" i="9"/>
  <c r="O3488" i="9" s="1"/>
  <c r="L5781" i="9" l="1"/>
  <c r="P3488" i="9"/>
  <c r="N3489" i="9"/>
  <c r="O3489" i="9" s="1"/>
  <c r="L5782" i="9" l="1"/>
  <c r="L5783" i="9" s="1"/>
  <c r="L5784" i="9" s="1"/>
  <c r="L5785" i="9" s="1"/>
  <c r="L5786" i="9" s="1"/>
  <c r="P3489" i="9"/>
  <c r="N3490" i="9"/>
  <c r="O3490" i="9" s="1"/>
  <c r="L5787" i="9" l="1"/>
  <c r="P3490" i="9"/>
  <c r="N3491" i="9"/>
  <c r="O3491" i="9" s="1"/>
  <c r="L5788" i="9" l="1"/>
  <c r="L5789" i="9" s="1"/>
  <c r="P3491" i="9"/>
  <c r="N3492" i="9"/>
  <c r="O3492" i="9" s="1"/>
  <c r="L5790" i="9" l="1"/>
  <c r="P3492" i="9"/>
  <c r="N3493" i="9"/>
  <c r="O3493" i="9" s="1"/>
  <c r="L5791" i="9" l="1"/>
  <c r="P3493" i="9"/>
  <c r="N3494" i="9"/>
  <c r="O3494" i="9" s="1"/>
  <c r="L5792" i="9" l="1"/>
  <c r="L5793" i="9" s="1"/>
  <c r="P3494" i="9"/>
  <c r="N3495" i="9"/>
  <c r="O3495" i="9" s="1"/>
  <c r="L5794" i="9" l="1"/>
  <c r="P3495" i="9"/>
  <c r="N3496" i="9"/>
  <c r="O3496" i="9" s="1"/>
  <c r="L5795" i="9" l="1"/>
  <c r="P3496" i="9"/>
  <c r="N3497" i="9"/>
  <c r="O3497" i="9" s="1"/>
  <c r="L5796" i="9" l="1"/>
  <c r="P3497" i="9"/>
  <c r="N3498" i="9"/>
  <c r="O3498" i="9" s="1"/>
  <c r="L5797" i="9" l="1"/>
  <c r="P3498" i="9"/>
  <c r="N3499" i="9"/>
  <c r="O3499" i="9" s="1"/>
  <c r="L5798" i="9" l="1"/>
  <c r="L5799" i="9" s="1"/>
  <c r="P3499" i="9"/>
  <c r="N3500" i="9"/>
  <c r="O3500" i="9" s="1"/>
  <c r="L5800" i="9" l="1"/>
  <c r="P3500" i="9"/>
  <c r="N3501" i="9"/>
  <c r="O3501" i="9" s="1"/>
  <c r="L5801" i="9" l="1"/>
  <c r="L5802" i="9" s="1"/>
  <c r="P3501" i="9"/>
  <c r="N3502" i="9"/>
  <c r="O3502" i="9" s="1"/>
  <c r="L5803" i="9" l="1"/>
  <c r="P3502" i="9"/>
  <c r="N3503" i="9"/>
  <c r="O3503" i="9" s="1"/>
  <c r="L5804" i="9" l="1"/>
  <c r="P3503" i="9"/>
  <c r="N3504" i="9"/>
  <c r="O3504" i="9" s="1"/>
  <c r="L5805" i="9" l="1"/>
  <c r="P3504" i="9"/>
  <c r="N3505" i="9"/>
  <c r="O3505" i="9" s="1"/>
  <c r="L5806" i="9" l="1"/>
  <c r="P3505" i="9"/>
  <c r="N3506" i="9"/>
  <c r="O3506" i="9" s="1"/>
  <c r="L5807" i="9" l="1"/>
  <c r="P3506" i="9"/>
  <c r="N3507" i="9"/>
  <c r="O3507" i="9" s="1"/>
  <c r="L5808" i="9" l="1"/>
  <c r="P3507" i="9"/>
  <c r="N3508" i="9"/>
  <c r="O3508" i="9" s="1"/>
  <c r="L5809" i="9" l="1"/>
  <c r="P3508" i="9"/>
  <c r="N3509" i="9"/>
  <c r="O3509" i="9" s="1"/>
  <c r="L5810" i="9" l="1"/>
  <c r="P3509" i="9"/>
  <c r="N3510" i="9"/>
  <c r="O3510" i="9" s="1"/>
  <c r="L5811" i="9" l="1"/>
  <c r="P3510" i="9"/>
  <c r="N3511" i="9"/>
  <c r="O3511" i="9" s="1"/>
  <c r="L5812" i="9" l="1"/>
  <c r="L5813" i="9" s="1"/>
  <c r="L5814" i="9" s="1"/>
  <c r="P3511" i="9"/>
  <c r="N3512" i="9"/>
  <c r="O3512" i="9" s="1"/>
  <c r="L5815" i="9" l="1"/>
  <c r="L5816" i="9" s="1"/>
  <c r="P3512" i="9"/>
  <c r="N3513" i="9"/>
  <c r="O3513" i="9" s="1"/>
  <c r="L5817" i="9" l="1"/>
  <c r="L5818" i="9" s="1"/>
  <c r="P3513" i="9"/>
  <c r="N3514" i="9"/>
  <c r="O3514" i="9" s="1"/>
  <c r="L5819" i="9" l="1"/>
  <c r="L5820" i="9" s="1"/>
  <c r="P3514" i="9"/>
  <c r="N3515" i="9"/>
  <c r="O3515" i="9" s="1"/>
  <c r="L5821" i="9" l="1"/>
  <c r="L5822" i="9" s="1"/>
  <c r="P3515" i="9"/>
  <c r="N3516" i="9"/>
  <c r="O3516" i="9" s="1"/>
  <c r="L5823" i="9" l="1"/>
  <c r="P3516" i="9"/>
  <c r="N3517" i="9"/>
  <c r="O3517" i="9" s="1"/>
  <c r="L5824" i="9" l="1"/>
  <c r="P3517" i="9"/>
  <c r="N3518" i="9"/>
  <c r="O3518" i="9" s="1"/>
  <c r="L5825" i="9" l="1"/>
  <c r="P3518" i="9"/>
  <c r="N3519" i="9"/>
  <c r="O3519" i="9" s="1"/>
  <c r="L5826" i="9" l="1"/>
  <c r="P3519" i="9"/>
  <c r="N3520" i="9"/>
  <c r="O3520" i="9" s="1"/>
  <c r="L5827" i="9" l="1"/>
  <c r="P3520" i="9"/>
  <c r="N3521" i="9"/>
  <c r="O3521" i="9" s="1"/>
  <c r="L5828" i="9" l="1"/>
  <c r="P3521" i="9"/>
  <c r="N3522" i="9"/>
  <c r="O3522" i="9" s="1"/>
  <c r="L5829" i="9" l="1"/>
  <c r="P3522" i="9"/>
  <c r="N3523" i="9"/>
  <c r="O3523" i="9" s="1"/>
  <c r="L5830" i="9" l="1"/>
  <c r="P3523" i="9"/>
  <c r="N3524" i="9"/>
  <c r="O3524" i="9" s="1"/>
  <c r="L5831" i="9" l="1"/>
  <c r="P3524" i="9"/>
  <c r="N3525" i="9"/>
  <c r="O3525" i="9" s="1"/>
  <c r="L5832" i="9" l="1"/>
  <c r="P3525" i="9"/>
  <c r="N3526" i="9"/>
  <c r="O3526" i="9" s="1"/>
  <c r="L5833" i="9" l="1"/>
  <c r="P3526" i="9"/>
  <c r="N3527" i="9"/>
  <c r="O3527" i="9" s="1"/>
  <c r="L5834" i="9" l="1"/>
  <c r="P3527" i="9"/>
  <c r="N3528" i="9"/>
  <c r="O3528" i="9" s="1"/>
  <c r="L5835" i="9" l="1"/>
  <c r="P3528" i="9"/>
  <c r="N3529" i="9"/>
  <c r="O3529" i="9" s="1"/>
  <c r="L5836" i="9" l="1"/>
  <c r="P3529" i="9"/>
  <c r="N3530" i="9"/>
  <c r="O3530" i="9" s="1"/>
  <c r="L5837" i="9" l="1"/>
  <c r="P3530" i="9"/>
  <c r="N3531" i="9"/>
  <c r="O3531" i="9" s="1"/>
  <c r="L5838" i="9" l="1"/>
  <c r="P3531" i="9"/>
  <c r="N3532" i="9"/>
  <c r="O3532" i="9" s="1"/>
  <c r="L5839" i="9" l="1"/>
  <c r="P3532" i="9"/>
  <c r="N3533" i="9"/>
  <c r="O3533" i="9" s="1"/>
  <c r="L5840" i="9" l="1"/>
  <c r="P3533" i="9"/>
  <c r="N3534" i="9"/>
  <c r="O3534" i="9" s="1"/>
  <c r="L5841" i="9" l="1"/>
  <c r="P3534" i="9"/>
  <c r="N3535" i="9"/>
  <c r="O3535" i="9" s="1"/>
  <c r="L5842" i="9" l="1"/>
  <c r="P3535" i="9"/>
  <c r="N3536" i="9"/>
  <c r="O3536" i="9" s="1"/>
  <c r="L5843" i="9" l="1"/>
  <c r="P3536" i="9"/>
  <c r="N3537" i="9"/>
  <c r="O3537" i="9" s="1"/>
  <c r="L5844" i="9" l="1"/>
  <c r="L5845" i="9" s="1"/>
  <c r="P3537" i="9"/>
  <c r="N3538" i="9"/>
  <c r="O3538" i="9" s="1"/>
  <c r="L5846" i="9" l="1"/>
  <c r="P3538" i="9"/>
  <c r="N3539" i="9"/>
  <c r="O3539" i="9" s="1"/>
  <c r="L5847" i="9" l="1"/>
  <c r="P3539" i="9"/>
  <c r="N3540" i="9"/>
  <c r="O3540" i="9" s="1"/>
  <c r="L5848" i="9" l="1"/>
  <c r="P3540" i="9"/>
  <c r="N3541" i="9"/>
  <c r="O3541" i="9" s="1"/>
  <c r="L5849" i="9" l="1"/>
  <c r="P3541" i="9"/>
  <c r="N3542" i="9"/>
  <c r="O3542" i="9" s="1"/>
  <c r="L5850" i="9" l="1"/>
  <c r="P3542" i="9"/>
  <c r="N3543" i="9"/>
  <c r="O3543" i="9" s="1"/>
  <c r="L5851" i="9" l="1"/>
  <c r="L5852" i="9" s="1"/>
  <c r="P3543" i="9"/>
  <c r="N3544" i="9"/>
  <c r="O3544" i="9" s="1"/>
  <c r="L5853" i="9" l="1"/>
  <c r="P3544" i="9"/>
  <c r="N3545" i="9"/>
  <c r="O3545" i="9" s="1"/>
  <c r="L5854" i="9" l="1"/>
  <c r="L5855" i="9" s="1"/>
  <c r="P3545" i="9"/>
  <c r="N3546" i="9"/>
  <c r="O3546" i="9" s="1"/>
  <c r="L5856" i="9" l="1"/>
  <c r="P3546" i="9"/>
  <c r="N3547" i="9"/>
  <c r="O3547" i="9" s="1"/>
  <c r="L5857" i="9" l="1"/>
  <c r="P3547" i="9"/>
  <c r="N3548" i="9"/>
  <c r="O3548" i="9" s="1"/>
  <c r="L5858" i="9" l="1"/>
  <c r="P3548" i="9"/>
  <c r="N3549" i="9"/>
  <c r="O3549" i="9" s="1"/>
  <c r="L5859" i="9" l="1"/>
  <c r="L5860" i="9" s="1"/>
  <c r="L5861" i="9" s="1"/>
  <c r="P3549" i="9"/>
  <c r="N3550" i="9"/>
  <c r="O3550" i="9" s="1"/>
  <c r="L5862" i="9" l="1"/>
  <c r="P3550" i="9"/>
  <c r="N3551" i="9"/>
  <c r="O3551" i="9" s="1"/>
  <c r="L5863" i="9" l="1"/>
  <c r="P3551" i="9"/>
  <c r="N3552" i="9"/>
  <c r="O3552" i="9" s="1"/>
  <c r="L5864" i="9" l="1"/>
  <c r="L5865" i="9" s="1"/>
  <c r="L5866" i="9" s="1"/>
  <c r="P3552" i="9"/>
  <c r="N3553" i="9"/>
  <c r="O3553" i="9" s="1"/>
  <c r="L5867" i="9" l="1"/>
  <c r="P3553" i="9"/>
  <c r="N3554" i="9"/>
  <c r="O3554" i="9" s="1"/>
  <c r="L5868" i="9" l="1"/>
  <c r="P3554" i="9"/>
  <c r="N3555" i="9"/>
  <c r="O3555" i="9" s="1"/>
  <c r="L5869" i="9" l="1"/>
  <c r="P3555" i="9"/>
  <c r="N3556" i="9"/>
  <c r="O3556" i="9" s="1"/>
  <c r="L5870" i="9" l="1"/>
  <c r="P3556" i="9"/>
  <c r="N3557" i="9"/>
  <c r="O3557" i="9" s="1"/>
  <c r="L5871" i="9" l="1"/>
  <c r="L5872" i="9" s="1"/>
  <c r="P3557" i="9"/>
  <c r="N3558" i="9"/>
  <c r="O3558" i="9" s="1"/>
  <c r="L5873" i="9" l="1"/>
  <c r="P3558" i="9"/>
  <c r="N3559" i="9"/>
  <c r="O3559" i="9" s="1"/>
  <c r="L5874" i="9" l="1"/>
  <c r="P3559" i="9"/>
  <c r="N3560" i="9"/>
  <c r="O3560" i="9" s="1"/>
  <c r="L5875" i="9" l="1"/>
  <c r="L5876" i="9" s="1"/>
  <c r="P3560" i="9"/>
  <c r="N3561" i="9"/>
  <c r="O3561" i="9" s="1"/>
  <c r="L5877" i="9" l="1"/>
  <c r="L5878" i="9" s="1"/>
  <c r="L5879" i="9" s="1"/>
  <c r="P3561" i="9"/>
  <c r="N3562" i="9"/>
  <c r="O3562" i="9" s="1"/>
  <c r="L5880" i="9" l="1"/>
  <c r="L5881" i="9" s="1"/>
  <c r="P3562" i="9"/>
  <c r="N3563" i="9"/>
  <c r="O3563" i="9" s="1"/>
  <c r="L5882" i="9" l="1"/>
  <c r="P3563" i="9"/>
  <c r="N3564" i="9"/>
  <c r="O3564" i="9" s="1"/>
  <c r="L5883" i="9" l="1"/>
  <c r="P3564" i="9"/>
  <c r="N3565" i="9"/>
  <c r="O3565" i="9" s="1"/>
  <c r="L5884" i="9" l="1"/>
  <c r="P3565" i="9"/>
  <c r="N3566" i="9"/>
  <c r="O3566" i="9" s="1"/>
  <c r="L5885" i="9" l="1"/>
  <c r="L5886" i="9" s="1"/>
  <c r="L5887" i="9" s="1"/>
  <c r="P3566" i="9"/>
  <c r="N3567" i="9"/>
  <c r="O3567" i="9" s="1"/>
  <c r="L5888" i="9" l="1"/>
  <c r="P3567" i="9"/>
  <c r="N3568" i="9"/>
  <c r="O3568" i="9" s="1"/>
  <c r="L5889" i="9" l="1"/>
  <c r="L5890" i="9" s="1"/>
  <c r="P3568" i="9"/>
  <c r="N3569" i="9"/>
  <c r="O3569" i="9" s="1"/>
  <c r="L5891" i="9" l="1"/>
  <c r="L5892" i="9" s="1"/>
  <c r="L5893" i="9" s="1"/>
  <c r="L5894" i="9" s="1"/>
  <c r="P3569" i="9"/>
  <c r="N3570" i="9"/>
  <c r="O3570" i="9" s="1"/>
  <c r="L5895" i="9" l="1"/>
  <c r="L5896" i="9" s="1"/>
  <c r="P3570" i="9"/>
  <c r="N3571" i="9"/>
  <c r="O3571" i="9" s="1"/>
  <c r="L5897" i="9" l="1"/>
  <c r="P3571" i="9"/>
  <c r="N3572" i="9"/>
  <c r="O3572" i="9" s="1"/>
  <c r="L5898" i="9" l="1"/>
  <c r="L5899" i="9" s="1"/>
  <c r="P3572" i="9"/>
  <c r="N3573" i="9"/>
  <c r="O3573" i="9" s="1"/>
  <c r="L5900" i="9" l="1"/>
  <c r="P3573" i="9"/>
  <c r="N3574" i="9"/>
  <c r="O3574" i="9" s="1"/>
  <c r="L5901" i="9" l="1"/>
  <c r="L5902" i="9" s="1"/>
  <c r="P3574" i="9"/>
  <c r="N3575" i="9"/>
  <c r="O3575" i="9" s="1"/>
  <c r="L5903" i="9" l="1"/>
  <c r="P3575" i="9"/>
  <c r="N3576" i="9"/>
  <c r="O3576" i="9" s="1"/>
  <c r="L5904" i="9" l="1"/>
  <c r="L5905" i="9" s="1"/>
  <c r="P3576" i="9"/>
  <c r="N3577" i="9"/>
  <c r="O3577" i="9" s="1"/>
  <c r="L5906" i="9" l="1"/>
  <c r="P3577" i="9"/>
  <c r="N3578" i="9"/>
  <c r="O3578" i="9" s="1"/>
  <c r="L5907" i="9" l="1"/>
  <c r="P3578" i="9"/>
  <c r="N3579" i="9"/>
  <c r="O3579" i="9" s="1"/>
  <c r="L5908" i="9" l="1"/>
  <c r="L5909" i="9" s="1"/>
  <c r="P3579" i="9"/>
  <c r="N3580" i="9"/>
  <c r="O3580" i="9" s="1"/>
  <c r="L5910" i="9" l="1"/>
  <c r="L5911" i="9" s="1"/>
  <c r="P3580" i="9"/>
  <c r="N3581" i="9"/>
  <c r="O3581" i="9" s="1"/>
  <c r="L5912" i="9" l="1"/>
  <c r="P3581" i="9"/>
  <c r="N3582" i="9"/>
  <c r="O3582" i="9" s="1"/>
  <c r="L5913" i="9" l="1"/>
  <c r="P3582" i="9"/>
  <c r="N3583" i="9"/>
  <c r="O3583" i="9" s="1"/>
  <c r="L5914" i="9" l="1"/>
  <c r="P3583" i="9"/>
  <c r="N3584" i="9"/>
  <c r="O3584" i="9" s="1"/>
  <c r="L5915" i="9" l="1"/>
  <c r="P3584" i="9"/>
  <c r="N3585" i="9"/>
  <c r="O3585" i="9" s="1"/>
  <c r="L5916" i="9" l="1"/>
  <c r="P3585" i="9"/>
  <c r="N3586" i="9"/>
  <c r="O3586" i="9" s="1"/>
  <c r="L5917" i="9" l="1"/>
  <c r="L5918" i="9" s="1"/>
  <c r="L5919" i="9" s="1"/>
  <c r="L5920" i="9" s="1"/>
  <c r="L5921" i="9" s="1"/>
  <c r="P3586" i="9"/>
  <c r="N3587" i="9"/>
  <c r="O3587" i="9" s="1"/>
  <c r="L5922" i="9" l="1"/>
  <c r="L5923" i="9" s="1"/>
  <c r="P3587" i="9"/>
  <c r="N3588" i="9"/>
  <c r="O3588" i="9" s="1"/>
  <c r="L5924" i="9" l="1"/>
  <c r="P3588" i="9"/>
  <c r="N3589" i="9"/>
  <c r="O3589" i="9" s="1"/>
  <c r="L5925" i="9" l="1"/>
  <c r="L5926" i="9" s="1"/>
  <c r="P3589" i="9"/>
  <c r="N3590" i="9"/>
  <c r="O3590" i="9" s="1"/>
  <c r="L5927" i="9" l="1"/>
  <c r="L5928" i="9" s="1"/>
  <c r="L5929" i="9" s="1"/>
  <c r="P3590" i="9"/>
  <c r="N3591" i="9"/>
  <c r="O3591" i="9" s="1"/>
  <c r="L5930" i="9" l="1"/>
  <c r="L5931" i="9" s="1"/>
  <c r="L5932" i="9" s="1"/>
  <c r="P3591" i="9"/>
  <c r="N3592" i="9"/>
  <c r="O3592" i="9" s="1"/>
  <c r="L5933" i="9" l="1"/>
  <c r="P3592" i="9"/>
  <c r="N3593" i="9"/>
  <c r="O3593" i="9" s="1"/>
  <c r="L5934" i="9" l="1"/>
  <c r="P3593" i="9"/>
  <c r="N3594" i="9"/>
  <c r="O3594" i="9" s="1"/>
  <c r="L5935" i="9" l="1"/>
  <c r="P3594" i="9"/>
  <c r="N3595" i="9"/>
  <c r="O3595" i="9" s="1"/>
  <c r="L5936" i="9" l="1"/>
  <c r="P3595" i="9"/>
  <c r="N3596" i="9"/>
  <c r="O3596" i="9" s="1"/>
  <c r="L5937" i="9" l="1"/>
  <c r="L5938" i="9" s="1"/>
  <c r="P3596" i="9"/>
  <c r="N3597" i="9"/>
  <c r="O3597" i="9" s="1"/>
  <c r="L5939" i="9" l="1"/>
  <c r="L5940" i="9" s="1"/>
  <c r="P3597" i="9"/>
  <c r="N3598" i="9"/>
  <c r="O3598" i="9" s="1"/>
  <c r="L5941" i="9" l="1"/>
  <c r="P3598" i="9"/>
  <c r="N3599" i="9"/>
  <c r="O3599" i="9" s="1"/>
  <c r="L5942" i="9" l="1"/>
  <c r="P3599" i="9"/>
  <c r="N3600" i="9"/>
  <c r="O3600" i="9" s="1"/>
  <c r="L5943" i="9" l="1"/>
  <c r="L5944" i="9" s="1"/>
  <c r="P3600" i="9"/>
  <c r="N3601" i="9"/>
  <c r="O3601" i="9" s="1"/>
  <c r="L5945" i="9" l="1"/>
  <c r="L5946" i="9" s="1"/>
  <c r="L5947" i="9" s="1"/>
  <c r="P3601" i="9"/>
  <c r="N3602" i="9"/>
  <c r="O3602" i="9" s="1"/>
  <c r="L5948" i="9" l="1"/>
  <c r="L5949" i="9" s="1"/>
  <c r="P3602" i="9"/>
  <c r="N3603" i="9"/>
  <c r="O3603" i="9" s="1"/>
  <c r="L5950" i="9" l="1"/>
  <c r="P3603" i="9"/>
  <c r="N3604" i="9"/>
  <c r="O3604" i="9" s="1"/>
  <c r="L5951" i="9" l="1"/>
  <c r="L5952" i="9" s="1"/>
  <c r="P3604" i="9"/>
  <c r="N3605" i="9"/>
  <c r="O3605" i="9" s="1"/>
  <c r="L5953" i="9" l="1"/>
  <c r="L5954" i="9" s="1"/>
  <c r="P3605" i="9"/>
  <c r="N3606" i="9"/>
  <c r="O3606" i="9" s="1"/>
  <c r="L5955" i="9" l="1"/>
  <c r="L5956" i="9" s="1"/>
  <c r="P3606" i="9"/>
  <c r="N3607" i="9"/>
  <c r="O3607" i="9" s="1"/>
  <c r="L5957" i="9" l="1"/>
  <c r="P3607" i="9"/>
  <c r="N3608" i="9"/>
  <c r="O3608" i="9" s="1"/>
  <c r="L5958" i="9" l="1"/>
  <c r="P3608" i="9"/>
  <c r="N3609" i="9"/>
  <c r="O3609" i="9" s="1"/>
  <c r="L5959" i="9" l="1"/>
  <c r="P3609" i="9"/>
  <c r="N3610" i="9"/>
  <c r="O3610" i="9" s="1"/>
  <c r="L5960" i="9" l="1"/>
  <c r="P3610" i="9"/>
  <c r="N3611" i="9"/>
  <c r="O3611" i="9" s="1"/>
  <c r="L5961" i="9" l="1"/>
  <c r="P3611" i="9"/>
  <c r="N3612" i="9"/>
  <c r="O3612" i="9" s="1"/>
  <c r="L5962" i="9" l="1"/>
  <c r="P3612" i="9"/>
  <c r="N3613" i="9"/>
  <c r="O3613" i="9" s="1"/>
  <c r="L5963" i="9" l="1"/>
  <c r="P3613" i="9"/>
  <c r="N3614" i="9"/>
  <c r="O3614" i="9" s="1"/>
  <c r="L5964" i="9" l="1"/>
  <c r="P3614" i="9"/>
  <c r="N3615" i="9"/>
  <c r="O3615" i="9" s="1"/>
  <c r="L5965" i="9" l="1"/>
  <c r="L5966" i="9" s="1"/>
  <c r="P3615" i="9"/>
  <c r="N3616" i="9"/>
  <c r="O3616" i="9" s="1"/>
  <c r="L5967" i="9" l="1"/>
  <c r="P3616" i="9"/>
  <c r="N3617" i="9"/>
  <c r="O3617" i="9" s="1"/>
  <c r="L5968" i="9" l="1"/>
  <c r="P3617" i="9"/>
  <c r="N3618" i="9"/>
  <c r="O3618" i="9" s="1"/>
  <c r="L5969" i="9" l="1"/>
  <c r="P3618" i="9"/>
  <c r="N3619" i="9"/>
  <c r="O3619" i="9" s="1"/>
  <c r="L5970" i="9" l="1"/>
  <c r="P3619" i="9"/>
  <c r="N3620" i="9"/>
  <c r="O3620" i="9" s="1"/>
  <c r="L5971" i="9" l="1"/>
  <c r="P3620" i="9"/>
  <c r="N3621" i="9"/>
  <c r="O3621" i="9" s="1"/>
  <c r="L5972" i="9" l="1"/>
  <c r="P3621" i="9"/>
  <c r="N3622" i="9"/>
  <c r="O3622" i="9" s="1"/>
  <c r="L5973" i="9" l="1"/>
  <c r="L5974" i="9" s="1"/>
  <c r="L5975" i="9" s="1"/>
  <c r="P3622" i="9"/>
  <c r="N3623" i="9"/>
  <c r="O3623" i="9" s="1"/>
  <c r="L5976" i="9" l="1"/>
  <c r="L5977" i="9" s="1"/>
  <c r="P3623" i="9"/>
  <c r="N3624" i="9"/>
  <c r="O3624" i="9" s="1"/>
  <c r="L5978" i="9" l="1"/>
  <c r="P3624" i="9"/>
  <c r="N3625" i="9"/>
  <c r="O3625" i="9" s="1"/>
  <c r="L5979" i="9" l="1"/>
  <c r="L5980" i="9" s="1"/>
  <c r="L5981" i="9" s="1"/>
  <c r="P3625" i="9"/>
  <c r="N3626" i="9"/>
  <c r="O3626" i="9" s="1"/>
  <c r="L5982" i="9" l="1"/>
  <c r="P3626" i="9"/>
  <c r="N3627" i="9"/>
  <c r="O3627" i="9" s="1"/>
  <c r="L5983" i="9" l="1"/>
  <c r="L5984" i="9" s="1"/>
  <c r="P3627" i="9"/>
  <c r="N3628" i="9"/>
  <c r="O3628" i="9" s="1"/>
  <c r="L5985" i="9" l="1"/>
  <c r="P3628" i="9"/>
  <c r="N3629" i="9"/>
  <c r="O3629" i="9" s="1"/>
  <c r="L5986" i="9" l="1"/>
  <c r="P3629" i="9"/>
  <c r="N3630" i="9"/>
  <c r="O3630" i="9" s="1"/>
  <c r="L5987" i="9" l="1"/>
  <c r="L5988" i="9" s="1"/>
  <c r="L5989" i="9" s="1"/>
  <c r="P3630" i="9"/>
  <c r="N3631" i="9"/>
  <c r="O3631" i="9" s="1"/>
  <c r="L5990" i="9" l="1"/>
  <c r="P3631" i="9"/>
  <c r="N3632" i="9"/>
  <c r="O3632" i="9" s="1"/>
  <c r="L5991" i="9" l="1"/>
  <c r="P3632" i="9"/>
  <c r="N3633" i="9"/>
  <c r="O3633" i="9" s="1"/>
  <c r="L5992" i="9" l="1"/>
  <c r="P3633" i="9"/>
  <c r="N3634" i="9"/>
  <c r="O3634" i="9" s="1"/>
  <c r="L5993" i="9" l="1"/>
  <c r="L5994" i="9" s="1"/>
  <c r="P3634" i="9"/>
  <c r="N3635" i="9"/>
  <c r="O3635" i="9" s="1"/>
  <c r="L5995" i="9" l="1"/>
  <c r="P3635" i="9"/>
  <c r="N3636" i="9"/>
  <c r="O3636" i="9" s="1"/>
  <c r="L5996" i="9" l="1"/>
  <c r="P3636" i="9"/>
  <c r="N3637" i="9"/>
  <c r="O3637" i="9" s="1"/>
  <c r="L5997" i="9" l="1"/>
  <c r="P3637" i="9"/>
  <c r="N3638" i="9"/>
  <c r="O3638" i="9" s="1"/>
  <c r="L5998" i="9" l="1"/>
  <c r="P3638" i="9"/>
  <c r="N3639" i="9"/>
  <c r="O3639" i="9" s="1"/>
  <c r="L5999" i="9" l="1"/>
  <c r="L6000" i="9" s="1"/>
  <c r="P3639" i="9"/>
  <c r="N3640" i="9"/>
  <c r="O3640" i="9" s="1"/>
  <c r="L6001" i="9" l="1"/>
  <c r="P3640" i="9"/>
  <c r="N3641" i="9"/>
  <c r="O3641" i="9" s="1"/>
  <c r="L6002" i="9" l="1"/>
  <c r="P3641" i="9"/>
  <c r="N3642" i="9"/>
  <c r="O3642" i="9" s="1"/>
  <c r="L6003" i="9" l="1"/>
  <c r="P3642" i="9"/>
  <c r="N3643" i="9"/>
  <c r="O3643" i="9" s="1"/>
  <c r="L6004" i="9" l="1"/>
  <c r="P3643" i="9"/>
  <c r="N3644" i="9"/>
  <c r="O3644" i="9" s="1"/>
  <c r="L6005" i="9" l="1"/>
  <c r="L6006" i="9" s="1"/>
  <c r="L3" i="9" s="1"/>
  <c r="P3644" i="9"/>
  <c r="N3645" i="9"/>
  <c r="O3645" i="9" s="1"/>
  <c r="P3645" i="9" l="1"/>
  <c r="N3646" i="9"/>
  <c r="O3646" i="9" s="1"/>
  <c r="P3646" i="9" l="1"/>
  <c r="N3647" i="9"/>
  <c r="O3647" i="9" s="1"/>
  <c r="P3647" i="9" l="1"/>
  <c r="N3648" i="9"/>
  <c r="O3648" i="9" s="1"/>
  <c r="P3648" i="9" l="1"/>
  <c r="N3649" i="9"/>
  <c r="O3649" i="9" s="1"/>
  <c r="P3649" i="9" l="1"/>
  <c r="N3650" i="9"/>
  <c r="O3650" i="9" s="1"/>
  <c r="P3650" i="9" l="1"/>
  <c r="N3651" i="9"/>
  <c r="O3651" i="9" s="1"/>
  <c r="P3651" i="9" l="1"/>
  <c r="N3652" i="9"/>
  <c r="O3652" i="9" s="1"/>
  <c r="P3652" i="9" l="1"/>
  <c r="N3653" i="9"/>
  <c r="O3653" i="9" s="1"/>
  <c r="P3653" i="9" l="1"/>
  <c r="N3654" i="9"/>
  <c r="O3654" i="9" s="1"/>
  <c r="P3654" i="9" l="1"/>
  <c r="N3655" i="9"/>
  <c r="O3655" i="9" s="1"/>
  <c r="P3655" i="9" l="1"/>
  <c r="N3656" i="9"/>
  <c r="O3656" i="9" s="1"/>
  <c r="P3656" i="9" l="1"/>
  <c r="N3657" i="9"/>
  <c r="O3657" i="9" s="1"/>
  <c r="P3657" i="9" l="1"/>
  <c r="N3658" i="9"/>
  <c r="O3658" i="9" s="1"/>
  <c r="P3658" i="9" l="1"/>
  <c r="N3659" i="9"/>
  <c r="O3659" i="9" s="1"/>
  <c r="P3659" i="9" l="1"/>
  <c r="N3660" i="9"/>
  <c r="O3660" i="9" s="1"/>
  <c r="P3660" i="9" l="1"/>
  <c r="N3661" i="9"/>
  <c r="O3661" i="9" s="1"/>
  <c r="P3661" i="9" l="1"/>
  <c r="N3662" i="9"/>
  <c r="O3662" i="9" s="1"/>
  <c r="P3662" i="9" l="1"/>
  <c r="N3663" i="9"/>
  <c r="O3663" i="9" s="1"/>
  <c r="P3663" i="9" l="1"/>
  <c r="N3664" i="9"/>
  <c r="O3664" i="9" s="1"/>
  <c r="P3664" i="9" l="1"/>
  <c r="N3665" i="9"/>
  <c r="O3665" i="9" s="1"/>
  <c r="P3665" i="9" l="1"/>
  <c r="N3666" i="9"/>
  <c r="O3666" i="9" s="1"/>
  <c r="P3666" i="9" l="1"/>
  <c r="N3667" i="9"/>
  <c r="O3667" i="9" s="1"/>
  <c r="P3667" i="9" l="1"/>
  <c r="N3668" i="9"/>
  <c r="O3668" i="9" s="1"/>
  <c r="P3668" i="9" l="1"/>
  <c r="N3669" i="9"/>
  <c r="O3669" i="9" s="1"/>
  <c r="P3669" i="9" l="1"/>
  <c r="N3670" i="9"/>
  <c r="O3670" i="9" s="1"/>
  <c r="P3670" i="9" l="1"/>
  <c r="N3671" i="9"/>
  <c r="O3671" i="9" s="1"/>
  <c r="P3671" i="9" l="1"/>
  <c r="N3672" i="9"/>
  <c r="O3672" i="9" s="1"/>
  <c r="P3672" i="9" l="1"/>
  <c r="N3673" i="9"/>
  <c r="O3673" i="9" s="1"/>
  <c r="P3673" i="9" l="1"/>
  <c r="N3674" i="9"/>
  <c r="O3674" i="9" s="1"/>
  <c r="P3674" i="9" l="1"/>
  <c r="N3675" i="9"/>
  <c r="O3675" i="9" s="1"/>
  <c r="P3675" i="9" l="1"/>
  <c r="N3676" i="9"/>
  <c r="O3676" i="9" s="1"/>
  <c r="P3676" i="9" l="1"/>
  <c r="N3677" i="9"/>
  <c r="O3677" i="9" s="1"/>
  <c r="P3677" i="9" l="1"/>
  <c r="N3678" i="9"/>
  <c r="O3678" i="9" s="1"/>
  <c r="P3678" i="9" l="1"/>
  <c r="N3679" i="9"/>
  <c r="O3679" i="9" s="1"/>
  <c r="P3679" i="9" l="1"/>
  <c r="N3680" i="9"/>
  <c r="O3680" i="9" s="1"/>
  <c r="P3680" i="9" l="1"/>
  <c r="N3681" i="9"/>
  <c r="O3681" i="9" s="1"/>
  <c r="P3681" i="9" l="1"/>
  <c r="N3682" i="9"/>
  <c r="O3682" i="9" s="1"/>
  <c r="P3682" i="9" l="1"/>
  <c r="N3683" i="9"/>
  <c r="O3683" i="9" s="1"/>
  <c r="P3683" i="9" l="1"/>
  <c r="N3684" i="9"/>
  <c r="O3684" i="9" s="1"/>
  <c r="P3684" i="9" l="1"/>
  <c r="N3685" i="9"/>
  <c r="O3685" i="9" s="1"/>
  <c r="P3685" i="9" l="1"/>
  <c r="N3686" i="9"/>
  <c r="O3686" i="9" s="1"/>
  <c r="P3686" i="9" l="1"/>
  <c r="N3687" i="9"/>
  <c r="O3687" i="9" s="1"/>
  <c r="P3687" i="9" l="1"/>
  <c r="N3688" i="9"/>
  <c r="O3688" i="9" s="1"/>
  <c r="P3688" i="9" l="1"/>
  <c r="N3689" i="9"/>
  <c r="O3689" i="9" s="1"/>
  <c r="P3689" i="9" l="1"/>
  <c r="N3690" i="9"/>
  <c r="O3690" i="9" s="1"/>
  <c r="P3690" i="9" l="1"/>
  <c r="N3691" i="9"/>
  <c r="O3691" i="9" s="1"/>
  <c r="P3691" i="9" l="1"/>
  <c r="N3692" i="9"/>
  <c r="O3692" i="9" s="1"/>
  <c r="P3692" i="9" l="1"/>
  <c r="N3693" i="9"/>
  <c r="O3693" i="9" s="1"/>
  <c r="P3693" i="9" l="1"/>
  <c r="N3694" i="9"/>
  <c r="O3694" i="9" s="1"/>
  <c r="P3694" i="9" l="1"/>
  <c r="N3695" i="9"/>
  <c r="O3695" i="9" s="1"/>
  <c r="P3695" i="9" l="1"/>
  <c r="N3696" i="9"/>
  <c r="O3696" i="9" s="1"/>
  <c r="P3696" i="9" l="1"/>
  <c r="N3697" i="9"/>
  <c r="O3697" i="9" s="1"/>
  <c r="P3697" i="9" l="1"/>
  <c r="N3698" i="9"/>
  <c r="O3698" i="9" s="1"/>
  <c r="P3698" i="9" l="1"/>
  <c r="N3699" i="9"/>
  <c r="O3699" i="9" s="1"/>
  <c r="P3699" i="9" l="1"/>
  <c r="N3700" i="9"/>
  <c r="O3700" i="9" s="1"/>
  <c r="P3700" i="9" l="1"/>
  <c r="N3701" i="9"/>
  <c r="O3701" i="9" s="1"/>
  <c r="P3701" i="9" l="1"/>
  <c r="N3702" i="9"/>
  <c r="O3702" i="9" s="1"/>
  <c r="P3702" i="9" l="1"/>
  <c r="N3703" i="9"/>
  <c r="O3703" i="9" s="1"/>
  <c r="P3703" i="9" l="1"/>
  <c r="N3704" i="9"/>
  <c r="O3704" i="9" s="1"/>
  <c r="P3704" i="9" l="1"/>
  <c r="N3705" i="9"/>
  <c r="O3705" i="9" s="1"/>
  <c r="P3705" i="9" l="1"/>
  <c r="N3706" i="9"/>
  <c r="O3706" i="9" s="1"/>
  <c r="P3706" i="9" l="1"/>
  <c r="N3707" i="9"/>
  <c r="O3707" i="9" s="1"/>
  <c r="P3707" i="9" l="1"/>
  <c r="N3708" i="9"/>
  <c r="O3708" i="9" s="1"/>
  <c r="P3708" i="9" l="1"/>
  <c r="N3709" i="9"/>
  <c r="O3709" i="9" s="1"/>
  <c r="P3709" i="9" l="1"/>
  <c r="N3710" i="9"/>
  <c r="O3710" i="9" s="1"/>
  <c r="P3710" i="9" l="1"/>
  <c r="N3711" i="9"/>
  <c r="O3711" i="9" s="1"/>
  <c r="P3711" i="9" l="1"/>
  <c r="N3712" i="9"/>
  <c r="O3712" i="9" s="1"/>
  <c r="P3712" i="9" l="1"/>
  <c r="N3713" i="9"/>
  <c r="O3713" i="9" s="1"/>
  <c r="P3713" i="9" l="1"/>
  <c r="N3714" i="9"/>
  <c r="O3714" i="9" s="1"/>
  <c r="P3714" i="9" l="1"/>
  <c r="N3715" i="9"/>
  <c r="O3715" i="9" s="1"/>
  <c r="P3715" i="9" l="1"/>
  <c r="N3716" i="9"/>
  <c r="O3716" i="9" s="1"/>
  <c r="P3716" i="9" l="1"/>
  <c r="N3717" i="9"/>
  <c r="O3717" i="9" s="1"/>
  <c r="P3717" i="9" l="1"/>
  <c r="N3718" i="9"/>
  <c r="O3718" i="9" s="1"/>
  <c r="P3718" i="9" l="1"/>
  <c r="N3719" i="9"/>
  <c r="O3719" i="9" s="1"/>
  <c r="P3719" i="9" l="1"/>
  <c r="N3720" i="9"/>
  <c r="O3720" i="9" s="1"/>
  <c r="P3720" i="9" l="1"/>
  <c r="N3721" i="9"/>
  <c r="O3721" i="9" s="1"/>
  <c r="P3721" i="9" l="1"/>
  <c r="N3722" i="9"/>
  <c r="O3722" i="9" s="1"/>
  <c r="P3722" i="9" l="1"/>
  <c r="N3723" i="9"/>
  <c r="O3723" i="9" s="1"/>
  <c r="P3723" i="9" l="1"/>
  <c r="N3724" i="9"/>
  <c r="O3724" i="9" s="1"/>
  <c r="P3724" i="9" l="1"/>
  <c r="N3725" i="9"/>
  <c r="O3725" i="9" s="1"/>
  <c r="P3725" i="9" l="1"/>
  <c r="N3726" i="9"/>
  <c r="O3726" i="9" s="1"/>
  <c r="P3726" i="9" l="1"/>
  <c r="N3727" i="9"/>
  <c r="O3727" i="9" s="1"/>
  <c r="P3727" i="9" l="1"/>
  <c r="N3728" i="9"/>
  <c r="O3728" i="9" s="1"/>
  <c r="P3728" i="9" l="1"/>
  <c r="N3729" i="9"/>
  <c r="O3729" i="9" s="1"/>
  <c r="P3729" i="9" l="1"/>
  <c r="N3730" i="9"/>
  <c r="O3730" i="9" s="1"/>
  <c r="P3730" i="9" l="1"/>
  <c r="N3731" i="9"/>
  <c r="O3731" i="9" s="1"/>
  <c r="N3732" i="9" l="1"/>
  <c r="O3732" i="9" s="1"/>
  <c r="P3731" i="9"/>
  <c r="P3732" i="9" l="1"/>
  <c r="N3733" i="9"/>
  <c r="O3733" i="9" s="1"/>
  <c r="P3733" i="9" l="1"/>
  <c r="N3734" i="9"/>
  <c r="O3734" i="9" s="1"/>
  <c r="P3734" i="9" l="1"/>
  <c r="N3735" i="9"/>
  <c r="O3735" i="9" s="1"/>
  <c r="P3735" i="9" l="1"/>
  <c r="N3736" i="9"/>
  <c r="O3736" i="9" s="1"/>
  <c r="P3736" i="9" l="1"/>
  <c r="N3737" i="9"/>
  <c r="O3737" i="9" s="1"/>
  <c r="P3737" i="9" l="1"/>
  <c r="N3738" i="9"/>
  <c r="O3738" i="9" s="1"/>
  <c r="P3738" i="9" l="1"/>
  <c r="N3739" i="9"/>
  <c r="O3739" i="9" s="1"/>
  <c r="P3739" i="9" l="1"/>
  <c r="N3740" i="9"/>
  <c r="O3740" i="9" s="1"/>
  <c r="P3740" i="9" l="1"/>
  <c r="N3741" i="9"/>
  <c r="O3741" i="9" s="1"/>
  <c r="P3741" i="9" l="1"/>
  <c r="N3742" i="9"/>
  <c r="O3742" i="9" s="1"/>
  <c r="P3742" i="9" l="1"/>
  <c r="N3743" i="9"/>
  <c r="O3743" i="9" s="1"/>
  <c r="P3743" i="9" l="1"/>
  <c r="N3744" i="9"/>
  <c r="O3744" i="9" s="1"/>
  <c r="P3744" i="9" l="1"/>
  <c r="N3745" i="9"/>
  <c r="O3745" i="9" s="1"/>
  <c r="P3745" i="9" l="1"/>
  <c r="N3746" i="9"/>
  <c r="O3746" i="9" s="1"/>
  <c r="P3746" i="9" l="1"/>
  <c r="N3747" i="9"/>
  <c r="O3747" i="9" s="1"/>
  <c r="P3747" i="9" l="1"/>
  <c r="N3748" i="9"/>
  <c r="O3748" i="9" s="1"/>
  <c r="P3748" i="9" l="1"/>
  <c r="N3749" i="9"/>
  <c r="O3749" i="9" s="1"/>
  <c r="P3749" i="9" l="1"/>
  <c r="N3750" i="9"/>
  <c r="O3750" i="9" s="1"/>
  <c r="P3750" i="9" l="1"/>
  <c r="N3751" i="9"/>
  <c r="O3751" i="9" s="1"/>
  <c r="P3751" i="9" l="1"/>
  <c r="N3752" i="9"/>
  <c r="O3752" i="9" s="1"/>
  <c r="P3752" i="9" l="1"/>
  <c r="N3753" i="9"/>
  <c r="O3753" i="9" s="1"/>
  <c r="P3753" i="9" l="1"/>
  <c r="N3754" i="9"/>
  <c r="O3754" i="9" s="1"/>
  <c r="P3754" i="9" l="1"/>
  <c r="N3755" i="9"/>
  <c r="O3755" i="9" s="1"/>
  <c r="P3755" i="9" l="1"/>
  <c r="N3756" i="9"/>
  <c r="O3756" i="9" s="1"/>
  <c r="P3756" i="9" l="1"/>
  <c r="N3757" i="9"/>
  <c r="O3757" i="9" s="1"/>
  <c r="P3757" i="9" l="1"/>
  <c r="N3758" i="9"/>
  <c r="O3758" i="9" s="1"/>
  <c r="P3758" i="9" l="1"/>
  <c r="N3759" i="9"/>
  <c r="O3759" i="9" s="1"/>
  <c r="P3759" i="9" l="1"/>
  <c r="N3760" i="9"/>
  <c r="O3760" i="9" s="1"/>
  <c r="P3760" i="9" l="1"/>
  <c r="N3761" i="9"/>
  <c r="O3761" i="9" s="1"/>
  <c r="P3761" i="9" l="1"/>
  <c r="N3762" i="9"/>
  <c r="O3762" i="9" s="1"/>
  <c r="P3762" i="9" l="1"/>
  <c r="N3763" i="9"/>
  <c r="O3763" i="9" s="1"/>
  <c r="P3763" i="9" l="1"/>
  <c r="N3764" i="9"/>
  <c r="O3764" i="9" s="1"/>
  <c r="P3764" i="9" l="1"/>
  <c r="N3765" i="9"/>
  <c r="O3765" i="9" s="1"/>
  <c r="P3765" i="9" l="1"/>
  <c r="N3766" i="9"/>
  <c r="O3766" i="9" s="1"/>
  <c r="P3766" i="9" l="1"/>
  <c r="N3767" i="9"/>
  <c r="O3767" i="9" s="1"/>
  <c r="P3767" i="9" l="1"/>
  <c r="N3768" i="9"/>
  <c r="O3768" i="9" s="1"/>
  <c r="P3768" i="9" l="1"/>
  <c r="N3769" i="9"/>
  <c r="O3769" i="9" s="1"/>
  <c r="P3769" i="9" l="1"/>
  <c r="N3770" i="9"/>
  <c r="O3770" i="9" s="1"/>
  <c r="P3770" i="9" l="1"/>
  <c r="N3771" i="9"/>
  <c r="O3771" i="9" s="1"/>
  <c r="P3771" i="9" l="1"/>
  <c r="N3772" i="9"/>
  <c r="O3772" i="9" s="1"/>
  <c r="P3772" i="9" l="1"/>
  <c r="N3773" i="9"/>
  <c r="O3773" i="9" s="1"/>
  <c r="P3773" i="9" l="1"/>
  <c r="N3774" i="9"/>
  <c r="O3774" i="9" s="1"/>
  <c r="P3774" i="9" l="1"/>
  <c r="N3775" i="9"/>
  <c r="O3775" i="9" s="1"/>
  <c r="P3775" i="9" l="1"/>
  <c r="N3776" i="9"/>
  <c r="O3776" i="9" s="1"/>
  <c r="P3776" i="9" l="1"/>
  <c r="N3777" i="9"/>
  <c r="O3777" i="9" s="1"/>
  <c r="P3777" i="9" l="1"/>
  <c r="N3778" i="9"/>
  <c r="O3778" i="9" s="1"/>
  <c r="P3778" i="9" l="1"/>
  <c r="N3779" i="9"/>
  <c r="O3779" i="9" s="1"/>
  <c r="P3779" i="9" l="1"/>
  <c r="N3780" i="9"/>
  <c r="O3780" i="9" s="1"/>
  <c r="P3780" i="9" l="1"/>
  <c r="N3781" i="9"/>
  <c r="O3781" i="9" s="1"/>
  <c r="P3781" i="9" l="1"/>
  <c r="N3782" i="9"/>
  <c r="O3782" i="9" s="1"/>
  <c r="P3782" i="9" l="1"/>
  <c r="N3783" i="9"/>
  <c r="O3783" i="9" s="1"/>
  <c r="P3783" i="9" l="1"/>
  <c r="N3784" i="9"/>
  <c r="O3784" i="9" s="1"/>
  <c r="P3784" i="9" l="1"/>
  <c r="N3785" i="9"/>
  <c r="O3785" i="9" s="1"/>
  <c r="P3785" i="9" l="1"/>
  <c r="N3786" i="9"/>
  <c r="O3786" i="9" s="1"/>
  <c r="P3786" i="9" l="1"/>
  <c r="N3787" i="9"/>
  <c r="O3787" i="9" s="1"/>
  <c r="P3787" i="9" l="1"/>
  <c r="N3788" i="9"/>
  <c r="O3788" i="9" s="1"/>
  <c r="P3788" i="9" l="1"/>
  <c r="N3789" i="9"/>
  <c r="O3789" i="9" s="1"/>
  <c r="P3789" i="9" l="1"/>
  <c r="N3790" i="9"/>
  <c r="O3790" i="9" s="1"/>
  <c r="P3790" i="9" l="1"/>
  <c r="N3791" i="9"/>
  <c r="O3791" i="9" s="1"/>
  <c r="P3791" i="9" l="1"/>
  <c r="N3792" i="9"/>
  <c r="O3792" i="9" s="1"/>
  <c r="P3792" i="9" l="1"/>
  <c r="N3793" i="9"/>
  <c r="O3793" i="9" s="1"/>
  <c r="P3793" i="9" l="1"/>
  <c r="N3794" i="9"/>
  <c r="O3794" i="9" s="1"/>
  <c r="P3794" i="9" l="1"/>
  <c r="N3795" i="9"/>
  <c r="O3795" i="9" s="1"/>
  <c r="P3795" i="9" l="1"/>
  <c r="N3796" i="9"/>
  <c r="O3796" i="9" s="1"/>
  <c r="P3796" i="9" l="1"/>
  <c r="N3797" i="9"/>
  <c r="O3797" i="9" s="1"/>
  <c r="P3797" i="9" l="1"/>
  <c r="N3798" i="9"/>
  <c r="O3798" i="9" s="1"/>
  <c r="P3798" i="9" l="1"/>
  <c r="N3799" i="9"/>
  <c r="O3799" i="9" s="1"/>
  <c r="P3799" i="9" l="1"/>
  <c r="N3800" i="9"/>
  <c r="O3800" i="9" s="1"/>
  <c r="P3800" i="9" l="1"/>
  <c r="N3801" i="9"/>
  <c r="O3801" i="9" s="1"/>
  <c r="P3801" i="9" l="1"/>
  <c r="N3802" i="9"/>
  <c r="O3802" i="9" s="1"/>
  <c r="P3802" i="9" l="1"/>
  <c r="N3803" i="9"/>
  <c r="O3803" i="9" s="1"/>
  <c r="P3803" i="9" l="1"/>
  <c r="N3804" i="9"/>
  <c r="O3804" i="9" s="1"/>
  <c r="P3804" i="9" l="1"/>
  <c r="N3805" i="9"/>
  <c r="O3805" i="9" s="1"/>
  <c r="P3805" i="9" l="1"/>
  <c r="N3806" i="9"/>
  <c r="O3806" i="9" s="1"/>
  <c r="P3806" i="9" l="1"/>
  <c r="N3807" i="9"/>
  <c r="O3807" i="9" s="1"/>
  <c r="P3807" i="9" l="1"/>
  <c r="N3808" i="9"/>
  <c r="O3808" i="9" s="1"/>
  <c r="P3808" i="9" l="1"/>
  <c r="N3809" i="9"/>
  <c r="O3809" i="9" s="1"/>
  <c r="P3809" i="9" l="1"/>
  <c r="N3810" i="9"/>
  <c r="O3810" i="9" s="1"/>
  <c r="P3810" i="9" l="1"/>
  <c r="N3811" i="9"/>
  <c r="O3811" i="9" s="1"/>
  <c r="P3811" i="9" l="1"/>
  <c r="N3812" i="9"/>
  <c r="O3812" i="9" s="1"/>
  <c r="P3812" i="9" l="1"/>
  <c r="N3813" i="9"/>
  <c r="O3813" i="9" s="1"/>
  <c r="P3813" i="9" l="1"/>
  <c r="N3814" i="9"/>
  <c r="O3814" i="9" s="1"/>
  <c r="P3814" i="9" l="1"/>
  <c r="N3815" i="9"/>
  <c r="O3815" i="9" s="1"/>
  <c r="P3815" i="9" l="1"/>
  <c r="N3816" i="9"/>
  <c r="O3816" i="9" s="1"/>
  <c r="P3816" i="9" l="1"/>
  <c r="N3817" i="9"/>
  <c r="O3817" i="9" s="1"/>
  <c r="P3817" i="9" l="1"/>
  <c r="N3818" i="9"/>
  <c r="O3818" i="9" s="1"/>
  <c r="P3818" i="9" l="1"/>
  <c r="N3819" i="9"/>
  <c r="O3819" i="9" s="1"/>
  <c r="P3819" i="9" l="1"/>
  <c r="N3820" i="9"/>
  <c r="O3820" i="9" s="1"/>
  <c r="P3820" i="9" l="1"/>
  <c r="N3821" i="9"/>
  <c r="O3821" i="9" s="1"/>
  <c r="P3821" i="9" l="1"/>
  <c r="N3822" i="9"/>
  <c r="O3822" i="9" s="1"/>
  <c r="P3822" i="9" l="1"/>
  <c r="N3823" i="9"/>
  <c r="O3823" i="9" s="1"/>
  <c r="P3823" i="9" l="1"/>
  <c r="N3824" i="9"/>
  <c r="O3824" i="9" s="1"/>
  <c r="P3824" i="9" l="1"/>
  <c r="N3825" i="9"/>
  <c r="O3825" i="9" s="1"/>
  <c r="P3825" i="9" l="1"/>
  <c r="N3826" i="9"/>
  <c r="O3826" i="9" s="1"/>
  <c r="P3826" i="9" l="1"/>
  <c r="N3827" i="9"/>
  <c r="O3827" i="9" s="1"/>
  <c r="P3827" i="9" l="1"/>
  <c r="N3828" i="9"/>
  <c r="O3828" i="9" s="1"/>
  <c r="P3828" i="9" l="1"/>
  <c r="N3829" i="9"/>
  <c r="O3829" i="9" s="1"/>
  <c r="P3829" i="9" l="1"/>
  <c r="N3830" i="9"/>
  <c r="O3830" i="9" s="1"/>
  <c r="P3830" i="9" l="1"/>
  <c r="N3831" i="9"/>
  <c r="O3831" i="9" s="1"/>
  <c r="P3831" i="9" l="1"/>
  <c r="N3832" i="9"/>
  <c r="O3832" i="9" s="1"/>
  <c r="P3832" i="9" l="1"/>
  <c r="N3833" i="9"/>
  <c r="O3833" i="9" s="1"/>
  <c r="P3833" i="9" l="1"/>
  <c r="N3834" i="9"/>
  <c r="O3834" i="9" s="1"/>
  <c r="P3834" i="9" l="1"/>
  <c r="N3835" i="9"/>
  <c r="O3835" i="9" s="1"/>
  <c r="P3835" i="9" l="1"/>
  <c r="N3836" i="9"/>
  <c r="O3836" i="9" s="1"/>
  <c r="P3836" i="9" l="1"/>
  <c r="N3837" i="9"/>
  <c r="O3837" i="9" s="1"/>
  <c r="P3837" i="9" l="1"/>
  <c r="N3838" i="9"/>
  <c r="O3838" i="9" s="1"/>
  <c r="P3838" i="9" l="1"/>
  <c r="N3839" i="9"/>
  <c r="O3839" i="9" s="1"/>
  <c r="P3839" i="9" l="1"/>
  <c r="N3840" i="9"/>
  <c r="O3840" i="9" s="1"/>
  <c r="P3840" i="9" l="1"/>
  <c r="N3841" i="9"/>
  <c r="O3841" i="9" s="1"/>
  <c r="P3841" i="9" l="1"/>
  <c r="N3842" i="9"/>
  <c r="O3842" i="9" s="1"/>
  <c r="P3842" i="9" l="1"/>
  <c r="N3843" i="9"/>
  <c r="O3843" i="9" s="1"/>
  <c r="P3843" i="9" l="1"/>
  <c r="N3844" i="9"/>
  <c r="O3844" i="9" s="1"/>
  <c r="P3844" i="9" l="1"/>
  <c r="N3845" i="9"/>
  <c r="O3845" i="9" s="1"/>
  <c r="P3845" i="9" l="1"/>
  <c r="N3846" i="9"/>
  <c r="O3846" i="9" s="1"/>
  <c r="P3846" i="9" l="1"/>
  <c r="N3847" i="9"/>
  <c r="O3847" i="9" s="1"/>
  <c r="P3847" i="9" l="1"/>
  <c r="N3848" i="9"/>
  <c r="O3848" i="9" s="1"/>
  <c r="P3848" i="9" l="1"/>
  <c r="N3849" i="9"/>
  <c r="O3849" i="9" s="1"/>
  <c r="P3849" i="9" l="1"/>
  <c r="N3850" i="9"/>
  <c r="O3850" i="9" s="1"/>
  <c r="P3850" i="9" l="1"/>
  <c r="N3851" i="9"/>
  <c r="O3851" i="9" s="1"/>
  <c r="P3851" i="9" l="1"/>
  <c r="N3852" i="9"/>
  <c r="O3852" i="9" s="1"/>
  <c r="P3852" i="9" l="1"/>
  <c r="N3853" i="9"/>
  <c r="O3853" i="9" s="1"/>
  <c r="P3853" i="9" l="1"/>
  <c r="N3854" i="9"/>
  <c r="O3854" i="9" s="1"/>
  <c r="P3854" i="9" l="1"/>
  <c r="N3855" i="9"/>
  <c r="O3855" i="9" s="1"/>
  <c r="P3855" i="9" l="1"/>
  <c r="N3856" i="9"/>
  <c r="O3856" i="9" s="1"/>
  <c r="P3856" i="9" l="1"/>
  <c r="N3857" i="9"/>
  <c r="O3857" i="9" s="1"/>
  <c r="P3857" i="9" l="1"/>
  <c r="N3858" i="9"/>
  <c r="O3858" i="9" s="1"/>
  <c r="P3858" i="9" l="1"/>
  <c r="N3859" i="9"/>
  <c r="O3859" i="9" s="1"/>
  <c r="P3859" i="9" l="1"/>
  <c r="N3860" i="9"/>
  <c r="O3860" i="9" s="1"/>
  <c r="P3860" i="9" l="1"/>
  <c r="N3861" i="9"/>
  <c r="O3861" i="9" s="1"/>
  <c r="P3861" i="9" l="1"/>
  <c r="N3862" i="9"/>
  <c r="O3862" i="9" s="1"/>
  <c r="P3862" i="9" l="1"/>
  <c r="N3863" i="9"/>
  <c r="O3863" i="9" s="1"/>
  <c r="P3863" i="9" l="1"/>
  <c r="N3864" i="9"/>
  <c r="O3864" i="9" s="1"/>
  <c r="P3864" i="9" l="1"/>
  <c r="N3865" i="9"/>
  <c r="O3865" i="9" s="1"/>
  <c r="P3865" i="9" l="1"/>
  <c r="N3866" i="9"/>
  <c r="O3866" i="9" s="1"/>
  <c r="P3866" i="9" l="1"/>
  <c r="N3867" i="9"/>
  <c r="O3867" i="9" s="1"/>
  <c r="P3867" i="9" l="1"/>
  <c r="N3868" i="9"/>
  <c r="O3868" i="9" s="1"/>
  <c r="P3868" i="9" l="1"/>
  <c r="N3869" i="9"/>
  <c r="O3869" i="9" s="1"/>
  <c r="P3869" i="9" l="1"/>
  <c r="N3870" i="9"/>
  <c r="O3870" i="9" s="1"/>
  <c r="P3870" i="9" l="1"/>
  <c r="N3871" i="9"/>
  <c r="O3871" i="9" s="1"/>
  <c r="P3871" i="9" l="1"/>
  <c r="N3872" i="9"/>
  <c r="O3872" i="9" s="1"/>
  <c r="P3872" i="9" l="1"/>
  <c r="N3873" i="9"/>
  <c r="O3873" i="9" s="1"/>
  <c r="P3873" i="9" l="1"/>
  <c r="N3874" i="9"/>
  <c r="O3874" i="9" s="1"/>
  <c r="P3874" i="9" l="1"/>
  <c r="N3875" i="9"/>
  <c r="O3875" i="9" s="1"/>
  <c r="P3875" i="9" l="1"/>
  <c r="N3876" i="9"/>
  <c r="O3876" i="9" s="1"/>
  <c r="P3876" i="9" l="1"/>
  <c r="N3877" i="9"/>
  <c r="O3877" i="9" s="1"/>
  <c r="P3877" i="9" l="1"/>
  <c r="N3878" i="9"/>
  <c r="O3878" i="9" s="1"/>
  <c r="P3878" i="9" l="1"/>
  <c r="N3879" i="9"/>
  <c r="O3879" i="9" s="1"/>
  <c r="P3879" i="9" l="1"/>
  <c r="N3880" i="9"/>
  <c r="O3880" i="9" s="1"/>
  <c r="P3880" i="9" l="1"/>
  <c r="N3881" i="9"/>
  <c r="O3881" i="9" s="1"/>
  <c r="P3881" i="9" l="1"/>
  <c r="N3882" i="9"/>
  <c r="O3882" i="9" s="1"/>
  <c r="P3882" i="9" l="1"/>
  <c r="N3883" i="9"/>
  <c r="O3883" i="9" s="1"/>
  <c r="P3883" i="9" l="1"/>
  <c r="N3884" i="9"/>
  <c r="O3884" i="9" s="1"/>
  <c r="P3884" i="9" l="1"/>
  <c r="N3885" i="9"/>
  <c r="O3885" i="9" s="1"/>
  <c r="P3885" i="9" l="1"/>
  <c r="N3886" i="9"/>
  <c r="O3886" i="9" s="1"/>
  <c r="P3886" i="9" l="1"/>
  <c r="N3887" i="9"/>
  <c r="O3887" i="9" s="1"/>
  <c r="P3887" i="9" l="1"/>
  <c r="N3888" i="9"/>
  <c r="O3888" i="9" s="1"/>
  <c r="P3888" i="9" l="1"/>
  <c r="N3889" i="9"/>
  <c r="O3889" i="9" s="1"/>
  <c r="P3889" i="9" l="1"/>
  <c r="N3890" i="9"/>
  <c r="O3890" i="9" s="1"/>
  <c r="P3890" i="9" l="1"/>
  <c r="N3891" i="9"/>
  <c r="O3891" i="9" s="1"/>
  <c r="P3891" i="9" l="1"/>
  <c r="N3892" i="9"/>
  <c r="O3892" i="9" s="1"/>
  <c r="P3892" i="9" l="1"/>
  <c r="N3893" i="9"/>
  <c r="O3893" i="9" s="1"/>
  <c r="P3893" i="9" l="1"/>
  <c r="N3894" i="9"/>
  <c r="O3894" i="9" s="1"/>
  <c r="P3894" i="9" l="1"/>
  <c r="N3895" i="9"/>
  <c r="O3895" i="9" s="1"/>
  <c r="P3895" i="9" l="1"/>
  <c r="N3896" i="9"/>
  <c r="O3896" i="9" s="1"/>
  <c r="P3896" i="9" l="1"/>
  <c r="N3897" i="9"/>
  <c r="O3897" i="9" s="1"/>
  <c r="P3897" i="9" l="1"/>
  <c r="N3898" i="9"/>
  <c r="O3898" i="9" s="1"/>
  <c r="P3898" i="9" l="1"/>
  <c r="N3899" i="9"/>
  <c r="O3899" i="9" s="1"/>
  <c r="P3899" i="9" l="1"/>
  <c r="N3900" i="9"/>
  <c r="O3900" i="9" s="1"/>
  <c r="P3900" i="9" l="1"/>
  <c r="N3901" i="9"/>
  <c r="O3901" i="9" s="1"/>
  <c r="P3901" i="9" l="1"/>
  <c r="N3902" i="9"/>
  <c r="O3902" i="9" s="1"/>
  <c r="P3902" i="9" l="1"/>
  <c r="N3903" i="9"/>
  <c r="O3903" i="9" s="1"/>
  <c r="P3903" i="9" l="1"/>
  <c r="N3904" i="9"/>
  <c r="O3904" i="9" s="1"/>
  <c r="P3904" i="9" l="1"/>
  <c r="N3905" i="9"/>
  <c r="O3905" i="9" s="1"/>
  <c r="P3905" i="9" l="1"/>
  <c r="N3906" i="9"/>
  <c r="O3906" i="9" s="1"/>
  <c r="P3906" i="9" l="1"/>
  <c r="N3907" i="9"/>
  <c r="O3907" i="9" s="1"/>
  <c r="P3907" i="9" l="1"/>
  <c r="N3908" i="9"/>
  <c r="O3908" i="9" s="1"/>
  <c r="P3908" i="9" l="1"/>
  <c r="N3909" i="9"/>
  <c r="O3909" i="9" s="1"/>
  <c r="P3909" i="9" l="1"/>
  <c r="N3910" i="9"/>
  <c r="O3910" i="9" s="1"/>
  <c r="P3910" i="9" l="1"/>
  <c r="N3911" i="9"/>
  <c r="O3911" i="9" s="1"/>
  <c r="P3911" i="9" l="1"/>
  <c r="N3912" i="9"/>
  <c r="O3912" i="9" s="1"/>
  <c r="P3912" i="9" l="1"/>
  <c r="N3913" i="9"/>
  <c r="O3913" i="9" s="1"/>
  <c r="P3913" i="9" l="1"/>
  <c r="N3914" i="9"/>
  <c r="O3914" i="9" s="1"/>
  <c r="P3914" i="9" l="1"/>
  <c r="N3915" i="9"/>
  <c r="O3915" i="9" s="1"/>
  <c r="P3915" i="9" l="1"/>
  <c r="N3916" i="9"/>
  <c r="O3916" i="9" s="1"/>
  <c r="P3916" i="9" l="1"/>
  <c r="N3917" i="9"/>
  <c r="O3917" i="9" s="1"/>
  <c r="P3917" i="9" l="1"/>
  <c r="N3918" i="9"/>
  <c r="O3918" i="9" s="1"/>
  <c r="P3918" i="9" l="1"/>
  <c r="N3919" i="9"/>
  <c r="O3919" i="9" s="1"/>
  <c r="P3919" i="9" l="1"/>
  <c r="N3920" i="9"/>
  <c r="O3920" i="9" s="1"/>
  <c r="P3920" i="9" l="1"/>
  <c r="N3921" i="9"/>
  <c r="O3921" i="9" s="1"/>
  <c r="P3921" i="9" l="1"/>
  <c r="N3922" i="9"/>
  <c r="O3922" i="9" s="1"/>
  <c r="P3922" i="9" l="1"/>
  <c r="N3923" i="9"/>
  <c r="O3923" i="9" s="1"/>
  <c r="P3923" i="9" l="1"/>
  <c r="N3924" i="9"/>
  <c r="O3924" i="9" s="1"/>
  <c r="P3924" i="9" l="1"/>
  <c r="N3925" i="9"/>
  <c r="O3925" i="9" s="1"/>
  <c r="P3925" i="9" l="1"/>
  <c r="N3926" i="9"/>
  <c r="O3926" i="9" s="1"/>
  <c r="P3926" i="9" l="1"/>
  <c r="N3927" i="9"/>
  <c r="O3927" i="9" s="1"/>
  <c r="P3927" i="9" l="1"/>
  <c r="N3928" i="9"/>
  <c r="O3928" i="9" s="1"/>
  <c r="P3928" i="9" l="1"/>
  <c r="N3929" i="9"/>
  <c r="O3929" i="9" s="1"/>
  <c r="P3929" i="9" l="1"/>
  <c r="N3930" i="9"/>
  <c r="O3930" i="9" s="1"/>
  <c r="P3930" i="9" l="1"/>
  <c r="N3931" i="9"/>
  <c r="O3931" i="9" s="1"/>
  <c r="P3931" i="9" l="1"/>
  <c r="N3932" i="9"/>
  <c r="O3932" i="9" s="1"/>
  <c r="P3932" i="9" l="1"/>
  <c r="N3933" i="9"/>
  <c r="O3933" i="9" s="1"/>
  <c r="P3933" i="9" l="1"/>
  <c r="N3934" i="9"/>
  <c r="O3934" i="9" s="1"/>
  <c r="P3934" i="9" l="1"/>
  <c r="N3935" i="9"/>
  <c r="O3935" i="9" s="1"/>
  <c r="P3935" i="9" l="1"/>
  <c r="N3936" i="9"/>
  <c r="O3936" i="9" s="1"/>
  <c r="P3936" i="9" l="1"/>
  <c r="N3937" i="9"/>
  <c r="O3937" i="9" s="1"/>
  <c r="P3937" i="9" l="1"/>
  <c r="N3938" i="9"/>
  <c r="O3938" i="9" s="1"/>
  <c r="P3938" i="9" l="1"/>
  <c r="N3939" i="9"/>
  <c r="O3939" i="9" s="1"/>
  <c r="P3939" i="9" l="1"/>
  <c r="N3940" i="9"/>
  <c r="O3940" i="9" s="1"/>
  <c r="P3940" i="9" l="1"/>
  <c r="N3941" i="9"/>
  <c r="O3941" i="9" s="1"/>
  <c r="P3941" i="9" l="1"/>
  <c r="N3942" i="9"/>
  <c r="O3942" i="9" s="1"/>
  <c r="P3942" i="9" l="1"/>
  <c r="N3943" i="9"/>
  <c r="O3943" i="9" s="1"/>
  <c r="P3943" i="9" l="1"/>
  <c r="N3944" i="9"/>
  <c r="O3944" i="9" s="1"/>
  <c r="P3944" i="9" l="1"/>
  <c r="N3945" i="9"/>
  <c r="O3945" i="9" s="1"/>
  <c r="P3945" i="9" l="1"/>
  <c r="N3946" i="9"/>
  <c r="O3946" i="9" s="1"/>
  <c r="P3946" i="9" l="1"/>
  <c r="N3947" i="9"/>
  <c r="O3947" i="9" s="1"/>
  <c r="P3947" i="9" l="1"/>
  <c r="N3948" i="9"/>
  <c r="O3948" i="9" s="1"/>
  <c r="P3948" i="9" l="1"/>
  <c r="N3949" i="9"/>
  <c r="O3949" i="9" s="1"/>
  <c r="P3949" i="9" l="1"/>
  <c r="N3950" i="9"/>
  <c r="O3950" i="9" s="1"/>
  <c r="P3950" i="9" l="1"/>
  <c r="N3951" i="9"/>
  <c r="O3951" i="9" s="1"/>
  <c r="N3952" i="9" l="1"/>
  <c r="O3952" i="9" s="1"/>
  <c r="P3951" i="9"/>
  <c r="P3952" i="9" l="1"/>
  <c r="N3953" i="9"/>
  <c r="O3953" i="9" s="1"/>
  <c r="P3953" i="9" l="1"/>
  <c r="N3954" i="9"/>
  <c r="O3954" i="9" s="1"/>
  <c r="P3954" i="9" l="1"/>
  <c r="N3955" i="9"/>
  <c r="O3955" i="9" s="1"/>
  <c r="N3956" i="9" l="1"/>
  <c r="O3956" i="9" s="1"/>
  <c r="P3955" i="9"/>
  <c r="P3956" i="9" l="1"/>
  <c r="N3957" i="9"/>
  <c r="O3957" i="9" s="1"/>
  <c r="P3957" i="9" l="1"/>
  <c r="N3958" i="9"/>
  <c r="O3958" i="9" s="1"/>
  <c r="P3958" i="9" l="1"/>
  <c r="N3959" i="9"/>
  <c r="O3959" i="9" s="1"/>
  <c r="N3960" i="9" l="1"/>
  <c r="O3960" i="9" s="1"/>
  <c r="P3959" i="9"/>
  <c r="P3960" i="9" l="1"/>
  <c r="N3961" i="9"/>
  <c r="O3961" i="9" s="1"/>
  <c r="P3961" i="9" l="1"/>
  <c r="N3962" i="9"/>
  <c r="O3962" i="9" s="1"/>
  <c r="N3963" i="9" l="1"/>
  <c r="O3963" i="9" s="1"/>
  <c r="P3962" i="9"/>
  <c r="N3964" i="9" l="1"/>
  <c r="O3964" i="9" s="1"/>
  <c r="P3963" i="9"/>
  <c r="P3964" i="9" l="1"/>
  <c r="N3965" i="9"/>
  <c r="O3965" i="9" s="1"/>
  <c r="P3965" i="9" l="1"/>
  <c r="N3966" i="9"/>
  <c r="O3966" i="9" s="1"/>
  <c r="N3967" i="9" l="1"/>
  <c r="O3967" i="9" s="1"/>
  <c r="P3966" i="9"/>
  <c r="N3968" i="9" l="1"/>
  <c r="O3968" i="9" s="1"/>
  <c r="P3967" i="9"/>
  <c r="P3968" i="9" l="1"/>
  <c r="N3969" i="9"/>
  <c r="O3969" i="9" s="1"/>
  <c r="N3970" i="9" l="1"/>
  <c r="O3970" i="9" s="1"/>
  <c r="P3969" i="9"/>
  <c r="P3970" i="9" l="1"/>
  <c r="N3971" i="9"/>
  <c r="O3971" i="9" s="1"/>
  <c r="N3972" i="9" l="1"/>
  <c r="O3972" i="9" s="1"/>
  <c r="P3971" i="9"/>
  <c r="P3972" i="9" l="1"/>
  <c r="N3973" i="9"/>
  <c r="O3973" i="9" s="1"/>
  <c r="P3973" i="9" l="1"/>
  <c r="N3974" i="9"/>
  <c r="O3974" i="9" s="1"/>
  <c r="P3974" i="9" l="1"/>
  <c r="N3975" i="9"/>
  <c r="O3975" i="9" s="1"/>
  <c r="N3976" i="9" l="1"/>
  <c r="O3976" i="9" s="1"/>
  <c r="P3975" i="9"/>
  <c r="P3976" i="9" l="1"/>
  <c r="N3977" i="9"/>
  <c r="O3977" i="9" s="1"/>
  <c r="P3977" i="9" l="1"/>
  <c r="N3978" i="9"/>
  <c r="O3978" i="9" s="1"/>
  <c r="P3978" i="9" l="1"/>
  <c r="N3979" i="9"/>
  <c r="O3979" i="9" s="1"/>
  <c r="N3980" i="9" l="1"/>
  <c r="O3980" i="9" s="1"/>
  <c r="P3979" i="9"/>
  <c r="P3980" i="9" l="1"/>
  <c r="N3981" i="9"/>
  <c r="O3981" i="9" s="1"/>
  <c r="P3981" i="9" l="1"/>
  <c r="N3982" i="9"/>
  <c r="O3982" i="9" s="1"/>
  <c r="P3982" i="9" l="1"/>
  <c r="N3983" i="9"/>
  <c r="O3983" i="9" s="1"/>
  <c r="N3984" i="9" l="1"/>
  <c r="O3984" i="9" s="1"/>
  <c r="P3983" i="9"/>
  <c r="P3984" i="9" l="1"/>
  <c r="N3985" i="9"/>
  <c r="O3985" i="9" s="1"/>
  <c r="P3985" i="9" l="1"/>
  <c r="N3986" i="9"/>
  <c r="O3986" i="9" s="1"/>
  <c r="P3986" i="9" l="1"/>
  <c r="N3987" i="9"/>
  <c r="O3987" i="9" s="1"/>
  <c r="N3988" i="9" l="1"/>
  <c r="O3988" i="9" s="1"/>
  <c r="P3987" i="9"/>
  <c r="P3988" i="9" l="1"/>
  <c r="N3989" i="9"/>
  <c r="O3989" i="9" s="1"/>
  <c r="P3989" i="9" l="1"/>
  <c r="N3990" i="9"/>
  <c r="O3990" i="9" s="1"/>
  <c r="P3990" i="9" l="1"/>
  <c r="N3991" i="9"/>
  <c r="O3991" i="9" s="1"/>
  <c r="P3991" i="9" l="1"/>
  <c r="N3992" i="9"/>
  <c r="O3992" i="9" s="1"/>
  <c r="P3992" i="9" l="1"/>
  <c r="N3993" i="9"/>
  <c r="O3993" i="9" s="1"/>
  <c r="P3993" i="9" l="1"/>
  <c r="N3994" i="9"/>
  <c r="O3994" i="9" s="1"/>
  <c r="P3994" i="9" l="1"/>
  <c r="N3995" i="9"/>
  <c r="O3995" i="9" s="1"/>
  <c r="P3995" i="9" l="1"/>
  <c r="N3996" i="9"/>
  <c r="O3996" i="9" s="1"/>
  <c r="P3996" i="9" l="1"/>
  <c r="N3997" i="9"/>
  <c r="O3997" i="9" s="1"/>
  <c r="P3997" i="9" l="1"/>
  <c r="N3998" i="9"/>
  <c r="O3998" i="9" s="1"/>
  <c r="P3998" i="9" l="1"/>
  <c r="N3999" i="9"/>
  <c r="O3999" i="9" s="1"/>
  <c r="P3999" i="9" l="1"/>
  <c r="N4000" i="9"/>
  <c r="O4000" i="9" s="1"/>
  <c r="P4000" i="9" l="1"/>
  <c r="N4001" i="9"/>
  <c r="O4001" i="9" s="1"/>
  <c r="P4001" i="9" l="1"/>
  <c r="N4002" i="9"/>
  <c r="O4002" i="9" s="1"/>
  <c r="P4002" i="9" l="1"/>
  <c r="N4003" i="9"/>
  <c r="O4003" i="9" s="1"/>
  <c r="P4003" i="9" l="1"/>
  <c r="N4004" i="9"/>
  <c r="O4004" i="9" s="1"/>
  <c r="P4004" i="9" l="1"/>
  <c r="N4005" i="9"/>
  <c r="O4005" i="9" s="1"/>
  <c r="P4005" i="9" l="1"/>
  <c r="N4006" i="9"/>
  <c r="O4006" i="9" s="1"/>
  <c r="P4006" i="9" l="1"/>
  <c r="N4007" i="9"/>
  <c r="O4007" i="9" s="1"/>
  <c r="P4007" i="9" l="1"/>
  <c r="N4008" i="9"/>
  <c r="O4008" i="9" s="1"/>
  <c r="P4008" i="9" l="1"/>
  <c r="N4009" i="9"/>
  <c r="O4009" i="9" s="1"/>
  <c r="P4009" i="9" l="1"/>
  <c r="N4010" i="9"/>
  <c r="O4010" i="9" s="1"/>
  <c r="P4010" i="9" l="1"/>
  <c r="N4011" i="9"/>
  <c r="O4011" i="9" s="1"/>
  <c r="P4011" i="9" l="1"/>
  <c r="N4012" i="9"/>
  <c r="O4012" i="9" s="1"/>
  <c r="P4012" i="9" l="1"/>
  <c r="N4013" i="9"/>
  <c r="O4013" i="9" s="1"/>
  <c r="P4013" i="9" l="1"/>
  <c r="N4014" i="9"/>
  <c r="O4014" i="9" s="1"/>
  <c r="P4014" i="9" l="1"/>
  <c r="N4015" i="9"/>
  <c r="O4015" i="9" s="1"/>
  <c r="P4015" i="9" l="1"/>
  <c r="N4016" i="9"/>
  <c r="O4016" i="9" s="1"/>
  <c r="P4016" i="9" l="1"/>
  <c r="N4017" i="9"/>
  <c r="O4017" i="9" s="1"/>
  <c r="P4017" i="9" l="1"/>
  <c r="N4018" i="9"/>
  <c r="O4018" i="9" s="1"/>
  <c r="P4018" i="9" l="1"/>
  <c r="N4019" i="9"/>
  <c r="O4019" i="9" s="1"/>
  <c r="P4019" i="9" l="1"/>
  <c r="N4020" i="9"/>
  <c r="O4020" i="9" s="1"/>
  <c r="P4020" i="9" l="1"/>
  <c r="N4021" i="9"/>
  <c r="O4021" i="9" s="1"/>
  <c r="P4021" i="9" l="1"/>
  <c r="N4022" i="9"/>
  <c r="O4022" i="9" s="1"/>
  <c r="P4022" i="9" l="1"/>
  <c r="N4023" i="9"/>
  <c r="O4023" i="9" s="1"/>
  <c r="P4023" i="9" l="1"/>
  <c r="N4024" i="9"/>
  <c r="O4024" i="9" s="1"/>
  <c r="P4024" i="9" l="1"/>
  <c r="N4025" i="9"/>
  <c r="O4025" i="9" s="1"/>
  <c r="P4025" i="9" l="1"/>
  <c r="N4026" i="9"/>
  <c r="O4026" i="9" s="1"/>
  <c r="P4026" i="9" l="1"/>
  <c r="N4027" i="9"/>
  <c r="O4027" i="9" s="1"/>
  <c r="P4027" i="9" l="1"/>
  <c r="N4028" i="9"/>
  <c r="O4028" i="9" s="1"/>
  <c r="P4028" i="9" l="1"/>
  <c r="N4029" i="9"/>
  <c r="O4029" i="9" s="1"/>
  <c r="P4029" i="9" l="1"/>
  <c r="N4030" i="9"/>
  <c r="O4030" i="9" s="1"/>
  <c r="P4030" i="9" l="1"/>
  <c r="N4031" i="9"/>
  <c r="O4031" i="9" s="1"/>
  <c r="P4031" i="9" l="1"/>
  <c r="N4032" i="9"/>
  <c r="O4032" i="9" s="1"/>
  <c r="P4032" i="9" l="1"/>
  <c r="N4033" i="9"/>
  <c r="O4033" i="9" s="1"/>
  <c r="P4033" i="9" l="1"/>
  <c r="N4034" i="9"/>
  <c r="O4034" i="9" s="1"/>
  <c r="P4034" i="9" l="1"/>
  <c r="N4035" i="9"/>
  <c r="O4035" i="9" s="1"/>
  <c r="P4035" i="9" l="1"/>
  <c r="N4036" i="9"/>
  <c r="O4036" i="9" s="1"/>
  <c r="P4036" i="9" l="1"/>
  <c r="N4037" i="9"/>
  <c r="O4037" i="9" s="1"/>
  <c r="P4037" i="9" l="1"/>
  <c r="N4038" i="9"/>
  <c r="O4038" i="9" s="1"/>
  <c r="P4038" i="9" l="1"/>
  <c r="N4039" i="9"/>
  <c r="O4039" i="9" s="1"/>
  <c r="P4039" i="9" l="1"/>
  <c r="N4040" i="9"/>
  <c r="O4040" i="9" s="1"/>
  <c r="P4040" i="9" l="1"/>
  <c r="N4041" i="9"/>
  <c r="O4041" i="9" s="1"/>
  <c r="P4041" i="9" l="1"/>
  <c r="N4042" i="9"/>
  <c r="O4042" i="9" s="1"/>
  <c r="P4042" i="9" l="1"/>
  <c r="N4043" i="9"/>
  <c r="O4043" i="9" s="1"/>
  <c r="P4043" i="9" l="1"/>
  <c r="N4044" i="9"/>
  <c r="O4044" i="9" s="1"/>
  <c r="P4044" i="9" l="1"/>
  <c r="N4045" i="9"/>
  <c r="O4045" i="9" s="1"/>
  <c r="P4045" i="9" l="1"/>
  <c r="N4046" i="9"/>
  <c r="O4046" i="9" s="1"/>
  <c r="P4046" i="9" l="1"/>
  <c r="N4047" i="9"/>
  <c r="O4047" i="9" s="1"/>
  <c r="P4047" i="9" l="1"/>
  <c r="N4048" i="9"/>
  <c r="O4048" i="9" s="1"/>
  <c r="P4048" i="9" l="1"/>
  <c r="N4049" i="9"/>
  <c r="O4049" i="9" s="1"/>
  <c r="P4049" i="9" l="1"/>
  <c r="N4050" i="9"/>
  <c r="O4050" i="9" s="1"/>
  <c r="P4050" i="9" l="1"/>
  <c r="N4051" i="9"/>
  <c r="O4051" i="9" s="1"/>
  <c r="P4051" i="9" l="1"/>
  <c r="N4052" i="9"/>
  <c r="O4052" i="9" s="1"/>
  <c r="P4052" i="9" l="1"/>
  <c r="N4053" i="9"/>
  <c r="O4053" i="9" s="1"/>
  <c r="P4053" i="9" l="1"/>
  <c r="N4054" i="9"/>
  <c r="O4054" i="9" s="1"/>
  <c r="P4054" i="9" l="1"/>
  <c r="N4055" i="9"/>
  <c r="O4055" i="9" s="1"/>
  <c r="P4055" i="9" l="1"/>
  <c r="N4056" i="9"/>
  <c r="O4056" i="9" s="1"/>
  <c r="P4056" i="9" l="1"/>
  <c r="N4057" i="9"/>
  <c r="O4057" i="9" s="1"/>
  <c r="P4057" i="9" l="1"/>
  <c r="N4058" i="9"/>
  <c r="O4058" i="9" s="1"/>
  <c r="P4058" i="9" l="1"/>
  <c r="N4059" i="9"/>
  <c r="O4059" i="9" s="1"/>
  <c r="P4059" i="9" l="1"/>
  <c r="N4060" i="9"/>
  <c r="O4060" i="9" s="1"/>
  <c r="P4060" i="9" l="1"/>
  <c r="N4061" i="9"/>
  <c r="O4061" i="9" s="1"/>
  <c r="P4061" i="9" l="1"/>
  <c r="N4062" i="9"/>
  <c r="O4062" i="9" s="1"/>
  <c r="P4062" i="9" l="1"/>
  <c r="N4063" i="9"/>
  <c r="O4063" i="9" s="1"/>
  <c r="P4063" i="9" l="1"/>
  <c r="N4064" i="9"/>
  <c r="O4064" i="9" s="1"/>
  <c r="P4064" i="9" l="1"/>
  <c r="N4065" i="9"/>
  <c r="O4065" i="9" s="1"/>
  <c r="P4065" i="9" l="1"/>
  <c r="N4066" i="9"/>
  <c r="O4066" i="9" s="1"/>
  <c r="P4066" i="9" l="1"/>
  <c r="N4067" i="9"/>
  <c r="O4067" i="9" s="1"/>
  <c r="P4067" i="9" l="1"/>
  <c r="N4068" i="9"/>
  <c r="O4068" i="9" s="1"/>
  <c r="P4068" i="9" l="1"/>
  <c r="N4069" i="9"/>
  <c r="O4069" i="9" s="1"/>
  <c r="P4069" i="9" l="1"/>
  <c r="N4070" i="9"/>
  <c r="O4070" i="9" s="1"/>
  <c r="P4070" i="9" l="1"/>
  <c r="N4071" i="9"/>
  <c r="O4071" i="9" s="1"/>
  <c r="P4071" i="9" l="1"/>
  <c r="N4072" i="9"/>
  <c r="O4072" i="9" s="1"/>
  <c r="P4072" i="9" l="1"/>
  <c r="N4073" i="9"/>
  <c r="O4073" i="9" s="1"/>
  <c r="P4073" i="9" l="1"/>
  <c r="N4074" i="9"/>
  <c r="O4074" i="9" s="1"/>
  <c r="P4074" i="9" l="1"/>
  <c r="N4075" i="9"/>
  <c r="O4075" i="9" s="1"/>
  <c r="P4075" i="9" l="1"/>
  <c r="N4076" i="9"/>
  <c r="O4076" i="9" s="1"/>
  <c r="P4076" i="9" l="1"/>
  <c r="N4077" i="9"/>
  <c r="O4077" i="9" s="1"/>
  <c r="P4077" i="9" l="1"/>
  <c r="N4078" i="9"/>
  <c r="O4078" i="9" s="1"/>
  <c r="P4078" i="9" l="1"/>
  <c r="N4079" i="9"/>
  <c r="O4079" i="9" s="1"/>
  <c r="P4079" i="9" l="1"/>
  <c r="N4080" i="9"/>
  <c r="O4080" i="9" s="1"/>
  <c r="P4080" i="9" l="1"/>
  <c r="N4081" i="9"/>
  <c r="O4081" i="9" s="1"/>
  <c r="P4081" i="9" l="1"/>
  <c r="N4082" i="9"/>
  <c r="O4082" i="9" s="1"/>
  <c r="P4082" i="9" l="1"/>
  <c r="N4083" i="9"/>
  <c r="O4083" i="9" s="1"/>
  <c r="P4083" i="9" l="1"/>
  <c r="N4084" i="9"/>
  <c r="O4084" i="9" s="1"/>
  <c r="P4084" i="9" l="1"/>
  <c r="N4085" i="9"/>
  <c r="O4085" i="9" s="1"/>
  <c r="P4085" i="9" l="1"/>
  <c r="N4086" i="9"/>
  <c r="O4086" i="9" s="1"/>
  <c r="P4086" i="9" l="1"/>
  <c r="N4087" i="9"/>
  <c r="O4087" i="9" s="1"/>
  <c r="P4087" i="9" l="1"/>
  <c r="N4088" i="9"/>
  <c r="O4088" i="9" s="1"/>
  <c r="P4088" i="9" l="1"/>
  <c r="N4089" i="9"/>
  <c r="O4089" i="9" s="1"/>
  <c r="P4089" i="9" l="1"/>
  <c r="N4090" i="9"/>
  <c r="O4090" i="9" s="1"/>
  <c r="P4090" i="9" l="1"/>
  <c r="N4091" i="9"/>
  <c r="O4091" i="9" s="1"/>
  <c r="P4091" i="9" l="1"/>
  <c r="N4092" i="9"/>
  <c r="O4092" i="9" s="1"/>
  <c r="P4092" i="9" l="1"/>
  <c r="N4093" i="9"/>
  <c r="O4093" i="9" s="1"/>
  <c r="P4093" i="9" l="1"/>
  <c r="N4094" i="9"/>
  <c r="O4094" i="9" s="1"/>
  <c r="P4094" i="9" l="1"/>
  <c r="N4095" i="9"/>
  <c r="O4095" i="9" s="1"/>
  <c r="N4096" i="9" l="1"/>
  <c r="O4096" i="9" s="1"/>
  <c r="P4095" i="9"/>
  <c r="P4096" i="9" l="1"/>
  <c r="N4097" i="9"/>
  <c r="O4097" i="9" s="1"/>
  <c r="N4098" i="9" l="1"/>
  <c r="O4098" i="9" s="1"/>
  <c r="P4097" i="9"/>
  <c r="P4098" i="9" l="1"/>
  <c r="N4099" i="9"/>
  <c r="O4099" i="9" s="1"/>
  <c r="N4100" i="9" l="1"/>
  <c r="O4100" i="9" s="1"/>
  <c r="P4099" i="9"/>
  <c r="P4100" i="9" l="1"/>
  <c r="N4101" i="9"/>
  <c r="O4101" i="9" s="1"/>
  <c r="P4101" i="9" l="1"/>
  <c r="N4102" i="9"/>
  <c r="O4102" i="9" s="1"/>
  <c r="N4103" i="9" l="1"/>
  <c r="O4103" i="9" s="1"/>
  <c r="P4102" i="9"/>
  <c r="P4103" i="9" l="1"/>
  <c r="N4104" i="9"/>
  <c r="O4104" i="9" s="1"/>
  <c r="N4105" i="9" l="1"/>
  <c r="O4105" i="9" s="1"/>
  <c r="P4104" i="9"/>
  <c r="P4105" i="9" l="1"/>
  <c r="N4106" i="9"/>
  <c r="O4106" i="9" s="1"/>
  <c r="P4106" i="9" l="1"/>
  <c r="N4107" i="9"/>
  <c r="O4107" i="9" s="1"/>
  <c r="P4107" i="9" l="1"/>
  <c r="N4108" i="9"/>
  <c r="O4108" i="9" s="1"/>
  <c r="P4108" i="9" l="1"/>
  <c r="N4109" i="9"/>
  <c r="O4109" i="9" s="1"/>
  <c r="P4109" i="9" l="1"/>
  <c r="N4110" i="9"/>
  <c r="O4110" i="9" s="1"/>
  <c r="P4110" i="9" l="1"/>
  <c r="N4111" i="9"/>
  <c r="O4111" i="9" s="1"/>
  <c r="P4111" i="9" l="1"/>
  <c r="N4112" i="9"/>
  <c r="O4112" i="9" s="1"/>
  <c r="P4112" i="9" l="1"/>
  <c r="N4113" i="9"/>
  <c r="O4113" i="9" s="1"/>
  <c r="P4113" i="9" l="1"/>
  <c r="N4114" i="9"/>
  <c r="O4114" i="9" s="1"/>
  <c r="P4114" i="9" l="1"/>
  <c r="N4115" i="9"/>
  <c r="O4115" i="9" s="1"/>
  <c r="P4115" i="9" l="1"/>
  <c r="N4116" i="9"/>
  <c r="O4116" i="9" s="1"/>
  <c r="P4116" i="9" l="1"/>
  <c r="N4117" i="9"/>
  <c r="O4117" i="9" s="1"/>
  <c r="P4117" i="9" l="1"/>
  <c r="N4118" i="9"/>
  <c r="O4118" i="9" s="1"/>
  <c r="P4118" i="9" l="1"/>
  <c r="N4119" i="9"/>
  <c r="O4119" i="9" s="1"/>
  <c r="P4119" i="9" l="1"/>
  <c r="N4120" i="9"/>
  <c r="O4120" i="9" s="1"/>
  <c r="P4120" i="9" l="1"/>
  <c r="N4121" i="9"/>
  <c r="O4121" i="9" s="1"/>
  <c r="P4121" i="9" l="1"/>
  <c r="N4122" i="9"/>
  <c r="O4122" i="9" s="1"/>
  <c r="P4122" i="9" l="1"/>
  <c r="N4123" i="9"/>
  <c r="O4123" i="9" s="1"/>
  <c r="P4123" i="9" l="1"/>
  <c r="N4124" i="9"/>
  <c r="O4124" i="9" s="1"/>
  <c r="P4124" i="9" l="1"/>
  <c r="N4125" i="9"/>
  <c r="O4125" i="9" s="1"/>
  <c r="P4125" i="9" l="1"/>
  <c r="N4126" i="9"/>
  <c r="O4126" i="9" s="1"/>
  <c r="P4126" i="9" l="1"/>
  <c r="N4127" i="9"/>
  <c r="O4127" i="9" s="1"/>
  <c r="P4127" i="9" l="1"/>
  <c r="N4128" i="9"/>
  <c r="O4128" i="9" s="1"/>
  <c r="P4128" i="9" l="1"/>
  <c r="N4129" i="9"/>
  <c r="O4129" i="9" s="1"/>
  <c r="P4129" i="9" l="1"/>
  <c r="N4130" i="9"/>
  <c r="O4130" i="9" s="1"/>
  <c r="P4130" i="9" l="1"/>
  <c r="N4131" i="9"/>
  <c r="O4131" i="9" s="1"/>
  <c r="P4131" i="9" l="1"/>
  <c r="N4132" i="9"/>
  <c r="O4132" i="9" s="1"/>
  <c r="P4132" i="9" l="1"/>
  <c r="N4133" i="9"/>
  <c r="O4133" i="9" s="1"/>
  <c r="P4133" i="9" l="1"/>
  <c r="N4134" i="9"/>
  <c r="O4134" i="9" s="1"/>
  <c r="P4134" i="9" l="1"/>
  <c r="N4135" i="9"/>
  <c r="O4135" i="9" s="1"/>
  <c r="P4135" i="9" l="1"/>
  <c r="N4136" i="9"/>
  <c r="O4136" i="9" s="1"/>
  <c r="P4136" i="9" l="1"/>
  <c r="N4137" i="9"/>
  <c r="O4137" i="9" s="1"/>
  <c r="P4137" i="9" l="1"/>
  <c r="N4138" i="9"/>
  <c r="O4138" i="9" s="1"/>
  <c r="P4138" i="9" l="1"/>
  <c r="N4139" i="9"/>
  <c r="O4139" i="9" s="1"/>
  <c r="P4139" i="9" l="1"/>
  <c r="N4140" i="9"/>
  <c r="O4140" i="9" s="1"/>
  <c r="P4140" i="9" l="1"/>
  <c r="N4141" i="9"/>
  <c r="O4141" i="9" s="1"/>
  <c r="P4141" i="9" l="1"/>
  <c r="N4142" i="9"/>
  <c r="O4142" i="9" s="1"/>
  <c r="P4142" i="9" l="1"/>
  <c r="N4143" i="9"/>
  <c r="O4143" i="9" s="1"/>
  <c r="P4143" i="9" l="1"/>
  <c r="N4144" i="9"/>
  <c r="O4144" i="9" s="1"/>
  <c r="P4144" i="9" l="1"/>
  <c r="N4145" i="9"/>
  <c r="O4145" i="9" s="1"/>
  <c r="P4145" i="9" l="1"/>
  <c r="N4146" i="9"/>
  <c r="O4146" i="9" s="1"/>
  <c r="P4146" i="9" l="1"/>
  <c r="N4147" i="9"/>
  <c r="O4147" i="9" s="1"/>
  <c r="P4147" i="9" l="1"/>
  <c r="N4148" i="9"/>
  <c r="O4148" i="9" s="1"/>
  <c r="P4148" i="9" l="1"/>
  <c r="N4149" i="9"/>
  <c r="O4149" i="9" s="1"/>
  <c r="P4149" i="9" l="1"/>
  <c r="N4150" i="9"/>
  <c r="O4150" i="9" s="1"/>
  <c r="P4150" i="9" l="1"/>
  <c r="N4151" i="9"/>
  <c r="O4151" i="9" s="1"/>
  <c r="P4151" i="9" l="1"/>
  <c r="N4152" i="9"/>
  <c r="O4152" i="9" s="1"/>
  <c r="P4152" i="9" l="1"/>
  <c r="N4153" i="9"/>
  <c r="O4153" i="9" s="1"/>
  <c r="P4153" i="9" l="1"/>
  <c r="N4154" i="9"/>
  <c r="O4154" i="9" s="1"/>
  <c r="P4154" i="9" l="1"/>
  <c r="N4155" i="9"/>
  <c r="O4155" i="9" s="1"/>
  <c r="P4155" i="9" l="1"/>
  <c r="N4156" i="9"/>
  <c r="O4156" i="9" s="1"/>
  <c r="P4156" i="9" l="1"/>
  <c r="N4157" i="9"/>
  <c r="O4157" i="9" s="1"/>
  <c r="P4157" i="9" l="1"/>
  <c r="N4158" i="9"/>
  <c r="O4158" i="9" s="1"/>
  <c r="P4158" i="9" l="1"/>
  <c r="N4159" i="9"/>
  <c r="O4159" i="9" s="1"/>
  <c r="P4159" i="9" l="1"/>
  <c r="N4160" i="9"/>
  <c r="O4160" i="9" s="1"/>
  <c r="P4160" i="9" l="1"/>
  <c r="N4161" i="9"/>
  <c r="O4161" i="9" s="1"/>
  <c r="P4161" i="9" l="1"/>
  <c r="N4162" i="9"/>
  <c r="O4162" i="9" s="1"/>
  <c r="P4162" i="9" l="1"/>
  <c r="N4163" i="9"/>
  <c r="O4163" i="9" s="1"/>
  <c r="P4163" i="9" l="1"/>
  <c r="N4164" i="9"/>
  <c r="O4164" i="9" s="1"/>
  <c r="P4164" i="9" l="1"/>
  <c r="N4165" i="9"/>
  <c r="O4165" i="9" s="1"/>
  <c r="P4165" i="9" l="1"/>
  <c r="N4166" i="9"/>
  <c r="O4166" i="9" s="1"/>
  <c r="P4166" i="9" l="1"/>
  <c r="N4167" i="9"/>
  <c r="O4167" i="9" s="1"/>
  <c r="P4167" i="9" l="1"/>
  <c r="N4168" i="9"/>
  <c r="O4168" i="9" s="1"/>
  <c r="P4168" i="9" l="1"/>
  <c r="N4169" i="9"/>
  <c r="O4169" i="9" s="1"/>
  <c r="P4169" i="9" l="1"/>
  <c r="N4170" i="9"/>
  <c r="O4170" i="9" s="1"/>
  <c r="P4170" i="9" l="1"/>
  <c r="N4171" i="9"/>
  <c r="O4171" i="9" s="1"/>
  <c r="P4171" i="9" l="1"/>
  <c r="N4172" i="9"/>
  <c r="O4172" i="9" s="1"/>
  <c r="P4172" i="9" l="1"/>
  <c r="N4173" i="9"/>
  <c r="O4173" i="9" s="1"/>
  <c r="P4173" i="9" l="1"/>
  <c r="N4174" i="9"/>
  <c r="O4174" i="9" s="1"/>
  <c r="P4174" i="9" l="1"/>
  <c r="N4175" i="9"/>
  <c r="O4175" i="9" s="1"/>
  <c r="P4175" i="9" l="1"/>
  <c r="N4176" i="9"/>
  <c r="O4176" i="9" s="1"/>
  <c r="P4176" i="9" l="1"/>
  <c r="N4177" i="9"/>
  <c r="O4177" i="9" s="1"/>
  <c r="P4177" i="9" l="1"/>
  <c r="N4178" i="9"/>
  <c r="O4178" i="9" s="1"/>
  <c r="P4178" i="9" l="1"/>
  <c r="N4179" i="9"/>
  <c r="O4179" i="9" s="1"/>
  <c r="P4179" i="9" l="1"/>
  <c r="N4180" i="9"/>
  <c r="O4180" i="9" s="1"/>
  <c r="P4180" i="9" l="1"/>
  <c r="N4181" i="9"/>
  <c r="O4181" i="9" s="1"/>
  <c r="P4181" i="9" l="1"/>
  <c r="N4182" i="9"/>
  <c r="O4182" i="9" s="1"/>
  <c r="P4182" i="9" l="1"/>
  <c r="N4183" i="9"/>
  <c r="O4183" i="9" s="1"/>
  <c r="P4183" i="9" l="1"/>
  <c r="N4184" i="9"/>
  <c r="O4184" i="9" s="1"/>
  <c r="P4184" i="9" l="1"/>
  <c r="N4185" i="9"/>
  <c r="O4185" i="9" s="1"/>
  <c r="P4185" i="9" l="1"/>
  <c r="N4186" i="9"/>
  <c r="O4186" i="9" s="1"/>
  <c r="P4186" i="9" l="1"/>
  <c r="N4187" i="9"/>
  <c r="O4187" i="9" s="1"/>
  <c r="P4187" i="9" l="1"/>
  <c r="N4188" i="9"/>
  <c r="O4188" i="9" s="1"/>
  <c r="N4189" i="9" l="1"/>
  <c r="O4189" i="9" s="1"/>
  <c r="P4188" i="9"/>
  <c r="P4189" i="9" l="1"/>
  <c r="N4190" i="9"/>
  <c r="O4190" i="9" s="1"/>
  <c r="P4190" i="9" l="1"/>
  <c r="N4191" i="9"/>
  <c r="O4191" i="9" s="1"/>
  <c r="P4191" i="9" l="1"/>
  <c r="N4192" i="9"/>
  <c r="O4192" i="9" s="1"/>
  <c r="P4192" i="9" l="1"/>
  <c r="N4193" i="9"/>
  <c r="O4193" i="9" s="1"/>
  <c r="P4193" i="9" l="1"/>
  <c r="N4194" i="9"/>
  <c r="O4194" i="9" s="1"/>
  <c r="P4194" i="9" l="1"/>
  <c r="N4195" i="9"/>
  <c r="O4195" i="9" s="1"/>
  <c r="P4195" i="9" l="1"/>
  <c r="N4196" i="9"/>
  <c r="O4196" i="9" s="1"/>
  <c r="P4196" i="9" l="1"/>
  <c r="N4197" i="9"/>
  <c r="O4197" i="9" s="1"/>
  <c r="P4197" i="9" l="1"/>
  <c r="N4198" i="9"/>
  <c r="O4198" i="9" s="1"/>
  <c r="P4198" i="9" l="1"/>
  <c r="N4199" i="9"/>
  <c r="O4199" i="9" s="1"/>
  <c r="P4199" i="9" l="1"/>
  <c r="N4200" i="9"/>
  <c r="O4200" i="9" s="1"/>
  <c r="P4200" i="9" l="1"/>
  <c r="N4201" i="9"/>
  <c r="O4201" i="9" s="1"/>
  <c r="P4201" i="9" l="1"/>
  <c r="N4202" i="9"/>
  <c r="O4202" i="9" s="1"/>
  <c r="P4202" i="9" l="1"/>
  <c r="N4203" i="9"/>
  <c r="O4203" i="9" s="1"/>
  <c r="P4203" i="9" l="1"/>
  <c r="N4204" i="9"/>
  <c r="O4204" i="9" s="1"/>
  <c r="P4204" i="9" l="1"/>
  <c r="N4205" i="9"/>
  <c r="O4205" i="9" s="1"/>
  <c r="P4205" i="9" l="1"/>
  <c r="N4206" i="9"/>
  <c r="O4206" i="9" s="1"/>
  <c r="P4206" i="9" l="1"/>
  <c r="N4207" i="9"/>
  <c r="O4207" i="9" s="1"/>
  <c r="P4207" i="9" l="1"/>
  <c r="N4208" i="9"/>
  <c r="O4208" i="9" s="1"/>
  <c r="P4208" i="9" l="1"/>
  <c r="N4209" i="9"/>
  <c r="O4209" i="9" s="1"/>
  <c r="P4209" i="9" l="1"/>
  <c r="N4210" i="9"/>
  <c r="O4210" i="9" s="1"/>
  <c r="P4210" i="9" l="1"/>
  <c r="N4211" i="9"/>
  <c r="O4211" i="9" s="1"/>
  <c r="P4211" i="9" l="1"/>
  <c r="N4212" i="9"/>
  <c r="O4212" i="9" s="1"/>
  <c r="P4212" i="9" l="1"/>
  <c r="N4213" i="9"/>
  <c r="O4213" i="9" s="1"/>
  <c r="P4213" i="9" l="1"/>
  <c r="N4214" i="9"/>
  <c r="O4214" i="9" s="1"/>
  <c r="P4214" i="9" l="1"/>
  <c r="N4215" i="9"/>
  <c r="O4215" i="9" s="1"/>
  <c r="P4215" i="9" l="1"/>
  <c r="N4216" i="9"/>
  <c r="O4216" i="9" s="1"/>
  <c r="P4216" i="9" l="1"/>
  <c r="N4217" i="9"/>
  <c r="O4217" i="9" s="1"/>
  <c r="P4217" i="9" l="1"/>
  <c r="N4218" i="9"/>
  <c r="O4218" i="9" s="1"/>
  <c r="P4218" i="9" l="1"/>
  <c r="N4219" i="9"/>
  <c r="O4219" i="9" s="1"/>
  <c r="P4219" i="9" l="1"/>
  <c r="N4220" i="9"/>
  <c r="O4220" i="9" s="1"/>
  <c r="P4220" i="9" l="1"/>
  <c r="N4221" i="9"/>
  <c r="O4221" i="9" s="1"/>
  <c r="P4221" i="9" l="1"/>
  <c r="N4222" i="9"/>
  <c r="O4222" i="9" s="1"/>
  <c r="P4222" i="9" l="1"/>
  <c r="N4223" i="9"/>
  <c r="O4223" i="9" s="1"/>
  <c r="P4223" i="9" l="1"/>
  <c r="N4224" i="9"/>
  <c r="O4224" i="9" s="1"/>
  <c r="P4224" i="9" l="1"/>
  <c r="N4225" i="9"/>
  <c r="O4225" i="9" s="1"/>
  <c r="P4225" i="9" l="1"/>
  <c r="N4226" i="9"/>
  <c r="O4226" i="9" s="1"/>
  <c r="P4226" i="9" l="1"/>
  <c r="N4227" i="9"/>
  <c r="O4227" i="9" s="1"/>
  <c r="P4227" i="9" l="1"/>
  <c r="N4228" i="9"/>
  <c r="O4228" i="9" s="1"/>
  <c r="P4228" i="9" l="1"/>
  <c r="N4229" i="9"/>
  <c r="O4229" i="9" s="1"/>
  <c r="P4229" i="9" l="1"/>
  <c r="N4230" i="9"/>
  <c r="O4230" i="9" s="1"/>
  <c r="P4230" i="9" l="1"/>
  <c r="N4231" i="9"/>
  <c r="O4231" i="9" s="1"/>
  <c r="P4231" i="9" l="1"/>
  <c r="N4232" i="9"/>
  <c r="O4232" i="9" s="1"/>
  <c r="P4232" i="9" l="1"/>
  <c r="N4233" i="9"/>
  <c r="O4233" i="9" s="1"/>
  <c r="P4233" i="9" l="1"/>
  <c r="N4234" i="9"/>
  <c r="O4234" i="9" s="1"/>
  <c r="P4234" i="9" l="1"/>
  <c r="N4235" i="9"/>
  <c r="O4235" i="9" s="1"/>
  <c r="P4235" i="9" l="1"/>
  <c r="N4236" i="9"/>
  <c r="O4236" i="9" s="1"/>
  <c r="P4236" i="9" l="1"/>
  <c r="N4237" i="9"/>
  <c r="O4237" i="9" s="1"/>
  <c r="P4237" i="9" l="1"/>
  <c r="N4238" i="9"/>
  <c r="O4238" i="9" s="1"/>
  <c r="P4238" i="9" l="1"/>
  <c r="N4239" i="9"/>
  <c r="O4239" i="9" s="1"/>
  <c r="P4239" i="9" l="1"/>
  <c r="N4240" i="9"/>
  <c r="O4240" i="9" s="1"/>
  <c r="P4240" i="9" l="1"/>
  <c r="N4241" i="9"/>
  <c r="O4241" i="9" s="1"/>
  <c r="P4241" i="9" l="1"/>
  <c r="N4242" i="9"/>
  <c r="O4242" i="9" s="1"/>
  <c r="P4242" i="9" l="1"/>
  <c r="N4243" i="9"/>
  <c r="O4243" i="9" s="1"/>
  <c r="P4243" i="9" l="1"/>
  <c r="N4244" i="9"/>
  <c r="O4244" i="9" s="1"/>
  <c r="P4244" i="9" l="1"/>
  <c r="N4245" i="9"/>
  <c r="O4245" i="9" s="1"/>
  <c r="P4245" i="9" l="1"/>
  <c r="N4246" i="9"/>
  <c r="O4246" i="9" s="1"/>
  <c r="P4246" i="9" l="1"/>
  <c r="N4247" i="9"/>
  <c r="O4247" i="9" s="1"/>
  <c r="P4247" i="9" l="1"/>
  <c r="N4248" i="9"/>
  <c r="O4248" i="9" s="1"/>
  <c r="P4248" i="9" l="1"/>
  <c r="N4249" i="9"/>
  <c r="O4249" i="9" s="1"/>
  <c r="P4249" i="9" l="1"/>
  <c r="N4250" i="9"/>
  <c r="O4250" i="9" s="1"/>
  <c r="P4250" i="9" l="1"/>
  <c r="N4251" i="9"/>
  <c r="O4251" i="9" s="1"/>
  <c r="P4251" i="9" l="1"/>
  <c r="N4252" i="9"/>
  <c r="O4252" i="9" s="1"/>
  <c r="N4253" i="9" l="1"/>
  <c r="O4253" i="9" s="1"/>
  <c r="P4252" i="9"/>
  <c r="N4254" i="9" l="1"/>
  <c r="O4254" i="9" s="1"/>
  <c r="P4253" i="9"/>
  <c r="P4254" i="9" l="1"/>
  <c r="N4255" i="9"/>
  <c r="O4255" i="9" s="1"/>
  <c r="P4255" i="9" l="1"/>
  <c r="N4256" i="9"/>
  <c r="O4256" i="9" s="1"/>
  <c r="N4257" i="9" l="1"/>
  <c r="O4257" i="9" s="1"/>
  <c r="P4256" i="9"/>
  <c r="N4258" i="9" l="1"/>
  <c r="O4258" i="9" s="1"/>
  <c r="P4257" i="9"/>
  <c r="P4258" i="9" l="1"/>
  <c r="N4259" i="9"/>
  <c r="O4259" i="9" s="1"/>
  <c r="P4259" i="9" l="1"/>
  <c r="N4260" i="9"/>
  <c r="O4260" i="9" s="1"/>
  <c r="N4261" i="9" l="1"/>
  <c r="O4261" i="9" s="1"/>
  <c r="P4260" i="9"/>
  <c r="N4262" i="9" l="1"/>
  <c r="O4262" i="9" s="1"/>
  <c r="P4261" i="9"/>
  <c r="P4262" i="9" l="1"/>
  <c r="N4263" i="9"/>
  <c r="O4263" i="9" s="1"/>
  <c r="P4263" i="9" l="1"/>
  <c r="N4264" i="9"/>
  <c r="O4264" i="9" s="1"/>
  <c r="N4265" i="9" l="1"/>
  <c r="O4265" i="9" s="1"/>
  <c r="P4264" i="9"/>
  <c r="N4266" i="9" l="1"/>
  <c r="O4266" i="9" s="1"/>
  <c r="P4265" i="9"/>
  <c r="P4266" i="9" l="1"/>
  <c r="N4267" i="9"/>
  <c r="O4267" i="9" s="1"/>
  <c r="P4267" i="9" l="1"/>
  <c r="N4268" i="9"/>
  <c r="O4268" i="9" s="1"/>
  <c r="N4269" i="9" l="1"/>
  <c r="O4269" i="9" s="1"/>
  <c r="P4268" i="9"/>
  <c r="N4270" i="9" l="1"/>
  <c r="O4270" i="9" s="1"/>
  <c r="P4269" i="9"/>
  <c r="P4270" i="9" l="1"/>
  <c r="N4271" i="9"/>
  <c r="O4271" i="9" s="1"/>
  <c r="P4271" i="9" l="1"/>
  <c r="N4272" i="9"/>
  <c r="O4272" i="9" s="1"/>
  <c r="N4273" i="9" l="1"/>
  <c r="O4273" i="9" s="1"/>
  <c r="P4272" i="9"/>
  <c r="N4274" i="9" l="1"/>
  <c r="O4274" i="9" s="1"/>
  <c r="P4273" i="9"/>
  <c r="P4274" i="9" l="1"/>
  <c r="N4275" i="9"/>
  <c r="O4275" i="9" s="1"/>
  <c r="P4275" i="9" l="1"/>
  <c r="N4276" i="9"/>
  <c r="O4276" i="9" s="1"/>
  <c r="N4277" i="9" l="1"/>
  <c r="O4277" i="9" s="1"/>
  <c r="P4276" i="9"/>
  <c r="N4278" i="9" l="1"/>
  <c r="O4278" i="9" s="1"/>
  <c r="P4277" i="9"/>
  <c r="P4278" i="9" l="1"/>
  <c r="N4279" i="9"/>
  <c r="O4279" i="9" s="1"/>
  <c r="P4279" i="9" l="1"/>
  <c r="N4280" i="9"/>
  <c r="O4280" i="9" s="1"/>
  <c r="N4281" i="9" l="1"/>
  <c r="O4281" i="9" s="1"/>
  <c r="P4280" i="9"/>
  <c r="N4282" i="9" l="1"/>
  <c r="O4282" i="9" s="1"/>
  <c r="P4281" i="9"/>
  <c r="P4282" i="9" l="1"/>
  <c r="N4283" i="9"/>
  <c r="O4283" i="9" s="1"/>
  <c r="P4283" i="9" l="1"/>
  <c r="N4284" i="9"/>
  <c r="O4284" i="9" s="1"/>
  <c r="N4285" i="9" l="1"/>
  <c r="O4285" i="9" s="1"/>
  <c r="P4284" i="9"/>
  <c r="N4286" i="9" l="1"/>
  <c r="O4286" i="9" s="1"/>
  <c r="P4285" i="9"/>
  <c r="P4286" i="9" l="1"/>
  <c r="N4287" i="9"/>
  <c r="O4287" i="9" s="1"/>
  <c r="P4287" i="9" l="1"/>
  <c r="N4288" i="9"/>
  <c r="O4288" i="9" s="1"/>
  <c r="N4289" i="9" l="1"/>
  <c r="O4289" i="9" s="1"/>
  <c r="P4288" i="9"/>
  <c r="N4290" i="9" l="1"/>
  <c r="O4290" i="9" s="1"/>
  <c r="P4289" i="9"/>
  <c r="P4290" i="9" l="1"/>
  <c r="N4291" i="9"/>
  <c r="O4291" i="9" s="1"/>
  <c r="P4291" i="9" l="1"/>
  <c r="N4292" i="9"/>
  <c r="O4292" i="9" s="1"/>
  <c r="N4293" i="9" l="1"/>
  <c r="O4293" i="9" s="1"/>
  <c r="P4292" i="9"/>
  <c r="P4293" i="9" l="1"/>
  <c r="N4294" i="9"/>
  <c r="O4294" i="9" s="1"/>
  <c r="P4294" i="9" l="1"/>
  <c r="N4295" i="9"/>
  <c r="O4295" i="9" s="1"/>
  <c r="P4295" i="9" l="1"/>
  <c r="N4296" i="9"/>
  <c r="O4296" i="9" s="1"/>
  <c r="N4297" i="9" l="1"/>
  <c r="O4297" i="9" s="1"/>
  <c r="P4296" i="9"/>
  <c r="P4297" i="9" l="1"/>
  <c r="N4298" i="9"/>
  <c r="O4298" i="9" s="1"/>
  <c r="P4298" i="9" l="1"/>
  <c r="N4299" i="9"/>
  <c r="O4299" i="9" s="1"/>
  <c r="P4299" i="9" l="1"/>
  <c r="N4300" i="9"/>
  <c r="O4300" i="9" s="1"/>
  <c r="N4301" i="9" l="1"/>
  <c r="O4301" i="9" s="1"/>
  <c r="P4300" i="9"/>
  <c r="P4301" i="9" l="1"/>
  <c r="N4302" i="9"/>
  <c r="O4302" i="9" s="1"/>
  <c r="P4302" i="9" l="1"/>
  <c r="N4303" i="9"/>
  <c r="O4303" i="9" s="1"/>
  <c r="P4303" i="9" l="1"/>
  <c r="N4304" i="9"/>
  <c r="O4304" i="9" s="1"/>
  <c r="N4305" i="9" l="1"/>
  <c r="O4305" i="9" s="1"/>
  <c r="P4304" i="9"/>
  <c r="N4306" i="9" l="1"/>
  <c r="O4306" i="9" s="1"/>
  <c r="P4305" i="9"/>
  <c r="P4306" i="9" l="1"/>
  <c r="N4307" i="9"/>
  <c r="O4307" i="9" s="1"/>
  <c r="P4307" i="9" l="1"/>
  <c r="N4308" i="9"/>
  <c r="O4308" i="9" s="1"/>
  <c r="N4309" i="9" l="1"/>
  <c r="O4309" i="9" s="1"/>
  <c r="P4308" i="9"/>
  <c r="P4309" i="9" l="1"/>
  <c r="N4310" i="9"/>
  <c r="O4310" i="9" s="1"/>
  <c r="P4310" i="9" l="1"/>
  <c r="N4311" i="9"/>
  <c r="O4311" i="9" s="1"/>
  <c r="P4311" i="9" l="1"/>
  <c r="N4312" i="9"/>
  <c r="O4312" i="9" s="1"/>
  <c r="P4312" i="9" l="1"/>
  <c r="N4313" i="9"/>
  <c r="O4313" i="9" s="1"/>
  <c r="P4313" i="9" l="1"/>
  <c r="N4314" i="9"/>
  <c r="O4314" i="9" s="1"/>
  <c r="P4314" i="9" l="1"/>
  <c r="N4315" i="9"/>
  <c r="O4315" i="9" s="1"/>
  <c r="P4315" i="9" l="1"/>
  <c r="N4316" i="9"/>
  <c r="O4316" i="9" s="1"/>
  <c r="P4316" i="9" l="1"/>
  <c r="N4317" i="9"/>
  <c r="O4317" i="9" s="1"/>
  <c r="P4317" i="9" l="1"/>
  <c r="N4318" i="9"/>
  <c r="O4318" i="9" s="1"/>
  <c r="P4318" i="9" l="1"/>
  <c r="N4319" i="9"/>
  <c r="O4319" i="9" s="1"/>
  <c r="P4319" i="9" l="1"/>
  <c r="N4320" i="9"/>
  <c r="O4320" i="9" s="1"/>
  <c r="P4320" i="9" l="1"/>
  <c r="N4321" i="9"/>
  <c r="O4321" i="9" s="1"/>
  <c r="P4321" i="9" l="1"/>
  <c r="N4322" i="9"/>
  <c r="O4322" i="9" s="1"/>
  <c r="P4322" i="9" l="1"/>
  <c r="N4323" i="9"/>
  <c r="O4323" i="9" s="1"/>
  <c r="P4323" i="9" l="1"/>
  <c r="N4324" i="9"/>
  <c r="O4324" i="9" s="1"/>
  <c r="P4324" i="9" l="1"/>
  <c r="N4325" i="9"/>
  <c r="O4325" i="9" s="1"/>
  <c r="P4325" i="9" l="1"/>
  <c r="N4326" i="9"/>
  <c r="O4326" i="9" s="1"/>
  <c r="P4326" i="9" l="1"/>
  <c r="N4327" i="9"/>
  <c r="O4327" i="9" s="1"/>
  <c r="P4327" i="9" l="1"/>
  <c r="N4328" i="9"/>
  <c r="O4328" i="9" s="1"/>
  <c r="P4328" i="9" l="1"/>
  <c r="N4329" i="9"/>
  <c r="O4329" i="9" s="1"/>
  <c r="P4329" i="9" l="1"/>
  <c r="N4330" i="9"/>
  <c r="O4330" i="9" s="1"/>
  <c r="P4330" i="9" l="1"/>
  <c r="N4331" i="9"/>
  <c r="O4331" i="9" s="1"/>
  <c r="P4331" i="9" l="1"/>
  <c r="N4332" i="9"/>
  <c r="O4332" i="9" s="1"/>
  <c r="P4332" i="9" l="1"/>
  <c r="N4333" i="9"/>
  <c r="O4333" i="9" s="1"/>
  <c r="P4333" i="9" l="1"/>
  <c r="N4334" i="9"/>
  <c r="O4334" i="9" s="1"/>
  <c r="P4334" i="9" l="1"/>
  <c r="N4335" i="9"/>
  <c r="O4335" i="9" s="1"/>
  <c r="P4335" i="9" l="1"/>
  <c r="N4336" i="9"/>
  <c r="O4336" i="9" s="1"/>
  <c r="P4336" i="9" l="1"/>
  <c r="N4337" i="9"/>
  <c r="O4337" i="9" s="1"/>
  <c r="P4337" i="9" l="1"/>
  <c r="N4338" i="9"/>
  <c r="O4338" i="9" s="1"/>
  <c r="P4338" i="9" l="1"/>
  <c r="N4339" i="9"/>
  <c r="O4339" i="9" s="1"/>
  <c r="P4339" i="9" l="1"/>
  <c r="N4340" i="9"/>
  <c r="O4340" i="9" s="1"/>
  <c r="P4340" i="9" l="1"/>
  <c r="N4341" i="9"/>
  <c r="O4341" i="9" s="1"/>
  <c r="P4341" i="9" l="1"/>
  <c r="N4342" i="9"/>
  <c r="O4342" i="9" s="1"/>
  <c r="P4342" i="9" l="1"/>
  <c r="N4343" i="9"/>
  <c r="O4343" i="9" s="1"/>
  <c r="P4343" i="9" l="1"/>
  <c r="N4344" i="9"/>
  <c r="O4344" i="9" s="1"/>
  <c r="P4344" i="9" l="1"/>
  <c r="N4345" i="9"/>
  <c r="O4345" i="9" s="1"/>
  <c r="P4345" i="9" l="1"/>
  <c r="N4346" i="9"/>
  <c r="O4346" i="9" s="1"/>
  <c r="P4346" i="9" l="1"/>
  <c r="N4347" i="9"/>
  <c r="O4347" i="9" s="1"/>
  <c r="P4347" i="9" l="1"/>
  <c r="N4348" i="9"/>
  <c r="O4348" i="9" s="1"/>
  <c r="P4348" i="9" l="1"/>
  <c r="N4349" i="9"/>
  <c r="O4349" i="9" s="1"/>
  <c r="P4349" i="9" l="1"/>
  <c r="N4350" i="9"/>
  <c r="O4350" i="9" s="1"/>
  <c r="P4350" i="9" l="1"/>
  <c r="N4351" i="9"/>
  <c r="O4351" i="9" s="1"/>
  <c r="P4351" i="9" l="1"/>
  <c r="N4352" i="9"/>
  <c r="O4352" i="9" s="1"/>
  <c r="P4352" i="9" l="1"/>
  <c r="N4353" i="9"/>
  <c r="O4353" i="9" s="1"/>
  <c r="P4353" i="9" l="1"/>
  <c r="N4354" i="9"/>
  <c r="O4354" i="9" s="1"/>
  <c r="P4354" i="9" l="1"/>
  <c r="N4355" i="9"/>
  <c r="O4355" i="9" s="1"/>
  <c r="P4355" i="9" l="1"/>
  <c r="N4356" i="9"/>
  <c r="O4356" i="9" s="1"/>
  <c r="P4356" i="9" l="1"/>
  <c r="N4357" i="9"/>
  <c r="O4357" i="9" s="1"/>
  <c r="P4357" i="9" l="1"/>
  <c r="N4358" i="9"/>
  <c r="O4358" i="9" s="1"/>
  <c r="P4358" i="9" l="1"/>
  <c r="N4359" i="9"/>
  <c r="O4359" i="9" s="1"/>
  <c r="P4359" i="9" l="1"/>
  <c r="N4360" i="9"/>
  <c r="O4360" i="9" s="1"/>
  <c r="P4360" i="9" l="1"/>
  <c r="N4361" i="9"/>
  <c r="O4361" i="9" s="1"/>
  <c r="P4361" i="9" l="1"/>
  <c r="N4362" i="9"/>
  <c r="O4362" i="9" s="1"/>
  <c r="P4362" i="9" l="1"/>
  <c r="N4363" i="9"/>
  <c r="O4363" i="9" s="1"/>
  <c r="P4363" i="9" l="1"/>
  <c r="N4364" i="9"/>
  <c r="O4364" i="9" s="1"/>
  <c r="P4364" i="9" l="1"/>
  <c r="N4365" i="9"/>
  <c r="O4365" i="9" s="1"/>
  <c r="P4365" i="9" l="1"/>
  <c r="N4366" i="9"/>
  <c r="O4366" i="9" s="1"/>
  <c r="P4366" i="9" l="1"/>
  <c r="N4367" i="9"/>
  <c r="O4367" i="9" s="1"/>
  <c r="P4367" i="9" l="1"/>
  <c r="N4368" i="9"/>
  <c r="O4368" i="9" s="1"/>
  <c r="P4368" i="9" l="1"/>
  <c r="N4369" i="9"/>
  <c r="O4369" i="9" s="1"/>
  <c r="P4369" i="9" l="1"/>
  <c r="N4370" i="9"/>
  <c r="O4370" i="9" s="1"/>
  <c r="P4370" i="9" l="1"/>
  <c r="N4371" i="9"/>
  <c r="O4371" i="9" s="1"/>
  <c r="P4371" i="9" l="1"/>
  <c r="N4372" i="9"/>
  <c r="O4372" i="9" s="1"/>
  <c r="P4372" i="9" l="1"/>
  <c r="N4373" i="9"/>
  <c r="O4373" i="9" s="1"/>
  <c r="P4373" i="9" l="1"/>
  <c r="N4374" i="9"/>
  <c r="O4374" i="9" s="1"/>
  <c r="P4374" i="9" l="1"/>
  <c r="N4375" i="9"/>
  <c r="O4375" i="9" s="1"/>
  <c r="P4375" i="9" l="1"/>
  <c r="N4376" i="9"/>
  <c r="O4376" i="9" s="1"/>
  <c r="P4376" i="9" l="1"/>
  <c r="N4377" i="9"/>
  <c r="O4377" i="9" s="1"/>
  <c r="P4377" i="9" l="1"/>
  <c r="N4378" i="9"/>
  <c r="O4378" i="9" s="1"/>
  <c r="P4378" i="9" l="1"/>
  <c r="N4379" i="9"/>
  <c r="O4379" i="9" s="1"/>
  <c r="P4379" i="9" l="1"/>
  <c r="N4380" i="9"/>
  <c r="O4380" i="9" s="1"/>
  <c r="P4380" i="9" l="1"/>
  <c r="N4381" i="9"/>
  <c r="O4381" i="9" s="1"/>
  <c r="P4381" i="9" l="1"/>
  <c r="N4382" i="9"/>
  <c r="O4382" i="9" s="1"/>
  <c r="P4382" i="9" l="1"/>
  <c r="N4383" i="9"/>
  <c r="O4383" i="9" s="1"/>
  <c r="P4383" i="9" l="1"/>
  <c r="N4384" i="9"/>
  <c r="O4384" i="9" s="1"/>
  <c r="P4384" i="9" l="1"/>
  <c r="N4385" i="9"/>
  <c r="O4385" i="9" s="1"/>
  <c r="P4385" i="9" l="1"/>
  <c r="N4386" i="9"/>
  <c r="O4386" i="9" s="1"/>
  <c r="P4386" i="9" l="1"/>
  <c r="N4387" i="9"/>
  <c r="O4387" i="9" s="1"/>
  <c r="P4387" i="9" l="1"/>
  <c r="N4388" i="9"/>
  <c r="O4388" i="9" s="1"/>
  <c r="P4388" i="9" l="1"/>
  <c r="N4389" i="9"/>
  <c r="O4389" i="9" s="1"/>
  <c r="P4389" i="9" l="1"/>
  <c r="N4390" i="9"/>
  <c r="O4390" i="9" s="1"/>
  <c r="P4390" i="9" l="1"/>
  <c r="N4391" i="9"/>
  <c r="O4391" i="9" s="1"/>
  <c r="P4391" i="9" l="1"/>
  <c r="N4392" i="9"/>
  <c r="O4392" i="9" s="1"/>
  <c r="P4392" i="9" l="1"/>
  <c r="N4393" i="9"/>
  <c r="O4393" i="9" s="1"/>
  <c r="P4393" i="9" l="1"/>
  <c r="N4394" i="9"/>
  <c r="O4394" i="9" s="1"/>
  <c r="P4394" i="9" l="1"/>
  <c r="N4395" i="9"/>
  <c r="O4395" i="9" s="1"/>
  <c r="P4395" i="9" l="1"/>
  <c r="N4396" i="9"/>
  <c r="O4396" i="9" s="1"/>
  <c r="P4396" i="9" l="1"/>
  <c r="N4397" i="9"/>
  <c r="O4397" i="9" s="1"/>
  <c r="P4397" i="9" l="1"/>
  <c r="N4398" i="9"/>
  <c r="O4398" i="9" s="1"/>
  <c r="P4398" i="9" l="1"/>
  <c r="N4399" i="9"/>
  <c r="O4399" i="9" s="1"/>
  <c r="P4399" i="9" l="1"/>
  <c r="N4400" i="9"/>
  <c r="O4400" i="9" s="1"/>
  <c r="P4400" i="9" l="1"/>
  <c r="N4401" i="9"/>
  <c r="O4401" i="9" s="1"/>
  <c r="P4401" i="9" l="1"/>
  <c r="N4402" i="9"/>
  <c r="O4402" i="9" s="1"/>
  <c r="P4402" i="9" l="1"/>
  <c r="N4403" i="9"/>
  <c r="O4403" i="9" s="1"/>
  <c r="P4403" i="9" l="1"/>
  <c r="N4404" i="9"/>
  <c r="O4404" i="9" s="1"/>
  <c r="P4404" i="9" l="1"/>
  <c r="N4405" i="9"/>
  <c r="O4405" i="9" s="1"/>
  <c r="P4405" i="9" l="1"/>
  <c r="N4406" i="9"/>
  <c r="O4406" i="9" s="1"/>
  <c r="P4406" i="9" l="1"/>
  <c r="N4407" i="9"/>
  <c r="O4407" i="9" s="1"/>
  <c r="P4407" i="9" l="1"/>
  <c r="N4408" i="9"/>
  <c r="O4408" i="9" s="1"/>
  <c r="P4408" i="9" l="1"/>
  <c r="N4409" i="9"/>
  <c r="O4409" i="9" s="1"/>
  <c r="P4409" i="9" l="1"/>
  <c r="N4410" i="9"/>
  <c r="O4410" i="9" s="1"/>
  <c r="P4410" i="9" l="1"/>
  <c r="N4411" i="9"/>
  <c r="O4411" i="9" s="1"/>
  <c r="P4411" i="9" l="1"/>
  <c r="N4412" i="9"/>
  <c r="O4412" i="9" s="1"/>
  <c r="P4412" i="9" l="1"/>
  <c r="N4413" i="9"/>
  <c r="O4413" i="9" s="1"/>
  <c r="P4413" i="9" l="1"/>
  <c r="N4414" i="9"/>
  <c r="O4414" i="9" s="1"/>
  <c r="P4414" i="9" l="1"/>
  <c r="N4415" i="9"/>
  <c r="O4415" i="9" s="1"/>
  <c r="P4415" i="9" l="1"/>
  <c r="N4416" i="9"/>
  <c r="O4416" i="9" s="1"/>
  <c r="P4416" i="9" l="1"/>
  <c r="N4417" i="9"/>
  <c r="O4417" i="9" s="1"/>
  <c r="P4417" i="9" l="1"/>
  <c r="N4418" i="9"/>
  <c r="O4418" i="9" s="1"/>
  <c r="P4418" i="9" l="1"/>
  <c r="N4419" i="9"/>
  <c r="O4419" i="9" s="1"/>
  <c r="P4419" i="9" l="1"/>
  <c r="N4420" i="9"/>
  <c r="O4420" i="9" s="1"/>
  <c r="P4420" i="9" l="1"/>
  <c r="N4421" i="9"/>
  <c r="O4421" i="9" s="1"/>
  <c r="P4421" i="9" l="1"/>
  <c r="N4422" i="9"/>
  <c r="O4422" i="9" s="1"/>
  <c r="P4422" i="9" l="1"/>
  <c r="N4423" i="9"/>
  <c r="O4423" i="9" s="1"/>
  <c r="P4423" i="9" l="1"/>
  <c r="N4424" i="9"/>
  <c r="O4424" i="9" s="1"/>
  <c r="P4424" i="9" l="1"/>
  <c r="N4425" i="9"/>
  <c r="O4425" i="9" s="1"/>
  <c r="P4425" i="9" l="1"/>
  <c r="N4426" i="9"/>
  <c r="O4426" i="9" s="1"/>
  <c r="P4426" i="9" l="1"/>
  <c r="N4427" i="9"/>
  <c r="O4427" i="9" s="1"/>
  <c r="P4427" i="9" l="1"/>
  <c r="N4428" i="9"/>
  <c r="O4428" i="9" s="1"/>
  <c r="P4428" i="9" l="1"/>
  <c r="N4429" i="9"/>
  <c r="O4429" i="9" s="1"/>
  <c r="P4429" i="9" l="1"/>
  <c r="N4430" i="9"/>
  <c r="O4430" i="9" s="1"/>
  <c r="P4430" i="9" l="1"/>
  <c r="N4431" i="9"/>
  <c r="O4431" i="9" s="1"/>
  <c r="P4431" i="9" l="1"/>
  <c r="N4432" i="9"/>
  <c r="O4432" i="9" s="1"/>
  <c r="P4432" i="9" l="1"/>
  <c r="N4433" i="9"/>
  <c r="O4433" i="9" s="1"/>
  <c r="P4433" i="9" l="1"/>
  <c r="N4434" i="9"/>
  <c r="O4434" i="9" s="1"/>
  <c r="P4434" i="9" l="1"/>
  <c r="N4435" i="9"/>
  <c r="O4435" i="9" s="1"/>
  <c r="P4435" i="9" l="1"/>
  <c r="N4436" i="9"/>
  <c r="O4436" i="9" s="1"/>
  <c r="P4436" i="9" l="1"/>
  <c r="N4437" i="9"/>
  <c r="O4437" i="9" s="1"/>
  <c r="P4437" i="9" l="1"/>
  <c r="N4438" i="9"/>
  <c r="O4438" i="9" s="1"/>
  <c r="P4438" i="9" l="1"/>
  <c r="N4439" i="9"/>
  <c r="O4439" i="9" s="1"/>
  <c r="P4439" i="9" l="1"/>
  <c r="N4440" i="9"/>
  <c r="O4440" i="9" s="1"/>
  <c r="P4440" i="9" l="1"/>
  <c r="N4441" i="9"/>
  <c r="O4441" i="9" s="1"/>
  <c r="P4441" i="9" l="1"/>
  <c r="N4442" i="9"/>
  <c r="O4442" i="9" s="1"/>
  <c r="P4442" i="9" l="1"/>
  <c r="N4443" i="9"/>
  <c r="O4443" i="9" s="1"/>
  <c r="P4443" i="9" l="1"/>
  <c r="N4444" i="9"/>
  <c r="O4444" i="9" s="1"/>
  <c r="P4444" i="9" l="1"/>
  <c r="N4445" i="9"/>
  <c r="O4445" i="9" s="1"/>
  <c r="P4445" i="9" l="1"/>
  <c r="N4446" i="9"/>
  <c r="O4446" i="9" s="1"/>
  <c r="P4446" i="9" l="1"/>
  <c r="N4447" i="9"/>
  <c r="O4447" i="9" s="1"/>
  <c r="P4447" i="9" l="1"/>
  <c r="N4448" i="9"/>
  <c r="O4448" i="9" s="1"/>
  <c r="P4448" i="9" l="1"/>
  <c r="N4449" i="9"/>
  <c r="O4449" i="9" s="1"/>
  <c r="P4449" i="9" l="1"/>
  <c r="N4450" i="9"/>
  <c r="O4450" i="9" s="1"/>
  <c r="P4450" i="9" l="1"/>
  <c r="N4451" i="9"/>
  <c r="O4451" i="9" s="1"/>
  <c r="P4451" i="9" l="1"/>
  <c r="N4452" i="9"/>
  <c r="O4452" i="9" s="1"/>
  <c r="P4452" i="9" l="1"/>
  <c r="N4453" i="9"/>
  <c r="O4453" i="9" s="1"/>
  <c r="P4453" i="9" l="1"/>
  <c r="N4454" i="9"/>
  <c r="O4454" i="9" s="1"/>
  <c r="P4454" i="9" l="1"/>
  <c r="N4455" i="9"/>
  <c r="O4455" i="9" s="1"/>
  <c r="P4455" i="9" l="1"/>
  <c r="N4456" i="9"/>
  <c r="O4456" i="9" s="1"/>
  <c r="P4456" i="9" l="1"/>
  <c r="N4457" i="9"/>
  <c r="O4457" i="9" s="1"/>
  <c r="P4457" i="9" l="1"/>
  <c r="N4458" i="9"/>
  <c r="O4458" i="9" s="1"/>
  <c r="P4458" i="9" l="1"/>
  <c r="N4459" i="9"/>
  <c r="O4459" i="9" s="1"/>
  <c r="P4459" i="9" l="1"/>
  <c r="N4460" i="9"/>
  <c r="O4460" i="9" s="1"/>
  <c r="P4460" i="9" l="1"/>
  <c r="N4461" i="9"/>
  <c r="O4461" i="9" s="1"/>
  <c r="P4461" i="9" l="1"/>
  <c r="N4462" i="9"/>
  <c r="O4462" i="9" s="1"/>
  <c r="P4462" i="9" l="1"/>
  <c r="N4463" i="9"/>
  <c r="O4463" i="9" s="1"/>
  <c r="P4463" i="9" l="1"/>
  <c r="N4464" i="9"/>
  <c r="O4464" i="9" s="1"/>
  <c r="P4464" i="9" l="1"/>
  <c r="N4465" i="9"/>
  <c r="O4465" i="9" s="1"/>
  <c r="P4465" i="9" l="1"/>
  <c r="N4466" i="9"/>
  <c r="O4466" i="9" s="1"/>
  <c r="P4466" i="9" l="1"/>
  <c r="N4467" i="9"/>
  <c r="O4467" i="9" s="1"/>
  <c r="P4467" i="9" l="1"/>
  <c r="N4468" i="9"/>
  <c r="O4468" i="9" s="1"/>
  <c r="P4468" i="9" l="1"/>
  <c r="N4469" i="9"/>
  <c r="O4469" i="9" s="1"/>
  <c r="P4469" i="9" l="1"/>
  <c r="N4470" i="9"/>
  <c r="O4470" i="9" s="1"/>
  <c r="P4470" i="9" l="1"/>
  <c r="N4471" i="9"/>
  <c r="O4471" i="9" s="1"/>
  <c r="P4471" i="9" l="1"/>
  <c r="N4472" i="9"/>
  <c r="O4472" i="9" s="1"/>
  <c r="P4472" i="9" l="1"/>
  <c r="N4473" i="9"/>
  <c r="O4473" i="9" s="1"/>
  <c r="P4473" i="9" l="1"/>
  <c r="N4474" i="9"/>
  <c r="O4474" i="9" s="1"/>
  <c r="P4474" i="9" l="1"/>
  <c r="N4475" i="9"/>
  <c r="O4475" i="9" s="1"/>
  <c r="P4475" i="9" l="1"/>
  <c r="N4476" i="9"/>
  <c r="O4476" i="9" s="1"/>
  <c r="P4476" i="9" l="1"/>
  <c r="N4477" i="9"/>
  <c r="O4477" i="9" s="1"/>
  <c r="P4477" i="9" l="1"/>
  <c r="N4478" i="9"/>
  <c r="O4478" i="9" s="1"/>
  <c r="P4478" i="9" l="1"/>
  <c r="N4479" i="9"/>
  <c r="O4479" i="9" s="1"/>
  <c r="P4479" i="9" l="1"/>
  <c r="N4480" i="9"/>
  <c r="O4480" i="9" s="1"/>
  <c r="P4480" i="9" l="1"/>
  <c r="N4481" i="9"/>
  <c r="O4481" i="9" s="1"/>
  <c r="P4481" i="9" l="1"/>
  <c r="N4482" i="9"/>
  <c r="O4482" i="9" s="1"/>
  <c r="P4482" i="9" l="1"/>
  <c r="N4483" i="9"/>
  <c r="O4483" i="9" s="1"/>
  <c r="P4483" i="9" l="1"/>
  <c r="N4484" i="9"/>
  <c r="O4484" i="9" s="1"/>
  <c r="P4484" i="9" l="1"/>
  <c r="N4485" i="9"/>
  <c r="O4485" i="9" s="1"/>
  <c r="P4485" i="9" l="1"/>
  <c r="N4486" i="9"/>
  <c r="O4486" i="9" s="1"/>
  <c r="P4486" i="9" l="1"/>
  <c r="N4487" i="9"/>
  <c r="O4487" i="9" s="1"/>
  <c r="P4487" i="9" l="1"/>
  <c r="N4488" i="9"/>
  <c r="O4488" i="9" s="1"/>
  <c r="P4488" i="9" l="1"/>
  <c r="N4489" i="9"/>
  <c r="O4489" i="9" s="1"/>
  <c r="P4489" i="9" l="1"/>
  <c r="N4490" i="9"/>
  <c r="O4490" i="9" s="1"/>
  <c r="P4490" i="9" l="1"/>
  <c r="N4491" i="9"/>
  <c r="O4491" i="9" s="1"/>
  <c r="P4491" i="9" l="1"/>
  <c r="N4492" i="9"/>
  <c r="O4492" i="9" s="1"/>
  <c r="P4492" i="9" l="1"/>
  <c r="N4493" i="9"/>
  <c r="O4493" i="9" s="1"/>
  <c r="P4493" i="9" l="1"/>
  <c r="N4494" i="9"/>
  <c r="O4494" i="9" s="1"/>
  <c r="P4494" i="9" l="1"/>
  <c r="N4495" i="9"/>
  <c r="O4495" i="9" s="1"/>
  <c r="P4495" i="9" l="1"/>
  <c r="N4496" i="9"/>
  <c r="O4496" i="9" s="1"/>
  <c r="P4496" i="9" l="1"/>
  <c r="N4497" i="9"/>
  <c r="O4497" i="9" s="1"/>
  <c r="P4497" i="9" l="1"/>
  <c r="N4498" i="9"/>
  <c r="O4498" i="9" s="1"/>
  <c r="P4498" i="9" l="1"/>
  <c r="N4499" i="9"/>
  <c r="O4499" i="9" s="1"/>
  <c r="P4499" i="9" l="1"/>
  <c r="N4500" i="9"/>
  <c r="O4500" i="9" s="1"/>
  <c r="P4500" i="9" l="1"/>
  <c r="N4501" i="9"/>
  <c r="O4501" i="9" s="1"/>
  <c r="P4501" i="9" l="1"/>
  <c r="N4502" i="9"/>
  <c r="O4502" i="9" s="1"/>
  <c r="P4502" i="9" l="1"/>
  <c r="N4503" i="9"/>
  <c r="O4503" i="9" s="1"/>
  <c r="P4503" i="9" l="1"/>
  <c r="N4504" i="9"/>
  <c r="O4504" i="9" s="1"/>
  <c r="P4504" i="9" l="1"/>
  <c r="N4505" i="9"/>
  <c r="O4505" i="9" s="1"/>
  <c r="P4505" i="9" l="1"/>
  <c r="N4506" i="9"/>
  <c r="O4506" i="9" s="1"/>
  <c r="P4506" i="9" l="1"/>
  <c r="N4507" i="9"/>
  <c r="O4507" i="9" s="1"/>
  <c r="P4507" i="9" l="1"/>
  <c r="N4508" i="9"/>
  <c r="O4508" i="9" s="1"/>
  <c r="P4508" i="9" l="1"/>
  <c r="N4509" i="9"/>
  <c r="O4509" i="9" s="1"/>
  <c r="P4509" i="9" l="1"/>
  <c r="N4510" i="9"/>
  <c r="O4510" i="9" s="1"/>
  <c r="P4510" i="9" l="1"/>
  <c r="N4511" i="9"/>
  <c r="O4511" i="9" s="1"/>
  <c r="P4511" i="9" l="1"/>
  <c r="N4512" i="9"/>
  <c r="O4512" i="9" s="1"/>
  <c r="P4512" i="9" l="1"/>
  <c r="N4513" i="9"/>
  <c r="O4513" i="9" s="1"/>
  <c r="P4513" i="9" l="1"/>
  <c r="N4514" i="9"/>
  <c r="O4514" i="9" s="1"/>
  <c r="P4514" i="9" l="1"/>
  <c r="N4515" i="9"/>
  <c r="O4515" i="9" s="1"/>
  <c r="P4515" i="9" l="1"/>
  <c r="N4516" i="9"/>
  <c r="O4516" i="9" s="1"/>
  <c r="P4516" i="9" l="1"/>
  <c r="N4517" i="9"/>
  <c r="O4517" i="9" s="1"/>
  <c r="P4517" i="9" l="1"/>
  <c r="N4518" i="9"/>
  <c r="O4518" i="9" s="1"/>
  <c r="P4518" i="9" l="1"/>
  <c r="N4519" i="9"/>
  <c r="O4519" i="9" s="1"/>
  <c r="P4519" i="9" l="1"/>
  <c r="N4520" i="9"/>
  <c r="O4520" i="9" s="1"/>
  <c r="P4520" i="9" l="1"/>
  <c r="N4521" i="9"/>
  <c r="O4521" i="9" s="1"/>
  <c r="P4521" i="9" l="1"/>
  <c r="N4522" i="9"/>
  <c r="O4522" i="9" s="1"/>
  <c r="P4522" i="9" l="1"/>
  <c r="N4523" i="9"/>
  <c r="O4523" i="9" s="1"/>
  <c r="P4523" i="9" l="1"/>
  <c r="N4524" i="9"/>
  <c r="O4524" i="9" s="1"/>
  <c r="P4524" i="9" l="1"/>
  <c r="N4525" i="9"/>
  <c r="O4525" i="9" s="1"/>
  <c r="P4525" i="9" l="1"/>
  <c r="N4526" i="9"/>
  <c r="O4526" i="9" s="1"/>
  <c r="P4526" i="9" l="1"/>
  <c r="N4527" i="9"/>
  <c r="O4527" i="9" s="1"/>
  <c r="P4527" i="9" l="1"/>
  <c r="N4528" i="9"/>
  <c r="O4528" i="9" s="1"/>
  <c r="P4528" i="9" l="1"/>
  <c r="N4529" i="9"/>
  <c r="O4529" i="9" s="1"/>
  <c r="P4529" i="9" l="1"/>
  <c r="N4530" i="9"/>
  <c r="O4530" i="9" s="1"/>
  <c r="P4530" i="9" l="1"/>
  <c r="N4531" i="9"/>
  <c r="O4531" i="9" s="1"/>
  <c r="P4531" i="9" l="1"/>
  <c r="N4532" i="9"/>
  <c r="O4532" i="9" s="1"/>
  <c r="P4532" i="9" l="1"/>
  <c r="N4533" i="9"/>
  <c r="O4533" i="9" s="1"/>
  <c r="P4533" i="9" l="1"/>
  <c r="N4534" i="9"/>
  <c r="O4534" i="9" s="1"/>
  <c r="P4534" i="9" l="1"/>
  <c r="N4535" i="9"/>
  <c r="O4535" i="9" s="1"/>
  <c r="P4535" i="9" l="1"/>
  <c r="N4536" i="9"/>
  <c r="O4536" i="9" s="1"/>
  <c r="P4536" i="9" l="1"/>
  <c r="N4537" i="9"/>
  <c r="O4537" i="9" s="1"/>
  <c r="P4537" i="9" l="1"/>
  <c r="N4538" i="9"/>
  <c r="O4538" i="9" s="1"/>
  <c r="P4538" i="9" l="1"/>
  <c r="N4539" i="9"/>
  <c r="O4539" i="9" s="1"/>
  <c r="P4539" i="9" l="1"/>
  <c r="N4540" i="9"/>
  <c r="O4540" i="9" s="1"/>
  <c r="P4540" i="9" l="1"/>
  <c r="N4541" i="9"/>
  <c r="O4541" i="9" s="1"/>
  <c r="P4541" i="9" l="1"/>
  <c r="N4542" i="9"/>
  <c r="O4542" i="9" s="1"/>
  <c r="P4542" i="9" l="1"/>
  <c r="N4543" i="9"/>
  <c r="O4543" i="9" s="1"/>
  <c r="P4543" i="9" l="1"/>
  <c r="N4544" i="9"/>
  <c r="O4544" i="9" s="1"/>
  <c r="P4544" i="9" l="1"/>
  <c r="N4545" i="9"/>
  <c r="O4545" i="9" s="1"/>
  <c r="P4545" i="9" l="1"/>
  <c r="N4546" i="9"/>
  <c r="O4546" i="9" s="1"/>
  <c r="P4546" i="9" l="1"/>
  <c r="N4547" i="9"/>
  <c r="O4547" i="9" s="1"/>
  <c r="P4547" i="9" l="1"/>
  <c r="N4548" i="9"/>
  <c r="O4548" i="9" s="1"/>
  <c r="P4548" i="9" l="1"/>
  <c r="N4549" i="9"/>
  <c r="O4549" i="9" s="1"/>
  <c r="P4549" i="9" l="1"/>
  <c r="N4550" i="9"/>
  <c r="O4550" i="9" s="1"/>
  <c r="P4550" i="9" l="1"/>
  <c r="N4551" i="9"/>
  <c r="O4551" i="9" s="1"/>
  <c r="P4551" i="9" l="1"/>
  <c r="N4552" i="9"/>
  <c r="O4552" i="9" s="1"/>
  <c r="P4552" i="9" l="1"/>
  <c r="N4553" i="9"/>
  <c r="O4553" i="9" s="1"/>
  <c r="P4553" i="9" l="1"/>
  <c r="N4554" i="9"/>
  <c r="O4554" i="9" s="1"/>
  <c r="P4554" i="9" l="1"/>
  <c r="N4555" i="9"/>
  <c r="O4555" i="9" s="1"/>
  <c r="P4555" i="9" l="1"/>
  <c r="N4556" i="9"/>
  <c r="O4556" i="9" s="1"/>
  <c r="P4556" i="9" l="1"/>
  <c r="N4557" i="9"/>
  <c r="O4557" i="9" s="1"/>
  <c r="P4557" i="9" l="1"/>
  <c r="N4558" i="9"/>
  <c r="O4558" i="9" s="1"/>
  <c r="P4558" i="9" l="1"/>
  <c r="N4559" i="9"/>
  <c r="O4559" i="9" s="1"/>
  <c r="P4559" i="9" l="1"/>
  <c r="N4560" i="9"/>
  <c r="O4560" i="9" s="1"/>
  <c r="P4560" i="9" l="1"/>
  <c r="N4561" i="9"/>
  <c r="O4561" i="9" s="1"/>
  <c r="P4561" i="9" l="1"/>
  <c r="N4562" i="9"/>
  <c r="O4562" i="9" s="1"/>
  <c r="P4562" i="9" l="1"/>
  <c r="N4563" i="9"/>
  <c r="O4563" i="9" s="1"/>
  <c r="P4563" i="9" l="1"/>
  <c r="N4564" i="9"/>
  <c r="O4564" i="9" s="1"/>
  <c r="P4564" i="9" l="1"/>
  <c r="N4565" i="9"/>
  <c r="O4565" i="9" s="1"/>
  <c r="P4565" i="9" l="1"/>
  <c r="N4566" i="9"/>
  <c r="O4566" i="9" s="1"/>
  <c r="P4566" i="9" l="1"/>
  <c r="N4567" i="9"/>
  <c r="O4567" i="9" s="1"/>
  <c r="P4567" i="9" l="1"/>
  <c r="N4568" i="9"/>
  <c r="O4568" i="9" s="1"/>
  <c r="P4568" i="9" l="1"/>
  <c r="N4569" i="9"/>
  <c r="O4569" i="9" s="1"/>
  <c r="P4569" i="9" l="1"/>
  <c r="N4570" i="9"/>
  <c r="O4570" i="9" s="1"/>
  <c r="P4570" i="9" l="1"/>
  <c r="N4571" i="9"/>
  <c r="O4571" i="9" s="1"/>
  <c r="P4571" i="9" l="1"/>
  <c r="N4572" i="9"/>
  <c r="O4572" i="9" s="1"/>
  <c r="P4572" i="9" l="1"/>
  <c r="N4573" i="9"/>
  <c r="O4573" i="9" s="1"/>
  <c r="P4573" i="9" l="1"/>
  <c r="N4574" i="9"/>
  <c r="O4574" i="9" s="1"/>
  <c r="P4574" i="9" l="1"/>
  <c r="N4575" i="9"/>
  <c r="O4575" i="9" s="1"/>
  <c r="P4575" i="9" l="1"/>
  <c r="N4576" i="9"/>
  <c r="O4576" i="9" s="1"/>
  <c r="P4576" i="9" l="1"/>
  <c r="N4577" i="9"/>
  <c r="O4577" i="9" s="1"/>
  <c r="P4577" i="9" l="1"/>
  <c r="N4578" i="9"/>
  <c r="O4578" i="9" s="1"/>
  <c r="P4578" i="9" l="1"/>
  <c r="N4579" i="9"/>
  <c r="O4579" i="9" s="1"/>
  <c r="P4579" i="9" l="1"/>
  <c r="N4580" i="9"/>
  <c r="O4580" i="9" s="1"/>
  <c r="P4580" i="9" l="1"/>
  <c r="N4581" i="9"/>
  <c r="O4581" i="9" s="1"/>
  <c r="P4581" i="9" l="1"/>
  <c r="N4582" i="9"/>
  <c r="O4582" i="9" s="1"/>
  <c r="P4582" i="9" l="1"/>
  <c r="N4583" i="9"/>
  <c r="O4583" i="9" s="1"/>
  <c r="P4583" i="9" l="1"/>
  <c r="N4584" i="9"/>
  <c r="O4584" i="9" s="1"/>
  <c r="P4584" i="9" l="1"/>
  <c r="N4585" i="9"/>
  <c r="O4585" i="9" s="1"/>
  <c r="P4585" i="9" l="1"/>
  <c r="N4586" i="9"/>
  <c r="O4586" i="9" s="1"/>
  <c r="P4586" i="9" l="1"/>
  <c r="N4587" i="9"/>
  <c r="O4587" i="9" s="1"/>
  <c r="P4587" i="9" l="1"/>
  <c r="N4588" i="9"/>
  <c r="O4588" i="9" s="1"/>
  <c r="P4588" i="9" l="1"/>
  <c r="N4589" i="9"/>
  <c r="O4589" i="9" s="1"/>
  <c r="P4589" i="9" l="1"/>
  <c r="N4590" i="9"/>
  <c r="O4590" i="9" s="1"/>
  <c r="P4590" i="9" l="1"/>
  <c r="N4591" i="9"/>
  <c r="O4591" i="9" s="1"/>
  <c r="P4591" i="9" l="1"/>
  <c r="N4592" i="9"/>
  <c r="O4592" i="9" s="1"/>
  <c r="P4592" i="9" l="1"/>
  <c r="N4593" i="9"/>
  <c r="O4593" i="9" s="1"/>
  <c r="P4593" i="9" l="1"/>
  <c r="N4594" i="9"/>
  <c r="O4594" i="9" s="1"/>
  <c r="P4594" i="9" l="1"/>
  <c r="N4595" i="9"/>
  <c r="O4595" i="9" s="1"/>
  <c r="N4596" i="9" l="1"/>
  <c r="O4596" i="9" s="1"/>
  <c r="P4595" i="9"/>
  <c r="N4597" i="9" l="1"/>
  <c r="O4597" i="9" s="1"/>
  <c r="P4596" i="9"/>
  <c r="P4597" i="9" l="1"/>
  <c r="N4598" i="9"/>
  <c r="O4598" i="9" s="1"/>
  <c r="P4598" i="9" l="1"/>
  <c r="N4599" i="9"/>
  <c r="O4599" i="9" s="1"/>
  <c r="N4600" i="9" l="1"/>
  <c r="O4600" i="9" s="1"/>
  <c r="P4599" i="9"/>
  <c r="N4601" i="9" l="1"/>
  <c r="O4601" i="9" s="1"/>
  <c r="P4600" i="9"/>
  <c r="P4601" i="9" l="1"/>
  <c r="N4602" i="9"/>
  <c r="O4602" i="9" s="1"/>
  <c r="P4602" i="9" l="1"/>
  <c r="N4603" i="9"/>
  <c r="O4603" i="9" s="1"/>
  <c r="P4603" i="9" l="1"/>
  <c r="N4604" i="9"/>
  <c r="O4604" i="9" s="1"/>
  <c r="P4604" i="9" l="1"/>
  <c r="N4605" i="9"/>
  <c r="O4605" i="9" s="1"/>
  <c r="P4605" i="9" l="1"/>
  <c r="N4606" i="9"/>
  <c r="O4606" i="9" s="1"/>
  <c r="P4606" i="9" l="1"/>
  <c r="N4607" i="9"/>
  <c r="O4607" i="9" s="1"/>
  <c r="P4607" i="9" l="1"/>
  <c r="N4608" i="9"/>
  <c r="O4608" i="9" s="1"/>
  <c r="P4608" i="9" l="1"/>
  <c r="N4609" i="9"/>
  <c r="O4609" i="9" s="1"/>
  <c r="P4609" i="9" l="1"/>
  <c r="N4610" i="9"/>
  <c r="O4610" i="9" s="1"/>
  <c r="P4610" i="9" l="1"/>
  <c r="N4611" i="9"/>
  <c r="O4611" i="9" s="1"/>
  <c r="P4611" i="9" l="1"/>
  <c r="N4612" i="9"/>
  <c r="O4612" i="9" s="1"/>
  <c r="P4612" i="9" l="1"/>
  <c r="N4613" i="9"/>
  <c r="O4613" i="9" s="1"/>
  <c r="P4613" i="9" l="1"/>
  <c r="N4614" i="9"/>
  <c r="O4614" i="9" s="1"/>
  <c r="P4614" i="9" l="1"/>
  <c r="N4615" i="9"/>
  <c r="O4615" i="9" s="1"/>
  <c r="P4615" i="9" l="1"/>
  <c r="N4616" i="9"/>
  <c r="O4616" i="9" s="1"/>
  <c r="P4616" i="9" l="1"/>
  <c r="N4617" i="9"/>
  <c r="O4617" i="9" s="1"/>
  <c r="P4617" i="9" l="1"/>
  <c r="N4618" i="9"/>
  <c r="O4618" i="9" s="1"/>
  <c r="P4618" i="9" l="1"/>
  <c r="N4619" i="9"/>
  <c r="O4619" i="9" s="1"/>
  <c r="P4619" i="9" l="1"/>
  <c r="N4620" i="9"/>
  <c r="O4620" i="9" s="1"/>
  <c r="P4620" i="9" l="1"/>
  <c r="N4621" i="9"/>
  <c r="O4621" i="9" s="1"/>
  <c r="P4621" i="9" l="1"/>
  <c r="N4622" i="9"/>
  <c r="O4622" i="9" s="1"/>
  <c r="P4622" i="9" l="1"/>
  <c r="N4623" i="9"/>
  <c r="O4623" i="9" s="1"/>
  <c r="P4623" i="9" l="1"/>
  <c r="N4624" i="9"/>
  <c r="O4624" i="9" s="1"/>
  <c r="P4624" i="9" l="1"/>
  <c r="N4625" i="9"/>
  <c r="O4625" i="9" s="1"/>
  <c r="P4625" i="9" l="1"/>
  <c r="N4626" i="9"/>
  <c r="O4626" i="9" s="1"/>
  <c r="P4626" i="9" l="1"/>
  <c r="N4627" i="9"/>
  <c r="O4627" i="9" s="1"/>
  <c r="P4627" i="9" l="1"/>
  <c r="N4628" i="9"/>
  <c r="O4628" i="9" s="1"/>
  <c r="P4628" i="9" l="1"/>
  <c r="N4629" i="9"/>
  <c r="O4629" i="9" s="1"/>
  <c r="P4629" i="9" l="1"/>
  <c r="N4630" i="9"/>
  <c r="O4630" i="9" s="1"/>
  <c r="P4630" i="9" l="1"/>
  <c r="N4631" i="9"/>
  <c r="O4631" i="9" s="1"/>
  <c r="P4631" i="9" l="1"/>
  <c r="N4632" i="9"/>
  <c r="O4632" i="9" s="1"/>
  <c r="P4632" i="9" l="1"/>
  <c r="N4633" i="9"/>
  <c r="O4633" i="9" s="1"/>
  <c r="P4633" i="9" l="1"/>
  <c r="N4634" i="9"/>
  <c r="O4634" i="9" s="1"/>
  <c r="P4634" i="9" l="1"/>
  <c r="N4635" i="9"/>
  <c r="O4635" i="9" s="1"/>
  <c r="P4635" i="9" l="1"/>
  <c r="N4636" i="9"/>
  <c r="O4636" i="9" s="1"/>
  <c r="P4636" i="9" l="1"/>
  <c r="N4637" i="9"/>
  <c r="O4637" i="9" s="1"/>
  <c r="P4637" i="9" l="1"/>
  <c r="N4638" i="9"/>
  <c r="O4638" i="9" s="1"/>
  <c r="P4638" i="9" l="1"/>
  <c r="N4639" i="9"/>
  <c r="O4639" i="9" s="1"/>
  <c r="P4639" i="9" l="1"/>
  <c r="N4640" i="9"/>
  <c r="O4640" i="9" s="1"/>
  <c r="P4640" i="9" l="1"/>
  <c r="N4641" i="9"/>
  <c r="O4641" i="9" s="1"/>
  <c r="P4641" i="9" l="1"/>
  <c r="N4642" i="9"/>
  <c r="O4642" i="9" s="1"/>
  <c r="P4642" i="9" l="1"/>
  <c r="N4643" i="9"/>
  <c r="O4643" i="9" s="1"/>
  <c r="P4643" i="9" l="1"/>
  <c r="N4644" i="9"/>
  <c r="O4644" i="9" s="1"/>
  <c r="P4644" i="9" l="1"/>
  <c r="N4645" i="9"/>
  <c r="O4645" i="9" s="1"/>
  <c r="P4645" i="9" l="1"/>
  <c r="N4646" i="9"/>
  <c r="O4646" i="9" s="1"/>
  <c r="P4646" i="9" l="1"/>
  <c r="N4647" i="9"/>
  <c r="O4647" i="9" s="1"/>
  <c r="P4647" i="9" l="1"/>
  <c r="N4648" i="9"/>
  <c r="O4648" i="9" s="1"/>
  <c r="P4648" i="9" l="1"/>
  <c r="N4649" i="9"/>
  <c r="O4649" i="9" s="1"/>
  <c r="P4649" i="9" l="1"/>
  <c r="N4650" i="9"/>
  <c r="O4650" i="9" s="1"/>
  <c r="P4650" i="9" l="1"/>
  <c r="N4651" i="9"/>
  <c r="O4651" i="9" s="1"/>
  <c r="P4651" i="9" l="1"/>
  <c r="N4652" i="9"/>
  <c r="O4652" i="9" s="1"/>
  <c r="P4652" i="9" l="1"/>
  <c r="N4653" i="9"/>
  <c r="O4653" i="9" s="1"/>
  <c r="P4653" i="9" l="1"/>
  <c r="N4654" i="9"/>
  <c r="O4654" i="9" s="1"/>
  <c r="P4654" i="9" l="1"/>
  <c r="N4655" i="9"/>
  <c r="O4655" i="9" s="1"/>
  <c r="P4655" i="9" l="1"/>
  <c r="N4656" i="9"/>
  <c r="O4656" i="9" s="1"/>
  <c r="P4656" i="9" l="1"/>
  <c r="N4657" i="9"/>
  <c r="O4657" i="9" s="1"/>
  <c r="P4657" i="9" l="1"/>
  <c r="N4658" i="9"/>
  <c r="O4658" i="9" s="1"/>
  <c r="P4658" i="9" l="1"/>
  <c r="N4659" i="9"/>
  <c r="O4659" i="9" s="1"/>
  <c r="P4659" i="9" l="1"/>
  <c r="N4660" i="9"/>
  <c r="O4660" i="9" s="1"/>
  <c r="P4660" i="9" l="1"/>
  <c r="N4661" i="9"/>
  <c r="O4661" i="9" s="1"/>
  <c r="P4661" i="9" l="1"/>
  <c r="N4662" i="9"/>
  <c r="O4662" i="9" s="1"/>
  <c r="P4662" i="9" l="1"/>
  <c r="N4663" i="9"/>
  <c r="O4663" i="9" s="1"/>
  <c r="P4663" i="9" l="1"/>
  <c r="N4664" i="9"/>
  <c r="O4664" i="9" s="1"/>
  <c r="P4664" i="9" l="1"/>
  <c r="N4665" i="9"/>
  <c r="O4665" i="9" s="1"/>
  <c r="N4666" i="9" l="1"/>
  <c r="O4666" i="9" s="1"/>
  <c r="P4665" i="9"/>
  <c r="P4666" i="9" l="1"/>
  <c r="N4667" i="9"/>
  <c r="O4667" i="9" s="1"/>
  <c r="P4667" i="9" l="1"/>
  <c r="N4668" i="9"/>
  <c r="O4668" i="9" s="1"/>
  <c r="N4669" i="9" l="1"/>
  <c r="O4669" i="9" s="1"/>
  <c r="P4668" i="9"/>
  <c r="P4669" i="9" l="1"/>
  <c r="N4670" i="9"/>
  <c r="O4670" i="9" s="1"/>
  <c r="P4670" i="9" l="1"/>
  <c r="N4671" i="9"/>
  <c r="O4671" i="9" s="1"/>
  <c r="P4671" i="9" l="1"/>
  <c r="N4672" i="9"/>
  <c r="O4672" i="9" s="1"/>
  <c r="P4672" i="9" l="1"/>
  <c r="N4673" i="9"/>
  <c r="O4673" i="9" s="1"/>
  <c r="P4673" i="9" l="1"/>
  <c r="N4674" i="9"/>
  <c r="O4674" i="9" s="1"/>
  <c r="N4675" i="9" l="1"/>
  <c r="O4675" i="9" s="1"/>
  <c r="P4674" i="9"/>
  <c r="P4675" i="9" l="1"/>
  <c r="N4676" i="9"/>
  <c r="O4676" i="9" s="1"/>
  <c r="N4677" i="9" l="1"/>
  <c r="O4677" i="9" s="1"/>
  <c r="P4676" i="9"/>
  <c r="P4677" i="9" l="1"/>
  <c r="N4678" i="9"/>
  <c r="O4678" i="9" s="1"/>
  <c r="P4678" i="9" l="1"/>
  <c r="N4679" i="9"/>
  <c r="O4679" i="9" s="1"/>
  <c r="P4679" i="9" l="1"/>
  <c r="N4680" i="9"/>
  <c r="O4680" i="9" s="1"/>
  <c r="P4680" i="9" l="1"/>
  <c r="N4681" i="9"/>
  <c r="O4681" i="9" s="1"/>
  <c r="P4681" i="9" l="1"/>
  <c r="N4682" i="9"/>
  <c r="O4682" i="9" s="1"/>
  <c r="P4682" i="9" l="1"/>
  <c r="N4683" i="9"/>
  <c r="O4683" i="9" s="1"/>
  <c r="P4683" i="9" l="1"/>
  <c r="N4684" i="9"/>
  <c r="O4684" i="9" s="1"/>
  <c r="P4684" i="9" l="1"/>
  <c r="N4685" i="9"/>
  <c r="O4685" i="9" s="1"/>
  <c r="P4685" i="9" l="1"/>
  <c r="N4686" i="9"/>
  <c r="O4686" i="9" s="1"/>
  <c r="P4686" i="9" l="1"/>
  <c r="N4687" i="9"/>
  <c r="O4687" i="9" s="1"/>
  <c r="P4687" i="9" l="1"/>
  <c r="N4688" i="9"/>
  <c r="O4688" i="9" s="1"/>
  <c r="P4688" i="9" l="1"/>
  <c r="N4689" i="9"/>
  <c r="O4689" i="9" s="1"/>
  <c r="P4689" i="9" l="1"/>
  <c r="N4690" i="9"/>
  <c r="O4690" i="9" s="1"/>
  <c r="N4691" i="9" l="1"/>
  <c r="O4691" i="9" s="1"/>
  <c r="P4690" i="9"/>
  <c r="P4691" i="9" l="1"/>
  <c r="N4692" i="9"/>
  <c r="O4692" i="9" s="1"/>
  <c r="P4692" i="9" l="1"/>
  <c r="N4693" i="9"/>
  <c r="O4693" i="9" s="1"/>
  <c r="P4693" i="9" l="1"/>
  <c r="N4694" i="9"/>
  <c r="O4694" i="9" s="1"/>
  <c r="N4695" i="9" l="1"/>
  <c r="O4695" i="9" s="1"/>
  <c r="P4694" i="9"/>
  <c r="P4695" i="9" l="1"/>
  <c r="N4696" i="9"/>
  <c r="O4696" i="9" s="1"/>
  <c r="P4696" i="9" l="1"/>
  <c r="N4697" i="9"/>
  <c r="O4697" i="9" s="1"/>
  <c r="P4697" i="9" l="1"/>
  <c r="N4698" i="9"/>
  <c r="O4698" i="9" s="1"/>
  <c r="N4699" i="9" l="1"/>
  <c r="O4699" i="9" s="1"/>
  <c r="P4698" i="9"/>
  <c r="P4699" i="9" l="1"/>
  <c r="N4700" i="9"/>
  <c r="O4700" i="9" s="1"/>
  <c r="N4701" i="9" l="1"/>
  <c r="O4701" i="9" s="1"/>
  <c r="P4700" i="9"/>
  <c r="P4701" i="9" l="1"/>
  <c r="N4702" i="9"/>
  <c r="O4702" i="9" s="1"/>
  <c r="N4703" i="9" l="1"/>
  <c r="O4703" i="9" s="1"/>
  <c r="P4702" i="9"/>
  <c r="P4703" i="9" l="1"/>
  <c r="N4704" i="9"/>
  <c r="O4704" i="9" s="1"/>
  <c r="P4704" i="9" l="1"/>
  <c r="N4705" i="9"/>
  <c r="O4705" i="9" s="1"/>
  <c r="N4706" i="9" l="1"/>
  <c r="O4706" i="9" s="1"/>
  <c r="P4705" i="9"/>
  <c r="P4706" i="9" l="1"/>
  <c r="N4707" i="9"/>
  <c r="O4707" i="9" s="1"/>
  <c r="P4707" i="9" l="1"/>
  <c r="N4708" i="9"/>
  <c r="O4708" i="9" s="1"/>
  <c r="P4708" i="9" l="1"/>
  <c r="N4709" i="9"/>
  <c r="O4709" i="9" s="1"/>
  <c r="P4709" i="9" l="1"/>
  <c r="N4710" i="9"/>
  <c r="O4710" i="9" s="1"/>
  <c r="P4710" i="9" l="1"/>
  <c r="N4711" i="9"/>
  <c r="O4711" i="9" s="1"/>
  <c r="P4711" i="9" l="1"/>
  <c r="N4712" i="9"/>
  <c r="O4712" i="9" s="1"/>
  <c r="P4712" i="9" l="1"/>
  <c r="N4713" i="9"/>
  <c r="O4713" i="9" s="1"/>
  <c r="P4713" i="9" l="1"/>
  <c r="N4714" i="9"/>
  <c r="O4714" i="9" s="1"/>
  <c r="P4714" i="9" l="1"/>
  <c r="N4715" i="9"/>
  <c r="O4715" i="9" s="1"/>
  <c r="P4715" i="9" l="1"/>
  <c r="N4716" i="9"/>
  <c r="O4716" i="9" s="1"/>
  <c r="P4716" i="9" l="1"/>
  <c r="N4717" i="9"/>
  <c r="O4717" i="9" s="1"/>
  <c r="P4717" i="9" l="1"/>
  <c r="N4718" i="9"/>
  <c r="O4718" i="9" s="1"/>
  <c r="P4718" i="9" l="1"/>
  <c r="N4719" i="9"/>
  <c r="O4719" i="9" s="1"/>
  <c r="P4719" i="9" l="1"/>
  <c r="N4720" i="9"/>
  <c r="O4720" i="9" s="1"/>
  <c r="P4720" i="9" l="1"/>
  <c r="N4721" i="9"/>
  <c r="O4721" i="9" s="1"/>
  <c r="P4721" i="9" l="1"/>
  <c r="N4722" i="9"/>
  <c r="O4722" i="9" s="1"/>
  <c r="P4722" i="9" l="1"/>
  <c r="N4723" i="9"/>
  <c r="O4723" i="9" s="1"/>
  <c r="P4723" i="9" l="1"/>
  <c r="N4724" i="9"/>
  <c r="O4724" i="9" s="1"/>
  <c r="P4724" i="9" l="1"/>
  <c r="N4725" i="9"/>
  <c r="O4725" i="9" s="1"/>
  <c r="P4725" i="9" l="1"/>
  <c r="N4726" i="9"/>
  <c r="O4726" i="9" s="1"/>
  <c r="P4726" i="9" l="1"/>
  <c r="N4727" i="9"/>
  <c r="O4727" i="9" s="1"/>
  <c r="P4727" i="9" l="1"/>
  <c r="N4728" i="9"/>
  <c r="O4728" i="9" s="1"/>
  <c r="P4728" i="9" l="1"/>
  <c r="N4729" i="9"/>
  <c r="O4729" i="9" s="1"/>
  <c r="P4729" i="9" l="1"/>
  <c r="N4730" i="9"/>
  <c r="O4730" i="9" s="1"/>
  <c r="P4730" i="9" l="1"/>
  <c r="N4731" i="9"/>
  <c r="O4731" i="9" s="1"/>
  <c r="P4731" i="9" l="1"/>
  <c r="N4732" i="9"/>
  <c r="O4732" i="9" s="1"/>
  <c r="P4732" i="9" l="1"/>
  <c r="N4733" i="9"/>
  <c r="O4733" i="9" s="1"/>
  <c r="P4733" i="9" l="1"/>
  <c r="N4734" i="9"/>
  <c r="O4734" i="9" s="1"/>
  <c r="P4734" i="9" l="1"/>
  <c r="N4735" i="9"/>
  <c r="O4735" i="9" s="1"/>
  <c r="P4735" i="9" l="1"/>
  <c r="N4736" i="9"/>
  <c r="O4736" i="9" s="1"/>
  <c r="P4736" i="9" l="1"/>
  <c r="N4737" i="9"/>
  <c r="O4737" i="9" s="1"/>
  <c r="P4737" i="9" l="1"/>
  <c r="N4738" i="9"/>
  <c r="O4738" i="9" s="1"/>
  <c r="P4738" i="9" l="1"/>
  <c r="N4739" i="9"/>
  <c r="O4739" i="9" s="1"/>
  <c r="P4739" i="9" l="1"/>
  <c r="N4740" i="9"/>
  <c r="O4740" i="9" s="1"/>
  <c r="P4740" i="9" l="1"/>
  <c r="N4741" i="9"/>
  <c r="O4741" i="9" s="1"/>
  <c r="P4741" i="9" l="1"/>
  <c r="N4742" i="9"/>
  <c r="O4742" i="9" s="1"/>
  <c r="P4742" i="9" l="1"/>
  <c r="N4743" i="9"/>
  <c r="O4743" i="9" s="1"/>
  <c r="P4743" i="9" l="1"/>
  <c r="N4744" i="9"/>
  <c r="O4744" i="9" s="1"/>
  <c r="P4744" i="9" l="1"/>
  <c r="N4745" i="9"/>
  <c r="O4745" i="9" s="1"/>
  <c r="P4745" i="9" l="1"/>
  <c r="N4746" i="9"/>
  <c r="O4746" i="9" s="1"/>
  <c r="P4746" i="9" l="1"/>
  <c r="N4747" i="9"/>
  <c r="O4747" i="9" s="1"/>
  <c r="P4747" i="9" l="1"/>
  <c r="N4748" i="9"/>
  <c r="O4748" i="9" s="1"/>
  <c r="P4748" i="9" l="1"/>
  <c r="N4749" i="9"/>
  <c r="O4749" i="9" s="1"/>
  <c r="N4750" i="9" l="1"/>
  <c r="O4750" i="9" s="1"/>
  <c r="P4749" i="9"/>
  <c r="P4750" i="9" l="1"/>
  <c r="N4751" i="9"/>
  <c r="O4751" i="9" s="1"/>
  <c r="P4751" i="9" l="1"/>
  <c r="N4752" i="9"/>
  <c r="O4752" i="9" s="1"/>
  <c r="N4753" i="9" l="1"/>
  <c r="O4753" i="9" s="1"/>
  <c r="P4752" i="9"/>
  <c r="P4753" i="9" l="1"/>
  <c r="N4754" i="9"/>
  <c r="O4754" i="9" s="1"/>
  <c r="P4754" i="9" l="1"/>
  <c r="N4755" i="9"/>
  <c r="O4755" i="9" s="1"/>
  <c r="P4755" i="9" l="1"/>
  <c r="N4756" i="9"/>
  <c r="O4756" i="9" s="1"/>
  <c r="P4756" i="9" l="1"/>
  <c r="N4757" i="9"/>
  <c r="O4757" i="9" s="1"/>
  <c r="P4757" i="9" l="1"/>
  <c r="N4758" i="9"/>
  <c r="O4758" i="9" s="1"/>
  <c r="P4758" i="9" l="1"/>
  <c r="N4759" i="9"/>
  <c r="O4759" i="9" s="1"/>
  <c r="P4759" i="9" l="1"/>
  <c r="N4760" i="9"/>
  <c r="O4760" i="9" s="1"/>
  <c r="P4760" i="9" l="1"/>
  <c r="N4761" i="9"/>
  <c r="O4761" i="9" s="1"/>
  <c r="P4761" i="9" l="1"/>
  <c r="N4762" i="9"/>
  <c r="O4762" i="9" s="1"/>
  <c r="P4762" i="9" l="1"/>
  <c r="N4763" i="9"/>
  <c r="O4763" i="9" s="1"/>
  <c r="P4763" i="9" l="1"/>
  <c r="N4764" i="9"/>
  <c r="O4764" i="9" s="1"/>
  <c r="P4764" i="9" l="1"/>
  <c r="N4765" i="9"/>
  <c r="O4765" i="9" s="1"/>
  <c r="P4765" i="9" l="1"/>
  <c r="N4766" i="9"/>
  <c r="O4766" i="9" s="1"/>
  <c r="P4766" i="9" l="1"/>
  <c r="N4767" i="9"/>
  <c r="O4767" i="9" s="1"/>
  <c r="P4767" i="9" l="1"/>
  <c r="N4768" i="9"/>
  <c r="O4768" i="9" s="1"/>
  <c r="P4768" i="9" l="1"/>
  <c r="N4769" i="9"/>
  <c r="O4769" i="9" s="1"/>
  <c r="P4769" i="9" l="1"/>
  <c r="N4770" i="9"/>
  <c r="O4770" i="9" s="1"/>
  <c r="P4770" i="9" l="1"/>
  <c r="N4771" i="9"/>
  <c r="O4771" i="9" s="1"/>
  <c r="P4771" i="9" l="1"/>
  <c r="N4772" i="9"/>
  <c r="O4772" i="9" s="1"/>
  <c r="P4772" i="9" l="1"/>
  <c r="N4773" i="9"/>
  <c r="O4773" i="9" s="1"/>
  <c r="P4773" i="9" l="1"/>
  <c r="N4774" i="9"/>
  <c r="O4774" i="9" s="1"/>
  <c r="P4774" i="9" l="1"/>
  <c r="N4775" i="9"/>
  <c r="O4775" i="9" s="1"/>
  <c r="P4775" i="9" l="1"/>
  <c r="N4776" i="9"/>
  <c r="O4776" i="9" s="1"/>
  <c r="P4776" i="9" l="1"/>
  <c r="N4777" i="9"/>
  <c r="O4777" i="9" s="1"/>
  <c r="P4777" i="9" l="1"/>
  <c r="N4778" i="9"/>
  <c r="O4778" i="9" s="1"/>
  <c r="P4778" i="9" l="1"/>
  <c r="N4779" i="9"/>
  <c r="O4779" i="9" s="1"/>
  <c r="P4779" i="9" l="1"/>
  <c r="N4780" i="9"/>
  <c r="O4780" i="9" s="1"/>
  <c r="P4780" i="9" l="1"/>
  <c r="N4781" i="9"/>
  <c r="O4781" i="9" s="1"/>
  <c r="P4781" i="9" l="1"/>
  <c r="N4782" i="9"/>
  <c r="O4782" i="9" s="1"/>
  <c r="P4782" i="9" l="1"/>
  <c r="N4783" i="9"/>
  <c r="O4783" i="9" s="1"/>
  <c r="P4783" i="9" l="1"/>
  <c r="N4784" i="9"/>
  <c r="O4784" i="9" s="1"/>
  <c r="P4784" i="9" l="1"/>
  <c r="N4785" i="9"/>
  <c r="O4785" i="9" s="1"/>
  <c r="P4785" i="9" l="1"/>
  <c r="N4786" i="9"/>
  <c r="O4786" i="9" s="1"/>
  <c r="P4786" i="9" l="1"/>
  <c r="N4787" i="9"/>
  <c r="O4787" i="9" s="1"/>
  <c r="P4787" i="9" l="1"/>
  <c r="N4788" i="9"/>
  <c r="O4788" i="9" s="1"/>
  <c r="P4788" i="9" l="1"/>
  <c r="N4789" i="9"/>
  <c r="O4789" i="9" s="1"/>
  <c r="P4789" i="9" l="1"/>
  <c r="N4790" i="9"/>
  <c r="O4790" i="9" s="1"/>
  <c r="P4790" i="9" l="1"/>
  <c r="N4791" i="9"/>
  <c r="O4791" i="9" s="1"/>
  <c r="P4791" i="9" l="1"/>
  <c r="N4792" i="9"/>
  <c r="O4792" i="9" s="1"/>
  <c r="P4792" i="9" l="1"/>
  <c r="N4793" i="9"/>
  <c r="O4793" i="9" s="1"/>
  <c r="P4793" i="9" l="1"/>
  <c r="N4794" i="9"/>
  <c r="O4794" i="9" s="1"/>
  <c r="P4794" i="9" l="1"/>
  <c r="N4795" i="9"/>
  <c r="O4795" i="9" s="1"/>
  <c r="P4795" i="9" l="1"/>
  <c r="N4796" i="9"/>
  <c r="O4796" i="9" s="1"/>
  <c r="P4796" i="9" l="1"/>
  <c r="N4797" i="9"/>
  <c r="O4797" i="9" s="1"/>
  <c r="P4797" i="9" l="1"/>
  <c r="N4798" i="9"/>
  <c r="O4798" i="9" s="1"/>
  <c r="P4798" i="9" l="1"/>
  <c r="N4799" i="9"/>
  <c r="O4799" i="9" s="1"/>
  <c r="P4799" i="9" l="1"/>
  <c r="N4800" i="9"/>
  <c r="O4800" i="9" s="1"/>
  <c r="P4800" i="9" l="1"/>
  <c r="N4801" i="9"/>
  <c r="O4801" i="9" s="1"/>
  <c r="P4801" i="9" l="1"/>
  <c r="N4802" i="9"/>
  <c r="O4802" i="9" s="1"/>
  <c r="P4802" i="9" l="1"/>
  <c r="N4803" i="9"/>
  <c r="O4803" i="9" s="1"/>
  <c r="P4803" i="9" l="1"/>
  <c r="N4804" i="9"/>
  <c r="O4804" i="9" s="1"/>
  <c r="P4804" i="9" l="1"/>
  <c r="N4805" i="9"/>
  <c r="O4805" i="9" s="1"/>
  <c r="P4805" i="9" l="1"/>
  <c r="N4806" i="9"/>
  <c r="O4806" i="9" s="1"/>
  <c r="P4806" i="9" l="1"/>
  <c r="N4807" i="9"/>
  <c r="O4807" i="9" s="1"/>
  <c r="P4807" i="9" l="1"/>
  <c r="N4808" i="9"/>
  <c r="O4808" i="9" s="1"/>
  <c r="P4808" i="9" l="1"/>
  <c r="N4809" i="9"/>
  <c r="O4809" i="9" s="1"/>
  <c r="P4809" i="9" l="1"/>
  <c r="N4810" i="9"/>
  <c r="O4810" i="9" s="1"/>
  <c r="P4810" i="9" l="1"/>
  <c r="N4811" i="9"/>
  <c r="O4811" i="9" s="1"/>
  <c r="P4811" i="9" l="1"/>
  <c r="N4812" i="9"/>
  <c r="O4812" i="9" s="1"/>
  <c r="P4812" i="9" l="1"/>
  <c r="N4813" i="9"/>
  <c r="O4813" i="9" s="1"/>
  <c r="P4813" i="9" l="1"/>
  <c r="N4814" i="9"/>
  <c r="O4814" i="9" s="1"/>
  <c r="P4814" i="9" l="1"/>
  <c r="N4815" i="9"/>
  <c r="O4815" i="9" s="1"/>
  <c r="P4815" i="9" l="1"/>
  <c r="N4816" i="9"/>
  <c r="O4816" i="9" s="1"/>
  <c r="P4816" i="9" l="1"/>
  <c r="N4817" i="9"/>
  <c r="O4817" i="9" s="1"/>
  <c r="P4817" i="9" l="1"/>
  <c r="N4818" i="9"/>
  <c r="O4818" i="9" s="1"/>
  <c r="P4818" i="9" l="1"/>
  <c r="N4819" i="9"/>
  <c r="O4819" i="9" s="1"/>
  <c r="P4819" i="9" l="1"/>
  <c r="N4820" i="9"/>
  <c r="O4820" i="9" s="1"/>
  <c r="P4820" i="9" l="1"/>
  <c r="N4821" i="9"/>
  <c r="O4821" i="9" s="1"/>
  <c r="P4821" i="9" l="1"/>
  <c r="N4822" i="9"/>
  <c r="O4822" i="9" s="1"/>
  <c r="P4822" i="9" l="1"/>
  <c r="N4823" i="9"/>
  <c r="O4823" i="9" s="1"/>
  <c r="P4823" i="9" l="1"/>
  <c r="N4824" i="9"/>
  <c r="O4824" i="9" s="1"/>
  <c r="P4824" i="9" l="1"/>
  <c r="N4825" i="9"/>
  <c r="O4825" i="9" s="1"/>
  <c r="P4825" i="9" l="1"/>
  <c r="N4826" i="9"/>
  <c r="O4826" i="9" s="1"/>
  <c r="P4826" i="9" l="1"/>
  <c r="N4827" i="9"/>
  <c r="O4827" i="9" s="1"/>
  <c r="P4827" i="9" l="1"/>
  <c r="N4828" i="9"/>
  <c r="O4828" i="9" s="1"/>
  <c r="P4828" i="9" l="1"/>
  <c r="N4829" i="9"/>
  <c r="O4829" i="9" s="1"/>
  <c r="P4829" i="9" l="1"/>
  <c r="N4830" i="9"/>
  <c r="O4830" i="9" s="1"/>
  <c r="P4830" i="9" l="1"/>
  <c r="N4831" i="9"/>
  <c r="O4831" i="9" s="1"/>
  <c r="P4831" i="9" l="1"/>
  <c r="N4832" i="9"/>
  <c r="O4832" i="9" s="1"/>
  <c r="P4832" i="9" l="1"/>
  <c r="N4833" i="9"/>
  <c r="O4833" i="9" s="1"/>
  <c r="P4833" i="9" l="1"/>
  <c r="N4834" i="9"/>
  <c r="O4834" i="9" s="1"/>
  <c r="P4834" i="9" l="1"/>
  <c r="N4835" i="9"/>
  <c r="O4835" i="9" s="1"/>
  <c r="P4835" i="9" l="1"/>
  <c r="N4836" i="9"/>
  <c r="O4836" i="9" s="1"/>
  <c r="P4836" i="9" l="1"/>
  <c r="N4837" i="9"/>
  <c r="O4837" i="9" s="1"/>
  <c r="P4837" i="9" l="1"/>
  <c r="N4838" i="9"/>
  <c r="O4838" i="9" s="1"/>
  <c r="P4838" i="9" l="1"/>
  <c r="N4839" i="9"/>
  <c r="O4839" i="9" s="1"/>
  <c r="P4839" i="9" l="1"/>
  <c r="N4840" i="9"/>
  <c r="O4840" i="9" s="1"/>
  <c r="P4840" i="9" l="1"/>
  <c r="N4841" i="9"/>
  <c r="O4841" i="9" s="1"/>
  <c r="P4841" i="9" l="1"/>
  <c r="N4842" i="9"/>
  <c r="O4842" i="9" s="1"/>
  <c r="P4842" i="9" l="1"/>
  <c r="N4843" i="9"/>
  <c r="O4843" i="9" s="1"/>
  <c r="P4843" i="9" l="1"/>
  <c r="N4844" i="9"/>
  <c r="O4844" i="9" s="1"/>
  <c r="P4844" i="9" l="1"/>
  <c r="N4845" i="9"/>
  <c r="O4845" i="9" s="1"/>
  <c r="P4845" i="9" l="1"/>
  <c r="N4846" i="9"/>
  <c r="O4846" i="9" s="1"/>
  <c r="P4846" i="9" l="1"/>
  <c r="N4847" i="9"/>
  <c r="O4847" i="9" s="1"/>
  <c r="P4847" i="9" l="1"/>
  <c r="N4848" i="9"/>
  <c r="O4848" i="9" s="1"/>
  <c r="P4848" i="9" l="1"/>
  <c r="N4849" i="9"/>
  <c r="O4849" i="9" s="1"/>
  <c r="P4849" i="9" l="1"/>
  <c r="N4850" i="9"/>
  <c r="O4850" i="9" s="1"/>
  <c r="P4850" i="9" l="1"/>
  <c r="N4851" i="9"/>
  <c r="O4851" i="9" s="1"/>
  <c r="P4851" i="9" l="1"/>
  <c r="N4852" i="9"/>
  <c r="O4852" i="9" s="1"/>
  <c r="P4852" i="9" l="1"/>
  <c r="N4853" i="9"/>
  <c r="O4853" i="9" s="1"/>
  <c r="P4853" i="9" l="1"/>
  <c r="N4854" i="9"/>
  <c r="O4854" i="9" s="1"/>
  <c r="P4854" i="9" l="1"/>
  <c r="N4855" i="9"/>
  <c r="O4855" i="9" s="1"/>
  <c r="P4855" i="9" l="1"/>
  <c r="N4856" i="9"/>
  <c r="O4856" i="9" s="1"/>
  <c r="P4856" i="9" l="1"/>
  <c r="N4857" i="9"/>
  <c r="O4857" i="9" s="1"/>
  <c r="N4858" i="9" l="1"/>
  <c r="O4858" i="9" s="1"/>
  <c r="P4857" i="9"/>
  <c r="N4859" i="9" l="1"/>
  <c r="O4859" i="9" s="1"/>
  <c r="P4858" i="9"/>
  <c r="P4859" i="9" l="1"/>
  <c r="N4860" i="9"/>
  <c r="O4860" i="9" s="1"/>
  <c r="P4860" i="9" l="1"/>
  <c r="N4861" i="9"/>
  <c r="O4861" i="9" s="1"/>
  <c r="N4862" i="9" l="1"/>
  <c r="O4862" i="9" s="1"/>
  <c r="P4861" i="9"/>
  <c r="N4863" i="9" l="1"/>
  <c r="O4863" i="9" s="1"/>
  <c r="P4862" i="9"/>
  <c r="P4863" i="9" l="1"/>
  <c r="N4864" i="9"/>
  <c r="O4864" i="9" s="1"/>
  <c r="P4864" i="9" l="1"/>
  <c r="N4865" i="9"/>
  <c r="O4865" i="9" s="1"/>
  <c r="N4866" i="9" l="1"/>
  <c r="O4866" i="9" s="1"/>
  <c r="P4865" i="9"/>
  <c r="N4867" i="9" l="1"/>
  <c r="O4867" i="9" s="1"/>
  <c r="P4866" i="9"/>
  <c r="P4867" i="9" l="1"/>
  <c r="N4868" i="9"/>
  <c r="O4868" i="9" s="1"/>
  <c r="P4868" i="9" l="1"/>
  <c r="N4869" i="9"/>
  <c r="O4869" i="9" s="1"/>
  <c r="N4870" i="9" l="1"/>
  <c r="O4870" i="9" s="1"/>
  <c r="P4869" i="9"/>
  <c r="N4871" i="9" l="1"/>
  <c r="O4871" i="9" s="1"/>
  <c r="P4870" i="9"/>
  <c r="P4871" i="9" l="1"/>
  <c r="N4872" i="9"/>
  <c r="O4872" i="9" s="1"/>
  <c r="P4872" i="9" l="1"/>
  <c r="N4873" i="9"/>
  <c r="O4873" i="9" s="1"/>
  <c r="N4874" i="9" l="1"/>
  <c r="O4874" i="9" s="1"/>
  <c r="P4873" i="9"/>
  <c r="N4875" i="9" l="1"/>
  <c r="O4875" i="9" s="1"/>
  <c r="P4874" i="9"/>
  <c r="P4875" i="9" l="1"/>
  <c r="N4876" i="9"/>
  <c r="O4876" i="9" s="1"/>
  <c r="P4876" i="9" l="1"/>
  <c r="N4877" i="9"/>
  <c r="O4877" i="9" s="1"/>
  <c r="N4878" i="9" l="1"/>
  <c r="O4878" i="9" s="1"/>
  <c r="P4877" i="9"/>
  <c r="N4879" i="9" l="1"/>
  <c r="O4879" i="9" s="1"/>
  <c r="P4878" i="9"/>
  <c r="P4879" i="9" l="1"/>
  <c r="N4880" i="9"/>
  <c r="O4880" i="9" s="1"/>
  <c r="P4880" i="9" l="1"/>
  <c r="N4881" i="9"/>
  <c r="O4881" i="9" s="1"/>
  <c r="P4881" i="9" l="1"/>
  <c r="N4882" i="9"/>
  <c r="O4882" i="9" s="1"/>
  <c r="P4882" i="9" l="1"/>
  <c r="N4883" i="9"/>
  <c r="O4883" i="9" s="1"/>
  <c r="P4883" i="9" l="1"/>
  <c r="N4884" i="9"/>
  <c r="O4884" i="9" s="1"/>
  <c r="P4884" i="9" l="1"/>
  <c r="N4885" i="9"/>
  <c r="O4885" i="9" s="1"/>
  <c r="P4885" i="9" l="1"/>
  <c r="N4886" i="9"/>
  <c r="O4886" i="9" s="1"/>
  <c r="P4886" i="9" l="1"/>
  <c r="N4887" i="9"/>
  <c r="O4887" i="9" s="1"/>
  <c r="P4887" i="9" l="1"/>
  <c r="N4888" i="9"/>
  <c r="O4888" i="9" s="1"/>
  <c r="P4888" i="9" l="1"/>
  <c r="N4889" i="9"/>
  <c r="O4889" i="9" s="1"/>
  <c r="P4889" i="9" l="1"/>
  <c r="N4890" i="9"/>
  <c r="O4890" i="9" s="1"/>
  <c r="P4890" i="9" l="1"/>
  <c r="N4891" i="9"/>
  <c r="O4891" i="9" s="1"/>
  <c r="P4891" i="9" l="1"/>
  <c r="N4892" i="9"/>
  <c r="O4892" i="9" s="1"/>
  <c r="P4892" i="9" l="1"/>
  <c r="N4893" i="9"/>
  <c r="O4893" i="9" s="1"/>
  <c r="P4893" i="9" l="1"/>
  <c r="N4894" i="9"/>
  <c r="O4894" i="9" s="1"/>
  <c r="P4894" i="9" l="1"/>
  <c r="N4895" i="9"/>
  <c r="O4895" i="9" s="1"/>
  <c r="P4895" i="9" l="1"/>
  <c r="N4896" i="9"/>
  <c r="O4896" i="9" s="1"/>
  <c r="P4896" i="9" l="1"/>
  <c r="N4897" i="9"/>
  <c r="O4897" i="9" s="1"/>
  <c r="P4897" i="9" l="1"/>
  <c r="N4898" i="9"/>
  <c r="O4898" i="9" s="1"/>
  <c r="P4898" i="9" l="1"/>
  <c r="N4899" i="9"/>
  <c r="O4899" i="9" s="1"/>
  <c r="P4899" i="9" l="1"/>
  <c r="N4900" i="9"/>
  <c r="O4900" i="9" s="1"/>
  <c r="P4900" i="9" l="1"/>
  <c r="N4901" i="9"/>
  <c r="O4901" i="9" s="1"/>
  <c r="P4901" i="9" l="1"/>
  <c r="N4902" i="9"/>
  <c r="O4902" i="9" s="1"/>
  <c r="P4902" i="9" l="1"/>
  <c r="N4903" i="9"/>
  <c r="O4903" i="9" s="1"/>
  <c r="P4903" i="9" l="1"/>
  <c r="N4904" i="9"/>
  <c r="O4904" i="9" s="1"/>
  <c r="P4904" i="9" l="1"/>
  <c r="N4905" i="9"/>
  <c r="O4905" i="9" s="1"/>
  <c r="P4905" i="9" l="1"/>
  <c r="N4906" i="9"/>
  <c r="O4906" i="9" s="1"/>
  <c r="P4906" i="9" l="1"/>
  <c r="N4907" i="9"/>
  <c r="O4907" i="9" s="1"/>
  <c r="P4907" i="9" l="1"/>
  <c r="N4908" i="9"/>
  <c r="O4908" i="9" s="1"/>
  <c r="P4908" i="9" l="1"/>
  <c r="N4909" i="9"/>
  <c r="O4909" i="9" s="1"/>
  <c r="P4909" i="9" l="1"/>
  <c r="N4910" i="9"/>
  <c r="O4910" i="9" s="1"/>
  <c r="P4910" i="9" l="1"/>
  <c r="N4911" i="9"/>
  <c r="O4911" i="9" s="1"/>
  <c r="P4911" i="9" l="1"/>
  <c r="N4912" i="9"/>
  <c r="O4912" i="9" s="1"/>
  <c r="N4913" i="9" l="1"/>
  <c r="O4913" i="9" s="1"/>
  <c r="P4912" i="9"/>
  <c r="P4913" i="9" l="1"/>
  <c r="N4914" i="9"/>
  <c r="O4914" i="9" s="1"/>
  <c r="P4914" i="9" l="1"/>
  <c r="N4915" i="9"/>
  <c r="O4915" i="9" s="1"/>
  <c r="P4915" i="9" l="1"/>
  <c r="N4916" i="9"/>
  <c r="O4916" i="9" s="1"/>
  <c r="P4916" i="9" l="1"/>
  <c r="N4917" i="9"/>
  <c r="O4917" i="9" s="1"/>
  <c r="P4917" i="9" l="1"/>
  <c r="N4918" i="9"/>
  <c r="O4918" i="9" s="1"/>
  <c r="P4918" i="9" l="1"/>
  <c r="N4919" i="9"/>
  <c r="O4919" i="9" s="1"/>
  <c r="P4919" i="9" l="1"/>
  <c r="N4920" i="9"/>
  <c r="O4920" i="9" s="1"/>
  <c r="P4920" i="9" l="1"/>
  <c r="N4921" i="9"/>
  <c r="O4921" i="9" s="1"/>
  <c r="P4921" i="9" l="1"/>
  <c r="N4922" i="9"/>
  <c r="O4922" i="9" s="1"/>
  <c r="P4922" i="9" l="1"/>
  <c r="N4923" i="9"/>
  <c r="O4923" i="9" s="1"/>
  <c r="P4923" i="9" l="1"/>
  <c r="N4924" i="9"/>
  <c r="O4924" i="9" s="1"/>
  <c r="P4924" i="9" l="1"/>
  <c r="N4925" i="9"/>
  <c r="O4925" i="9" s="1"/>
  <c r="P4925" i="9" l="1"/>
  <c r="N4926" i="9"/>
  <c r="O4926" i="9" s="1"/>
  <c r="P4926" i="9" l="1"/>
  <c r="N4927" i="9"/>
  <c r="O4927" i="9" s="1"/>
  <c r="P4927" i="9" l="1"/>
  <c r="N4928" i="9"/>
  <c r="O4928" i="9" s="1"/>
  <c r="P4928" i="9" l="1"/>
  <c r="N4929" i="9"/>
  <c r="O4929" i="9" s="1"/>
  <c r="P4929" i="9" l="1"/>
  <c r="N4930" i="9"/>
  <c r="O4930" i="9" s="1"/>
  <c r="P4930" i="9" l="1"/>
  <c r="N4931" i="9"/>
  <c r="O4931" i="9" s="1"/>
  <c r="P4931" i="9" l="1"/>
  <c r="N4932" i="9"/>
  <c r="O4932" i="9" s="1"/>
  <c r="P4932" i="9" l="1"/>
  <c r="N4933" i="9"/>
  <c r="O4933" i="9" s="1"/>
  <c r="P4933" i="9" l="1"/>
  <c r="N4934" i="9"/>
  <c r="O4934" i="9" s="1"/>
  <c r="P4934" i="9" l="1"/>
  <c r="N4935" i="9"/>
  <c r="O4935" i="9" s="1"/>
  <c r="P4935" i="9" l="1"/>
  <c r="N4936" i="9"/>
  <c r="O4936" i="9" s="1"/>
  <c r="P4936" i="9" l="1"/>
  <c r="N4937" i="9"/>
  <c r="O4937" i="9" s="1"/>
  <c r="P4937" i="9" l="1"/>
  <c r="N4938" i="9"/>
  <c r="O4938" i="9" s="1"/>
  <c r="P4938" i="9" l="1"/>
  <c r="N4939" i="9"/>
  <c r="O4939" i="9" s="1"/>
  <c r="P4939" i="9" l="1"/>
  <c r="N4940" i="9"/>
  <c r="O4940" i="9" s="1"/>
  <c r="P4940" i="9" l="1"/>
  <c r="N4941" i="9"/>
  <c r="O4941" i="9" s="1"/>
  <c r="P4941" i="9" l="1"/>
  <c r="N4942" i="9"/>
  <c r="O4942" i="9" s="1"/>
  <c r="P4942" i="9" l="1"/>
  <c r="N4943" i="9"/>
  <c r="O4943" i="9" s="1"/>
  <c r="P4943" i="9" l="1"/>
  <c r="N4944" i="9"/>
  <c r="O4944" i="9" s="1"/>
  <c r="P4944" i="9" l="1"/>
  <c r="N4945" i="9"/>
  <c r="O4945" i="9" s="1"/>
  <c r="P4945" i="9" l="1"/>
  <c r="N4946" i="9"/>
  <c r="O4946" i="9" s="1"/>
  <c r="P4946" i="9" l="1"/>
  <c r="N4947" i="9"/>
  <c r="O4947" i="9" s="1"/>
  <c r="P4947" i="9" l="1"/>
  <c r="N4948" i="9"/>
  <c r="O4948" i="9" s="1"/>
  <c r="P4948" i="9" l="1"/>
  <c r="N4949" i="9"/>
  <c r="O4949" i="9" s="1"/>
  <c r="P4949" i="9" l="1"/>
  <c r="N4950" i="9"/>
  <c r="O4950" i="9" s="1"/>
  <c r="P4950" i="9" l="1"/>
  <c r="N4951" i="9"/>
  <c r="O4951" i="9" s="1"/>
  <c r="P4951" i="9" l="1"/>
  <c r="N4952" i="9"/>
  <c r="O4952" i="9" s="1"/>
  <c r="P4952" i="9" l="1"/>
  <c r="N4953" i="9"/>
  <c r="O4953" i="9" s="1"/>
  <c r="P4953" i="9" l="1"/>
  <c r="N4954" i="9"/>
  <c r="O4954" i="9" s="1"/>
  <c r="P4954" i="9" l="1"/>
  <c r="N4955" i="9"/>
  <c r="O4955" i="9" s="1"/>
  <c r="P4955" i="9" l="1"/>
  <c r="N4956" i="9"/>
  <c r="O4956" i="9" s="1"/>
  <c r="P4956" i="9" l="1"/>
  <c r="N4957" i="9"/>
  <c r="O4957" i="9" s="1"/>
  <c r="P4957" i="9" l="1"/>
  <c r="N4958" i="9"/>
  <c r="O4958" i="9" s="1"/>
  <c r="P4958" i="9" l="1"/>
  <c r="N4959" i="9"/>
  <c r="O4959" i="9" s="1"/>
  <c r="P4959" i="9" l="1"/>
  <c r="N4960" i="9"/>
  <c r="O4960" i="9" s="1"/>
  <c r="P4960" i="9" l="1"/>
  <c r="N4961" i="9"/>
  <c r="O4961" i="9" s="1"/>
  <c r="P4961" i="9" l="1"/>
  <c r="N4962" i="9"/>
  <c r="O4962" i="9" s="1"/>
  <c r="P4962" i="9" l="1"/>
  <c r="N4963" i="9"/>
  <c r="O4963" i="9" s="1"/>
  <c r="P4963" i="9" l="1"/>
  <c r="N4964" i="9"/>
  <c r="O4964" i="9" s="1"/>
  <c r="P4964" i="9" l="1"/>
  <c r="N4965" i="9"/>
  <c r="O4965" i="9" s="1"/>
  <c r="P4965" i="9" l="1"/>
  <c r="N4966" i="9"/>
  <c r="O4966" i="9" s="1"/>
  <c r="P4966" i="9" l="1"/>
  <c r="N4967" i="9"/>
  <c r="O4967" i="9" s="1"/>
  <c r="P4967" i="9" l="1"/>
  <c r="N4968" i="9"/>
  <c r="O4968" i="9" s="1"/>
  <c r="P4968" i="9" l="1"/>
  <c r="N4969" i="9"/>
  <c r="O4969" i="9" s="1"/>
  <c r="P4969" i="9" l="1"/>
  <c r="N4970" i="9"/>
  <c r="O4970" i="9" s="1"/>
  <c r="P4970" i="9" l="1"/>
  <c r="N4971" i="9"/>
  <c r="O4971" i="9" s="1"/>
  <c r="P4971" i="9" l="1"/>
  <c r="N4972" i="9"/>
  <c r="O4972" i="9" s="1"/>
  <c r="P4972" i="9" l="1"/>
  <c r="N4973" i="9"/>
  <c r="O4973" i="9" s="1"/>
  <c r="P4973" i="9" l="1"/>
  <c r="N4974" i="9"/>
  <c r="O4974" i="9" s="1"/>
  <c r="P4974" i="9" l="1"/>
  <c r="N4975" i="9"/>
  <c r="O4975" i="9" s="1"/>
  <c r="P4975" i="9" l="1"/>
  <c r="N4976" i="9"/>
  <c r="O4976" i="9" s="1"/>
  <c r="P4976" i="9" l="1"/>
  <c r="N4977" i="9"/>
  <c r="O4977" i="9" s="1"/>
  <c r="P4977" i="9" l="1"/>
  <c r="N4978" i="9"/>
  <c r="O4978" i="9" s="1"/>
  <c r="P4978" i="9" l="1"/>
  <c r="N4979" i="9"/>
  <c r="O4979" i="9" s="1"/>
  <c r="P4979" i="9" l="1"/>
  <c r="N4980" i="9"/>
  <c r="O4980" i="9" s="1"/>
  <c r="P4980" i="9" l="1"/>
  <c r="N4981" i="9"/>
  <c r="O4981" i="9" s="1"/>
  <c r="P4981" i="9" l="1"/>
  <c r="N4982" i="9"/>
  <c r="O4982" i="9" s="1"/>
  <c r="P4982" i="9" l="1"/>
  <c r="N4983" i="9"/>
  <c r="O4983" i="9" s="1"/>
  <c r="P4983" i="9" l="1"/>
  <c r="N4984" i="9"/>
  <c r="O4984" i="9" s="1"/>
  <c r="P4984" i="9" l="1"/>
  <c r="N4985" i="9"/>
  <c r="O4985" i="9" s="1"/>
  <c r="P4985" i="9" l="1"/>
  <c r="N4986" i="9"/>
  <c r="O4986" i="9" s="1"/>
  <c r="P4986" i="9" l="1"/>
  <c r="N4987" i="9"/>
  <c r="O4987" i="9" s="1"/>
  <c r="P4987" i="9" l="1"/>
  <c r="N4988" i="9"/>
  <c r="O4988" i="9" s="1"/>
  <c r="P4988" i="9" l="1"/>
  <c r="N4989" i="9"/>
  <c r="O4989" i="9" s="1"/>
  <c r="P4989" i="9" l="1"/>
  <c r="N4990" i="9"/>
  <c r="O4990" i="9" s="1"/>
  <c r="P4990" i="9" l="1"/>
  <c r="N4991" i="9"/>
  <c r="O4991" i="9" s="1"/>
  <c r="P4991" i="9" l="1"/>
  <c r="N4992" i="9"/>
  <c r="O4992" i="9" s="1"/>
  <c r="P4992" i="9" l="1"/>
  <c r="N4993" i="9"/>
  <c r="O4993" i="9" s="1"/>
  <c r="P4993" i="9" l="1"/>
  <c r="N4994" i="9"/>
  <c r="O4994" i="9" s="1"/>
  <c r="P4994" i="9" l="1"/>
  <c r="N4995" i="9"/>
  <c r="O4995" i="9" s="1"/>
  <c r="P4995" i="9" l="1"/>
  <c r="N4996" i="9"/>
  <c r="O4996" i="9" s="1"/>
  <c r="P4996" i="9" l="1"/>
  <c r="N4997" i="9"/>
  <c r="O4997" i="9" s="1"/>
  <c r="P4997" i="9" l="1"/>
  <c r="N4998" i="9"/>
  <c r="O4998" i="9" s="1"/>
  <c r="P4998" i="9" l="1"/>
  <c r="N4999" i="9"/>
  <c r="O4999" i="9" s="1"/>
  <c r="P4999" i="9" l="1"/>
  <c r="N5000" i="9"/>
  <c r="O5000" i="9" s="1"/>
  <c r="P5000" i="9" l="1"/>
  <c r="N5001" i="9"/>
  <c r="O5001" i="9" s="1"/>
  <c r="P5001" i="9" l="1"/>
  <c r="N5002" i="9"/>
  <c r="O5002" i="9" s="1"/>
  <c r="P5002" i="9" l="1"/>
  <c r="N5003" i="9"/>
  <c r="O5003" i="9" s="1"/>
  <c r="P5003" i="9" l="1"/>
  <c r="N5004" i="9"/>
  <c r="O5004" i="9" s="1"/>
  <c r="P5004" i="9" l="1"/>
  <c r="N5005" i="9"/>
  <c r="O5005" i="9" s="1"/>
  <c r="P5005" i="9" l="1"/>
  <c r="N5006" i="9"/>
  <c r="O5006" i="9" s="1"/>
  <c r="P5006" i="9" l="1"/>
  <c r="N5007" i="9"/>
  <c r="O5007" i="9" s="1"/>
  <c r="P5007" i="9" l="1"/>
  <c r="N5008" i="9"/>
  <c r="O5008" i="9" s="1"/>
  <c r="P5008" i="9" l="1"/>
  <c r="N5009" i="9"/>
  <c r="O5009" i="9" s="1"/>
  <c r="P5009" i="9" l="1"/>
  <c r="N5010" i="9"/>
  <c r="O5010" i="9" s="1"/>
  <c r="P5010" i="9" l="1"/>
  <c r="N5011" i="9"/>
  <c r="O5011" i="9" s="1"/>
  <c r="P5011" i="9" l="1"/>
  <c r="N5012" i="9"/>
  <c r="O5012" i="9" s="1"/>
  <c r="P5012" i="9" l="1"/>
  <c r="N5013" i="9"/>
  <c r="O5013" i="9" s="1"/>
  <c r="P5013" i="9" l="1"/>
  <c r="N5014" i="9"/>
  <c r="O5014" i="9" s="1"/>
  <c r="P5014" i="9" l="1"/>
  <c r="N5015" i="9"/>
  <c r="O5015" i="9" s="1"/>
  <c r="P5015" i="9" l="1"/>
  <c r="N5016" i="9"/>
  <c r="O5016" i="9" s="1"/>
  <c r="P5016" i="9" l="1"/>
  <c r="N5017" i="9"/>
  <c r="O5017" i="9" s="1"/>
  <c r="P5017" i="9" l="1"/>
  <c r="N5018" i="9"/>
  <c r="O5018" i="9" s="1"/>
  <c r="P5018" i="9" l="1"/>
  <c r="N5019" i="9"/>
  <c r="O5019" i="9" s="1"/>
  <c r="P5019" i="9" l="1"/>
  <c r="N5020" i="9"/>
  <c r="O5020" i="9" s="1"/>
  <c r="P5020" i="9" l="1"/>
  <c r="N5021" i="9"/>
  <c r="O5021" i="9" s="1"/>
  <c r="P5021" i="9" l="1"/>
  <c r="N5022" i="9"/>
  <c r="O5022" i="9" s="1"/>
  <c r="P5022" i="9" l="1"/>
  <c r="N5023" i="9"/>
  <c r="O5023" i="9" s="1"/>
  <c r="P5023" i="9" l="1"/>
  <c r="N5024" i="9"/>
  <c r="O5024" i="9" s="1"/>
  <c r="P5024" i="9" l="1"/>
  <c r="N5025" i="9"/>
  <c r="O5025" i="9" s="1"/>
  <c r="P5025" i="9" l="1"/>
  <c r="N5026" i="9"/>
  <c r="O5026" i="9" s="1"/>
  <c r="P5026" i="9" l="1"/>
  <c r="N5027" i="9"/>
  <c r="O5027" i="9" s="1"/>
  <c r="P5027" i="9" l="1"/>
  <c r="N5028" i="9"/>
  <c r="O5028" i="9" s="1"/>
  <c r="P5028" i="9" l="1"/>
  <c r="N5029" i="9"/>
  <c r="O5029" i="9" s="1"/>
  <c r="P5029" i="9" l="1"/>
  <c r="N5030" i="9"/>
  <c r="O5030" i="9" s="1"/>
  <c r="P5030" i="9" l="1"/>
  <c r="N5031" i="9"/>
  <c r="O5031" i="9" s="1"/>
  <c r="P5031" i="9" l="1"/>
  <c r="N5032" i="9"/>
  <c r="O5032" i="9" s="1"/>
  <c r="P5032" i="9" l="1"/>
  <c r="N5033" i="9"/>
  <c r="O5033" i="9" s="1"/>
  <c r="P5033" i="9" l="1"/>
  <c r="N5034" i="9"/>
  <c r="O5034" i="9" s="1"/>
  <c r="P5034" i="9" l="1"/>
  <c r="N5035" i="9"/>
  <c r="O5035" i="9" s="1"/>
  <c r="P5035" i="9" l="1"/>
  <c r="N5036" i="9"/>
  <c r="O5036" i="9" s="1"/>
  <c r="P5036" i="9" l="1"/>
  <c r="N5037" i="9"/>
  <c r="O5037" i="9" s="1"/>
  <c r="P5037" i="9" l="1"/>
  <c r="N5038" i="9"/>
  <c r="O5038" i="9" s="1"/>
  <c r="P5038" i="9" l="1"/>
  <c r="N5039" i="9"/>
  <c r="O5039" i="9" s="1"/>
  <c r="P5039" i="9" l="1"/>
  <c r="N5040" i="9"/>
  <c r="O5040" i="9" s="1"/>
  <c r="P5040" i="9" l="1"/>
  <c r="N5041" i="9"/>
  <c r="O5041" i="9" s="1"/>
  <c r="P5041" i="9" l="1"/>
  <c r="N5042" i="9"/>
  <c r="O5042" i="9" s="1"/>
  <c r="P5042" i="9" l="1"/>
  <c r="N5043" i="9"/>
  <c r="O5043" i="9" s="1"/>
  <c r="P5043" i="9" l="1"/>
  <c r="N5044" i="9"/>
  <c r="O5044" i="9" s="1"/>
  <c r="P5044" i="9" l="1"/>
  <c r="N5045" i="9"/>
  <c r="O5045" i="9" s="1"/>
  <c r="P5045" i="9" l="1"/>
  <c r="N5046" i="9"/>
  <c r="O5046" i="9" s="1"/>
  <c r="P5046" i="9" l="1"/>
  <c r="N5047" i="9"/>
  <c r="O5047" i="9" s="1"/>
  <c r="P5047" i="9" l="1"/>
  <c r="N5048" i="9"/>
  <c r="O5048" i="9" s="1"/>
  <c r="P5048" i="9" l="1"/>
  <c r="N5049" i="9"/>
  <c r="O5049" i="9" s="1"/>
  <c r="P5049" i="9" l="1"/>
  <c r="N5050" i="9"/>
  <c r="O5050" i="9" s="1"/>
  <c r="P5050" i="9" l="1"/>
  <c r="N5051" i="9"/>
  <c r="O5051" i="9" s="1"/>
  <c r="P5051" i="9" l="1"/>
  <c r="N5052" i="9"/>
  <c r="O5052" i="9" s="1"/>
  <c r="P5052" i="9" l="1"/>
  <c r="N5053" i="9"/>
  <c r="O5053" i="9" s="1"/>
  <c r="P5053" i="9" l="1"/>
  <c r="N5054" i="9"/>
  <c r="O5054" i="9" s="1"/>
  <c r="P5054" i="9" l="1"/>
  <c r="N5055" i="9"/>
  <c r="O5055" i="9" s="1"/>
  <c r="P5055" i="9" l="1"/>
  <c r="N5056" i="9"/>
  <c r="O5056" i="9" s="1"/>
  <c r="P5056" i="9" l="1"/>
  <c r="N5057" i="9"/>
  <c r="O5057" i="9" s="1"/>
  <c r="P5057" i="9" l="1"/>
  <c r="N5058" i="9"/>
  <c r="O5058" i="9" s="1"/>
  <c r="P5058" i="9" l="1"/>
  <c r="N5059" i="9"/>
  <c r="O5059" i="9" s="1"/>
  <c r="P5059" i="9" l="1"/>
  <c r="N5060" i="9"/>
  <c r="O5060" i="9" s="1"/>
  <c r="P5060" i="9" l="1"/>
  <c r="N5061" i="9"/>
  <c r="O5061" i="9" s="1"/>
  <c r="P5061" i="9" l="1"/>
  <c r="N5062" i="9"/>
  <c r="O5062" i="9" s="1"/>
  <c r="P5062" i="9" l="1"/>
  <c r="N5063" i="9"/>
  <c r="O5063" i="9" s="1"/>
  <c r="P5063" i="9" l="1"/>
  <c r="N5064" i="9"/>
  <c r="O5064" i="9" s="1"/>
  <c r="P5064" i="9" l="1"/>
  <c r="N5065" i="9"/>
  <c r="O5065" i="9" s="1"/>
  <c r="P5065" i="9" l="1"/>
  <c r="N5066" i="9"/>
  <c r="O5066" i="9" s="1"/>
  <c r="P5066" i="9" l="1"/>
  <c r="N5067" i="9"/>
  <c r="O5067" i="9" s="1"/>
  <c r="P5067" i="9" l="1"/>
  <c r="N5068" i="9"/>
  <c r="O5068" i="9" s="1"/>
  <c r="P5068" i="9" l="1"/>
  <c r="N5069" i="9"/>
  <c r="O5069" i="9" s="1"/>
  <c r="P5069" i="9" l="1"/>
  <c r="N5070" i="9"/>
  <c r="O5070" i="9" s="1"/>
  <c r="P5070" i="9" l="1"/>
  <c r="N5071" i="9"/>
  <c r="O5071" i="9" s="1"/>
  <c r="P5071" i="9" l="1"/>
  <c r="N5072" i="9"/>
  <c r="O5072" i="9" s="1"/>
  <c r="P5072" i="9" l="1"/>
  <c r="N5073" i="9"/>
  <c r="O5073" i="9" s="1"/>
  <c r="P5073" i="9" l="1"/>
  <c r="N5074" i="9"/>
  <c r="O5074" i="9" s="1"/>
  <c r="P5074" i="9" l="1"/>
  <c r="N5075" i="9"/>
  <c r="O5075" i="9" s="1"/>
  <c r="P5075" i="9" l="1"/>
  <c r="N5076" i="9"/>
  <c r="O5076" i="9" s="1"/>
  <c r="P5076" i="9" l="1"/>
  <c r="N5077" i="9"/>
  <c r="O5077" i="9" s="1"/>
  <c r="P5077" i="9" l="1"/>
  <c r="N5078" i="9"/>
  <c r="O5078" i="9" s="1"/>
  <c r="P5078" i="9" l="1"/>
  <c r="N5079" i="9"/>
  <c r="O5079" i="9" s="1"/>
  <c r="P5079" i="9" l="1"/>
  <c r="N5080" i="9"/>
  <c r="O5080" i="9" s="1"/>
  <c r="P5080" i="9" l="1"/>
  <c r="N5081" i="9"/>
  <c r="O5081" i="9" s="1"/>
  <c r="P5081" i="9" l="1"/>
  <c r="N5082" i="9"/>
  <c r="O5082" i="9" s="1"/>
  <c r="P5082" i="9" l="1"/>
  <c r="N5083" i="9"/>
  <c r="O5083" i="9" s="1"/>
  <c r="P5083" i="9" l="1"/>
  <c r="N5084" i="9"/>
  <c r="O5084" i="9" s="1"/>
  <c r="P5084" i="9" l="1"/>
  <c r="N5085" i="9"/>
  <c r="O5085" i="9" s="1"/>
  <c r="P5085" i="9" l="1"/>
  <c r="N5086" i="9"/>
  <c r="O5086" i="9" s="1"/>
  <c r="P5086" i="9" l="1"/>
  <c r="N5087" i="9"/>
  <c r="O5087" i="9" s="1"/>
  <c r="P5087" i="9" l="1"/>
  <c r="N5088" i="9"/>
  <c r="O5088" i="9" s="1"/>
  <c r="P5088" i="9" l="1"/>
  <c r="N5089" i="9"/>
  <c r="O5089" i="9" s="1"/>
  <c r="P5089" i="9" l="1"/>
  <c r="N5090" i="9"/>
  <c r="O5090" i="9" s="1"/>
  <c r="P5090" i="9" l="1"/>
  <c r="N5091" i="9"/>
  <c r="O5091" i="9" s="1"/>
  <c r="P5091" i="9" l="1"/>
  <c r="N5092" i="9"/>
  <c r="O5092" i="9" s="1"/>
  <c r="P5092" i="9" l="1"/>
  <c r="N5093" i="9"/>
  <c r="O5093" i="9" s="1"/>
  <c r="P5093" i="9" l="1"/>
  <c r="N5094" i="9"/>
  <c r="O5094" i="9" s="1"/>
  <c r="P5094" i="9" l="1"/>
  <c r="N5095" i="9"/>
  <c r="O5095" i="9" s="1"/>
  <c r="P5095" i="9" l="1"/>
  <c r="N5096" i="9"/>
  <c r="O5096" i="9" s="1"/>
  <c r="P5096" i="9" l="1"/>
  <c r="N5097" i="9"/>
  <c r="O5097" i="9" s="1"/>
  <c r="P5097" i="9" l="1"/>
  <c r="N5098" i="9"/>
  <c r="O5098" i="9" s="1"/>
  <c r="P5098" i="9" l="1"/>
  <c r="N5099" i="9"/>
  <c r="O5099" i="9" s="1"/>
  <c r="P5099" i="9" l="1"/>
  <c r="N5100" i="9"/>
  <c r="O5100" i="9" s="1"/>
  <c r="P5100" i="9" l="1"/>
  <c r="N5101" i="9"/>
  <c r="O5101" i="9" s="1"/>
  <c r="P5101" i="9" l="1"/>
  <c r="N5102" i="9"/>
  <c r="O5102" i="9" s="1"/>
  <c r="P5102" i="9" l="1"/>
  <c r="N5103" i="9"/>
  <c r="O5103" i="9" s="1"/>
  <c r="P5103" i="9" l="1"/>
  <c r="N5104" i="9"/>
  <c r="O5104" i="9" s="1"/>
  <c r="P5104" i="9" l="1"/>
  <c r="N5105" i="9"/>
  <c r="O5105" i="9" s="1"/>
  <c r="P5105" i="9" l="1"/>
  <c r="N5106" i="9"/>
  <c r="O5106" i="9" s="1"/>
  <c r="P5106" i="9" l="1"/>
  <c r="N5107" i="9"/>
  <c r="O5107" i="9" s="1"/>
  <c r="P5107" i="9" l="1"/>
  <c r="N5108" i="9"/>
  <c r="O5108" i="9" s="1"/>
  <c r="P5108" i="9" l="1"/>
  <c r="N5109" i="9"/>
  <c r="O5109" i="9" s="1"/>
  <c r="P5109" i="9" l="1"/>
  <c r="N5110" i="9"/>
  <c r="O5110" i="9" s="1"/>
  <c r="P5110" i="9" l="1"/>
  <c r="N5111" i="9"/>
  <c r="O5111" i="9" s="1"/>
  <c r="P5111" i="9" l="1"/>
  <c r="N5112" i="9"/>
  <c r="O5112" i="9" s="1"/>
  <c r="P5112" i="9" l="1"/>
  <c r="N5113" i="9"/>
  <c r="O5113" i="9" s="1"/>
  <c r="P5113" i="9" l="1"/>
  <c r="N5114" i="9"/>
  <c r="O5114" i="9" s="1"/>
  <c r="P5114" i="9" l="1"/>
  <c r="N5115" i="9"/>
  <c r="O5115" i="9" s="1"/>
  <c r="P5115" i="9" l="1"/>
  <c r="N5116" i="9"/>
  <c r="O5116" i="9" s="1"/>
  <c r="P5116" i="9" l="1"/>
  <c r="N5117" i="9"/>
  <c r="O5117" i="9" s="1"/>
  <c r="P5117" i="9" l="1"/>
  <c r="N5118" i="9"/>
  <c r="O5118" i="9" s="1"/>
  <c r="P5118" i="9" l="1"/>
  <c r="N5119" i="9"/>
  <c r="O5119" i="9" s="1"/>
  <c r="P5119" i="9" l="1"/>
  <c r="N5120" i="9"/>
  <c r="O5120" i="9" s="1"/>
  <c r="P5120" i="9" l="1"/>
  <c r="N5121" i="9"/>
  <c r="O5121" i="9" s="1"/>
  <c r="P5121" i="9" l="1"/>
  <c r="N5122" i="9"/>
  <c r="O5122" i="9" s="1"/>
  <c r="P5122" i="9" l="1"/>
  <c r="N5123" i="9"/>
  <c r="O5123" i="9" s="1"/>
  <c r="P5123" i="9" l="1"/>
  <c r="N5124" i="9"/>
  <c r="O5124" i="9" s="1"/>
  <c r="P5124" i="9" l="1"/>
  <c r="N5125" i="9"/>
  <c r="O5125" i="9" s="1"/>
  <c r="P5125" i="9" l="1"/>
  <c r="N5126" i="9"/>
  <c r="O5126" i="9" s="1"/>
  <c r="P5126" i="9" l="1"/>
  <c r="N5127" i="9"/>
  <c r="O5127" i="9" s="1"/>
  <c r="P5127" i="9" l="1"/>
  <c r="N5128" i="9"/>
  <c r="O5128" i="9" s="1"/>
  <c r="P5128" i="9" l="1"/>
  <c r="N5129" i="9"/>
  <c r="O5129" i="9" s="1"/>
  <c r="P5129" i="9" l="1"/>
  <c r="N5130" i="9"/>
  <c r="O5130" i="9" s="1"/>
  <c r="P5130" i="9" l="1"/>
  <c r="N5131" i="9"/>
  <c r="O5131" i="9" s="1"/>
  <c r="P5131" i="9" l="1"/>
  <c r="N5132" i="9"/>
  <c r="O5132" i="9" s="1"/>
  <c r="P5132" i="9" l="1"/>
  <c r="N5133" i="9"/>
  <c r="O5133" i="9" s="1"/>
  <c r="P5133" i="9" l="1"/>
  <c r="N5134" i="9"/>
  <c r="O5134" i="9" s="1"/>
  <c r="P5134" i="9" l="1"/>
  <c r="N5135" i="9"/>
  <c r="O5135" i="9" s="1"/>
  <c r="P5135" i="9" l="1"/>
  <c r="N5136" i="9"/>
  <c r="O5136" i="9" s="1"/>
  <c r="P5136" i="9" l="1"/>
  <c r="N5137" i="9"/>
  <c r="O5137" i="9" s="1"/>
  <c r="P5137" i="9" l="1"/>
  <c r="N5138" i="9"/>
  <c r="O5138" i="9" s="1"/>
  <c r="P5138" i="9" l="1"/>
  <c r="N5139" i="9"/>
  <c r="O5139" i="9" s="1"/>
  <c r="P5139" i="9" l="1"/>
  <c r="N5140" i="9"/>
  <c r="O5140" i="9" s="1"/>
  <c r="P5140" i="9" l="1"/>
  <c r="N5141" i="9"/>
  <c r="O5141" i="9" s="1"/>
  <c r="P5141" i="9" l="1"/>
  <c r="N5142" i="9"/>
  <c r="O5142" i="9" s="1"/>
  <c r="P5142" i="9" l="1"/>
  <c r="N5143" i="9"/>
  <c r="O5143" i="9" s="1"/>
  <c r="P5143" i="9" l="1"/>
  <c r="N5144" i="9"/>
  <c r="O5144" i="9" s="1"/>
  <c r="P5144" i="9" l="1"/>
  <c r="N5145" i="9"/>
  <c r="O5145" i="9" s="1"/>
  <c r="P5145" i="9" l="1"/>
  <c r="N5146" i="9"/>
  <c r="O5146" i="9" s="1"/>
  <c r="P5146" i="9" l="1"/>
  <c r="N5147" i="9"/>
  <c r="O5147" i="9" s="1"/>
  <c r="P5147" i="9" l="1"/>
  <c r="N5148" i="9"/>
  <c r="O5148" i="9" s="1"/>
  <c r="P5148" i="9" l="1"/>
  <c r="N5149" i="9"/>
  <c r="O5149" i="9" s="1"/>
  <c r="P5149" i="9" l="1"/>
  <c r="N5150" i="9"/>
  <c r="O5150" i="9" s="1"/>
  <c r="P5150" i="9" l="1"/>
  <c r="N5151" i="9"/>
  <c r="O5151" i="9" s="1"/>
  <c r="P5151" i="9" l="1"/>
  <c r="N5152" i="9"/>
  <c r="O5152" i="9" s="1"/>
  <c r="P5152" i="9" l="1"/>
  <c r="N5153" i="9"/>
  <c r="O5153" i="9" s="1"/>
  <c r="N5154" i="9" l="1"/>
  <c r="O5154" i="9" s="1"/>
  <c r="P5153" i="9"/>
  <c r="P5154" i="9" l="1"/>
  <c r="N5155" i="9"/>
  <c r="O5155" i="9" s="1"/>
  <c r="P5155" i="9" l="1"/>
  <c r="N5156" i="9"/>
  <c r="O5156" i="9" s="1"/>
  <c r="P5156" i="9" l="1"/>
  <c r="N5157" i="9"/>
  <c r="O5157" i="9" s="1"/>
  <c r="P5157" i="9" l="1"/>
  <c r="N5158" i="9"/>
  <c r="O5158" i="9" s="1"/>
  <c r="P5158" i="9" l="1"/>
  <c r="N5159" i="9"/>
  <c r="O5159" i="9" s="1"/>
  <c r="P5159" i="9" l="1"/>
  <c r="N5160" i="9"/>
  <c r="O5160" i="9" s="1"/>
  <c r="P5160" i="9" l="1"/>
  <c r="N5161" i="9"/>
  <c r="O5161" i="9" s="1"/>
  <c r="P5161" i="9" l="1"/>
  <c r="N5162" i="9"/>
  <c r="O5162" i="9" s="1"/>
  <c r="P5162" i="9" l="1"/>
  <c r="N5163" i="9"/>
  <c r="O5163" i="9" s="1"/>
  <c r="P5163" i="9" l="1"/>
  <c r="N5164" i="9"/>
  <c r="O5164" i="9" s="1"/>
  <c r="P5164" i="9" l="1"/>
  <c r="N5165" i="9"/>
  <c r="O5165" i="9" s="1"/>
  <c r="P5165" i="9" l="1"/>
  <c r="N5166" i="9"/>
  <c r="O5166" i="9" s="1"/>
  <c r="P5166" i="9" l="1"/>
  <c r="N5167" i="9"/>
  <c r="O5167" i="9" s="1"/>
  <c r="P5167" i="9" l="1"/>
  <c r="N5168" i="9"/>
  <c r="O5168" i="9" s="1"/>
  <c r="P5168" i="9" l="1"/>
  <c r="N5169" i="9"/>
  <c r="O5169" i="9" s="1"/>
  <c r="P5169" i="9" l="1"/>
  <c r="N5170" i="9"/>
  <c r="O5170" i="9" s="1"/>
  <c r="P5170" i="9" l="1"/>
  <c r="N5171" i="9"/>
  <c r="O5171" i="9" s="1"/>
  <c r="P5171" i="9" l="1"/>
  <c r="N5172" i="9"/>
  <c r="O5172" i="9" s="1"/>
  <c r="P5172" i="9" l="1"/>
  <c r="N5173" i="9"/>
  <c r="O5173" i="9" s="1"/>
  <c r="P5173" i="9" l="1"/>
  <c r="N5174" i="9"/>
  <c r="O5174" i="9" s="1"/>
  <c r="P5174" i="9" l="1"/>
  <c r="N5175" i="9"/>
  <c r="O5175" i="9" s="1"/>
  <c r="P5175" i="9" l="1"/>
  <c r="N5176" i="9"/>
  <c r="O5176" i="9" s="1"/>
  <c r="P5176" i="9" l="1"/>
  <c r="N5177" i="9"/>
  <c r="O5177" i="9" s="1"/>
  <c r="P5177" i="9" l="1"/>
  <c r="N5178" i="9"/>
  <c r="O5178" i="9" s="1"/>
  <c r="P5178" i="9" l="1"/>
  <c r="N5179" i="9"/>
  <c r="O5179" i="9" s="1"/>
  <c r="P5179" i="9" l="1"/>
  <c r="N5180" i="9"/>
  <c r="O5180" i="9" s="1"/>
  <c r="P5180" i="9" l="1"/>
  <c r="N5181" i="9"/>
  <c r="O5181" i="9" s="1"/>
  <c r="P5181" i="9" l="1"/>
  <c r="N5182" i="9"/>
  <c r="O5182" i="9" s="1"/>
  <c r="P5182" i="9" l="1"/>
  <c r="N5183" i="9"/>
  <c r="O5183" i="9" s="1"/>
  <c r="P5183" i="9" l="1"/>
  <c r="N5184" i="9"/>
  <c r="O5184" i="9" s="1"/>
  <c r="P5184" i="9" l="1"/>
  <c r="N5185" i="9"/>
  <c r="O5185" i="9" s="1"/>
  <c r="P5185" i="9" l="1"/>
  <c r="N5186" i="9"/>
  <c r="O5186" i="9" s="1"/>
  <c r="P5186" i="9" l="1"/>
  <c r="N5187" i="9"/>
  <c r="O5187" i="9" s="1"/>
  <c r="P5187" i="9" l="1"/>
  <c r="N5188" i="9"/>
  <c r="O5188" i="9" s="1"/>
  <c r="P5188" i="9" l="1"/>
  <c r="N5189" i="9"/>
  <c r="O5189" i="9" s="1"/>
  <c r="P5189" i="9" l="1"/>
  <c r="N5190" i="9"/>
  <c r="O5190" i="9" s="1"/>
  <c r="P5190" i="9" l="1"/>
  <c r="N5191" i="9"/>
  <c r="O5191" i="9" s="1"/>
  <c r="P5191" i="9" l="1"/>
  <c r="N5192" i="9"/>
  <c r="O5192" i="9" s="1"/>
  <c r="P5192" i="9" l="1"/>
  <c r="N5193" i="9"/>
  <c r="O5193" i="9" s="1"/>
  <c r="P5193" i="9" l="1"/>
  <c r="N5194" i="9"/>
  <c r="O5194" i="9" s="1"/>
  <c r="P5194" i="9" l="1"/>
  <c r="N5195" i="9"/>
  <c r="O5195" i="9" s="1"/>
  <c r="P5195" i="9" l="1"/>
  <c r="N5196" i="9"/>
  <c r="O5196" i="9" s="1"/>
  <c r="P5196" i="9" l="1"/>
  <c r="N5197" i="9"/>
  <c r="O5197" i="9" s="1"/>
  <c r="P5197" i="9" l="1"/>
  <c r="N5198" i="9"/>
  <c r="O5198" i="9" s="1"/>
  <c r="P5198" i="9" l="1"/>
  <c r="N5199" i="9"/>
  <c r="O5199" i="9" s="1"/>
  <c r="P5199" i="9" l="1"/>
  <c r="N5200" i="9"/>
  <c r="O5200" i="9" s="1"/>
  <c r="P5200" i="9" l="1"/>
  <c r="N5201" i="9"/>
  <c r="O5201" i="9" s="1"/>
  <c r="P5201" i="9" l="1"/>
  <c r="N5202" i="9"/>
  <c r="O5202" i="9" s="1"/>
  <c r="P5202" i="9" l="1"/>
  <c r="N5203" i="9"/>
  <c r="O5203" i="9" s="1"/>
  <c r="P5203" i="9" l="1"/>
  <c r="N5204" i="9"/>
  <c r="O5204" i="9" s="1"/>
  <c r="P5204" i="9" l="1"/>
  <c r="N5205" i="9"/>
  <c r="O5205" i="9" s="1"/>
  <c r="P5205" i="9" l="1"/>
  <c r="N5206" i="9"/>
  <c r="O5206" i="9" s="1"/>
  <c r="P5206" i="9" l="1"/>
  <c r="N5207" i="9"/>
  <c r="O5207" i="9" s="1"/>
  <c r="P5207" i="9" l="1"/>
  <c r="N5208" i="9"/>
  <c r="O5208" i="9" s="1"/>
  <c r="P5208" i="9" l="1"/>
  <c r="N5209" i="9"/>
  <c r="O5209" i="9" s="1"/>
  <c r="P5209" i="9" l="1"/>
  <c r="N5210" i="9"/>
  <c r="O5210" i="9" s="1"/>
  <c r="P5210" i="9" l="1"/>
  <c r="N5211" i="9"/>
  <c r="O5211" i="9" s="1"/>
  <c r="P5211" i="9" l="1"/>
  <c r="N5212" i="9"/>
  <c r="O5212" i="9" s="1"/>
  <c r="P5212" i="9" l="1"/>
  <c r="N5213" i="9"/>
  <c r="O5213" i="9" s="1"/>
  <c r="P5213" i="9" l="1"/>
  <c r="N5214" i="9"/>
  <c r="O5214" i="9" s="1"/>
  <c r="P5214" i="9" l="1"/>
  <c r="N5215" i="9"/>
  <c r="O5215" i="9" s="1"/>
  <c r="P5215" i="9" l="1"/>
  <c r="N5216" i="9"/>
  <c r="O5216" i="9" s="1"/>
  <c r="P5216" i="9" l="1"/>
  <c r="N5217" i="9"/>
  <c r="O5217" i="9" s="1"/>
  <c r="P5217" i="9" l="1"/>
  <c r="N5218" i="9"/>
  <c r="O5218" i="9" s="1"/>
  <c r="P5218" i="9" l="1"/>
  <c r="N5219" i="9"/>
  <c r="O5219" i="9" s="1"/>
  <c r="P5219" i="9" l="1"/>
  <c r="N5220" i="9"/>
  <c r="O5220" i="9" s="1"/>
  <c r="P5220" i="9" l="1"/>
  <c r="N5221" i="9"/>
  <c r="O5221" i="9" s="1"/>
  <c r="P5221" i="9" l="1"/>
  <c r="N5222" i="9"/>
  <c r="O5222" i="9" s="1"/>
  <c r="P5222" i="9" l="1"/>
  <c r="N5223" i="9"/>
  <c r="O5223" i="9" s="1"/>
  <c r="P5223" i="9" l="1"/>
  <c r="N5224" i="9"/>
  <c r="O5224" i="9" s="1"/>
  <c r="P5224" i="9" l="1"/>
  <c r="N5225" i="9"/>
  <c r="O5225" i="9" s="1"/>
  <c r="P5225" i="9" l="1"/>
  <c r="N5226" i="9"/>
  <c r="O5226" i="9" s="1"/>
  <c r="P5226" i="9" l="1"/>
  <c r="N5227" i="9"/>
  <c r="O5227" i="9" s="1"/>
  <c r="P5227" i="9" l="1"/>
  <c r="N5228" i="9"/>
  <c r="O5228" i="9" s="1"/>
  <c r="P5228" i="9" l="1"/>
  <c r="N5229" i="9"/>
  <c r="O5229" i="9" s="1"/>
  <c r="P5229" i="9" l="1"/>
  <c r="N5230" i="9"/>
  <c r="O5230" i="9" s="1"/>
  <c r="P5230" i="9" l="1"/>
  <c r="N5231" i="9"/>
  <c r="O5231" i="9" s="1"/>
  <c r="P5231" i="9" l="1"/>
  <c r="N5232" i="9"/>
  <c r="O5232" i="9" s="1"/>
  <c r="P5232" i="9" l="1"/>
  <c r="N5233" i="9"/>
  <c r="O5233" i="9" s="1"/>
  <c r="P5233" i="9" l="1"/>
  <c r="N5234" i="9"/>
  <c r="O5234" i="9" s="1"/>
  <c r="P5234" i="9" l="1"/>
  <c r="N5235" i="9"/>
  <c r="O5235" i="9" s="1"/>
  <c r="P5235" i="9" l="1"/>
  <c r="N5236" i="9"/>
  <c r="O5236" i="9" s="1"/>
  <c r="P5236" i="9" l="1"/>
  <c r="N5237" i="9"/>
  <c r="O5237" i="9" s="1"/>
  <c r="P5237" i="9" l="1"/>
  <c r="N5238" i="9"/>
  <c r="O5238" i="9" s="1"/>
  <c r="P5238" i="9" l="1"/>
  <c r="N5239" i="9"/>
  <c r="O5239" i="9" s="1"/>
  <c r="P5239" i="9" l="1"/>
  <c r="N5240" i="9"/>
  <c r="O5240" i="9" s="1"/>
  <c r="P5240" i="9" l="1"/>
  <c r="N5241" i="9"/>
  <c r="O5241" i="9" s="1"/>
  <c r="P5241" i="9" l="1"/>
  <c r="N5242" i="9"/>
  <c r="O5242" i="9" s="1"/>
  <c r="P5242" i="9" l="1"/>
  <c r="N5243" i="9"/>
  <c r="O5243" i="9" s="1"/>
  <c r="P5243" i="9" l="1"/>
  <c r="N5244" i="9"/>
  <c r="O5244" i="9" s="1"/>
  <c r="P5244" i="9" l="1"/>
  <c r="N5245" i="9"/>
  <c r="O5245" i="9" s="1"/>
  <c r="P5245" i="9" l="1"/>
  <c r="N5246" i="9"/>
  <c r="O5246" i="9" s="1"/>
  <c r="P5246" i="9" l="1"/>
  <c r="N5247" i="9"/>
  <c r="O5247" i="9" s="1"/>
  <c r="P5247" i="9" l="1"/>
  <c r="N5248" i="9"/>
  <c r="O5248" i="9" s="1"/>
  <c r="P5248" i="9" l="1"/>
  <c r="N5249" i="9"/>
  <c r="O5249" i="9" s="1"/>
  <c r="P5249" i="9" l="1"/>
  <c r="N5250" i="9"/>
  <c r="O5250" i="9" s="1"/>
  <c r="P5250" i="9" l="1"/>
  <c r="N5251" i="9"/>
  <c r="O5251" i="9" s="1"/>
  <c r="P5251" i="9" l="1"/>
  <c r="N5252" i="9"/>
  <c r="O5252" i="9" s="1"/>
  <c r="P5252" i="9" l="1"/>
  <c r="N5253" i="9"/>
  <c r="O5253" i="9" s="1"/>
  <c r="P5253" i="9" l="1"/>
  <c r="N5254" i="9"/>
  <c r="O5254" i="9" s="1"/>
  <c r="P5254" i="9" l="1"/>
  <c r="N5255" i="9"/>
  <c r="O5255" i="9" s="1"/>
  <c r="P5255" i="9" l="1"/>
  <c r="N5256" i="9"/>
  <c r="O5256" i="9" s="1"/>
  <c r="P5256" i="9" l="1"/>
  <c r="N5257" i="9"/>
  <c r="O5257" i="9" s="1"/>
  <c r="P5257" i="9" l="1"/>
  <c r="N5258" i="9"/>
  <c r="O5258" i="9" s="1"/>
  <c r="P5258" i="9" l="1"/>
  <c r="N5259" i="9"/>
  <c r="O5259" i="9" s="1"/>
  <c r="P5259" i="9" l="1"/>
  <c r="N5260" i="9"/>
  <c r="O5260" i="9" s="1"/>
  <c r="P5260" i="9" l="1"/>
  <c r="N5261" i="9"/>
  <c r="O5261" i="9" s="1"/>
  <c r="P5261" i="9" l="1"/>
  <c r="N5262" i="9"/>
  <c r="O5262" i="9" s="1"/>
  <c r="P5262" i="9" l="1"/>
  <c r="N5263" i="9"/>
  <c r="O5263" i="9" s="1"/>
  <c r="P5263" i="9" l="1"/>
  <c r="N5264" i="9"/>
  <c r="O5264" i="9" s="1"/>
  <c r="P5264" i="9" l="1"/>
  <c r="N5265" i="9"/>
  <c r="O5265" i="9" s="1"/>
  <c r="P5265" i="9" l="1"/>
  <c r="N5266" i="9"/>
  <c r="O5266" i="9" s="1"/>
  <c r="P5266" i="9" l="1"/>
  <c r="N5267" i="9"/>
  <c r="O5267" i="9" s="1"/>
  <c r="P5267" i="9" l="1"/>
  <c r="N5268" i="9"/>
  <c r="O5268" i="9" s="1"/>
  <c r="P5268" i="9" l="1"/>
  <c r="N5269" i="9"/>
  <c r="O5269" i="9" s="1"/>
  <c r="P5269" i="9" l="1"/>
  <c r="N5270" i="9"/>
  <c r="O5270" i="9" s="1"/>
  <c r="P5270" i="9" l="1"/>
  <c r="N5271" i="9"/>
  <c r="O5271" i="9" s="1"/>
  <c r="P5271" i="9" l="1"/>
  <c r="N5272" i="9"/>
  <c r="O5272" i="9" s="1"/>
  <c r="P5272" i="9" l="1"/>
  <c r="N5273" i="9"/>
  <c r="O5273" i="9" s="1"/>
  <c r="P5273" i="9" l="1"/>
  <c r="N5274" i="9"/>
  <c r="O5274" i="9" s="1"/>
  <c r="P5274" i="9" l="1"/>
  <c r="N5275" i="9"/>
  <c r="O5275" i="9" s="1"/>
  <c r="P5275" i="9" l="1"/>
  <c r="N5276" i="9"/>
  <c r="O5276" i="9" s="1"/>
  <c r="P5276" i="9" l="1"/>
  <c r="N5277" i="9"/>
  <c r="O5277" i="9" s="1"/>
  <c r="P5277" i="9" l="1"/>
  <c r="N5278" i="9"/>
  <c r="O5278" i="9" s="1"/>
  <c r="P5278" i="9" l="1"/>
  <c r="N5279" i="9"/>
  <c r="O5279" i="9" s="1"/>
  <c r="P5279" i="9" l="1"/>
  <c r="N5280" i="9"/>
  <c r="O5280" i="9" s="1"/>
  <c r="P5280" i="9" l="1"/>
  <c r="N5281" i="9"/>
  <c r="O5281" i="9" s="1"/>
  <c r="P5281" i="9" l="1"/>
  <c r="N5282" i="9"/>
  <c r="O5282" i="9" s="1"/>
  <c r="P5282" i="9" l="1"/>
  <c r="N5283" i="9"/>
  <c r="O5283" i="9" s="1"/>
  <c r="P5283" i="9" l="1"/>
  <c r="N5284" i="9"/>
  <c r="O5284" i="9" s="1"/>
  <c r="P5284" i="9" l="1"/>
  <c r="N5285" i="9"/>
  <c r="O5285" i="9" s="1"/>
  <c r="P5285" i="9" l="1"/>
  <c r="N5286" i="9"/>
  <c r="O5286" i="9" s="1"/>
  <c r="P5286" i="9" l="1"/>
  <c r="N5287" i="9"/>
  <c r="O5287" i="9" s="1"/>
  <c r="P5287" i="9" l="1"/>
  <c r="N5288" i="9"/>
  <c r="O5288" i="9" s="1"/>
  <c r="P5288" i="9" l="1"/>
  <c r="N5289" i="9"/>
  <c r="O5289" i="9" s="1"/>
  <c r="P5289" i="9" l="1"/>
  <c r="N5290" i="9"/>
  <c r="O5290" i="9" s="1"/>
  <c r="P5290" i="9" l="1"/>
  <c r="N5291" i="9"/>
  <c r="O5291" i="9" s="1"/>
  <c r="P5291" i="9" l="1"/>
  <c r="N5292" i="9"/>
  <c r="O5292" i="9" s="1"/>
  <c r="P5292" i="9" l="1"/>
  <c r="N5293" i="9"/>
  <c r="O5293" i="9" s="1"/>
  <c r="P5293" i="9" l="1"/>
  <c r="N5294" i="9"/>
  <c r="O5294" i="9" s="1"/>
  <c r="P5294" i="9" l="1"/>
  <c r="N5295" i="9"/>
  <c r="O5295" i="9" s="1"/>
  <c r="P5295" i="9" l="1"/>
  <c r="N5296" i="9"/>
  <c r="O5296" i="9" s="1"/>
  <c r="P5296" i="9" l="1"/>
  <c r="N5297" i="9"/>
  <c r="O5297" i="9" s="1"/>
  <c r="P5297" i="9" l="1"/>
  <c r="N5298" i="9"/>
  <c r="O5298" i="9" s="1"/>
  <c r="P5298" i="9" l="1"/>
  <c r="N5299" i="9"/>
  <c r="O5299" i="9" s="1"/>
  <c r="P5299" i="9" l="1"/>
  <c r="N5300" i="9"/>
  <c r="O5300" i="9" s="1"/>
  <c r="P5300" i="9" l="1"/>
  <c r="N5301" i="9"/>
  <c r="O5301" i="9" s="1"/>
  <c r="P5301" i="9" l="1"/>
  <c r="N5302" i="9"/>
  <c r="O5302" i="9" s="1"/>
  <c r="P5302" i="9" l="1"/>
  <c r="N5303" i="9"/>
  <c r="O5303" i="9" s="1"/>
  <c r="P5303" i="9" l="1"/>
  <c r="N5304" i="9"/>
  <c r="O5304" i="9" s="1"/>
  <c r="P5304" i="9" l="1"/>
  <c r="N5305" i="9"/>
  <c r="O5305" i="9" s="1"/>
  <c r="P5305" i="9" l="1"/>
  <c r="N5306" i="9"/>
  <c r="O5306" i="9" s="1"/>
  <c r="P5306" i="9" l="1"/>
  <c r="N5307" i="9"/>
  <c r="O5307" i="9" s="1"/>
  <c r="P5307" i="9" l="1"/>
  <c r="N5308" i="9"/>
  <c r="O5308" i="9" s="1"/>
  <c r="P5308" i="9" l="1"/>
  <c r="N5309" i="9"/>
  <c r="O5309" i="9" s="1"/>
  <c r="P5309" i="9" l="1"/>
  <c r="N5310" i="9"/>
  <c r="O5310" i="9" s="1"/>
  <c r="P5310" i="9" l="1"/>
  <c r="N5311" i="9"/>
  <c r="O5311" i="9" s="1"/>
  <c r="P5311" i="9" l="1"/>
  <c r="N5312" i="9"/>
  <c r="O5312" i="9" s="1"/>
  <c r="P5312" i="9" l="1"/>
  <c r="N5313" i="9"/>
  <c r="O5313" i="9" s="1"/>
  <c r="P5313" i="9" l="1"/>
  <c r="N5314" i="9"/>
  <c r="O5314" i="9" s="1"/>
  <c r="P5314" i="9" l="1"/>
  <c r="N5315" i="9"/>
  <c r="O5315" i="9" s="1"/>
  <c r="P5315" i="9" l="1"/>
  <c r="N5316" i="9"/>
  <c r="O5316" i="9" s="1"/>
  <c r="P5316" i="9" l="1"/>
  <c r="N5317" i="9"/>
  <c r="O5317" i="9" s="1"/>
  <c r="P5317" i="9" l="1"/>
  <c r="N5318" i="9"/>
  <c r="O5318" i="9" s="1"/>
  <c r="N5319" i="9" l="1"/>
  <c r="O5319" i="9" s="1"/>
  <c r="P5318" i="9"/>
  <c r="P5319" i="9" l="1"/>
  <c r="N5320" i="9"/>
  <c r="O5320" i="9" s="1"/>
  <c r="P5320" i="9" l="1"/>
  <c r="N5321" i="9"/>
  <c r="O5321" i="9" s="1"/>
  <c r="P5321" i="9" l="1"/>
  <c r="N5322" i="9"/>
  <c r="O5322" i="9" s="1"/>
  <c r="N5323" i="9" l="1"/>
  <c r="O5323" i="9" s="1"/>
  <c r="P5322" i="9"/>
  <c r="P5323" i="9" l="1"/>
  <c r="N5324" i="9"/>
  <c r="O5324" i="9" s="1"/>
  <c r="P5324" i="9" l="1"/>
  <c r="N5325" i="9"/>
  <c r="O5325" i="9" s="1"/>
  <c r="P5325" i="9" l="1"/>
  <c r="N5326" i="9"/>
  <c r="O5326" i="9" s="1"/>
  <c r="N5327" i="9" l="1"/>
  <c r="O5327" i="9" s="1"/>
  <c r="P5326" i="9"/>
  <c r="P5327" i="9" l="1"/>
  <c r="N5328" i="9"/>
  <c r="O5328" i="9" s="1"/>
  <c r="P5328" i="9" l="1"/>
  <c r="N5329" i="9"/>
  <c r="O5329" i="9" s="1"/>
  <c r="P5329" i="9" l="1"/>
  <c r="N5330" i="9"/>
  <c r="O5330" i="9" s="1"/>
  <c r="N5331" i="9" l="1"/>
  <c r="O5331" i="9" s="1"/>
  <c r="P5330" i="9"/>
  <c r="P5331" i="9" l="1"/>
  <c r="N5332" i="9"/>
  <c r="O5332" i="9" s="1"/>
  <c r="P5332" i="9" l="1"/>
  <c r="N5333" i="9"/>
  <c r="O5333" i="9" s="1"/>
  <c r="P5333" i="9" l="1"/>
  <c r="N5334" i="9"/>
  <c r="O5334" i="9" s="1"/>
  <c r="N5335" i="9" l="1"/>
  <c r="O5335" i="9" s="1"/>
  <c r="P5334" i="9"/>
  <c r="P5335" i="9" l="1"/>
  <c r="N5336" i="9"/>
  <c r="O5336" i="9" s="1"/>
  <c r="P5336" i="9" l="1"/>
  <c r="N5337" i="9"/>
  <c r="O5337" i="9" s="1"/>
  <c r="P5337" i="9" l="1"/>
  <c r="N5338" i="9"/>
  <c r="O5338" i="9" s="1"/>
  <c r="N5339" i="9" l="1"/>
  <c r="O5339" i="9" s="1"/>
  <c r="P5338" i="9"/>
  <c r="P5339" i="9" l="1"/>
  <c r="N5340" i="9"/>
  <c r="O5340" i="9" s="1"/>
  <c r="P5340" i="9" l="1"/>
  <c r="N5341" i="9"/>
  <c r="O5341" i="9" s="1"/>
  <c r="P5341" i="9" l="1"/>
  <c r="N5342" i="9"/>
  <c r="O5342" i="9" s="1"/>
  <c r="N5343" i="9" l="1"/>
  <c r="O5343" i="9" s="1"/>
  <c r="P5342" i="9"/>
  <c r="P5343" i="9" l="1"/>
  <c r="N5344" i="9"/>
  <c r="O5344" i="9" s="1"/>
  <c r="P5344" i="9" l="1"/>
  <c r="N5345" i="9"/>
  <c r="O5345" i="9" s="1"/>
  <c r="P5345" i="9" l="1"/>
  <c r="N5346" i="9"/>
  <c r="O5346" i="9" s="1"/>
  <c r="P5346" i="9" l="1"/>
  <c r="N5347" i="9"/>
  <c r="O5347" i="9" s="1"/>
  <c r="P5347" i="9" l="1"/>
  <c r="N5348" i="9"/>
  <c r="O5348" i="9" s="1"/>
  <c r="P5348" i="9" l="1"/>
  <c r="N5349" i="9"/>
  <c r="O5349" i="9" s="1"/>
  <c r="P5349" i="9" l="1"/>
  <c r="N5350" i="9"/>
  <c r="O5350" i="9" s="1"/>
  <c r="P5350" i="9" l="1"/>
  <c r="N5351" i="9"/>
  <c r="O5351" i="9" s="1"/>
  <c r="P5351" i="9" l="1"/>
  <c r="N5352" i="9"/>
  <c r="O5352" i="9" s="1"/>
  <c r="P5352" i="9" l="1"/>
  <c r="N5353" i="9"/>
  <c r="O5353" i="9" s="1"/>
  <c r="P5353" i="9" l="1"/>
  <c r="N5354" i="9"/>
  <c r="O5354" i="9" s="1"/>
  <c r="P5354" i="9" l="1"/>
  <c r="N5355" i="9"/>
  <c r="O5355" i="9" s="1"/>
  <c r="P5355" i="9" l="1"/>
  <c r="N5356" i="9"/>
  <c r="O5356" i="9" s="1"/>
  <c r="P5356" i="9" l="1"/>
  <c r="N5357" i="9"/>
  <c r="O5357" i="9" s="1"/>
  <c r="P5357" i="9" l="1"/>
  <c r="N5358" i="9"/>
  <c r="O5358" i="9" s="1"/>
  <c r="P5358" i="9" l="1"/>
  <c r="N5359" i="9"/>
  <c r="O5359" i="9" s="1"/>
  <c r="P5359" i="9" l="1"/>
  <c r="N5360" i="9"/>
  <c r="O5360" i="9" s="1"/>
  <c r="P5360" i="9" l="1"/>
  <c r="N5361" i="9"/>
  <c r="O5361" i="9" s="1"/>
  <c r="P5361" i="9" l="1"/>
  <c r="N5362" i="9"/>
  <c r="O5362" i="9" s="1"/>
  <c r="P5362" i="9" l="1"/>
  <c r="N5363" i="9"/>
  <c r="O5363" i="9" s="1"/>
  <c r="P5363" i="9" l="1"/>
  <c r="N5364" i="9"/>
  <c r="O5364" i="9" s="1"/>
  <c r="P5364" i="9" l="1"/>
  <c r="N5365" i="9"/>
  <c r="O5365" i="9" s="1"/>
  <c r="P5365" i="9" l="1"/>
  <c r="N5366" i="9"/>
  <c r="O5366" i="9" s="1"/>
  <c r="P5366" i="9" l="1"/>
  <c r="N5367" i="9"/>
  <c r="O5367" i="9" s="1"/>
  <c r="P5367" i="9" l="1"/>
  <c r="N5368" i="9"/>
  <c r="O5368" i="9" s="1"/>
  <c r="P5368" i="9" l="1"/>
  <c r="N5369" i="9"/>
  <c r="O5369" i="9" s="1"/>
  <c r="P5369" i="9" l="1"/>
  <c r="N5370" i="9"/>
  <c r="O5370" i="9" s="1"/>
  <c r="P5370" i="9" l="1"/>
  <c r="N5371" i="9"/>
  <c r="O5371" i="9" s="1"/>
  <c r="P5371" i="9" l="1"/>
  <c r="N5372" i="9"/>
  <c r="O5372" i="9" s="1"/>
  <c r="P5372" i="9" l="1"/>
  <c r="N5373" i="9"/>
  <c r="O5373" i="9" s="1"/>
  <c r="P5373" i="9" l="1"/>
  <c r="N5374" i="9"/>
  <c r="O5374" i="9" s="1"/>
  <c r="P5374" i="9" l="1"/>
  <c r="N5375" i="9"/>
  <c r="O5375" i="9" s="1"/>
  <c r="N5376" i="9" l="1"/>
  <c r="O5376" i="9" s="1"/>
  <c r="P5375" i="9"/>
  <c r="P5376" i="9" l="1"/>
  <c r="N5377" i="9"/>
  <c r="O5377" i="9" s="1"/>
  <c r="P5377" i="9" l="1"/>
  <c r="N5378" i="9"/>
  <c r="O5378" i="9" s="1"/>
  <c r="P5378" i="9" l="1"/>
  <c r="N5379" i="9"/>
  <c r="O5379" i="9" s="1"/>
  <c r="P5379" i="9" l="1"/>
  <c r="N5380" i="9"/>
  <c r="O5380" i="9" s="1"/>
  <c r="P5380" i="9" l="1"/>
  <c r="N5381" i="9"/>
  <c r="O5381" i="9" s="1"/>
  <c r="P5381" i="9" l="1"/>
  <c r="N5382" i="9"/>
  <c r="O5382" i="9" s="1"/>
  <c r="P5382" i="9" l="1"/>
  <c r="N5383" i="9"/>
  <c r="O5383" i="9" s="1"/>
  <c r="P5383" i="9" l="1"/>
  <c r="N5384" i="9"/>
  <c r="O5384" i="9" s="1"/>
  <c r="P5384" i="9" l="1"/>
  <c r="N5385" i="9"/>
  <c r="O5385" i="9" s="1"/>
  <c r="P5385" i="9" l="1"/>
  <c r="N5386" i="9"/>
  <c r="O5386" i="9" s="1"/>
  <c r="P5386" i="9" l="1"/>
  <c r="N5387" i="9"/>
  <c r="O5387" i="9" s="1"/>
  <c r="P5387" i="9" l="1"/>
  <c r="N5388" i="9"/>
  <c r="O5388" i="9" s="1"/>
  <c r="P5388" i="9" l="1"/>
  <c r="N5389" i="9"/>
  <c r="O5389" i="9" s="1"/>
  <c r="P5389" i="9" l="1"/>
  <c r="N5390" i="9"/>
  <c r="O5390" i="9" s="1"/>
  <c r="P5390" i="9" l="1"/>
  <c r="N5391" i="9"/>
  <c r="O5391" i="9" s="1"/>
  <c r="P5391" i="9" l="1"/>
  <c r="N5392" i="9"/>
  <c r="O5392" i="9" s="1"/>
  <c r="P5392" i="9" l="1"/>
  <c r="N5393" i="9"/>
  <c r="O5393" i="9" s="1"/>
  <c r="P5393" i="9" l="1"/>
  <c r="N5394" i="9"/>
  <c r="O5394" i="9" s="1"/>
  <c r="P5394" i="9" l="1"/>
  <c r="N5395" i="9"/>
  <c r="O5395" i="9" s="1"/>
  <c r="P5395" i="9" l="1"/>
  <c r="N5396" i="9"/>
  <c r="O5396" i="9" s="1"/>
  <c r="P5396" i="9" l="1"/>
  <c r="N5397" i="9"/>
  <c r="O5397" i="9" s="1"/>
  <c r="P5397" i="9" l="1"/>
  <c r="N5398" i="9"/>
  <c r="O5398" i="9" s="1"/>
  <c r="P5398" i="9" l="1"/>
  <c r="N5399" i="9"/>
  <c r="O5399" i="9" s="1"/>
  <c r="P5399" i="9" l="1"/>
  <c r="N5400" i="9"/>
  <c r="O5400" i="9" s="1"/>
  <c r="P5400" i="9" l="1"/>
  <c r="N5401" i="9"/>
  <c r="O5401" i="9" s="1"/>
  <c r="P5401" i="9" l="1"/>
  <c r="N5402" i="9"/>
  <c r="O5402" i="9" s="1"/>
  <c r="P5402" i="9" l="1"/>
  <c r="N5403" i="9"/>
  <c r="O5403" i="9" s="1"/>
  <c r="P5403" i="9" l="1"/>
  <c r="N5404" i="9"/>
  <c r="O5404" i="9" s="1"/>
  <c r="P5404" i="9" l="1"/>
  <c r="N5405" i="9"/>
  <c r="O5405" i="9" s="1"/>
  <c r="P5405" i="9" l="1"/>
  <c r="N5406" i="9"/>
  <c r="O5406" i="9" s="1"/>
  <c r="P5406" i="9" l="1"/>
  <c r="N5407" i="9"/>
  <c r="O5407" i="9" s="1"/>
  <c r="P5407" i="9" l="1"/>
  <c r="N5408" i="9"/>
  <c r="O5408" i="9" s="1"/>
  <c r="P5408" i="9" l="1"/>
  <c r="N5409" i="9"/>
  <c r="O5409" i="9" s="1"/>
  <c r="P5409" i="9" l="1"/>
  <c r="N5410" i="9"/>
  <c r="O5410" i="9" s="1"/>
  <c r="P5410" i="9" l="1"/>
  <c r="N5411" i="9"/>
  <c r="O5411" i="9" s="1"/>
  <c r="N5412" i="9" l="1"/>
  <c r="O5412" i="9" s="1"/>
  <c r="P5411" i="9"/>
  <c r="P5412" i="9" l="1"/>
  <c r="N5413" i="9"/>
  <c r="O5413" i="9" s="1"/>
  <c r="P5413" i="9" l="1"/>
  <c r="N5414" i="9"/>
  <c r="O5414" i="9" s="1"/>
  <c r="P5414" i="9" l="1"/>
  <c r="N5415" i="9"/>
  <c r="O5415" i="9" s="1"/>
  <c r="P5415" i="9" l="1"/>
  <c r="N5416" i="9"/>
  <c r="O5416" i="9" s="1"/>
  <c r="P5416" i="9" l="1"/>
  <c r="N5417" i="9"/>
  <c r="O5417" i="9" s="1"/>
  <c r="P5417" i="9" l="1"/>
  <c r="N5418" i="9"/>
  <c r="O5418" i="9" s="1"/>
  <c r="P5418" i="9" l="1"/>
  <c r="N5419" i="9"/>
  <c r="O5419" i="9" s="1"/>
  <c r="P5419" i="9" l="1"/>
  <c r="N5420" i="9"/>
  <c r="O5420" i="9" s="1"/>
  <c r="P5420" i="9" l="1"/>
  <c r="N5421" i="9"/>
  <c r="O5421" i="9" s="1"/>
  <c r="P5421" i="9" l="1"/>
  <c r="N5422" i="9"/>
  <c r="O5422" i="9" s="1"/>
  <c r="P5422" i="9" l="1"/>
  <c r="N5423" i="9"/>
  <c r="O5423" i="9" s="1"/>
  <c r="P5423" i="9" l="1"/>
  <c r="N5424" i="9"/>
  <c r="O5424" i="9" s="1"/>
  <c r="P5424" i="9" l="1"/>
  <c r="N5425" i="9"/>
  <c r="O5425" i="9" s="1"/>
  <c r="P5425" i="9" l="1"/>
  <c r="N5426" i="9"/>
  <c r="O5426" i="9" s="1"/>
  <c r="P5426" i="9" l="1"/>
  <c r="N5427" i="9"/>
  <c r="O5427" i="9" s="1"/>
  <c r="P5427" i="9" l="1"/>
  <c r="N5428" i="9"/>
  <c r="O5428" i="9" s="1"/>
  <c r="P5428" i="9" l="1"/>
  <c r="N5429" i="9"/>
  <c r="O5429" i="9" s="1"/>
  <c r="P5429" i="9" l="1"/>
  <c r="N5430" i="9"/>
  <c r="O5430" i="9" s="1"/>
  <c r="P5430" i="9" l="1"/>
  <c r="N5431" i="9"/>
  <c r="O5431" i="9" s="1"/>
  <c r="P5431" i="9" l="1"/>
  <c r="N5432" i="9"/>
  <c r="O5432" i="9" s="1"/>
  <c r="P5432" i="9" l="1"/>
  <c r="N5433" i="9"/>
  <c r="O5433" i="9" s="1"/>
  <c r="P5433" i="9" l="1"/>
  <c r="N5434" i="9"/>
  <c r="O5434" i="9" s="1"/>
  <c r="P5434" i="9" l="1"/>
  <c r="N5435" i="9"/>
  <c r="O5435" i="9" s="1"/>
  <c r="P5435" i="9" l="1"/>
  <c r="N5436" i="9"/>
  <c r="O5436" i="9" s="1"/>
  <c r="P5436" i="9" l="1"/>
  <c r="N5437" i="9"/>
  <c r="O5437" i="9" s="1"/>
  <c r="P5437" i="9" l="1"/>
  <c r="N5438" i="9"/>
  <c r="O5438" i="9" s="1"/>
  <c r="P5438" i="9" l="1"/>
  <c r="N5439" i="9"/>
  <c r="O5439" i="9" s="1"/>
  <c r="P5439" i="9" l="1"/>
  <c r="N5440" i="9"/>
  <c r="O5440" i="9" s="1"/>
  <c r="P5440" i="9" l="1"/>
  <c r="N5441" i="9"/>
  <c r="O5441" i="9" s="1"/>
  <c r="P5441" i="9" l="1"/>
  <c r="N5442" i="9"/>
  <c r="O5442" i="9" s="1"/>
  <c r="P5442" i="9" l="1"/>
  <c r="N5443" i="9"/>
  <c r="O5443" i="9" s="1"/>
  <c r="P5443" i="9" l="1"/>
  <c r="N5444" i="9"/>
  <c r="O5444" i="9" s="1"/>
  <c r="P5444" i="9" l="1"/>
  <c r="N5445" i="9"/>
  <c r="O5445" i="9" s="1"/>
  <c r="P5445" i="9" l="1"/>
  <c r="N5446" i="9"/>
  <c r="O5446" i="9" s="1"/>
  <c r="P5446" i="9" l="1"/>
  <c r="N5447" i="9"/>
  <c r="O5447" i="9" s="1"/>
  <c r="P5447" i="9" l="1"/>
  <c r="N5448" i="9"/>
  <c r="O5448" i="9" s="1"/>
  <c r="P5448" i="9" l="1"/>
  <c r="N5449" i="9"/>
  <c r="O5449" i="9" s="1"/>
  <c r="P5449" i="9" l="1"/>
  <c r="N5450" i="9"/>
  <c r="O5450" i="9" s="1"/>
  <c r="P5450" i="9" l="1"/>
  <c r="N5451" i="9"/>
  <c r="O5451" i="9" s="1"/>
  <c r="P5451" i="9" l="1"/>
  <c r="N5452" i="9"/>
  <c r="O5452" i="9" s="1"/>
  <c r="P5452" i="9" l="1"/>
  <c r="N5453" i="9"/>
  <c r="O5453" i="9" s="1"/>
  <c r="P5453" i="9" l="1"/>
  <c r="N5454" i="9"/>
  <c r="O5454" i="9" s="1"/>
  <c r="P5454" i="9" l="1"/>
  <c r="N5455" i="9"/>
  <c r="O5455" i="9" s="1"/>
  <c r="P5455" i="9" l="1"/>
  <c r="N5456" i="9"/>
  <c r="O5456" i="9" s="1"/>
  <c r="P5456" i="9" l="1"/>
  <c r="N5457" i="9"/>
  <c r="O5457" i="9" s="1"/>
  <c r="P5457" i="9" l="1"/>
  <c r="N5458" i="9"/>
  <c r="O5458" i="9" s="1"/>
  <c r="P5458" i="9" l="1"/>
  <c r="N5459" i="9"/>
  <c r="O5459" i="9" s="1"/>
  <c r="P5459" i="9" l="1"/>
  <c r="N5460" i="9"/>
  <c r="O5460" i="9" s="1"/>
  <c r="P5460" i="9" l="1"/>
  <c r="N5461" i="9"/>
  <c r="O5461" i="9" s="1"/>
  <c r="P5461" i="9" l="1"/>
  <c r="N5462" i="9"/>
  <c r="O5462" i="9" s="1"/>
  <c r="P5462" i="9" l="1"/>
  <c r="N5463" i="9"/>
  <c r="O5463" i="9" s="1"/>
  <c r="P5463" i="9" l="1"/>
  <c r="N5464" i="9"/>
  <c r="O5464" i="9" s="1"/>
  <c r="P5464" i="9" l="1"/>
  <c r="N5465" i="9"/>
  <c r="O5465" i="9" s="1"/>
  <c r="P5465" i="9" l="1"/>
  <c r="N5466" i="9"/>
  <c r="O5466" i="9" s="1"/>
  <c r="P5466" i="9" l="1"/>
  <c r="N5467" i="9"/>
  <c r="O5467" i="9" s="1"/>
  <c r="P5467" i="9" l="1"/>
  <c r="N5468" i="9"/>
  <c r="O5468" i="9" s="1"/>
  <c r="P5468" i="9" l="1"/>
  <c r="N5469" i="9"/>
  <c r="O5469" i="9" s="1"/>
  <c r="P5469" i="9" l="1"/>
  <c r="N5470" i="9"/>
  <c r="O5470" i="9" s="1"/>
  <c r="P5470" i="9" l="1"/>
  <c r="N5471" i="9"/>
  <c r="O5471" i="9" s="1"/>
  <c r="P5471" i="9" l="1"/>
  <c r="N5472" i="9"/>
  <c r="O5472" i="9" s="1"/>
  <c r="P5472" i="9" l="1"/>
  <c r="N5473" i="9"/>
  <c r="O5473" i="9" s="1"/>
  <c r="P5473" i="9" l="1"/>
  <c r="N5474" i="9"/>
  <c r="O5474" i="9" s="1"/>
  <c r="P5474" i="9" l="1"/>
  <c r="N5475" i="9"/>
  <c r="O5475" i="9" s="1"/>
  <c r="P5475" i="9" l="1"/>
  <c r="N5476" i="9"/>
  <c r="O5476" i="9" s="1"/>
  <c r="P5476" i="9" l="1"/>
  <c r="N5477" i="9"/>
  <c r="O5477" i="9" s="1"/>
  <c r="P5477" i="9" l="1"/>
  <c r="N5478" i="9"/>
  <c r="O5478" i="9" s="1"/>
  <c r="P5478" i="9" l="1"/>
  <c r="N5479" i="9"/>
  <c r="O5479" i="9" s="1"/>
  <c r="P5479" i="9" l="1"/>
  <c r="N5480" i="9"/>
  <c r="O5480" i="9" s="1"/>
  <c r="N5481" i="9" l="1"/>
  <c r="O5481" i="9" s="1"/>
  <c r="P5480" i="9"/>
  <c r="P5481" i="9" l="1"/>
  <c r="N5482" i="9"/>
  <c r="O5482" i="9" s="1"/>
  <c r="P5482" i="9" l="1"/>
  <c r="N5483" i="9"/>
  <c r="O5483" i="9" s="1"/>
  <c r="P5483" i="9" l="1"/>
  <c r="N5484" i="9"/>
  <c r="O5484" i="9" s="1"/>
  <c r="N5485" i="9" l="1"/>
  <c r="O5485" i="9" s="1"/>
  <c r="P5484" i="9"/>
  <c r="P5485" i="9" l="1"/>
  <c r="N5486" i="9"/>
  <c r="O5486" i="9" s="1"/>
  <c r="P5486" i="9" l="1"/>
  <c r="N5487" i="9"/>
  <c r="O5487" i="9" s="1"/>
  <c r="P5487" i="9" l="1"/>
  <c r="N5488" i="9"/>
  <c r="O5488" i="9" s="1"/>
  <c r="N5489" i="9" l="1"/>
  <c r="O5489" i="9" s="1"/>
  <c r="P5488" i="9"/>
  <c r="P5489" i="9" l="1"/>
  <c r="N5490" i="9"/>
  <c r="O5490" i="9" s="1"/>
  <c r="P5490" i="9" l="1"/>
  <c r="N5491" i="9"/>
  <c r="O5491" i="9" s="1"/>
  <c r="P5491" i="9" l="1"/>
  <c r="N5492" i="9"/>
  <c r="O5492" i="9" s="1"/>
  <c r="N5493" i="9" l="1"/>
  <c r="O5493" i="9" s="1"/>
  <c r="P5492" i="9"/>
  <c r="P5493" i="9" l="1"/>
  <c r="N5494" i="9"/>
  <c r="O5494" i="9" s="1"/>
  <c r="P5494" i="9" l="1"/>
  <c r="N5495" i="9"/>
  <c r="O5495" i="9" s="1"/>
  <c r="P5495" i="9" l="1"/>
  <c r="N5496" i="9"/>
  <c r="O5496" i="9" s="1"/>
  <c r="N5497" i="9" l="1"/>
  <c r="O5497" i="9" s="1"/>
  <c r="P5496" i="9"/>
  <c r="P5497" i="9" l="1"/>
  <c r="N5498" i="9"/>
  <c r="O5498" i="9" s="1"/>
  <c r="P5498" i="9" l="1"/>
  <c r="N5499" i="9"/>
  <c r="O5499" i="9" s="1"/>
  <c r="P5499" i="9" l="1"/>
  <c r="N5500" i="9"/>
  <c r="O5500" i="9" s="1"/>
  <c r="P5500" i="9" l="1"/>
  <c r="N5501" i="9"/>
  <c r="O5501" i="9" s="1"/>
  <c r="P5501" i="9" l="1"/>
  <c r="N5502" i="9"/>
  <c r="O5502" i="9" s="1"/>
  <c r="P5502" i="9" l="1"/>
  <c r="N5503" i="9"/>
  <c r="O5503" i="9" s="1"/>
  <c r="P5503" i="9" l="1"/>
  <c r="N5504" i="9"/>
  <c r="O5504" i="9" s="1"/>
  <c r="P5504" i="9" l="1"/>
  <c r="N5505" i="9"/>
  <c r="O5505" i="9" s="1"/>
  <c r="P5505" i="9" l="1"/>
  <c r="N5506" i="9"/>
  <c r="O5506" i="9" s="1"/>
  <c r="P5506" i="9" l="1"/>
  <c r="N5507" i="9"/>
  <c r="O5507" i="9" s="1"/>
  <c r="P5507" i="9" l="1"/>
  <c r="N5508" i="9"/>
  <c r="O5508" i="9" s="1"/>
  <c r="P5508" i="9" l="1"/>
  <c r="N5509" i="9"/>
  <c r="O5509" i="9" s="1"/>
  <c r="P5509" i="9" l="1"/>
  <c r="N5510" i="9"/>
  <c r="O5510" i="9" s="1"/>
  <c r="P5510" i="9" l="1"/>
  <c r="N5511" i="9"/>
  <c r="O5511" i="9" s="1"/>
  <c r="P5511" i="9" l="1"/>
  <c r="N5512" i="9"/>
  <c r="O5512" i="9" s="1"/>
  <c r="P5512" i="9" l="1"/>
  <c r="N5513" i="9"/>
  <c r="O5513" i="9" s="1"/>
  <c r="P5513" i="9" l="1"/>
  <c r="N5514" i="9"/>
  <c r="O5514" i="9" s="1"/>
  <c r="P5514" i="9" l="1"/>
  <c r="N5515" i="9"/>
  <c r="O5515" i="9" s="1"/>
  <c r="P5515" i="9" l="1"/>
  <c r="N5516" i="9"/>
  <c r="O5516" i="9" s="1"/>
  <c r="P5516" i="9" l="1"/>
  <c r="N5517" i="9"/>
  <c r="O5517" i="9" s="1"/>
  <c r="P5517" i="9" l="1"/>
  <c r="N5518" i="9"/>
  <c r="O5518" i="9" s="1"/>
  <c r="P5518" i="9" l="1"/>
  <c r="N5519" i="9"/>
  <c r="O5519" i="9" s="1"/>
  <c r="P5519" i="9" l="1"/>
  <c r="N5520" i="9"/>
  <c r="O5520" i="9" s="1"/>
  <c r="P5520" i="9" l="1"/>
  <c r="N5521" i="9"/>
  <c r="O5521" i="9" s="1"/>
  <c r="P5521" i="9" l="1"/>
  <c r="N5522" i="9"/>
  <c r="O5522" i="9" s="1"/>
  <c r="P5522" i="9" l="1"/>
  <c r="N5523" i="9"/>
  <c r="O5523" i="9" s="1"/>
  <c r="P5523" i="9" l="1"/>
  <c r="N5524" i="9"/>
  <c r="O5524" i="9" s="1"/>
  <c r="P5524" i="9" l="1"/>
  <c r="N5525" i="9"/>
  <c r="O5525" i="9" s="1"/>
  <c r="P5525" i="9" l="1"/>
  <c r="N5526" i="9"/>
  <c r="O5526" i="9" s="1"/>
  <c r="P5526" i="9" l="1"/>
  <c r="N5527" i="9"/>
  <c r="O5527" i="9" s="1"/>
  <c r="P5527" i="9" l="1"/>
  <c r="N5528" i="9"/>
  <c r="O5528" i="9" s="1"/>
  <c r="P5528" i="9" l="1"/>
  <c r="N5529" i="9"/>
  <c r="O5529" i="9" s="1"/>
  <c r="P5529" i="9" l="1"/>
  <c r="N5530" i="9"/>
  <c r="O5530" i="9" s="1"/>
  <c r="P5530" i="9" l="1"/>
  <c r="N5531" i="9"/>
  <c r="O5531" i="9" s="1"/>
  <c r="P5531" i="9" l="1"/>
  <c r="N5532" i="9"/>
  <c r="O5532" i="9" s="1"/>
  <c r="P5532" i="9" l="1"/>
  <c r="N5533" i="9"/>
  <c r="O5533" i="9" s="1"/>
  <c r="P5533" i="9" l="1"/>
  <c r="N5534" i="9"/>
  <c r="O5534" i="9" s="1"/>
  <c r="P5534" i="9" l="1"/>
  <c r="N5535" i="9"/>
  <c r="O5535" i="9" s="1"/>
  <c r="P5535" i="9" l="1"/>
  <c r="N5536" i="9"/>
  <c r="O5536" i="9" s="1"/>
  <c r="P5536" i="9" l="1"/>
  <c r="N5537" i="9"/>
  <c r="O5537" i="9" s="1"/>
  <c r="P5537" i="9" l="1"/>
  <c r="N5538" i="9"/>
  <c r="O5538" i="9" s="1"/>
  <c r="P5538" i="9" l="1"/>
  <c r="N5539" i="9"/>
  <c r="O5539" i="9" s="1"/>
  <c r="P5539" i="9" l="1"/>
  <c r="N5540" i="9"/>
  <c r="O5540" i="9" s="1"/>
  <c r="P5540" i="9" l="1"/>
  <c r="N5541" i="9"/>
  <c r="O5541" i="9" s="1"/>
  <c r="P5541" i="9" l="1"/>
  <c r="N5542" i="9"/>
  <c r="O5542" i="9" s="1"/>
  <c r="P5542" i="9" l="1"/>
  <c r="N5543" i="9"/>
  <c r="O5543" i="9" s="1"/>
  <c r="P5543" i="9" l="1"/>
  <c r="N5544" i="9"/>
  <c r="O5544" i="9" s="1"/>
  <c r="P5544" i="9" l="1"/>
  <c r="N5545" i="9"/>
  <c r="O5545" i="9" s="1"/>
  <c r="P5545" i="9" l="1"/>
  <c r="N5546" i="9"/>
  <c r="O5546" i="9" s="1"/>
  <c r="P5546" i="9" l="1"/>
  <c r="N5547" i="9"/>
  <c r="O5547" i="9" s="1"/>
  <c r="P5547" i="9" l="1"/>
  <c r="N5548" i="9"/>
  <c r="O5548" i="9" s="1"/>
  <c r="P5548" i="9" l="1"/>
  <c r="N5549" i="9"/>
  <c r="O5549" i="9" s="1"/>
  <c r="P5549" i="9" l="1"/>
  <c r="N5550" i="9"/>
  <c r="O5550" i="9" s="1"/>
  <c r="P5550" i="9" l="1"/>
  <c r="N5551" i="9"/>
  <c r="O5551" i="9" s="1"/>
  <c r="P5551" i="9" l="1"/>
  <c r="N5552" i="9"/>
  <c r="O5552" i="9" s="1"/>
  <c r="P5552" i="9" l="1"/>
  <c r="N5553" i="9"/>
  <c r="O5553" i="9" s="1"/>
  <c r="P5553" i="9" l="1"/>
  <c r="N5554" i="9"/>
  <c r="O5554" i="9" s="1"/>
  <c r="P5554" i="9" l="1"/>
  <c r="N5555" i="9"/>
  <c r="O5555" i="9" s="1"/>
  <c r="P5555" i="9" l="1"/>
  <c r="N5556" i="9"/>
  <c r="O5556" i="9" s="1"/>
  <c r="P5556" i="9" l="1"/>
  <c r="N5557" i="9"/>
  <c r="O5557" i="9" s="1"/>
  <c r="P5557" i="9" l="1"/>
  <c r="N5558" i="9"/>
  <c r="O5558" i="9" s="1"/>
  <c r="P5558" i="9" l="1"/>
  <c r="N5559" i="9"/>
  <c r="O5559" i="9" s="1"/>
  <c r="P5559" i="9" l="1"/>
  <c r="N5560" i="9"/>
  <c r="O5560" i="9" s="1"/>
  <c r="P5560" i="9" l="1"/>
  <c r="N5561" i="9"/>
  <c r="O5561" i="9" s="1"/>
  <c r="P5561" i="9" l="1"/>
  <c r="N5562" i="9"/>
  <c r="O5562" i="9" s="1"/>
  <c r="P5562" i="9" l="1"/>
  <c r="N5563" i="9"/>
  <c r="O5563" i="9" s="1"/>
  <c r="P5563" i="9" l="1"/>
  <c r="N5564" i="9"/>
  <c r="O5564" i="9" s="1"/>
  <c r="P5564" i="9" l="1"/>
  <c r="N5565" i="9"/>
  <c r="O5565" i="9" s="1"/>
  <c r="P5565" i="9" l="1"/>
  <c r="N5566" i="9"/>
  <c r="O5566" i="9" s="1"/>
  <c r="P5566" i="9" l="1"/>
  <c r="N5567" i="9"/>
  <c r="O5567" i="9" s="1"/>
  <c r="P5567" i="9" l="1"/>
  <c r="N5568" i="9"/>
  <c r="O5568" i="9" s="1"/>
  <c r="P5568" i="9" l="1"/>
  <c r="N5569" i="9"/>
  <c r="O5569" i="9" s="1"/>
  <c r="P5569" i="9" l="1"/>
  <c r="N5570" i="9"/>
  <c r="O5570" i="9" s="1"/>
  <c r="P5570" i="9" l="1"/>
  <c r="N5571" i="9"/>
  <c r="O5571" i="9" s="1"/>
  <c r="P5571" i="9" l="1"/>
  <c r="N5572" i="9"/>
  <c r="O5572" i="9" s="1"/>
  <c r="P5572" i="9" l="1"/>
  <c r="N5573" i="9"/>
  <c r="O5573" i="9" s="1"/>
  <c r="P5573" i="9" l="1"/>
  <c r="N5574" i="9"/>
  <c r="O5574" i="9" s="1"/>
  <c r="P5574" i="9" l="1"/>
  <c r="N5575" i="9"/>
  <c r="O5575" i="9" s="1"/>
  <c r="P5575" i="9" l="1"/>
  <c r="N5576" i="9"/>
  <c r="O5576" i="9" s="1"/>
  <c r="P5576" i="9" l="1"/>
  <c r="N5577" i="9"/>
  <c r="O5577" i="9" s="1"/>
  <c r="P5577" i="9" l="1"/>
  <c r="N5578" i="9"/>
  <c r="O5578" i="9" s="1"/>
  <c r="P5578" i="9" l="1"/>
  <c r="N5579" i="9"/>
  <c r="O5579" i="9" s="1"/>
  <c r="P5579" i="9" l="1"/>
  <c r="N5580" i="9"/>
  <c r="O5580" i="9" s="1"/>
  <c r="P5580" i="9" l="1"/>
  <c r="N5581" i="9"/>
  <c r="O5581" i="9" s="1"/>
  <c r="P5581" i="9" l="1"/>
  <c r="N5582" i="9"/>
  <c r="O5582" i="9" s="1"/>
  <c r="P5582" i="9" l="1"/>
  <c r="N5583" i="9"/>
  <c r="O5583" i="9" s="1"/>
  <c r="P5583" i="9" l="1"/>
  <c r="N5584" i="9"/>
  <c r="O5584" i="9" s="1"/>
  <c r="P5584" i="9" l="1"/>
  <c r="N5585" i="9"/>
  <c r="O5585" i="9" s="1"/>
  <c r="P5585" i="9" l="1"/>
  <c r="N5586" i="9"/>
  <c r="O5586" i="9" s="1"/>
  <c r="P5586" i="9" l="1"/>
  <c r="N5587" i="9"/>
  <c r="O5587" i="9" s="1"/>
  <c r="P5587" i="9" l="1"/>
  <c r="N5588" i="9"/>
  <c r="O5588" i="9" s="1"/>
  <c r="P5588" i="9" l="1"/>
  <c r="N5589" i="9"/>
  <c r="O5589" i="9" s="1"/>
  <c r="P5589" i="9" l="1"/>
  <c r="N5590" i="9"/>
  <c r="O5590" i="9" s="1"/>
  <c r="P5590" i="9" l="1"/>
  <c r="N5591" i="9"/>
  <c r="O5591" i="9" s="1"/>
  <c r="P5591" i="9" l="1"/>
  <c r="N5592" i="9"/>
  <c r="O5592" i="9" s="1"/>
  <c r="P5592" i="9" l="1"/>
  <c r="N5593" i="9"/>
  <c r="O5593" i="9" s="1"/>
  <c r="P5593" i="9" l="1"/>
  <c r="N5594" i="9"/>
  <c r="O5594" i="9" s="1"/>
  <c r="P5594" i="9" l="1"/>
  <c r="N5595" i="9"/>
  <c r="O5595" i="9" s="1"/>
  <c r="P5595" i="9" l="1"/>
  <c r="N5596" i="9"/>
  <c r="O5596" i="9" s="1"/>
  <c r="P5596" i="9" l="1"/>
  <c r="N5597" i="9"/>
  <c r="O5597" i="9" s="1"/>
  <c r="P5597" i="9" l="1"/>
  <c r="N5598" i="9"/>
  <c r="O5598" i="9" s="1"/>
  <c r="P5598" i="9" l="1"/>
  <c r="N5599" i="9"/>
  <c r="O5599" i="9" s="1"/>
  <c r="P5599" i="9" l="1"/>
  <c r="N5600" i="9"/>
  <c r="O5600" i="9" s="1"/>
  <c r="P5600" i="9" l="1"/>
  <c r="N5601" i="9"/>
  <c r="O5601" i="9" s="1"/>
  <c r="P5601" i="9" l="1"/>
  <c r="N5602" i="9"/>
  <c r="O5602" i="9" s="1"/>
  <c r="P5602" i="9" l="1"/>
  <c r="N5603" i="9"/>
  <c r="O5603" i="9" s="1"/>
  <c r="P5603" i="9" l="1"/>
  <c r="N5604" i="9"/>
  <c r="O5604" i="9" s="1"/>
  <c r="P5604" i="9" l="1"/>
  <c r="N5605" i="9"/>
  <c r="O5605" i="9" s="1"/>
  <c r="P5605" i="9" l="1"/>
  <c r="N5606" i="9"/>
  <c r="O5606" i="9" s="1"/>
  <c r="P5606" i="9" l="1"/>
  <c r="N5607" i="9"/>
  <c r="O5607" i="9" s="1"/>
  <c r="P5607" i="9" l="1"/>
  <c r="N5608" i="9"/>
  <c r="O5608" i="9" s="1"/>
  <c r="P5608" i="9" l="1"/>
  <c r="N5609" i="9"/>
  <c r="O5609" i="9" s="1"/>
  <c r="P5609" i="9" l="1"/>
  <c r="N5610" i="9"/>
  <c r="O5610" i="9" s="1"/>
  <c r="P5610" i="9" l="1"/>
  <c r="N5611" i="9"/>
  <c r="O5611" i="9" s="1"/>
  <c r="P5611" i="9" l="1"/>
  <c r="N5612" i="9"/>
  <c r="O5612" i="9" s="1"/>
  <c r="P5612" i="9" l="1"/>
  <c r="N5613" i="9"/>
  <c r="O5613" i="9" s="1"/>
  <c r="P5613" i="9" l="1"/>
  <c r="N5614" i="9"/>
  <c r="O5614" i="9" s="1"/>
  <c r="P5614" i="9" l="1"/>
  <c r="N5615" i="9"/>
  <c r="O5615" i="9" s="1"/>
  <c r="P5615" i="9" l="1"/>
  <c r="N5616" i="9"/>
  <c r="O5616" i="9" s="1"/>
  <c r="P5616" i="9" l="1"/>
  <c r="N5617" i="9"/>
  <c r="O5617" i="9" s="1"/>
  <c r="P5617" i="9" l="1"/>
  <c r="N5618" i="9"/>
  <c r="O5618" i="9" s="1"/>
  <c r="P5618" i="9" l="1"/>
  <c r="N5619" i="9"/>
  <c r="O5619" i="9" s="1"/>
  <c r="P5619" i="9" l="1"/>
  <c r="N5620" i="9"/>
  <c r="O5620" i="9" s="1"/>
  <c r="P5620" i="9" l="1"/>
  <c r="N5621" i="9"/>
  <c r="O5621" i="9" s="1"/>
  <c r="P5621" i="9" l="1"/>
  <c r="N5622" i="9"/>
  <c r="O5622" i="9" s="1"/>
  <c r="P5622" i="9" l="1"/>
  <c r="N5623" i="9"/>
  <c r="O5623" i="9" s="1"/>
  <c r="P5623" i="9" l="1"/>
  <c r="N5624" i="9"/>
  <c r="O5624" i="9" s="1"/>
  <c r="P5624" i="9" l="1"/>
  <c r="N5625" i="9"/>
  <c r="O5625" i="9" s="1"/>
  <c r="P5625" i="9" l="1"/>
  <c r="N5626" i="9"/>
  <c r="O5626" i="9" s="1"/>
  <c r="P5626" i="9" l="1"/>
  <c r="N5627" i="9"/>
  <c r="O5627" i="9" s="1"/>
  <c r="P5627" i="9" l="1"/>
  <c r="N5628" i="9"/>
  <c r="O5628" i="9" s="1"/>
  <c r="P5628" i="9" l="1"/>
  <c r="N5629" i="9"/>
  <c r="O5629" i="9" s="1"/>
  <c r="P5629" i="9" l="1"/>
  <c r="N5630" i="9"/>
  <c r="O5630" i="9" s="1"/>
  <c r="P5630" i="9" l="1"/>
  <c r="N5631" i="9"/>
  <c r="O5631" i="9" s="1"/>
  <c r="P5631" i="9" l="1"/>
  <c r="N5632" i="9"/>
  <c r="O5632" i="9" s="1"/>
  <c r="P5632" i="9" l="1"/>
  <c r="N5633" i="9"/>
  <c r="O5633" i="9" s="1"/>
  <c r="P5633" i="9" l="1"/>
  <c r="N5634" i="9"/>
  <c r="O5634" i="9" s="1"/>
  <c r="P5634" i="9" l="1"/>
  <c r="N5635" i="9"/>
  <c r="O5635" i="9" s="1"/>
  <c r="P5635" i="9" l="1"/>
  <c r="N5636" i="9"/>
  <c r="O5636" i="9" s="1"/>
  <c r="P5636" i="9" l="1"/>
  <c r="N5637" i="9"/>
  <c r="O5637" i="9" s="1"/>
  <c r="P5637" i="9" l="1"/>
  <c r="N5638" i="9"/>
  <c r="O5638" i="9" s="1"/>
  <c r="P5638" i="9" l="1"/>
  <c r="N5639" i="9"/>
  <c r="O5639" i="9" s="1"/>
  <c r="P5639" i="9" l="1"/>
  <c r="N5640" i="9"/>
  <c r="O5640" i="9" s="1"/>
  <c r="P5640" i="9" l="1"/>
  <c r="N5641" i="9"/>
  <c r="O5641" i="9" s="1"/>
  <c r="P5641" i="9" l="1"/>
  <c r="N5642" i="9"/>
  <c r="O5642" i="9" s="1"/>
  <c r="P5642" i="9" l="1"/>
  <c r="N5643" i="9"/>
  <c r="O5643" i="9" s="1"/>
  <c r="P5643" i="9" l="1"/>
  <c r="N5644" i="9"/>
  <c r="O5644" i="9" s="1"/>
  <c r="P5644" i="9" l="1"/>
  <c r="N5645" i="9"/>
  <c r="O5645" i="9" s="1"/>
  <c r="P5645" i="9" l="1"/>
  <c r="N5646" i="9"/>
  <c r="O5646" i="9" s="1"/>
  <c r="P5646" i="9" l="1"/>
  <c r="N5647" i="9"/>
  <c r="O5647" i="9" s="1"/>
  <c r="P5647" i="9" l="1"/>
  <c r="N5648" i="9"/>
  <c r="O5648" i="9" s="1"/>
  <c r="P5648" i="9" l="1"/>
  <c r="N5649" i="9"/>
  <c r="O5649" i="9" s="1"/>
  <c r="P5649" i="9" l="1"/>
  <c r="N5650" i="9"/>
  <c r="O5650" i="9" s="1"/>
  <c r="P5650" i="9" l="1"/>
  <c r="N5651" i="9"/>
  <c r="O5651" i="9" s="1"/>
  <c r="P5651" i="9" l="1"/>
  <c r="N5652" i="9"/>
  <c r="O5652" i="9" s="1"/>
  <c r="P5652" i="9" l="1"/>
  <c r="N5653" i="9"/>
  <c r="O5653" i="9" s="1"/>
  <c r="P5653" i="9" l="1"/>
  <c r="N5654" i="9"/>
  <c r="O5654" i="9" s="1"/>
  <c r="P5654" i="9" l="1"/>
  <c r="N5655" i="9"/>
  <c r="O5655" i="9" s="1"/>
  <c r="P5655" i="9" l="1"/>
  <c r="N5656" i="9"/>
  <c r="O5656" i="9" s="1"/>
  <c r="P5656" i="9" l="1"/>
  <c r="N5657" i="9"/>
  <c r="O5657" i="9" s="1"/>
  <c r="P5657" i="9" l="1"/>
  <c r="N5658" i="9"/>
  <c r="O5658" i="9" s="1"/>
  <c r="P5658" i="9" l="1"/>
  <c r="N5659" i="9"/>
  <c r="O5659" i="9" s="1"/>
  <c r="P5659" i="9" l="1"/>
  <c r="N5660" i="9"/>
  <c r="O5660" i="9" s="1"/>
  <c r="P5660" i="9" l="1"/>
  <c r="N5661" i="9"/>
  <c r="O5661" i="9" s="1"/>
  <c r="P5661" i="9" l="1"/>
  <c r="N5662" i="9"/>
  <c r="O5662" i="9" s="1"/>
  <c r="P5662" i="9" l="1"/>
  <c r="N5663" i="9"/>
  <c r="O5663" i="9" s="1"/>
  <c r="P5663" i="9" l="1"/>
  <c r="N5664" i="9"/>
  <c r="O5664" i="9" s="1"/>
  <c r="P5664" i="9" l="1"/>
  <c r="N5665" i="9"/>
  <c r="O5665" i="9" s="1"/>
  <c r="P5665" i="9" l="1"/>
  <c r="N5666" i="9"/>
  <c r="O5666" i="9" s="1"/>
  <c r="P5666" i="9" l="1"/>
  <c r="N5667" i="9"/>
  <c r="O5667" i="9" s="1"/>
  <c r="P5667" i="9" l="1"/>
  <c r="N5668" i="9"/>
  <c r="O5668" i="9" s="1"/>
  <c r="P5668" i="9" l="1"/>
  <c r="N5669" i="9"/>
  <c r="O5669" i="9" s="1"/>
  <c r="P5669" i="9" l="1"/>
  <c r="N5670" i="9"/>
  <c r="O5670" i="9" s="1"/>
  <c r="P5670" i="9" l="1"/>
  <c r="N5671" i="9"/>
  <c r="O5671" i="9" s="1"/>
  <c r="P5671" i="9" l="1"/>
  <c r="N5672" i="9"/>
  <c r="O5672" i="9" s="1"/>
  <c r="P5672" i="9" l="1"/>
  <c r="N5673" i="9"/>
  <c r="O5673" i="9" s="1"/>
  <c r="P5673" i="9" l="1"/>
  <c r="N5674" i="9"/>
  <c r="O5674" i="9" s="1"/>
  <c r="P5674" i="9" l="1"/>
  <c r="N5675" i="9"/>
  <c r="O5675" i="9" s="1"/>
  <c r="P5675" i="9" l="1"/>
  <c r="N5676" i="9"/>
  <c r="O5676" i="9" s="1"/>
  <c r="P5676" i="9" l="1"/>
  <c r="N5677" i="9"/>
  <c r="O5677" i="9" s="1"/>
  <c r="P5677" i="9" l="1"/>
  <c r="N5678" i="9"/>
  <c r="O5678" i="9" s="1"/>
  <c r="P5678" i="9" l="1"/>
  <c r="N5679" i="9"/>
  <c r="O5679" i="9" s="1"/>
  <c r="P5679" i="9" l="1"/>
  <c r="N5680" i="9"/>
  <c r="O5680" i="9" s="1"/>
  <c r="P5680" i="9" l="1"/>
  <c r="N5681" i="9"/>
  <c r="O5681" i="9" s="1"/>
  <c r="P5681" i="9" l="1"/>
  <c r="N5682" i="9"/>
  <c r="O5682" i="9" s="1"/>
  <c r="P5682" i="9" l="1"/>
  <c r="N5683" i="9"/>
  <c r="O5683" i="9" s="1"/>
  <c r="P5683" i="9" l="1"/>
  <c r="N5684" i="9"/>
  <c r="O5684" i="9" s="1"/>
  <c r="P5684" i="9" l="1"/>
  <c r="N5685" i="9"/>
  <c r="O5685" i="9" s="1"/>
  <c r="P5685" i="9" l="1"/>
  <c r="N5686" i="9"/>
  <c r="O5686" i="9" s="1"/>
  <c r="P5686" i="9" l="1"/>
  <c r="N5687" i="9"/>
  <c r="O5687" i="9" s="1"/>
  <c r="P5687" i="9" l="1"/>
  <c r="N5688" i="9"/>
  <c r="O5688" i="9" s="1"/>
  <c r="P5688" i="9" l="1"/>
  <c r="N5689" i="9"/>
  <c r="O5689" i="9" s="1"/>
  <c r="P5689" i="9" l="1"/>
  <c r="N5690" i="9"/>
  <c r="O5690" i="9" s="1"/>
  <c r="P5690" i="9" l="1"/>
  <c r="N5691" i="9"/>
  <c r="O5691" i="9" s="1"/>
  <c r="P5691" i="9" l="1"/>
  <c r="N5692" i="9"/>
  <c r="O5692" i="9" s="1"/>
  <c r="P5692" i="9" l="1"/>
  <c r="N5693" i="9"/>
  <c r="O5693" i="9" s="1"/>
  <c r="P5693" i="9" l="1"/>
  <c r="N5694" i="9"/>
  <c r="O5694" i="9" s="1"/>
  <c r="P5694" i="9" l="1"/>
  <c r="N5695" i="9"/>
  <c r="O5695" i="9" s="1"/>
  <c r="P5695" i="9" l="1"/>
  <c r="N5696" i="9"/>
  <c r="O5696" i="9" s="1"/>
  <c r="P5696" i="9" l="1"/>
  <c r="N5697" i="9"/>
  <c r="O5697" i="9" s="1"/>
  <c r="P5697" i="9" l="1"/>
  <c r="N5698" i="9"/>
  <c r="O5698" i="9" s="1"/>
  <c r="P5698" i="9" l="1"/>
  <c r="N5699" i="9"/>
  <c r="O5699" i="9" s="1"/>
  <c r="P5699" i="9" l="1"/>
  <c r="N5700" i="9"/>
  <c r="O5700" i="9" s="1"/>
  <c r="P5700" i="9" l="1"/>
  <c r="N5701" i="9"/>
  <c r="O5701" i="9" s="1"/>
  <c r="P5701" i="9" l="1"/>
  <c r="N5702" i="9"/>
  <c r="O5702" i="9" s="1"/>
  <c r="P5702" i="9" l="1"/>
  <c r="N5703" i="9"/>
  <c r="O5703" i="9" s="1"/>
  <c r="P5703" i="9" l="1"/>
  <c r="N5704" i="9"/>
  <c r="O5704" i="9" s="1"/>
  <c r="P5704" i="9" l="1"/>
  <c r="N5705" i="9"/>
  <c r="O5705" i="9" s="1"/>
  <c r="P5705" i="9" l="1"/>
  <c r="N5706" i="9"/>
  <c r="O5706" i="9" s="1"/>
  <c r="P5706" i="9" l="1"/>
  <c r="N5707" i="9"/>
  <c r="O5707" i="9" s="1"/>
  <c r="P5707" i="9" l="1"/>
  <c r="N5708" i="9"/>
  <c r="O5708" i="9" s="1"/>
  <c r="P5708" i="9" l="1"/>
  <c r="N5709" i="9"/>
  <c r="O5709" i="9" s="1"/>
  <c r="P5709" i="9" l="1"/>
  <c r="N5710" i="9"/>
  <c r="O5710" i="9" s="1"/>
  <c r="P5710" i="9" l="1"/>
  <c r="N5711" i="9"/>
  <c r="O5711" i="9" s="1"/>
  <c r="N5712" i="9" l="1"/>
  <c r="O5712" i="9" s="1"/>
  <c r="P5711" i="9"/>
  <c r="P5712" i="9" l="1"/>
  <c r="N5713" i="9"/>
  <c r="O5713" i="9" s="1"/>
  <c r="P5713" i="9" l="1"/>
  <c r="N5714" i="9"/>
  <c r="O5714" i="9" s="1"/>
  <c r="P5714" i="9" l="1"/>
  <c r="N5715" i="9"/>
  <c r="O5715" i="9" s="1"/>
  <c r="P5715" i="9" l="1"/>
  <c r="N5716" i="9"/>
  <c r="O5716" i="9" s="1"/>
  <c r="P5716" i="9" l="1"/>
  <c r="N5717" i="9"/>
  <c r="O5717" i="9" s="1"/>
  <c r="P5717" i="9" l="1"/>
  <c r="N5718" i="9"/>
  <c r="O5718" i="9" s="1"/>
  <c r="P5718" i="9" l="1"/>
  <c r="N5719" i="9"/>
  <c r="O5719" i="9" s="1"/>
  <c r="P5719" i="9" l="1"/>
  <c r="N5720" i="9"/>
  <c r="O5720" i="9" s="1"/>
  <c r="P5720" i="9" l="1"/>
  <c r="N5721" i="9"/>
  <c r="O5721" i="9" s="1"/>
  <c r="P5721" i="9" l="1"/>
  <c r="N5722" i="9"/>
  <c r="O5722" i="9" s="1"/>
  <c r="P5722" i="9" l="1"/>
  <c r="N5723" i="9"/>
  <c r="O5723" i="9" s="1"/>
  <c r="P5723" i="9" l="1"/>
  <c r="N5724" i="9"/>
  <c r="O5724" i="9" s="1"/>
  <c r="P5724" i="9" l="1"/>
  <c r="N5725" i="9"/>
  <c r="O5725" i="9" s="1"/>
  <c r="P5725" i="9" l="1"/>
  <c r="N5726" i="9"/>
  <c r="O5726" i="9" s="1"/>
  <c r="P5726" i="9" l="1"/>
  <c r="N5727" i="9"/>
  <c r="O5727" i="9" s="1"/>
  <c r="P5727" i="9" l="1"/>
  <c r="N5728" i="9"/>
  <c r="O5728" i="9" s="1"/>
  <c r="P5728" i="9" l="1"/>
  <c r="N5729" i="9"/>
  <c r="O5729" i="9" s="1"/>
  <c r="P5729" i="9" l="1"/>
  <c r="N5730" i="9"/>
  <c r="O5730" i="9" s="1"/>
  <c r="P5730" i="9" l="1"/>
  <c r="N5731" i="9"/>
  <c r="O5731" i="9" s="1"/>
  <c r="P5731" i="9" l="1"/>
  <c r="N5732" i="9"/>
  <c r="O5732" i="9" s="1"/>
  <c r="P5732" i="9" l="1"/>
  <c r="N5733" i="9"/>
  <c r="O5733" i="9" s="1"/>
  <c r="P5733" i="9" l="1"/>
  <c r="N5734" i="9"/>
  <c r="O5734" i="9" s="1"/>
  <c r="P5734" i="9" l="1"/>
  <c r="N5735" i="9"/>
  <c r="O5735" i="9" s="1"/>
  <c r="P5735" i="9" l="1"/>
  <c r="N5736" i="9"/>
  <c r="O5736" i="9" s="1"/>
  <c r="P5736" i="9" l="1"/>
  <c r="N5737" i="9"/>
  <c r="O5737" i="9" s="1"/>
  <c r="P5737" i="9" l="1"/>
  <c r="N5738" i="9"/>
  <c r="O5738" i="9" s="1"/>
  <c r="P5738" i="9" l="1"/>
  <c r="N5739" i="9"/>
  <c r="O5739" i="9" s="1"/>
  <c r="P5739" i="9" l="1"/>
  <c r="N5740" i="9"/>
  <c r="O5740" i="9" s="1"/>
  <c r="P5740" i="9" l="1"/>
  <c r="N5741" i="9"/>
  <c r="O5741" i="9" s="1"/>
  <c r="P5741" i="9" l="1"/>
  <c r="N5742" i="9"/>
  <c r="O5742" i="9" s="1"/>
  <c r="P5742" i="9" l="1"/>
  <c r="N5743" i="9"/>
  <c r="O5743" i="9" s="1"/>
  <c r="P5743" i="9" l="1"/>
  <c r="N5744" i="9"/>
  <c r="O5744" i="9" s="1"/>
  <c r="P5744" i="9" l="1"/>
  <c r="N5745" i="9"/>
  <c r="O5745" i="9" s="1"/>
  <c r="P5745" i="9" l="1"/>
  <c r="N5746" i="9"/>
  <c r="O5746" i="9" s="1"/>
  <c r="P5746" i="9" l="1"/>
  <c r="N5747" i="9"/>
  <c r="O5747" i="9" s="1"/>
  <c r="P5747" i="9" l="1"/>
  <c r="N5748" i="9"/>
  <c r="O5748" i="9" s="1"/>
  <c r="P5748" i="9" l="1"/>
  <c r="N5749" i="9"/>
  <c r="O5749" i="9" s="1"/>
  <c r="P5749" i="9" l="1"/>
  <c r="N5750" i="9"/>
  <c r="O5750" i="9" s="1"/>
  <c r="P5750" i="9" l="1"/>
  <c r="N5751" i="9"/>
  <c r="O5751" i="9" s="1"/>
  <c r="P5751" i="9" l="1"/>
  <c r="N5752" i="9"/>
  <c r="O5752" i="9" s="1"/>
  <c r="P5752" i="9" l="1"/>
  <c r="N5753" i="9"/>
  <c r="O5753" i="9" s="1"/>
  <c r="P5753" i="9" l="1"/>
  <c r="N5754" i="9"/>
  <c r="O5754" i="9" s="1"/>
  <c r="P5754" i="9" l="1"/>
  <c r="N5755" i="9"/>
  <c r="O5755" i="9" s="1"/>
  <c r="P5755" i="9" l="1"/>
  <c r="N5756" i="9"/>
  <c r="O5756" i="9" s="1"/>
  <c r="P5756" i="9" l="1"/>
  <c r="N5757" i="9"/>
  <c r="O5757" i="9" s="1"/>
  <c r="P5757" i="9" l="1"/>
  <c r="N5758" i="9"/>
  <c r="O5758" i="9" s="1"/>
  <c r="N5759" i="9" l="1"/>
  <c r="O5759" i="9" s="1"/>
  <c r="P5758" i="9"/>
  <c r="P5759" i="9" l="1"/>
  <c r="N5760" i="9"/>
  <c r="O5760" i="9" s="1"/>
  <c r="P5760" i="9" l="1"/>
  <c r="N5761" i="9"/>
  <c r="O5761" i="9" s="1"/>
  <c r="N5762" i="9" l="1"/>
  <c r="O5762" i="9" s="1"/>
  <c r="P5761" i="9"/>
  <c r="P5762" i="9" l="1"/>
  <c r="N5763" i="9"/>
  <c r="O5763" i="9" s="1"/>
  <c r="P5763" i="9" l="1"/>
  <c r="N5764" i="9"/>
  <c r="O5764" i="9" s="1"/>
  <c r="P5764" i="9" l="1"/>
  <c r="N5765" i="9"/>
  <c r="O5765" i="9" s="1"/>
  <c r="N5766" i="9" l="1"/>
  <c r="O5766" i="9" s="1"/>
  <c r="P5765" i="9"/>
  <c r="P5766" i="9" l="1"/>
  <c r="N5767" i="9"/>
  <c r="O5767" i="9" s="1"/>
  <c r="P5767" i="9" l="1"/>
  <c r="N5768" i="9"/>
  <c r="O5768" i="9" s="1"/>
  <c r="P5768" i="9" l="1"/>
  <c r="N5769" i="9"/>
  <c r="O5769" i="9" s="1"/>
  <c r="N5770" i="9" l="1"/>
  <c r="O5770" i="9" s="1"/>
  <c r="P5769" i="9"/>
  <c r="P5770" i="9" l="1"/>
  <c r="N5771" i="9"/>
  <c r="O5771" i="9" s="1"/>
  <c r="P5771" i="9" l="1"/>
  <c r="N5772" i="9"/>
  <c r="O5772" i="9" s="1"/>
  <c r="P5772" i="9" l="1"/>
  <c r="N5773" i="9"/>
  <c r="O5773" i="9" s="1"/>
  <c r="N5774" i="9" l="1"/>
  <c r="O5774" i="9" s="1"/>
  <c r="P5773" i="9"/>
  <c r="P5774" i="9" l="1"/>
  <c r="N5775" i="9"/>
  <c r="O5775" i="9" s="1"/>
  <c r="P5775" i="9" l="1"/>
  <c r="N5776" i="9"/>
  <c r="O5776" i="9" s="1"/>
  <c r="P5776" i="9" l="1"/>
  <c r="N5777" i="9"/>
  <c r="O5777" i="9" s="1"/>
  <c r="N5778" i="9" l="1"/>
  <c r="O5778" i="9" s="1"/>
  <c r="P5777" i="9"/>
  <c r="P5778" i="9" l="1"/>
  <c r="N5779" i="9"/>
  <c r="O5779" i="9" s="1"/>
  <c r="P5779" i="9" l="1"/>
  <c r="N5780" i="9"/>
  <c r="O5780" i="9" s="1"/>
  <c r="P5780" i="9" l="1"/>
  <c r="N5781" i="9"/>
  <c r="O5781" i="9" s="1"/>
  <c r="P5781" i="9" l="1"/>
  <c r="N5782" i="9"/>
  <c r="O5782" i="9" s="1"/>
  <c r="P5782" i="9" l="1"/>
  <c r="N5783" i="9"/>
  <c r="O5783" i="9" s="1"/>
  <c r="P5783" i="9" l="1"/>
  <c r="N5784" i="9"/>
  <c r="O5784" i="9" s="1"/>
  <c r="P5784" i="9" l="1"/>
  <c r="N5785" i="9"/>
  <c r="O5785" i="9" s="1"/>
  <c r="P5785" i="9" l="1"/>
  <c r="N5786" i="9"/>
  <c r="O5786" i="9" s="1"/>
  <c r="P5786" i="9" l="1"/>
  <c r="N5787" i="9"/>
  <c r="O5787" i="9" s="1"/>
  <c r="P5787" i="9" l="1"/>
  <c r="N5788" i="9"/>
  <c r="O5788" i="9" s="1"/>
  <c r="P5788" i="9" l="1"/>
  <c r="N5789" i="9"/>
  <c r="O5789" i="9" s="1"/>
  <c r="P5789" i="9" l="1"/>
  <c r="N5790" i="9"/>
  <c r="O5790" i="9" s="1"/>
  <c r="P5790" i="9" l="1"/>
  <c r="N5791" i="9"/>
  <c r="O5791" i="9" s="1"/>
  <c r="P5791" i="9" l="1"/>
  <c r="N5792" i="9"/>
  <c r="O5792" i="9" s="1"/>
  <c r="P5792" i="9" l="1"/>
  <c r="N5793" i="9"/>
  <c r="O5793" i="9" s="1"/>
  <c r="P5793" i="9" l="1"/>
  <c r="N5794" i="9"/>
  <c r="O5794" i="9" s="1"/>
  <c r="P5794" i="9" l="1"/>
  <c r="N5795" i="9"/>
  <c r="O5795" i="9" s="1"/>
  <c r="P5795" i="9" l="1"/>
  <c r="N5796" i="9"/>
  <c r="O5796" i="9" s="1"/>
  <c r="P5796" i="9" l="1"/>
  <c r="N5797" i="9"/>
  <c r="O5797" i="9" s="1"/>
  <c r="P5797" i="9" l="1"/>
  <c r="N5798" i="9"/>
  <c r="O5798" i="9" s="1"/>
  <c r="P5798" i="9" l="1"/>
  <c r="N5799" i="9"/>
  <c r="O5799" i="9" s="1"/>
  <c r="P5799" i="9" l="1"/>
  <c r="N5800" i="9"/>
  <c r="O5800" i="9" s="1"/>
  <c r="P5800" i="9" l="1"/>
  <c r="N5801" i="9"/>
  <c r="O5801" i="9" s="1"/>
  <c r="P5801" i="9" l="1"/>
  <c r="N5802" i="9"/>
  <c r="O5802" i="9" s="1"/>
  <c r="P5802" i="9" l="1"/>
  <c r="N5803" i="9"/>
  <c r="O5803" i="9" s="1"/>
  <c r="P5803" i="9" l="1"/>
  <c r="N5804" i="9"/>
  <c r="O5804" i="9" s="1"/>
  <c r="P5804" i="9" l="1"/>
  <c r="N5805" i="9"/>
  <c r="O5805" i="9" s="1"/>
  <c r="P5805" i="9" l="1"/>
  <c r="N5806" i="9"/>
  <c r="O5806" i="9" s="1"/>
  <c r="P5806" i="9" l="1"/>
  <c r="N5807" i="9"/>
  <c r="O5807" i="9" s="1"/>
  <c r="P5807" i="9" l="1"/>
  <c r="N5808" i="9"/>
  <c r="O5808" i="9" s="1"/>
  <c r="P5808" i="9" l="1"/>
  <c r="N5809" i="9"/>
  <c r="O5809" i="9" s="1"/>
  <c r="P5809" i="9" l="1"/>
  <c r="N5810" i="9"/>
  <c r="O5810" i="9" s="1"/>
  <c r="P5810" i="9" l="1"/>
  <c r="N5811" i="9"/>
  <c r="O5811" i="9" s="1"/>
  <c r="P5811" i="9" l="1"/>
  <c r="N5812" i="9"/>
  <c r="O5812" i="9" s="1"/>
  <c r="P5812" i="9" l="1"/>
  <c r="N5813" i="9"/>
  <c r="O5813" i="9" s="1"/>
  <c r="P5813" i="9" l="1"/>
  <c r="N5814" i="9"/>
  <c r="O5814" i="9" s="1"/>
  <c r="P5814" i="9" l="1"/>
  <c r="N5815" i="9"/>
  <c r="O5815" i="9" s="1"/>
  <c r="P5815" i="9" l="1"/>
  <c r="N5816" i="9"/>
  <c r="O5816" i="9" s="1"/>
  <c r="P5816" i="9" l="1"/>
  <c r="N5817" i="9"/>
  <c r="O5817" i="9" s="1"/>
  <c r="P5817" i="9" l="1"/>
  <c r="N5818" i="9"/>
  <c r="O5818" i="9" s="1"/>
  <c r="P5818" i="9" l="1"/>
  <c r="N5819" i="9"/>
  <c r="O5819" i="9" s="1"/>
  <c r="P5819" i="9" l="1"/>
  <c r="N5820" i="9"/>
  <c r="O5820" i="9" s="1"/>
  <c r="P5820" i="9" l="1"/>
  <c r="N5821" i="9"/>
  <c r="O5821" i="9" s="1"/>
  <c r="P5821" i="9" l="1"/>
  <c r="N5822" i="9"/>
  <c r="O5822" i="9" s="1"/>
  <c r="P5822" i="9" l="1"/>
  <c r="N5823" i="9"/>
  <c r="O5823" i="9" s="1"/>
  <c r="P5823" i="9" l="1"/>
  <c r="N5824" i="9"/>
  <c r="O5824" i="9" s="1"/>
  <c r="P5824" i="9" l="1"/>
  <c r="N5825" i="9"/>
  <c r="O5825" i="9" s="1"/>
  <c r="P5825" i="9" l="1"/>
  <c r="N5826" i="9"/>
  <c r="O5826" i="9" s="1"/>
  <c r="P5826" i="9" l="1"/>
  <c r="N5827" i="9"/>
  <c r="O5827" i="9" s="1"/>
  <c r="P5827" i="9" l="1"/>
  <c r="N5828" i="9"/>
  <c r="O5828" i="9" s="1"/>
  <c r="P5828" i="9" l="1"/>
  <c r="N5829" i="9"/>
  <c r="O5829" i="9" s="1"/>
  <c r="P5829" i="9" l="1"/>
  <c r="N5830" i="9"/>
  <c r="O5830" i="9" s="1"/>
  <c r="P5830" i="9" l="1"/>
  <c r="N5831" i="9"/>
  <c r="O5831" i="9" s="1"/>
  <c r="P5831" i="9" l="1"/>
  <c r="N5832" i="9"/>
  <c r="O5832" i="9" s="1"/>
  <c r="P5832" i="9" l="1"/>
  <c r="N5833" i="9"/>
  <c r="O5833" i="9" s="1"/>
  <c r="P5833" i="9" l="1"/>
  <c r="N5834" i="9"/>
  <c r="O5834" i="9" s="1"/>
  <c r="P5834" i="9" l="1"/>
  <c r="N5835" i="9"/>
  <c r="O5835" i="9" s="1"/>
  <c r="P5835" i="9" l="1"/>
  <c r="N5836" i="9"/>
  <c r="O5836" i="9" s="1"/>
  <c r="P5836" i="9" l="1"/>
  <c r="N5837" i="9"/>
  <c r="O5837" i="9" s="1"/>
  <c r="P5837" i="9" l="1"/>
  <c r="N5838" i="9"/>
  <c r="O5838" i="9" s="1"/>
  <c r="P5838" i="9" l="1"/>
  <c r="N5839" i="9"/>
  <c r="O5839" i="9" s="1"/>
  <c r="P5839" i="9" l="1"/>
  <c r="N5840" i="9"/>
  <c r="O5840" i="9" s="1"/>
  <c r="P5840" i="9" l="1"/>
  <c r="N5841" i="9"/>
  <c r="O5841" i="9" s="1"/>
  <c r="P5841" i="9" l="1"/>
  <c r="N5842" i="9"/>
  <c r="O5842" i="9" s="1"/>
  <c r="P5842" i="9" l="1"/>
  <c r="N5843" i="9"/>
  <c r="O5843" i="9" s="1"/>
  <c r="P5843" i="9" l="1"/>
  <c r="N5844" i="9"/>
  <c r="O5844" i="9" s="1"/>
  <c r="P5844" i="9" l="1"/>
  <c r="N5845" i="9"/>
  <c r="O5845" i="9" s="1"/>
  <c r="P5845" i="9" l="1"/>
  <c r="N5846" i="9"/>
  <c r="O5846" i="9" s="1"/>
  <c r="P5846" i="9" l="1"/>
  <c r="N5847" i="9"/>
  <c r="O5847" i="9" s="1"/>
  <c r="P5847" i="9" l="1"/>
  <c r="N5848" i="9"/>
  <c r="O5848" i="9" s="1"/>
  <c r="P5848" i="9" l="1"/>
  <c r="N5849" i="9"/>
  <c r="O5849" i="9" s="1"/>
  <c r="P5849" i="9" l="1"/>
  <c r="N5850" i="9"/>
  <c r="O5850" i="9" s="1"/>
  <c r="P5850" i="9" l="1"/>
  <c r="N5851" i="9"/>
  <c r="O5851" i="9" s="1"/>
  <c r="P5851" i="9" l="1"/>
  <c r="N5852" i="9"/>
  <c r="O5852" i="9" s="1"/>
  <c r="P5852" i="9" l="1"/>
  <c r="N5853" i="9"/>
  <c r="O5853" i="9" s="1"/>
  <c r="P5853" i="9" l="1"/>
  <c r="N5854" i="9"/>
  <c r="O5854" i="9" s="1"/>
  <c r="P5854" i="9" l="1"/>
  <c r="N5855" i="9"/>
  <c r="O5855" i="9" s="1"/>
  <c r="P5855" i="9" l="1"/>
  <c r="N5856" i="9"/>
  <c r="O5856" i="9" s="1"/>
  <c r="P5856" i="9" l="1"/>
  <c r="N5857" i="9"/>
  <c r="O5857" i="9" s="1"/>
  <c r="P5857" i="9" l="1"/>
  <c r="N5858" i="9"/>
  <c r="O5858" i="9" s="1"/>
  <c r="P5858" i="9" l="1"/>
  <c r="N5859" i="9"/>
  <c r="O5859" i="9" s="1"/>
  <c r="P5859" i="9" l="1"/>
  <c r="N5860" i="9"/>
  <c r="O5860" i="9" s="1"/>
  <c r="P5860" i="9" l="1"/>
  <c r="N5861" i="9"/>
  <c r="O5861" i="9" s="1"/>
  <c r="P5861" i="9" l="1"/>
  <c r="N5862" i="9"/>
  <c r="O5862" i="9" s="1"/>
  <c r="P5862" i="9" l="1"/>
  <c r="N5863" i="9"/>
  <c r="O5863" i="9" s="1"/>
  <c r="P5863" i="9" l="1"/>
  <c r="N5864" i="9"/>
  <c r="O5864" i="9" s="1"/>
  <c r="P5864" i="9" l="1"/>
  <c r="N5865" i="9"/>
  <c r="O5865" i="9" s="1"/>
  <c r="P5865" i="9" l="1"/>
  <c r="N5866" i="9"/>
  <c r="O5866" i="9" s="1"/>
  <c r="P5866" i="9" l="1"/>
  <c r="N5867" i="9"/>
  <c r="O5867" i="9" s="1"/>
  <c r="P5867" i="9" l="1"/>
  <c r="N5868" i="9"/>
  <c r="O5868" i="9" s="1"/>
  <c r="P5868" i="9" l="1"/>
  <c r="N5869" i="9"/>
  <c r="O5869" i="9" s="1"/>
  <c r="P5869" i="9" l="1"/>
  <c r="N5870" i="9"/>
  <c r="O5870" i="9" s="1"/>
  <c r="P5870" i="9" l="1"/>
  <c r="N5871" i="9"/>
  <c r="O5871" i="9" s="1"/>
  <c r="P5871" i="9" l="1"/>
  <c r="N5872" i="9"/>
  <c r="O5872" i="9" s="1"/>
  <c r="P5872" i="9" l="1"/>
  <c r="N5873" i="9"/>
  <c r="O5873" i="9" s="1"/>
  <c r="P5873" i="9" l="1"/>
  <c r="N5874" i="9"/>
  <c r="O5874" i="9" s="1"/>
  <c r="P5874" i="9" l="1"/>
  <c r="N5875" i="9"/>
  <c r="O5875" i="9" s="1"/>
  <c r="P5875" i="9" l="1"/>
  <c r="N5876" i="9"/>
  <c r="O5876" i="9" s="1"/>
  <c r="P5876" i="9" l="1"/>
  <c r="N5877" i="9"/>
  <c r="O5877" i="9" s="1"/>
  <c r="P5877" i="9" l="1"/>
  <c r="N5878" i="9"/>
  <c r="O5878" i="9" s="1"/>
  <c r="P5878" i="9" l="1"/>
  <c r="N5879" i="9"/>
  <c r="O5879" i="9" s="1"/>
  <c r="P5879" i="9" l="1"/>
  <c r="N5880" i="9"/>
  <c r="O5880" i="9" s="1"/>
  <c r="P5880" i="9" l="1"/>
  <c r="N5881" i="9"/>
  <c r="O5881" i="9" s="1"/>
  <c r="P5881" i="9" l="1"/>
  <c r="N5882" i="9"/>
  <c r="O5882" i="9" s="1"/>
  <c r="P5882" i="9" l="1"/>
  <c r="N5883" i="9"/>
  <c r="O5883" i="9" s="1"/>
  <c r="N5884" i="9" l="1"/>
  <c r="O5884" i="9" s="1"/>
  <c r="P5883" i="9"/>
  <c r="N5885" i="9" l="1"/>
  <c r="O5885" i="9" s="1"/>
  <c r="P5884" i="9"/>
  <c r="P5885" i="9" l="1"/>
  <c r="N5886" i="9"/>
  <c r="O5886" i="9" s="1"/>
  <c r="P5886" i="9" l="1"/>
  <c r="N5887" i="9"/>
  <c r="O5887" i="9" s="1"/>
  <c r="N5888" i="9" l="1"/>
  <c r="O5888" i="9" s="1"/>
  <c r="P5887" i="9"/>
  <c r="N5889" i="9" l="1"/>
  <c r="O5889" i="9" s="1"/>
  <c r="P5888" i="9"/>
  <c r="P5889" i="9" l="1"/>
  <c r="N5890" i="9"/>
  <c r="O5890" i="9" s="1"/>
  <c r="P5890" i="9" l="1"/>
  <c r="N5891" i="9"/>
  <c r="O5891" i="9" s="1"/>
  <c r="N5892" i="9" l="1"/>
  <c r="O5892" i="9" s="1"/>
  <c r="P5891" i="9"/>
  <c r="N5893" i="9" l="1"/>
  <c r="O5893" i="9" s="1"/>
  <c r="P5892" i="9"/>
  <c r="P5893" i="9" l="1"/>
  <c r="N5894" i="9"/>
  <c r="O5894" i="9" s="1"/>
  <c r="P5894" i="9" l="1"/>
  <c r="N5895" i="9"/>
  <c r="O5895" i="9" s="1"/>
  <c r="N5896" i="9" l="1"/>
  <c r="O5896" i="9" s="1"/>
  <c r="P5895" i="9"/>
  <c r="N5897" i="9" l="1"/>
  <c r="O5897" i="9" s="1"/>
  <c r="P5896" i="9"/>
  <c r="P5897" i="9" l="1"/>
  <c r="N5898" i="9"/>
  <c r="O5898" i="9" s="1"/>
  <c r="P5898" i="9" l="1"/>
  <c r="N5899" i="9"/>
  <c r="O5899" i="9" s="1"/>
  <c r="N5900" i="9" l="1"/>
  <c r="O5900" i="9" s="1"/>
  <c r="P5899" i="9"/>
  <c r="N5901" i="9" l="1"/>
  <c r="O5901" i="9" s="1"/>
  <c r="P5900" i="9"/>
  <c r="P5901" i="9" l="1"/>
  <c r="N5902" i="9"/>
  <c r="O5902" i="9" s="1"/>
  <c r="P5902" i="9" l="1"/>
  <c r="N5903" i="9"/>
  <c r="O5903" i="9" s="1"/>
  <c r="N5904" i="9" l="1"/>
  <c r="O5904" i="9" s="1"/>
  <c r="P5903" i="9"/>
  <c r="N5905" i="9" l="1"/>
  <c r="O5905" i="9" s="1"/>
  <c r="P5904" i="9"/>
  <c r="P5905" i="9" l="1"/>
  <c r="N5906" i="9"/>
  <c r="O5906" i="9" s="1"/>
  <c r="P5906" i="9" l="1"/>
  <c r="N5907" i="9"/>
  <c r="O5907" i="9" s="1"/>
  <c r="N5908" i="9" l="1"/>
  <c r="O5908" i="9" s="1"/>
  <c r="P5907" i="9"/>
  <c r="P5908" i="9" l="1"/>
  <c r="N5909" i="9"/>
  <c r="O5909" i="9" s="1"/>
  <c r="P5909" i="9" l="1"/>
  <c r="N5910" i="9"/>
  <c r="O5910" i="9" s="1"/>
  <c r="N5911" i="9" l="1"/>
  <c r="O5911" i="9" s="1"/>
  <c r="P5910" i="9"/>
  <c r="N5912" i="9" l="1"/>
  <c r="O5912" i="9" s="1"/>
  <c r="P5911" i="9"/>
  <c r="P5912" i="9" l="1"/>
  <c r="N5913" i="9"/>
  <c r="O5913" i="9" s="1"/>
  <c r="P5913" i="9" l="1"/>
  <c r="N5914" i="9"/>
  <c r="O5914" i="9" s="1"/>
  <c r="N5915" i="9" l="1"/>
  <c r="O5915" i="9" s="1"/>
  <c r="P5914" i="9"/>
  <c r="N5916" i="9" l="1"/>
  <c r="O5916" i="9" s="1"/>
  <c r="P5915" i="9"/>
  <c r="P5916" i="9" l="1"/>
  <c r="N5917" i="9"/>
  <c r="O5917" i="9" s="1"/>
  <c r="P5917" i="9" l="1"/>
  <c r="N5918" i="9"/>
  <c r="O5918" i="9" s="1"/>
  <c r="N5919" i="9" l="1"/>
  <c r="O5919" i="9" s="1"/>
  <c r="P5918" i="9"/>
  <c r="N5920" i="9" l="1"/>
  <c r="O5920" i="9" s="1"/>
  <c r="P5919" i="9"/>
  <c r="P5920" i="9" l="1"/>
  <c r="N5921" i="9"/>
  <c r="O5921" i="9" s="1"/>
  <c r="P5921" i="9" l="1"/>
  <c r="N5922" i="9"/>
  <c r="O5922" i="9" s="1"/>
  <c r="P5922" i="9" l="1"/>
  <c r="N5923" i="9"/>
  <c r="O5923" i="9" s="1"/>
  <c r="P5923" i="9" l="1"/>
  <c r="N5924" i="9"/>
  <c r="O5924" i="9" s="1"/>
  <c r="P5924" i="9" l="1"/>
  <c r="N5925" i="9"/>
  <c r="O5925" i="9" s="1"/>
  <c r="P5925" i="9" l="1"/>
  <c r="N5926" i="9"/>
  <c r="O5926" i="9" s="1"/>
  <c r="N5927" i="9" l="1"/>
  <c r="O5927" i="9" s="1"/>
  <c r="P5926" i="9"/>
  <c r="P5927" i="9" l="1"/>
  <c r="N5928" i="9"/>
  <c r="O5928" i="9" s="1"/>
  <c r="P5928" i="9" l="1"/>
  <c r="N5929" i="9"/>
  <c r="O5929" i="9" s="1"/>
  <c r="P5929" i="9" l="1"/>
  <c r="N5930" i="9"/>
  <c r="O5930" i="9" s="1"/>
  <c r="N5931" i="9" l="1"/>
  <c r="O5931" i="9" s="1"/>
  <c r="P5930" i="9"/>
  <c r="P5931" i="9" l="1"/>
  <c r="N5932" i="9"/>
  <c r="O5932" i="9" s="1"/>
  <c r="P5932" i="9" l="1"/>
  <c r="N5933" i="9"/>
  <c r="O5933" i="9" s="1"/>
  <c r="P5933" i="9" l="1"/>
  <c r="N5934" i="9"/>
  <c r="O5934" i="9" s="1"/>
  <c r="N5935" i="9" l="1"/>
  <c r="O5935" i="9" s="1"/>
  <c r="P5934" i="9"/>
  <c r="P5935" i="9" l="1"/>
  <c r="N5936" i="9"/>
  <c r="O5936" i="9" s="1"/>
  <c r="P5936" i="9" l="1"/>
  <c r="N5937" i="9"/>
  <c r="O5937" i="9" s="1"/>
  <c r="P5937" i="9" l="1"/>
  <c r="N5938" i="9"/>
  <c r="O5938" i="9" s="1"/>
  <c r="N5939" i="9" l="1"/>
  <c r="O5939" i="9" s="1"/>
  <c r="P5938" i="9"/>
  <c r="P5939" i="9" l="1"/>
  <c r="N5940" i="9"/>
  <c r="O5940" i="9" s="1"/>
  <c r="P5940" i="9" l="1"/>
  <c r="N5941" i="9"/>
  <c r="O5941" i="9" s="1"/>
  <c r="P5941" i="9" l="1"/>
  <c r="N5942" i="9"/>
  <c r="O5942" i="9" s="1"/>
  <c r="N5943" i="9" l="1"/>
  <c r="O5943" i="9" s="1"/>
  <c r="P5942" i="9"/>
  <c r="P5943" i="9" l="1"/>
  <c r="N5944" i="9"/>
  <c r="O5944" i="9" s="1"/>
  <c r="P5944" i="9" l="1"/>
  <c r="N5945" i="9"/>
  <c r="O5945" i="9" s="1"/>
  <c r="P5945" i="9" l="1"/>
  <c r="N5946" i="9"/>
  <c r="O5946" i="9" s="1"/>
  <c r="N5947" i="9" l="1"/>
  <c r="O5947" i="9" s="1"/>
  <c r="P5946" i="9"/>
  <c r="P5947" i="9" l="1"/>
  <c r="N5948" i="9"/>
  <c r="O5948" i="9" s="1"/>
  <c r="P5948" i="9" l="1"/>
  <c r="N5949" i="9"/>
  <c r="O5949" i="9" s="1"/>
  <c r="P5949" i="9" l="1"/>
  <c r="N5950" i="9"/>
  <c r="O5950" i="9" s="1"/>
  <c r="N5951" i="9" l="1"/>
  <c r="O5951" i="9" s="1"/>
  <c r="P5950" i="9"/>
  <c r="P5951" i="9" l="1"/>
  <c r="N5952" i="9"/>
  <c r="O5952" i="9" s="1"/>
  <c r="P5952" i="9" l="1"/>
  <c r="N5953" i="9"/>
  <c r="O5953" i="9" s="1"/>
  <c r="P5953" i="9" l="1"/>
  <c r="N5954" i="9"/>
  <c r="O5954" i="9" s="1"/>
  <c r="N5955" i="9" l="1"/>
  <c r="O5955" i="9" s="1"/>
  <c r="P5954" i="9"/>
  <c r="P5955" i="9" l="1"/>
  <c r="N5956" i="9"/>
  <c r="O5956" i="9" s="1"/>
  <c r="P5956" i="9" l="1"/>
  <c r="N5957" i="9"/>
  <c r="O5957" i="9" s="1"/>
  <c r="P5957" i="9" l="1"/>
  <c r="N5958" i="9"/>
  <c r="O5958" i="9" s="1"/>
  <c r="N5959" i="9" l="1"/>
  <c r="O5959" i="9" s="1"/>
  <c r="P5958" i="9"/>
  <c r="P5959" i="9" l="1"/>
  <c r="N5960" i="9"/>
  <c r="O5960" i="9" s="1"/>
  <c r="P5960" i="9" l="1"/>
  <c r="N5961" i="9"/>
  <c r="O5961" i="9" s="1"/>
  <c r="P5961" i="9" l="1"/>
  <c r="N5962" i="9"/>
  <c r="O5962" i="9" s="1"/>
  <c r="N5963" i="9" l="1"/>
  <c r="O5963" i="9" s="1"/>
  <c r="P5962" i="9"/>
  <c r="P5963" i="9" l="1"/>
  <c r="N5964" i="9"/>
  <c r="O5964" i="9" s="1"/>
  <c r="P5964" i="9" l="1"/>
  <c r="N5965" i="9"/>
  <c r="O5965" i="9" s="1"/>
  <c r="P5965" i="9" l="1"/>
  <c r="N5966" i="9"/>
  <c r="O5966" i="9" s="1"/>
  <c r="N5967" i="9" l="1"/>
  <c r="O5967" i="9" s="1"/>
  <c r="P5966" i="9"/>
  <c r="N5968" i="9" l="1"/>
  <c r="O5968" i="9" s="1"/>
  <c r="P5967" i="9"/>
  <c r="P5968" i="9" l="1"/>
  <c r="N5969" i="9"/>
  <c r="O5969" i="9" s="1"/>
  <c r="P5969" i="9" l="1"/>
  <c r="N5970" i="9"/>
  <c r="O5970" i="9" s="1"/>
  <c r="P5970" i="9" l="1"/>
  <c r="N5971" i="9"/>
  <c r="O5971" i="9" s="1"/>
  <c r="P5971" i="9" l="1"/>
  <c r="N5972" i="9"/>
  <c r="O5972" i="9" s="1"/>
  <c r="N5973" i="9" l="1"/>
  <c r="O5973" i="9" s="1"/>
  <c r="P5972" i="9"/>
  <c r="P5973" i="9" l="1"/>
  <c r="N5974" i="9"/>
  <c r="O5974" i="9" s="1"/>
  <c r="P5974" i="9" l="1"/>
  <c r="N5975" i="9"/>
  <c r="O5975" i="9" s="1"/>
  <c r="N5976" i="9" l="1"/>
  <c r="O5976" i="9" s="1"/>
  <c r="P5975" i="9"/>
  <c r="P5976" i="9" l="1"/>
  <c r="N5977" i="9"/>
  <c r="O5977" i="9" s="1"/>
  <c r="N5978" i="9" l="1"/>
  <c r="O5978" i="9" s="1"/>
  <c r="P5977" i="9"/>
  <c r="N5979" i="9" l="1"/>
  <c r="O5979" i="9" s="1"/>
  <c r="P5978" i="9"/>
  <c r="N5980" i="9" l="1"/>
  <c r="O5980" i="9" s="1"/>
  <c r="P5979" i="9"/>
  <c r="P5980" i="9" l="1"/>
  <c r="N5981" i="9"/>
  <c r="O5981" i="9" s="1"/>
  <c r="P5981" i="9" l="1"/>
  <c r="N5982" i="9"/>
  <c r="O5982" i="9" s="1"/>
  <c r="N5983" i="9" l="1"/>
  <c r="O5983" i="9" s="1"/>
  <c r="P5982" i="9"/>
  <c r="N5984" i="9" l="1"/>
  <c r="O5984" i="9" s="1"/>
  <c r="P5983" i="9"/>
  <c r="P5984" i="9" l="1"/>
  <c r="N5985" i="9"/>
  <c r="O5985" i="9" s="1"/>
  <c r="P5985" i="9" l="1"/>
  <c r="N5986" i="9"/>
  <c r="O5986" i="9" s="1"/>
  <c r="N5987" i="9" l="1"/>
  <c r="O5987" i="9" s="1"/>
  <c r="P5986" i="9"/>
  <c r="N5988" i="9" l="1"/>
  <c r="O5988" i="9" s="1"/>
  <c r="P5987" i="9"/>
  <c r="P5988" i="9" l="1"/>
  <c r="N5989" i="9"/>
  <c r="O5989" i="9" s="1"/>
  <c r="P5989" i="9" l="1"/>
  <c r="N5990" i="9"/>
  <c r="O5990" i="9" s="1"/>
  <c r="N5991" i="9" l="1"/>
  <c r="O5991" i="9" s="1"/>
  <c r="P5990" i="9"/>
  <c r="N5992" i="9" l="1"/>
  <c r="O5992" i="9" s="1"/>
  <c r="P5991" i="9"/>
  <c r="P5992" i="9" l="1"/>
  <c r="N5993" i="9"/>
  <c r="O5993" i="9" s="1"/>
  <c r="P5993" i="9" l="1"/>
  <c r="N5994" i="9"/>
  <c r="O5994" i="9" s="1"/>
  <c r="N5995" i="9" l="1"/>
  <c r="O5995" i="9" s="1"/>
  <c r="P5994" i="9"/>
  <c r="N5996" i="9" l="1"/>
  <c r="O5996" i="9" s="1"/>
  <c r="P5995" i="9"/>
  <c r="P5996" i="9" l="1"/>
  <c r="N5997" i="9"/>
  <c r="O5997" i="9" s="1"/>
  <c r="P5997" i="9" l="1"/>
  <c r="N5998" i="9"/>
  <c r="O5998" i="9" s="1"/>
  <c r="N5999" i="9" l="1"/>
  <c r="O5999" i="9" s="1"/>
  <c r="P5998" i="9"/>
  <c r="N6000" i="9" l="1"/>
  <c r="O6000" i="9" s="1"/>
  <c r="P5999" i="9"/>
  <c r="P6000" i="9" l="1"/>
  <c r="N6001" i="9"/>
  <c r="O6001" i="9" s="1"/>
  <c r="P6001" i="9" l="1"/>
  <c r="N6002" i="9"/>
  <c r="O6002" i="9" s="1"/>
  <c r="N6003" i="9" l="1"/>
  <c r="O6003" i="9" s="1"/>
  <c r="P6002" i="9"/>
  <c r="N6004" i="9" l="1"/>
  <c r="O6004" i="9" s="1"/>
  <c r="P6003" i="9"/>
  <c r="P6004" i="9" l="1"/>
  <c r="N6006" i="9"/>
  <c r="O6006" i="9" s="1"/>
  <c r="N6005" i="9"/>
  <c r="O6005" i="9" s="1"/>
  <c r="P6005" i="9" l="1"/>
  <c r="P6006" i="9" s="1"/>
  <c r="O3" i="9"/>
</calcChain>
</file>

<file path=xl/sharedStrings.xml><?xml version="1.0" encoding="utf-8"?>
<sst xmlns="http://schemas.openxmlformats.org/spreadsheetml/2006/main" count="12133" uniqueCount="70">
  <si>
    <t>Match</t>
  </si>
  <si>
    <t>Prono</t>
  </si>
  <si>
    <t>Cote</t>
  </si>
  <si>
    <t>Mise</t>
  </si>
  <si>
    <t>Gain</t>
  </si>
  <si>
    <t>Capital</t>
  </si>
  <si>
    <t>Résultat</t>
  </si>
  <si>
    <t>GESTION DE BANKROLL</t>
  </si>
  <si>
    <t>CAPITAL INITIAL =</t>
  </si>
  <si>
    <t>Pari n°</t>
  </si>
  <si>
    <t>Bénéfice</t>
  </si>
  <si>
    <t>N</t>
  </si>
  <si>
    <t>Score</t>
  </si>
  <si>
    <t>Pari n°1</t>
  </si>
  <si>
    <t>Pari n°2</t>
  </si>
  <si>
    <t>Pari n°3</t>
  </si>
  <si>
    <t>Pari n°4</t>
  </si>
  <si>
    <t>Pari n°5</t>
  </si>
  <si>
    <t>Pari n°6</t>
  </si>
  <si>
    <t>Pari n°7</t>
  </si>
  <si>
    <t>Pari n°8</t>
  </si>
  <si>
    <t>Pari n°9</t>
  </si>
  <si>
    <t>Pari n°10</t>
  </si>
  <si>
    <t>Pari n°11</t>
  </si>
  <si>
    <t>Pari n°12</t>
  </si>
  <si>
    <t>Pari n°13</t>
  </si>
  <si>
    <t>Pari n°14</t>
  </si>
  <si>
    <t>Pari n°15</t>
  </si>
  <si>
    <t>Pari n°16</t>
  </si>
  <si>
    <t>Pari n°17</t>
  </si>
  <si>
    <t>Pari n°18</t>
  </si>
  <si>
    <t>Pari n°19</t>
  </si>
  <si>
    <t>Pari n°20</t>
  </si>
  <si>
    <t>Pari n°21</t>
  </si>
  <si>
    <t>Pari n°22</t>
  </si>
  <si>
    <t>Pari n°23</t>
  </si>
  <si>
    <t>Pari n°24</t>
  </si>
  <si>
    <t>Pari n°25</t>
  </si>
  <si>
    <t>Pari n°26</t>
  </si>
  <si>
    <t>Pari n°27</t>
  </si>
  <si>
    <t>Pari n°28</t>
  </si>
  <si>
    <t>Pari n°29</t>
  </si>
  <si>
    <t>Pari n°30</t>
  </si>
  <si>
    <t>BANKROLL</t>
  </si>
  <si>
    <t>Mise (% de Bankroll)</t>
  </si>
  <si>
    <t>Mise (% Bankroll) =</t>
  </si>
  <si>
    <t>Date</t>
  </si>
  <si>
    <t>Heure</t>
  </si>
  <si>
    <t>M. City</t>
  </si>
  <si>
    <t>Southampton</t>
  </si>
  <si>
    <t>Mise:</t>
  </si>
  <si>
    <t>Double Chance</t>
  </si>
  <si>
    <t>Draw No Bet</t>
  </si>
  <si>
    <t>Le pari est gagnant</t>
  </si>
  <si>
    <t>Le pari est perdant</t>
  </si>
  <si>
    <t>0 - 1 - 1 - 2 - 3 - 5 - 8 - 13 - 21 - 34 - 55 - 89 - 144 - 233 - 377 - 610</t>
  </si>
  <si>
    <t>GAGNÉ</t>
  </si>
  <si>
    <t>PERDU</t>
  </si>
  <si>
    <t>REPORTÉ</t>
  </si>
  <si>
    <t>ANNULÉ</t>
  </si>
  <si>
    <t>suite de Fibonacci</t>
  </si>
  <si>
    <t>Manchester United - Bayern Munich</t>
  </si>
  <si>
    <t>1 - 0</t>
  </si>
  <si>
    <t>Essai Mise</t>
  </si>
  <si>
    <t>Suite Fibonacci</t>
  </si>
  <si>
    <t>Aléa</t>
  </si>
  <si>
    <t>Nb Gagnants</t>
  </si>
  <si>
    <t>Nb Perdants</t>
  </si>
  <si>
    <t>Mise maxi</t>
  </si>
  <si>
    <t>Cote moyenne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</si>
</sst>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quot;€&quot;"/>
    <numFmt numFmtId="165" formatCode="0.000000000000"/>
    <numFmt numFmtId="166" formatCode="0.00000000000000000"/>
    <numFmt numFmtId="167" formatCode="dddd\ d\ mmm\."/>
    <numFmt numFmtId="168" formatCode="h:mm;@"/>
    <numFmt numFmtId="169" formatCode="0.000"/>
  </numFmts>
  <fonts count="10" x14ac:knownFonts="1">
    <font>
      <sz val="11"/>
      <color theme="1"/>
      <name val="Calibri"/>
      <family val="2"/>
      <scheme val="minor"/>
    </font>
    <font>
      <b/>
      <sz val="11"/>
      <color theme="0"/>
      <name val="Times New Roman"/>
      <family val="1"/>
    </font>
    <font>
      <sz val="11"/>
      <color theme="1"/>
      <name val="Times New Roman"/>
      <family val="1"/>
    </font>
    <font>
      <sz val="11"/>
      <color theme="0"/>
      <name val="Times New Roman"/>
      <family val="1"/>
    </font>
    <font>
      <b/>
      <sz val="11"/>
      <color rgb="FFC00000"/>
      <name val="Times New Roman"/>
      <family val="1"/>
    </font>
    <font>
      <b/>
      <sz val="10"/>
      <color theme="0"/>
      <name val="Times New Roman"/>
      <family val="1"/>
    </font>
    <font>
      <b/>
      <sz val="11"/>
      <color rgb="FFFF0000"/>
      <name val="Times New Roman"/>
      <family val="1"/>
    </font>
    <font>
      <b/>
      <sz val="11"/>
      <color theme="1"/>
      <name val="Times New Roman"/>
      <family val="1"/>
    </font>
    <font>
      <b/>
      <sz val="10"/>
      <color theme="3" tint="-0.249977111117893"/>
      <name val="Times New Roman"/>
      <family val="1"/>
    </font>
    <font>
      <sz val="11"/>
      <color rgb="FFFFFF00"/>
      <name val="Times New Roman"/>
      <family val="1"/>
    </font>
  </fonts>
  <fills count="11">
    <fill>
      <patternFill patternType="none"/>
    </fill>
    <fill>
      <patternFill patternType="gray125"/>
    </fill>
    <fill>
      <patternFill patternType="solid">
        <fgColor theme="3" tint="0.59999389629810485"/>
        <bgColor indexed="64"/>
      </patternFill>
    </fill>
    <fill>
      <patternFill patternType="solid">
        <fgColor theme="3" tint="-0.249977111117893"/>
        <bgColor indexed="64"/>
      </patternFill>
    </fill>
    <fill>
      <patternFill patternType="solid">
        <fgColor theme="4" tint="-0.499984740745262"/>
        <bgColor indexed="64"/>
      </patternFill>
    </fill>
    <fill>
      <patternFill patternType="solid">
        <fgColor rgb="FFC00000"/>
        <bgColor indexed="64"/>
      </patternFill>
    </fill>
    <fill>
      <patternFill patternType="solid">
        <fgColor theme="3" tint="-0.24994659260841701"/>
        <bgColor indexed="64"/>
      </patternFill>
    </fill>
    <fill>
      <patternFill patternType="solid">
        <fgColor rgb="FFFFFF66"/>
        <bgColor indexed="64"/>
      </patternFill>
    </fill>
    <fill>
      <patternFill patternType="solid">
        <fgColor theme="1"/>
        <bgColor indexed="64"/>
      </patternFill>
    </fill>
    <fill>
      <patternFill patternType="solid">
        <fgColor theme="5" tint="0.39997558519241921"/>
        <bgColor indexed="64"/>
      </patternFill>
    </fill>
    <fill>
      <patternFill patternType="solid">
        <fgColor rgb="FF92D050"/>
        <bgColor indexed="64"/>
      </patternFill>
    </fill>
  </fills>
  <borders count="1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rgb="FFFF0000"/>
      </left>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medium">
        <color rgb="FFFF0000"/>
      </left>
      <right style="medium">
        <color rgb="FFFF0000"/>
      </right>
      <top style="medium">
        <color rgb="FFFF0000"/>
      </top>
      <bottom style="medium">
        <color rgb="FFFF0000"/>
      </bottom>
      <diagonal/>
    </border>
    <border>
      <left style="medium">
        <color rgb="FF008000"/>
      </left>
      <right/>
      <top style="medium">
        <color rgb="FF008000"/>
      </top>
      <bottom style="medium">
        <color rgb="FF008000"/>
      </bottom>
      <diagonal/>
    </border>
    <border>
      <left/>
      <right style="medium">
        <color rgb="FF008000"/>
      </right>
      <top style="medium">
        <color rgb="FF008000"/>
      </top>
      <bottom style="medium">
        <color rgb="FF008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2" fillId="2" borderId="0" xfId="0" applyFont="1" applyFill="1" applyAlignment="1">
      <alignment horizontal="center" vertical="center"/>
    </xf>
    <xf numFmtId="164" fontId="2" fillId="2" borderId="0" xfId="0" applyNumberFormat="1" applyFont="1" applyFill="1" applyAlignment="1">
      <alignment horizontal="center" vertical="center"/>
    </xf>
    <xf numFmtId="164" fontId="4" fillId="2" borderId="0" xfId="0" applyNumberFormat="1" applyFont="1" applyFill="1" applyBorder="1" applyAlignment="1">
      <alignment horizontal="center" vertical="center"/>
    </xf>
    <xf numFmtId="0" fontId="1" fillId="2" borderId="0" xfId="0" applyFont="1" applyFill="1" applyAlignment="1">
      <alignment horizontal="center" vertical="center"/>
    </xf>
    <xf numFmtId="0" fontId="2" fillId="2" borderId="0" xfId="0" applyFont="1" applyFill="1" applyBorder="1" applyAlignment="1">
      <alignment horizontal="center" vertical="center"/>
    </xf>
    <xf numFmtId="0" fontId="5" fillId="5" borderId="1" xfId="0" applyFont="1" applyFill="1" applyBorder="1" applyAlignment="1">
      <alignment horizontal="center" vertical="center"/>
    </xf>
    <xf numFmtId="164" fontId="1" fillId="5" borderId="2" xfId="0" applyNumberFormat="1" applyFont="1" applyFill="1" applyBorder="1" applyAlignment="1">
      <alignment horizontal="center" vertical="center"/>
    </xf>
    <xf numFmtId="0" fontId="2" fillId="2" borderId="0" xfId="0" applyFont="1" applyFill="1" applyAlignment="1">
      <alignment horizontal="left" vertical="center"/>
    </xf>
    <xf numFmtId="0" fontId="3" fillId="2" borderId="0" xfId="0" applyFont="1" applyFill="1" applyBorder="1" applyAlignment="1">
      <alignment horizontal="center" vertical="center"/>
    </xf>
    <xf numFmtId="10" fontId="2" fillId="2" borderId="0" xfId="0" applyNumberFormat="1" applyFont="1" applyFill="1" applyAlignment="1">
      <alignment horizontal="center" vertical="center"/>
    </xf>
    <xf numFmtId="2" fontId="2" fillId="2" borderId="0" xfId="0" applyNumberFormat="1" applyFont="1" applyFill="1" applyAlignment="1">
      <alignment horizontal="center" vertical="center"/>
    </xf>
    <xf numFmtId="164" fontId="3" fillId="2" borderId="0" xfId="0" applyNumberFormat="1" applyFont="1" applyFill="1" applyBorder="1" applyAlignment="1">
      <alignment horizontal="center" vertical="center"/>
    </xf>
    <xf numFmtId="0" fontId="6" fillId="2" borderId="0" xfId="0" applyFont="1" applyFill="1" applyAlignment="1">
      <alignment horizontal="center" vertical="center"/>
    </xf>
    <xf numFmtId="0" fontId="0" fillId="2" borderId="0" xfId="0" applyFill="1" applyAlignment="1">
      <alignment horizontal="center" vertical="center"/>
    </xf>
    <xf numFmtId="0" fontId="1"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49" fontId="3" fillId="3" borderId="6" xfId="0" applyNumberFormat="1" applyFont="1" applyFill="1" applyBorder="1" applyAlignment="1">
      <alignment horizontal="center" vertical="center"/>
    </xf>
    <xf numFmtId="49" fontId="3" fillId="3" borderId="7" xfId="0" applyNumberFormat="1" applyFont="1" applyFill="1" applyBorder="1" applyAlignment="1">
      <alignment horizontal="center" vertical="center"/>
    </xf>
    <xf numFmtId="49" fontId="3" fillId="3" borderId="8" xfId="0" applyNumberFormat="1" applyFont="1" applyFill="1" applyBorder="1" applyAlignment="1">
      <alignment horizontal="center" vertical="center"/>
    </xf>
    <xf numFmtId="2" fontId="3" fillId="3" borderId="6" xfId="0" applyNumberFormat="1" applyFont="1" applyFill="1" applyBorder="1" applyAlignment="1">
      <alignment horizontal="center" vertical="center"/>
    </xf>
    <xf numFmtId="2" fontId="3" fillId="3" borderId="7" xfId="0" applyNumberFormat="1" applyFont="1" applyFill="1" applyBorder="1" applyAlignment="1">
      <alignment horizontal="center" vertical="center"/>
    </xf>
    <xf numFmtId="2" fontId="3" fillId="3" borderId="8" xfId="0" applyNumberFormat="1" applyFont="1" applyFill="1" applyBorder="1" applyAlignment="1">
      <alignment horizontal="center" vertical="center"/>
    </xf>
    <xf numFmtId="164" fontId="3" fillId="3" borderId="6" xfId="0" applyNumberFormat="1" applyFont="1" applyFill="1" applyBorder="1" applyAlignment="1">
      <alignment horizontal="center" vertical="center"/>
    </xf>
    <xf numFmtId="164" fontId="3" fillId="3" borderId="7" xfId="0" applyNumberFormat="1" applyFont="1" applyFill="1" applyBorder="1" applyAlignment="1">
      <alignment horizontal="center" vertical="center"/>
    </xf>
    <xf numFmtId="164" fontId="3" fillId="3" borderId="8" xfId="0" applyNumberFormat="1" applyFont="1" applyFill="1" applyBorder="1" applyAlignment="1">
      <alignment horizontal="center" vertical="center"/>
    </xf>
    <xf numFmtId="164" fontId="3" fillId="6" borderId="7" xfId="0" applyNumberFormat="1" applyFont="1" applyFill="1" applyBorder="1" applyAlignment="1">
      <alignment horizontal="center" vertical="center"/>
    </xf>
    <xf numFmtId="164" fontId="3" fillId="6" borderId="8" xfId="0" applyNumberFormat="1" applyFont="1" applyFill="1" applyBorder="1" applyAlignment="1">
      <alignment horizontal="center" vertical="center"/>
    </xf>
    <xf numFmtId="0" fontId="1" fillId="3" borderId="9" xfId="0" applyFont="1" applyFill="1" applyBorder="1" applyAlignment="1">
      <alignment horizontal="center" vertical="center"/>
    </xf>
    <xf numFmtId="0" fontId="2" fillId="7" borderId="3" xfId="0" applyFont="1" applyFill="1" applyBorder="1" applyAlignment="1">
      <alignment horizontal="center" vertical="center"/>
    </xf>
    <xf numFmtId="10" fontId="2" fillId="7" borderId="4" xfId="0" applyNumberFormat="1" applyFont="1" applyFill="1" applyBorder="1" applyAlignment="1">
      <alignment horizontal="center" vertical="center"/>
    </xf>
    <xf numFmtId="165" fontId="1" fillId="8" borderId="0" xfId="0" applyNumberFormat="1" applyFont="1" applyFill="1" applyAlignment="1">
      <alignment horizontal="center" vertical="center"/>
    </xf>
    <xf numFmtId="164" fontId="1" fillId="8" borderId="0" xfId="0" applyNumberFormat="1" applyFont="1" applyFill="1" applyAlignment="1">
      <alignment horizontal="center" vertical="center"/>
    </xf>
    <xf numFmtId="0" fontId="1" fillId="8" borderId="0" xfId="0" applyFont="1" applyFill="1"/>
    <xf numFmtId="164" fontId="1" fillId="8" borderId="0" xfId="0" applyNumberFormat="1" applyFont="1" applyFill="1"/>
    <xf numFmtId="166" fontId="1" fillId="8" borderId="0" xfId="0" applyNumberFormat="1" applyFont="1" applyFill="1"/>
    <xf numFmtId="10" fontId="1" fillId="8" borderId="0" xfId="0" applyNumberFormat="1" applyFont="1" applyFill="1"/>
    <xf numFmtId="167" fontId="3" fillId="3" borderId="6" xfId="0" applyNumberFormat="1" applyFont="1" applyFill="1" applyBorder="1" applyAlignment="1">
      <alignment horizontal="center" vertical="center"/>
    </xf>
    <xf numFmtId="167" fontId="3" fillId="3" borderId="7" xfId="0" applyNumberFormat="1" applyFont="1" applyFill="1" applyBorder="1" applyAlignment="1">
      <alignment horizontal="center" vertical="center"/>
    </xf>
    <xf numFmtId="167" fontId="3" fillId="3" borderId="8" xfId="0" applyNumberFormat="1" applyFont="1" applyFill="1" applyBorder="1" applyAlignment="1">
      <alignment horizontal="center" vertical="center"/>
    </xf>
    <xf numFmtId="168" fontId="3" fillId="3" borderId="6" xfId="0" applyNumberFormat="1" applyFont="1" applyFill="1" applyBorder="1" applyAlignment="1">
      <alignment horizontal="center" vertical="center"/>
    </xf>
    <xf numFmtId="168" fontId="3" fillId="3" borderId="7" xfId="0" applyNumberFormat="1" applyFont="1" applyFill="1" applyBorder="1" applyAlignment="1">
      <alignment horizontal="center" vertical="center"/>
    </xf>
    <xf numFmtId="168" fontId="3" fillId="3" borderId="8" xfId="0" applyNumberFormat="1" applyFont="1" applyFill="1" applyBorder="1" applyAlignment="1">
      <alignment horizontal="center" vertical="center"/>
    </xf>
    <xf numFmtId="0" fontId="0" fillId="9" borderId="0" xfId="0" applyFill="1" applyAlignment="1">
      <alignment horizontal="center" vertical="center"/>
    </xf>
    <xf numFmtId="2" fontId="0" fillId="9" borderId="0" xfId="0" applyNumberFormat="1" applyFill="1" applyAlignment="1">
      <alignment horizontal="center" vertical="center"/>
    </xf>
    <xf numFmtId="164" fontId="0" fillId="9" borderId="0" xfId="0" applyNumberFormat="1" applyFill="1" applyAlignment="1">
      <alignment horizontal="center" vertical="center"/>
    </xf>
    <xf numFmtId="164" fontId="8" fillId="3" borderId="7" xfId="0" applyNumberFormat="1" applyFont="1" applyFill="1" applyBorder="1" applyAlignment="1">
      <alignment horizontal="center" vertical="center"/>
    </xf>
    <xf numFmtId="164" fontId="8" fillId="3" borderId="6" xfId="0" applyNumberFormat="1" applyFont="1" applyFill="1" applyBorder="1" applyAlignment="1">
      <alignment horizontal="center" vertical="center"/>
    </xf>
    <xf numFmtId="164" fontId="8" fillId="3" borderId="8" xfId="0" applyNumberFormat="1" applyFont="1" applyFill="1" applyBorder="1" applyAlignment="1">
      <alignment horizontal="center" vertical="center"/>
    </xf>
    <xf numFmtId="0" fontId="7" fillId="2" borderId="0" xfId="0" applyFont="1" applyFill="1" applyAlignment="1">
      <alignment horizontal="center" vertical="center"/>
    </xf>
    <xf numFmtId="0" fontId="3" fillId="3" borderId="7" xfId="0" applyFont="1" applyFill="1" applyBorder="1" applyAlignment="1">
      <alignment horizontal="left" vertical="center" wrapText="1"/>
    </xf>
    <xf numFmtId="164" fontId="9" fillId="3" borderId="6" xfId="0" applyNumberFormat="1" applyFont="1" applyFill="1" applyBorder="1" applyAlignment="1">
      <alignment horizontal="center" vertical="center"/>
    </xf>
    <xf numFmtId="164" fontId="9" fillId="3" borderId="7" xfId="0" applyNumberFormat="1"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4" fillId="2" borderId="12" xfId="0" applyFont="1" applyFill="1" applyBorder="1" applyAlignment="1">
      <alignment horizontal="left" vertical="center"/>
    </xf>
    <xf numFmtId="0" fontId="4" fillId="2" borderId="13" xfId="0" applyFont="1" applyFill="1" applyBorder="1" applyAlignment="1">
      <alignment horizontal="left" vertical="center"/>
    </xf>
    <xf numFmtId="0" fontId="0" fillId="9" borderId="0" xfId="0" applyFill="1" applyAlignment="1">
      <alignment horizontal="center" vertical="center"/>
    </xf>
    <xf numFmtId="169" fontId="0" fillId="9" borderId="0" xfId="0" applyNumberFormat="1" applyFill="1" applyAlignment="1">
      <alignment horizontal="center" vertical="center"/>
    </xf>
    <xf numFmtId="2" fontId="3" fillId="2" borderId="0" xfId="0" applyNumberFormat="1" applyFont="1" applyFill="1" applyBorder="1" applyAlignment="1">
      <alignment horizontal="center" vertical="center"/>
    </xf>
    <xf numFmtId="0" fontId="2" fillId="10" borderId="0" xfId="0" applyFont="1" applyFill="1" applyAlignment="1">
      <alignment horizontal="center" vertical="center"/>
    </xf>
    <xf numFmtId="0" fontId="2" fillId="10" borderId="0" xfId="0" applyFont="1" applyFill="1" applyBorder="1" applyAlignment="1">
      <alignment horizontal="center" vertical="center"/>
    </xf>
  </cellXfs>
  <cellStyles count="1">
    <cellStyle name="Normal" xfId="0" builtinId="0"/>
  </cellStyles>
  <dxfs count="8">
    <dxf>
      <font>
        <color theme="0"/>
      </font>
      <fill>
        <patternFill>
          <bgColor rgb="FF1199FF"/>
        </patternFill>
      </fill>
    </dxf>
    <dxf>
      <font>
        <color theme="1"/>
      </font>
      <fill>
        <patternFill>
          <bgColor rgb="FFFFCE33"/>
        </patternFill>
      </fill>
    </dxf>
    <dxf>
      <font>
        <condense val="0"/>
        <extend val="0"/>
        <color rgb="FF006100"/>
      </font>
      <fill>
        <patternFill>
          <bgColor rgb="FFC6EFCE"/>
        </patternFill>
      </fill>
    </dxf>
    <dxf>
      <font>
        <condense val="0"/>
        <extend val="0"/>
        <color rgb="FF9C0006"/>
      </font>
      <fill>
        <patternFill>
          <bgColor rgb="FFFFC7CE"/>
        </patternFill>
      </fill>
    </dxf>
    <dxf>
      <font>
        <color theme="0"/>
      </font>
      <fill>
        <patternFill>
          <bgColor rgb="FF1199FF"/>
        </patternFill>
      </fill>
    </dxf>
    <dxf>
      <font>
        <color theme="1"/>
      </font>
      <fill>
        <patternFill>
          <bgColor rgb="FFFFCE33"/>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colors>
    <mruColors>
      <color rgb="FFFFCE33"/>
      <color rgb="FF1199FF"/>
      <color rgb="FFFFD961"/>
      <color rgb="FFFFCD2D"/>
      <color rgb="FF008000"/>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167640</xdr:colOff>
      <xdr:row>8</xdr:row>
      <xdr:rowOff>30480</xdr:rowOff>
    </xdr:from>
    <xdr:to>
      <xdr:col>8</xdr:col>
      <xdr:colOff>312420</xdr:colOff>
      <xdr:row>34</xdr:row>
      <xdr:rowOff>45720</xdr:rowOff>
    </xdr:to>
    <xdr:sp macro="" textlink="">
      <xdr:nvSpPr>
        <xdr:cNvPr id="2" name="ZoneTexte 1"/>
        <xdr:cNvSpPr txBox="1"/>
      </xdr:nvSpPr>
      <xdr:spPr>
        <a:xfrm>
          <a:off x="2939415" y="1897380"/>
          <a:ext cx="3869055" cy="49682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1100"/>
            <a:t>En</a:t>
          </a:r>
          <a:r>
            <a:rPr lang="fr-FR" sz="1100" baseline="0"/>
            <a:t> fait, il ne doit y avoir que des mises correspondant aux nombres de Fibonacci, c'est à dire : 0, 1, 1, 2, 3 , 5, 8, 13, 21, 34, 55, 89, 144...etc... Il ne doit pas y avoir d'autres nombres que ceux-ci. Le truc c'est qu'on doit avancer d'un pas quand on perd le pari et reculer de deux pas quand on gagne le pari. Certains se servent de cette suite Fibonacci pour jouer sur le rouge ou le noir à la Roulette au Casino. </a:t>
          </a:r>
        </a:p>
        <a:p>
          <a:endParaRPr lang="fr-FR" sz="1100" baseline="0"/>
        </a:p>
        <a:p>
          <a:r>
            <a:rPr lang="fr-FR" sz="1100" baseline="0"/>
            <a:t>J'ai rajouté une colonne, remplie manuellement, c'est ce résultat-là que l'on doit trouver avec une formule.</a:t>
          </a:r>
        </a:p>
        <a:p>
          <a:endParaRPr lang="fr-FR" sz="1100" baseline="0"/>
        </a:p>
        <a:p>
          <a:r>
            <a:rPr lang="fr-FR" sz="1100" baseline="0"/>
            <a:t>Pour essayer de m'expliquer au mieux, je dirais que :</a:t>
          </a:r>
        </a:p>
        <a:p>
          <a:endParaRPr lang="fr-FR" sz="1100" baseline="0"/>
        </a:p>
        <a:p>
          <a:r>
            <a:rPr lang="fr-FR" sz="1100" baseline="0"/>
            <a:t>Lorsque l'on perd consécutivement plusieurs fois de suite, la suite de Fibobacci monte par ses nombres en ordre croissant d'un pas en avant à chaque fois. Mais dès qu'on gagne un pari, on redescend cette même suite en faisant deux pas en arrière. Si on gagne à nouveau, on descend encore de deux nombres. Si ensuite on perd, on remonte d'un pas en avant... et ainsi de suite. Je ne suis pas sûr de bien expliquer le truc !</a:t>
          </a:r>
        </a:p>
        <a:p>
          <a:endParaRPr lang="fr-FR" sz="1100" baseline="0"/>
        </a:p>
        <a:p>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167640</xdr:colOff>
      <xdr:row>8</xdr:row>
      <xdr:rowOff>30480</xdr:rowOff>
    </xdr:from>
    <xdr:to>
      <xdr:col>8</xdr:col>
      <xdr:colOff>312420</xdr:colOff>
      <xdr:row>34</xdr:row>
      <xdr:rowOff>45720</xdr:rowOff>
    </xdr:to>
    <xdr:sp macro="" textlink="">
      <xdr:nvSpPr>
        <xdr:cNvPr id="3" name="ZoneTexte 2"/>
        <xdr:cNvSpPr txBox="1"/>
      </xdr:nvSpPr>
      <xdr:spPr>
        <a:xfrm>
          <a:off x="3017520" y="1897380"/>
          <a:ext cx="3977640" cy="4572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fr-FR" sz="1100"/>
            <a:t>En</a:t>
          </a:r>
          <a:r>
            <a:rPr lang="fr-FR" sz="1100" baseline="0"/>
            <a:t> fait, il ne doit y avoir que des mises correspondant aux nombres de Fibonacci, c'est à dire : 0, 1, 1, 2, 3 , 5, 8, 13, 21, 34, 55, 89, 144...etc... Il ne doit pas y avoir d'autres nombres que ceux-ci. Le truc c'est qu'on doit avancer d'un pas quand on perd le pari et reculer de deux pas quand on gagne le pari. Certains se servent de cette suite Fibonacci pour jouer sur le rouge ou le noir à la Roulette au Casino. </a:t>
          </a:r>
        </a:p>
        <a:p>
          <a:endParaRPr lang="fr-FR" sz="1100" baseline="0"/>
        </a:p>
        <a:p>
          <a:r>
            <a:rPr lang="fr-FR" sz="1100" baseline="0"/>
            <a:t>J'ai rajouté une colonne, remplie manuellement, c'est ce résultat-là que l'on doit trouver avec une formule.</a:t>
          </a:r>
        </a:p>
        <a:p>
          <a:endParaRPr lang="fr-FR" sz="1100" baseline="0"/>
        </a:p>
        <a:p>
          <a:r>
            <a:rPr lang="fr-FR" sz="1100" baseline="0"/>
            <a:t>Pour essayer de m'expliquer au mieux, je dirais que :</a:t>
          </a:r>
        </a:p>
        <a:p>
          <a:endParaRPr lang="fr-FR" sz="1100" baseline="0"/>
        </a:p>
        <a:p>
          <a:r>
            <a:rPr lang="fr-FR" sz="1100" baseline="0"/>
            <a:t>Lorsque l'on perd consécutivement plusieurs fois de suite, la suite de Fibobacci monte par ses nombres en ordre croissant d'un pas en avant à chaque fois. Mais dès qu'on gagne un pari, on redescend cette même suite en faisant deux pas en arrière. Si on gagne à nouveau, on descend encore de deux nombres. Si ensuite on perd, on remonte d'un pas en avant... et ainsi de suite. Je ne suis pas sûr de bien expliquer le truc !</a:t>
          </a:r>
        </a:p>
        <a:p>
          <a:endParaRPr lang="fr-FR" sz="1100" baseline="0"/>
        </a:p>
        <a:p>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876370</xdr:colOff>
      <xdr:row>4</xdr:row>
      <xdr:rowOff>7620</xdr:rowOff>
    </xdr:from>
    <xdr:to>
      <xdr:col>3</xdr:col>
      <xdr:colOff>350520</xdr:colOff>
      <xdr:row>12</xdr:row>
      <xdr:rowOff>91169</xdr:rowOff>
    </xdr:to>
    <xdr:pic>
      <xdr:nvPicPr>
        <xdr:cNvPr id="2" name="Image 1" descr="Bayern logo 5 étoiles.jpg"/>
        <xdr:cNvPicPr>
          <a:picLocks noChangeAspect="1"/>
        </xdr:cNvPicPr>
      </xdr:nvPicPr>
      <xdr:blipFill>
        <a:blip xmlns:r="http://schemas.openxmlformats.org/officeDocument/2006/relationships" r:embed="rId1" cstate="print"/>
        <a:stretch>
          <a:fillRect/>
        </a:stretch>
      </xdr:blipFill>
      <xdr:spPr>
        <a:xfrm>
          <a:off x="876370" y="739140"/>
          <a:ext cx="2644070" cy="1485629"/>
        </a:xfrm>
        <a:prstGeom prst="rect">
          <a:avLst/>
        </a:prstGeom>
        <a:ln w="25400">
          <a:solidFill>
            <a:schemeClr val="bg1"/>
          </a:solid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006"/>
  <sheetViews>
    <sheetView tabSelected="1" zoomScale="85" zoomScaleNormal="85" workbookViewId="0">
      <selection activeCell="T16" sqref="T16"/>
    </sheetView>
  </sheetViews>
  <sheetFormatPr baseColWidth="10" defaultColWidth="11.5703125" defaultRowHeight="15" x14ac:dyDescent="0.25"/>
  <cols>
    <col min="1" max="1" width="18.85546875" style="1" customWidth="1"/>
    <col min="2" max="2" width="9.140625" style="1" customWidth="1"/>
    <col min="3" max="4" width="2.5703125" style="1" customWidth="1"/>
    <col min="5" max="5" width="8.42578125" style="1" customWidth="1"/>
    <col min="6" max="6" width="32.28515625" style="1" customWidth="1"/>
    <col min="7" max="7" width="16.7109375" style="1" customWidth="1"/>
    <col min="8" max="8" width="6.85546875" style="1" customWidth="1"/>
    <col min="9" max="9" width="7.28515625" style="1" customWidth="1"/>
    <col min="10" max="10" width="5.28515625" style="1" customWidth="1"/>
    <col min="11" max="11" width="13.140625" style="1" bestFit="1" customWidth="1"/>
    <col min="12" max="12" width="15" style="1" customWidth="1"/>
    <col min="13" max="13" width="12.85546875" style="1" bestFit="1" customWidth="1"/>
    <col min="14" max="14" width="15.28515625" style="1" customWidth="1"/>
    <col min="15" max="16" width="15.85546875" style="1" customWidth="1"/>
    <col min="17" max="17" width="8" style="1" bestFit="1" customWidth="1"/>
    <col min="18" max="18" width="11.5703125" style="1" bestFit="1" customWidth="1"/>
    <col min="19" max="19" width="11.42578125" style="1" customWidth="1"/>
    <col min="20" max="16384" width="11.5703125" style="1"/>
  </cols>
  <sheetData>
    <row r="1" spans="1:19" ht="22.15" customHeight="1" thickBot="1" x14ac:dyDescent="0.3">
      <c r="A1" s="55" t="s">
        <v>7</v>
      </c>
      <c r="B1" s="56"/>
      <c r="C1" s="4"/>
      <c r="F1" s="8"/>
      <c r="G1" s="8"/>
      <c r="H1" s="8"/>
      <c r="I1" s="8"/>
      <c r="L1" s="8"/>
    </row>
    <row r="2" spans="1:19" ht="15.6" customHeight="1" thickBot="1" x14ac:dyDescent="0.3">
      <c r="F2" s="51" t="s">
        <v>60</v>
      </c>
      <c r="G2" s="13"/>
      <c r="H2" s="13"/>
      <c r="I2" s="13"/>
      <c r="K2" s="1" t="s">
        <v>69</v>
      </c>
      <c r="L2" s="1" t="s">
        <v>68</v>
      </c>
      <c r="M2" s="14" t="s">
        <v>66</v>
      </c>
      <c r="N2" s="14" t="s">
        <v>67</v>
      </c>
      <c r="O2" s="1" t="s">
        <v>6</v>
      </c>
    </row>
    <row r="3" spans="1:19" ht="19.899999999999999" customHeight="1" x14ac:dyDescent="0.25">
      <c r="A3" s="6" t="s">
        <v>8</v>
      </c>
      <c r="B3" s="7">
        <v>100</v>
      </c>
      <c r="C3" s="3"/>
      <c r="D3" s="3"/>
      <c r="E3" s="2"/>
      <c r="F3" s="57" t="s">
        <v>55</v>
      </c>
      <c r="G3" s="58"/>
      <c r="K3" s="61">
        <f ca="1">AVERAGE(K7:K6006)</f>
        <v>3.8053316666666577</v>
      </c>
      <c r="L3" s="9">
        <f ca="1">MAX(L7:L6006)</f>
        <v>46368</v>
      </c>
      <c r="M3" s="9">
        <f ca="1">COUNTIF(M7:M6006,"GAGNÉ")</f>
        <v>3066</v>
      </c>
      <c r="N3" s="9">
        <f ca="1">COUNTIF(M7:M6006,"PERDU")</f>
        <v>2934</v>
      </c>
      <c r="O3" s="12">
        <f ca="1">SUM(O7:O6006)</f>
        <v>412605.2600000003</v>
      </c>
    </row>
    <row r="4" spans="1:19" ht="19.899999999999999" customHeight="1" thickBot="1" x14ac:dyDescent="0.3">
      <c r="A4" s="31" t="s">
        <v>45</v>
      </c>
      <c r="B4" s="32">
        <v>0.01</v>
      </c>
    </row>
    <row r="5" spans="1:19" ht="20.45" customHeight="1" thickBot="1" x14ac:dyDescent="0.3">
      <c r="E5" s="30" t="s">
        <v>9</v>
      </c>
      <c r="F5" s="15" t="s">
        <v>0</v>
      </c>
      <c r="G5" s="15" t="s">
        <v>46</v>
      </c>
      <c r="H5" s="15" t="s">
        <v>47</v>
      </c>
      <c r="I5" s="30" t="s">
        <v>12</v>
      </c>
      <c r="J5" s="30" t="s">
        <v>1</v>
      </c>
      <c r="K5" s="30" t="s">
        <v>2</v>
      </c>
      <c r="L5" s="30" t="s">
        <v>3</v>
      </c>
      <c r="M5" s="30" t="s">
        <v>6</v>
      </c>
      <c r="N5" s="30" t="s">
        <v>4</v>
      </c>
      <c r="O5" s="30" t="s">
        <v>10</v>
      </c>
      <c r="P5" s="30" t="s">
        <v>5</v>
      </c>
    </row>
    <row r="6" spans="1:19" ht="21.6" customHeight="1" thickBot="1" x14ac:dyDescent="0.3">
      <c r="A6" s="62" t="s">
        <v>64</v>
      </c>
      <c r="D6" s="5"/>
      <c r="E6" s="9"/>
      <c r="F6" s="9"/>
      <c r="G6" s="9"/>
      <c r="H6" s="9"/>
      <c r="I6" s="9"/>
      <c r="J6" s="9"/>
      <c r="L6" s="12">
        <v>0</v>
      </c>
      <c r="P6" s="12"/>
      <c r="R6" s="1" t="s">
        <v>65</v>
      </c>
      <c r="S6" s="1" t="s">
        <v>6</v>
      </c>
    </row>
    <row r="7" spans="1:19" ht="15.75" thickBot="1" x14ac:dyDescent="0.3">
      <c r="A7" s="63">
        <v>0</v>
      </c>
      <c r="E7" s="16">
        <v>1</v>
      </c>
      <c r="F7" s="16" t="s">
        <v>61</v>
      </c>
      <c r="G7" s="39">
        <v>44518</v>
      </c>
      <c r="H7" s="42">
        <v>0.66666666666666663</v>
      </c>
      <c r="I7" s="19" t="s">
        <v>62</v>
      </c>
      <c r="J7" s="16" t="s">
        <v>11</v>
      </c>
      <c r="K7" s="26">
        <f ca="1">RANDBETWEEN(280,480)/100</f>
        <v>2.82</v>
      </c>
      <c r="L7" s="26">
        <v>1</v>
      </c>
      <c r="M7" s="49" t="str">
        <f ca="1">IF(R7=1,"GAGNÉ","PERDU")</f>
        <v>GAGNÉ</v>
      </c>
      <c r="N7" s="28">
        <f ca="1">IF(M7="GAGNÉ",K7*L7,IF(M7="PERDU","0,00 €",""))</f>
        <v>2.82</v>
      </c>
      <c r="O7" s="26">
        <f ca="1">IF(M7="GAGNÉ",N7-L7,IF(M7="PERDU",-L7,""))</f>
        <v>1.8199999999999998</v>
      </c>
      <c r="P7" s="25">
        <f ca="1">IF(M7="GAGNÉ",N7-L7+B3,IF(M7="PERDU",B3-L7,B3))</f>
        <v>101.82</v>
      </c>
      <c r="R7" s="1">
        <f ca="1">RANDBETWEEN(1,2)</f>
        <v>1</v>
      </c>
      <c r="S7" s="1" t="s">
        <v>56</v>
      </c>
    </row>
    <row r="8" spans="1:19" ht="15.75" thickBot="1" x14ac:dyDescent="0.3">
      <c r="A8" s="62">
        <v>1</v>
      </c>
      <c r="E8" s="17">
        <v>2</v>
      </c>
      <c r="F8" s="17"/>
      <c r="G8" s="40"/>
      <c r="H8" s="43"/>
      <c r="I8" s="20"/>
      <c r="J8" s="17" t="s">
        <v>11</v>
      </c>
      <c r="K8" s="26">
        <f t="shared" ref="K8:K71" ca="1" si="0">RANDBETWEEN(280,480)/100</f>
        <v>3.01</v>
      </c>
      <c r="L8" s="26">
        <f ca="1">IF(L7=1,IF(M7="GAGNÉ",1,2),IF(M7="GAGNÉ",INDEX(fibo,MATCH(L7,fibo,0)-2),INDEX(fibo,MATCH(L7,fibo,0),1)+INDEX(fibo,MATCH(L7,fibo,0)-1)))</f>
        <v>1</v>
      </c>
      <c r="M8" s="49" t="str">
        <f t="shared" ref="M8:M71" ca="1" si="1">IF(R8=1,"GAGNÉ","PERDU")</f>
        <v>GAGNÉ</v>
      </c>
      <c r="N8" s="28">
        <f ca="1">IF(M8="GAGNÉ",K8*L8,IF(M8="PERDU","0,00 €",""))</f>
        <v>3.01</v>
      </c>
      <c r="O8" s="26">
        <f ca="1">IF(M8="GAGNÉ",N8-L8,IF(M8="PERDU",-L8,""))</f>
        <v>2.0099999999999998</v>
      </c>
      <c r="P8" s="26">
        <f ca="1">IF(M8="GAGNÉ",N8-L8+P7,IF(M8="PERDU",P7-L8,""))</f>
        <v>103.83</v>
      </c>
      <c r="R8" s="1">
        <f t="shared" ref="R8:R71" ca="1" si="2">RANDBETWEEN(1,2)</f>
        <v>1</v>
      </c>
      <c r="S8" s="1" t="s">
        <v>57</v>
      </c>
    </row>
    <row r="9" spans="1:19" ht="15.75" thickBot="1" x14ac:dyDescent="0.3">
      <c r="A9" s="62">
        <f>A7+A8</f>
        <v>1</v>
      </c>
      <c r="E9" s="17">
        <v>3</v>
      </c>
      <c r="F9" s="17"/>
      <c r="G9" s="40"/>
      <c r="H9" s="43"/>
      <c r="I9" s="20"/>
      <c r="J9" s="17" t="s">
        <v>11</v>
      </c>
      <c r="K9" s="26">
        <f t="shared" ca="1" si="0"/>
        <v>4.0599999999999996</v>
      </c>
      <c r="L9" s="26">
        <f ca="1">IF(L8=1,IF(M8="GAGNÉ",1,2),IF(M8="GAGNÉ",INDEX(fibo,MATCH(L8,fibo,0)-2),INDEX(fibo,MATCH(L8,fibo,0),1)+INDEX(fibo,MATCH(L8,fibo,0)-1)))</f>
        <v>1</v>
      </c>
      <c r="M9" s="49" t="str">
        <f t="shared" ca="1" si="1"/>
        <v>PERDU</v>
      </c>
      <c r="N9" s="28" t="str">
        <f ca="1">IF(M9="GAGNÉ",K9*L9,IF(M9="PERDU","0,00 €",""))</f>
        <v>0,00 €</v>
      </c>
      <c r="O9" s="26">
        <f t="shared" ref="O9:O72" ca="1" si="3">IF(M9="GAGNÉ",N9-L9,IF(M9="PERDU",-L9,""))</f>
        <v>-1</v>
      </c>
      <c r="P9" s="26">
        <f t="shared" ref="P9:P72" ca="1" si="4">IF(M9="GAGNÉ",N9-L9+P8,IF(M9="PERDU",P8-L9,""))</f>
        <v>102.83</v>
      </c>
      <c r="R9" s="1">
        <f t="shared" ca="1" si="2"/>
        <v>2</v>
      </c>
    </row>
    <row r="10" spans="1:19" ht="15.75" thickBot="1" x14ac:dyDescent="0.3">
      <c r="A10" s="62">
        <f t="shared" ref="A10:A38" si="5">A8+A9</f>
        <v>2</v>
      </c>
      <c r="B10" s="11"/>
      <c r="E10" s="17">
        <v>4</v>
      </c>
      <c r="F10" s="17"/>
      <c r="G10" s="40"/>
      <c r="H10" s="43"/>
      <c r="I10" s="20"/>
      <c r="J10" s="17" t="s">
        <v>11</v>
      </c>
      <c r="K10" s="26">
        <f t="shared" ca="1" si="0"/>
        <v>3.88</v>
      </c>
      <c r="L10" s="26">
        <f ca="1">IF(L9=1,IF(M9="GAGNÉ",1,2),IF(M9="GAGNÉ",INDEX(fibo,MATCH(L9,fibo,0)-2),INDEX(fibo,MATCH(L9,fibo,0),1)+INDEX(fibo,MATCH(L9,fibo,0)-1)))</f>
        <v>2</v>
      </c>
      <c r="M10" s="49" t="str">
        <f t="shared" ca="1" si="1"/>
        <v>PERDU</v>
      </c>
      <c r="N10" s="28" t="str">
        <f ca="1">IF(M10="GAGNÉ",K10*L10,IF(M10="PERDU","0,00 €",""))</f>
        <v>0,00 €</v>
      </c>
      <c r="O10" s="26">
        <f t="shared" ca="1" si="3"/>
        <v>-2</v>
      </c>
      <c r="P10" s="26">
        <f t="shared" ca="1" si="4"/>
        <v>100.83</v>
      </c>
      <c r="R10" s="1">
        <f t="shared" ca="1" si="2"/>
        <v>2</v>
      </c>
    </row>
    <row r="11" spans="1:19" ht="15.75" thickBot="1" x14ac:dyDescent="0.3">
      <c r="A11" s="62">
        <f t="shared" si="5"/>
        <v>3</v>
      </c>
      <c r="B11" s="10"/>
      <c r="E11" s="17">
        <v>5</v>
      </c>
      <c r="F11" s="17"/>
      <c r="G11" s="40"/>
      <c r="H11" s="43"/>
      <c r="I11" s="20"/>
      <c r="J11" s="17" t="s">
        <v>11</v>
      </c>
      <c r="K11" s="26">
        <f t="shared" ca="1" si="0"/>
        <v>3.75</v>
      </c>
      <c r="L11" s="26">
        <f ca="1">IF(L10=1,IF(M10="GAGNÉ",1,2),IF(M10="GAGNÉ",INDEX(fibo,MATCH(L10,fibo,0)-2),INDEX(fibo,MATCH(L10,fibo,0),1)+INDEX(fibo,MATCH(L10,fibo,0)-1)))</f>
        <v>3</v>
      </c>
      <c r="M11" s="49" t="str">
        <f t="shared" ca="1" si="1"/>
        <v>PERDU</v>
      </c>
      <c r="N11" s="28" t="str">
        <f ca="1">IF(M11="GAGNÉ",K11*L11,IF(M11="PERDU","0,00 €",""))</f>
        <v>0,00 €</v>
      </c>
      <c r="O11" s="26">
        <f t="shared" ca="1" si="3"/>
        <v>-3</v>
      </c>
      <c r="P11" s="26">
        <f t="shared" ca="1" si="4"/>
        <v>97.83</v>
      </c>
      <c r="R11" s="1">
        <f t="shared" ca="1" si="2"/>
        <v>2</v>
      </c>
    </row>
    <row r="12" spans="1:19" ht="15.75" thickBot="1" x14ac:dyDescent="0.3">
      <c r="A12" s="62">
        <f t="shared" si="5"/>
        <v>5</v>
      </c>
      <c r="E12" s="17">
        <v>6</v>
      </c>
      <c r="F12" s="52"/>
      <c r="G12" s="40"/>
      <c r="H12" s="43"/>
      <c r="I12" s="20"/>
      <c r="J12" s="17" t="s">
        <v>11</v>
      </c>
      <c r="K12" s="26">
        <f t="shared" ca="1" si="0"/>
        <v>2.92</v>
      </c>
      <c r="L12" s="26">
        <f ca="1">IF(L11=1,IF(M11="GAGNÉ",1,2),IF(M11="GAGNÉ",INDEX(fibo,MATCH(L11,fibo,0)-2),INDEX(fibo,MATCH(L11,fibo,0),1)+INDEX(fibo,MATCH(L11,fibo,0)-1)))</f>
        <v>5</v>
      </c>
      <c r="M12" s="49" t="str">
        <f t="shared" ca="1" si="1"/>
        <v>GAGNÉ</v>
      </c>
      <c r="N12" s="28">
        <f ca="1">IF(M12="GAGNÉ",K12*L12,IF(M12="PERDU","0,00 €",""))</f>
        <v>14.6</v>
      </c>
      <c r="O12" s="26">
        <f t="shared" ca="1" si="3"/>
        <v>9.6</v>
      </c>
      <c r="P12" s="26">
        <f t="shared" ca="1" si="4"/>
        <v>107.42999999999999</v>
      </c>
      <c r="R12" s="1">
        <f t="shared" ca="1" si="2"/>
        <v>1</v>
      </c>
    </row>
    <row r="13" spans="1:19" ht="15.75" thickBot="1" x14ac:dyDescent="0.3">
      <c r="A13" s="62">
        <f t="shared" si="5"/>
        <v>8</v>
      </c>
      <c r="E13" s="17">
        <v>7</v>
      </c>
      <c r="F13" s="17"/>
      <c r="G13" s="40"/>
      <c r="H13" s="43"/>
      <c r="I13" s="20"/>
      <c r="J13" s="17" t="s">
        <v>11</v>
      </c>
      <c r="K13" s="26">
        <f t="shared" ca="1" si="0"/>
        <v>4.66</v>
      </c>
      <c r="L13" s="26">
        <f ca="1">IF(L12=1,IF(M12="GAGNÉ",1,2),IF(M12="GAGNÉ",INDEX(fibo,MATCH(L12,fibo,0)-2),INDEX(fibo,MATCH(L12,fibo,0),1)+INDEX(fibo,MATCH(L12,fibo,0)-1)))</f>
        <v>2</v>
      </c>
      <c r="M13" s="49" t="str">
        <f t="shared" ca="1" si="1"/>
        <v>PERDU</v>
      </c>
      <c r="N13" s="28" t="str">
        <f ca="1">IF(M13="GAGNÉ",K13*L13,IF(M13="PERDU","0,00 €",""))</f>
        <v>0,00 €</v>
      </c>
      <c r="O13" s="26">
        <f t="shared" ca="1" si="3"/>
        <v>-2</v>
      </c>
      <c r="P13" s="26">
        <f t="shared" ca="1" si="4"/>
        <v>105.42999999999999</v>
      </c>
      <c r="R13" s="1">
        <f t="shared" ca="1" si="2"/>
        <v>2</v>
      </c>
    </row>
    <row r="14" spans="1:19" ht="15.75" thickBot="1" x14ac:dyDescent="0.3">
      <c r="A14" s="62">
        <f t="shared" si="5"/>
        <v>13</v>
      </c>
      <c r="E14" s="17">
        <v>8</v>
      </c>
      <c r="F14" s="17"/>
      <c r="G14" s="40"/>
      <c r="H14" s="43"/>
      <c r="I14" s="20"/>
      <c r="J14" s="17" t="s">
        <v>11</v>
      </c>
      <c r="K14" s="26">
        <f t="shared" ca="1" si="0"/>
        <v>3.96</v>
      </c>
      <c r="L14" s="26">
        <f ca="1">IF(L13=1,IF(M13="GAGNÉ",1,2),IF(M13="GAGNÉ",INDEX(fibo,MATCH(L13,fibo,0)-2),INDEX(fibo,MATCH(L13,fibo,0),1)+INDEX(fibo,MATCH(L13,fibo,0)-1)))</f>
        <v>3</v>
      </c>
      <c r="M14" s="49" t="str">
        <f t="shared" ca="1" si="1"/>
        <v>PERDU</v>
      </c>
      <c r="N14" s="28" t="str">
        <f ca="1">IF(M14="GAGNÉ",K14*L14,IF(M14="PERDU","0,00 €",""))</f>
        <v>0,00 €</v>
      </c>
      <c r="O14" s="26">
        <f t="shared" ca="1" si="3"/>
        <v>-3</v>
      </c>
      <c r="P14" s="26">
        <f t="shared" ca="1" si="4"/>
        <v>102.42999999999999</v>
      </c>
      <c r="R14" s="1">
        <f t="shared" ca="1" si="2"/>
        <v>2</v>
      </c>
    </row>
    <row r="15" spans="1:19" ht="15.75" thickBot="1" x14ac:dyDescent="0.3">
      <c r="A15" s="62">
        <f t="shared" si="5"/>
        <v>21</v>
      </c>
      <c r="E15" s="17">
        <v>9</v>
      </c>
      <c r="F15" s="17"/>
      <c r="G15" s="40"/>
      <c r="H15" s="43"/>
      <c r="I15" s="20"/>
      <c r="J15" s="17" t="s">
        <v>11</v>
      </c>
      <c r="K15" s="26">
        <f t="shared" ca="1" si="0"/>
        <v>3.06</v>
      </c>
      <c r="L15" s="26">
        <f ca="1">IF(L14=1,IF(M14="GAGNÉ",1,2),IF(M14="GAGNÉ",INDEX(fibo,MATCH(L14,fibo,0)-2),INDEX(fibo,MATCH(L14,fibo,0),1)+INDEX(fibo,MATCH(L14,fibo,0)-1)))</f>
        <v>5</v>
      </c>
      <c r="M15" s="49" t="str">
        <f t="shared" ca="1" si="1"/>
        <v>PERDU</v>
      </c>
      <c r="N15" s="28" t="str">
        <f ca="1">IF(M15="GAGNÉ",K15*L15,IF(M15="PERDU","0,00 €",""))</f>
        <v>0,00 €</v>
      </c>
      <c r="O15" s="26">
        <f t="shared" ca="1" si="3"/>
        <v>-5</v>
      </c>
      <c r="P15" s="26">
        <f t="shared" ca="1" si="4"/>
        <v>97.429999999999993</v>
      </c>
      <c r="R15" s="1">
        <f t="shared" ca="1" si="2"/>
        <v>2</v>
      </c>
    </row>
    <row r="16" spans="1:19" ht="15.75" thickBot="1" x14ac:dyDescent="0.3">
      <c r="A16" s="62">
        <f t="shared" si="5"/>
        <v>34</v>
      </c>
      <c r="E16" s="17">
        <v>10</v>
      </c>
      <c r="F16" s="17"/>
      <c r="G16" s="40"/>
      <c r="H16" s="43"/>
      <c r="I16" s="20"/>
      <c r="J16" s="17" t="s">
        <v>11</v>
      </c>
      <c r="K16" s="26">
        <f t="shared" ca="1" si="0"/>
        <v>3.27</v>
      </c>
      <c r="L16" s="26">
        <f ca="1">IF(L15=1,IF(M15="GAGNÉ",1,2),IF(M15="GAGNÉ",INDEX(fibo,MATCH(L15,fibo,0)-2),INDEX(fibo,MATCH(L15,fibo,0),1)+INDEX(fibo,MATCH(L15,fibo,0)-1)))</f>
        <v>8</v>
      </c>
      <c r="M16" s="49" t="str">
        <f t="shared" ca="1" si="1"/>
        <v>GAGNÉ</v>
      </c>
      <c r="N16" s="28">
        <f ca="1">IF(M16="GAGNÉ",K16*L16,IF(M16="PERDU","0,00 €",""))</f>
        <v>26.16</v>
      </c>
      <c r="O16" s="26">
        <f t="shared" ca="1" si="3"/>
        <v>18.16</v>
      </c>
      <c r="P16" s="26">
        <f t="shared" ca="1" si="4"/>
        <v>115.58999999999999</v>
      </c>
      <c r="R16" s="1">
        <f t="shared" ca="1" si="2"/>
        <v>1</v>
      </c>
    </row>
    <row r="17" spans="1:18" ht="15.75" thickBot="1" x14ac:dyDescent="0.3">
      <c r="A17" s="62">
        <f t="shared" si="5"/>
        <v>55</v>
      </c>
      <c r="E17" s="17">
        <v>11</v>
      </c>
      <c r="F17" s="17"/>
      <c r="G17" s="40"/>
      <c r="H17" s="43"/>
      <c r="I17" s="20"/>
      <c r="J17" s="17" t="s">
        <v>11</v>
      </c>
      <c r="K17" s="26">
        <f t="shared" ca="1" si="0"/>
        <v>4.49</v>
      </c>
      <c r="L17" s="26">
        <f ca="1">IF(L16=1,IF(M16="GAGNÉ",1,2),IF(M16="GAGNÉ",INDEX(fibo,MATCH(L16,fibo,0)-2),INDEX(fibo,MATCH(L16,fibo,0),1)+INDEX(fibo,MATCH(L16,fibo,0)-1)))</f>
        <v>3</v>
      </c>
      <c r="M17" s="49" t="str">
        <f t="shared" ca="1" si="1"/>
        <v>GAGNÉ</v>
      </c>
      <c r="N17" s="28">
        <f ca="1">IF(M17="GAGNÉ",K17*L17,IF(M17="PERDU","0,00 €",""))</f>
        <v>13.47</v>
      </c>
      <c r="O17" s="26">
        <f t="shared" ca="1" si="3"/>
        <v>10.47</v>
      </c>
      <c r="P17" s="26">
        <f t="shared" ca="1" si="4"/>
        <v>126.05999999999999</v>
      </c>
      <c r="R17" s="1">
        <f t="shared" ca="1" si="2"/>
        <v>1</v>
      </c>
    </row>
    <row r="18" spans="1:18" ht="15.75" thickBot="1" x14ac:dyDescent="0.3">
      <c r="A18" s="62">
        <f t="shared" si="5"/>
        <v>89</v>
      </c>
      <c r="E18" s="17">
        <v>12</v>
      </c>
      <c r="F18" s="17"/>
      <c r="G18" s="40"/>
      <c r="H18" s="43"/>
      <c r="I18" s="20"/>
      <c r="J18" s="17" t="s">
        <v>11</v>
      </c>
      <c r="K18" s="26">
        <f t="shared" ca="1" si="0"/>
        <v>3.75</v>
      </c>
      <c r="L18" s="26">
        <f ca="1">IF(L17=1,IF(M17="GAGNÉ",1,2),IF(M17="GAGNÉ",INDEX(fibo,MATCH(L17,fibo,0)-2),INDEX(fibo,MATCH(L17,fibo,0),1)+INDEX(fibo,MATCH(L17,fibo,0)-1)))</f>
        <v>1</v>
      </c>
      <c r="M18" s="49" t="str">
        <f t="shared" ca="1" si="1"/>
        <v>PERDU</v>
      </c>
      <c r="N18" s="28" t="str">
        <f ca="1">IF(M18="GAGNÉ",K18*L18,IF(M18="PERDU","0,00 €",""))</f>
        <v>0,00 €</v>
      </c>
      <c r="O18" s="26">
        <f t="shared" ca="1" si="3"/>
        <v>-1</v>
      </c>
      <c r="P18" s="26">
        <f t="shared" ca="1" si="4"/>
        <v>125.05999999999999</v>
      </c>
      <c r="R18" s="1">
        <f t="shared" ca="1" si="2"/>
        <v>2</v>
      </c>
    </row>
    <row r="19" spans="1:18" ht="15.75" thickBot="1" x14ac:dyDescent="0.3">
      <c r="A19" s="62">
        <f t="shared" si="5"/>
        <v>144</v>
      </c>
      <c r="E19" s="17">
        <v>13</v>
      </c>
      <c r="F19" s="17"/>
      <c r="G19" s="40"/>
      <c r="H19" s="43"/>
      <c r="I19" s="20"/>
      <c r="J19" s="17" t="s">
        <v>11</v>
      </c>
      <c r="K19" s="26">
        <f t="shared" ca="1" si="0"/>
        <v>3.31</v>
      </c>
      <c r="L19" s="26">
        <f ca="1">IF(L18=1,IF(M18="GAGNÉ",1,2),IF(M18="GAGNÉ",INDEX(fibo,MATCH(L18,fibo,0)-2),INDEX(fibo,MATCH(L18,fibo,0),1)+INDEX(fibo,MATCH(L18,fibo,0)-1)))</f>
        <v>2</v>
      </c>
      <c r="M19" s="49" t="str">
        <f t="shared" ca="1" si="1"/>
        <v>GAGNÉ</v>
      </c>
      <c r="N19" s="28">
        <f ca="1">IF(M19="GAGNÉ",K19*L19,IF(M19="PERDU","0,00 €",""))</f>
        <v>6.62</v>
      </c>
      <c r="O19" s="26">
        <f t="shared" ca="1" si="3"/>
        <v>4.62</v>
      </c>
      <c r="P19" s="26">
        <f t="shared" ca="1" si="4"/>
        <v>129.67999999999998</v>
      </c>
      <c r="R19" s="1">
        <f t="shared" ca="1" si="2"/>
        <v>1</v>
      </c>
    </row>
    <row r="20" spans="1:18" ht="15.75" thickBot="1" x14ac:dyDescent="0.3">
      <c r="A20" s="62">
        <f t="shared" si="5"/>
        <v>233</v>
      </c>
      <c r="E20" s="17">
        <v>14</v>
      </c>
      <c r="F20" s="17"/>
      <c r="G20" s="40"/>
      <c r="H20" s="43"/>
      <c r="I20" s="20"/>
      <c r="J20" s="17" t="s">
        <v>11</v>
      </c>
      <c r="K20" s="26">
        <f t="shared" ca="1" si="0"/>
        <v>4.57</v>
      </c>
      <c r="L20" s="26">
        <f ca="1">IF(L19=1,IF(M19="GAGNÉ",1,2),IF(M19="GAGNÉ",INDEX(fibo,MATCH(L19,fibo,0)-2),INDEX(fibo,MATCH(L19,fibo,0),1)+INDEX(fibo,MATCH(L19,fibo,0)-1)))</f>
        <v>1</v>
      </c>
      <c r="M20" s="49" t="str">
        <f t="shared" ca="1" si="1"/>
        <v>PERDU</v>
      </c>
      <c r="N20" s="28" t="str">
        <f ca="1">IF(M20="GAGNÉ",K20*L20,IF(M20="PERDU","0,00 €",""))</f>
        <v>0,00 €</v>
      </c>
      <c r="O20" s="26">
        <f t="shared" ca="1" si="3"/>
        <v>-1</v>
      </c>
      <c r="P20" s="26">
        <f t="shared" ca="1" si="4"/>
        <v>128.67999999999998</v>
      </c>
      <c r="R20" s="1">
        <f t="shared" ca="1" si="2"/>
        <v>2</v>
      </c>
    </row>
    <row r="21" spans="1:18" ht="15.75" thickBot="1" x14ac:dyDescent="0.3">
      <c r="A21" s="62">
        <f t="shared" si="5"/>
        <v>377</v>
      </c>
      <c r="E21" s="17">
        <v>15</v>
      </c>
      <c r="F21" s="17"/>
      <c r="G21" s="40"/>
      <c r="H21" s="43"/>
      <c r="I21" s="20"/>
      <c r="J21" s="17" t="s">
        <v>11</v>
      </c>
      <c r="K21" s="26">
        <f t="shared" ca="1" si="0"/>
        <v>3.83</v>
      </c>
      <c r="L21" s="26">
        <f ca="1">IF(L20=1,IF(M20="GAGNÉ",1,2),IF(M20="GAGNÉ",INDEX(fibo,MATCH(L20,fibo,0)-2),INDEX(fibo,MATCH(L20,fibo,0),1)+INDEX(fibo,MATCH(L20,fibo,0)-1)))</f>
        <v>2</v>
      </c>
      <c r="M21" s="49" t="str">
        <f t="shared" ca="1" si="1"/>
        <v>PERDU</v>
      </c>
      <c r="N21" s="28" t="str">
        <f ca="1">IF(M21="GAGNÉ",K21*L21,IF(M21="PERDU","0,00 €",""))</f>
        <v>0,00 €</v>
      </c>
      <c r="O21" s="26">
        <f t="shared" ca="1" si="3"/>
        <v>-2</v>
      </c>
      <c r="P21" s="26">
        <f t="shared" ca="1" si="4"/>
        <v>126.67999999999998</v>
      </c>
      <c r="R21" s="1">
        <f t="shared" ca="1" si="2"/>
        <v>2</v>
      </c>
    </row>
    <row r="22" spans="1:18" ht="15.75" thickBot="1" x14ac:dyDescent="0.3">
      <c r="A22" s="62">
        <f t="shared" si="5"/>
        <v>610</v>
      </c>
      <c r="E22" s="17">
        <v>16</v>
      </c>
      <c r="F22" s="17"/>
      <c r="G22" s="40"/>
      <c r="H22" s="43"/>
      <c r="I22" s="20"/>
      <c r="J22" s="17" t="s">
        <v>11</v>
      </c>
      <c r="K22" s="26">
        <f t="shared" ca="1" si="0"/>
        <v>4.5199999999999996</v>
      </c>
      <c r="L22" s="26">
        <f ca="1">IF(L21=1,IF(M21="GAGNÉ",1,2),IF(M21="GAGNÉ",INDEX(fibo,MATCH(L21,fibo,0)-2),INDEX(fibo,MATCH(L21,fibo,0),1)+INDEX(fibo,MATCH(L21,fibo,0)-1)))</f>
        <v>3</v>
      </c>
      <c r="M22" s="49" t="str">
        <f t="shared" ca="1" si="1"/>
        <v>GAGNÉ</v>
      </c>
      <c r="N22" s="28">
        <f ca="1">IF(M22="GAGNÉ",K22*L22,IF(M22="PERDU","0,00 €",""))</f>
        <v>13.559999999999999</v>
      </c>
      <c r="O22" s="26">
        <f t="shared" ca="1" si="3"/>
        <v>10.559999999999999</v>
      </c>
      <c r="P22" s="26">
        <f t="shared" ca="1" si="4"/>
        <v>137.23999999999998</v>
      </c>
      <c r="R22" s="1">
        <f t="shared" ca="1" si="2"/>
        <v>1</v>
      </c>
    </row>
    <row r="23" spans="1:18" ht="15.75" thickBot="1" x14ac:dyDescent="0.3">
      <c r="A23" s="62">
        <f t="shared" si="5"/>
        <v>987</v>
      </c>
      <c r="E23" s="17">
        <v>17</v>
      </c>
      <c r="F23" s="17"/>
      <c r="G23" s="40"/>
      <c r="H23" s="43"/>
      <c r="I23" s="20"/>
      <c r="J23" s="17" t="s">
        <v>11</v>
      </c>
      <c r="K23" s="26">
        <f t="shared" ca="1" si="0"/>
        <v>3.24</v>
      </c>
      <c r="L23" s="26">
        <f ca="1">IF(L22=1,IF(M22="GAGNÉ",1,2),IF(M22="GAGNÉ",INDEX(fibo,MATCH(L22,fibo,0)-2),INDEX(fibo,MATCH(L22,fibo,0),1)+INDEX(fibo,MATCH(L22,fibo,0)-1)))</f>
        <v>1</v>
      </c>
      <c r="M23" s="49" t="str">
        <f t="shared" ca="1" si="1"/>
        <v>PERDU</v>
      </c>
      <c r="N23" s="28" t="str">
        <f ca="1">IF(M23="GAGNÉ",K23*L23,IF(M23="PERDU","0,00 €",""))</f>
        <v>0,00 €</v>
      </c>
      <c r="O23" s="26">
        <f t="shared" ca="1" si="3"/>
        <v>-1</v>
      </c>
      <c r="P23" s="26">
        <f t="shared" ca="1" si="4"/>
        <v>136.23999999999998</v>
      </c>
      <c r="R23" s="1">
        <f t="shared" ca="1" si="2"/>
        <v>2</v>
      </c>
    </row>
    <row r="24" spans="1:18" ht="15.75" thickBot="1" x14ac:dyDescent="0.3">
      <c r="A24" s="62">
        <f t="shared" si="5"/>
        <v>1597</v>
      </c>
      <c r="E24" s="17">
        <v>18</v>
      </c>
      <c r="F24" s="17"/>
      <c r="G24" s="40"/>
      <c r="H24" s="43"/>
      <c r="I24" s="20"/>
      <c r="J24" s="17" t="s">
        <v>11</v>
      </c>
      <c r="K24" s="26">
        <f t="shared" ca="1" si="0"/>
        <v>3.38</v>
      </c>
      <c r="L24" s="26">
        <f ca="1">IF(L23=1,IF(M23="GAGNÉ",1,2),IF(M23="GAGNÉ",INDEX(fibo,MATCH(L23,fibo,0)-2),INDEX(fibo,MATCH(L23,fibo,0),1)+INDEX(fibo,MATCH(L23,fibo,0)-1)))</f>
        <v>2</v>
      </c>
      <c r="M24" s="49" t="str">
        <f t="shared" ca="1" si="1"/>
        <v>GAGNÉ</v>
      </c>
      <c r="N24" s="28">
        <f ca="1">IF(M24="GAGNÉ",K24*L24,IF(M24="PERDU","0,00 €",""))</f>
        <v>6.76</v>
      </c>
      <c r="O24" s="26">
        <f t="shared" ca="1" si="3"/>
        <v>4.76</v>
      </c>
      <c r="P24" s="26">
        <f t="shared" ca="1" si="4"/>
        <v>140.99999999999997</v>
      </c>
      <c r="R24" s="1">
        <f t="shared" ca="1" si="2"/>
        <v>1</v>
      </c>
    </row>
    <row r="25" spans="1:18" ht="15.75" thickBot="1" x14ac:dyDescent="0.3">
      <c r="A25" s="62">
        <f t="shared" si="5"/>
        <v>2584</v>
      </c>
      <c r="E25" s="17">
        <v>19</v>
      </c>
      <c r="F25" s="17"/>
      <c r="G25" s="40"/>
      <c r="H25" s="43"/>
      <c r="I25" s="20"/>
      <c r="J25" s="17" t="s">
        <v>11</v>
      </c>
      <c r="K25" s="26">
        <f t="shared" ca="1" si="0"/>
        <v>2.98</v>
      </c>
      <c r="L25" s="26">
        <f ca="1">IF(L24=1,IF(M24="GAGNÉ",1,2),IF(M24="GAGNÉ",INDEX(fibo,MATCH(L24,fibo,0)-2),INDEX(fibo,MATCH(L24,fibo,0),1)+INDEX(fibo,MATCH(L24,fibo,0)-1)))</f>
        <v>1</v>
      </c>
      <c r="M25" s="49" t="str">
        <f t="shared" ca="1" si="1"/>
        <v>PERDU</v>
      </c>
      <c r="N25" s="28" t="str">
        <f ca="1">IF(M25="GAGNÉ",K25*L25,IF(M25="PERDU","0,00 €",""))</f>
        <v>0,00 €</v>
      </c>
      <c r="O25" s="26">
        <f t="shared" ca="1" si="3"/>
        <v>-1</v>
      </c>
      <c r="P25" s="26">
        <f t="shared" ca="1" si="4"/>
        <v>139.99999999999997</v>
      </c>
      <c r="R25" s="1">
        <f t="shared" ca="1" si="2"/>
        <v>2</v>
      </c>
    </row>
    <row r="26" spans="1:18" ht="15.75" thickBot="1" x14ac:dyDescent="0.3">
      <c r="A26" s="62">
        <f t="shared" si="5"/>
        <v>4181</v>
      </c>
      <c r="E26" s="17">
        <v>20</v>
      </c>
      <c r="F26" s="17"/>
      <c r="G26" s="40"/>
      <c r="H26" s="43"/>
      <c r="I26" s="20"/>
      <c r="J26" s="17" t="s">
        <v>11</v>
      </c>
      <c r="K26" s="26">
        <f t="shared" ca="1" si="0"/>
        <v>4.3600000000000003</v>
      </c>
      <c r="L26" s="26">
        <f ca="1">IF(L25=1,IF(M25="GAGNÉ",1,2),IF(M25="GAGNÉ",INDEX(fibo,MATCH(L25,fibo,0)-2),INDEX(fibo,MATCH(L25,fibo,0),1)+INDEX(fibo,MATCH(L25,fibo,0)-1)))</f>
        <v>2</v>
      </c>
      <c r="M26" s="49" t="str">
        <f t="shared" ca="1" si="1"/>
        <v>PERDU</v>
      </c>
      <c r="N26" s="28" t="str">
        <f ca="1">IF(M26="GAGNÉ",K26*L26,IF(M26="PERDU","0,00 €",""))</f>
        <v>0,00 €</v>
      </c>
      <c r="O26" s="26">
        <f t="shared" ca="1" si="3"/>
        <v>-2</v>
      </c>
      <c r="P26" s="26">
        <f t="shared" ca="1" si="4"/>
        <v>137.99999999999997</v>
      </c>
      <c r="R26" s="1">
        <f t="shared" ca="1" si="2"/>
        <v>2</v>
      </c>
    </row>
    <row r="27" spans="1:18" ht="15.75" thickBot="1" x14ac:dyDescent="0.3">
      <c r="A27" s="62">
        <f t="shared" si="5"/>
        <v>6765</v>
      </c>
      <c r="E27" s="17">
        <v>21</v>
      </c>
      <c r="F27" s="17"/>
      <c r="G27" s="40"/>
      <c r="H27" s="43"/>
      <c r="I27" s="20"/>
      <c r="J27" s="17" t="s">
        <v>11</v>
      </c>
      <c r="K27" s="26">
        <f t="shared" ca="1" si="0"/>
        <v>3.38</v>
      </c>
      <c r="L27" s="26">
        <f ca="1">IF(L26=1,IF(M26="GAGNÉ",1,2),IF(M26="GAGNÉ",INDEX(fibo,MATCH(L26,fibo,0)-2),INDEX(fibo,MATCH(L26,fibo,0),1)+INDEX(fibo,MATCH(L26,fibo,0)-1)))</f>
        <v>3</v>
      </c>
      <c r="M27" s="49" t="str">
        <f t="shared" ca="1" si="1"/>
        <v>PERDU</v>
      </c>
      <c r="N27" s="28" t="str">
        <f ca="1">IF(M27="GAGNÉ",K27*L27,IF(M27="PERDU","0,00 €",""))</f>
        <v>0,00 €</v>
      </c>
      <c r="O27" s="26">
        <f t="shared" ca="1" si="3"/>
        <v>-3</v>
      </c>
      <c r="P27" s="26">
        <f t="shared" ca="1" si="4"/>
        <v>134.99999999999997</v>
      </c>
      <c r="R27" s="1">
        <f t="shared" ca="1" si="2"/>
        <v>2</v>
      </c>
    </row>
    <row r="28" spans="1:18" ht="15.75" thickBot="1" x14ac:dyDescent="0.3">
      <c r="A28" s="62">
        <f t="shared" si="5"/>
        <v>10946</v>
      </c>
      <c r="E28" s="17">
        <v>22</v>
      </c>
      <c r="F28" s="17"/>
      <c r="G28" s="40"/>
      <c r="H28" s="43"/>
      <c r="I28" s="20"/>
      <c r="J28" s="17" t="s">
        <v>11</v>
      </c>
      <c r="K28" s="26">
        <f t="shared" ca="1" si="0"/>
        <v>2.98</v>
      </c>
      <c r="L28" s="26">
        <f ca="1">IF(L27=1,IF(M27="GAGNÉ",1,2),IF(M27="GAGNÉ",INDEX(fibo,MATCH(L27,fibo,0)-2),INDEX(fibo,MATCH(L27,fibo,0),1)+INDEX(fibo,MATCH(L27,fibo,0)-1)))</f>
        <v>5</v>
      </c>
      <c r="M28" s="49" t="str">
        <f t="shared" ca="1" si="1"/>
        <v>PERDU</v>
      </c>
      <c r="N28" s="28" t="str">
        <f ca="1">IF(M28="GAGNÉ",K28*L28,IF(M28="PERDU","0,00 €",""))</f>
        <v>0,00 €</v>
      </c>
      <c r="O28" s="26">
        <f t="shared" ca="1" si="3"/>
        <v>-5</v>
      </c>
      <c r="P28" s="26">
        <f t="shared" ca="1" si="4"/>
        <v>129.99999999999997</v>
      </c>
      <c r="R28" s="1">
        <f t="shared" ca="1" si="2"/>
        <v>2</v>
      </c>
    </row>
    <row r="29" spans="1:18" ht="15.75" thickBot="1" x14ac:dyDescent="0.3">
      <c r="A29" s="62">
        <f t="shared" si="5"/>
        <v>17711</v>
      </c>
      <c r="E29" s="17">
        <v>23</v>
      </c>
      <c r="F29" s="17"/>
      <c r="G29" s="40"/>
      <c r="H29" s="43"/>
      <c r="I29" s="20"/>
      <c r="J29" s="17" t="s">
        <v>11</v>
      </c>
      <c r="K29" s="26">
        <f t="shared" ca="1" si="0"/>
        <v>3.52</v>
      </c>
      <c r="L29" s="26">
        <f ca="1">IF(L28=1,IF(M28="GAGNÉ",1,2),IF(M28="GAGNÉ",INDEX(fibo,MATCH(L28,fibo,0)-2),INDEX(fibo,MATCH(L28,fibo,0),1)+INDEX(fibo,MATCH(L28,fibo,0)-1)))</f>
        <v>8</v>
      </c>
      <c r="M29" s="49" t="str">
        <f t="shared" ca="1" si="1"/>
        <v>GAGNÉ</v>
      </c>
      <c r="N29" s="28">
        <f ca="1">IF(M29="GAGNÉ",K29*L29,IF(M29="PERDU","0,00 €",""))</f>
        <v>28.16</v>
      </c>
      <c r="O29" s="26">
        <f t="shared" ca="1" si="3"/>
        <v>20.16</v>
      </c>
      <c r="P29" s="26">
        <f t="shared" ca="1" si="4"/>
        <v>150.15999999999997</v>
      </c>
      <c r="R29" s="1">
        <f t="shared" ca="1" si="2"/>
        <v>1</v>
      </c>
    </row>
    <row r="30" spans="1:18" ht="15.75" thickBot="1" x14ac:dyDescent="0.3">
      <c r="A30" s="62">
        <f t="shared" si="5"/>
        <v>28657</v>
      </c>
      <c r="E30" s="17">
        <v>24</v>
      </c>
      <c r="F30" s="17"/>
      <c r="G30" s="40"/>
      <c r="H30" s="43"/>
      <c r="I30" s="20"/>
      <c r="J30" s="17" t="s">
        <v>11</v>
      </c>
      <c r="K30" s="26">
        <f t="shared" ca="1" si="0"/>
        <v>3.78</v>
      </c>
      <c r="L30" s="26">
        <f ca="1">IF(L29=1,IF(M29="GAGNÉ",1,2),IF(M29="GAGNÉ",INDEX(fibo,MATCH(L29,fibo,0)-2),INDEX(fibo,MATCH(L29,fibo,0),1)+INDEX(fibo,MATCH(L29,fibo,0)-1)))</f>
        <v>3</v>
      </c>
      <c r="M30" s="49" t="str">
        <f t="shared" ca="1" si="1"/>
        <v>GAGNÉ</v>
      </c>
      <c r="N30" s="28">
        <f ca="1">IF(M30="GAGNÉ",K30*L30,IF(M30="PERDU","0,00 €",""))</f>
        <v>11.34</v>
      </c>
      <c r="O30" s="26">
        <f t="shared" ca="1" si="3"/>
        <v>8.34</v>
      </c>
      <c r="P30" s="26">
        <f t="shared" ca="1" si="4"/>
        <v>158.49999999999997</v>
      </c>
      <c r="R30" s="1">
        <f t="shared" ca="1" si="2"/>
        <v>1</v>
      </c>
    </row>
    <row r="31" spans="1:18" ht="15.75" thickBot="1" x14ac:dyDescent="0.3">
      <c r="A31" s="62">
        <f t="shared" si="5"/>
        <v>46368</v>
      </c>
      <c r="E31" s="17">
        <v>25</v>
      </c>
      <c r="F31" s="17"/>
      <c r="G31" s="40"/>
      <c r="H31" s="43"/>
      <c r="I31" s="20"/>
      <c r="J31" s="17" t="s">
        <v>11</v>
      </c>
      <c r="K31" s="26">
        <f t="shared" ca="1" si="0"/>
        <v>3.28</v>
      </c>
      <c r="L31" s="26">
        <f ca="1">IF(L30=1,IF(M30="GAGNÉ",1,2),IF(M30="GAGNÉ",INDEX(fibo,MATCH(L30,fibo,0)-2),INDEX(fibo,MATCH(L30,fibo,0),1)+INDEX(fibo,MATCH(L30,fibo,0)-1)))</f>
        <v>1</v>
      </c>
      <c r="M31" s="49" t="str">
        <f t="shared" ca="1" si="1"/>
        <v>PERDU</v>
      </c>
      <c r="N31" s="28" t="str">
        <f ca="1">IF(M31="GAGNÉ",K31*L31,IF(M31="PERDU","0,00 €",""))</f>
        <v>0,00 €</v>
      </c>
      <c r="O31" s="26">
        <f t="shared" ca="1" si="3"/>
        <v>-1</v>
      </c>
      <c r="P31" s="26">
        <f t="shared" ca="1" si="4"/>
        <v>157.49999999999997</v>
      </c>
      <c r="R31" s="1">
        <f t="shared" ca="1" si="2"/>
        <v>2</v>
      </c>
    </row>
    <row r="32" spans="1:18" ht="15.75" thickBot="1" x14ac:dyDescent="0.3">
      <c r="A32" s="62">
        <f t="shared" si="5"/>
        <v>75025</v>
      </c>
      <c r="E32" s="17">
        <v>26</v>
      </c>
      <c r="F32" s="17"/>
      <c r="G32" s="40"/>
      <c r="H32" s="43"/>
      <c r="I32" s="20"/>
      <c r="J32" s="17" t="s">
        <v>11</v>
      </c>
      <c r="K32" s="26">
        <f t="shared" ca="1" si="0"/>
        <v>3.42</v>
      </c>
      <c r="L32" s="26">
        <f ca="1">IF(L31=1,IF(M31="GAGNÉ",1,2),IF(M31="GAGNÉ",INDEX(fibo,MATCH(L31,fibo,0)-2),INDEX(fibo,MATCH(L31,fibo,0),1)+INDEX(fibo,MATCH(L31,fibo,0)-1)))</f>
        <v>2</v>
      </c>
      <c r="M32" s="49" t="str">
        <f t="shared" ca="1" si="1"/>
        <v>PERDU</v>
      </c>
      <c r="N32" s="28" t="str">
        <f ca="1">IF(M32="GAGNÉ",K32*L32,IF(M32="PERDU","0,00 €",""))</f>
        <v>0,00 €</v>
      </c>
      <c r="O32" s="26">
        <f t="shared" ca="1" si="3"/>
        <v>-2</v>
      </c>
      <c r="P32" s="26">
        <f t="shared" ca="1" si="4"/>
        <v>155.49999999999997</v>
      </c>
      <c r="R32" s="1">
        <f t="shared" ca="1" si="2"/>
        <v>2</v>
      </c>
    </row>
    <row r="33" spans="1:18" ht="15.75" thickBot="1" x14ac:dyDescent="0.3">
      <c r="A33" s="62">
        <f t="shared" si="5"/>
        <v>121393</v>
      </c>
      <c r="E33" s="17">
        <v>27</v>
      </c>
      <c r="F33" s="17"/>
      <c r="G33" s="40"/>
      <c r="H33" s="43"/>
      <c r="I33" s="20"/>
      <c r="J33" s="17" t="s">
        <v>11</v>
      </c>
      <c r="K33" s="26">
        <f t="shared" ca="1" si="0"/>
        <v>4.68</v>
      </c>
      <c r="L33" s="26">
        <f ca="1">IF(L32=1,IF(M32="GAGNÉ",1,2),IF(M32="GAGNÉ",INDEX(fibo,MATCH(L32,fibo,0)-2),INDEX(fibo,MATCH(L32,fibo,0),1)+INDEX(fibo,MATCH(L32,fibo,0)-1)))</f>
        <v>3</v>
      </c>
      <c r="M33" s="49" t="str">
        <f t="shared" ca="1" si="1"/>
        <v>PERDU</v>
      </c>
      <c r="N33" s="28" t="str">
        <f ca="1">IF(M33="GAGNÉ",K33*L33,IF(M33="PERDU","0,00 €",""))</f>
        <v>0,00 €</v>
      </c>
      <c r="O33" s="26">
        <f t="shared" ca="1" si="3"/>
        <v>-3</v>
      </c>
      <c r="P33" s="26">
        <f t="shared" ca="1" si="4"/>
        <v>152.49999999999997</v>
      </c>
      <c r="R33" s="1">
        <f t="shared" ca="1" si="2"/>
        <v>2</v>
      </c>
    </row>
    <row r="34" spans="1:18" ht="15.75" thickBot="1" x14ac:dyDescent="0.3">
      <c r="A34" s="62">
        <f>A32+A33</f>
        <v>196418</v>
      </c>
      <c r="E34" s="17">
        <v>28</v>
      </c>
      <c r="F34" s="17"/>
      <c r="G34" s="40"/>
      <c r="H34" s="43"/>
      <c r="I34" s="20"/>
      <c r="J34" s="17" t="s">
        <v>11</v>
      </c>
      <c r="K34" s="26">
        <f t="shared" ca="1" si="0"/>
        <v>2.96</v>
      </c>
      <c r="L34" s="26">
        <f ca="1">IF(L33=1,IF(M33="GAGNÉ",1,2),IF(M33="GAGNÉ",INDEX(fibo,MATCH(L33,fibo,0)-2),INDEX(fibo,MATCH(L33,fibo,0),1)+INDEX(fibo,MATCH(L33,fibo,0)-1)))</f>
        <v>5</v>
      </c>
      <c r="M34" s="49" t="str">
        <f t="shared" ca="1" si="1"/>
        <v>PERDU</v>
      </c>
      <c r="N34" s="28" t="str">
        <f ca="1">IF(M34="GAGNÉ",K34*L34,IF(M34="PERDU","0,00 €",""))</f>
        <v>0,00 €</v>
      </c>
      <c r="O34" s="26">
        <f t="shared" ca="1" si="3"/>
        <v>-5</v>
      </c>
      <c r="P34" s="26">
        <f t="shared" ca="1" si="4"/>
        <v>147.49999999999997</v>
      </c>
      <c r="R34" s="1">
        <f t="shared" ca="1" si="2"/>
        <v>2</v>
      </c>
    </row>
    <row r="35" spans="1:18" ht="15.75" thickBot="1" x14ac:dyDescent="0.3">
      <c r="A35" s="62">
        <f t="shared" si="5"/>
        <v>317811</v>
      </c>
      <c r="E35" s="17">
        <v>29</v>
      </c>
      <c r="F35" s="17"/>
      <c r="G35" s="40"/>
      <c r="H35" s="43"/>
      <c r="I35" s="20"/>
      <c r="J35" s="17" t="s">
        <v>11</v>
      </c>
      <c r="K35" s="26">
        <f t="shared" ca="1" si="0"/>
        <v>3.84</v>
      </c>
      <c r="L35" s="26">
        <f ca="1">IF(L34=1,IF(M34="GAGNÉ",1,2),IF(M34="GAGNÉ",INDEX(fibo,MATCH(L34,fibo,0)-2),INDEX(fibo,MATCH(L34,fibo,0),1)+INDEX(fibo,MATCH(L34,fibo,0)-1)))</f>
        <v>8</v>
      </c>
      <c r="M35" s="49" t="str">
        <f t="shared" ca="1" si="1"/>
        <v>GAGNÉ</v>
      </c>
      <c r="N35" s="28">
        <f ca="1">IF(M35="GAGNÉ",K35*L35,IF(M35="PERDU","0,00 €",""))</f>
        <v>30.72</v>
      </c>
      <c r="O35" s="26">
        <f t="shared" ca="1" si="3"/>
        <v>22.72</v>
      </c>
      <c r="P35" s="26">
        <f t="shared" ca="1" si="4"/>
        <v>170.21999999999997</v>
      </c>
      <c r="R35" s="1">
        <f t="shared" ca="1" si="2"/>
        <v>1</v>
      </c>
    </row>
    <row r="36" spans="1:18" ht="15.75" thickBot="1" x14ac:dyDescent="0.3">
      <c r="A36" s="62">
        <f t="shared" si="5"/>
        <v>514229</v>
      </c>
      <c r="E36" s="17">
        <v>30</v>
      </c>
      <c r="F36" s="17"/>
      <c r="G36" s="40"/>
      <c r="H36" s="43"/>
      <c r="I36" s="20"/>
      <c r="J36" s="17" t="s">
        <v>11</v>
      </c>
      <c r="K36" s="26">
        <f t="shared" ca="1" si="0"/>
        <v>3.19</v>
      </c>
      <c r="L36" s="26">
        <f ca="1">IF(L35=1,IF(M35="GAGNÉ",1,2),IF(M35="GAGNÉ",INDEX(fibo,MATCH(L35,fibo,0)-2),INDEX(fibo,MATCH(L35,fibo,0),1)+INDEX(fibo,MATCH(L35,fibo,0)-1)))</f>
        <v>3</v>
      </c>
      <c r="M36" s="49" t="str">
        <f t="shared" ca="1" si="1"/>
        <v>PERDU</v>
      </c>
      <c r="N36" s="28" t="str">
        <f ca="1">IF(M36="GAGNÉ",K36*L36,IF(M36="PERDU","0,00 €",""))</f>
        <v>0,00 €</v>
      </c>
      <c r="O36" s="26">
        <f t="shared" ca="1" si="3"/>
        <v>-3</v>
      </c>
      <c r="P36" s="26">
        <f t="shared" ca="1" si="4"/>
        <v>167.21999999999997</v>
      </c>
      <c r="R36" s="1">
        <f t="shared" ca="1" si="2"/>
        <v>2</v>
      </c>
    </row>
    <row r="37" spans="1:18" ht="15.75" thickBot="1" x14ac:dyDescent="0.3">
      <c r="A37" s="62">
        <f t="shared" si="5"/>
        <v>832040</v>
      </c>
      <c r="E37" s="17">
        <v>31</v>
      </c>
      <c r="F37" s="17"/>
      <c r="G37" s="40"/>
      <c r="H37" s="43"/>
      <c r="I37" s="20"/>
      <c r="J37" s="17" t="s">
        <v>11</v>
      </c>
      <c r="K37" s="26">
        <f t="shared" ca="1" si="0"/>
        <v>4.7</v>
      </c>
      <c r="L37" s="26">
        <f ca="1">IF(L36=1,IF(M36="GAGNÉ",1,2),IF(M36="GAGNÉ",INDEX(fibo,MATCH(L36,fibo,0)-2),INDEX(fibo,MATCH(L36,fibo,0),1)+INDEX(fibo,MATCH(L36,fibo,0)-1)))</f>
        <v>5</v>
      </c>
      <c r="M37" s="49" t="str">
        <f t="shared" ca="1" si="1"/>
        <v>PERDU</v>
      </c>
      <c r="N37" s="28" t="str">
        <f ca="1">IF(M37="GAGNÉ",K37*L37,IF(M37="PERDU","0,00 €",""))</f>
        <v>0,00 €</v>
      </c>
      <c r="O37" s="26">
        <f t="shared" ca="1" si="3"/>
        <v>-5</v>
      </c>
      <c r="P37" s="26">
        <f t="shared" ca="1" si="4"/>
        <v>162.21999999999997</v>
      </c>
      <c r="R37" s="1">
        <f t="shared" ca="1" si="2"/>
        <v>2</v>
      </c>
    </row>
    <row r="38" spans="1:18" ht="15.75" thickBot="1" x14ac:dyDescent="0.3">
      <c r="A38" s="62">
        <f t="shared" si="5"/>
        <v>1346269</v>
      </c>
      <c r="E38" s="17">
        <v>32</v>
      </c>
      <c r="F38" s="17"/>
      <c r="G38" s="40"/>
      <c r="H38" s="43"/>
      <c r="I38" s="20"/>
      <c r="J38" s="17" t="s">
        <v>11</v>
      </c>
      <c r="K38" s="26">
        <f t="shared" ca="1" si="0"/>
        <v>2.83</v>
      </c>
      <c r="L38" s="26">
        <f ca="1">IF(L37=1,IF(M37="GAGNÉ",1,2),IF(M37="GAGNÉ",INDEX(fibo,MATCH(L37,fibo,0)-2),INDEX(fibo,MATCH(L37,fibo,0),1)+INDEX(fibo,MATCH(L37,fibo,0)-1)))</f>
        <v>8</v>
      </c>
      <c r="M38" s="49" t="str">
        <f t="shared" ca="1" si="1"/>
        <v>GAGNÉ</v>
      </c>
      <c r="N38" s="28">
        <f ca="1">IF(M38="GAGNÉ",K38*L38,IF(M38="PERDU","0,00 €",""))</f>
        <v>22.64</v>
      </c>
      <c r="O38" s="26">
        <f t="shared" ca="1" si="3"/>
        <v>14.64</v>
      </c>
      <c r="P38" s="26">
        <f t="shared" ca="1" si="4"/>
        <v>176.85999999999996</v>
      </c>
      <c r="R38" s="1">
        <f t="shared" ca="1" si="2"/>
        <v>1</v>
      </c>
    </row>
    <row r="39" spans="1:18" ht="15.75" thickBot="1" x14ac:dyDescent="0.3">
      <c r="E39" s="17">
        <v>33</v>
      </c>
      <c r="F39" s="17"/>
      <c r="G39" s="40"/>
      <c r="H39" s="43"/>
      <c r="I39" s="20"/>
      <c r="J39" s="17" t="s">
        <v>11</v>
      </c>
      <c r="K39" s="26">
        <f t="shared" ca="1" si="0"/>
        <v>2.87</v>
      </c>
      <c r="L39" s="26">
        <f ca="1">IF(L38=1,IF(M38="GAGNÉ",1,2),IF(M38="GAGNÉ",INDEX(fibo,MATCH(L38,fibo,0)-2),INDEX(fibo,MATCH(L38,fibo,0),1)+INDEX(fibo,MATCH(L38,fibo,0)-1)))</f>
        <v>3</v>
      </c>
      <c r="M39" s="49" t="str">
        <f t="shared" ca="1" si="1"/>
        <v>PERDU</v>
      </c>
      <c r="N39" s="28" t="str">
        <f ca="1">IF(M39="GAGNÉ",K39*L39,IF(M39="PERDU","0,00 €",""))</f>
        <v>0,00 €</v>
      </c>
      <c r="O39" s="26">
        <f t="shared" ca="1" si="3"/>
        <v>-3</v>
      </c>
      <c r="P39" s="26">
        <f t="shared" ca="1" si="4"/>
        <v>173.85999999999996</v>
      </c>
      <c r="R39" s="1">
        <f t="shared" ca="1" si="2"/>
        <v>2</v>
      </c>
    </row>
    <row r="40" spans="1:18" ht="15.75" thickBot="1" x14ac:dyDescent="0.3">
      <c r="E40" s="17">
        <v>34</v>
      </c>
      <c r="F40" s="17"/>
      <c r="G40" s="40"/>
      <c r="H40" s="43"/>
      <c r="I40" s="20"/>
      <c r="J40" s="17" t="s">
        <v>11</v>
      </c>
      <c r="K40" s="26">
        <f t="shared" ca="1" si="0"/>
        <v>4.2699999999999996</v>
      </c>
      <c r="L40" s="26">
        <f ca="1">IF(L39=1,IF(M39="GAGNÉ",1,2),IF(M39="GAGNÉ",INDEX(fibo,MATCH(L39,fibo,0)-2),INDEX(fibo,MATCH(L39,fibo,0),1)+INDEX(fibo,MATCH(L39,fibo,0)-1)))</f>
        <v>5</v>
      </c>
      <c r="M40" s="49" t="str">
        <f t="shared" ca="1" si="1"/>
        <v>GAGNÉ</v>
      </c>
      <c r="N40" s="28">
        <f ca="1">IF(M40="GAGNÉ",K40*L40,IF(M40="PERDU","0,00 €",""))</f>
        <v>21.349999999999998</v>
      </c>
      <c r="O40" s="26">
        <f t="shared" ca="1" si="3"/>
        <v>16.349999999999998</v>
      </c>
      <c r="P40" s="26">
        <f t="shared" ca="1" si="4"/>
        <v>190.20999999999995</v>
      </c>
      <c r="R40" s="1">
        <f t="shared" ca="1" si="2"/>
        <v>1</v>
      </c>
    </row>
    <row r="41" spans="1:18" ht="15.75" thickBot="1" x14ac:dyDescent="0.3">
      <c r="E41" s="17">
        <v>35</v>
      </c>
      <c r="F41" s="17"/>
      <c r="G41" s="40"/>
      <c r="H41" s="43"/>
      <c r="I41" s="20"/>
      <c r="J41" s="17" t="s">
        <v>11</v>
      </c>
      <c r="K41" s="26">
        <f t="shared" ca="1" si="0"/>
        <v>3.24</v>
      </c>
      <c r="L41" s="26">
        <f ca="1">IF(L40=1,IF(M40="GAGNÉ",1,2),IF(M40="GAGNÉ",INDEX(fibo,MATCH(L40,fibo,0)-2),INDEX(fibo,MATCH(L40,fibo,0),1)+INDEX(fibo,MATCH(L40,fibo,0)-1)))</f>
        <v>2</v>
      </c>
      <c r="M41" s="49" t="str">
        <f t="shared" ca="1" si="1"/>
        <v>GAGNÉ</v>
      </c>
      <c r="N41" s="28">
        <f ca="1">IF(M41="GAGNÉ",K41*L41,IF(M41="PERDU","0,00 €",""))</f>
        <v>6.48</v>
      </c>
      <c r="O41" s="26">
        <f t="shared" ca="1" si="3"/>
        <v>4.4800000000000004</v>
      </c>
      <c r="P41" s="26">
        <f t="shared" ca="1" si="4"/>
        <v>194.68999999999994</v>
      </c>
      <c r="R41" s="1">
        <f t="shared" ca="1" si="2"/>
        <v>1</v>
      </c>
    </row>
    <row r="42" spans="1:18" ht="15.75" thickBot="1" x14ac:dyDescent="0.3">
      <c r="E42" s="17">
        <v>36</v>
      </c>
      <c r="F42" s="17"/>
      <c r="G42" s="40"/>
      <c r="H42" s="43"/>
      <c r="I42" s="20"/>
      <c r="J42" s="17" t="s">
        <v>11</v>
      </c>
      <c r="K42" s="26">
        <f t="shared" ca="1" si="0"/>
        <v>2.97</v>
      </c>
      <c r="L42" s="26">
        <f ca="1">IF(L41=1,IF(M41="GAGNÉ",1,2),IF(M41="GAGNÉ",INDEX(fibo,MATCH(L41,fibo,0)-2),INDEX(fibo,MATCH(L41,fibo,0),1)+INDEX(fibo,MATCH(L41,fibo,0)-1)))</f>
        <v>1</v>
      </c>
      <c r="M42" s="49" t="str">
        <f t="shared" ca="1" si="1"/>
        <v>GAGNÉ</v>
      </c>
      <c r="N42" s="28">
        <f ca="1">IF(M42="GAGNÉ",K42*L42,IF(M42="PERDU","0,00 €",""))</f>
        <v>2.97</v>
      </c>
      <c r="O42" s="26">
        <f t="shared" ca="1" si="3"/>
        <v>1.9700000000000002</v>
      </c>
      <c r="P42" s="26">
        <f t="shared" ca="1" si="4"/>
        <v>196.65999999999994</v>
      </c>
      <c r="R42" s="1">
        <f t="shared" ca="1" si="2"/>
        <v>1</v>
      </c>
    </row>
    <row r="43" spans="1:18" ht="15.75" thickBot="1" x14ac:dyDescent="0.3">
      <c r="E43" s="17">
        <v>37</v>
      </c>
      <c r="F43" s="17"/>
      <c r="G43" s="40"/>
      <c r="H43" s="43"/>
      <c r="I43" s="20"/>
      <c r="J43" s="17" t="s">
        <v>11</v>
      </c>
      <c r="K43" s="26">
        <f t="shared" ca="1" si="0"/>
        <v>4.6500000000000004</v>
      </c>
      <c r="L43" s="26">
        <f ca="1">IF(L42=1,IF(M42="GAGNÉ",1,2),IF(M42="GAGNÉ",INDEX(fibo,MATCH(L42,fibo,0)-2),INDEX(fibo,MATCH(L42,fibo,0),1)+INDEX(fibo,MATCH(L42,fibo,0)-1)))</f>
        <v>1</v>
      </c>
      <c r="M43" s="49" t="str">
        <f t="shared" ca="1" si="1"/>
        <v>GAGNÉ</v>
      </c>
      <c r="N43" s="28">
        <f ca="1">IF(M43="GAGNÉ",K43*L43,IF(M43="PERDU","0,00 €",""))</f>
        <v>4.6500000000000004</v>
      </c>
      <c r="O43" s="26">
        <f t="shared" ca="1" si="3"/>
        <v>3.6500000000000004</v>
      </c>
      <c r="P43" s="26">
        <f t="shared" ca="1" si="4"/>
        <v>200.30999999999995</v>
      </c>
      <c r="R43" s="1">
        <f t="shared" ca="1" si="2"/>
        <v>1</v>
      </c>
    </row>
    <row r="44" spans="1:18" ht="15.75" thickBot="1" x14ac:dyDescent="0.3">
      <c r="E44" s="17">
        <v>38</v>
      </c>
      <c r="F44" s="17"/>
      <c r="G44" s="40"/>
      <c r="H44" s="43"/>
      <c r="I44" s="20"/>
      <c r="J44" s="17" t="s">
        <v>11</v>
      </c>
      <c r="K44" s="26">
        <f t="shared" ca="1" si="0"/>
        <v>4.42</v>
      </c>
      <c r="L44" s="26">
        <f ca="1">IF(L43=1,IF(M43="GAGNÉ",1,2),IF(M43="GAGNÉ",INDEX(fibo,MATCH(L43,fibo,0)-2),INDEX(fibo,MATCH(L43,fibo,0),1)+INDEX(fibo,MATCH(L43,fibo,0)-1)))</f>
        <v>1</v>
      </c>
      <c r="M44" s="49" t="str">
        <f t="shared" ca="1" si="1"/>
        <v>GAGNÉ</v>
      </c>
      <c r="N44" s="28">
        <f ca="1">IF(M44="GAGNÉ",K44*L44,IF(M44="PERDU","0,00 €",""))</f>
        <v>4.42</v>
      </c>
      <c r="O44" s="26">
        <f t="shared" ca="1" si="3"/>
        <v>3.42</v>
      </c>
      <c r="P44" s="26">
        <f t="shared" ca="1" si="4"/>
        <v>203.72999999999993</v>
      </c>
      <c r="R44" s="1">
        <f t="shared" ca="1" si="2"/>
        <v>1</v>
      </c>
    </row>
    <row r="45" spans="1:18" ht="15.75" thickBot="1" x14ac:dyDescent="0.3">
      <c r="E45" s="17">
        <v>39</v>
      </c>
      <c r="F45" s="17"/>
      <c r="G45" s="40"/>
      <c r="H45" s="43"/>
      <c r="I45" s="20"/>
      <c r="J45" s="17" t="s">
        <v>11</v>
      </c>
      <c r="K45" s="26">
        <f t="shared" ca="1" si="0"/>
        <v>4.17</v>
      </c>
      <c r="L45" s="26">
        <f ca="1">IF(L44=1,IF(M44="GAGNÉ",1,2),IF(M44="GAGNÉ",INDEX(fibo,MATCH(L44,fibo,0)-2),INDEX(fibo,MATCH(L44,fibo,0),1)+INDEX(fibo,MATCH(L44,fibo,0)-1)))</f>
        <v>1</v>
      </c>
      <c r="M45" s="49" t="str">
        <f t="shared" ca="1" si="1"/>
        <v>PERDU</v>
      </c>
      <c r="N45" s="28" t="str">
        <f ca="1">IF(M45="GAGNÉ",K45*L45,IF(M45="PERDU","0,00 €",""))</f>
        <v>0,00 €</v>
      </c>
      <c r="O45" s="26">
        <f t="shared" ca="1" si="3"/>
        <v>-1</v>
      </c>
      <c r="P45" s="26">
        <f t="shared" ca="1" si="4"/>
        <v>202.72999999999993</v>
      </c>
      <c r="R45" s="1">
        <f t="shared" ca="1" si="2"/>
        <v>2</v>
      </c>
    </row>
    <row r="46" spans="1:18" ht="15.75" thickBot="1" x14ac:dyDescent="0.3">
      <c r="E46" s="17">
        <v>40</v>
      </c>
      <c r="F46" s="17"/>
      <c r="G46" s="40"/>
      <c r="H46" s="43"/>
      <c r="I46" s="20"/>
      <c r="J46" s="17" t="s">
        <v>11</v>
      </c>
      <c r="K46" s="26">
        <f t="shared" ca="1" si="0"/>
        <v>2.83</v>
      </c>
      <c r="L46" s="26">
        <f ca="1">IF(L45=1,IF(M45="GAGNÉ",1,2),IF(M45="GAGNÉ",INDEX(fibo,MATCH(L45,fibo,0)-2),INDEX(fibo,MATCH(L45,fibo,0),1)+INDEX(fibo,MATCH(L45,fibo,0)-1)))</f>
        <v>2</v>
      </c>
      <c r="M46" s="49" t="str">
        <f t="shared" ca="1" si="1"/>
        <v>PERDU</v>
      </c>
      <c r="N46" s="28" t="str">
        <f ca="1">IF(M46="GAGNÉ",K46*L46,IF(M46="PERDU","0,00 €",""))</f>
        <v>0,00 €</v>
      </c>
      <c r="O46" s="26">
        <f t="shared" ca="1" si="3"/>
        <v>-2</v>
      </c>
      <c r="P46" s="26">
        <f t="shared" ca="1" si="4"/>
        <v>200.72999999999993</v>
      </c>
      <c r="R46" s="1">
        <f t="shared" ca="1" si="2"/>
        <v>2</v>
      </c>
    </row>
    <row r="47" spans="1:18" ht="15.75" thickBot="1" x14ac:dyDescent="0.3">
      <c r="E47" s="17">
        <v>41</v>
      </c>
      <c r="F47" s="17"/>
      <c r="G47" s="40"/>
      <c r="H47" s="43"/>
      <c r="I47" s="20"/>
      <c r="J47" s="17" t="s">
        <v>11</v>
      </c>
      <c r="K47" s="26">
        <f t="shared" ca="1" si="0"/>
        <v>2.83</v>
      </c>
      <c r="L47" s="26">
        <f ca="1">IF(L46=1,IF(M46="GAGNÉ",1,2),IF(M46="GAGNÉ",INDEX(fibo,MATCH(L46,fibo,0)-2),INDEX(fibo,MATCH(L46,fibo,0),1)+INDEX(fibo,MATCH(L46,fibo,0)-1)))</f>
        <v>3</v>
      </c>
      <c r="M47" s="49" t="str">
        <f t="shared" ca="1" si="1"/>
        <v>GAGNÉ</v>
      </c>
      <c r="N47" s="28">
        <f ca="1">IF(M47="GAGNÉ",K47*L47,IF(M47="PERDU","0,00 €",""))</f>
        <v>8.49</v>
      </c>
      <c r="O47" s="26">
        <f t="shared" ca="1" si="3"/>
        <v>5.49</v>
      </c>
      <c r="P47" s="26">
        <f t="shared" ca="1" si="4"/>
        <v>206.21999999999994</v>
      </c>
      <c r="R47" s="1">
        <f t="shared" ca="1" si="2"/>
        <v>1</v>
      </c>
    </row>
    <row r="48" spans="1:18" ht="15.75" thickBot="1" x14ac:dyDescent="0.3">
      <c r="E48" s="17">
        <v>42</v>
      </c>
      <c r="F48" s="17"/>
      <c r="G48" s="40"/>
      <c r="H48" s="43"/>
      <c r="I48" s="20"/>
      <c r="J48" s="17" t="s">
        <v>11</v>
      </c>
      <c r="K48" s="26">
        <f t="shared" ca="1" si="0"/>
        <v>3.8</v>
      </c>
      <c r="L48" s="26">
        <f ca="1">IF(L47=1,IF(M47="GAGNÉ",1,2),IF(M47="GAGNÉ",INDEX(fibo,MATCH(L47,fibo,0)-2),INDEX(fibo,MATCH(L47,fibo,0),1)+INDEX(fibo,MATCH(L47,fibo,0)-1)))</f>
        <v>1</v>
      </c>
      <c r="M48" s="49" t="str">
        <f t="shared" ca="1" si="1"/>
        <v>PERDU</v>
      </c>
      <c r="N48" s="28" t="str">
        <f ca="1">IF(M48="GAGNÉ",K48*L48,IF(M48="PERDU","0,00 €",""))</f>
        <v>0,00 €</v>
      </c>
      <c r="O48" s="26">
        <f t="shared" ca="1" si="3"/>
        <v>-1</v>
      </c>
      <c r="P48" s="26">
        <f t="shared" ca="1" si="4"/>
        <v>205.21999999999994</v>
      </c>
      <c r="R48" s="1">
        <f t="shared" ca="1" si="2"/>
        <v>2</v>
      </c>
    </row>
    <row r="49" spans="5:18" ht="15.75" thickBot="1" x14ac:dyDescent="0.3">
      <c r="E49" s="17">
        <v>43</v>
      </c>
      <c r="F49" s="17"/>
      <c r="G49" s="40"/>
      <c r="H49" s="43"/>
      <c r="I49" s="20"/>
      <c r="J49" s="17" t="s">
        <v>11</v>
      </c>
      <c r="K49" s="26">
        <f t="shared" ca="1" si="0"/>
        <v>3.31</v>
      </c>
      <c r="L49" s="26">
        <f ca="1">IF(L48=1,IF(M48="GAGNÉ",1,2),IF(M48="GAGNÉ",INDEX(fibo,MATCH(L48,fibo,0)-2),INDEX(fibo,MATCH(L48,fibo,0),1)+INDEX(fibo,MATCH(L48,fibo,0)-1)))</f>
        <v>2</v>
      </c>
      <c r="M49" s="49" t="str">
        <f t="shared" ca="1" si="1"/>
        <v>GAGNÉ</v>
      </c>
      <c r="N49" s="28">
        <f ca="1">IF(M49="GAGNÉ",K49*L49,IF(M49="PERDU","0,00 €",""))</f>
        <v>6.62</v>
      </c>
      <c r="O49" s="26">
        <f t="shared" ca="1" si="3"/>
        <v>4.62</v>
      </c>
      <c r="P49" s="26">
        <f t="shared" ca="1" si="4"/>
        <v>209.83999999999995</v>
      </c>
      <c r="R49" s="1">
        <f t="shared" ca="1" si="2"/>
        <v>1</v>
      </c>
    </row>
    <row r="50" spans="5:18" ht="15.75" thickBot="1" x14ac:dyDescent="0.3">
      <c r="E50" s="17">
        <v>44</v>
      </c>
      <c r="F50" s="17"/>
      <c r="G50" s="40"/>
      <c r="H50" s="43"/>
      <c r="I50" s="20"/>
      <c r="J50" s="17" t="s">
        <v>11</v>
      </c>
      <c r="K50" s="26">
        <f t="shared" ca="1" si="0"/>
        <v>4.7300000000000004</v>
      </c>
      <c r="L50" s="26">
        <f ca="1">IF(L49=1,IF(M49="GAGNÉ",1,2),IF(M49="GAGNÉ",INDEX(fibo,MATCH(L49,fibo,0)-2),INDEX(fibo,MATCH(L49,fibo,0),1)+INDEX(fibo,MATCH(L49,fibo,0)-1)))</f>
        <v>1</v>
      </c>
      <c r="M50" s="49" t="str">
        <f t="shared" ca="1" si="1"/>
        <v>GAGNÉ</v>
      </c>
      <c r="N50" s="28">
        <f ca="1">IF(M50="GAGNÉ",K50*L50,IF(M50="PERDU","0,00 €",""))</f>
        <v>4.7300000000000004</v>
      </c>
      <c r="O50" s="26">
        <f t="shared" ca="1" si="3"/>
        <v>3.7300000000000004</v>
      </c>
      <c r="P50" s="26">
        <f t="shared" ca="1" si="4"/>
        <v>213.56999999999994</v>
      </c>
      <c r="R50" s="1">
        <f t="shared" ca="1" si="2"/>
        <v>1</v>
      </c>
    </row>
    <row r="51" spans="5:18" ht="15.75" thickBot="1" x14ac:dyDescent="0.3">
      <c r="E51" s="17">
        <v>45</v>
      </c>
      <c r="F51" s="17"/>
      <c r="G51" s="40"/>
      <c r="H51" s="43"/>
      <c r="I51" s="20"/>
      <c r="J51" s="17" t="s">
        <v>11</v>
      </c>
      <c r="K51" s="26">
        <f t="shared" ca="1" si="0"/>
        <v>4.28</v>
      </c>
      <c r="L51" s="26">
        <f ca="1">IF(L50=1,IF(M50="GAGNÉ",1,2),IF(M50="GAGNÉ",INDEX(fibo,MATCH(L50,fibo,0)-2),INDEX(fibo,MATCH(L50,fibo,0),1)+INDEX(fibo,MATCH(L50,fibo,0)-1)))</f>
        <v>1</v>
      </c>
      <c r="M51" s="49" t="str">
        <f t="shared" ca="1" si="1"/>
        <v>PERDU</v>
      </c>
      <c r="N51" s="28" t="str">
        <f ca="1">IF(M51="GAGNÉ",K51*L51,IF(M51="PERDU","0,00 €",""))</f>
        <v>0,00 €</v>
      </c>
      <c r="O51" s="26">
        <f t="shared" ca="1" si="3"/>
        <v>-1</v>
      </c>
      <c r="P51" s="26">
        <f t="shared" ca="1" si="4"/>
        <v>212.56999999999994</v>
      </c>
      <c r="R51" s="1">
        <f t="shared" ca="1" si="2"/>
        <v>2</v>
      </c>
    </row>
    <row r="52" spans="5:18" ht="15.75" thickBot="1" x14ac:dyDescent="0.3">
      <c r="E52" s="17">
        <v>46</v>
      </c>
      <c r="F52" s="17"/>
      <c r="G52" s="40"/>
      <c r="H52" s="43"/>
      <c r="I52" s="20"/>
      <c r="J52" s="17" t="s">
        <v>11</v>
      </c>
      <c r="K52" s="26">
        <f t="shared" ca="1" si="0"/>
        <v>3.92</v>
      </c>
      <c r="L52" s="26">
        <f ca="1">IF(L51=1,IF(M51="GAGNÉ",1,2),IF(M51="GAGNÉ",INDEX(fibo,MATCH(L51,fibo,0)-2),INDEX(fibo,MATCH(L51,fibo,0),1)+INDEX(fibo,MATCH(L51,fibo,0)-1)))</f>
        <v>2</v>
      </c>
      <c r="M52" s="49" t="str">
        <f t="shared" ca="1" si="1"/>
        <v>PERDU</v>
      </c>
      <c r="N52" s="28" t="str">
        <f ca="1">IF(M52="GAGNÉ",K52*L52,IF(M52="PERDU","0,00 €",""))</f>
        <v>0,00 €</v>
      </c>
      <c r="O52" s="26">
        <f t="shared" ca="1" si="3"/>
        <v>-2</v>
      </c>
      <c r="P52" s="26">
        <f t="shared" ca="1" si="4"/>
        <v>210.56999999999994</v>
      </c>
      <c r="R52" s="1">
        <f t="shared" ca="1" si="2"/>
        <v>2</v>
      </c>
    </row>
    <row r="53" spans="5:18" ht="15.75" thickBot="1" x14ac:dyDescent="0.3">
      <c r="E53" s="17">
        <v>47</v>
      </c>
      <c r="F53" s="17"/>
      <c r="G53" s="40"/>
      <c r="H53" s="43"/>
      <c r="I53" s="20"/>
      <c r="J53" s="17" t="s">
        <v>11</v>
      </c>
      <c r="K53" s="26">
        <f t="shared" ca="1" si="0"/>
        <v>2.81</v>
      </c>
      <c r="L53" s="26">
        <f ca="1">IF(L52=1,IF(M52="GAGNÉ",1,2),IF(M52="GAGNÉ",INDEX(fibo,MATCH(L52,fibo,0)-2),INDEX(fibo,MATCH(L52,fibo,0),1)+INDEX(fibo,MATCH(L52,fibo,0)-1)))</f>
        <v>3</v>
      </c>
      <c r="M53" s="49" t="str">
        <f t="shared" ca="1" si="1"/>
        <v>PERDU</v>
      </c>
      <c r="N53" s="28" t="str">
        <f ca="1">IF(M53="GAGNÉ",K53*L53,IF(M53="PERDU","0,00 €",""))</f>
        <v>0,00 €</v>
      </c>
      <c r="O53" s="26">
        <f t="shared" ca="1" si="3"/>
        <v>-3</v>
      </c>
      <c r="P53" s="26">
        <f t="shared" ca="1" si="4"/>
        <v>207.56999999999994</v>
      </c>
      <c r="R53" s="1">
        <f t="shared" ca="1" si="2"/>
        <v>2</v>
      </c>
    </row>
    <row r="54" spans="5:18" ht="15.75" thickBot="1" x14ac:dyDescent="0.3">
      <c r="E54" s="17">
        <v>48</v>
      </c>
      <c r="F54" s="17"/>
      <c r="G54" s="40"/>
      <c r="H54" s="43"/>
      <c r="I54" s="20"/>
      <c r="J54" s="17" t="s">
        <v>11</v>
      </c>
      <c r="K54" s="26">
        <f t="shared" ca="1" si="0"/>
        <v>3.05</v>
      </c>
      <c r="L54" s="26">
        <f ca="1">IF(L53=1,IF(M53="GAGNÉ",1,2),IF(M53="GAGNÉ",INDEX(fibo,MATCH(L53,fibo,0)-2),INDEX(fibo,MATCH(L53,fibo,0),1)+INDEX(fibo,MATCH(L53,fibo,0)-1)))</f>
        <v>5</v>
      </c>
      <c r="M54" s="49" t="str">
        <f t="shared" ca="1" si="1"/>
        <v>PERDU</v>
      </c>
      <c r="N54" s="28" t="str">
        <f ca="1">IF(M54="GAGNÉ",K54*L54,IF(M54="PERDU","0,00 €",""))</f>
        <v>0,00 €</v>
      </c>
      <c r="O54" s="26">
        <f t="shared" ca="1" si="3"/>
        <v>-5</v>
      </c>
      <c r="P54" s="26">
        <f t="shared" ca="1" si="4"/>
        <v>202.56999999999994</v>
      </c>
      <c r="R54" s="1">
        <f t="shared" ca="1" si="2"/>
        <v>2</v>
      </c>
    </row>
    <row r="55" spans="5:18" ht="15.75" thickBot="1" x14ac:dyDescent="0.3">
      <c r="E55" s="17">
        <v>49</v>
      </c>
      <c r="F55" s="17"/>
      <c r="G55" s="40"/>
      <c r="H55" s="43"/>
      <c r="I55" s="20"/>
      <c r="J55" s="17" t="s">
        <v>11</v>
      </c>
      <c r="K55" s="26">
        <f t="shared" ca="1" si="0"/>
        <v>4.8</v>
      </c>
      <c r="L55" s="26">
        <f ca="1">IF(L54=1,IF(M54="GAGNÉ",1,2),IF(M54="GAGNÉ",INDEX(fibo,MATCH(L54,fibo,0)-2),INDEX(fibo,MATCH(L54,fibo,0),1)+INDEX(fibo,MATCH(L54,fibo,0)-1)))</f>
        <v>8</v>
      </c>
      <c r="M55" s="49" t="str">
        <f t="shared" ca="1" si="1"/>
        <v>PERDU</v>
      </c>
      <c r="N55" s="28" t="str">
        <f ca="1">IF(M55="GAGNÉ",K55*L55,IF(M55="PERDU","0,00 €",""))</f>
        <v>0,00 €</v>
      </c>
      <c r="O55" s="26">
        <f t="shared" ca="1" si="3"/>
        <v>-8</v>
      </c>
      <c r="P55" s="26">
        <f t="shared" ca="1" si="4"/>
        <v>194.56999999999994</v>
      </c>
      <c r="R55" s="1">
        <f t="shared" ca="1" si="2"/>
        <v>2</v>
      </c>
    </row>
    <row r="56" spans="5:18" ht="15.75" thickBot="1" x14ac:dyDescent="0.3">
      <c r="E56" s="17">
        <v>50</v>
      </c>
      <c r="F56" s="17"/>
      <c r="G56" s="40"/>
      <c r="H56" s="43"/>
      <c r="I56" s="20"/>
      <c r="J56" s="17" t="s">
        <v>11</v>
      </c>
      <c r="K56" s="26">
        <f t="shared" ca="1" si="0"/>
        <v>4.55</v>
      </c>
      <c r="L56" s="26">
        <f ca="1">IF(L55=1,IF(M55="GAGNÉ",1,2),IF(M55="GAGNÉ",INDEX(fibo,MATCH(L55,fibo,0)-2),INDEX(fibo,MATCH(L55,fibo,0),1)+INDEX(fibo,MATCH(L55,fibo,0)-1)))</f>
        <v>13</v>
      </c>
      <c r="M56" s="49" t="str">
        <f t="shared" ca="1" si="1"/>
        <v>GAGNÉ</v>
      </c>
      <c r="N56" s="28">
        <f ca="1">IF(M56="GAGNÉ",K56*L56,IF(M56="PERDU","0,00 €",""))</f>
        <v>59.15</v>
      </c>
      <c r="O56" s="26">
        <f t="shared" ca="1" si="3"/>
        <v>46.15</v>
      </c>
      <c r="P56" s="26">
        <f t="shared" ca="1" si="4"/>
        <v>240.71999999999994</v>
      </c>
      <c r="R56" s="1">
        <f t="shared" ca="1" si="2"/>
        <v>1</v>
      </c>
    </row>
    <row r="57" spans="5:18" ht="15.75" thickBot="1" x14ac:dyDescent="0.3">
      <c r="E57" s="17">
        <v>51</v>
      </c>
      <c r="F57" s="17"/>
      <c r="G57" s="40"/>
      <c r="H57" s="43"/>
      <c r="I57" s="20"/>
      <c r="J57" s="17" t="s">
        <v>11</v>
      </c>
      <c r="K57" s="26">
        <f t="shared" ca="1" si="0"/>
        <v>4.6399999999999997</v>
      </c>
      <c r="L57" s="26">
        <f ca="1">IF(L56=1,IF(M56="GAGNÉ",1,2),IF(M56="GAGNÉ",INDEX(fibo,MATCH(L56,fibo,0)-2),INDEX(fibo,MATCH(L56,fibo,0),1)+INDEX(fibo,MATCH(L56,fibo,0)-1)))</f>
        <v>5</v>
      </c>
      <c r="M57" s="49" t="str">
        <f t="shared" ca="1" si="1"/>
        <v>GAGNÉ</v>
      </c>
      <c r="N57" s="28">
        <f ca="1">IF(M57="GAGNÉ",K57*L57,IF(M57="PERDU","0,00 €",""))</f>
        <v>23.2</v>
      </c>
      <c r="O57" s="26">
        <f t="shared" ca="1" si="3"/>
        <v>18.2</v>
      </c>
      <c r="P57" s="26">
        <f t="shared" ca="1" si="4"/>
        <v>258.91999999999996</v>
      </c>
      <c r="R57" s="1">
        <f t="shared" ca="1" si="2"/>
        <v>1</v>
      </c>
    </row>
    <row r="58" spans="5:18" ht="15.75" thickBot="1" x14ac:dyDescent="0.3">
      <c r="E58" s="17">
        <v>52</v>
      </c>
      <c r="F58" s="17"/>
      <c r="G58" s="40"/>
      <c r="H58" s="43"/>
      <c r="I58" s="20"/>
      <c r="J58" s="17" t="s">
        <v>11</v>
      </c>
      <c r="K58" s="26">
        <f t="shared" ca="1" si="0"/>
        <v>2.81</v>
      </c>
      <c r="L58" s="26">
        <f ca="1">IF(L57=1,IF(M57="GAGNÉ",1,2),IF(M57="GAGNÉ",INDEX(fibo,MATCH(L57,fibo,0)-2),INDEX(fibo,MATCH(L57,fibo,0),1)+INDEX(fibo,MATCH(L57,fibo,0)-1)))</f>
        <v>2</v>
      </c>
      <c r="M58" s="49" t="str">
        <f t="shared" ca="1" si="1"/>
        <v>PERDU</v>
      </c>
      <c r="N58" s="28" t="str">
        <f ca="1">IF(M58="GAGNÉ",K58*L58,IF(M58="PERDU","0,00 €",""))</f>
        <v>0,00 €</v>
      </c>
      <c r="O58" s="26">
        <f t="shared" ca="1" si="3"/>
        <v>-2</v>
      </c>
      <c r="P58" s="26">
        <f t="shared" ca="1" si="4"/>
        <v>256.91999999999996</v>
      </c>
      <c r="R58" s="1">
        <f t="shared" ca="1" si="2"/>
        <v>2</v>
      </c>
    </row>
    <row r="59" spans="5:18" ht="15.75" thickBot="1" x14ac:dyDescent="0.3">
      <c r="E59" s="17">
        <v>53</v>
      </c>
      <c r="F59" s="17"/>
      <c r="G59" s="40"/>
      <c r="H59" s="43"/>
      <c r="I59" s="20"/>
      <c r="J59" s="17" t="s">
        <v>11</v>
      </c>
      <c r="K59" s="26">
        <f t="shared" ca="1" si="0"/>
        <v>3.87</v>
      </c>
      <c r="L59" s="26">
        <f ca="1">IF(L58=1,IF(M58="GAGNÉ",1,2),IF(M58="GAGNÉ",INDEX(fibo,MATCH(L58,fibo,0)-2),INDEX(fibo,MATCH(L58,fibo,0),1)+INDEX(fibo,MATCH(L58,fibo,0)-1)))</f>
        <v>3</v>
      </c>
      <c r="M59" s="49" t="str">
        <f t="shared" ca="1" si="1"/>
        <v>PERDU</v>
      </c>
      <c r="N59" s="28" t="str">
        <f ca="1">IF(M59="GAGNÉ",K59*L59,IF(M59="PERDU","0,00 €",""))</f>
        <v>0,00 €</v>
      </c>
      <c r="O59" s="26">
        <f t="shared" ca="1" si="3"/>
        <v>-3</v>
      </c>
      <c r="P59" s="26">
        <f t="shared" ca="1" si="4"/>
        <v>253.91999999999996</v>
      </c>
      <c r="R59" s="1">
        <f t="shared" ca="1" si="2"/>
        <v>2</v>
      </c>
    </row>
    <row r="60" spans="5:18" ht="15.75" thickBot="1" x14ac:dyDescent="0.3">
      <c r="E60" s="17">
        <v>54</v>
      </c>
      <c r="F60" s="17"/>
      <c r="G60" s="40"/>
      <c r="H60" s="43"/>
      <c r="I60" s="20"/>
      <c r="J60" s="17" t="s">
        <v>11</v>
      </c>
      <c r="K60" s="26">
        <f t="shared" ca="1" si="0"/>
        <v>3.37</v>
      </c>
      <c r="L60" s="26">
        <f ca="1">IF(L59=1,IF(M59="GAGNÉ",1,2),IF(M59="GAGNÉ",INDEX(fibo,MATCH(L59,fibo,0)-2),INDEX(fibo,MATCH(L59,fibo,0),1)+INDEX(fibo,MATCH(L59,fibo,0)-1)))</f>
        <v>5</v>
      </c>
      <c r="M60" s="49" t="str">
        <f t="shared" ca="1" si="1"/>
        <v>GAGNÉ</v>
      </c>
      <c r="N60" s="28">
        <f ca="1">IF(M60="GAGNÉ",K60*L60,IF(M60="PERDU","0,00 €",""))</f>
        <v>16.850000000000001</v>
      </c>
      <c r="O60" s="26">
        <f t="shared" ca="1" si="3"/>
        <v>11.850000000000001</v>
      </c>
      <c r="P60" s="26">
        <f t="shared" ca="1" si="4"/>
        <v>265.77</v>
      </c>
      <c r="R60" s="1">
        <f t="shared" ca="1" si="2"/>
        <v>1</v>
      </c>
    </row>
    <row r="61" spans="5:18" ht="15.75" thickBot="1" x14ac:dyDescent="0.3">
      <c r="E61" s="17">
        <v>55</v>
      </c>
      <c r="F61" s="17"/>
      <c r="G61" s="40"/>
      <c r="H61" s="43"/>
      <c r="I61" s="20"/>
      <c r="J61" s="17" t="s">
        <v>11</v>
      </c>
      <c r="K61" s="26">
        <f t="shared" ca="1" si="0"/>
        <v>3.54</v>
      </c>
      <c r="L61" s="26">
        <f ca="1">IF(L60=1,IF(M60="GAGNÉ",1,2),IF(M60="GAGNÉ",INDEX(fibo,MATCH(L60,fibo,0)-2),INDEX(fibo,MATCH(L60,fibo,0),1)+INDEX(fibo,MATCH(L60,fibo,0)-1)))</f>
        <v>2</v>
      </c>
      <c r="M61" s="49" t="str">
        <f t="shared" ca="1" si="1"/>
        <v>GAGNÉ</v>
      </c>
      <c r="N61" s="28">
        <f ca="1">IF(M61="GAGNÉ",K61*L61,IF(M61="PERDU","0,00 €",""))</f>
        <v>7.08</v>
      </c>
      <c r="O61" s="26">
        <f t="shared" ca="1" si="3"/>
        <v>5.08</v>
      </c>
      <c r="P61" s="26">
        <f t="shared" ca="1" si="4"/>
        <v>270.84999999999997</v>
      </c>
      <c r="R61" s="1">
        <f t="shared" ca="1" si="2"/>
        <v>1</v>
      </c>
    </row>
    <row r="62" spans="5:18" ht="15.75" thickBot="1" x14ac:dyDescent="0.3">
      <c r="E62" s="17">
        <v>56</v>
      </c>
      <c r="F62" s="17"/>
      <c r="G62" s="40"/>
      <c r="H62" s="43"/>
      <c r="I62" s="20"/>
      <c r="J62" s="17" t="s">
        <v>11</v>
      </c>
      <c r="K62" s="26">
        <f t="shared" ca="1" si="0"/>
        <v>3.12</v>
      </c>
      <c r="L62" s="26">
        <f ca="1">IF(L61=1,IF(M61="GAGNÉ",1,2),IF(M61="GAGNÉ",INDEX(fibo,MATCH(L61,fibo,0)-2),INDEX(fibo,MATCH(L61,fibo,0),1)+INDEX(fibo,MATCH(L61,fibo,0)-1)))</f>
        <v>1</v>
      </c>
      <c r="M62" s="49" t="str">
        <f t="shared" ca="1" si="1"/>
        <v>GAGNÉ</v>
      </c>
      <c r="N62" s="28">
        <f ca="1">IF(M62="GAGNÉ",K62*L62,IF(M62="PERDU","0,00 €",""))</f>
        <v>3.12</v>
      </c>
      <c r="O62" s="26">
        <f t="shared" ca="1" si="3"/>
        <v>2.12</v>
      </c>
      <c r="P62" s="26">
        <f t="shared" ca="1" si="4"/>
        <v>272.96999999999997</v>
      </c>
      <c r="R62" s="1">
        <f t="shared" ca="1" si="2"/>
        <v>1</v>
      </c>
    </row>
    <row r="63" spans="5:18" ht="15.75" thickBot="1" x14ac:dyDescent="0.3">
      <c r="E63" s="17">
        <v>57</v>
      </c>
      <c r="F63" s="17"/>
      <c r="G63" s="40"/>
      <c r="H63" s="43"/>
      <c r="I63" s="20"/>
      <c r="J63" s="17" t="s">
        <v>11</v>
      </c>
      <c r="K63" s="26">
        <f t="shared" ca="1" si="0"/>
        <v>3.64</v>
      </c>
      <c r="L63" s="26">
        <f ca="1">IF(L62=1,IF(M62="GAGNÉ",1,2),IF(M62="GAGNÉ",INDEX(fibo,MATCH(L62,fibo,0)-2),INDEX(fibo,MATCH(L62,fibo,0),1)+INDEX(fibo,MATCH(L62,fibo,0)-1)))</f>
        <v>1</v>
      </c>
      <c r="M63" s="49" t="str">
        <f t="shared" ca="1" si="1"/>
        <v>PERDU</v>
      </c>
      <c r="N63" s="28" t="str">
        <f ca="1">IF(M63="GAGNÉ",K63*L63,IF(M63="PERDU","0,00 €",""))</f>
        <v>0,00 €</v>
      </c>
      <c r="O63" s="26">
        <f t="shared" ca="1" si="3"/>
        <v>-1</v>
      </c>
      <c r="P63" s="26">
        <f t="shared" ca="1" si="4"/>
        <v>271.96999999999997</v>
      </c>
      <c r="R63" s="1">
        <f t="shared" ca="1" si="2"/>
        <v>2</v>
      </c>
    </row>
    <row r="64" spans="5:18" ht="15.75" thickBot="1" x14ac:dyDescent="0.3">
      <c r="E64" s="17">
        <v>58</v>
      </c>
      <c r="F64" s="17"/>
      <c r="G64" s="40"/>
      <c r="H64" s="43"/>
      <c r="I64" s="20"/>
      <c r="J64" s="17" t="s">
        <v>11</v>
      </c>
      <c r="K64" s="26">
        <f t="shared" ca="1" si="0"/>
        <v>4.17</v>
      </c>
      <c r="L64" s="26">
        <f ca="1">IF(L63=1,IF(M63="GAGNÉ",1,2),IF(M63="GAGNÉ",INDEX(fibo,MATCH(L63,fibo,0)-2),INDEX(fibo,MATCH(L63,fibo,0),1)+INDEX(fibo,MATCH(L63,fibo,0)-1)))</f>
        <v>2</v>
      </c>
      <c r="M64" s="49" t="str">
        <f t="shared" ca="1" si="1"/>
        <v>PERDU</v>
      </c>
      <c r="N64" s="28" t="str">
        <f ca="1">IF(M64="GAGNÉ",K64*L64,IF(M64="PERDU","0,00 €",""))</f>
        <v>0,00 €</v>
      </c>
      <c r="O64" s="26">
        <f t="shared" ca="1" si="3"/>
        <v>-2</v>
      </c>
      <c r="P64" s="26">
        <f t="shared" ca="1" si="4"/>
        <v>269.96999999999997</v>
      </c>
      <c r="R64" s="1">
        <f t="shared" ca="1" si="2"/>
        <v>2</v>
      </c>
    </row>
    <row r="65" spans="5:18" ht="15.75" thickBot="1" x14ac:dyDescent="0.3">
      <c r="E65" s="17">
        <v>59</v>
      </c>
      <c r="F65" s="17"/>
      <c r="G65" s="40"/>
      <c r="H65" s="43"/>
      <c r="I65" s="20"/>
      <c r="J65" s="17" t="s">
        <v>11</v>
      </c>
      <c r="K65" s="26">
        <f t="shared" ca="1" si="0"/>
        <v>4.1500000000000004</v>
      </c>
      <c r="L65" s="26">
        <f ca="1">IF(L64=1,IF(M64="GAGNÉ",1,2),IF(M64="GAGNÉ",INDEX(fibo,MATCH(L64,fibo,0)-2),INDEX(fibo,MATCH(L64,fibo,0),1)+INDEX(fibo,MATCH(L64,fibo,0)-1)))</f>
        <v>3</v>
      </c>
      <c r="M65" s="49" t="str">
        <f t="shared" ca="1" si="1"/>
        <v>PERDU</v>
      </c>
      <c r="N65" s="28" t="str">
        <f ca="1">IF(M65="GAGNÉ",K65*L65,IF(M65="PERDU","0,00 €",""))</f>
        <v>0,00 €</v>
      </c>
      <c r="O65" s="26">
        <f t="shared" ca="1" si="3"/>
        <v>-3</v>
      </c>
      <c r="P65" s="26">
        <f t="shared" ca="1" si="4"/>
        <v>266.96999999999997</v>
      </c>
      <c r="R65" s="1">
        <f t="shared" ca="1" si="2"/>
        <v>2</v>
      </c>
    </row>
    <row r="66" spans="5:18" ht="15.75" thickBot="1" x14ac:dyDescent="0.3">
      <c r="E66" s="17">
        <v>60</v>
      </c>
      <c r="F66" s="17"/>
      <c r="G66" s="40"/>
      <c r="H66" s="43"/>
      <c r="I66" s="20"/>
      <c r="J66" s="17" t="s">
        <v>11</v>
      </c>
      <c r="K66" s="26">
        <f t="shared" ca="1" si="0"/>
        <v>4.42</v>
      </c>
      <c r="L66" s="26">
        <f ca="1">IF(L65=1,IF(M65="GAGNÉ",1,2),IF(M65="GAGNÉ",INDEX(fibo,MATCH(L65,fibo,0)-2),INDEX(fibo,MATCH(L65,fibo,0),1)+INDEX(fibo,MATCH(L65,fibo,0)-1)))</f>
        <v>5</v>
      </c>
      <c r="M66" s="49" t="str">
        <f t="shared" ca="1" si="1"/>
        <v>GAGNÉ</v>
      </c>
      <c r="N66" s="28">
        <f ca="1">IF(M66="GAGNÉ",K66*L66,IF(M66="PERDU","0,00 €",""))</f>
        <v>22.1</v>
      </c>
      <c r="O66" s="26">
        <f t="shared" ca="1" si="3"/>
        <v>17.100000000000001</v>
      </c>
      <c r="P66" s="26">
        <f t="shared" ca="1" si="4"/>
        <v>284.07</v>
      </c>
      <c r="R66" s="1">
        <f t="shared" ca="1" si="2"/>
        <v>1</v>
      </c>
    </row>
    <row r="67" spans="5:18" ht="15.75" thickBot="1" x14ac:dyDescent="0.3">
      <c r="E67" s="17">
        <v>61</v>
      </c>
      <c r="F67" s="17"/>
      <c r="G67" s="40"/>
      <c r="H67" s="43"/>
      <c r="I67" s="20"/>
      <c r="J67" s="17" t="s">
        <v>11</v>
      </c>
      <c r="K67" s="26">
        <f t="shared" ca="1" si="0"/>
        <v>4.25</v>
      </c>
      <c r="L67" s="26">
        <f ca="1">IF(L66=1,IF(M66="GAGNÉ",1,2),IF(M66="GAGNÉ",INDEX(fibo,MATCH(L66,fibo,0)-2),INDEX(fibo,MATCH(L66,fibo,0),1)+INDEX(fibo,MATCH(L66,fibo,0)-1)))</f>
        <v>2</v>
      </c>
      <c r="M67" s="49" t="str">
        <f t="shared" ca="1" si="1"/>
        <v>GAGNÉ</v>
      </c>
      <c r="N67" s="28">
        <f ca="1">IF(M67="GAGNÉ",K67*L67,IF(M67="PERDU","0,00 €",""))</f>
        <v>8.5</v>
      </c>
      <c r="O67" s="26">
        <f t="shared" ca="1" si="3"/>
        <v>6.5</v>
      </c>
      <c r="P67" s="26">
        <f t="shared" ca="1" si="4"/>
        <v>290.57</v>
      </c>
      <c r="R67" s="1">
        <f t="shared" ca="1" si="2"/>
        <v>1</v>
      </c>
    </row>
    <row r="68" spans="5:18" ht="15.75" thickBot="1" x14ac:dyDescent="0.3">
      <c r="E68" s="17">
        <v>62</v>
      </c>
      <c r="F68" s="17"/>
      <c r="G68" s="40"/>
      <c r="H68" s="43"/>
      <c r="I68" s="20"/>
      <c r="J68" s="17" t="s">
        <v>11</v>
      </c>
      <c r="K68" s="26">
        <f t="shared" ca="1" si="0"/>
        <v>4.43</v>
      </c>
      <c r="L68" s="26">
        <f ca="1">IF(L67=1,IF(M67="GAGNÉ",1,2),IF(M67="GAGNÉ",INDEX(fibo,MATCH(L67,fibo,0)-2),INDEX(fibo,MATCH(L67,fibo,0),1)+INDEX(fibo,MATCH(L67,fibo,0)-1)))</f>
        <v>1</v>
      </c>
      <c r="M68" s="49" t="str">
        <f t="shared" ca="1" si="1"/>
        <v>PERDU</v>
      </c>
      <c r="N68" s="28" t="str">
        <f ca="1">IF(M68="GAGNÉ",K68*L68,IF(M68="PERDU","0,00 €",""))</f>
        <v>0,00 €</v>
      </c>
      <c r="O68" s="26">
        <f t="shared" ca="1" si="3"/>
        <v>-1</v>
      </c>
      <c r="P68" s="26">
        <f t="shared" ca="1" si="4"/>
        <v>289.57</v>
      </c>
      <c r="R68" s="1">
        <f t="shared" ca="1" si="2"/>
        <v>2</v>
      </c>
    </row>
    <row r="69" spans="5:18" ht="15.75" thickBot="1" x14ac:dyDescent="0.3">
      <c r="E69" s="17">
        <v>63</v>
      </c>
      <c r="F69" s="17"/>
      <c r="G69" s="40"/>
      <c r="H69" s="43"/>
      <c r="I69" s="20"/>
      <c r="J69" s="17" t="s">
        <v>11</v>
      </c>
      <c r="K69" s="26">
        <f t="shared" ca="1" si="0"/>
        <v>3.34</v>
      </c>
      <c r="L69" s="26">
        <f ca="1">IF(L68=1,IF(M68="GAGNÉ",1,2),IF(M68="GAGNÉ",INDEX(fibo,MATCH(L68,fibo,0)-2),INDEX(fibo,MATCH(L68,fibo,0),1)+INDEX(fibo,MATCH(L68,fibo,0)-1)))</f>
        <v>2</v>
      </c>
      <c r="M69" s="49" t="str">
        <f t="shared" ca="1" si="1"/>
        <v>GAGNÉ</v>
      </c>
      <c r="N69" s="28">
        <f ca="1">IF(M69="GAGNÉ",K69*L69,IF(M69="PERDU","0,00 €",""))</f>
        <v>6.68</v>
      </c>
      <c r="O69" s="26">
        <f t="shared" ca="1" si="3"/>
        <v>4.68</v>
      </c>
      <c r="P69" s="26">
        <f t="shared" ca="1" si="4"/>
        <v>294.25</v>
      </c>
      <c r="R69" s="1">
        <f t="shared" ca="1" si="2"/>
        <v>1</v>
      </c>
    </row>
    <row r="70" spans="5:18" ht="15.75" thickBot="1" x14ac:dyDescent="0.3">
      <c r="E70" s="17">
        <v>64</v>
      </c>
      <c r="F70" s="17"/>
      <c r="G70" s="40"/>
      <c r="H70" s="43"/>
      <c r="I70" s="20"/>
      <c r="J70" s="17" t="s">
        <v>11</v>
      </c>
      <c r="K70" s="26">
        <f t="shared" ca="1" si="0"/>
        <v>3.53</v>
      </c>
      <c r="L70" s="26">
        <f ca="1">IF(L69=1,IF(M69="GAGNÉ",1,2),IF(M69="GAGNÉ",INDEX(fibo,MATCH(L69,fibo,0)-2),INDEX(fibo,MATCH(L69,fibo,0),1)+INDEX(fibo,MATCH(L69,fibo,0)-1)))</f>
        <v>1</v>
      </c>
      <c r="M70" s="49" t="str">
        <f t="shared" ca="1" si="1"/>
        <v>GAGNÉ</v>
      </c>
      <c r="N70" s="28">
        <f ca="1">IF(M70="GAGNÉ",K70*L70,IF(M70="PERDU","0,00 €",""))</f>
        <v>3.53</v>
      </c>
      <c r="O70" s="26">
        <f t="shared" ca="1" si="3"/>
        <v>2.5299999999999998</v>
      </c>
      <c r="P70" s="26">
        <f t="shared" ca="1" si="4"/>
        <v>296.77999999999997</v>
      </c>
      <c r="R70" s="1">
        <f t="shared" ca="1" si="2"/>
        <v>1</v>
      </c>
    </row>
    <row r="71" spans="5:18" ht="15.75" thickBot="1" x14ac:dyDescent="0.3">
      <c r="E71" s="17">
        <v>65</v>
      </c>
      <c r="F71" s="17"/>
      <c r="G71" s="40"/>
      <c r="H71" s="43"/>
      <c r="I71" s="20"/>
      <c r="J71" s="17" t="s">
        <v>11</v>
      </c>
      <c r="K71" s="26">
        <f t="shared" ca="1" si="0"/>
        <v>3.61</v>
      </c>
      <c r="L71" s="26">
        <f ca="1">IF(L70=1,IF(M70="GAGNÉ",1,2),IF(M70="GAGNÉ",INDEX(fibo,MATCH(L70,fibo,0)-2),INDEX(fibo,MATCH(L70,fibo,0),1)+INDEX(fibo,MATCH(L70,fibo,0)-1)))</f>
        <v>1</v>
      </c>
      <c r="M71" s="49" t="str">
        <f t="shared" ca="1" si="1"/>
        <v>PERDU</v>
      </c>
      <c r="N71" s="28" t="str">
        <f ca="1">IF(M71="GAGNÉ",K71*L71,IF(M71="PERDU","0,00 €",""))</f>
        <v>0,00 €</v>
      </c>
      <c r="O71" s="26">
        <f t="shared" ca="1" si="3"/>
        <v>-1</v>
      </c>
      <c r="P71" s="26">
        <f t="shared" ca="1" si="4"/>
        <v>295.77999999999997</v>
      </c>
      <c r="R71" s="1">
        <f t="shared" ca="1" si="2"/>
        <v>2</v>
      </c>
    </row>
    <row r="72" spans="5:18" ht="15.75" thickBot="1" x14ac:dyDescent="0.3">
      <c r="E72" s="17">
        <v>66</v>
      </c>
      <c r="F72" s="17"/>
      <c r="G72" s="40"/>
      <c r="H72" s="43"/>
      <c r="I72" s="20"/>
      <c r="J72" s="17" t="s">
        <v>11</v>
      </c>
      <c r="K72" s="26">
        <f t="shared" ref="K72:K135" ca="1" si="6">RANDBETWEEN(280,480)/100</f>
        <v>3.93</v>
      </c>
      <c r="L72" s="26">
        <f ca="1">IF(L71=1,IF(M71="GAGNÉ",1,2),IF(M71="GAGNÉ",INDEX(fibo,MATCH(L71,fibo,0)-2),INDEX(fibo,MATCH(L71,fibo,0),1)+INDEX(fibo,MATCH(L71,fibo,0)-1)))</f>
        <v>2</v>
      </c>
      <c r="M72" s="49" t="str">
        <f t="shared" ref="M72:M135" ca="1" si="7">IF(R72=1,"GAGNÉ","PERDU")</f>
        <v>PERDU</v>
      </c>
      <c r="N72" s="28" t="str">
        <f ca="1">IF(M72="GAGNÉ",K72*L72,IF(M72="PERDU","0,00 €",""))</f>
        <v>0,00 €</v>
      </c>
      <c r="O72" s="26">
        <f t="shared" ca="1" si="3"/>
        <v>-2</v>
      </c>
      <c r="P72" s="26">
        <f t="shared" ca="1" si="4"/>
        <v>293.77999999999997</v>
      </c>
      <c r="R72" s="1">
        <f t="shared" ref="R72:R135" ca="1" si="8">RANDBETWEEN(1,2)</f>
        <v>2</v>
      </c>
    </row>
    <row r="73" spans="5:18" ht="15.75" thickBot="1" x14ac:dyDescent="0.3">
      <c r="E73" s="17">
        <v>67</v>
      </c>
      <c r="F73" s="17"/>
      <c r="G73" s="40"/>
      <c r="H73" s="43"/>
      <c r="I73" s="20"/>
      <c r="J73" s="17" t="s">
        <v>11</v>
      </c>
      <c r="K73" s="26">
        <f t="shared" ca="1" si="6"/>
        <v>3.16</v>
      </c>
      <c r="L73" s="26">
        <f ca="1">IF(L72=1,IF(M72="GAGNÉ",1,2),IF(M72="GAGNÉ",INDEX(fibo,MATCH(L72,fibo,0)-2),INDEX(fibo,MATCH(L72,fibo,0),1)+INDEX(fibo,MATCH(L72,fibo,0)-1)))</f>
        <v>3</v>
      </c>
      <c r="M73" s="49" t="str">
        <f t="shared" ca="1" si="7"/>
        <v>PERDU</v>
      </c>
      <c r="N73" s="28" t="str">
        <f ca="1">IF(M73="GAGNÉ",K73*L73,IF(M73="PERDU","0,00 €",""))</f>
        <v>0,00 €</v>
      </c>
      <c r="O73" s="26">
        <f t="shared" ref="O73:O136" ca="1" si="9">IF(M73="GAGNÉ",N73-L73,IF(M73="PERDU",-L73,""))</f>
        <v>-3</v>
      </c>
      <c r="P73" s="26">
        <f t="shared" ref="P73:P136" ca="1" si="10">IF(M73="GAGNÉ",N73-L73+P72,IF(M73="PERDU",P72-L73,""))</f>
        <v>290.77999999999997</v>
      </c>
      <c r="R73" s="1">
        <f t="shared" ca="1" si="8"/>
        <v>2</v>
      </c>
    </row>
    <row r="74" spans="5:18" ht="15.75" thickBot="1" x14ac:dyDescent="0.3">
      <c r="E74" s="17">
        <v>68</v>
      </c>
      <c r="F74" s="17"/>
      <c r="G74" s="40"/>
      <c r="H74" s="43"/>
      <c r="I74" s="20"/>
      <c r="J74" s="17" t="s">
        <v>11</v>
      </c>
      <c r="K74" s="26">
        <f t="shared" ca="1" si="6"/>
        <v>2.98</v>
      </c>
      <c r="L74" s="26">
        <f ca="1">IF(L73=1,IF(M73="GAGNÉ",1,2),IF(M73="GAGNÉ",INDEX(fibo,MATCH(L73,fibo,0)-2),INDEX(fibo,MATCH(L73,fibo,0),1)+INDEX(fibo,MATCH(L73,fibo,0)-1)))</f>
        <v>5</v>
      </c>
      <c r="M74" s="49" t="str">
        <f t="shared" ca="1" si="7"/>
        <v>PERDU</v>
      </c>
      <c r="N74" s="28" t="str">
        <f ca="1">IF(M74="GAGNÉ",K74*L74,IF(M74="PERDU","0,00 €",""))</f>
        <v>0,00 €</v>
      </c>
      <c r="O74" s="26">
        <f t="shared" ca="1" si="9"/>
        <v>-5</v>
      </c>
      <c r="P74" s="26">
        <f t="shared" ca="1" si="10"/>
        <v>285.77999999999997</v>
      </c>
      <c r="R74" s="1">
        <f t="shared" ca="1" si="8"/>
        <v>2</v>
      </c>
    </row>
    <row r="75" spans="5:18" ht="15.75" thickBot="1" x14ac:dyDescent="0.3">
      <c r="E75" s="17">
        <v>69</v>
      </c>
      <c r="F75" s="17"/>
      <c r="G75" s="40"/>
      <c r="H75" s="43"/>
      <c r="I75" s="20"/>
      <c r="J75" s="17" t="s">
        <v>11</v>
      </c>
      <c r="K75" s="26">
        <f t="shared" ca="1" si="6"/>
        <v>4.0599999999999996</v>
      </c>
      <c r="L75" s="26">
        <f ca="1">IF(L74=1,IF(M74="GAGNÉ",1,2),IF(M74="GAGNÉ",INDEX(fibo,MATCH(L74,fibo,0)-2),INDEX(fibo,MATCH(L74,fibo,0),1)+INDEX(fibo,MATCH(L74,fibo,0)-1)))</f>
        <v>8</v>
      </c>
      <c r="M75" s="49" t="str">
        <f t="shared" ca="1" si="7"/>
        <v>GAGNÉ</v>
      </c>
      <c r="N75" s="28">
        <f ca="1">IF(M75="GAGNÉ",K75*L75,IF(M75="PERDU","0,00 €",""))</f>
        <v>32.479999999999997</v>
      </c>
      <c r="O75" s="26">
        <f t="shared" ca="1" si="9"/>
        <v>24.479999999999997</v>
      </c>
      <c r="P75" s="26">
        <f t="shared" ca="1" si="10"/>
        <v>310.26</v>
      </c>
      <c r="R75" s="1">
        <f t="shared" ca="1" si="8"/>
        <v>1</v>
      </c>
    </row>
    <row r="76" spans="5:18" ht="15.75" thickBot="1" x14ac:dyDescent="0.3">
      <c r="E76" s="17">
        <v>70</v>
      </c>
      <c r="F76" s="17"/>
      <c r="G76" s="40"/>
      <c r="H76" s="43"/>
      <c r="I76" s="20"/>
      <c r="J76" s="17" t="s">
        <v>11</v>
      </c>
      <c r="K76" s="26">
        <f t="shared" ca="1" si="6"/>
        <v>3.3</v>
      </c>
      <c r="L76" s="26">
        <f ca="1">IF(L75=1,IF(M75="GAGNÉ",1,2),IF(M75="GAGNÉ",INDEX(fibo,MATCH(L75,fibo,0)-2),INDEX(fibo,MATCH(L75,fibo,0),1)+INDEX(fibo,MATCH(L75,fibo,0)-1)))</f>
        <v>3</v>
      </c>
      <c r="M76" s="49" t="str">
        <f t="shared" ca="1" si="7"/>
        <v>GAGNÉ</v>
      </c>
      <c r="N76" s="28">
        <f ca="1">IF(M76="GAGNÉ",K76*L76,IF(M76="PERDU","0,00 €",""))</f>
        <v>9.8999999999999986</v>
      </c>
      <c r="O76" s="26">
        <f t="shared" ca="1" si="9"/>
        <v>6.8999999999999986</v>
      </c>
      <c r="P76" s="26">
        <f t="shared" ca="1" si="10"/>
        <v>317.15999999999997</v>
      </c>
      <c r="R76" s="1">
        <f t="shared" ca="1" si="8"/>
        <v>1</v>
      </c>
    </row>
    <row r="77" spans="5:18" ht="15.75" thickBot="1" x14ac:dyDescent="0.3">
      <c r="E77" s="17">
        <v>71</v>
      </c>
      <c r="F77" s="17"/>
      <c r="G77" s="40"/>
      <c r="H77" s="43"/>
      <c r="I77" s="20"/>
      <c r="J77" s="17" t="s">
        <v>11</v>
      </c>
      <c r="K77" s="26">
        <f t="shared" ca="1" si="6"/>
        <v>3.95</v>
      </c>
      <c r="L77" s="26">
        <f ca="1">IF(L76=1,IF(M76="GAGNÉ",1,2),IF(M76="GAGNÉ",INDEX(fibo,MATCH(L76,fibo,0)-2),INDEX(fibo,MATCH(L76,fibo,0),1)+INDEX(fibo,MATCH(L76,fibo,0)-1)))</f>
        <v>1</v>
      </c>
      <c r="M77" s="49" t="str">
        <f t="shared" ca="1" si="7"/>
        <v>PERDU</v>
      </c>
      <c r="N77" s="28" t="str">
        <f ca="1">IF(M77="GAGNÉ",K77*L77,IF(M77="PERDU","0,00 €",""))</f>
        <v>0,00 €</v>
      </c>
      <c r="O77" s="26">
        <f t="shared" ca="1" si="9"/>
        <v>-1</v>
      </c>
      <c r="P77" s="26">
        <f t="shared" ca="1" si="10"/>
        <v>316.15999999999997</v>
      </c>
      <c r="R77" s="1">
        <f t="shared" ca="1" si="8"/>
        <v>2</v>
      </c>
    </row>
    <row r="78" spans="5:18" ht="15.75" thickBot="1" x14ac:dyDescent="0.3">
      <c r="E78" s="17">
        <v>72</v>
      </c>
      <c r="F78" s="17"/>
      <c r="G78" s="40"/>
      <c r="H78" s="43"/>
      <c r="I78" s="20"/>
      <c r="J78" s="17" t="s">
        <v>11</v>
      </c>
      <c r="K78" s="26">
        <f t="shared" ca="1" si="6"/>
        <v>3.57</v>
      </c>
      <c r="L78" s="26">
        <f ca="1">IF(L77=1,IF(M77="GAGNÉ",1,2),IF(M77="GAGNÉ",INDEX(fibo,MATCH(L77,fibo,0)-2),INDEX(fibo,MATCH(L77,fibo,0),1)+INDEX(fibo,MATCH(L77,fibo,0)-1)))</f>
        <v>2</v>
      </c>
      <c r="M78" s="49" t="str">
        <f t="shared" ca="1" si="7"/>
        <v>GAGNÉ</v>
      </c>
      <c r="N78" s="28">
        <f ca="1">IF(M78="GAGNÉ",K78*L78,IF(M78="PERDU","0,00 €",""))</f>
        <v>7.14</v>
      </c>
      <c r="O78" s="26">
        <f t="shared" ca="1" si="9"/>
        <v>5.14</v>
      </c>
      <c r="P78" s="26">
        <f t="shared" ca="1" si="10"/>
        <v>321.29999999999995</v>
      </c>
      <c r="R78" s="1">
        <f t="shared" ca="1" si="8"/>
        <v>1</v>
      </c>
    </row>
    <row r="79" spans="5:18" ht="15.75" thickBot="1" x14ac:dyDescent="0.3">
      <c r="E79" s="17">
        <v>73</v>
      </c>
      <c r="F79" s="17"/>
      <c r="G79" s="40"/>
      <c r="H79" s="43"/>
      <c r="I79" s="20"/>
      <c r="J79" s="17" t="s">
        <v>11</v>
      </c>
      <c r="K79" s="26">
        <f t="shared" ca="1" si="6"/>
        <v>4</v>
      </c>
      <c r="L79" s="26">
        <f ca="1">IF(L78=1,IF(M78="GAGNÉ",1,2),IF(M78="GAGNÉ",INDEX(fibo,MATCH(L78,fibo,0)-2),INDEX(fibo,MATCH(L78,fibo,0),1)+INDEX(fibo,MATCH(L78,fibo,0)-1)))</f>
        <v>1</v>
      </c>
      <c r="M79" s="49" t="str">
        <f t="shared" ca="1" si="7"/>
        <v>GAGNÉ</v>
      </c>
      <c r="N79" s="28">
        <f ca="1">IF(M79="GAGNÉ",K79*L79,IF(M79="PERDU","0,00 €",""))</f>
        <v>4</v>
      </c>
      <c r="O79" s="26">
        <f t="shared" ca="1" si="9"/>
        <v>3</v>
      </c>
      <c r="P79" s="26">
        <f t="shared" ca="1" si="10"/>
        <v>324.29999999999995</v>
      </c>
      <c r="R79" s="1">
        <f t="shared" ca="1" si="8"/>
        <v>1</v>
      </c>
    </row>
    <row r="80" spans="5:18" ht="15.75" thickBot="1" x14ac:dyDescent="0.3">
      <c r="E80" s="17">
        <v>74</v>
      </c>
      <c r="F80" s="17"/>
      <c r="G80" s="40"/>
      <c r="H80" s="43"/>
      <c r="I80" s="20"/>
      <c r="J80" s="17" t="s">
        <v>11</v>
      </c>
      <c r="K80" s="26">
        <f t="shared" ca="1" si="6"/>
        <v>4.5599999999999996</v>
      </c>
      <c r="L80" s="26">
        <f ca="1">IF(L79=1,IF(M79="GAGNÉ",1,2),IF(M79="GAGNÉ",INDEX(fibo,MATCH(L79,fibo,0)-2),INDEX(fibo,MATCH(L79,fibo,0),1)+INDEX(fibo,MATCH(L79,fibo,0)-1)))</f>
        <v>1</v>
      </c>
      <c r="M80" s="49" t="str">
        <f t="shared" ca="1" si="7"/>
        <v>GAGNÉ</v>
      </c>
      <c r="N80" s="28">
        <f ca="1">IF(M80="GAGNÉ",K80*L80,IF(M80="PERDU","0,00 €",""))</f>
        <v>4.5599999999999996</v>
      </c>
      <c r="O80" s="26">
        <f t="shared" ca="1" si="9"/>
        <v>3.5599999999999996</v>
      </c>
      <c r="P80" s="26">
        <f t="shared" ca="1" si="10"/>
        <v>327.85999999999996</v>
      </c>
      <c r="R80" s="1">
        <f t="shared" ca="1" si="8"/>
        <v>1</v>
      </c>
    </row>
    <row r="81" spans="5:18" ht="15.75" thickBot="1" x14ac:dyDescent="0.3">
      <c r="E81" s="17">
        <v>75</v>
      </c>
      <c r="F81" s="17"/>
      <c r="G81" s="40"/>
      <c r="H81" s="43"/>
      <c r="I81" s="20"/>
      <c r="J81" s="17" t="s">
        <v>11</v>
      </c>
      <c r="K81" s="26">
        <f t="shared" ca="1" si="6"/>
        <v>4.3</v>
      </c>
      <c r="L81" s="26">
        <f ca="1">IF(L80=1,IF(M80="GAGNÉ",1,2),IF(M80="GAGNÉ",INDEX(fibo,MATCH(L80,fibo,0)-2),INDEX(fibo,MATCH(L80,fibo,0),1)+INDEX(fibo,MATCH(L80,fibo,0)-1)))</f>
        <v>1</v>
      </c>
      <c r="M81" s="49" t="str">
        <f t="shared" ca="1" si="7"/>
        <v>GAGNÉ</v>
      </c>
      <c r="N81" s="28">
        <f ca="1">IF(M81="GAGNÉ",K81*L81,IF(M81="PERDU","0,00 €",""))</f>
        <v>4.3</v>
      </c>
      <c r="O81" s="26">
        <f t="shared" ca="1" si="9"/>
        <v>3.3</v>
      </c>
      <c r="P81" s="26">
        <f t="shared" ca="1" si="10"/>
        <v>331.15999999999997</v>
      </c>
      <c r="R81" s="1">
        <f t="shared" ca="1" si="8"/>
        <v>1</v>
      </c>
    </row>
    <row r="82" spans="5:18" ht="15.75" thickBot="1" x14ac:dyDescent="0.3">
      <c r="E82" s="17">
        <v>76</v>
      </c>
      <c r="F82" s="17"/>
      <c r="G82" s="40"/>
      <c r="H82" s="43"/>
      <c r="I82" s="20"/>
      <c r="J82" s="17" t="s">
        <v>11</v>
      </c>
      <c r="K82" s="26">
        <f t="shared" ca="1" si="6"/>
        <v>2.84</v>
      </c>
      <c r="L82" s="26">
        <f ca="1">IF(L81=1,IF(M81="GAGNÉ",1,2),IF(M81="GAGNÉ",INDEX(fibo,MATCH(L81,fibo,0)-2),INDEX(fibo,MATCH(L81,fibo,0),1)+INDEX(fibo,MATCH(L81,fibo,0)-1)))</f>
        <v>1</v>
      </c>
      <c r="M82" s="49" t="str">
        <f t="shared" ca="1" si="7"/>
        <v>PERDU</v>
      </c>
      <c r="N82" s="28" t="str">
        <f ca="1">IF(M82="GAGNÉ",K82*L82,IF(M82="PERDU","0,00 €",""))</f>
        <v>0,00 €</v>
      </c>
      <c r="O82" s="26">
        <f t="shared" ca="1" si="9"/>
        <v>-1</v>
      </c>
      <c r="P82" s="26">
        <f t="shared" ca="1" si="10"/>
        <v>330.15999999999997</v>
      </c>
      <c r="R82" s="1">
        <f t="shared" ca="1" si="8"/>
        <v>2</v>
      </c>
    </row>
    <row r="83" spans="5:18" ht="15.75" thickBot="1" x14ac:dyDescent="0.3">
      <c r="E83" s="17">
        <v>77</v>
      </c>
      <c r="F83" s="17"/>
      <c r="G83" s="40"/>
      <c r="H83" s="43"/>
      <c r="I83" s="20"/>
      <c r="J83" s="17" t="s">
        <v>11</v>
      </c>
      <c r="K83" s="26">
        <f t="shared" ca="1" si="6"/>
        <v>3.78</v>
      </c>
      <c r="L83" s="26">
        <f ca="1">IF(L82=1,IF(M82="GAGNÉ",1,2),IF(M82="GAGNÉ",INDEX(fibo,MATCH(L82,fibo,0)-2),INDEX(fibo,MATCH(L82,fibo,0),1)+INDEX(fibo,MATCH(L82,fibo,0)-1)))</f>
        <v>2</v>
      </c>
      <c r="M83" s="49" t="str">
        <f t="shared" ca="1" si="7"/>
        <v>GAGNÉ</v>
      </c>
      <c r="N83" s="28">
        <f ca="1">IF(M83="GAGNÉ",K83*L83,IF(M83="PERDU","0,00 €",""))</f>
        <v>7.56</v>
      </c>
      <c r="O83" s="26">
        <f t="shared" ca="1" si="9"/>
        <v>5.56</v>
      </c>
      <c r="P83" s="26">
        <f t="shared" ca="1" si="10"/>
        <v>335.71999999999997</v>
      </c>
      <c r="R83" s="1">
        <f t="shared" ca="1" si="8"/>
        <v>1</v>
      </c>
    </row>
    <row r="84" spans="5:18" ht="15.75" thickBot="1" x14ac:dyDescent="0.3">
      <c r="E84" s="17">
        <v>78</v>
      </c>
      <c r="F84" s="17"/>
      <c r="G84" s="40"/>
      <c r="H84" s="43"/>
      <c r="I84" s="20"/>
      <c r="J84" s="17" t="s">
        <v>11</v>
      </c>
      <c r="K84" s="26">
        <f t="shared" ca="1" si="6"/>
        <v>3.19</v>
      </c>
      <c r="L84" s="26">
        <f ca="1">IF(L83=1,IF(M83="GAGNÉ",1,2),IF(M83="GAGNÉ",INDEX(fibo,MATCH(L83,fibo,0)-2),INDEX(fibo,MATCH(L83,fibo,0),1)+INDEX(fibo,MATCH(L83,fibo,0)-1)))</f>
        <v>1</v>
      </c>
      <c r="M84" s="49" t="str">
        <f t="shared" ca="1" si="7"/>
        <v>PERDU</v>
      </c>
      <c r="N84" s="28" t="str">
        <f ca="1">IF(M84="GAGNÉ",K84*L84,IF(M84="PERDU","0,00 €",""))</f>
        <v>0,00 €</v>
      </c>
      <c r="O84" s="26">
        <f t="shared" ca="1" si="9"/>
        <v>-1</v>
      </c>
      <c r="P84" s="26">
        <f t="shared" ca="1" si="10"/>
        <v>334.71999999999997</v>
      </c>
      <c r="R84" s="1">
        <f t="shared" ca="1" si="8"/>
        <v>2</v>
      </c>
    </row>
    <row r="85" spans="5:18" ht="15.75" thickBot="1" x14ac:dyDescent="0.3">
      <c r="E85" s="17">
        <v>79</v>
      </c>
      <c r="F85" s="17"/>
      <c r="G85" s="40"/>
      <c r="H85" s="43"/>
      <c r="I85" s="20"/>
      <c r="J85" s="17" t="s">
        <v>11</v>
      </c>
      <c r="K85" s="26">
        <f t="shared" ca="1" si="6"/>
        <v>3.37</v>
      </c>
      <c r="L85" s="26">
        <f ca="1">IF(L84=1,IF(M84="GAGNÉ",1,2),IF(M84="GAGNÉ",INDEX(fibo,MATCH(L84,fibo,0)-2),INDEX(fibo,MATCH(L84,fibo,0),1)+INDEX(fibo,MATCH(L84,fibo,0)-1)))</f>
        <v>2</v>
      </c>
      <c r="M85" s="49" t="str">
        <f t="shared" ca="1" si="7"/>
        <v>PERDU</v>
      </c>
      <c r="N85" s="28" t="str">
        <f ca="1">IF(M85="GAGNÉ",K85*L85,IF(M85="PERDU","0,00 €",""))</f>
        <v>0,00 €</v>
      </c>
      <c r="O85" s="26">
        <f t="shared" ca="1" si="9"/>
        <v>-2</v>
      </c>
      <c r="P85" s="26">
        <f t="shared" ca="1" si="10"/>
        <v>332.71999999999997</v>
      </c>
      <c r="R85" s="1">
        <f t="shared" ca="1" si="8"/>
        <v>2</v>
      </c>
    </row>
    <row r="86" spans="5:18" ht="15.75" thickBot="1" x14ac:dyDescent="0.3">
      <c r="E86" s="17">
        <v>80</v>
      </c>
      <c r="F86" s="17"/>
      <c r="G86" s="40"/>
      <c r="H86" s="43"/>
      <c r="I86" s="20"/>
      <c r="J86" s="17" t="s">
        <v>11</v>
      </c>
      <c r="K86" s="26">
        <f t="shared" ca="1" si="6"/>
        <v>4.78</v>
      </c>
      <c r="L86" s="26">
        <f ca="1">IF(L85=1,IF(M85="GAGNÉ",1,2),IF(M85="GAGNÉ",INDEX(fibo,MATCH(L85,fibo,0)-2),INDEX(fibo,MATCH(L85,fibo,0),1)+INDEX(fibo,MATCH(L85,fibo,0)-1)))</f>
        <v>3</v>
      </c>
      <c r="M86" s="49" t="str">
        <f t="shared" ca="1" si="7"/>
        <v>GAGNÉ</v>
      </c>
      <c r="N86" s="28">
        <f ca="1">IF(M86="GAGNÉ",K86*L86,IF(M86="PERDU","0,00 €",""))</f>
        <v>14.34</v>
      </c>
      <c r="O86" s="26">
        <f t="shared" ca="1" si="9"/>
        <v>11.34</v>
      </c>
      <c r="P86" s="26">
        <f t="shared" ca="1" si="10"/>
        <v>344.05999999999995</v>
      </c>
      <c r="R86" s="1">
        <f t="shared" ca="1" si="8"/>
        <v>1</v>
      </c>
    </row>
    <row r="87" spans="5:18" ht="15.75" thickBot="1" x14ac:dyDescent="0.3">
      <c r="E87" s="17">
        <v>81</v>
      </c>
      <c r="F87" s="17"/>
      <c r="G87" s="40"/>
      <c r="H87" s="43"/>
      <c r="I87" s="20"/>
      <c r="J87" s="17" t="s">
        <v>11</v>
      </c>
      <c r="K87" s="26">
        <f t="shared" ca="1" si="6"/>
        <v>4.62</v>
      </c>
      <c r="L87" s="26">
        <f ca="1">IF(L86=1,IF(M86="GAGNÉ",1,2),IF(M86="GAGNÉ",INDEX(fibo,MATCH(L86,fibo,0)-2),INDEX(fibo,MATCH(L86,fibo,0),1)+INDEX(fibo,MATCH(L86,fibo,0)-1)))</f>
        <v>1</v>
      </c>
      <c r="M87" s="49" t="str">
        <f t="shared" ca="1" si="7"/>
        <v>PERDU</v>
      </c>
      <c r="N87" s="28" t="str">
        <f ca="1">IF(M87="GAGNÉ",K87*L87,IF(M87="PERDU","0,00 €",""))</f>
        <v>0,00 €</v>
      </c>
      <c r="O87" s="26">
        <f t="shared" ca="1" si="9"/>
        <v>-1</v>
      </c>
      <c r="P87" s="26">
        <f t="shared" ca="1" si="10"/>
        <v>343.05999999999995</v>
      </c>
      <c r="R87" s="1">
        <f t="shared" ca="1" si="8"/>
        <v>2</v>
      </c>
    </row>
    <row r="88" spans="5:18" ht="15.75" thickBot="1" x14ac:dyDescent="0.3">
      <c r="E88" s="17">
        <v>82</v>
      </c>
      <c r="F88" s="17"/>
      <c r="G88" s="40"/>
      <c r="H88" s="43"/>
      <c r="I88" s="20"/>
      <c r="J88" s="17" t="s">
        <v>11</v>
      </c>
      <c r="K88" s="26">
        <f t="shared" ca="1" si="6"/>
        <v>4.01</v>
      </c>
      <c r="L88" s="26">
        <f ca="1">IF(L87=1,IF(M87="GAGNÉ",1,2),IF(M87="GAGNÉ",INDEX(fibo,MATCH(L87,fibo,0)-2),INDEX(fibo,MATCH(L87,fibo,0),1)+INDEX(fibo,MATCH(L87,fibo,0)-1)))</f>
        <v>2</v>
      </c>
      <c r="M88" s="49" t="str">
        <f t="shared" ca="1" si="7"/>
        <v>PERDU</v>
      </c>
      <c r="N88" s="28" t="str">
        <f ca="1">IF(M88="GAGNÉ",K88*L88,IF(M88="PERDU","0,00 €",""))</f>
        <v>0,00 €</v>
      </c>
      <c r="O88" s="26">
        <f t="shared" ca="1" si="9"/>
        <v>-2</v>
      </c>
      <c r="P88" s="26">
        <f t="shared" ca="1" si="10"/>
        <v>341.05999999999995</v>
      </c>
      <c r="R88" s="1">
        <f t="shared" ca="1" si="8"/>
        <v>2</v>
      </c>
    </row>
    <row r="89" spans="5:18" ht="15.75" thickBot="1" x14ac:dyDescent="0.3">
      <c r="E89" s="17">
        <v>83</v>
      </c>
      <c r="F89" s="17"/>
      <c r="G89" s="40"/>
      <c r="H89" s="43"/>
      <c r="I89" s="20"/>
      <c r="J89" s="17" t="s">
        <v>11</v>
      </c>
      <c r="K89" s="26">
        <f t="shared" ca="1" si="6"/>
        <v>4.51</v>
      </c>
      <c r="L89" s="26">
        <f ca="1">IF(L88=1,IF(M88="GAGNÉ",1,2),IF(M88="GAGNÉ",INDEX(fibo,MATCH(L88,fibo,0)-2),INDEX(fibo,MATCH(L88,fibo,0),1)+INDEX(fibo,MATCH(L88,fibo,0)-1)))</f>
        <v>3</v>
      </c>
      <c r="M89" s="49" t="str">
        <f t="shared" ca="1" si="7"/>
        <v>GAGNÉ</v>
      </c>
      <c r="N89" s="28">
        <f ca="1">IF(M89="GAGNÉ",K89*L89,IF(M89="PERDU","0,00 €",""))</f>
        <v>13.53</v>
      </c>
      <c r="O89" s="26">
        <f t="shared" ca="1" si="9"/>
        <v>10.53</v>
      </c>
      <c r="P89" s="26">
        <f t="shared" ca="1" si="10"/>
        <v>351.58999999999992</v>
      </c>
      <c r="R89" s="1">
        <f t="shared" ca="1" si="8"/>
        <v>1</v>
      </c>
    </row>
    <row r="90" spans="5:18" ht="15.75" thickBot="1" x14ac:dyDescent="0.3">
      <c r="E90" s="17">
        <v>84</v>
      </c>
      <c r="F90" s="17"/>
      <c r="G90" s="40"/>
      <c r="H90" s="43"/>
      <c r="I90" s="20"/>
      <c r="J90" s="17" t="s">
        <v>11</v>
      </c>
      <c r="K90" s="26">
        <f t="shared" ca="1" si="6"/>
        <v>3.92</v>
      </c>
      <c r="L90" s="26">
        <f ca="1">IF(L89=1,IF(M89="GAGNÉ",1,2),IF(M89="GAGNÉ",INDEX(fibo,MATCH(L89,fibo,0)-2),INDEX(fibo,MATCH(L89,fibo,0),1)+INDEX(fibo,MATCH(L89,fibo,0)-1)))</f>
        <v>1</v>
      </c>
      <c r="M90" s="49" t="str">
        <f t="shared" ca="1" si="7"/>
        <v>GAGNÉ</v>
      </c>
      <c r="N90" s="28">
        <f ca="1">IF(M90="GAGNÉ",K90*L90,IF(M90="PERDU","0,00 €",""))</f>
        <v>3.92</v>
      </c>
      <c r="O90" s="26">
        <f t="shared" ca="1" si="9"/>
        <v>2.92</v>
      </c>
      <c r="P90" s="26">
        <f t="shared" ca="1" si="10"/>
        <v>354.50999999999993</v>
      </c>
      <c r="R90" s="1">
        <f t="shared" ca="1" si="8"/>
        <v>1</v>
      </c>
    </row>
    <row r="91" spans="5:18" ht="15.75" thickBot="1" x14ac:dyDescent="0.3">
      <c r="E91" s="17">
        <v>85</v>
      </c>
      <c r="F91" s="17"/>
      <c r="G91" s="40"/>
      <c r="H91" s="43"/>
      <c r="I91" s="20"/>
      <c r="J91" s="17" t="s">
        <v>11</v>
      </c>
      <c r="K91" s="26">
        <f t="shared" ca="1" si="6"/>
        <v>4.03</v>
      </c>
      <c r="L91" s="26">
        <f ca="1">IF(L90=1,IF(M90="GAGNÉ",1,2),IF(M90="GAGNÉ",INDEX(fibo,MATCH(L90,fibo,0)-2),INDEX(fibo,MATCH(L90,fibo,0),1)+INDEX(fibo,MATCH(L90,fibo,0)-1)))</f>
        <v>1</v>
      </c>
      <c r="M91" s="49" t="str">
        <f t="shared" ca="1" si="7"/>
        <v>PERDU</v>
      </c>
      <c r="N91" s="28" t="str">
        <f ca="1">IF(M91="GAGNÉ",K91*L91,IF(M91="PERDU","0,00 €",""))</f>
        <v>0,00 €</v>
      </c>
      <c r="O91" s="26">
        <f t="shared" ca="1" si="9"/>
        <v>-1</v>
      </c>
      <c r="P91" s="26">
        <f t="shared" ca="1" si="10"/>
        <v>353.50999999999993</v>
      </c>
      <c r="R91" s="1">
        <f t="shared" ca="1" si="8"/>
        <v>2</v>
      </c>
    </row>
    <row r="92" spans="5:18" ht="15.75" thickBot="1" x14ac:dyDescent="0.3">
      <c r="E92" s="17">
        <v>86</v>
      </c>
      <c r="F92" s="17"/>
      <c r="G92" s="40"/>
      <c r="H92" s="43"/>
      <c r="I92" s="20"/>
      <c r="J92" s="17" t="s">
        <v>11</v>
      </c>
      <c r="K92" s="26">
        <f t="shared" ca="1" si="6"/>
        <v>3.03</v>
      </c>
      <c r="L92" s="26">
        <f ca="1">IF(L91=1,IF(M91="GAGNÉ",1,2),IF(M91="GAGNÉ",INDEX(fibo,MATCH(L91,fibo,0)-2),INDEX(fibo,MATCH(L91,fibo,0),1)+INDEX(fibo,MATCH(L91,fibo,0)-1)))</f>
        <v>2</v>
      </c>
      <c r="M92" s="49" t="str">
        <f t="shared" ca="1" si="7"/>
        <v>GAGNÉ</v>
      </c>
      <c r="N92" s="28">
        <f ca="1">IF(M92="GAGNÉ",K92*L92,IF(M92="PERDU","0,00 €",""))</f>
        <v>6.06</v>
      </c>
      <c r="O92" s="26">
        <f t="shared" ca="1" si="9"/>
        <v>4.0599999999999996</v>
      </c>
      <c r="P92" s="26">
        <f t="shared" ca="1" si="10"/>
        <v>357.56999999999994</v>
      </c>
      <c r="R92" s="1">
        <f t="shared" ca="1" si="8"/>
        <v>1</v>
      </c>
    </row>
    <row r="93" spans="5:18" ht="15.75" thickBot="1" x14ac:dyDescent="0.3">
      <c r="E93" s="17">
        <v>87</v>
      </c>
      <c r="F93" s="17"/>
      <c r="G93" s="40"/>
      <c r="H93" s="43"/>
      <c r="I93" s="20"/>
      <c r="J93" s="17" t="s">
        <v>11</v>
      </c>
      <c r="K93" s="26">
        <f t="shared" ca="1" si="6"/>
        <v>4.25</v>
      </c>
      <c r="L93" s="26">
        <f ca="1">IF(L92=1,IF(M92="GAGNÉ",1,2),IF(M92="GAGNÉ",INDEX(fibo,MATCH(L92,fibo,0)-2),INDEX(fibo,MATCH(L92,fibo,0),1)+INDEX(fibo,MATCH(L92,fibo,0)-1)))</f>
        <v>1</v>
      </c>
      <c r="M93" s="49" t="str">
        <f t="shared" ca="1" si="7"/>
        <v>GAGNÉ</v>
      </c>
      <c r="N93" s="28">
        <f ca="1">IF(M93="GAGNÉ",K93*L93,IF(M93="PERDU","0,00 €",""))</f>
        <v>4.25</v>
      </c>
      <c r="O93" s="26">
        <f t="shared" ca="1" si="9"/>
        <v>3.25</v>
      </c>
      <c r="P93" s="26">
        <f t="shared" ca="1" si="10"/>
        <v>360.81999999999994</v>
      </c>
      <c r="R93" s="1">
        <f t="shared" ca="1" si="8"/>
        <v>1</v>
      </c>
    </row>
    <row r="94" spans="5:18" ht="15.75" thickBot="1" x14ac:dyDescent="0.3">
      <c r="E94" s="17">
        <v>88</v>
      </c>
      <c r="F94" s="17"/>
      <c r="G94" s="40"/>
      <c r="H94" s="43"/>
      <c r="I94" s="20"/>
      <c r="J94" s="17" t="s">
        <v>11</v>
      </c>
      <c r="K94" s="26">
        <f t="shared" ca="1" si="6"/>
        <v>3.01</v>
      </c>
      <c r="L94" s="26">
        <f ca="1">IF(L93=1,IF(M93="GAGNÉ",1,2),IF(M93="GAGNÉ",INDEX(fibo,MATCH(L93,fibo,0)-2),INDEX(fibo,MATCH(L93,fibo,0),1)+INDEX(fibo,MATCH(L93,fibo,0)-1)))</f>
        <v>1</v>
      </c>
      <c r="M94" s="49" t="str">
        <f t="shared" ca="1" si="7"/>
        <v>GAGNÉ</v>
      </c>
      <c r="N94" s="28">
        <f ca="1">IF(M94="GAGNÉ",K94*L94,IF(M94="PERDU","0,00 €",""))</f>
        <v>3.01</v>
      </c>
      <c r="O94" s="26">
        <f t="shared" ca="1" si="9"/>
        <v>2.0099999999999998</v>
      </c>
      <c r="P94" s="26">
        <f t="shared" ca="1" si="10"/>
        <v>362.82999999999993</v>
      </c>
      <c r="R94" s="1">
        <f t="shared" ca="1" si="8"/>
        <v>1</v>
      </c>
    </row>
    <row r="95" spans="5:18" ht="15.75" thickBot="1" x14ac:dyDescent="0.3">
      <c r="E95" s="17">
        <v>89</v>
      </c>
      <c r="F95" s="17"/>
      <c r="G95" s="40"/>
      <c r="H95" s="43"/>
      <c r="I95" s="20"/>
      <c r="J95" s="17" t="s">
        <v>11</v>
      </c>
      <c r="K95" s="26">
        <f t="shared" ca="1" si="6"/>
        <v>4.78</v>
      </c>
      <c r="L95" s="26">
        <f ca="1">IF(L94=1,IF(M94="GAGNÉ",1,2),IF(M94="GAGNÉ",INDEX(fibo,MATCH(L94,fibo,0)-2),INDEX(fibo,MATCH(L94,fibo,0),1)+INDEX(fibo,MATCH(L94,fibo,0)-1)))</f>
        <v>1</v>
      </c>
      <c r="M95" s="49" t="str">
        <f t="shared" ca="1" si="7"/>
        <v>GAGNÉ</v>
      </c>
      <c r="N95" s="28">
        <f ca="1">IF(M95="GAGNÉ",K95*L95,IF(M95="PERDU","0,00 €",""))</f>
        <v>4.78</v>
      </c>
      <c r="O95" s="26">
        <f t="shared" ca="1" si="9"/>
        <v>3.7800000000000002</v>
      </c>
      <c r="P95" s="26">
        <f t="shared" ca="1" si="10"/>
        <v>366.6099999999999</v>
      </c>
      <c r="R95" s="1">
        <f t="shared" ca="1" si="8"/>
        <v>1</v>
      </c>
    </row>
    <row r="96" spans="5:18" ht="15.75" thickBot="1" x14ac:dyDescent="0.3">
      <c r="E96" s="17">
        <v>90</v>
      </c>
      <c r="F96" s="17"/>
      <c r="G96" s="40"/>
      <c r="H96" s="43"/>
      <c r="I96" s="20"/>
      <c r="J96" s="17" t="s">
        <v>11</v>
      </c>
      <c r="K96" s="26">
        <f t="shared" ca="1" si="6"/>
        <v>4.01</v>
      </c>
      <c r="L96" s="26">
        <f ca="1">IF(L95=1,IF(M95="GAGNÉ",1,2),IF(M95="GAGNÉ",INDEX(fibo,MATCH(L95,fibo,0)-2),INDEX(fibo,MATCH(L95,fibo,0),1)+INDEX(fibo,MATCH(L95,fibo,0)-1)))</f>
        <v>1</v>
      </c>
      <c r="M96" s="49" t="str">
        <f t="shared" ca="1" si="7"/>
        <v>GAGNÉ</v>
      </c>
      <c r="N96" s="28">
        <f ca="1">IF(M96="GAGNÉ",K96*L96,IF(M96="PERDU","0,00 €",""))</f>
        <v>4.01</v>
      </c>
      <c r="O96" s="26">
        <f t="shared" ca="1" si="9"/>
        <v>3.01</v>
      </c>
      <c r="P96" s="26">
        <f t="shared" ca="1" si="10"/>
        <v>369.61999999999989</v>
      </c>
      <c r="R96" s="1">
        <f t="shared" ca="1" si="8"/>
        <v>1</v>
      </c>
    </row>
    <row r="97" spans="5:18" ht="15.75" thickBot="1" x14ac:dyDescent="0.3">
      <c r="E97" s="17">
        <v>91</v>
      </c>
      <c r="F97" s="17"/>
      <c r="G97" s="40"/>
      <c r="H97" s="43"/>
      <c r="I97" s="20"/>
      <c r="J97" s="17" t="s">
        <v>11</v>
      </c>
      <c r="K97" s="26">
        <f t="shared" ca="1" si="6"/>
        <v>2.87</v>
      </c>
      <c r="L97" s="26">
        <f ca="1">IF(L96=1,IF(M96="GAGNÉ",1,2),IF(M96="GAGNÉ",INDEX(fibo,MATCH(L96,fibo,0)-2),INDEX(fibo,MATCH(L96,fibo,0),1)+INDEX(fibo,MATCH(L96,fibo,0)-1)))</f>
        <v>1</v>
      </c>
      <c r="M97" s="49" t="str">
        <f t="shared" ca="1" si="7"/>
        <v>GAGNÉ</v>
      </c>
      <c r="N97" s="28">
        <f ca="1">IF(M97="GAGNÉ",K97*L97,IF(M97="PERDU","0,00 €",""))</f>
        <v>2.87</v>
      </c>
      <c r="O97" s="26">
        <f t="shared" ca="1" si="9"/>
        <v>1.87</v>
      </c>
      <c r="P97" s="26">
        <f t="shared" ca="1" si="10"/>
        <v>371.4899999999999</v>
      </c>
      <c r="R97" s="1">
        <f t="shared" ca="1" si="8"/>
        <v>1</v>
      </c>
    </row>
    <row r="98" spans="5:18" ht="15.75" thickBot="1" x14ac:dyDescent="0.3">
      <c r="E98" s="17">
        <v>92</v>
      </c>
      <c r="F98" s="17"/>
      <c r="G98" s="40"/>
      <c r="H98" s="43"/>
      <c r="I98" s="20"/>
      <c r="J98" s="17" t="s">
        <v>11</v>
      </c>
      <c r="K98" s="26">
        <f t="shared" ca="1" si="6"/>
        <v>3.94</v>
      </c>
      <c r="L98" s="26">
        <f ca="1">IF(L97=1,IF(M97="GAGNÉ",1,2),IF(M97="GAGNÉ",INDEX(fibo,MATCH(L97,fibo,0)-2),INDEX(fibo,MATCH(L97,fibo,0),1)+INDEX(fibo,MATCH(L97,fibo,0)-1)))</f>
        <v>1</v>
      </c>
      <c r="M98" s="49" t="str">
        <f t="shared" ca="1" si="7"/>
        <v>PERDU</v>
      </c>
      <c r="N98" s="28" t="str">
        <f ca="1">IF(M98="GAGNÉ",K98*L98,IF(M98="PERDU","0,00 €",""))</f>
        <v>0,00 €</v>
      </c>
      <c r="O98" s="26">
        <f t="shared" ca="1" si="9"/>
        <v>-1</v>
      </c>
      <c r="P98" s="26">
        <f t="shared" ca="1" si="10"/>
        <v>370.4899999999999</v>
      </c>
      <c r="R98" s="1">
        <f t="shared" ca="1" si="8"/>
        <v>2</v>
      </c>
    </row>
    <row r="99" spans="5:18" ht="15.75" thickBot="1" x14ac:dyDescent="0.3">
      <c r="E99" s="17">
        <v>93</v>
      </c>
      <c r="F99" s="17"/>
      <c r="G99" s="40"/>
      <c r="H99" s="43"/>
      <c r="I99" s="20"/>
      <c r="J99" s="17" t="s">
        <v>11</v>
      </c>
      <c r="K99" s="26">
        <f t="shared" ca="1" si="6"/>
        <v>2.88</v>
      </c>
      <c r="L99" s="26">
        <f ca="1">IF(L98=1,IF(M98="GAGNÉ",1,2),IF(M98="GAGNÉ",INDEX(fibo,MATCH(L98,fibo,0)-2),INDEX(fibo,MATCH(L98,fibo,0),1)+INDEX(fibo,MATCH(L98,fibo,0)-1)))</f>
        <v>2</v>
      </c>
      <c r="M99" s="49" t="str">
        <f t="shared" ca="1" si="7"/>
        <v>PERDU</v>
      </c>
      <c r="N99" s="28" t="str">
        <f ca="1">IF(M99="GAGNÉ",K99*L99,IF(M99="PERDU","0,00 €",""))</f>
        <v>0,00 €</v>
      </c>
      <c r="O99" s="26">
        <f t="shared" ca="1" si="9"/>
        <v>-2</v>
      </c>
      <c r="P99" s="26">
        <f t="shared" ca="1" si="10"/>
        <v>368.4899999999999</v>
      </c>
      <c r="R99" s="1">
        <f t="shared" ca="1" si="8"/>
        <v>2</v>
      </c>
    </row>
    <row r="100" spans="5:18" ht="15.75" thickBot="1" x14ac:dyDescent="0.3">
      <c r="E100" s="17">
        <v>94</v>
      </c>
      <c r="F100" s="17"/>
      <c r="G100" s="40"/>
      <c r="H100" s="43"/>
      <c r="I100" s="20"/>
      <c r="J100" s="17" t="s">
        <v>11</v>
      </c>
      <c r="K100" s="26">
        <f t="shared" ca="1" si="6"/>
        <v>4.7300000000000004</v>
      </c>
      <c r="L100" s="26">
        <f ca="1">IF(L99=1,IF(M99="GAGNÉ",1,2),IF(M99="GAGNÉ",INDEX(fibo,MATCH(L99,fibo,0)-2),INDEX(fibo,MATCH(L99,fibo,0),1)+INDEX(fibo,MATCH(L99,fibo,0)-1)))</f>
        <v>3</v>
      </c>
      <c r="M100" s="49" t="str">
        <f t="shared" ca="1" si="7"/>
        <v>GAGNÉ</v>
      </c>
      <c r="N100" s="28">
        <f ca="1">IF(M100="GAGNÉ",K100*L100,IF(M100="PERDU","0,00 €",""))</f>
        <v>14.190000000000001</v>
      </c>
      <c r="O100" s="26">
        <f t="shared" ca="1" si="9"/>
        <v>11.190000000000001</v>
      </c>
      <c r="P100" s="26">
        <f t="shared" ca="1" si="10"/>
        <v>379.67999999999989</v>
      </c>
      <c r="R100" s="1">
        <f t="shared" ca="1" si="8"/>
        <v>1</v>
      </c>
    </row>
    <row r="101" spans="5:18" ht="15.75" thickBot="1" x14ac:dyDescent="0.3">
      <c r="E101" s="17">
        <v>95</v>
      </c>
      <c r="F101" s="17"/>
      <c r="G101" s="40"/>
      <c r="H101" s="43"/>
      <c r="I101" s="20"/>
      <c r="J101" s="17" t="s">
        <v>11</v>
      </c>
      <c r="K101" s="26">
        <f t="shared" ca="1" si="6"/>
        <v>4.7</v>
      </c>
      <c r="L101" s="26">
        <f ca="1">IF(L100=1,IF(M100="GAGNÉ",1,2),IF(M100="GAGNÉ",INDEX(fibo,MATCH(L100,fibo,0)-2),INDEX(fibo,MATCH(L100,fibo,0),1)+INDEX(fibo,MATCH(L100,fibo,0)-1)))</f>
        <v>1</v>
      </c>
      <c r="M101" s="49" t="str">
        <f t="shared" ca="1" si="7"/>
        <v>GAGNÉ</v>
      </c>
      <c r="N101" s="28">
        <f ca="1">IF(M101="GAGNÉ",K101*L101,IF(M101="PERDU","0,00 €",""))</f>
        <v>4.7</v>
      </c>
      <c r="O101" s="26">
        <f t="shared" ca="1" si="9"/>
        <v>3.7</v>
      </c>
      <c r="P101" s="26">
        <f t="shared" ca="1" si="10"/>
        <v>383.37999999999988</v>
      </c>
      <c r="R101" s="1">
        <f t="shared" ca="1" si="8"/>
        <v>1</v>
      </c>
    </row>
    <row r="102" spans="5:18" ht="15.75" thickBot="1" x14ac:dyDescent="0.3">
      <c r="E102" s="17">
        <v>96</v>
      </c>
      <c r="F102" s="17"/>
      <c r="G102" s="40"/>
      <c r="H102" s="43"/>
      <c r="I102" s="20"/>
      <c r="J102" s="17" t="s">
        <v>11</v>
      </c>
      <c r="K102" s="26">
        <f t="shared" ca="1" si="6"/>
        <v>3.32</v>
      </c>
      <c r="L102" s="26">
        <f ca="1">IF(L101=1,IF(M101="GAGNÉ",1,2),IF(M101="GAGNÉ",INDEX(fibo,MATCH(L101,fibo,0)-2),INDEX(fibo,MATCH(L101,fibo,0),1)+INDEX(fibo,MATCH(L101,fibo,0)-1)))</f>
        <v>1</v>
      </c>
      <c r="M102" s="49" t="str">
        <f t="shared" ca="1" si="7"/>
        <v>GAGNÉ</v>
      </c>
      <c r="N102" s="28">
        <f ca="1">IF(M102="GAGNÉ",K102*L102,IF(M102="PERDU","0,00 €",""))</f>
        <v>3.32</v>
      </c>
      <c r="O102" s="26">
        <f t="shared" ca="1" si="9"/>
        <v>2.3199999999999998</v>
      </c>
      <c r="P102" s="26">
        <f t="shared" ca="1" si="10"/>
        <v>385.69999999999987</v>
      </c>
      <c r="R102" s="1">
        <f t="shared" ca="1" si="8"/>
        <v>1</v>
      </c>
    </row>
    <row r="103" spans="5:18" ht="15.75" thickBot="1" x14ac:dyDescent="0.3">
      <c r="E103" s="17">
        <v>97</v>
      </c>
      <c r="F103" s="17"/>
      <c r="G103" s="40"/>
      <c r="H103" s="43"/>
      <c r="I103" s="20"/>
      <c r="J103" s="17" t="s">
        <v>11</v>
      </c>
      <c r="K103" s="26">
        <f t="shared" ca="1" si="6"/>
        <v>3.18</v>
      </c>
      <c r="L103" s="26">
        <f ca="1">IF(L102=1,IF(M102="GAGNÉ",1,2),IF(M102="GAGNÉ",INDEX(fibo,MATCH(L102,fibo,0)-2),INDEX(fibo,MATCH(L102,fibo,0),1)+INDEX(fibo,MATCH(L102,fibo,0)-1)))</f>
        <v>1</v>
      </c>
      <c r="M103" s="49" t="str">
        <f t="shared" ca="1" si="7"/>
        <v>PERDU</v>
      </c>
      <c r="N103" s="28" t="str">
        <f ca="1">IF(M103="GAGNÉ",K103*L103,IF(M103="PERDU","0,00 €",""))</f>
        <v>0,00 €</v>
      </c>
      <c r="O103" s="26">
        <f t="shared" ca="1" si="9"/>
        <v>-1</v>
      </c>
      <c r="P103" s="26">
        <f t="shared" ca="1" si="10"/>
        <v>384.69999999999987</v>
      </c>
      <c r="R103" s="1">
        <f t="shared" ca="1" si="8"/>
        <v>2</v>
      </c>
    </row>
    <row r="104" spans="5:18" ht="15.75" thickBot="1" x14ac:dyDescent="0.3">
      <c r="E104" s="17">
        <v>98</v>
      </c>
      <c r="F104" s="17"/>
      <c r="G104" s="40"/>
      <c r="H104" s="43"/>
      <c r="I104" s="20"/>
      <c r="J104" s="17" t="s">
        <v>11</v>
      </c>
      <c r="K104" s="26">
        <f t="shared" ca="1" si="6"/>
        <v>4.0199999999999996</v>
      </c>
      <c r="L104" s="26">
        <f ca="1">IF(L103=1,IF(M103="GAGNÉ",1,2),IF(M103="GAGNÉ",INDEX(fibo,MATCH(L103,fibo,0)-2),INDEX(fibo,MATCH(L103,fibo,0),1)+INDEX(fibo,MATCH(L103,fibo,0)-1)))</f>
        <v>2</v>
      </c>
      <c r="M104" s="49" t="str">
        <f t="shared" ca="1" si="7"/>
        <v>PERDU</v>
      </c>
      <c r="N104" s="28" t="str">
        <f ca="1">IF(M104="GAGNÉ",K104*L104,IF(M104="PERDU","0,00 €",""))</f>
        <v>0,00 €</v>
      </c>
      <c r="O104" s="26">
        <f t="shared" ca="1" si="9"/>
        <v>-2</v>
      </c>
      <c r="P104" s="26">
        <f t="shared" ca="1" si="10"/>
        <v>382.69999999999987</v>
      </c>
      <c r="R104" s="1">
        <f t="shared" ca="1" si="8"/>
        <v>2</v>
      </c>
    </row>
    <row r="105" spans="5:18" ht="15.75" thickBot="1" x14ac:dyDescent="0.3">
      <c r="E105" s="17">
        <v>99</v>
      </c>
      <c r="F105" s="17"/>
      <c r="G105" s="40"/>
      <c r="H105" s="43"/>
      <c r="I105" s="20"/>
      <c r="J105" s="17" t="s">
        <v>11</v>
      </c>
      <c r="K105" s="26">
        <f t="shared" ca="1" si="6"/>
        <v>4.0999999999999996</v>
      </c>
      <c r="L105" s="26">
        <f ca="1">IF(L104=1,IF(M104="GAGNÉ",1,2),IF(M104="GAGNÉ",INDEX(fibo,MATCH(L104,fibo,0)-2),INDEX(fibo,MATCH(L104,fibo,0),1)+INDEX(fibo,MATCH(L104,fibo,0)-1)))</f>
        <v>3</v>
      </c>
      <c r="M105" s="49" t="str">
        <f t="shared" ca="1" si="7"/>
        <v>GAGNÉ</v>
      </c>
      <c r="N105" s="28">
        <f ca="1">IF(M105="GAGNÉ",K105*L105,IF(M105="PERDU","0,00 €",""))</f>
        <v>12.299999999999999</v>
      </c>
      <c r="O105" s="26">
        <f t="shared" ca="1" si="9"/>
        <v>9.2999999999999989</v>
      </c>
      <c r="P105" s="26">
        <f t="shared" ca="1" si="10"/>
        <v>391.99999999999989</v>
      </c>
      <c r="R105" s="1">
        <f t="shared" ca="1" si="8"/>
        <v>1</v>
      </c>
    </row>
    <row r="106" spans="5:18" ht="15.75" thickBot="1" x14ac:dyDescent="0.3">
      <c r="E106" s="17">
        <v>100</v>
      </c>
      <c r="F106" s="17"/>
      <c r="G106" s="40"/>
      <c r="H106" s="43"/>
      <c r="I106" s="20"/>
      <c r="J106" s="17" t="s">
        <v>11</v>
      </c>
      <c r="K106" s="26">
        <f t="shared" ca="1" si="6"/>
        <v>3.95</v>
      </c>
      <c r="L106" s="26">
        <f ca="1">IF(L105=1,IF(M105="GAGNÉ",1,2),IF(M105="GAGNÉ",INDEX(fibo,MATCH(L105,fibo,0)-2),INDEX(fibo,MATCH(L105,fibo,0),1)+INDEX(fibo,MATCH(L105,fibo,0)-1)))</f>
        <v>1</v>
      </c>
      <c r="M106" s="49" t="str">
        <f t="shared" ca="1" si="7"/>
        <v>PERDU</v>
      </c>
      <c r="N106" s="28" t="str">
        <f ca="1">IF(M106="GAGNÉ",K106*L106,IF(M106="PERDU","0,00 €",""))</f>
        <v>0,00 €</v>
      </c>
      <c r="O106" s="26">
        <f t="shared" ca="1" si="9"/>
        <v>-1</v>
      </c>
      <c r="P106" s="26">
        <f t="shared" ca="1" si="10"/>
        <v>390.99999999999989</v>
      </c>
      <c r="R106" s="1">
        <f t="shared" ca="1" si="8"/>
        <v>2</v>
      </c>
    </row>
    <row r="107" spans="5:18" ht="15.75" thickBot="1" x14ac:dyDescent="0.3">
      <c r="E107" s="17">
        <v>101</v>
      </c>
      <c r="F107" s="17"/>
      <c r="G107" s="40"/>
      <c r="H107" s="43"/>
      <c r="I107" s="20"/>
      <c r="J107" s="17" t="s">
        <v>11</v>
      </c>
      <c r="K107" s="26">
        <f t="shared" ca="1" si="6"/>
        <v>3.11</v>
      </c>
      <c r="L107" s="26">
        <f ca="1">IF(L106=1,IF(M106="GAGNÉ",1,2),IF(M106="GAGNÉ",INDEX(fibo,MATCH(L106,fibo,0)-2),INDEX(fibo,MATCH(L106,fibo,0),1)+INDEX(fibo,MATCH(L106,fibo,0)-1)))</f>
        <v>2</v>
      </c>
      <c r="M107" s="49" t="str">
        <f t="shared" ca="1" si="7"/>
        <v>GAGNÉ</v>
      </c>
      <c r="N107" s="28">
        <f ca="1">IF(M107="GAGNÉ",K107*L107,IF(M107="PERDU","0,00 €",""))</f>
        <v>6.22</v>
      </c>
      <c r="O107" s="26">
        <f t="shared" ca="1" si="9"/>
        <v>4.22</v>
      </c>
      <c r="P107" s="26">
        <f t="shared" ca="1" si="10"/>
        <v>395.21999999999991</v>
      </c>
      <c r="R107" s="1">
        <f t="shared" ca="1" si="8"/>
        <v>1</v>
      </c>
    </row>
    <row r="108" spans="5:18" ht="15.75" thickBot="1" x14ac:dyDescent="0.3">
      <c r="E108" s="17">
        <v>102</v>
      </c>
      <c r="F108" s="17"/>
      <c r="G108" s="40"/>
      <c r="H108" s="43"/>
      <c r="I108" s="20"/>
      <c r="J108" s="17" t="s">
        <v>11</v>
      </c>
      <c r="K108" s="26">
        <f t="shared" ca="1" si="6"/>
        <v>3.66</v>
      </c>
      <c r="L108" s="26">
        <f ca="1">IF(L107=1,IF(M107="GAGNÉ",1,2),IF(M107="GAGNÉ",INDEX(fibo,MATCH(L107,fibo,0)-2),INDEX(fibo,MATCH(L107,fibo,0),1)+INDEX(fibo,MATCH(L107,fibo,0)-1)))</f>
        <v>1</v>
      </c>
      <c r="M108" s="49" t="str">
        <f t="shared" ca="1" si="7"/>
        <v>GAGNÉ</v>
      </c>
      <c r="N108" s="28">
        <f ca="1">IF(M108="GAGNÉ",K108*L108,IF(M108="PERDU","0,00 €",""))</f>
        <v>3.66</v>
      </c>
      <c r="O108" s="26">
        <f t="shared" ca="1" si="9"/>
        <v>2.66</v>
      </c>
      <c r="P108" s="26">
        <f t="shared" ca="1" si="10"/>
        <v>397.87999999999994</v>
      </c>
      <c r="R108" s="1">
        <f t="shared" ca="1" si="8"/>
        <v>1</v>
      </c>
    </row>
    <row r="109" spans="5:18" ht="15.75" thickBot="1" x14ac:dyDescent="0.3">
      <c r="E109" s="17">
        <v>103</v>
      </c>
      <c r="F109" s="17"/>
      <c r="G109" s="40"/>
      <c r="H109" s="43"/>
      <c r="I109" s="20"/>
      <c r="J109" s="17" t="s">
        <v>11</v>
      </c>
      <c r="K109" s="26">
        <f t="shared" ca="1" si="6"/>
        <v>4.37</v>
      </c>
      <c r="L109" s="26">
        <f ca="1">IF(L108=1,IF(M108="GAGNÉ",1,2),IF(M108="GAGNÉ",INDEX(fibo,MATCH(L108,fibo,0)-2),INDEX(fibo,MATCH(L108,fibo,0),1)+INDEX(fibo,MATCH(L108,fibo,0)-1)))</f>
        <v>1</v>
      </c>
      <c r="M109" s="49" t="str">
        <f t="shared" ca="1" si="7"/>
        <v>GAGNÉ</v>
      </c>
      <c r="N109" s="28">
        <f ca="1">IF(M109="GAGNÉ",K109*L109,IF(M109="PERDU","0,00 €",""))</f>
        <v>4.37</v>
      </c>
      <c r="O109" s="26">
        <f t="shared" ca="1" si="9"/>
        <v>3.37</v>
      </c>
      <c r="P109" s="26">
        <f t="shared" ca="1" si="10"/>
        <v>401.24999999999994</v>
      </c>
      <c r="R109" s="1">
        <f t="shared" ca="1" si="8"/>
        <v>1</v>
      </c>
    </row>
    <row r="110" spans="5:18" ht="15.75" thickBot="1" x14ac:dyDescent="0.3">
      <c r="E110" s="17">
        <v>104</v>
      </c>
      <c r="F110" s="17"/>
      <c r="G110" s="40"/>
      <c r="H110" s="43"/>
      <c r="I110" s="20"/>
      <c r="J110" s="17" t="s">
        <v>11</v>
      </c>
      <c r="K110" s="26">
        <f t="shared" ca="1" si="6"/>
        <v>3.54</v>
      </c>
      <c r="L110" s="26">
        <f ca="1">IF(L109=1,IF(M109="GAGNÉ",1,2),IF(M109="GAGNÉ",INDEX(fibo,MATCH(L109,fibo,0)-2),INDEX(fibo,MATCH(L109,fibo,0),1)+INDEX(fibo,MATCH(L109,fibo,0)-1)))</f>
        <v>1</v>
      </c>
      <c r="M110" s="49" t="str">
        <f t="shared" ca="1" si="7"/>
        <v>GAGNÉ</v>
      </c>
      <c r="N110" s="28">
        <f ca="1">IF(M110="GAGNÉ",K110*L110,IF(M110="PERDU","0,00 €",""))</f>
        <v>3.54</v>
      </c>
      <c r="O110" s="26">
        <f t="shared" ca="1" si="9"/>
        <v>2.54</v>
      </c>
      <c r="P110" s="26">
        <f t="shared" ca="1" si="10"/>
        <v>403.78999999999996</v>
      </c>
      <c r="R110" s="1">
        <f t="shared" ca="1" si="8"/>
        <v>1</v>
      </c>
    </row>
    <row r="111" spans="5:18" ht="15.75" thickBot="1" x14ac:dyDescent="0.3">
      <c r="E111" s="17">
        <v>105</v>
      </c>
      <c r="F111" s="17"/>
      <c r="G111" s="40"/>
      <c r="H111" s="43"/>
      <c r="I111" s="20"/>
      <c r="J111" s="17" t="s">
        <v>11</v>
      </c>
      <c r="K111" s="26">
        <f t="shared" ca="1" si="6"/>
        <v>3.66</v>
      </c>
      <c r="L111" s="26">
        <f ca="1">IF(L110=1,IF(M110="GAGNÉ",1,2),IF(M110="GAGNÉ",INDEX(fibo,MATCH(L110,fibo,0)-2),INDEX(fibo,MATCH(L110,fibo,0),1)+INDEX(fibo,MATCH(L110,fibo,0)-1)))</f>
        <v>1</v>
      </c>
      <c r="M111" s="49" t="str">
        <f t="shared" ca="1" si="7"/>
        <v>GAGNÉ</v>
      </c>
      <c r="N111" s="28">
        <f ca="1">IF(M111="GAGNÉ",K111*L111,IF(M111="PERDU","0,00 €",""))</f>
        <v>3.66</v>
      </c>
      <c r="O111" s="26">
        <f t="shared" ca="1" si="9"/>
        <v>2.66</v>
      </c>
      <c r="P111" s="26">
        <f t="shared" ca="1" si="10"/>
        <v>406.45</v>
      </c>
      <c r="R111" s="1">
        <f t="shared" ca="1" si="8"/>
        <v>1</v>
      </c>
    </row>
    <row r="112" spans="5:18" ht="15.75" thickBot="1" x14ac:dyDescent="0.3">
      <c r="E112" s="17">
        <v>106</v>
      </c>
      <c r="F112" s="17"/>
      <c r="G112" s="40"/>
      <c r="H112" s="43"/>
      <c r="I112" s="20"/>
      <c r="J112" s="17" t="s">
        <v>11</v>
      </c>
      <c r="K112" s="26">
        <f t="shared" ca="1" si="6"/>
        <v>3.07</v>
      </c>
      <c r="L112" s="26">
        <f ca="1">IF(L111=1,IF(M111="GAGNÉ",1,2),IF(M111="GAGNÉ",INDEX(fibo,MATCH(L111,fibo,0)-2),INDEX(fibo,MATCH(L111,fibo,0),1)+INDEX(fibo,MATCH(L111,fibo,0)-1)))</f>
        <v>1</v>
      </c>
      <c r="M112" s="49" t="str">
        <f t="shared" ca="1" si="7"/>
        <v>GAGNÉ</v>
      </c>
      <c r="N112" s="28">
        <f ca="1">IF(M112="GAGNÉ",K112*L112,IF(M112="PERDU","0,00 €",""))</f>
        <v>3.07</v>
      </c>
      <c r="O112" s="26">
        <f t="shared" ca="1" si="9"/>
        <v>2.0699999999999998</v>
      </c>
      <c r="P112" s="26">
        <f t="shared" ca="1" si="10"/>
        <v>408.52</v>
      </c>
      <c r="R112" s="1">
        <f t="shared" ca="1" si="8"/>
        <v>1</v>
      </c>
    </row>
    <row r="113" spans="5:18" ht="15.75" thickBot="1" x14ac:dyDescent="0.3">
      <c r="E113" s="17">
        <v>107</v>
      </c>
      <c r="F113" s="17"/>
      <c r="G113" s="40"/>
      <c r="H113" s="43"/>
      <c r="I113" s="20"/>
      <c r="J113" s="17" t="s">
        <v>11</v>
      </c>
      <c r="K113" s="26">
        <f t="shared" ca="1" si="6"/>
        <v>3.79</v>
      </c>
      <c r="L113" s="26">
        <f ca="1">IF(L112=1,IF(M112="GAGNÉ",1,2),IF(M112="GAGNÉ",INDEX(fibo,MATCH(L112,fibo,0)-2),INDEX(fibo,MATCH(L112,fibo,0),1)+INDEX(fibo,MATCH(L112,fibo,0)-1)))</f>
        <v>1</v>
      </c>
      <c r="M113" s="49" t="str">
        <f t="shared" ca="1" si="7"/>
        <v>GAGNÉ</v>
      </c>
      <c r="N113" s="28">
        <f ca="1">IF(M113="GAGNÉ",K113*L113,IF(M113="PERDU","0,00 €",""))</f>
        <v>3.79</v>
      </c>
      <c r="O113" s="26">
        <f t="shared" ca="1" si="9"/>
        <v>2.79</v>
      </c>
      <c r="P113" s="26">
        <f t="shared" ca="1" si="10"/>
        <v>411.31</v>
      </c>
      <c r="R113" s="1">
        <f t="shared" ca="1" si="8"/>
        <v>1</v>
      </c>
    </row>
    <row r="114" spans="5:18" ht="15.75" thickBot="1" x14ac:dyDescent="0.3">
      <c r="E114" s="17">
        <v>108</v>
      </c>
      <c r="F114" s="17"/>
      <c r="G114" s="40"/>
      <c r="H114" s="43"/>
      <c r="I114" s="20"/>
      <c r="J114" s="17" t="s">
        <v>11</v>
      </c>
      <c r="K114" s="26">
        <f t="shared" ca="1" si="6"/>
        <v>3.9</v>
      </c>
      <c r="L114" s="26">
        <f ca="1">IF(L113=1,IF(M113="GAGNÉ",1,2),IF(M113="GAGNÉ",INDEX(fibo,MATCH(L113,fibo,0)-2),INDEX(fibo,MATCH(L113,fibo,0),1)+INDEX(fibo,MATCH(L113,fibo,0)-1)))</f>
        <v>1</v>
      </c>
      <c r="M114" s="49" t="str">
        <f t="shared" ca="1" si="7"/>
        <v>PERDU</v>
      </c>
      <c r="N114" s="28" t="str">
        <f ca="1">IF(M114="GAGNÉ",K114*L114,IF(M114="PERDU","0,00 €",""))</f>
        <v>0,00 €</v>
      </c>
      <c r="O114" s="26">
        <f t="shared" ca="1" si="9"/>
        <v>-1</v>
      </c>
      <c r="P114" s="26">
        <f t="shared" ca="1" si="10"/>
        <v>410.31</v>
      </c>
      <c r="R114" s="1">
        <f t="shared" ca="1" si="8"/>
        <v>2</v>
      </c>
    </row>
    <row r="115" spans="5:18" ht="15.75" thickBot="1" x14ac:dyDescent="0.3">
      <c r="E115" s="17">
        <v>109</v>
      </c>
      <c r="F115" s="17"/>
      <c r="G115" s="40"/>
      <c r="H115" s="43"/>
      <c r="I115" s="20"/>
      <c r="J115" s="17" t="s">
        <v>11</v>
      </c>
      <c r="K115" s="26">
        <f t="shared" ca="1" si="6"/>
        <v>3.25</v>
      </c>
      <c r="L115" s="26">
        <f ca="1">IF(L114=1,IF(M114="GAGNÉ",1,2),IF(M114="GAGNÉ",INDEX(fibo,MATCH(L114,fibo,0)-2),INDEX(fibo,MATCH(L114,fibo,0),1)+INDEX(fibo,MATCH(L114,fibo,0)-1)))</f>
        <v>2</v>
      </c>
      <c r="M115" s="49" t="str">
        <f t="shared" ca="1" si="7"/>
        <v>GAGNÉ</v>
      </c>
      <c r="N115" s="28">
        <f ca="1">IF(M115="GAGNÉ",K115*L115,IF(M115="PERDU","0,00 €",""))</f>
        <v>6.5</v>
      </c>
      <c r="O115" s="26">
        <f t="shared" ca="1" si="9"/>
        <v>4.5</v>
      </c>
      <c r="P115" s="26">
        <f t="shared" ca="1" si="10"/>
        <v>414.81</v>
      </c>
      <c r="R115" s="1">
        <f t="shared" ca="1" si="8"/>
        <v>1</v>
      </c>
    </row>
    <row r="116" spans="5:18" ht="15.75" thickBot="1" x14ac:dyDescent="0.3">
      <c r="E116" s="17">
        <v>110</v>
      </c>
      <c r="F116" s="17"/>
      <c r="G116" s="40"/>
      <c r="H116" s="43"/>
      <c r="I116" s="20"/>
      <c r="J116" s="17" t="s">
        <v>11</v>
      </c>
      <c r="K116" s="26">
        <f t="shared" ca="1" si="6"/>
        <v>3.72</v>
      </c>
      <c r="L116" s="26">
        <f ca="1">IF(L115=1,IF(M115="GAGNÉ",1,2),IF(M115="GAGNÉ",INDEX(fibo,MATCH(L115,fibo,0)-2),INDEX(fibo,MATCH(L115,fibo,0),1)+INDEX(fibo,MATCH(L115,fibo,0)-1)))</f>
        <v>1</v>
      </c>
      <c r="M116" s="49" t="str">
        <f t="shared" ca="1" si="7"/>
        <v>GAGNÉ</v>
      </c>
      <c r="N116" s="28">
        <f ca="1">IF(M116="GAGNÉ",K116*L116,IF(M116="PERDU","0,00 €",""))</f>
        <v>3.72</v>
      </c>
      <c r="O116" s="26">
        <f t="shared" ca="1" si="9"/>
        <v>2.72</v>
      </c>
      <c r="P116" s="26">
        <f t="shared" ca="1" si="10"/>
        <v>417.53000000000003</v>
      </c>
      <c r="R116" s="1">
        <f t="shared" ca="1" si="8"/>
        <v>1</v>
      </c>
    </row>
    <row r="117" spans="5:18" ht="15.75" thickBot="1" x14ac:dyDescent="0.3">
      <c r="E117" s="17">
        <v>111</v>
      </c>
      <c r="F117" s="17"/>
      <c r="G117" s="40"/>
      <c r="H117" s="43"/>
      <c r="I117" s="20"/>
      <c r="J117" s="17" t="s">
        <v>11</v>
      </c>
      <c r="K117" s="26">
        <f t="shared" ca="1" si="6"/>
        <v>4.51</v>
      </c>
      <c r="L117" s="26">
        <f ca="1">IF(L116=1,IF(M116="GAGNÉ",1,2),IF(M116="GAGNÉ",INDEX(fibo,MATCH(L116,fibo,0)-2),INDEX(fibo,MATCH(L116,fibo,0),1)+INDEX(fibo,MATCH(L116,fibo,0)-1)))</f>
        <v>1</v>
      </c>
      <c r="M117" s="49" t="str">
        <f t="shared" ca="1" si="7"/>
        <v>GAGNÉ</v>
      </c>
      <c r="N117" s="28">
        <f ca="1">IF(M117="GAGNÉ",K117*L117,IF(M117="PERDU","0,00 €",""))</f>
        <v>4.51</v>
      </c>
      <c r="O117" s="26">
        <f t="shared" ca="1" si="9"/>
        <v>3.51</v>
      </c>
      <c r="P117" s="26">
        <f t="shared" ca="1" si="10"/>
        <v>421.04</v>
      </c>
      <c r="R117" s="1">
        <f t="shared" ca="1" si="8"/>
        <v>1</v>
      </c>
    </row>
    <row r="118" spans="5:18" ht="15.75" thickBot="1" x14ac:dyDescent="0.3">
      <c r="E118" s="17">
        <v>112</v>
      </c>
      <c r="F118" s="17"/>
      <c r="G118" s="40"/>
      <c r="H118" s="43"/>
      <c r="I118" s="20"/>
      <c r="J118" s="17" t="s">
        <v>11</v>
      </c>
      <c r="K118" s="26">
        <f t="shared" ca="1" si="6"/>
        <v>3.02</v>
      </c>
      <c r="L118" s="26">
        <f ca="1">IF(L117=1,IF(M117="GAGNÉ",1,2),IF(M117="GAGNÉ",INDEX(fibo,MATCH(L117,fibo,0)-2),INDEX(fibo,MATCH(L117,fibo,0),1)+INDEX(fibo,MATCH(L117,fibo,0)-1)))</f>
        <v>1</v>
      </c>
      <c r="M118" s="49" t="str">
        <f t="shared" ca="1" si="7"/>
        <v>GAGNÉ</v>
      </c>
      <c r="N118" s="28">
        <f ca="1">IF(M118="GAGNÉ",K118*L118,IF(M118="PERDU","0,00 €",""))</f>
        <v>3.02</v>
      </c>
      <c r="O118" s="26">
        <f t="shared" ca="1" si="9"/>
        <v>2.02</v>
      </c>
      <c r="P118" s="26">
        <f t="shared" ca="1" si="10"/>
        <v>423.06</v>
      </c>
      <c r="R118" s="1">
        <f t="shared" ca="1" si="8"/>
        <v>1</v>
      </c>
    </row>
    <row r="119" spans="5:18" ht="15.75" thickBot="1" x14ac:dyDescent="0.3">
      <c r="E119" s="17">
        <v>113</v>
      </c>
      <c r="F119" s="17"/>
      <c r="G119" s="40"/>
      <c r="H119" s="43"/>
      <c r="I119" s="20"/>
      <c r="J119" s="17" t="s">
        <v>11</v>
      </c>
      <c r="K119" s="26">
        <f t="shared" ca="1" si="6"/>
        <v>4.54</v>
      </c>
      <c r="L119" s="26">
        <f ca="1">IF(L118=1,IF(M118="GAGNÉ",1,2),IF(M118="GAGNÉ",INDEX(fibo,MATCH(L118,fibo,0)-2),INDEX(fibo,MATCH(L118,fibo,0),1)+INDEX(fibo,MATCH(L118,fibo,0)-1)))</f>
        <v>1</v>
      </c>
      <c r="M119" s="49" t="str">
        <f t="shared" ca="1" si="7"/>
        <v>PERDU</v>
      </c>
      <c r="N119" s="28" t="str">
        <f ca="1">IF(M119="GAGNÉ",K119*L119,IF(M119="PERDU","0,00 €",""))</f>
        <v>0,00 €</v>
      </c>
      <c r="O119" s="26">
        <f t="shared" ca="1" si="9"/>
        <v>-1</v>
      </c>
      <c r="P119" s="26">
        <f t="shared" ca="1" si="10"/>
        <v>422.06</v>
      </c>
      <c r="R119" s="1">
        <f t="shared" ca="1" si="8"/>
        <v>2</v>
      </c>
    </row>
    <row r="120" spans="5:18" ht="15.75" thickBot="1" x14ac:dyDescent="0.3">
      <c r="E120" s="17">
        <v>114</v>
      </c>
      <c r="F120" s="17"/>
      <c r="G120" s="40"/>
      <c r="H120" s="43"/>
      <c r="I120" s="20"/>
      <c r="J120" s="17" t="s">
        <v>11</v>
      </c>
      <c r="K120" s="26">
        <f t="shared" ca="1" si="6"/>
        <v>4.79</v>
      </c>
      <c r="L120" s="26">
        <f ca="1">IF(L119=1,IF(M119="GAGNÉ",1,2),IF(M119="GAGNÉ",INDEX(fibo,MATCH(L119,fibo,0)-2),INDEX(fibo,MATCH(L119,fibo,0),1)+INDEX(fibo,MATCH(L119,fibo,0)-1)))</f>
        <v>2</v>
      </c>
      <c r="M120" s="49" t="str">
        <f t="shared" ca="1" si="7"/>
        <v>PERDU</v>
      </c>
      <c r="N120" s="28" t="str">
        <f ca="1">IF(M120="GAGNÉ",K120*L120,IF(M120="PERDU","0,00 €",""))</f>
        <v>0,00 €</v>
      </c>
      <c r="O120" s="26">
        <f t="shared" ca="1" si="9"/>
        <v>-2</v>
      </c>
      <c r="P120" s="26">
        <f t="shared" ca="1" si="10"/>
        <v>420.06</v>
      </c>
      <c r="R120" s="1">
        <f t="shared" ca="1" si="8"/>
        <v>2</v>
      </c>
    </row>
    <row r="121" spans="5:18" ht="15.75" thickBot="1" x14ac:dyDescent="0.3">
      <c r="E121" s="17">
        <v>115</v>
      </c>
      <c r="F121" s="17"/>
      <c r="G121" s="40"/>
      <c r="H121" s="43"/>
      <c r="I121" s="20"/>
      <c r="J121" s="17" t="s">
        <v>11</v>
      </c>
      <c r="K121" s="26">
        <f t="shared" ca="1" si="6"/>
        <v>3.68</v>
      </c>
      <c r="L121" s="26">
        <f ca="1">IF(L120=1,IF(M120="GAGNÉ",1,2),IF(M120="GAGNÉ",INDEX(fibo,MATCH(L120,fibo,0)-2),INDEX(fibo,MATCH(L120,fibo,0),1)+INDEX(fibo,MATCH(L120,fibo,0)-1)))</f>
        <v>3</v>
      </c>
      <c r="M121" s="49" t="str">
        <f t="shared" ca="1" si="7"/>
        <v>GAGNÉ</v>
      </c>
      <c r="N121" s="28">
        <f ca="1">IF(M121="GAGNÉ",K121*L121,IF(M121="PERDU","0,00 €",""))</f>
        <v>11.040000000000001</v>
      </c>
      <c r="O121" s="26">
        <f t="shared" ca="1" si="9"/>
        <v>8.0400000000000009</v>
      </c>
      <c r="P121" s="26">
        <f t="shared" ca="1" si="10"/>
        <v>428.1</v>
      </c>
      <c r="R121" s="1">
        <f t="shared" ca="1" si="8"/>
        <v>1</v>
      </c>
    </row>
    <row r="122" spans="5:18" ht="15.75" thickBot="1" x14ac:dyDescent="0.3">
      <c r="E122" s="17">
        <v>116</v>
      </c>
      <c r="F122" s="17"/>
      <c r="G122" s="40"/>
      <c r="H122" s="43"/>
      <c r="I122" s="20"/>
      <c r="J122" s="17" t="s">
        <v>11</v>
      </c>
      <c r="K122" s="26">
        <f t="shared" ca="1" si="6"/>
        <v>3.04</v>
      </c>
      <c r="L122" s="26">
        <f ca="1">IF(L121=1,IF(M121="GAGNÉ",1,2),IF(M121="GAGNÉ",INDEX(fibo,MATCH(L121,fibo,0)-2),INDEX(fibo,MATCH(L121,fibo,0),1)+INDEX(fibo,MATCH(L121,fibo,0)-1)))</f>
        <v>1</v>
      </c>
      <c r="M122" s="49" t="str">
        <f t="shared" ca="1" si="7"/>
        <v>PERDU</v>
      </c>
      <c r="N122" s="28" t="str">
        <f ca="1">IF(M122="GAGNÉ",K122*L122,IF(M122="PERDU","0,00 €",""))</f>
        <v>0,00 €</v>
      </c>
      <c r="O122" s="26">
        <f t="shared" ca="1" si="9"/>
        <v>-1</v>
      </c>
      <c r="P122" s="26">
        <f t="shared" ca="1" si="10"/>
        <v>427.1</v>
      </c>
      <c r="R122" s="1">
        <f t="shared" ca="1" si="8"/>
        <v>2</v>
      </c>
    </row>
    <row r="123" spans="5:18" ht="15.75" thickBot="1" x14ac:dyDescent="0.3">
      <c r="E123" s="17">
        <v>117</v>
      </c>
      <c r="F123" s="17"/>
      <c r="G123" s="40"/>
      <c r="H123" s="43"/>
      <c r="I123" s="20"/>
      <c r="J123" s="17" t="s">
        <v>11</v>
      </c>
      <c r="K123" s="26">
        <f t="shared" ca="1" si="6"/>
        <v>2.81</v>
      </c>
      <c r="L123" s="26">
        <f ca="1">IF(L122=1,IF(M122="GAGNÉ",1,2),IF(M122="GAGNÉ",INDEX(fibo,MATCH(L122,fibo,0)-2),INDEX(fibo,MATCH(L122,fibo,0),1)+INDEX(fibo,MATCH(L122,fibo,0)-1)))</f>
        <v>2</v>
      </c>
      <c r="M123" s="49" t="str">
        <f t="shared" ca="1" si="7"/>
        <v>PERDU</v>
      </c>
      <c r="N123" s="28" t="str">
        <f ca="1">IF(M123="GAGNÉ",K123*L123,IF(M123="PERDU","0,00 €",""))</f>
        <v>0,00 €</v>
      </c>
      <c r="O123" s="26">
        <f t="shared" ca="1" si="9"/>
        <v>-2</v>
      </c>
      <c r="P123" s="26">
        <f t="shared" ca="1" si="10"/>
        <v>425.1</v>
      </c>
      <c r="R123" s="1">
        <f t="shared" ca="1" si="8"/>
        <v>2</v>
      </c>
    </row>
    <row r="124" spans="5:18" ht="15.75" thickBot="1" x14ac:dyDescent="0.3">
      <c r="E124" s="17">
        <v>118</v>
      </c>
      <c r="F124" s="17"/>
      <c r="G124" s="40"/>
      <c r="H124" s="43"/>
      <c r="I124" s="20"/>
      <c r="J124" s="17" t="s">
        <v>11</v>
      </c>
      <c r="K124" s="26">
        <f t="shared" ca="1" si="6"/>
        <v>4.26</v>
      </c>
      <c r="L124" s="26">
        <f ca="1">IF(L123=1,IF(M123="GAGNÉ",1,2),IF(M123="GAGNÉ",INDEX(fibo,MATCH(L123,fibo,0)-2),INDEX(fibo,MATCH(L123,fibo,0),1)+INDEX(fibo,MATCH(L123,fibo,0)-1)))</f>
        <v>3</v>
      </c>
      <c r="M124" s="49" t="str">
        <f t="shared" ca="1" si="7"/>
        <v>GAGNÉ</v>
      </c>
      <c r="N124" s="28">
        <f ca="1">IF(M124="GAGNÉ",K124*L124,IF(M124="PERDU","0,00 €",""))</f>
        <v>12.78</v>
      </c>
      <c r="O124" s="26">
        <f t="shared" ca="1" si="9"/>
        <v>9.7799999999999994</v>
      </c>
      <c r="P124" s="26">
        <f t="shared" ca="1" si="10"/>
        <v>434.88</v>
      </c>
      <c r="R124" s="1">
        <f t="shared" ca="1" si="8"/>
        <v>1</v>
      </c>
    </row>
    <row r="125" spans="5:18" ht="15.75" thickBot="1" x14ac:dyDescent="0.3">
      <c r="E125" s="17">
        <v>119</v>
      </c>
      <c r="F125" s="17"/>
      <c r="G125" s="40"/>
      <c r="H125" s="43"/>
      <c r="I125" s="20"/>
      <c r="J125" s="17" t="s">
        <v>11</v>
      </c>
      <c r="K125" s="26">
        <f t="shared" ca="1" si="6"/>
        <v>3.31</v>
      </c>
      <c r="L125" s="26">
        <f ca="1">IF(L124=1,IF(M124="GAGNÉ",1,2),IF(M124="GAGNÉ",INDEX(fibo,MATCH(L124,fibo,0)-2),INDEX(fibo,MATCH(L124,fibo,0),1)+INDEX(fibo,MATCH(L124,fibo,0)-1)))</f>
        <v>1</v>
      </c>
      <c r="M125" s="49" t="str">
        <f t="shared" ca="1" si="7"/>
        <v>GAGNÉ</v>
      </c>
      <c r="N125" s="28">
        <f ca="1">IF(M125="GAGNÉ",K125*L125,IF(M125="PERDU","0,00 €",""))</f>
        <v>3.31</v>
      </c>
      <c r="O125" s="26">
        <f t="shared" ca="1" si="9"/>
        <v>2.31</v>
      </c>
      <c r="P125" s="26">
        <f t="shared" ca="1" si="10"/>
        <v>437.19</v>
      </c>
      <c r="R125" s="1">
        <f t="shared" ca="1" si="8"/>
        <v>1</v>
      </c>
    </row>
    <row r="126" spans="5:18" ht="15.75" thickBot="1" x14ac:dyDescent="0.3">
      <c r="E126" s="17">
        <v>120</v>
      </c>
      <c r="F126" s="17"/>
      <c r="G126" s="40"/>
      <c r="H126" s="43"/>
      <c r="I126" s="20"/>
      <c r="J126" s="17" t="s">
        <v>11</v>
      </c>
      <c r="K126" s="26">
        <f t="shared" ca="1" si="6"/>
        <v>3.24</v>
      </c>
      <c r="L126" s="26">
        <f ca="1">IF(L125=1,IF(M125="GAGNÉ",1,2),IF(M125="GAGNÉ",INDEX(fibo,MATCH(L125,fibo,0)-2),INDEX(fibo,MATCH(L125,fibo,0),1)+INDEX(fibo,MATCH(L125,fibo,0)-1)))</f>
        <v>1</v>
      </c>
      <c r="M126" s="49" t="str">
        <f t="shared" ca="1" si="7"/>
        <v>GAGNÉ</v>
      </c>
      <c r="N126" s="28">
        <f ca="1">IF(M126="GAGNÉ",K126*L126,IF(M126="PERDU","0,00 €",""))</f>
        <v>3.24</v>
      </c>
      <c r="O126" s="26">
        <f t="shared" ca="1" si="9"/>
        <v>2.2400000000000002</v>
      </c>
      <c r="P126" s="26">
        <f t="shared" ca="1" si="10"/>
        <v>439.43</v>
      </c>
      <c r="R126" s="1">
        <f t="shared" ca="1" si="8"/>
        <v>1</v>
      </c>
    </row>
    <row r="127" spans="5:18" ht="15.75" thickBot="1" x14ac:dyDescent="0.3">
      <c r="E127" s="17">
        <v>121</v>
      </c>
      <c r="F127" s="17"/>
      <c r="G127" s="40"/>
      <c r="H127" s="43"/>
      <c r="I127" s="20"/>
      <c r="J127" s="17" t="s">
        <v>11</v>
      </c>
      <c r="K127" s="26">
        <f t="shared" ca="1" si="6"/>
        <v>4.16</v>
      </c>
      <c r="L127" s="26">
        <f ca="1">IF(L126=1,IF(M126="GAGNÉ",1,2),IF(M126="GAGNÉ",INDEX(fibo,MATCH(L126,fibo,0)-2),INDEX(fibo,MATCH(L126,fibo,0),1)+INDEX(fibo,MATCH(L126,fibo,0)-1)))</f>
        <v>1</v>
      </c>
      <c r="M127" s="49" t="str">
        <f t="shared" ca="1" si="7"/>
        <v>PERDU</v>
      </c>
      <c r="N127" s="28" t="str">
        <f ca="1">IF(M127="GAGNÉ",K127*L127,IF(M127="PERDU","0,00 €",""))</f>
        <v>0,00 €</v>
      </c>
      <c r="O127" s="26">
        <f t="shared" ca="1" si="9"/>
        <v>-1</v>
      </c>
      <c r="P127" s="26">
        <f t="shared" ca="1" si="10"/>
        <v>438.43</v>
      </c>
      <c r="R127" s="1">
        <f t="shared" ca="1" si="8"/>
        <v>2</v>
      </c>
    </row>
    <row r="128" spans="5:18" ht="15.75" thickBot="1" x14ac:dyDescent="0.3">
      <c r="E128" s="17">
        <v>122</v>
      </c>
      <c r="F128" s="17"/>
      <c r="G128" s="40"/>
      <c r="H128" s="43"/>
      <c r="I128" s="20"/>
      <c r="J128" s="17" t="s">
        <v>11</v>
      </c>
      <c r="K128" s="26">
        <f t="shared" ca="1" si="6"/>
        <v>3.06</v>
      </c>
      <c r="L128" s="26">
        <f ca="1">IF(L127=1,IF(M127="GAGNÉ",1,2),IF(M127="GAGNÉ",INDEX(fibo,MATCH(L127,fibo,0)-2),INDEX(fibo,MATCH(L127,fibo,0),1)+INDEX(fibo,MATCH(L127,fibo,0)-1)))</f>
        <v>2</v>
      </c>
      <c r="M128" s="49" t="str">
        <f t="shared" ca="1" si="7"/>
        <v>PERDU</v>
      </c>
      <c r="N128" s="28" t="str">
        <f ca="1">IF(M128="GAGNÉ",K128*L128,IF(M128="PERDU","0,00 €",""))</f>
        <v>0,00 €</v>
      </c>
      <c r="O128" s="26">
        <f t="shared" ca="1" si="9"/>
        <v>-2</v>
      </c>
      <c r="P128" s="26">
        <f t="shared" ca="1" si="10"/>
        <v>436.43</v>
      </c>
      <c r="R128" s="1">
        <f t="shared" ca="1" si="8"/>
        <v>2</v>
      </c>
    </row>
    <row r="129" spans="5:18" ht="15.75" thickBot="1" x14ac:dyDescent="0.3">
      <c r="E129" s="17">
        <v>123</v>
      </c>
      <c r="F129" s="17"/>
      <c r="G129" s="40"/>
      <c r="H129" s="43"/>
      <c r="I129" s="20"/>
      <c r="J129" s="17" t="s">
        <v>11</v>
      </c>
      <c r="K129" s="26">
        <f t="shared" ca="1" si="6"/>
        <v>3.51</v>
      </c>
      <c r="L129" s="26">
        <f ca="1">IF(L128=1,IF(M128="GAGNÉ",1,2),IF(M128="GAGNÉ",INDEX(fibo,MATCH(L128,fibo,0)-2),INDEX(fibo,MATCH(L128,fibo,0),1)+INDEX(fibo,MATCH(L128,fibo,0)-1)))</f>
        <v>3</v>
      </c>
      <c r="M129" s="49" t="str">
        <f t="shared" ca="1" si="7"/>
        <v>GAGNÉ</v>
      </c>
      <c r="N129" s="28">
        <f ca="1">IF(M129="GAGNÉ",K129*L129,IF(M129="PERDU","0,00 €",""))</f>
        <v>10.53</v>
      </c>
      <c r="O129" s="26">
        <f t="shared" ca="1" si="9"/>
        <v>7.5299999999999994</v>
      </c>
      <c r="P129" s="26">
        <f t="shared" ca="1" si="10"/>
        <v>443.96</v>
      </c>
      <c r="R129" s="1">
        <f t="shared" ca="1" si="8"/>
        <v>1</v>
      </c>
    </row>
    <row r="130" spans="5:18" ht="15.75" thickBot="1" x14ac:dyDescent="0.3">
      <c r="E130" s="17">
        <v>124</v>
      </c>
      <c r="F130" s="17"/>
      <c r="G130" s="40"/>
      <c r="H130" s="43"/>
      <c r="I130" s="20"/>
      <c r="J130" s="17" t="s">
        <v>11</v>
      </c>
      <c r="K130" s="26">
        <f t="shared" ca="1" si="6"/>
        <v>3.95</v>
      </c>
      <c r="L130" s="26">
        <f ca="1">IF(L129=1,IF(M129="GAGNÉ",1,2),IF(M129="GAGNÉ",INDEX(fibo,MATCH(L129,fibo,0)-2),INDEX(fibo,MATCH(L129,fibo,0),1)+INDEX(fibo,MATCH(L129,fibo,0)-1)))</f>
        <v>1</v>
      </c>
      <c r="M130" s="49" t="str">
        <f t="shared" ca="1" si="7"/>
        <v>GAGNÉ</v>
      </c>
      <c r="N130" s="28">
        <f ca="1">IF(M130="GAGNÉ",K130*L130,IF(M130="PERDU","0,00 €",""))</f>
        <v>3.95</v>
      </c>
      <c r="O130" s="26">
        <f t="shared" ca="1" si="9"/>
        <v>2.95</v>
      </c>
      <c r="P130" s="26">
        <f t="shared" ca="1" si="10"/>
        <v>446.90999999999997</v>
      </c>
      <c r="R130" s="1">
        <f t="shared" ca="1" si="8"/>
        <v>1</v>
      </c>
    </row>
    <row r="131" spans="5:18" ht="15.75" thickBot="1" x14ac:dyDescent="0.3">
      <c r="E131" s="17">
        <v>125</v>
      </c>
      <c r="F131" s="17"/>
      <c r="G131" s="40"/>
      <c r="H131" s="43"/>
      <c r="I131" s="20"/>
      <c r="J131" s="17" t="s">
        <v>11</v>
      </c>
      <c r="K131" s="26">
        <f t="shared" ca="1" si="6"/>
        <v>3.55</v>
      </c>
      <c r="L131" s="26">
        <f ca="1">IF(L130=1,IF(M130="GAGNÉ",1,2),IF(M130="GAGNÉ",INDEX(fibo,MATCH(L130,fibo,0)-2),INDEX(fibo,MATCH(L130,fibo,0),1)+INDEX(fibo,MATCH(L130,fibo,0)-1)))</f>
        <v>1</v>
      </c>
      <c r="M131" s="49" t="str">
        <f t="shared" ca="1" si="7"/>
        <v>PERDU</v>
      </c>
      <c r="N131" s="28" t="str">
        <f ca="1">IF(M131="GAGNÉ",K131*L131,IF(M131="PERDU","0,00 €",""))</f>
        <v>0,00 €</v>
      </c>
      <c r="O131" s="26">
        <f t="shared" ca="1" si="9"/>
        <v>-1</v>
      </c>
      <c r="P131" s="26">
        <f t="shared" ca="1" si="10"/>
        <v>445.90999999999997</v>
      </c>
      <c r="R131" s="1">
        <f t="shared" ca="1" si="8"/>
        <v>2</v>
      </c>
    </row>
    <row r="132" spans="5:18" ht="15.75" thickBot="1" x14ac:dyDescent="0.3">
      <c r="E132" s="17">
        <v>126</v>
      </c>
      <c r="F132" s="17"/>
      <c r="G132" s="40"/>
      <c r="H132" s="43"/>
      <c r="I132" s="20"/>
      <c r="J132" s="17" t="s">
        <v>11</v>
      </c>
      <c r="K132" s="26">
        <f t="shared" ca="1" si="6"/>
        <v>4.51</v>
      </c>
      <c r="L132" s="26">
        <f ca="1">IF(L131=1,IF(M131="GAGNÉ",1,2),IF(M131="GAGNÉ",INDEX(fibo,MATCH(L131,fibo,0)-2),INDEX(fibo,MATCH(L131,fibo,0),1)+INDEX(fibo,MATCH(L131,fibo,0)-1)))</f>
        <v>2</v>
      </c>
      <c r="M132" s="49" t="str">
        <f t="shared" ca="1" si="7"/>
        <v>GAGNÉ</v>
      </c>
      <c r="N132" s="28">
        <f ca="1">IF(M132="GAGNÉ",K132*L132,IF(M132="PERDU","0,00 €",""))</f>
        <v>9.02</v>
      </c>
      <c r="O132" s="26">
        <f t="shared" ca="1" si="9"/>
        <v>7.02</v>
      </c>
      <c r="P132" s="26">
        <f t="shared" ca="1" si="10"/>
        <v>452.92999999999995</v>
      </c>
      <c r="R132" s="1">
        <f t="shared" ca="1" si="8"/>
        <v>1</v>
      </c>
    </row>
    <row r="133" spans="5:18" ht="15.75" thickBot="1" x14ac:dyDescent="0.3">
      <c r="E133" s="17">
        <v>127</v>
      </c>
      <c r="F133" s="17"/>
      <c r="G133" s="40"/>
      <c r="H133" s="43"/>
      <c r="I133" s="20"/>
      <c r="J133" s="17" t="s">
        <v>11</v>
      </c>
      <c r="K133" s="26">
        <f t="shared" ca="1" si="6"/>
        <v>4.78</v>
      </c>
      <c r="L133" s="26">
        <f ca="1">IF(L132=1,IF(M132="GAGNÉ",1,2),IF(M132="GAGNÉ",INDEX(fibo,MATCH(L132,fibo,0)-2),INDEX(fibo,MATCH(L132,fibo,0),1)+INDEX(fibo,MATCH(L132,fibo,0)-1)))</f>
        <v>1</v>
      </c>
      <c r="M133" s="49" t="str">
        <f t="shared" ca="1" si="7"/>
        <v>GAGNÉ</v>
      </c>
      <c r="N133" s="28">
        <f ca="1">IF(M133="GAGNÉ",K133*L133,IF(M133="PERDU","0,00 €",""))</f>
        <v>4.78</v>
      </c>
      <c r="O133" s="26">
        <f t="shared" ca="1" si="9"/>
        <v>3.7800000000000002</v>
      </c>
      <c r="P133" s="26">
        <f t="shared" ca="1" si="10"/>
        <v>456.70999999999992</v>
      </c>
      <c r="R133" s="1">
        <f t="shared" ca="1" si="8"/>
        <v>1</v>
      </c>
    </row>
    <row r="134" spans="5:18" ht="15.75" thickBot="1" x14ac:dyDescent="0.3">
      <c r="E134" s="17">
        <v>128</v>
      </c>
      <c r="F134" s="17"/>
      <c r="G134" s="40"/>
      <c r="H134" s="43"/>
      <c r="I134" s="20"/>
      <c r="J134" s="17" t="s">
        <v>11</v>
      </c>
      <c r="K134" s="26">
        <f t="shared" ca="1" si="6"/>
        <v>3.72</v>
      </c>
      <c r="L134" s="26">
        <f ca="1">IF(L133=1,IF(M133="GAGNÉ",1,2),IF(M133="GAGNÉ",INDEX(fibo,MATCH(L133,fibo,0)-2),INDEX(fibo,MATCH(L133,fibo,0),1)+INDEX(fibo,MATCH(L133,fibo,0)-1)))</f>
        <v>1</v>
      </c>
      <c r="M134" s="49" t="str">
        <f t="shared" ca="1" si="7"/>
        <v>GAGNÉ</v>
      </c>
      <c r="N134" s="28">
        <f ca="1">IF(M134="GAGNÉ",K134*L134,IF(M134="PERDU","0,00 €",""))</f>
        <v>3.72</v>
      </c>
      <c r="O134" s="26">
        <f t="shared" ca="1" si="9"/>
        <v>2.72</v>
      </c>
      <c r="P134" s="26">
        <f t="shared" ca="1" si="10"/>
        <v>459.42999999999995</v>
      </c>
      <c r="R134" s="1">
        <f t="shared" ca="1" si="8"/>
        <v>1</v>
      </c>
    </row>
    <row r="135" spans="5:18" ht="15.75" thickBot="1" x14ac:dyDescent="0.3">
      <c r="E135" s="17">
        <v>129</v>
      </c>
      <c r="F135" s="17"/>
      <c r="G135" s="40"/>
      <c r="H135" s="43"/>
      <c r="I135" s="20"/>
      <c r="J135" s="17" t="s">
        <v>11</v>
      </c>
      <c r="K135" s="26">
        <f t="shared" ca="1" si="6"/>
        <v>2.85</v>
      </c>
      <c r="L135" s="26">
        <f ca="1">IF(L134=1,IF(M134="GAGNÉ",1,2),IF(M134="GAGNÉ",INDEX(fibo,MATCH(L134,fibo,0)-2),INDEX(fibo,MATCH(L134,fibo,0),1)+INDEX(fibo,MATCH(L134,fibo,0)-1)))</f>
        <v>1</v>
      </c>
      <c r="M135" s="49" t="str">
        <f t="shared" ca="1" si="7"/>
        <v>PERDU</v>
      </c>
      <c r="N135" s="28" t="str">
        <f ca="1">IF(M135="GAGNÉ",K135*L135,IF(M135="PERDU","0,00 €",""))</f>
        <v>0,00 €</v>
      </c>
      <c r="O135" s="26">
        <f t="shared" ca="1" si="9"/>
        <v>-1</v>
      </c>
      <c r="P135" s="26">
        <f t="shared" ca="1" si="10"/>
        <v>458.42999999999995</v>
      </c>
      <c r="R135" s="1">
        <f t="shared" ca="1" si="8"/>
        <v>2</v>
      </c>
    </row>
    <row r="136" spans="5:18" ht="15.75" thickBot="1" x14ac:dyDescent="0.3">
      <c r="E136" s="17">
        <v>130</v>
      </c>
      <c r="F136" s="17"/>
      <c r="G136" s="40"/>
      <c r="H136" s="43"/>
      <c r="I136" s="20"/>
      <c r="J136" s="17" t="s">
        <v>11</v>
      </c>
      <c r="K136" s="26">
        <f t="shared" ref="K136:K199" ca="1" si="11">RANDBETWEEN(280,480)/100</f>
        <v>3.3</v>
      </c>
      <c r="L136" s="26">
        <f ca="1">IF(L135=1,IF(M135="GAGNÉ",1,2),IF(M135="GAGNÉ",INDEX(fibo,MATCH(L135,fibo,0)-2),INDEX(fibo,MATCH(L135,fibo,0),1)+INDEX(fibo,MATCH(L135,fibo,0)-1)))</f>
        <v>2</v>
      </c>
      <c r="M136" s="49" t="str">
        <f t="shared" ref="M136:M199" ca="1" si="12">IF(R136=1,"GAGNÉ","PERDU")</f>
        <v>GAGNÉ</v>
      </c>
      <c r="N136" s="28">
        <f ca="1">IF(M136="GAGNÉ",K136*L136,IF(M136="PERDU","0,00 €",""))</f>
        <v>6.6</v>
      </c>
      <c r="O136" s="26">
        <f t="shared" ca="1" si="9"/>
        <v>4.5999999999999996</v>
      </c>
      <c r="P136" s="26">
        <f t="shared" ca="1" si="10"/>
        <v>463.03</v>
      </c>
      <c r="R136" s="1">
        <f t="shared" ref="R136:R199" ca="1" si="13">RANDBETWEEN(1,2)</f>
        <v>1</v>
      </c>
    </row>
    <row r="137" spans="5:18" ht="15.75" thickBot="1" x14ac:dyDescent="0.3">
      <c r="E137" s="17">
        <v>131</v>
      </c>
      <c r="F137" s="17"/>
      <c r="G137" s="40"/>
      <c r="H137" s="43"/>
      <c r="I137" s="20"/>
      <c r="J137" s="17" t="s">
        <v>11</v>
      </c>
      <c r="K137" s="26">
        <f t="shared" ca="1" si="11"/>
        <v>4</v>
      </c>
      <c r="L137" s="26">
        <f ca="1">IF(L136=1,IF(M136="GAGNÉ",1,2),IF(M136="GAGNÉ",INDEX(fibo,MATCH(L136,fibo,0)-2),INDEX(fibo,MATCH(L136,fibo,0),1)+INDEX(fibo,MATCH(L136,fibo,0)-1)))</f>
        <v>1</v>
      </c>
      <c r="M137" s="49" t="str">
        <f t="shared" ca="1" si="12"/>
        <v>PERDU</v>
      </c>
      <c r="N137" s="28" t="str">
        <f ca="1">IF(M137="GAGNÉ",K137*L137,IF(M137="PERDU","0,00 €",""))</f>
        <v>0,00 €</v>
      </c>
      <c r="O137" s="26">
        <f t="shared" ref="O137:O200" ca="1" si="14">IF(M137="GAGNÉ",N137-L137,IF(M137="PERDU",-L137,""))</f>
        <v>-1</v>
      </c>
      <c r="P137" s="26">
        <f t="shared" ref="P137:P200" ca="1" si="15">IF(M137="GAGNÉ",N137-L137+P136,IF(M137="PERDU",P136-L137,""))</f>
        <v>462.03</v>
      </c>
      <c r="R137" s="1">
        <f t="shared" ca="1" si="13"/>
        <v>2</v>
      </c>
    </row>
    <row r="138" spans="5:18" ht="15.75" thickBot="1" x14ac:dyDescent="0.3">
      <c r="E138" s="17">
        <v>132</v>
      </c>
      <c r="F138" s="17"/>
      <c r="G138" s="40"/>
      <c r="H138" s="43"/>
      <c r="I138" s="20"/>
      <c r="J138" s="17" t="s">
        <v>11</v>
      </c>
      <c r="K138" s="26">
        <f t="shared" ca="1" si="11"/>
        <v>4.5</v>
      </c>
      <c r="L138" s="26">
        <f ca="1">IF(L137=1,IF(M137="GAGNÉ",1,2),IF(M137="GAGNÉ",INDEX(fibo,MATCH(L137,fibo,0)-2),INDEX(fibo,MATCH(L137,fibo,0),1)+INDEX(fibo,MATCH(L137,fibo,0)-1)))</f>
        <v>2</v>
      </c>
      <c r="M138" s="49" t="str">
        <f t="shared" ca="1" si="12"/>
        <v>GAGNÉ</v>
      </c>
      <c r="N138" s="28">
        <f ca="1">IF(M138="GAGNÉ",K138*L138,IF(M138="PERDU","0,00 €",""))</f>
        <v>9</v>
      </c>
      <c r="O138" s="26">
        <f t="shared" ca="1" si="14"/>
        <v>7</v>
      </c>
      <c r="P138" s="26">
        <f t="shared" ca="1" si="15"/>
        <v>469.03</v>
      </c>
      <c r="R138" s="1">
        <f t="shared" ca="1" si="13"/>
        <v>1</v>
      </c>
    </row>
    <row r="139" spans="5:18" ht="15.75" thickBot="1" x14ac:dyDescent="0.3">
      <c r="E139" s="17">
        <v>133</v>
      </c>
      <c r="F139" s="17"/>
      <c r="G139" s="40"/>
      <c r="H139" s="43"/>
      <c r="I139" s="20"/>
      <c r="J139" s="17" t="s">
        <v>11</v>
      </c>
      <c r="K139" s="26">
        <f t="shared" ca="1" si="11"/>
        <v>3.86</v>
      </c>
      <c r="L139" s="26">
        <f ca="1">IF(L138=1,IF(M138="GAGNÉ",1,2),IF(M138="GAGNÉ",INDEX(fibo,MATCH(L138,fibo,0)-2),INDEX(fibo,MATCH(L138,fibo,0),1)+INDEX(fibo,MATCH(L138,fibo,0)-1)))</f>
        <v>1</v>
      </c>
      <c r="M139" s="49" t="str">
        <f t="shared" ca="1" si="12"/>
        <v>PERDU</v>
      </c>
      <c r="N139" s="28" t="str">
        <f ca="1">IF(M139="GAGNÉ",K139*L139,IF(M139="PERDU","0,00 €",""))</f>
        <v>0,00 €</v>
      </c>
      <c r="O139" s="26">
        <f t="shared" ca="1" si="14"/>
        <v>-1</v>
      </c>
      <c r="P139" s="26">
        <f t="shared" ca="1" si="15"/>
        <v>468.03</v>
      </c>
      <c r="R139" s="1">
        <f t="shared" ca="1" si="13"/>
        <v>2</v>
      </c>
    </row>
    <row r="140" spans="5:18" ht="15.75" thickBot="1" x14ac:dyDescent="0.3">
      <c r="E140" s="17">
        <v>134</v>
      </c>
      <c r="F140" s="17"/>
      <c r="G140" s="40"/>
      <c r="H140" s="43"/>
      <c r="I140" s="20"/>
      <c r="J140" s="17" t="s">
        <v>11</v>
      </c>
      <c r="K140" s="26">
        <f t="shared" ca="1" si="11"/>
        <v>3.46</v>
      </c>
      <c r="L140" s="26">
        <f ca="1">IF(L139=1,IF(M139="GAGNÉ",1,2),IF(M139="GAGNÉ",INDEX(fibo,MATCH(L139,fibo,0)-2),INDEX(fibo,MATCH(L139,fibo,0),1)+INDEX(fibo,MATCH(L139,fibo,0)-1)))</f>
        <v>2</v>
      </c>
      <c r="M140" s="49" t="str">
        <f t="shared" ca="1" si="12"/>
        <v>GAGNÉ</v>
      </c>
      <c r="N140" s="28">
        <f ca="1">IF(M140="GAGNÉ",K140*L140,IF(M140="PERDU","0,00 €",""))</f>
        <v>6.92</v>
      </c>
      <c r="O140" s="26">
        <f t="shared" ca="1" si="14"/>
        <v>4.92</v>
      </c>
      <c r="P140" s="26">
        <f t="shared" ca="1" si="15"/>
        <v>472.95</v>
      </c>
      <c r="R140" s="1">
        <f t="shared" ca="1" si="13"/>
        <v>1</v>
      </c>
    </row>
    <row r="141" spans="5:18" ht="15.75" thickBot="1" x14ac:dyDescent="0.3">
      <c r="E141" s="17">
        <v>135</v>
      </c>
      <c r="F141" s="17"/>
      <c r="G141" s="40"/>
      <c r="H141" s="43"/>
      <c r="I141" s="20"/>
      <c r="J141" s="17" t="s">
        <v>11</v>
      </c>
      <c r="K141" s="26">
        <f t="shared" ca="1" si="11"/>
        <v>4.4400000000000004</v>
      </c>
      <c r="L141" s="26">
        <f ca="1">IF(L140=1,IF(M140="GAGNÉ",1,2),IF(M140="GAGNÉ",INDEX(fibo,MATCH(L140,fibo,0)-2),INDEX(fibo,MATCH(L140,fibo,0),1)+INDEX(fibo,MATCH(L140,fibo,0)-1)))</f>
        <v>1</v>
      </c>
      <c r="M141" s="49" t="str">
        <f t="shared" ca="1" si="12"/>
        <v>GAGNÉ</v>
      </c>
      <c r="N141" s="28">
        <f ca="1">IF(M141="GAGNÉ",K141*L141,IF(M141="PERDU","0,00 €",""))</f>
        <v>4.4400000000000004</v>
      </c>
      <c r="O141" s="26">
        <f t="shared" ca="1" si="14"/>
        <v>3.4400000000000004</v>
      </c>
      <c r="P141" s="26">
        <f t="shared" ca="1" si="15"/>
        <v>476.39</v>
      </c>
      <c r="R141" s="1">
        <f t="shared" ca="1" si="13"/>
        <v>1</v>
      </c>
    </row>
    <row r="142" spans="5:18" ht="15.75" thickBot="1" x14ac:dyDescent="0.3">
      <c r="E142" s="17">
        <v>136</v>
      </c>
      <c r="F142" s="17"/>
      <c r="G142" s="40"/>
      <c r="H142" s="43"/>
      <c r="I142" s="20"/>
      <c r="J142" s="17" t="s">
        <v>11</v>
      </c>
      <c r="K142" s="26">
        <f t="shared" ca="1" si="11"/>
        <v>4.29</v>
      </c>
      <c r="L142" s="26">
        <f ca="1">IF(L141=1,IF(M141="GAGNÉ",1,2),IF(M141="GAGNÉ",INDEX(fibo,MATCH(L141,fibo,0)-2),INDEX(fibo,MATCH(L141,fibo,0),1)+INDEX(fibo,MATCH(L141,fibo,0)-1)))</f>
        <v>1</v>
      </c>
      <c r="M142" s="49" t="str">
        <f t="shared" ca="1" si="12"/>
        <v>GAGNÉ</v>
      </c>
      <c r="N142" s="28">
        <f ca="1">IF(M142="GAGNÉ",K142*L142,IF(M142="PERDU","0,00 €",""))</f>
        <v>4.29</v>
      </c>
      <c r="O142" s="26">
        <f t="shared" ca="1" si="14"/>
        <v>3.29</v>
      </c>
      <c r="P142" s="26">
        <f t="shared" ca="1" si="15"/>
        <v>479.68</v>
      </c>
      <c r="R142" s="1">
        <f t="shared" ca="1" si="13"/>
        <v>1</v>
      </c>
    </row>
    <row r="143" spans="5:18" ht="15.75" thickBot="1" x14ac:dyDescent="0.3">
      <c r="E143" s="17">
        <v>137</v>
      </c>
      <c r="F143" s="17"/>
      <c r="G143" s="40"/>
      <c r="H143" s="43"/>
      <c r="I143" s="20"/>
      <c r="J143" s="17" t="s">
        <v>11</v>
      </c>
      <c r="K143" s="26">
        <f t="shared" ca="1" si="11"/>
        <v>3.04</v>
      </c>
      <c r="L143" s="26">
        <f ca="1">IF(L142=1,IF(M142="GAGNÉ",1,2),IF(M142="GAGNÉ",INDEX(fibo,MATCH(L142,fibo,0)-2),INDEX(fibo,MATCH(L142,fibo,0),1)+INDEX(fibo,MATCH(L142,fibo,0)-1)))</f>
        <v>1</v>
      </c>
      <c r="M143" s="49" t="str">
        <f t="shared" ca="1" si="12"/>
        <v>PERDU</v>
      </c>
      <c r="N143" s="28" t="str">
        <f ca="1">IF(M143="GAGNÉ",K143*L143,IF(M143="PERDU","0,00 €",""))</f>
        <v>0,00 €</v>
      </c>
      <c r="O143" s="26">
        <f t="shared" ca="1" si="14"/>
        <v>-1</v>
      </c>
      <c r="P143" s="26">
        <f t="shared" ca="1" si="15"/>
        <v>478.68</v>
      </c>
      <c r="R143" s="1">
        <f t="shared" ca="1" si="13"/>
        <v>2</v>
      </c>
    </row>
    <row r="144" spans="5:18" ht="15.75" thickBot="1" x14ac:dyDescent="0.3">
      <c r="E144" s="17">
        <v>138</v>
      </c>
      <c r="F144" s="17"/>
      <c r="G144" s="40"/>
      <c r="H144" s="43"/>
      <c r="I144" s="20"/>
      <c r="J144" s="17" t="s">
        <v>11</v>
      </c>
      <c r="K144" s="26">
        <f t="shared" ca="1" si="11"/>
        <v>3.32</v>
      </c>
      <c r="L144" s="26">
        <f ca="1">IF(L143=1,IF(M143="GAGNÉ",1,2),IF(M143="GAGNÉ",INDEX(fibo,MATCH(L143,fibo,0)-2),INDEX(fibo,MATCH(L143,fibo,0),1)+INDEX(fibo,MATCH(L143,fibo,0)-1)))</f>
        <v>2</v>
      </c>
      <c r="M144" s="49" t="str">
        <f t="shared" ca="1" si="12"/>
        <v>PERDU</v>
      </c>
      <c r="N144" s="28" t="str">
        <f ca="1">IF(M144="GAGNÉ",K144*L144,IF(M144="PERDU","0,00 €",""))</f>
        <v>0,00 €</v>
      </c>
      <c r="O144" s="26">
        <f t="shared" ca="1" si="14"/>
        <v>-2</v>
      </c>
      <c r="P144" s="26">
        <f t="shared" ca="1" si="15"/>
        <v>476.68</v>
      </c>
      <c r="R144" s="1">
        <f t="shared" ca="1" si="13"/>
        <v>2</v>
      </c>
    </row>
    <row r="145" spans="5:18" ht="15.75" thickBot="1" x14ac:dyDescent="0.3">
      <c r="E145" s="17">
        <v>139</v>
      </c>
      <c r="F145" s="17"/>
      <c r="G145" s="40"/>
      <c r="H145" s="43"/>
      <c r="I145" s="20"/>
      <c r="J145" s="17" t="s">
        <v>11</v>
      </c>
      <c r="K145" s="26">
        <f t="shared" ca="1" si="11"/>
        <v>4.01</v>
      </c>
      <c r="L145" s="26">
        <f ca="1">IF(L144=1,IF(M144="GAGNÉ",1,2),IF(M144="GAGNÉ",INDEX(fibo,MATCH(L144,fibo,0)-2),INDEX(fibo,MATCH(L144,fibo,0),1)+INDEX(fibo,MATCH(L144,fibo,0)-1)))</f>
        <v>3</v>
      </c>
      <c r="M145" s="49" t="str">
        <f t="shared" ca="1" si="12"/>
        <v>PERDU</v>
      </c>
      <c r="N145" s="28" t="str">
        <f ca="1">IF(M145="GAGNÉ",K145*L145,IF(M145="PERDU","0,00 €",""))</f>
        <v>0,00 €</v>
      </c>
      <c r="O145" s="26">
        <f t="shared" ca="1" si="14"/>
        <v>-3</v>
      </c>
      <c r="P145" s="26">
        <f t="shared" ca="1" si="15"/>
        <v>473.68</v>
      </c>
      <c r="R145" s="1">
        <f t="shared" ca="1" si="13"/>
        <v>2</v>
      </c>
    </row>
    <row r="146" spans="5:18" ht="15.75" thickBot="1" x14ac:dyDescent="0.3">
      <c r="E146" s="17">
        <v>140</v>
      </c>
      <c r="F146" s="17"/>
      <c r="G146" s="40"/>
      <c r="H146" s="43"/>
      <c r="I146" s="20"/>
      <c r="J146" s="17" t="s">
        <v>11</v>
      </c>
      <c r="K146" s="26">
        <f t="shared" ca="1" si="11"/>
        <v>3.72</v>
      </c>
      <c r="L146" s="26">
        <f ca="1">IF(L145=1,IF(M145="GAGNÉ",1,2),IF(M145="GAGNÉ",INDEX(fibo,MATCH(L145,fibo,0)-2),INDEX(fibo,MATCH(L145,fibo,0),1)+INDEX(fibo,MATCH(L145,fibo,0)-1)))</f>
        <v>5</v>
      </c>
      <c r="M146" s="49" t="str">
        <f t="shared" ca="1" si="12"/>
        <v>GAGNÉ</v>
      </c>
      <c r="N146" s="28">
        <f ca="1">IF(M146="GAGNÉ",K146*L146,IF(M146="PERDU","0,00 €",""))</f>
        <v>18.600000000000001</v>
      </c>
      <c r="O146" s="26">
        <f t="shared" ca="1" si="14"/>
        <v>13.600000000000001</v>
      </c>
      <c r="P146" s="26">
        <f t="shared" ca="1" si="15"/>
        <v>487.28000000000003</v>
      </c>
      <c r="R146" s="1">
        <f t="shared" ca="1" si="13"/>
        <v>1</v>
      </c>
    </row>
    <row r="147" spans="5:18" ht="15.75" thickBot="1" x14ac:dyDescent="0.3">
      <c r="E147" s="17">
        <v>141</v>
      </c>
      <c r="F147" s="17"/>
      <c r="G147" s="40"/>
      <c r="H147" s="43"/>
      <c r="I147" s="20"/>
      <c r="J147" s="17" t="s">
        <v>11</v>
      </c>
      <c r="K147" s="26">
        <f t="shared" ca="1" si="11"/>
        <v>3.24</v>
      </c>
      <c r="L147" s="26">
        <f ca="1">IF(L146=1,IF(M146="GAGNÉ",1,2),IF(M146="GAGNÉ",INDEX(fibo,MATCH(L146,fibo,0)-2),INDEX(fibo,MATCH(L146,fibo,0),1)+INDEX(fibo,MATCH(L146,fibo,0)-1)))</f>
        <v>2</v>
      </c>
      <c r="M147" s="49" t="str">
        <f t="shared" ca="1" si="12"/>
        <v>PERDU</v>
      </c>
      <c r="N147" s="28" t="str">
        <f ca="1">IF(M147="GAGNÉ",K147*L147,IF(M147="PERDU","0,00 €",""))</f>
        <v>0,00 €</v>
      </c>
      <c r="O147" s="26">
        <f t="shared" ca="1" si="14"/>
        <v>-2</v>
      </c>
      <c r="P147" s="26">
        <f t="shared" ca="1" si="15"/>
        <v>485.28000000000003</v>
      </c>
      <c r="R147" s="1">
        <f t="shared" ca="1" si="13"/>
        <v>2</v>
      </c>
    </row>
    <row r="148" spans="5:18" ht="15.75" thickBot="1" x14ac:dyDescent="0.3">
      <c r="E148" s="17">
        <v>142</v>
      </c>
      <c r="F148" s="17"/>
      <c r="G148" s="40"/>
      <c r="H148" s="43"/>
      <c r="I148" s="20"/>
      <c r="J148" s="17" t="s">
        <v>11</v>
      </c>
      <c r="K148" s="26">
        <f t="shared" ca="1" si="11"/>
        <v>4.34</v>
      </c>
      <c r="L148" s="26">
        <f ca="1">IF(L147=1,IF(M147="GAGNÉ",1,2),IF(M147="GAGNÉ",INDEX(fibo,MATCH(L147,fibo,0)-2),INDEX(fibo,MATCH(L147,fibo,0),1)+INDEX(fibo,MATCH(L147,fibo,0)-1)))</f>
        <v>3</v>
      </c>
      <c r="M148" s="49" t="str">
        <f t="shared" ca="1" si="12"/>
        <v>GAGNÉ</v>
      </c>
      <c r="N148" s="28">
        <f ca="1">IF(M148="GAGNÉ",K148*L148,IF(M148="PERDU","0,00 €",""))</f>
        <v>13.02</v>
      </c>
      <c r="O148" s="26">
        <f t="shared" ca="1" si="14"/>
        <v>10.02</v>
      </c>
      <c r="P148" s="26">
        <f t="shared" ca="1" si="15"/>
        <v>495.3</v>
      </c>
      <c r="R148" s="1">
        <f t="shared" ca="1" si="13"/>
        <v>1</v>
      </c>
    </row>
    <row r="149" spans="5:18" ht="15.75" thickBot="1" x14ac:dyDescent="0.3">
      <c r="E149" s="17">
        <v>143</v>
      </c>
      <c r="F149" s="17"/>
      <c r="G149" s="40"/>
      <c r="H149" s="43"/>
      <c r="I149" s="20"/>
      <c r="J149" s="17" t="s">
        <v>11</v>
      </c>
      <c r="K149" s="26">
        <f t="shared" ca="1" si="11"/>
        <v>3.54</v>
      </c>
      <c r="L149" s="26">
        <f ca="1">IF(L148=1,IF(M148="GAGNÉ",1,2),IF(M148="GAGNÉ",INDEX(fibo,MATCH(L148,fibo,0)-2),INDEX(fibo,MATCH(L148,fibo,0),1)+INDEX(fibo,MATCH(L148,fibo,0)-1)))</f>
        <v>1</v>
      </c>
      <c r="M149" s="49" t="str">
        <f t="shared" ca="1" si="12"/>
        <v>GAGNÉ</v>
      </c>
      <c r="N149" s="28">
        <f ca="1">IF(M149="GAGNÉ",K149*L149,IF(M149="PERDU","0,00 €",""))</f>
        <v>3.54</v>
      </c>
      <c r="O149" s="26">
        <f t="shared" ca="1" si="14"/>
        <v>2.54</v>
      </c>
      <c r="P149" s="26">
        <f t="shared" ca="1" si="15"/>
        <v>497.84000000000003</v>
      </c>
      <c r="R149" s="1">
        <f t="shared" ca="1" si="13"/>
        <v>1</v>
      </c>
    </row>
    <row r="150" spans="5:18" ht="15.75" thickBot="1" x14ac:dyDescent="0.3">
      <c r="E150" s="17">
        <v>144</v>
      </c>
      <c r="F150" s="17"/>
      <c r="G150" s="40"/>
      <c r="H150" s="43"/>
      <c r="I150" s="20"/>
      <c r="J150" s="17" t="s">
        <v>11</v>
      </c>
      <c r="K150" s="26">
        <f t="shared" ca="1" si="11"/>
        <v>3.71</v>
      </c>
      <c r="L150" s="26">
        <f ca="1">IF(L149=1,IF(M149="GAGNÉ",1,2),IF(M149="GAGNÉ",INDEX(fibo,MATCH(L149,fibo,0)-2),INDEX(fibo,MATCH(L149,fibo,0),1)+INDEX(fibo,MATCH(L149,fibo,0)-1)))</f>
        <v>1</v>
      </c>
      <c r="M150" s="49" t="str">
        <f t="shared" ca="1" si="12"/>
        <v>PERDU</v>
      </c>
      <c r="N150" s="28" t="str">
        <f ca="1">IF(M150="GAGNÉ",K150*L150,IF(M150="PERDU","0,00 €",""))</f>
        <v>0,00 €</v>
      </c>
      <c r="O150" s="26">
        <f t="shared" ca="1" si="14"/>
        <v>-1</v>
      </c>
      <c r="P150" s="26">
        <f t="shared" ca="1" si="15"/>
        <v>496.84000000000003</v>
      </c>
      <c r="R150" s="1">
        <f t="shared" ca="1" si="13"/>
        <v>2</v>
      </c>
    </row>
    <row r="151" spans="5:18" ht="15.75" thickBot="1" x14ac:dyDescent="0.3">
      <c r="E151" s="17">
        <v>145</v>
      </c>
      <c r="F151" s="17"/>
      <c r="G151" s="40"/>
      <c r="H151" s="43"/>
      <c r="I151" s="20"/>
      <c r="J151" s="17" t="s">
        <v>11</v>
      </c>
      <c r="K151" s="26">
        <f t="shared" ca="1" si="11"/>
        <v>4.08</v>
      </c>
      <c r="L151" s="26">
        <f ca="1">IF(L150=1,IF(M150="GAGNÉ",1,2),IF(M150="GAGNÉ",INDEX(fibo,MATCH(L150,fibo,0)-2),INDEX(fibo,MATCH(L150,fibo,0),1)+INDEX(fibo,MATCH(L150,fibo,0)-1)))</f>
        <v>2</v>
      </c>
      <c r="M151" s="49" t="str">
        <f t="shared" ca="1" si="12"/>
        <v>GAGNÉ</v>
      </c>
      <c r="N151" s="28">
        <f ca="1">IF(M151="GAGNÉ",K151*L151,IF(M151="PERDU","0,00 €",""))</f>
        <v>8.16</v>
      </c>
      <c r="O151" s="26">
        <f t="shared" ca="1" si="14"/>
        <v>6.16</v>
      </c>
      <c r="P151" s="26">
        <f t="shared" ca="1" si="15"/>
        <v>503.00000000000006</v>
      </c>
      <c r="R151" s="1">
        <f t="shared" ca="1" si="13"/>
        <v>1</v>
      </c>
    </row>
    <row r="152" spans="5:18" ht="15.75" thickBot="1" x14ac:dyDescent="0.3">
      <c r="E152" s="17">
        <v>146</v>
      </c>
      <c r="F152" s="17"/>
      <c r="G152" s="40"/>
      <c r="H152" s="43"/>
      <c r="I152" s="20"/>
      <c r="J152" s="17" t="s">
        <v>11</v>
      </c>
      <c r="K152" s="26">
        <f t="shared" ca="1" si="11"/>
        <v>4.5199999999999996</v>
      </c>
      <c r="L152" s="26">
        <f ca="1">IF(L151=1,IF(M151="GAGNÉ",1,2),IF(M151="GAGNÉ",INDEX(fibo,MATCH(L151,fibo,0)-2),INDEX(fibo,MATCH(L151,fibo,0),1)+INDEX(fibo,MATCH(L151,fibo,0)-1)))</f>
        <v>1</v>
      </c>
      <c r="M152" s="49" t="str">
        <f t="shared" ca="1" si="12"/>
        <v>GAGNÉ</v>
      </c>
      <c r="N152" s="28">
        <f ca="1">IF(M152="GAGNÉ",K152*L152,IF(M152="PERDU","0,00 €",""))</f>
        <v>4.5199999999999996</v>
      </c>
      <c r="O152" s="26">
        <f t="shared" ca="1" si="14"/>
        <v>3.5199999999999996</v>
      </c>
      <c r="P152" s="26">
        <f t="shared" ca="1" si="15"/>
        <v>506.52000000000004</v>
      </c>
      <c r="R152" s="1">
        <f t="shared" ca="1" si="13"/>
        <v>1</v>
      </c>
    </row>
    <row r="153" spans="5:18" ht="15.75" thickBot="1" x14ac:dyDescent="0.3">
      <c r="E153" s="17">
        <v>147</v>
      </c>
      <c r="F153" s="17"/>
      <c r="G153" s="40"/>
      <c r="H153" s="43"/>
      <c r="I153" s="20"/>
      <c r="J153" s="17" t="s">
        <v>11</v>
      </c>
      <c r="K153" s="26">
        <f t="shared" ca="1" si="11"/>
        <v>4.51</v>
      </c>
      <c r="L153" s="26">
        <f ca="1">IF(L152=1,IF(M152="GAGNÉ",1,2),IF(M152="GAGNÉ",INDEX(fibo,MATCH(L152,fibo,0)-2),INDEX(fibo,MATCH(L152,fibo,0),1)+INDEX(fibo,MATCH(L152,fibo,0)-1)))</f>
        <v>1</v>
      </c>
      <c r="M153" s="49" t="str">
        <f t="shared" ca="1" si="12"/>
        <v>PERDU</v>
      </c>
      <c r="N153" s="28" t="str">
        <f ca="1">IF(M153="GAGNÉ",K153*L153,IF(M153="PERDU","0,00 €",""))</f>
        <v>0,00 €</v>
      </c>
      <c r="O153" s="26">
        <f t="shared" ca="1" si="14"/>
        <v>-1</v>
      </c>
      <c r="P153" s="26">
        <f t="shared" ca="1" si="15"/>
        <v>505.52000000000004</v>
      </c>
      <c r="R153" s="1">
        <f t="shared" ca="1" si="13"/>
        <v>2</v>
      </c>
    </row>
    <row r="154" spans="5:18" ht="15.75" thickBot="1" x14ac:dyDescent="0.3">
      <c r="E154" s="17">
        <v>148</v>
      </c>
      <c r="F154" s="17"/>
      <c r="G154" s="40"/>
      <c r="H154" s="43"/>
      <c r="I154" s="20"/>
      <c r="J154" s="17" t="s">
        <v>11</v>
      </c>
      <c r="K154" s="26">
        <f t="shared" ca="1" si="11"/>
        <v>4.78</v>
      </c>
      <c r="L154" s="26">
        <f ca="1">IF(L153=1,IF(M153="GAGNÉ",1,2),IF(M153="GAGNÉ",INDEX(fibo,MATCH(L153,fibo,0)-2),INDEX(fibo,MATCH(L153,fibo,0),1)+INDEX(fibo,MATCH(L153,fibo,0)-1)))</f>
        <v>2</v>
      </c>
      <c r="M154" s="49" t="str">
        <f t="shared" ca="1" si="12"/>
        <v>GAGNÉ</v>
      </c>
      <c r="N154" s="28">
        <f ca="1">IF(M154="GAGNÉ",K154*L154,IF(M154="PERDU","0,00 €",""))</f>
        <v>9.56</v>
      </c>
      <c r="O154" s="26">
        <f t="shared" ca="1" si="14"/>
        <v>7.5600000000000005</v>
      </c>
      <c r="P154" s="26">
        <f t="shared" ca="1" si="15"/>
        <v>513.08000000000004</v>
      </c>
      <c r="R154" s="1">
        <f t="shared" ca="1" si="13"/>
        <v>1</v>
      </c>
    </row>
    <row r="155" spans="5:18" ht="15.75" thickBot="1" x14ac:dyDescent="0.3">
      <c r="E155" s="17">
        <v>149</v>
      </c>
      <c r="F155" s="17"/>
      <c r="G155" s="40"/>
      <c r="H155" s="43"/>
      <c r="I155" s="20"/>
      <c r="J155" s="17" t="s">
        <v>11</v>
      </c>
      <c r="K155" s="26">
        <f t="shared" ca="1" si="11"/>
        <v>3.23</v>
      </c>
      <c r="L155" s="26">
        <f ca="1">IF(L154=1,IF(M154="GAGNÉ",1,2),IF(M154="GAGNÉ",INDEX(fibo,MATCH(L154,fibo,0)-2),INDEX(fibo,MATCH(L154,fibo,0),1)+INDEX(fibo,MATCH(L154,fibo,0)-1)))</f>
        <v>1</v>
      </c>
      <c r="M155" s="49" t="str">
        <f t="shared" ca="1" si="12"/>
        <v>PERDU</v>
      </c>
      <c r="N155" s="28" t="str">
        <f ca="1">IF(M155="GAGNÉ",K155*L155,IF(M155="PERDU","0,00 €",""))</f>
        <v>0,00 €</v>
      </c>
      <c r="O155" s="26">
        <f t="shared" ca="1" si="14"/>
        <v>-1</v>
      </c>
      <c r="P155" s="26">
        <f t="shared" ca="1" si="15"/>
        <v>512.08000000000004</v>
      </c>
      <c r="R155" s="1">
        <f t="shared" ca="1" si="13"/>
        <v>2</v>
      </c>
    </row>
    <row r="156" spans="5:18" ht="15.75" thickBot="1" x14ac:dyDescent="0.3">
      <c r="E156" s="17">
        <v>150</v>
      </c>
      <c r="F156" s="17"/>
      <c r="G156" s="40"/>
      <c r="H156" s="43"/>
      <c r="I156" s="20"/>
      <c r="J156" s="17" t="s">
        <v>11</v>
      </c>
      <c r="K156" s="26">
        <f t="shared" ca="1" si="11"/>
        <v>3.96</v>
      </c>
      <c r="L156" s="26">
        <f ca="1">IF(L155=1,IF(M155="GAGNÉ",1,2),IF(M155="GAGNÉ",INDEX(fibo,MATCH(L155,fibo,0)-2),INDEX(fibo,MATCH(L155,fibo,0),1)+INDEX(fibo,MATCH(L155,fibo,0)-1)))</f>
        <v>2</v>
      </c>
      <c r="M156" s="49" t="str">
        <f t="shared" ca="1" si="12"/>
        <v>GAGNÉ</v>
      </c>
      <c r="N156" s="28">
        <f ca="1">IF(M156="GAGNÉ",K156*L156,IF(M156="PERDU","0,00 €",""))</f>
        <v>7.92</v>
      </c>
      <c r="O156" s="26">
        <f t="shared" ca="1" si="14"/>
        <v>5.92</v>
      </c>
      <c r="P156" s="26">
        <f t="shared" ca="1" si="15"/>
        <v>518</v>
      </c>
      <c r="R156" s="1">
        <f t="shared" ca="1" si="13"/>
        <v>1</v>
      </c>
    </row>
    <row r="157" spans="5:18" ht="15.75" thickBot="1" x14ac:dyDescent="0.3">
      <c r="E157" s="17">
        <v>151</v>
      </c>
      <c r="F157" s="17"/>
      <c r="G157" s="40"/>
      <c r="H157" s="43"/>
      <c r="I157" s="20"/>
      <c r="J157" s="17" t="s">
        <v>11</v>
      </c>
      <c r="K157" s="26">
        <f t="shared" ca="1" si="11"/>
        <v>4.3499999999999996</v>
      </c>
      <c r="L157" s="26">
        <f ca="1">IF(L156=1,IF(M156="GAGNÉ",1,2),IF(M156="GAGNÉ",INDEX(fibo,MATCH(L156,fibo,0)-2),INDEX(fibo,MATCH(L156,fibo,0),1)+INDEX(fibo,MATCH(L156,fibo,0)-1)))</f>
        <v>1</v>
      </c>
      <c r="M157" s="49" t="str">
        <f t="shared" ca="1" si="12"/>
        <v>PERDU</v>
      </c>
      <c r="N157" s="28" t="str">
        <f ca="1">IF(M157="GAGNÉ",K157*L157,IF(M157="PERDU","0,00 €",""))</f>
        <v>0,00 €</v>
      </c>
      <c r="O157" s="26">
        <f t="shared" ca="1" si="14"/>
        <v>-1</v>
      </c>
      <c r="P157" s="26">
        <f t="shared" ca="1" si="15"/>
        <v>517</v>
      </c>
      <c r="R157" s="1">
        <f t="shared" ca="1" si="13"/>
        <v>2</v>
      </c>
    </row>
    <row r="158" spans="5:18" ht="15.75" thickBot="1" x14ac:dyDescent="0.3">
      <c r="E158" s="17">
        <v>152</v>
      </c>
      <c r="F158" s="17"/>
      <c r="G158" s="40"/>
      <c r="H158" s="43"/>
      <c r="I158" s="20"/>
      <c r="J158" s="17" t="s">
        <v>11</v>
      </c>
      <c r="K158" s="26">
        <f t="shared" ca="1" si="11"/>
        <v>3.26</v>
      </c>
      <c r="L158" s="26">
        <f ca="1">IF(L157=1,IF(M157="GAGNÉ",1,2),IF(M157="GAGNÉ",INDEX(fibo,MATCH(L157,fibo,0)-2),INDEX(fibo,MATCH(L157,fibo,0),1)+INDEX(fibo,MATCH(L157,fibo,0)-1)))</f>
        <v>2</v>
      </c>
      <c r="M158" s="49" t="str">
        <f t="shared" ca="1" si="12"/>
        <v>PERDU</v>
      </c>
      <c r="N158" s="28" t="str">
        <f ca="1">IF(M158="GAGNÉ",K158*L158,IF(M158="PERDU","0,00 €",""))</f>
        <v>0,00 €</v>
      </c>
      <c r="O158" s="26">
        <f t="shared" ca="1" si="14"/>
        <v>-2</v>
      </c>
      <c r="P158" s="26">
        <f t="shared" ca="1" si="15"/>
        <v>515</v>
      </c>
      <c r="R158" s="1">
        <f t="shared" ca="1" si="13"/>
        <v>2</v>
      </c>
    </row>
    <row r="159" spans="5:18" ht="15.75" thickBot="1" x14ac:dyDescent="0.3">
      <c r="E159" s="17">
        <v>153</v>
      </c>
      <c r="F159" s="17"/>
      <c r="G159" s="40"/>
      <c r="H159" s="43"/>
      <c r="I159" s="20"/>
      <c r="J159" s="17" t="s">
        <v>11</v>
      </c>
      <c r="K159" s="26">
        <f t="shared" ca="1" si="11"/>
        <v>3.05</v>
      </c>
      <c r="L159" s="26">
        <f ca="1">IF(L158=1,IF(M158="GAGNÉ",1,2),IF(M158="GAGNÉ",INDEX(fibo,MATCH(L158,fibo,0)-2),INDEX(fibo,MATCH(L158,fibo,0),1)+INDEX(fibo,MATCH(L158,fibo,0)-1)))</f>
        <v>3</v>
      </c>
      <c r="M159" s="49" t="str">
        <f t="shared" ca="1" si="12"/>
        <v>GAGNÉ</v>
      </c>
      <c r="N159" s="28">
        <f ca="1">IF(M159="GAGNÉ",K159*L159,IF(M159="PERDU","0,00 €",""))</f>
        <v>9.1499999999999986</v>
      </c>
      <c r="O159" s="26">
        <f t="shared" ca="1" si="14"/>
        <v>6.1499999999999986</v>
      </c>
      <c r="P159" s="26">
        <f t="shared" ca="1" si="15"/>
        <v>521.15</v>
      </c>
      <c r="R159" s="1">
        <f t="shared" ca="1" si="13"/>
        <v>1</v>
      </c>
    </row>
    <row r="160" spans="5:18" ht="15.75" thickBot="1" x14ac:dyDescent="0.3">
      <c r="E160" s="17">
        <v>154</v>
      </c>
      <c r="F160" s="17"/>
      <c r="G160" s="40"/>
      <c r="H160" s="43"/>
      <c r="I160" s="20"/>
      <c r="J160" s="17" t="s">
        <v>11</v>
      </c>
      <c r="K160" s="26">
        <f t="shared" ca="1" si="11"/>
        <v>3.54</v>
      </c>
      <c r="L160" s="26">
        <f ca="1">IF(L159=1,IF(M159="GAGNÉ",1,2),IF(M159="GAGNÉ",INDEX(fibo,MATCH(L159,fibo,0)-2),INDEX(fibo,MATCH(L159,fibo,0),1)+INDEX(fibo,MATCH(L159,fibo,0)-1)))</f>
        <v>1</v>
      </c>
      <c r="M160" s="49" t="str">
        <f t="shared" ca="1" si="12"/>
        <v>PERDU</v>
      </c>
      <c r="N160" s="28" t="str">
        <f ca="1">IF(M160="GAGNÉ",K160*L160,IF(M160="PERDU","0,00 €",""))</f>
        <v>0,00 €</v>
      </c>
      <c r="O160" s="26">
        <f t="shared" ca="1" si="14"/>
        <v>-1</v>
      </c>
      <c r="P160" s="26">
        <f t="shared" ca="1" si="15"/>
        <v>520.15</v>
      </c>
      <c r="R160" s="1">
        <f t="shared" ca="1" si="13"/>
        <v>2</v>
      </c>
    </row>
    <row r="161" spans="5:18" ht="15.75" thickBot="1" x14ac:dyDescent="0.3">
      <c r="E161" s="17">
        <v>155</v>
      </c>
      <c r="F161" s="17"/>
      <c r="G161" s="40"/>
      <c r="H161" s="43"/>
      <c r="I161" s="20"/>
      <c r="J161" s="17" t="s">
        <v>11</v>
      </c>
      <c r="K161" s="26">
        <f t="shared" ca="1" si="11"/>
        <v>4.17</v>
      </c>
      <c r="L161" s="26">
        <f ca="1">IF(L160=1,IF(M160="GAGNÉ",1,2),IF(M160="GAGNÉ",INDEX(fibo,MATCH(L160,fibo,0)-2),INDEX(fibo,MATCH(L160,fibo,0),1)+INDEX(fibo,MATCH(L160,fibo,0)-1)))</f>
        <v>2</v>
      </c>
      <c r="M161" s="49" t="str">
        <f t="shared" ca="1" si="12"/>
        <v>PERDU</v>
      </c>
      <c r="N161" s="28" t="str">
        <f ca="1">IF(M161="GAGNÉ",K161*L161,IF(M161="PERDU","0,00 €",""))</f>
        <v>0,00 €</v>
      </c>
      <c r="O161" s="26">
        <f t="shared" ca="1" si="14"/>
        <v>-2</v>
      </c>
      <c r="P161" s="26">
        <f t="shared" ca="1" si="15"/>
        <v>518.15</v>
      </c>
      <c r="R161" s="1">
        <f t="shared" ca="1" si="13"/>
        <v>2</v>
      </c>
    </row>
    <row r="162" spans="5:18" ht="15.75" thickBot="1" x14ac:dyDescent="0.3">
      <c r="E162" s="17">
        <v>156</v>
      </c>
      <c r="F162" s="17"/>
      <c r="G162" s="40"/>
      <c r="H162" s="43"/>
      <c r="I162" s="20"/>
      <c r="J162" s="17" t="s">
        <v>11</v>
      </c>
      <c r="K162" s="26">
        <f t="shared" ca="1" si="11"/>
        <v>3.77</v>
      </c>
      <c r="L162" s="26">
        <f ca="1">IF(L161=1,IF(M161="GAGNÉ",1,2),IF(M161="GAGNÉ",INDEX(fibo,MATCH(L161,fibo,0)-2),INDEX(fibo,MATCH(L161,fibo,0),1)+INDEX(fibo,MATCH(L161,fibo,0)-1)))</f>
        <v>3</v>
      </c>
      <c r="M162" s="49" t="str">
        <f t="shared" ca="1" si="12"/>
        <v>GAGNÉ</v>
      </c>
      <c r="N162" s="28">
        <f ca="1">IF(M162="GAGNÉ",K162*L162,IF(M162="PERDU","0,00 €",""))</f>
        <v>11.31</v>
      </c>
      <c r="O162" s="26">
        <f t="shared" ca="1" si="14"/>
        <v>8.31</v>
      </c>
      <c r="P162" s="26">
        <f t="shared" ca="1" si="15"/>
        <v>526.45999999999992</v>
      </c>
      <c r="R162" s="1">
        <f t="shared" ca="1" si="13"/>
        <v>1</v>
      </c>
    </row>
    <row r="163" spans="5:18" ht="15.75" thickBot="1" x14ac:dyDescent="0.3">
      <c r="E163" s="17">
        <v>157</v>
      </c>
      <c r="F163" s="17"/>
      <c r="G163" s="40"/>
      <c r="H163" s="43"/>
      <c r="I163" s="20"/>
      <c r="J163" s="17" t="s">
        <v>11</v>
      </c>
      <c r="K163" s="26">
        <f t="shared" ca="1" si="11"/>
        <v>3.14</v>
      </c>
      <c r="L163" s="26">
        <f ca="1">IF(L162=1,IF(M162="GAGNÉ",1,2),IF(M162="GAGNÉ",INDEX(fibo,MATCH(L162,fibo,0)-2),INDEX(fibo,MATCH(L162,fibo,0),1)+INDEX(fibo,MATCH(L162,fibo,0)-1)))</f>
        <v>1</v>
      </c>
      <c r="M163" s="49" t="str">
        <f t="shared" ca="1" si="12"/>
        <v>PERDU</v>
      </c>
      <c r="N163" s="28" t="str">
        <f ca="1">IF(M163="GAGNÉ",K163*L163,IF(M163="PERDU","0,00 €",""))</f>
        <v>0,00 €</v>
      </c>
      <c r="O163" s="26">
        <f t="shared" ca="1" si="14"/>
        <v>-1</v>
      </c>
      <c r="P163" s="26">
        <f t="shared" ca="1" si="15"/>
        <v>525.45999999999992</v>
      </c>
      <c r="R163" s="1">
        <f t="shared" ca="1" si="13"/>
        <v>2</v>
      </c>
    </row>
    <row r="164" spans="5:18" ht="15.75" thickBot="1" x14ac:dyDescent="0.3">
      <c r="E164" s="17">
        <v>158</v>
      </c>
      <c r="F164" s="17"/>
      <c r="G164" s="40"/>
      <c r="H164" s="43"/>
      <c r="I164" s="20"/>
      <c r="J164" s="17" t="s">
        <v>11</v>
      </c>
      <c r="K164" s="26">
        <f t="shared" ca="1" si="11"/>
        <v>2.94</v>
      </c>
      <c r="L164" s="26">
        <f ca="1">IF(L163=1,IF(M163="GAGNÉ",1,2),IF(M163="GAGNÉ",INDEX(fibo,MATCH(L163,fibo,0)-2),INDEX(fibo,MATCH(L163,fibo,0),1)+INDEX(fibo,MATCH(L163,fibo,0)-1)))</f>
        <v>2</v>
      </c>
      <c r="M164" s="49" t="str">
        <f t="shared" ca="1" si="12"/>
        <v>PERDU</v>
      </c>
      <c r="N164" s="28" t="str">
        <f ca="1">IF(M164="GAGNÉ",K164*L164,IF(M164="PERDU","0,00 €",""))</f>
        <v>0,00 €</v>
      </c>
      <c r="O164" s="26">
        <f t="shared" ca="1" si="14"/>
        <v>-2</v>
      </c>
      <c r="P164" s="26">
        <f t="shared" ca="1" si="15"/>
        <v>523.45999999999992</v>
      </c>
      <c r="R164" s="1">
        <f t="shared" ca="1" si="13"/>
        <v>2</v>
      </c>
    </row>
    <row r="165" spans="5:18" ht="15.75" thickBot="1" x14ac:dyDescent="0.3">
      <c r="E165" s="17">
        <v>159</v>
      </c>
      <c r="F165" s="17"/>
      <c r="G165" s="40"/>
      <c r="H165" s="43"/>
      <c r="I165" s="20"/>
      <c r="J165" s="17" t="s">
        <v>11</v>
      </c>
      <c r="K165" s="26">
        <f t="shared" ca="1" si="11"/>
        <v>3.91</v>
      </c>
      <c r="L165" s="26">
        <f ca="1">IF(L164=1,IF(M164="GAGNÉ",1,2),IF(M164="GAGNÉ",INDEX(fibo,MATCH(L164,fibo,0)-2),INDEX(fibo,MATCH(L164,fibo,0),1)+INDEX(fibo,MATCH(L164,fibo,0)-1)))</f>
        <v>3</v>
      </c>
      <c r="M165" s="49" t="str">
        <f t="shared" ca="1" si="12"/>
        <v>GAGNÉ</v>
      </c>
      <c r="N165" s="28">
        <f ca="1">IF(M165="GAGNÉ",K165*L165,IF(M165="PERDU","0,00 €",""))</f>
        <v>11.73</v>
      </c>
      <c r="O165" s="26">
        <f t="shared" ca="1" si="14"/>
        <v>8.73</v>
      </c>
      <c r="P165" s="26">
        <f t="shared" ca="1" si="15"/>
        <v>532.18999999999994</v>
      </c>
      <c r="R165" s="1">
        <f t="shared" ca="1" si="13"/>
        <v>1</v>
      </c>
    </row>
    <row r="166" spans="5:18" ht="15.75" thickBot="1" x14ac:dyDescent="0.3">
      <c r="E166" s="17">
        <v>160</v>
      </c>
      <c r="F166" s="17"/>
      <c r="G166" s="40"/>
      <c r="H166" s="43"/>
      <c r="I166" s="20"/>
      <c r="J166" s="17" t="s">
        <v>11</v>
      </c>
      <c r="K166" s="26">
        <f t="shared" ca="1" si="11"/>
        <v>3.87</v>
      </c>
      <c r="L166" s="26">
        <f ca="1">IF(L165=1,IF(M165="GAGNÉ",1,2),IF(M165="GAGNÉ",INDEX(fibo,MATCH(L165,fibo,0)-2),INDEX(fibo,MATCH(L165,fibo,0),1)+INDEX(fibo,MATCH(L165,fibo,0)-1)))</f>
        <v>1</v>
      </c>
      <c r="M166" s="49" t="str">
        <f t="shared" ca="1" si="12"/>
        <v>PERDU</v>
      </c>
      <c r="N166" s="28" t="str">
        <f ca="1">IF(M166="GAGNÉ",K166*L166,IF(M166="PERDU","0,00 €",""))</f>
        <v>0,00 €</v>
      </c>
      <c r="O166" s="26">
        <f t="shared" ca="1" si="14"/>
        <v>-1</v>
      </c>
      <c r="P166" s="26">
        <f t="shared" ca="1" si="15"/>
        <v>531.18999999999994</v>
      </c>
      <c r="R166" s="1">
        <f t="shared" ca="1" si="13"/>
        <v>2</v>
      </c>
    </row>
    <row r="167" spans="5:18" ht="15.75" thickBot="1" x14ac:dyDescent="0.3">
      <c r="E167" s="17">
        <v>161</v>
      </c>
      <c r="F167" s="17"/>
      <c r="G167" s="40"/>
      <c r="H167" s="43"/>
      <c r="I167" s="20"/>
      <c r="J167" s="17" t="s">
        <v>11</v>
      </c>
      <c r="K167" s="26">
        <f t="shared" ca="1" si="11"/>
        <v>3.63</v>
      </c>
      <c r="L167" s="26">
        <f ca="1">IF(L166=1,IF(M166="GAGNÉ",1,2),IF(M166="GAGNÉ",INDEX(fibo,MATCH(L166,fibo,0)-2),INDEX(fibo,MATCH(L166,fibo,0),1)+INDEX(fibo,MATCH(L166,fibo,0)-1)))</f>
        <v>2</v>
      </c>
      <c r="M167" s="49" t="str">
        <f t="shared" ca="1" si="12"/>
        <v>PERDU</v>
      </c>
      <c r="N167" s="28" t="str">
        <f ca="1">IF(M167="GAGNÉ",K167*L167,IF(M167="PERDU","0,00 €",""))</f>
        <v>0,00 €</v>
      </c>
      <c r="O167" s="26">
        <f t="shared" ca="1" si="14"/>
        <v>-2</v>
      </c>
      <c r="P167" s="26">
        <f t="shared" ca="1" si="15"/>
        <v>529.18999999999994</v>
      </c>
      <c r="R167" s="1">
        <f t="shared" ca="1" si="13"/>
        <v>2</v>
      </c>
    </row>
    <row r="168" spans="5:18" ht="15.75" thickBot="1" x14ac:dyDescent="0.3">
      <c r="E168" s="17">
        <v>162</v>
      </c>
      <c r="F168" s="17"/>
      <c r="G168" s="40"/>
      <c r="H168" s="43"/>
      <c r="I168" s="20"/>
      <c r="J168" s="17" t="s">
        <v>11</v>
      </c>
      <c r="K168" s="26">
        <f t="shared" ca="1" si="11"/>
        <v>3.15</v>
      </c>
      <c r="L168" s="26">
        <f ca="1">IF(L167=1,IF(M167="GAGNÉ",1,2),IF(M167="GAGNÉ",INDEX(fibo,MATCH(L167,fibo,0)-2),INDEX(fibo,MATCH(L167,fibo,0),1)+INDEX(fibo,MATCH(L167,fibo,0)-1)))</f>
        <v>3</v>
      </c>
      <c r="M168" s="49" t="str">
        <f t="shared" ca="1" si="12"/>
        <v>GAGNÉ</v>
      </c>
      <c r="N168" s="28">
        <f ca="1">IF(M168="GAGNÉ",K168*L168,IF(M168="PERDU","0,00 €",""))</f>
        <v>9.4499999999999993</v>
      </c>
      <c r="O168" s="26">
        <f t="shared" ca="1" si="14"/>
        <v>6.4499999999999993</v>
      </c>
      <c r="P168" s="26">
        <f t="shared" ca="1" si="15"/>
        <v>535.64</v>
      </c>
      <c r="R168" s="1">
        <f t="shared" ca="1" si="13"/>
        <v>1</v>
      </c>
    </row>
    <row r="169" spans="5:18" ht="15.75" thickBot="1" x14ac:dyDescent="0.3">
      <c r="E169" s="17">
        <v>163</v>
      </c>
      <c r="F169" s="17"/>
      <c r="G169" s="40"/>
      <c r="H169" s="43"/>
      <c r="I169" s="20"/>
      <c r="J169" s="17" t="s">
        <v>11</v>
      </c>
      <c r="K169" s="26">
        <f t="shared" ca="1" si="11"/>
        <v>4.0999999999999996</v>
      </c>
      <c r="L169" s="26">
        <f ca="1">IF(L168=1,IF(M168="GAGNÉ",1,2),IF(M168="GAGNÉ",INDEX(fibo,MATCH(L168,fibo,0)-2),INDEX(fibo,MATCH(L168,fibo,0),1)+INDEX(fibo,MATCH(L168,fibo,0)-1)))</f>
        <v>1</v>
      </c>
      <c r="M169" s="49" t="str">
        <f t="shared" ca="1" si="12"/>
        <v>PERDU</v>
      </c>
      <c r="N169" s="28" t="str">
        <f ca="1">IF(M169="GAGNÉ",K169*L169,IF(M169="PERDU","0,00 €",""))</f>
        <v>0,00 €</v>
      </c>
      <c r="O169" s="26">
        <f t="shared" ca="1" si="14"/>
        <v>-1</v>
      </c>
      <c r="P169" s="26">
        <f t="shared" ca="1" si="15"/>
        <v>534.64</v>
      </c>
      <c r="R169" s="1">
        <f t="shared" ca="1" si="13"/>
        <v>2</v>
      </c>
    </row>
    <row r="170" spans="5:18" ht="15.75" thickBot="1" x14ac:dyDescent="0.3">
      <c r="E170" s="17">
        <v>164</v>
      </c>
      <c r="F170" s="17"/>
      <c r="G170" s="40"/>
      <c r="H170" s="43"/>
      <c r="I170" s="20"/>
      <c r="J170" s="17" t="s">
        <v>11</v>
      </c>
      <c r="K170" s="26">
        <f t="shared" ca="1" si="11"/>
        <v>3.9</v>
      </c>
      <c r="L170" s="26">
        <f ca="1">IF(L169=1,IF(M169="GAGNÉ",1,2),IF(M169="GAGNÉ",INDEX(fibo,MATCH(L169,fibo,0)-2),INDEX(fibo,MATCH(L169,fibo,0),1)+INDEX(fibo,MATCH(L169,fibo,0)-1)))</f>
        <v>2</v>
      </c>
      <c r="M170" s="49" t="str">
        <f t="shared" ca="1" si="12"/>
        <v>PERDU</v>
      </c>
      <c r="N170" s="28" t="str">
        <f ca="1">IF(M170="GAGNÉ",K170*L170,IF(M170="PERDU","0,00 €",""))</f>
        <v>0,00 €</v>
      </c>
      <c r="O170" s="26">
        <f t="shared" ca="1" si="14"/>
        <v>-2</v>
      </c>
      <c r="P170" s="26">
        <f t="shared" ca="1" si="15"/>
        <v>532.64</v>
      </c>
      <c r="R170" s="1">
        <f t="shared" ca="1" si="13"/>
        <v>2</v>
      </c>
    </row>
    <row r="171" spans="5:18" ht="15.75" thickBot="1" x14ac:dyDescent="0.3">
      <c r="E171" s="17">
        <v>165</v>
      </c>
      <c r="F171" s="17"/>
      <c r="G171" s="40"/>
      <c r="H171" s="43"/>
      <c r="I171" s="20"/>
      <c r="J171" s="17" t="s">
        <v>11</v>
      </c>
      <c r="K171" s="26">
        <f t="shared" ca="1" si="11"/>
        <v>3.46</v>
      </c>
      <c r="L171" s="26">
        <f ca="1">IF(L170=1,IF(M170="GAGNÉ",1,2),IF(M170="GAGNÉ",INDEX(fibo,MATCH(L170,fibo,0)-2),INDEX(fibo,MATCH(L170,fibo,0),1)+INDEX(fibo,MATCH(L170,fibo,0)-1)))</f>
        <v>3</v>
      </c>
      <c r="M171" s="49" t="str">
        <f t="shared" ca="1" si="12"/>
        <v>PERDU</v>
      </c>
      <c r="N171" s="28" t="str">
        <f ca="1">IF(M171="GAGNÉ",K171*L171,IF(M171="PERDU","0,00 €",""))</f>
        <v>0,00 €</v>
      </c>
      <c r="O171" s="26">
        <f t="shared" ca="1" si="14"/>
        <v>-3</v>
      </c>
      <c r="P171" s="26">
        <f t="shared" ca="1" si="15"/>
        <v>529.64</v>
      </c>
      <c r="R171" s="1">
        <f t="shared" ca="1" si="13"/>
        <v>2</v>
      </c>
    </row>
    <row r="172" spans="5:18" ht="15.75" thickBot="1" x14ac:dyDescent="0.3">
      <c r="E172" s="17">
        <v>166</v>
      </c>
      <c r="F172" s="17"/>
      <c r="G172" s="40"/>
      <c r="H172" s="43"/>
      <c r="I172" s="20"/>
      <c r="J172" s="17" t="s">
        <v>11</v>
      </c>
      <c r="K172" s="26">
        <f t="shared" ca="1" si="11"/>
        <v>4.0199999999999996</v>
      </c>
      <c r="L172" s="26">
        <f ca="1">IF(L171=1,IF(M171="GAGNÉ",1,2),IF(M171="GAGNÉ",INDEX(fibo,MATCH(L171,fibo,0)-2),INDEX(fibo,MATCH(L171,fibo,0),1)+INDEX(fibo,MATCH(L171,fibo,0)-1)))</f>
        <v>5</v>
      </c>
      <c r="M172" s="49" t="str">
        <f t="shared" ca="1" si="12"/>
        <v>GAGNÉ</v>
      </c>
      <c r="N172" s="28">
        <f ca="1">IF(M172="GAGNÉ",K172*L172,IF(M172="PERDU","0,00 €",""))</f>
        <v>20.099999999999998</v>
      </c>
      <c r="O172" s="26">
        <f t="shared" ca="1" si="14"/>
        <v>15.099999999999998</v>
      </c>
      <c r="P172" s="26">
        <f t="shared" ca="1" si="15"/>
        <v>544.74</v>
      </c>
      <c r="R172" s="1">
        <f t="shared" ca="1" si="13"/>
        <v>1</v>
      </c>
    </row>
    <row r="173" spans="5:18" ht="15.75" thickBot="1" x14ac:dyDescent="0.3">
      <c r="E173" s="17">
        <v>167</v>
      </c>
      <c r="F173" s="17"/>
      <c r="G173" s="40"/>
      <c r="H173" s="43"/>
      <c r="I173" s="20"/>
      <c r="J173" s="17" t="s">
        <v>11</v>
      </c>
      <c r="K173" s="26">
        <f t="shared" ca="1" si="11"/>
        <v>3.77</v>
      </c>
      <c r="L173" s="26">
        <f ca="1">IF(L172=1,IF(M172="GAGNÉ",1,2),IF(M172="GAGNÉ",INDEX(fibo,MATCH(L172,fibo,0)-2),INDEX(fibo,MATCH(L172,fibo,0),1)+INDEX(fibo,MATCH(L172,fibo,0)-1)))</f>
        <v>2</v>
      </c>
      <c r="M173" s="49" t="str">
        <f t="shared" ca="1" si="12"/>
        <v>PERDU</v>
      </c>
      <c r="N173" s="28" t="str">
        <f ca="1">IF(M173="GAGNÉ",K173*L173,IF(M173="PERDU","0,00 €",""))</f>
        <v>0,00 €</v>
      </c>
      <c r="O173" s="26">
        <f t="shared" ca="1" si="14"/>
        <v>-2</v>
      </c>
      <c r="P173" s="26">
        <f t="shared" ca="1" si="15"/>
        <v>542.74</v>
      </c>
      <c r="R173" s="1">
        <f t="shared" ca="1" si="13"/>
        <v>2</v>
      </c>
    </row>
    <row r="174" spans="5:18" ht="15.75" thickBot="1" x14ac:dyDescent="0.3">
      <c r="E174" s="17">
        <v>168</v>
      </c>
      <c r="F174" s="17"/>
      <c r="G174" s="40"/>
      <c r="H174" s="43"/>
      <c r="I174" s="20"/>
      <c r="J174" s="17" t="s">
        <v>11</v>
      </c>
      <c r="K174" s="26">
        <f t="shared" ca="1" si="11"/>
        <v>4.5</v>
      </c>
      <c r="L174" s="26">
        <f ca="1">IF(L173=1,IF(M173="GAGNÉ",1,2),IF(M173="GAGNÉ",INDEX(fibo,MATCH(L173,fibo,0)-2),INDEX(fibo,MATCH(L173,fibo,0),1)+INDEX(fibo,MATCH(L173,fibo,0)-1)))</f>
        <v>3</v>
      </c>
      <c r="M174" s="49" t="str">
        <f t="shared" ca="1" si="12"/>
        <v>GAGNÉ</v>
      </c>
      <c r="N174" s="28">
        <f ca="1">IF(M174="GAGNÉ",K174*L174,IF(M174="PERDU","0,00 €",""))</f>
        <v>13.5</v>
      </c>
      <c r="O174" s="26">
        <f t="shared" ca="1" si="14"/>
        <v>10.5</v>
      </c>
      <c r="P174" s="26">
        <f t="shared" ca="1" si="15"/>
        <v>553.24</v>
      </c>
      <c r="R174" s="1">
        <f t="shared" ca="1" si="13"/>
        <v>1</v>
      </c>
    </row>
    <row r="175" spans="5:18" ht="15.75" thickBot="1" x14ac:dyDescent="0.3">
      <c r="E175" s="17">
        <v>169</v>
      </c>
      <c r="F175" s="17"/>
      <c r="G175" s="40"/>
      <c r="H175" s="43"/>
      <c r="I175" s="20"/>
      <c r="J175" s="17" t="s">
        <v>11</v>
      </c>
      <c r="K175" s="26">
        <f t="shared" ca="1" si="11"/>
        <v>4.08</v>
      </c>
      <c r="L175" s="26">
        <f ca="1">IF(L174=1,IF(M174="GAGNÉ",1,2),IF(M174="GAGNÉ",INDEX(fibo,MATCH(L174,fibo,0)-2),INDEX(fibo,MATCH(L174,fibo,0),1)+INDEX(fibo,MATCH(L174,fibo,0)-1)))</f>
        <v>1</v>
      </c>
      <c r="M175" s="49" t="str">
        <f t="shared" ca="1" si="12"/>
        <v>GAGNÉ</v>
      </c>
      <c r="N175" s="28">
        <f ca="1">IF(M175="GAGNÉ",K175*L175,IF(M175="PERDU","0,00 €",""))</f>
        <v>4.08</v>
      </c>
      <c r="O175" s="26">
        <f t="shared" ca="1" si="14"/>
        <v>3.08</v>
      </c>
      <c r="P175" s="26">
        <f t="shared" ca="1" si="15"/>
        <v>556.32000000000005</v>
      </c>
      <c r="R175" s="1">
        <f t="shared" ca="1" si="13"/>
        <v>1</v>
      </c>
    </row>
    <row r="176" spans="5:18" ht="15.75" thickBot="1" x14ac:dyDescent="0.3">
      <c r="E176" s="17">
        <v>170</v>
      </c>
      <c r="F176" s="17"/>
      <c r="G176" s="40"/>
      <c r="H176" s="43"/>
      <c r="I176" s="20"/>
      <c r="J176" s="17" t="s">
        <v>11</v>
      </c>
      <c r="K176" s="26">
        <f t="shared" ca="1" si="11"/>
        <v>3.95</v>
      </c>
      <c r="L176" s="26">
        <f ca="1">IF(L175=1,IF(M175="GAGNÉ",1,2),IF(M175="GAGNÉ",INDEX(fibo,MATCH(L175,fibo,0)-2),INDEX(fibo,MATCH(L175,fibo,0),1)+INDEX(fibo,MATCH(L175,fibo,0)-1)))</f>
        <v>1</v>
      </c>
      <c r="M176" s="49" t="str">
        <f t="shared" ca="1" si="12"/>
        <v>PERDU</v>
      </c>
      <c r="N176" s="28" t="str">
        <f ca="1">IF(M176="GAGNÉ",K176*L176,IF(M176="PERDU","0,00 €",""))</f>
        <v>0,00 €</v>
      </c>
      <c r="O176" s="26">
        <f t="shared" ca="1" si="14"/>
        <v>-1</v>
      </c>
      <c r="P176" s="26">
        <f t="shared" ca="1" si="15"/>
        <v>555.32000000000005</v>
      </c>
      <c r="R176" s="1">
        <f t="shared" ca="1" si="13"/>
        <v>2</v>
      </c>
    </row>
    <row r="177" spans="5:18" ht="15.75" thickBot="1" x14ac:dyDescent="0.3">
      <c r="E177" s="17">
        <v>171</v>
      </c>
      <c r="F177" s="17"/>
      <c r="G177" s="40"/>
      <c r="H177" s="43"/>
      <c r="I177" s="20"/>
      <c r="J177" s="17" t="s">
        <v>11</v>
      </c>
      <c r="K177" s="26">
        <f t="shared" ca="1" si="11"/>
        <v>4.5999999999999996</v>
      </c>
      <c r="L177" s="26">
        <f ca="1">IF(L176=1,IF(M176="GAGNÉ",1,2),IF(M176="GAGNÉ",INDEX(fibo,MATCH(L176,fibo,0)-2),INDEX(fibo,MATCH(L176,fibo,0),1)+INDEX(fibo,MATCH(L176,fibo,0)-1)))</f>
        <v>2</v>
      </c>
      <c r="M177" s="49" t="str">
        <f t="shared" ca="1" si="12"/>
        <v>PERDU</v>
      </c>
      <c r="N177" s="28" t="str">
        <f ca="1">IF(M177="GAGNÉ",K177*L177,IF(M177="PERDU","0,00 €",""))</f>
        <v>0,00 €</v>
      </c>
      <c r="O177" s="26">
        <f t="shared" ca="1" si="14"/>
        <v>-2</v>
      </c>
      <c r="P177" s="26">
        <f t="shared" ca="1" si="15"/>
        <v>553.32000000000005</v>
      </c>
      <c r="R177" s="1">
        <f t="shared" ca="1" si="13"/>
        <v>2</v>
      </c>
    </row>
    <row r="178" spans="5:18" ht="15.75" thickBot="1" x14ac:dyDescent="0.3">
      <c r="E178" s="17">
        <v>172</v>
      </c>
      <c r="F178" s="17"/>
      <c r="G178" s="40"/>
      <c r="H178" s="43"/>
      <c r="I178" s="20"/>
      <c r="J178" s="17" t="s">
        <v>11</v>
      </c>
      <c r="K178" s="26">
        <f t="shared" ca="1" si="11"/>
        <v>4.41</v>
      </c>
      <c r="L178" s="26">
        <f ca="1">IF(L177=1,IF(M177="GAGNÉ",1,2),IF(M177="GAGNÉ",INDEX(fibo,MATCH(L177,fibo,0)-2),INDEX(fibo,MATCH(L177,fibo,0),1)+INDEX(fibo,MATCH(L177,fibo,0)-1)))</f>
        <v>3</v>
      </c>
      <c r="M178" s="49" t="str">
        <f t="shared" ca="1" si="12"/>
        <v>GAGNÉ</v>
      </c>
      <c r="N178" s="28">
        <f ca="1">IF(M178="GAGNÉ",K178*L178,IF(M178="PERDU","0,00 €",""))</f>
        <v>13.23</v>
      </c>
      <c r="O178" s="26">
        <f t="shared" ca="1" si="14"/>
        <v>10.23</v>
      </c>
      <c r="P178" s="26">
        <f t="shared" ca="1" si="15"/>
        <v>563.55000000000007</v>
      </c>
      <c r="R178" s="1">
        <f t="shared" ca="1" si="13"/>
        <v>1</v>
      </c>
    </row>
    <row r="179" spans="5:18" ht="15.75" thickBot="1" x14ac:dyDescent="0.3">
      <c r="E179" s="17">
        <v>173</v>
      </c>
      <c r="F179" s="17"/>
      <c r="G179" s="40"/>
      <c r="H179" s="43"/>
      <c r="I179" s="20"/>
      <c r="J179" s="17" t="s">
        <v>11</v>
      </c>
      <c r="K179" s="26">
        <f t="shared" ca="1" si="11"/>
        <v>3.02</v>
      </c>
      <c r="L179" s="26">
        <f ca="1">IF(L178=1,IF(M178="GAGNÉ",1,2),IF(M178="GAGNÉ",INDEX(fibo,MATCH(L178,fibo,0)-2),INDEX(fibo,MATCH(L178,fibo,0),1)+INDEX(fibo,MATCH(L178,fibo,0)-1)))</f>
        <v>1</v>
      </c>
      <c r="M179" s="49" t="str">
        <f t="shared" ca="1" si="12"/>
        <v>PERDU</v>
      </c>
      <c r="N179" s="28" t="str">
        <f ca="1">IF(M179="GAGNÉ",K179*L179,IF(M179="PERDU","0,00 €",""))</f>
        <v>0,00 €</v>
      </c>
      <c r="O179" s="26">
        <f t="shared" ca="1" si="14"/>
        <v>-1</v>
      </c>
      <c r="P179" s="26">
        <f t="shared" ca="1" si="15"/>
        <v>562.55000000000007</v>
      </c>
      <c r="R179" s="1">
        <f t="shared" ca="1" si="13"/>
        <v>2</v>
      </c>
    </row>
    <row r="180" spans="5:18" ht="15.75" thickBot="1" x14ac:dyDescent="0.3">
      <c r="E180" s="17">
        <v>174</v>
      </c>
      <c r="F180" s="17"/>
      <c r="G180" s="40"/>
      <c r="H180" s="43"/>
      <c r="I180" s="20"/>
      <c r="J180" s="17" t="s">
        <v>11</v>
      </c>
      <c r="K180" s="26">
        <f t="shared" ca="1" si="11"/>
        <v>4.6100000000000003</v>
      </c>
      <c r="L180" s="26">
        <f ca="1">IF(L179=1,IF(M179="GAGNÉ",1,2),IF(M179="GAGNÉ",INDEX(fibo,MATCH(L179,fibo,0)-2),INDEX(fibo,MATCH(L179,fibo,0),1)+INDEX(fibo,MATCH(L179,fibo,0)-1)))</f>
        <v>2</v>
      </c>
      <c r="M180" s="49" t="str">
        <f t="shared" ca="1" si="12"/>
        <v>GAGNÉ</v>
      </c>
      <c r="N180" s="28">
        <f ca="1">IF(M180="GAGNÉ",K180*L180,IF(M180="PERDU","0,00 €",""))</f>
        <v>9.2200000000000006</v>
      </c>
      <c r="O180" s="26">
        <f t="shared" ca="1" si="14"/>
        <v>7.2200000000000006</v>
      </c>
      <c r="P180" s="26">
        <f t="shared" ca="1" si="15"/>
        <v>569.7700000000001</v>
      </c>
      <c r="R180" s="1">
        <f t="shared" ca="1" si="13"/>
        <v>1</v>
      </c>
    </row>
    <row r="181" spans="5:18" ht="15.75" thickBot="1" x14ac:dyDescent="0.3">
      <c r="E181" s="17">
        <v>175</v>
      </c>
      <c r="F181" s="17"/>
      <c r="G181" s="40"/>
      <c r="H181" s="43"/>
      <c r="I181" s="20"/>
      <c r="J181" s="17" t="s">
        <v>11</v>
      </c>
      <c r="K181" s="26">
        <f t="shared" ca="1" si="11"/>
        <v>4.0199999999999996</v>
      </c>
      <c r="L181" s="26">
        <f ca="1">IF(L180=1,IF(M180="GAGNÉ",1,2),IF(M180="GAGNÉ",INDEX(fibo,MATCH(L180,fibo,0)-2),INDEX(fibo,MATCH(L180,fibo,0),1)+INDEX(fibo,MATCH(L180,fibo,0)-1)))</f>
        <v>1</v>
      </c>
      <c r="M181" s="49" t="str">
        <f t="shared" ca="1" si="12"/>
        <v>PERDU</v>
      </c>
      <c r="N181" s="28" t="str">
        <f ca="1">IF(M181="GAGNÉ",K181*L181,IF(M181="PERDU","0,00 €",""))</f>
        <v>0,00 €</v>
      </c>
      <c r="O181" s="26">
        <f t="shared" ca="1" si="14"/>
        <v>-1</v>
      </c>
      <c r="P181" s="26">
        <f t="shared" ca="1" si="15"/>
        <v>568.7700000000001</v>
      </c>
      <c r="R181" s="1">
        <f t="shared" ca="1" si="13"/>
        <v>2</v>
      </c>
    </row>
    <row r="182" spans="5:18" ht="15.75" thickBot="1" x14ac:dyDescent="0.3">
      <c r="E182" s="17">
        <v>176</v>
      </c>
      <c r="F182" s="17"/>
      <c r="G182" s="40"/>
      <c r="H182" s="43"/>
      <c r="I182" s="20"/>
      <c r="J182" s="17" t="s">
        <v>11</v>
      </c>
      <c r="K182" s="26">
        <f t="shared" ca="1" si="11"/>
        <v>3.08</v>
      </c>
      <c r="L182" s="26">
        <f ca="1">IF(L181=1,IF(M181="GAGNÉ",1,2),IF(M181="GAGNÉ",INDEX(fibo,MATCH(L181,fibo,0)-2),INDEX(fibo,MATCH(L181,fibo,0),1)+INDEX(fibo,MATCH(L181,fibo,0)-1)))</f>
        <v>2</v>
      </c>
      <c r="M182" s="49" t="str">
        <f t="shared" ca="1" si="12"/>
        <v>GAGNÉ</v>
      </c>
      <c r="N182" s="28">
        <f ca="1">IF(M182="GAGNÉ",K182*L182,IF(M182="PERDU","0,00 €",""))</f>
        <v>6.16</v>
      </c>
      <c r="O182" s="26">
        <f t="shared" ca="1" si="14"/>
        <v>4.16</v>
      </c>
      <c r="P182" s="26">
        <f t="shared" ca="1" si="15"/>
        <v>572.93000000000006</v>
      </c>
      <c r="R182" s="1">
        <f t="shared" ca="1" si="13"/>
        <v>1</v>
      </c>
    </row>
    <row r="183" spans="5:18" ht="15.75" thickBot="1" x14ac:dyDescent="0.3">
      <c r="E183" s="17">
        <v>177</v>
      </c>
      <c r="F183" s="17"/>
      <c r="G183" s="40"/>
      <c r="H183" s="43"/>
      <c r="I183" s="20"/>
      <c r="J183" s="17" t="s">
        <v>11</v>
      </c>
      <c r="K183" s="26">
        <f t="shared" ca="1" si="11"/>
        <v>3.24</v>
      </c>
      <c r="L183" s="26">
        <f ca="1">IF(L182=1,IF(M182="GAGNÉ",1,2),IF(M182="GAGNÉ",INDEX(fibo,MATCH(L182,fibo,0)-2),INDEX(fibo,MATCH(L182,fibo,0),1)+INDEX(fibo,MATCH(L182,fibo,0)-1)))</f>
        <v>1</v>
      </c>
      <c r="M183" s="49" t="str">
        <f t="shared" ca="1" si="12"/>
        <v>PERDU</v>
      </c>
      <c r="N183" s="28" t="str">
        <f ca="1">IF(M183="GAGNÉ",K183*L183,IF(M183="PERDU","0,00 €",""))</f>
        <v>0,00 €</v>
      </c>
      <c r="O183" s="26">
        <f t="shared" ca="1" si="14"/>
        <v>-1</v>
      </c>
      <c r="P183" s="26">
        <f t="shared" ca="1" si="15"/>
        <v>571.93000000000006</v>
      </c>
      <c r="R183" s="1">
        <f t="shared" ca="1" si="13"/>
        <v>2</v>
      </c>
    </row>
    <row r="184" spans="5:18" ht="15.75" thickBot="1" x14ac:dyDescent="0.3">
      <c r="E184" s="17">
        <v>178</v>
      </c>
      <c r="F184" s="17"/>
      <c r="G184" s="40"/>
      <c r="H184" s="43"/>
      <c r="I184" s="20"/>
      <c r="J184" s="17" t="s">
        <v>11</v>
      </c>
      <c r="K184" s="26">
        <f t="shared" ca="1" si="11"/>
        <v>4.5199999999999996</v>
      </c>
      <c r="L184" s="26">
        <f ca="1">IF(L183=1,IF(M183="GAGNÉ",1,2),IF(M183="GAGNÉ",INDEX(fibo,MATCH(L183,fibo,0)-2),INDEX(fibo,MATCH(L183,fibo,0),1)+INDEX(fibo,MATCH(L183,fibo,0)-1)))</f>
        <v>2</v>
      </c>
      <c r="M184" s="49" t="str">
        <f t="shared" ca="1" si="12"/>
        <v>GAGNÉ</v>
      </c>
      <c r="N184" s="28">
        <f ca="1">IF(M184="GAGNÉ",K184*L184,IF(M184="PERDU","0,00 €",""))</f>
        <v>9.0399999999999991</v>
      </c>
      <c r="O184" s="26">
        <f t="shared" ca="1" si="14"/>
        <v>7.0399999999999991</v>
      </c>
      <c r="P184" s="26">
        <f t="shared" ca="1" si="15"/>
        <v>578.97</v>
      </c>
      <c r="R184" s="1">
        <f t="shared" ca="1" si="13"/>
        <v>1</v>
      </c>
    </row>
    <row r="185" spans="5:18" ht="15.75" thickBot="1" x14ac:dyDescent="0.3">
      <c r="E185" s="17">
        <v>179</v>
      </c>
      <c r="F185" s="17"/>
      <c r="G185" s="40"/>
      <c r="H185" s="43"/>
      <c r="I185" s="20"/>
      <c r="J185" s="17" t="s">
        <v>11</v>
      </c>
      <c r="K185" s="26">
        <f t="shared" ca="1" si="11"/>
        <v>4.47</v>
      </c>
      <c r="L185" s="26">
        <f ca="1">IF(L184=1,IF(M184="GAGNÉ",1,2),IF(M184="GAGNÉ",INDEX(fibo,MATCH(L184,fibo,0)-2),INDEX(fibo,MATCH(L184,fibo,0),1)+INDEX(fibo,MATCH(L184,fibo,0)-1)))</f>
        <v>1</v>
      </c>
      <c r="M185" s="49" t="str">
        <f t="shared" ca="1" si="12"/>
        <v>PERDU</v>
      </c>
      <c r="N185" s="28" t="str">
        <f ca="1">IF(M185="GAGNÉ",K185*L185,IF(M185="PERDU","0,00 €",""))</f>
        <v>0,00 €</v>
      </c>
      <c r="O185" s="26">
        <f t="shared" ca="1" si="14"/>
        <v>-1</v>
      </c>
      <c r="P185" s="26">
        <f t="shared" ca="1" si="15"/>
        <v>577.97</v>
      </c>
      <c r="R185" s="1">
        <f t="shared" ca="1" si="13"/>
        <v>2</v>
      </c>
    </row>
    <row r="186" spans="5:18" ht="15.75" thickBot="1" x14ac:dyDescent="0.3">
      <c r="E186" s="17">
        <v>180</v>
      </c>
      <c r="F186" s="17"/>
      <c r="G186" s="40"/>
      <c r="H186" s="43"/>
      <c r="I186" s="20"/>
      <c r="J186" s="17" t="s">
        <v>11</v>
      </c>
      <c r="K186" s="26">
        <f t="shared" ca="1" si="11"/>
        <v>4.0999999999999996</v>
      </c>
      <c r="L186" s="26">
        <f ca="1">IF(L185=1,IF(M185="GAGNÉ",1,2),IF(M185="GAGNÉ",INDEX(fibo,MATCH(L185,fibo,0)-2),INDEX(fibo,MATCH(L185,fibo,0),1)+INDEX(fibo,MATCH(L185,fibo,0)-1)))</f>
        <v>2</v>
      </c>
      <c r="M186" s="49" t="str">
        <f t="shared" ca="1" si="12"/>
        <v>GAGNÉ</v>
      </c>
      <c r="N186" s="28">
        <f ca="1">IF(M186="GAGNÉ",K186*L186,IF(M186="PERDU","0,00 €",""))</f>
        <v>8.1999999999999993</v>
      </c>
      <c r="O186" s="26">
        <f t="shared" ca="1" si="14"/>
        <v>6.1999999999999993</v>
      </c>
      <c r="P186" s="26">
        <f t="shared" ca="1" si="15"/>
        <v>584.17000000000007</v>
      </c>
      <c r="R186" s="1">
        <f t="shared" ca="1" si="13"/>
        <v>1</v>
      </c>
    </row>
    <row r="187" spans="5:18" ht="15.75" thickBot="1" x14ac:dyDescent="0.3">
      <c r="E187" s="17">
        <v>181</v>
      </c>
      <c r="F187" s="17"/>
      <c r="G187" s="40"/>
      <c r="H187" s="43"/>
      <c r="I187" s="20"/>
      <c r="J187" s="17" t="s">
        <v>11</v>
      </c>
      <c r="K187" s="26">
        <f t="shared" ca="1" si="11"/>
        <v>3.46</v>
      </c>
      <c r="L187" s="26">
        <f ca="1">IF(L186=1,IF(M186="GAGNÉ",1,2),IF(M186="GAGNÉ",INDEX(fibo,MATCH(L186,fibo,0)-2),INDEX(fibo,MATCH(L186,fibo,0),1)+INDEX(fibo,MATCH(L186,fibo,0)-1)))</f>
        <v>1</v>
      </c>
      <c r="M187" s="49" t="str">
        <f t="shared" ca="1" si="12"/>
        <v>PERDU</v>
      </c>
      <c r="N187" s="28" t="str">
        <f ca="1">IF(M187="GAGNÉ",K187*L187,IF(M187="PERDU","0,00 €",""))</f>
        <v>0,00 €</v>
      </c>
      <c r="O187" s="26">
        <f t="shared" ca="1" si="14"/>
        <v>-1</v>
      </c>
      <c r="P187" s="26">
        <f t="shared" ca="1" si="15"/>
        <v>583.17000000000007</v>
      </c>
      <c r="R187" s="1">
        <f t="shared" ca="1" si="13"/>
        <v>2</v>
      </c>
    </row>
    <row r="188" spans="5:18" ht="15.75" thickBot="1" x14ac:dyDescent="0.3">
      <c r="E188" s="17">
        <v>182</v>
      </c>
      <c r="F188" s="17"/>
      <c r="G188" s="40"/>
      <c r="H188" s="43"/>
      <c r="I188" s="20"/>
      <c r="J188" s="17" t="s">
        <v>11</v>
      </c>
      <c r="K188" s="26">
        <f t="shared" ca="1" si="11"/>
        <v>3.32</v>
      </c>
      <c r="L188" s="26">
        <f ca="1">IF(L187=1,IF(M187="GAGNÉ",1,2),IF(M187="GAGNÉ",INDEX(fibo,MATCH(L187,fibo,0)-2),INDEX(fibo,MATCH(L187,fibo,0),1)+INDEX(fibo,MATCH(L187,fibo,0)-1)))</f>
        <v>2</v>
      </c>
      <c r="M188" s="49" t="str">
        <f t="shared" ca="1" si="12"/>
        <v>PERDU</v>
      </c>
      <c r="N188" s="28" t="str">
        <f ca="1">IF(M188="GAGNÉ",K188*L188,IF(M188="PERDU","0,00 €",""))</f>
        <v>0,00 €</v>
      </c>
      <c r="O188" s="26">
        <f t="shared" ca="1" si="14"/>
        <v>-2</v>
      </c>
      <c r="P188" s="26">
        <f t="shared" ca="1" si="15"/>
        <v>581.17000000000007</v>
      </c>
      <c r="R188" s="1">
        <f t="shared" ca="1" si="13"/>
        <v>2</v>
      </c>
    </row>
    <row r="189" spans="5:18" ht="15.75" thickBot="1" x14ac:dyDescent="0.3">
      <c r="E189" s="17">
        <v>183</v>
      </c>
      <c r="F189" s="17"/>
      <c r="G189" s="40"/>
      <c r="H189" s="43"/>
      <c r="I189" s="20"/>
      <c r="J189" s="17" t="s">
        <v>11</v>
      </c>
      <c r="K189" s="26">
        <f t="shared" ca="1" si="11"/>
        <v>4.58</v>
      </c>
      <c r="L189" s="26">
        <f ca="1">IF(L188=1,IF(M188="GAGNÉ",1,2),IF(M188="GAGNÉ",INDEX(fibo,MATCH(L188,fibo,0)-2),INDEX(fibo,MATCH(L188,fibo,0),1)+INDEX(fibo,MATCH(L188,fibo,0)-1)))</f>
        <v>3</v>
      </c>
      <c r="M189" s="49" t="str">
        <f t="shared" ca="1" si="12"/>
        <v>GAGNÉ</v>
      </c>
      <c r="N189" s="28">
        <f ca="1">IF(M189="GAGNÉ",K189*L189,IF(M189="PERDU","0,00 €",""))</f>
        <v>13.74</v>
      </c>
      <c r="O189" s="26">
        <f t="shared" ca="1" si="14"/>
        <v>10.74</v>
      </c>
      <c r="P189" s="26">
        <f t="shared" ca="1" si="15"/>
        <v>591.91000000000008</v>
      </c>
      <c r="R189" s="1">
        <f t="shared" ca="1" si="13"/>
        <v>1</v>
      </c>
    </row>
    <row r="190" spans="5:18" ht="15.75" thickBot="1" x14ac:dyDescent="0.3">
      <c r="E190" s="17">
        <v>184</v>
      </c>
      <c r="F190" s="17"/>
      <c r="G190" s="40"/>
      <c r="H190" s="43"/>
      <c r="I190" s="20"/>
      <c r="J190" s="17" t="s">
        <v>11</v>
      </c>
      <c r="K190" s="26">
        <f t="shared" ca="1" si="11"/>
        <v>4.2300000000000004</v>
      </c>
      <c r="L190" s="26">
        <f ca="1">IF(L189=1,IF(M189="GAGNÉ",1,2),IF(M189="GAGNÉ",INDEX(fibo,MATCH(L189,fibo,0)-2),INDEX(fibo,MATCH(L189,fibo,0),1)+INDEX(fibo,MATCH(L189,fibo,0)-1)))</f>
        <v>1</v>
      </c>
      <c r="M190" s="49" t="str">
        <f t="shared" ca="1" si="12"/>
        <v>GAGNÉ</v>
      </c>
      <c r="N190" s="28">
        <f ca="1">IF(M190="GAGNÉ",K190*L190,IF(M190="PERDU","0,00 €",""))</f>
        <v>4.2300000000000004</v>
      </c>
      <c r="O190" s="26">
        <f t="shared" ca="1" si="14"/>
        <v>3.2300000000000004</v>
      </c>
      <c r="P190" s="26">
        <f t="shared" ca="1" si="15"/>
        <v>595.1400000000001</v>
      </c>
      <c r="R190" s="1">
        <f t="shared" ca="1" si="13"/>
        <v>1</v>
      </c>
    </row>
    <row r="191" spans="5:18" ht="15.75" thickBot="1" x14ac:dyDescent="0.3">
      <c r="E191" s="17">
        <v>185</v>
      </c>
      <c r="F191" s="17"/>
      <c r="G191" s="40"/>
      <c r="H191" s="43"/>
      <c r="I191" s="20"/>
      <c r="J191" s="17" t="s">
        <v>11</v>
      </c>
      <c r="K191" s="26">
        <f t="shared" ca="1" si="11"/>
        <v>3.99</v>
      </c>
      <c r="L191" s="26">
        <f ca="1">IF(L190=1,IF(M190="GAGNÉ",1,2),IF(M190="GAGNÉ",INDEX(fibo,MATCH(L190,fibo,0)-2),INDEX(fibo,MATCH(L190,fibo,0),1)+INDEX(fibo,MATCH(L190,fibo,0)-1)))</f>
        <v>1</v>
      </c>
      <c r="M191" s="49" t="str">
        <f t="shared" ca="1" si="12"/>
        <v>GAGNÉ</v>
      </c>
      <c r="N191" s="28">
        <f ca="1">IF(M191="GAGNÉ",K191*L191,IF(M191="PERDU","0,00 €",""))</f>
        <v>3.99</v>
      </c>
      <c r="O191" s="26">
        <f t="shared" ca="1" si="14"/>
        <v>2.99</v>
      </c>
      <c r="P191" s="26">
        <f t="shared" ca="1" si="15"/>
        <v>598.13000000000011</v>
      </c>
      <c r="R191" s="1">
        <f t="shared" ca="1" si="13"/>
        <v>1</v>
      </c>
    </row>
    <row r="192" spans="5:18" ht="15.75" thickBot="1" x14ac:dyDescent="0.3">
      <c r="E192" s="17">
        <v>186</v>
      </c>
      <c r="F192" s="17"/>
      <c r="G192" s="40"/>
      <c r="H192" s="43"/>
      <c r="I192" s="20"/>
      <c r="J192" s="17" t="s">
        <v>11</v>
      </c>
      <c r="K192" s="26">
        <f t="shared" ca="1" si="11"/>
        <v>3.51</v>
      </c>
      <c r="L192" s="26">
        <f ca="1">IF(L191=1,IF(M191="GAGNÉ",1,2),IF(M191="GAGNÉ",INDEX(fibo,MATCH(L191,fibo,0)-2),INDEX(fibo,MATCH(L191,fibo,0),1)+INDEX(fibo,MATCH(L191,fibo,0)-1)))</f>
        <v>1</v>
      </c>
      <c r="M192" s="49" t="str">
        <f t="shared" ca="1" si="12"/>
        <v>GAGNÉ</v>
      </c>
      <c r="N192" s="28">
        <f ca="1">IF(M192="GAGNÉ",K192*L192,IF(M192="PERDU","0,00 €",""))</f>
        <v>3.51</v>
      </c>
      <c r="O192" s="26">
        <f t="shared" ca="1" si="14"/>
        <v>2.5099999999999998</v>
      </c>
      <c r="P192" s="26">
        <f t="shared" ca="1" si="15"/>
        <v>600.6400000000001</v>
      </c>
      <c r="R192" s="1">
        <f t="shared" ca="1" si="13"/>
        <v>1</v>
      </c>
    </row>
    <row r="193" spans="5:18" ht="15.75" thickBot="1" x14ac:dyDescent="0.3">
      <c r="E193" s="17">
        <v>187</v>
      </c>
      <c r="F193" s="17"/>
      <c r="G193" s="40"/>
      <c r="H193" s="43"/>
      <c r="I193" s="20"/>
      <c r="J193" s="17" t="s">
        <v>11</v>
      </c>
      <c r="K193" s="26">
        <f t="shared" ca="1" si="11"/>
        <v>2.94</v>
      </c>
      <c r="L193" s="26">
        <f ca="1">IF(L192=1,IF(M192="GAGNÉ",1,2),IF(M192="GAGNÉ",INDEX(fibo,MATCH(L192,fibo,0)-2),INDEX(fibo,MATCH(L192,fibo,0),1)+INDEX(fibo,MATCH(L192,fibo,0)-1)))</f>
        <v>1</v>
      </c>
      <c r="M193" s="49" t="str">
        <f t="shared" ca="1" si="12"/>
        <v>PERDU</v>
      </c>
      <c r="N193" s="28" t="str">
        <f ca="1">IF(M193="GAGNÉ",K193*L193,IF(M193="PERDU","0,00 €",""))</f>
        <v>0,00 €</v>
      </c>
      <c r="O193" s="26">
        <f t="shared" ca="1" si="14"/>
        <v>-1</v>
      </c>
      <c r="P193" s="26">
        <f t="shared" ca="1" si="15"/>
        <v>599.6400000000001</v>
      </c>
      <c r="R193" s="1">
        <f t="shared" ca="1" si="13"/>
        <v>2</v>
      </c>
    </row>
    <row r="194" spans="5:18" ht="15.75" thickBot="1" x14ac:dyDescent="0.3">
      <c r="E194" s="17">
        <v>188</v>
      </c>
      <c r="F194" s="17"/>
      <c r="G194" s="40"/>
      <c r="H194" s="43"/>
      <c r="I194" s="20"/>
      <c r="J194" s="17" t="s">
        <v>11</v>
      </c>
      <c r="K194" s="26">
        <f t="shared" ca="1" si="11"/>
        <v>4.63</v>
      </c>
      <c r="L194" s="26">
        <f ca="1">IF(L193=1,IF(M193="GAGNÉ",1,2),IF(M193="GAGNÉ",INDEX(fibo,MATCH(L193,fibo,0)-2),INDEX(fibo,MATCH(L193,fibo,0),1)+INDEX(fibo,MATCH(L193,fibo,0)-1)))</f>
        <v>2</v>
      </c>
      <c r="M194" s="49" t="str">
        <f t="shared" ca="1" si="12"/>
        <v>PERDU</v>
      </c>
      <c r="N194" s="28" t="str">
        <f ca="1">IF(M194="GAGNÉ",K194*L194,IF(M194="PERDU","0,00 €",""))</f>
        <v>0,00 €</v>
      </c>
      <c r="O194" s="26">
        <f t="shared" ca="1" si="14"/>
        <v>-2</v>
      </c>
      <c r="P194" s="26">
        <f t="shared" ca="1" si="15"/>
        <v>597.6400000000001</v>
      </c>
      <c r="R194" s="1">
        <f t="shared" ca="1" si="13"/>
        <v>2</v>
      </c>
    </row>
    <row r="195" spans="5:18" ht="15.75" thickBot="1" x14ac:dyDescent="0.3">
      <c r="E195" s="17">
        <v>189</v>
      </c>
      <c r="F195" s="17"/>
      <c r="G195" s="40"/>
      <c r="H195" s="43"/>
      <c r="I195" s="20"/>
      <c r="J195" s="17" t="s">
        <v>11</v>
      </c>
      <c r="K195" s="26">
        <f t="shared" ca="1" si="11"/>
        <v>4.75</v>
      </c>
      <c r="L195" s="26">
        <f ca="1">IF(L194=1,IF(M194="GAGNÉ",1,2),IF(M194="GAGNÉ",INDEX(fibo,MATCH(L194,fibo,0)-2),INDEX(fibo,MATCH(L194,fibo,0),1)+INDEX(fibo,MATCH(L194,fibo,0)-1)))</f>
        <v>3</v>
      </c>
      <c r="M195" s="49" t="str">
        <f t="shared" ca="1" si="12"/>
        <v>GAGNÉ</v>
      </c>
      <c r="N195" s="28">
        <f ca="1">IF(M195="GAGNÉ",K195*L195,IF(M195="PERDU","0,00 €",""))</f>
        <v>14.25</v>
      </c>
      <c r="O195" s="26">
        <f t="shared" ca="1" si="14"/>
        <v>11.25</v>
      </c>
      <c r="P195" s="26">
        <f t="shared" ca="1" si="15"/>
        <v>608.8900000000001</v>
      </c>
      <c r="R195" s="1">
        <f t="shared" ca="1" si="13"/>
        <v>1</v>
      </c>
    </row>
    <row r="196" spans="5:18" ht="15.75" thickBot="1" x14ac:dyDescent="0.3">
      <c r="E196" s="17">
        <v>190</v>
      </c>
      <c r="F196" s="17"/>
      <c r="G196" s="40"/>
      <c r="H196" s="43"/>
      <c r="I196" s="20"/>
      <c r="J196" s="17" t="s">
        <v>11</v>
      </c>
      <c r="K196" s="26">
        <f t="shared" ca="1" si="11"/>
        <v>3.94</v>
      </c>
      <c r="L196" s="26">
        <f ca="1">IF(L195=1,IF(M195="GAGNÉ",1,2),IF(M195="GAGNÉ",INDEX(fibo,MATCH(L195,fibo,0)-2),INDEX(fibo,MATCH(L195,fibo,0),1)+INDEX(fibo,MATCH(L195,fibo,0)-1)))</f>
        <v>1</v>
      </c>
      <c r="M196" s="49" t="str">
        <f t="shared" ca="1" si="12"/>
        <v>GAGNÉ</v>
      </c>
      <c r="N196" s="28">
        <f ca="1">IF(M196="GAGNÉ",K196*L196,IF(M196="PERDU","0,00 €",""))</f>
        <v>3.94</v>
      </c>
      <c r="O196" s="26">
        <f t="shared" ca="1" si="14"/>
        <v>2.94</v>
      </c>
      <c r="P196" s="26">
        <f t="shared" ca="1" si="15"/>
        <v>611.83000000000015</v>
      </c>
      <c r="R196" s="1">
        <f t="shared" ca="1" si="13"/>
        <v>1</v>
      </c>
    </row>
    <row r="197" spans="5:18" ht="15.75" thickBot="1" x14ac:dyDescent="0.3">
      <c r="E197" s="17">
        <v>191</v>
      </c>
      <c r="F197" s="17"/>
      <c r="G197" s="40"/>
      <c r="H197" s="43"/>
      <c r="I197" s="20"/>
      <c r="J197" s="17" t="s">
        <v>11</v>
      </c>
      <c r="K197" s="26">
        <f t="shared" ca="1" si="11"/>
        <v>4.6100000000000003</v>
      </c>
      <c r="L197" s="26">
        <f ca="1">IF(L196=1,IF(M196="GAGNÉ",1,2),IF(M196="GAGNÉ",INDEX(fibo,MATCH(L196,fibo,0)-2),INDEX(fibo,MATCH(L196,fibo,0),1)+INDEX(fibo,MATCH(L196,fibo,0)-1)))</f>
        <v>1</v>
      </c>
      <c r="M197" s="49" t="str">
        <f t="shared" ca="1" si="12"/>
        <v>PERDU</v>
      </c>
      <c r="N197" s="28" t="str">
        <f ca="1">IF(M197="GAGNÉ",K197*L197,IF(M197="PERDU","0,00 €",""))</f>
        <v>0,00 €</v>
      </c>
      <c r="O197" s="26">
        <f t="shared" ca="1" si="14"/>
        <v>-1</v>
      </c>
      <c r="P197" s="26">
        <f t="shared" ca="1" si="15"/>
        <v>610.83000000000015</v>
      </c>
      <c r="R197" s="1">
        <f t="shared" ca="1" si="13"/>
        <v>2</v>
      </c>
    </row>
    <row r="198" spans="5:18" ht="15.75" thickBot="1" x14ac:dyDescent="0.3">
      <c r="E198" s="17">
        <v>192</v>
      </c>
      <c r="F198" s="17"/>
      <c r="G198" s="40"/>
      <c r="H198" s="43"/>
      <c r="I198" s="20"/>
      <c r="J198" s="17" t="s">
        <v>11</v>
      </c>
      <c r="K198" s="26">
        <f t="shared" ca="1" si="11"/>
        <v>3.11</v>
      </c>
      <c r="L198" s="26">
        <f ca="1">IF(L197=1,IF(M197="GAGNÉ",1,2),IF(M197="GAGNÉ",INDEX(fibo,MATCH(L197,fibo,0)-2),INDEX(fibo,MATCH(L197,fibo,0),1)+INDEX(fibo,MATCH(L197,fibo,0)-1)))</f>
        <v>2</v>
      </c>
      <c r="M198" s="49" t="str">
        <f t="shared" ca="1" si="12"/>
        <v>GAGNÉ</v>
      </c>
      <c r="N198" s="28">
        <f ca="1">IF(M198="GAGNÉ",K198*L198,IF(M198="PERDU","0,00 €",""))</f>
        <v>6.22</v>
      </c>
      <c r="O198" s="26">
        <f t="shared" ca="1" si="14"/>
        <v>4.22</v>
      </c>
      <c r="P198" s="26">
        <f t="shared" ca="1" si="15"/>
        <v>615.05000000000018</v>
      </c>
      <c r="R198" s="1">
        <f t="shared" ca="1" si="13"/>
        <v>1</v>
      </c>
    </row>
    <row r="199" spans="5:18" ht="15.75" thickBot="1" x14ac:dyDescent="0.3">
      <c r="E199" s="17">
        <v>193</v>
      </c>
      <c r="F199" s="17"/>
      <c r="G199" s="40"/>
      <c r="H199" s="43"/>
      <c r="I199" s="20"/>
      <c r="J199" s="17" t="s">
        <v>11</v>
      </c>
      <c r="K199" s="26">
        <f t="shared" ca="1" si="11"/>
        <v>3.86</v>
      </c>
      <c r="L199" s="26">
        <f ca="1">IF(L198=1,IF(M198="GAGNÉ",1,2),IF(M198="GAGNÉ",INDEX(fibo,MATCH(L198,fibo,0)-2),INDEX(fibo,MATCH(L198,fibo,0),1)+INDEX(fibo,MATCH(L198,fibo,0)-1)))</f>
        <v>1</v>
      </c>
      <c r="M199" s="49" t="str">
        <f t="shared" ca="1" si="12"/>
        <v>GAGNÉ</v>
      </c>
      <c r="N199" s="28">
        <f ca="1">IF(M199="GAGNÉ",K199*L199,IF(M199="PERDU","0,00 €",""))</f>
        <v>3.86</v>
      </c>
      <c r="O199" s="26">
        <f t="shared" ca="1" si="14"/>
        <v>2.86</v>
      </c>
      <c r="P199" s="26">
        <f t="shared" ca="1" si="15"/>
        <v>617.9100000000002</v>
      </c>
      <c r="R199" s="1">
        <f t="shared" ca="1" si="13"/>
        <v>1</v>
      </c>
    </row>
    <row r="200" spans="5:18" ht="15.75" thickBot="1" x14ac:dyDescent="0.3">
      <c r="E200" s="17">
        <v>194</v>
      </c>
      <c r="F200" s="17"/>
      <c r="G200" s="40"/>
      <c r="H200" s="43"/>
      <c r="I200" s="20"/>
      <c r="J200" s="17" t="s">
        <v>11</v>
      </c>
      <c r="K200" s="26">
        <f t="shared" ref="K200:K263" ca="1" si="16">RANDBETWEEN(280,480)/100</f>
        <v>3.07</v>
      </c>
      <c r="L200" s="26">
        <f ca="1">IF(L199=1,IF(M199="GAGNÉ",1,2),IF(M199="GAGNÉ",INDEX(fibo,MATCH(L199,fibo,0)-2),INDEX(fibo,MATCH(L199,fibo,0),1)+INDEX(fibo,MATCH(L199,fibo,0)-1)))</f>
        <v>1</v>
      </c>
      <c r="M200" s="49" t="str">
        <f t="shared" ref="M200:M263" ca="1" si="17">IF(R200=1,"GAGNÉ","PERDU")</f>
        <v>GAGNÉ</v>
      </c>
      <c r="N200" s="28">
        <f ca="1">IF(M200="GAGNÉ",K200*L200,IF(M200="PERDU","0,00 €",""))</f>
        <v>3.07</v>
      </c>
      <c r="O200" s="26">
        <f t="shared" ca="1" si="14"/>
        <v>2.0699999999999998</v>
      </c>
      <c r="P200" s="26">
        <f t="shared" ca="1" si="15"/>
        <v>619.98000000000025</v>
      </c>
      <c r="R200" s="1">
        <f t="shared" ref="R200:R263" ca="1" si="18">RANDBETWEEN(1,2)</f>
        <v>1</v>
      </c>
    </row>
    <row r="201" spans="5:18" ht="15.75" thickBot="1" x14ac:dyDescent="0.3">
      <c r="E201" s="17">
        <v>195</v>
      </c>
      <c r="F201" s="17"/>
      <c r="G201" s="40"/>
      <c r="H201" s="43"/>
      <c r="I201" s="20"/>
      <c r="J201" s="17" t="s">
        <v>11</v>
      </c>
      <c r="K201" s="26">
        <f t="shared" ca="1" si="16"/>
        <v>3.98</v>
      </c>
      <c r="L201" s="26">
        <f ca="1">IF(L200=1,IF(M200="GAGNÉ",1,2),IF(M200="GAGNÉ",INDEX(fibo,MATCH(L200,fibo,0)-2),INDEX(fibo,MATCH(L200,fibo,0),1)+INDEX(fibo,MATCH(L200,fibo,0)-1)))</f>
        <v>1</v>
      </c>
      <c r="M201" s="49" t="str">
        <f t="shared" ca="1" si="17"/>
        <v>PERDU</v>
      </c>
      <c r="N201" s="28" t="str">
        <f ca="1">IF(M201="GAGNÉ",K201*L201,IF(M201="PERDU","0,00 €",""))</f>
        <v>0,00 €</v>
      </c>
      <c r="O201" s="26">
        <f t="shared" ref="O201:O264" ca="1" si="19">IF(M201="GAGNÉ",N201-L201,IF(M201="PERDU",-L201,""))</f>
        <v>-1</v>
      </c>
      <c r="P201" s="26">
        <f t="shared" ref="P201:P264" ca="1" si="20">IF(M201="GAGNÉ",N201-L201+P200,IF(M201="PERDU",P200-L201,""))</f>
        <v>618.98000000000025</v>
      </c>
      <c r="R201" s="1">
        <f t="shared" ca="1" si="18"/>
        <v>2</v>
      </c>
    </row>
    <row r="202" spans="5:18" ht="15.75" thickBot="1" x14ac:dyDescent="0.3">
      <c r="E202" s="17">
        <v>196</v>
      </c>
      <c r="F202" s="17"/>
      <c r="G202" s="40"/>
      <c r="H202" s="43"/>
      <c r="I202" s="20"/>
      <c r="J202" s="17" t="s">
        <v>11</v>
      </c>
      <c r="K202" s="26">
        <f t="shared" ca="1" si="16"/>
        <v>4.12</v>
      </c>
      <c r="L202" s="26">
        <f ca="1">IF(L201=1,IF(M201="GAGNÉ",1,2),IF(M201="GAGNÉ",INDEX(fibo,MATCH(L201,fibo,0)-2),INDEX(fibo,MATCH(L201,fibo,0),1)+INDEX(fibo,MATCH(L201,fibo,0)-1)))</f>
        <v>2</v>
      </c>
      <c r="M202" s="49" t="str">
        <f t="shared" ca="1" si="17"/>
        <v>PERDU</v>
      </c>
      <c r="N202" s="28" t="str">
        <f ca="1">IF(M202="GAGNÉ",K202*L202,IF(M202="PERDU","0,00 €",""))</f>
        <v>0,00 €</v>
      </c>
      <c r="O202" s="26">
        <f t="shared" ca="1" si="19"/>
        <v>-2</v>
      </c>
      <c r="P202" s="26">
        <f t="shared" ca="1" si="20"/>
        <v>616.98000000000025</v>
      </c>
      <c r="R202" s="1">
        <f t="shared" ca="1" si="18"/>
        <v>2</v>
      </c>
    </row>
    <row r="203" spans="5:18" ht="15.75" thickBot="1" x14ac:dyDescent="0.3">
      <c r="E203" s="17">
        <v>197</v>
      </c>
      <c r="F203" s="17"/>
      <c r="G203" s="40"/>
      <c r="H203" s="43"/>
      <c r="I203" s="20"/>
      <c r="J203" s="17" t="s">
        <v>11</v>
      </c>
      <c r="K203" s="26">
        <f t="shared" ca="1" si="16"/>
        <v>3.99</v>
      </c>
      <c r="L203" s="26">
        <f ca="1">IF(L202=1,IF(M202="GAGNÉ",1,2),IF(M202="GAGNÉ",INDEX(fibo,MATCH(L202,fibo,0)-2),INDEX(fibo,MATCH(L202,fibo,0),1)+INDEX(fibo,MATCH(L202,fibo,0)-1)))</f>
        <v>3</v>
      </c>
      <c r="M203" s="49" t="str">
        <f t="shared" ca="1" si="17"/>
        <v>PERDU</v>
      </c>
      <c r="N203" s="28" t="str">
        <f ca="1">IF(M203="GAGNÉ",K203*L203,IF(M203="PERDU","0,00 €",""))</f>
        <v>0,00 €</v>
      </c>
      <c r="O203" s="26">
        <f t="shared" ca="1" si="19"/>
        <v>-3</v>
      </c>
      <c r="P203" s="26">
        <f t="shared" ca="1" si="20"/>
        <v>613.98000000000025</v>
      </c>
      <c r="R203" s="1">
        <f t="shared" ca="1" si="18"/>
        <v>2</v>
      </c>
    </row>
    <row r="204" spans="5:18" ht="15.75" thickBot="1" x14ac:dyDescent="0.3">
      <c r="E204" s="17">
        <v>198</v>
      </c>
      <c r="F204" s="17"/>
      <c r="G204" s="40"/>
      <c r="H204" s="43"/>
      <c r="I204" s="20"/>
      <c r="J204" s="17" t="s">
        <v>11</v>
      </c>
      <c r="K204" s="26">
        <f t="shared" ca="1" si="16"/>
        <v>4.75</v>
      </c>
      <c r="L204" s="26">
        <f ca="1">IF(L203=1,IF(M203="GAGNÉ",1,2),IF(M203="GAGNÉ",INDEX(fibo,MATCH(L203,fibo,0)-2),INDEX(fibo,MATCH(L203,fibo,0),1)+INDEX(fibo,MATCH(L203,fibo,0)-1)))</f>
        <v>5</v>
      </c>
      <c r="M204" s="49" t="str">
        <f t="shared" ca="1" si="17"/>
        <v>PERDU</v>
      </c>
      <c r="N204" s="28" t="str">
        <f ca="1">IF(M204="GAGNÉ",K204*L204,IF(M204="PERDU","0,00 €",""))</f>
        <v>0,00 €</v>
      </c>
      <c r="O204" s="26">
        <f t="shared" ca="1" si="19"/>
        <v>-5</v>
      </c>
      <c r="P204" s="26">
        <f t="shared" ca="1" si="20"/>
        <v>608.98000000000025</v>
      </c>
      <c r="R204" s="1">
        <f t="shared" ca="1" si="18"/>
        <v>2</v>
      </c>
    </row>
    <row r="205" spans="5:18" ht="15.75" thickBot="1" x14ac:dyDescent="0.3">
      <c r="E205" s="17">
        <v>199</v>
      </c>
      <c r="F205" s="17"/>
      <c r="G205" s="40"/>
      <c r="H205" s="43"/>
      <c r="I205" s="20"/>
      <c r="J205" s="17" t="s">
        <v>11</v>
      </c>
      <c r="K205" s="26">
        <f t="shared" ca="1" si="16"/>
        <v>3.99</v>
      </c>
      <c r="L205" s="26">
        <f ca="1">IF(L204=1,IF(M204="GAGNÉ",1,2),IF(M204="GAGNÉ",INDEX(fibo,MATCH(L204,fibo,0)-2),INDEX(fibo,MATCH(L204,fibo,0),1)+INDEX(fibo,MATCH(L204,fibo,0)-1)))</f>
        <v>8</v>
      </c>
      <c r="M205" s="49" t="str">
        <f t="shared" ca="1" si="17"/>
        <v>GAGNÉ</v>
      </c>
      <c r="N205" s="28">
        <f ca="1">IF(M205="GAGNÉ",K205*L205,IF(M205="PERDU","0,00 €",""))</f>
        <v>31.92</v>
      </c>
      <c r="O205" s="26">
        <f t="shared" ca="1" si="19"/>
        <v>23.92</v>
      </c>
      <c r="P205" s="26">
        <f t="shared" ca="1" si="20"/>
        <v>632.9000000000002</v>
      </c>
      <c r="R205" s="1">
        <f t="shared" ca="1" si="18"/>
        <v>1</v>
      </c>
    </row>
    <row r="206" spans="5:18" ht="15.75" thickBot="1" x14ac:dyDescent="0.3">
      <c r="E206" s="17">
        <v>200</v>
      </c>
      <c r="F206" s="17"/>
      <c r="G206" s="40"/>
      <c r="H206" s="43"/>
      <c r="I206" s="20"/>
      <c r="J206" s="17" t="s">
        <v>11</v>
      </c>
      <c r="K206" s="26">
        <f t="shared" ca="1" si="16"/>
        <v>3.18</v>
      </c>
      <c r="L206" s="26">
        <f ca="1">IF(L205=1,IF(M205="GAGNÉ",1,2),IF(M205="GAGNÉ",INDEX(fibo,MATCH(L205,fibo,0)-2),INDEX(fibo,MATCH(L205,fibo,0),1)+INDEX(fibo,MATCH(L205,fibo,0)-1)))</f>
        <v>3</v>
      </c>
      <c r="M206" s="49" t="str">
        <f t="shared" ca="1" si="17"/>
        <v>PERDU</v>
      </c>
      <c r="N206" s="28" t="str">
        <f ca="1">IF(M206="GAGNÉ",K206*L206,IF(M206="PERDU","0,00 €",""))</f>
        <v>0,00 €</v>
      </c>
      <c r="O206" s="26">
        <f t="shared" ca="1" si="19"/>
        <v>-3</v>
      </c>
      <c r="P206" s="26">
        <f t="shared" ca="1" si="20"/>
        <v>629.9000000000002</v>
      </c>
      <c r="R206" s="1">
        <f t="shared" ca="1" si="18"/>
        <v>2</v>
      </c>
    </row>
    <row r="207" spans="5:18" ht="15.75" thickBot="1" x14ac:dyDescent="0.3">
      <c r="E207" s="17">
        <v>201</v>
      </c>
      <c r="F207" s="17"/>
      <c r="G207" s="40"/>
      <c r="H207" s="43"/>
      <c r="I207" s="20"/>
      <c r="J207" s="17" t="s">
        <v>11</v>
      </c>
      <c r="K207" s="26">
        <f t="shared" ca="1" si="16"/>
        <v>3.34</v>
      </c>
      <c r="L207" s="26">
        <f ca="1">IF(L206=1,IF(M206="GAGNÉ",1,2),IF(M206="GAGNÉ",INDEX(fibo,MATCH(L206,fibo,0)-2),INDEX(fibo,MATCH(L206,fibo,0),1)+INDEX(fibo,MATCH(L206,fibo,0)-1)))</f>
        <v>5</v>
      </c>
      <c r="M207" s="49" t="str">
        <f t="shared" ca="1" si="17"/>
        <v>GAGNÉ</v>
      </c>
      <c r="N207" s="28">
        <f ca="1">IF(M207="GAGNÉ",K207*L207,IF(M207="PERDU","0,00 €",""))</f>
        <v>16.7</v>
      </c>
      <c r="O207" s="26">
        <f t="shared" ca="1" si="19"/>
        <v>11.7</v>
      </c>
      <c r="P207" s="26">
        <f t="shared" ca="1" si="20"/>
        <v>641.60000000000025</v>
      </c>
      <c r="R207" s="1">
        <f t="shared" ca="1" si="18"/>
        <v>1</v>
      </c>
    </row>
    <row r="208" spans="5:18" ht="15.75" thickBot="1" x14ac:dyDescent="0.3">
      <c r="E208" s="17">
        <v>202</v>
      </c>
      <c r="F208" s="17"/>
      <c r="G208" s="40"/>
      <c r="H208" s="43"/>
      <c r="I208" s="20"/>
      <c r="J208" s="17" t="s">
        <v>11</v>
      </c>
      <c r="K208" s="26">
        <f t="shared" ca="1" si="16"/>
        <v>4.0999999999999996</v>
      </c>
      <c r="L208" s="26">
        <f ca="1">IF(L207=1,IF(M207="GAGNÉ",1,2),IF(M207="GAGNÉ",INDEX(fibo,MATCH(L207,fibo,0)-2),INDEX(fibo,MATCH(L207,fibo,0),1)+INDEX(fibo,MATCH(L207,fibo,0)-1)))</f>
        <v>2</v>
      </c>
      <c r="M208" s="49" t="str">
        <f t="shared" ca="1" si="17"/>
        <v>GAGNÉ</v>
      </c>
      <c r="N208" s="28">
        <f ca="1">IF(M208="GAGNÉ",K208*L208,IF(M208="PERDU","0,00 €",""))</f>
        <v>8.1999999999999993</v>
      </c>
      <c r="O208" s="26">
        <f t="shared" ca="1" si="19"/>
        <v>6.1999999999999993</v>
      </c>
      <c r="P208" s="26">
        <f t="shared" ca="1" si="20"/>
        <v>647.8000000000003</v>
      </c>
      <c r="R208" s="1">
        <f t="shared" ca="1" si="18"/>
        <v>1</v>
      </c>
    </row>
    <row r="209" spans="5:18" ht="15.75" thickBot="1" x14ac:dyDescent="0.3">
      <c r="E209" s="17">
        <v>203</v>
      </c>
      <c r="F209" s="17"/>
      <c r="G209" s="40"/>
      <c r="H209" s="43"/>
      <c r="I209" s="20"/>
      <c r="J209" s="17" t="s">
        <v>11</v>
      </c>
      <c r="K209" s="26">
        <f t="shared" ca="1" si="16"/>
        <v>4.59</v>
      </c>
      <c r="L209" s="26">
        <f ca="1">IF(L208=1,IF(M208="GAGNÉ",1,2),IF(M208="GAGNÉ",INDEX(fibo,MATCH(L208,fibo,0)-2),INDEX(fibo,MATCH(L208,fibo,0),1)+INDEX(fibo,MATCH(L208,fibo,0)-1)))</f>
        <v>1</v>
      </c>
      <c r="M209" s="49" t="str">
        <f t="shared" ca="1" si="17"/>
        <v>PERDU</v>
      </c>
      <c r="N209" s="28" t="str">
        <f ca="1">IF(M209="GAGNÉ",K209*L209,IF(M209="PERDU","0,00 €",""))</f>
        <v>0,00 €</v>
      </c>
      <c r="O209" s="26">
        <f t="shared" ca="1" si="19"/>
        <v>-1</v>
      </c>
      <c r="P209" s="26">
        <f t="shared" ca="1" si="20"/>
        <v>646.8000000000003</v>
      </c>
      <c r="R209" s="1">
        <f t="shared" ca="1" si="18"/>
        <v>2</v>
      </c>
    </row>
    <row r="210" spans="5:18" ht="15.75" thickBot="1" x14ac:dyDescent="0.3">
      <c r="E210" s="17">
        <v>204</v>
      </c>
      <c r="F210" s="17"/>
      <c r="G210" s="40"/>
      <c r="H210" s="43"/>
      <c r="I210" s="20"/>
      <c r="J210" s="17" t="s">
        <v>11</v>
      </c>
      <c r="K210" s="26">
        <f t="shared" ca="1" si="16"/>
        <v>4.18</v>
      </c>
      <c r="L210" s="26">
        <f ca="1">IF(L209=1,IF(M209="GAGNÉ",1,2),IF(M209="GAGNÉ",INDEX(fibo,MATCH(L209,fibo,0)-2),INDEX(fibo,MATCH(L209,fibo,0),1)+INDEX(fibo,MATCH(L209,fibo,0)-1)))</f>
        <v>2</v>
      </c>
      <c r="M210" s="49" t="str">
        <f t="shared" ca="1" si="17"/>
        <v>PERDU</v>
      </c>
      <c r="N210" s="28" t="str">
        <f ca="1">IF(M210="GAGNÉ",K210*L210,IF(M210="PERDU","0,00 €",""))</f>
        <v>0,00 €</v>
      </c>
      <c r="O210" s="26">
        <f t="shared" ca="1" si="19"/>
        <v>-2</v>
      </c>
      <c r="P210" s="26">
        <f t="shared" ca="1" si="20"/>
        <v>644.8000000000003</v>
      </c>
      <c r="R210" s="1">
        <f t="shared" ca="1" si="18"/>
        <v>2</v>
      </c>
    </row>
    <row r="211" spans="5:18" ht="15.75" thickBot="1" x14ac:dyDescent="0.3">
      <c r="E211" s="17">
        <v>205</v>
      </c>
      <c r="F211" s="17"/>
      <c r="G211" s="40"/>
      <c r="H211" s="43"/>
      <c r="I211" s="20"/>
      <c r="J211" s="17" t="s">
        <v>11</v>
      </c>
      <c r="K211" s="26">
        <f t="shared" ca="1" si="16"/>
        <v>4.25</v>
      </c>
      <c r="L211" s="26">
        <f ca="1">IF(L210=1,IF(M210="GAGNÉ",1,2),IF(M210="GAGNÉ",INDEX(fibo,MATCH(L210,fibo,0)-2),INDEX(fibo,MATCH(L210,fibo,0),1)+INDEX(fibo,MATCH(L210,fibo,0)-1)))</f>
        <v>3</v>
      </c>
      <c r="M211" s="49" t="str">
        <f t="shared" ca="1" si="17"/>
        <v>PERDU</v>
      </c>
      <c r="N211" s="28" t="str">
        <f ca="1">IF(M211="GAGNÉ",K211*L211,IF(M211="PERDU","0,00 €",""))</f>
        <v>0,00 €</v>
      </c>
      <c r="O211" s="26">
        <f t="shared" ca="1" si="19"/>
        <v>-3</v>
      </c>
      <c r="P211" s="26">
        <f t="shared" ca="1" si="20"/>
        <v>641.8000000000003</v>
      </c>
      <c r="R211" s="1">
        <f t="shared" ca="1" si="18"/>
        <v>2</v>
      </c>
    </row>
    <row r="212" spans="5:18" ht="15.75" thickBot="1" x14ac:dyDescent="0.3">
      <c r="E212" s="17">
        <v>206</v>
      </c>
      <c r="F212" s="17"/>
      <c r="G212" s="40"/>
      <c r="H212" s="43"/>
      <c r="I212" s="20"/>
      <c r="J212" s="17" t="s">
        <v>11</v>
      </c>
      <c r="K212" s="26">
        <f t="shared" ca="1" si="16"/>
        <v>3.93</v>
      </c>
      <c r="L212" s="26">
        <f ca="1">IF(L211=1,IF(M211="GAGNÉ",1,2),IF(M211="GAGNÉ",INDEX(fibo,MATCH(L211,fibo,0)-2),INDEX(fibo,MATCH(L211,fibo,0),1)+INDEX(fibo,MATCH(L211,fibo,0)-1)))</f>
        <v>5</v>
      </c>
      <c r="M212" s="49" t="str">
        <f t="shared" ca="1" si="17"/>
        <v>GAGNÉ</v>
      </c>
      <c r="N212" s="28">
        <f ca="1">IF(M212="GAGNÉ",K212*L212,IF(M212="PERDU","0,00 €",""))</f>
        <v>19.650000000000002</v>
      </c>
      <c r="O212" s="26">
        <f t="shared" ca="1" si="19"/>
        <v>14.650000000000002</v>
      </c>
      <c r="P212" s="26">
        <f t="shared" ca="1" si="20"/>
        <v>656.45000000000027</v>
      </c>
      <c r="R212" s="1">
        <f t="shared" ca="1" si="18"/>
        <v>1</v>
      </c>
    </row>
    <row r="213" spans="5:18" ht="15.75" thickBot="1" x14ac:dyDescent="0.3">
      <c r="E213" s="17">
        <v>207</v>
      </c>
      <c r="F213" s="17"/>
      <c r="G213" s="40"/>
      <c r="H213" s="43"/>
      <c r="I213" s="20"/>
      <c r="J213" s="17" t="s">
        <v>11</v>
      </c>
      <c r="K213" s="26">
        <f t="shared" ca="1" si="16"/>
        <v>3.95</v>
      </c>
      <c r="L213" s="26">
        <f ca="1">IF(L212=1,IF(M212="GAGNÉ",1,2),IF(M212="GAGNÉ",INDEX(fibo,MATCH(L212,fibo,0)-2),INDEX(fibo,MATCH(L212,fibo,0),1)+INDEX(fibo,MATCH(L212,fibo,0)-1)))</f>
        <v>2</v>
      </c>
      <c r="M213" s="49" t="str">
        <f t="shared" ca="1" si="17"/>
        <v>GAGNÉ</v>
      </c>
      <c r="N213" s="28">
        <f ca="1">IF(M213="GAGNÉ",K213*L213,IF(M213="PERDU","0,00 €",""))</f>
        <v>7.9</v>
      </c>
      <c r="O213" s="26">
        <f t="shared" ca="1" si="19"/>
        <v>5.9</v>
      </c>
      <c r="P213" s="26">
        <f t="shared" ca="1" si="20"/>
        <v>662.35000000000025</v>
      </c>
      <c r="R213" s="1">
        <f t="shared" ca="1" si="18"/>
        <v>1</v>
      </c>
    </row>
    <row r="214" spans="5:18" ht="15.75" thickBot="1" x14ac:dyDescent="0.3">
      <c r="E214" s="17">
        <v>208</v>
      </c>
      <c r="F214" s="17"/>
      <c r="G214" s="40"/>
      <c r="H214" s="43"/>
      <c r="I214" s="20"/>
      <c r="J214" s="17" t="s">
        <v>11</v>
      </c>
      <c r="K214" s="26">
        <f t="shared" ca="1" si="16"/>
        <v>3.53</v>
      </c>
      <c r="L214" s="26">
        <f ca="1">IF(L213=1,IF(M213="GAGNÉ",1,2),IF(M213="GAGNÉ",INDEX(fibo,MATCH(L213,fibo,0)-2),INDEX(fibo,MATCH(L213,fibo,0),1)+INDEX(fibo,MATCH(L213,fibo,0)-1)))</f>
        <v>1</v>
      </c>
      <c r="M214" s="49" t="str">
        <f t="shared" ca="1" si="17"/>
        <v>PERDU</v>
      </c>
      <c r="N214" s="28" t="str">
        <f ca="1">IF(M214="GAGNÉ",K214*L214,IF(M214="PERDU","0,00 €",""))</f>
        <v>0,00 €</v>
      </c>
      <c r="O214" s="26">
        <f t="shared" ca="1" si="19"/>
        <v>-1</v>
      </c>
      <c r="P214" s="26">
        <f t="shared" ca="1" si="20"/>
        <v>661.35000000000025</v>
      </c>
      <c r="R214" s="1">
        <f t="shared" ca="1" si="18"/>
        <v>2</v>
      </c>
    </row>
    <row r="215" spans="5:18" ht="15.75" thickBot="1" x14ac:dyDescent="0.3">
      <c r="E215" s="17">
        <v>209</v>
      </c>
      <c r="F215" s="17"/>
      <c r="G215" s="40"/>
      <c r="H215" s="43"/>
      <c r="I215" s="20"/>
      <c r="J215" s="17" t="s">
        <v>11</v>
      </c>
      <c r="K215" s="26">
        <f t="shared" ca="1" si="16"/>
        <v>3.44</v>
      </c>
      <c r="L215" s="26">
        <f ca="1">IF(L214=1,IF(M214="GAGNÉ",1,2),IF(M214="GAGNÉ",INDEX(fibo,MATCH(L214,fibo,0)-2),INDEX(fibo,MATCH(L214,fibo,0),1)+INDEX(fibo,MATCH(L214,fibo,0)-1)))</f>
        <v>2</v>
      </c>
      <c r="M215" s="49" t="str">
        <f t="shared" ca="1" si="17"/>
        <v>GAGNÉ</v>
      </c>
      <c r="N215" s="28">
        <f ca="1">IF(M215="GAGNÉ",K215*L215,IF(M215="PERDU","0,00 €",""))</f>
        <v>6.88</v>
      </c>
      <c r="O215" s="26">
        <f t="shared" ca="1" si="19"/>
        <v>4.88</v>
      </c>
      <c r="P215" s="26">
        <f t="shared" ca="1" si="20"/>
        <v>666.23000000000025</v>
      </c>
      <c r="R215" s="1">
        <f t="shared" ca="1" si="18"/>
        <v>1</v>
      </c>
    </row>
    <row r="216" spans="5:18" ht="15.75" thickBot="1" x14ac:dyDescent="0.3">
      <c r="E216" s="17">
        <v>210</v>
      </c>
      <c r="F216" s="17"/>
      <c r="G216" s="40"/>
      <c r="H216" s="43"/>
      <c r="I216" s="20"/>
      <c r="J216" s="17" t="s">
        <v>11</v>
      </c>
      <c r="K216" s="26">
        <f t="shared" ca="1" si="16"/>
        <v>4.72</v>
      </c>
      <c r="L216" s="26">
        <f ca="1">IF(L215=1,IF(M215="GAGNÉ",1,2),IF(M215="GAGNÉ",INDEX(fibo,MATCH(L215,fibo,0)-2),INDEX(fibo,MATCH(L215,fibo,0),1)+INDEX(fibo,MATCH(L215,fibo,0)-1)))</f>
        <v>1</v>
      </c>
      <c r="M216" s="49" t="str">
        <f t="shared" ca="1" si="17"/>
        <v>PERDU</v>
      </c>
      <c r="N216" s="28" t="str">
        <f ca="1">IF(M216="GAGNÉ",K216*L216,IF(M216="PERDU","0,00 €",""))</f>
        <v>0,00 €</v>
      </c>
      <c r="O216" s="26">
        <f t="shared" ca="1" si="19"/>
        <v>-1</v>
      </c>
      <c r="P216" s="26">
        <f t="shared" ca="1" si="20"/>
        <v>665.23000000000025</v>
      </c>
      <c r="R216" s="1">
        <f t="shared" ca="1" si="18"/>
        <v>2</v>
      </c>
    </row>
    <row r="217" spans="5:18" ht="15.75" thickBot="1" x14ac:dyDescent="0.3">
      <c r="E217" s="17">
        <v>211</v>
      </c>
      <c r="F217" s="17"/>
      <c r="G217" s="40"/>
      <c r="H217" s="43"/>
      <c r="I217" s="20"/>
      <c r="J217" s="17" t="s">
        <v>11</v>
      </c>
      <c r="K217" s="26">
        <f t="shared" ca="1" si="16"/>
        <v>3.66</v>
      </c>
      <c r="L217" s="26">
        <f ca="1">IF(L216=1,IF(M216="GAGNÉ",1,2),IF(M216="GAGNÉ",INDEX(fibo,MATCH(L216,fibo,0)-2),INDEX(fibo,MATCH(L216,fibo,0),1)+INDEX(fibo,MATCH(L216,fibo,0)-1)))</f>
        <v>2</v>
      </c>
      <c r="M217" s="49" t="str">
        <f t="shared" ca="1" si="17"/>
        <v>GAGNÉ</v>
      </c>
      <c r="N217" s="28">
        <f ca="1">IF(M217="GAGNÉ",K217*L217,IF(M217="PERDU","0,00 €",""))</f>
        <v>7.32</v>
      </c>
      <c r="O217" s="26">
        <f t="shared" ca="1" si="19"/>
        <v>5.32</v>
      </c>
      <c r="P217" s="26">
        <f t="shared" ca="1" si="20"/>
        <v>670.5500000000003</v>
      </c>
      <c r="R217" s="1">
        <f t="shared" ca="1" si="18"/>
        <v>1</v>
      </c>
    </row>
    <row r="218" spans="5:18" ht="15.75" thickBot="1" x14ac:dyDescent="0.3">
      <c r="E218" s="17">
        <v>212</v>
      </c>
      <c r="F218" s="17"/>
      <c r="G218" s="40"/>
      <c r="H218" s="43"/>
      <c r="I218" s="20"/>
      <c r="J218" s="17" t="s">
        <v>11</v>
      </c>
      <c r="K218" s="26">
        <f t="shared" ca="1" si="16"/>
        <v>3.06</v>
      </c>
      <c r="L218" s="26">
        <f ca="1">IF(L217=1,IF(M217="GAGNÉ",1,2),IF(M217="GAGNÉ",INDEX(fibo,MATCH(L217,fibo,0)-2),INDEX(fibo,MATCH(L217,fibo,0),1)+INDEX(fibo,MATCH(L217,fibo,0)-1)))</f>
        <v>1</v>
      </c>
      <c r="M218" s="49" t="str">
        <f t="shared" ca="1" si="17"/>
        <v>PERDU</v>
      </c>
      <c r="N218" s="28" t="str">
        <f ca="1">IF(M218="GAGNÉ",K218*L218,IF(M218="PERDU","0,00 €",""))</f>
        <v>0,00 €</v>
      </c>
      <c r="O218" s="26">
        <f t="shared" ca="1" si="19"/>
        <v>-1</v>
      </c>
      <c r="P218" s="26">
        <f t="shared" ca="1" si="20"/>
        <v>669.5500000000003</v>
      </c>
      <c r="R218" s="1">
        <f t="shared" ca="1" si="18"/>
        <v>2</v>
      </c>
    </row>
    <row r="219" spans="5:18" ht="15.75" thickBot="1" x14ac:dyDescent="0.3">
      <c r="E219" s="17">
        <v>213</v>
      </c>
      <c r="F219" s="17"/>
      <c r="G219" s="40"/>
      <c r="H219" s="43"/>
      <c r="I219" s="20"/>
      <c r="J219" s="17" t="s">
        <v>11</v>
      </c>
      <c r="K219" s="26">
        <f t="shared" ca="1" si="16"/>
        <v>3.18</v>
      </c>
      <c r="L219" s="26">
        <f ca="1">IF(L218=1,IF(M218="GAGNÉ",1,2),IF(M218="GAGNÉ",INDEX(fibo,MATCH(L218,fibo,0)-2),INDEX(fibo,MATCH(L218,fibo,0),1)+INDEX(fibo,MATCH(L218,fibo,0)-1)))</f>
        <v>2</v>
      </c>
      <c r="M219" s="49" t="str">
        <f t="shared" ca="1" si="17"/>
        <v>PERDU</v>
      </c>
      <c r="N219" s="28" t="str">
        <f ca="1">IF(M219="GAGNÉ",K219*L219,IF(M219="PERDU","0,00 €",""))</f>
        <v>0,00 €</v>
      </c>
      <c r="O219" s="26">
        <f t="shared" ca="1" si="19"/>
        <v>-2</v>
      </c>
      <c r="P219" s="26">
        <f t="shared" ca="1" si="20"/>
        <v>667.5500000000003</v>
      </c>
      <c r="R219" s="1">
        <f t="shared" ca="1" si="18"/>
        <v>2</v>
      </c>
    </row>
    <row r="220" spans="5:18" ht="15.75" thickBot="1" x14ac:dyDescent="0.3">
      <c r="E220" s="17">
        <v>214</v>
      </c>
      <c r="F220" s="17"/>
      <c r="G220" s="40"/>
      <c r="H220" s="43"/>
      <c r="I220" s="20"/>
      <c r="J220" s="17" t="s">
        <v>11</v>
      </c>
      <c r="K220" s="26">
        <f t="shared" ca="1" si="16"/>
        <v>3.22</v>
      </c>
      <c r="L220" s="26">
        <f ca="1">IF(L219=1,IF(M219="GAGNÉ",1,2),IF(M219="GAGNÉ",INDEX(fibo,MATCH(L219,fibo,0)-2),INDEX(fibo,MATCH(L219,fibo,0),1)+INDEX(fibo,MATCH(L219,fibo,0)-1)))</f>
        <v>3</v>
      </c>
      <c r="M220" s="49" t="str">
        <f t="shared" ca="1" si="17"/>
        <v>PERDU</v>
      </c>
      <c r="N220" s="28" t="str">
        <f ca="1">IF(M220="GAGNÉ",K220*L220,IF(M220="PERDU","0,00 €",""))</f>
        <v>0,00 €</v>
      </c>
      <c r="O220" s="26">
        <f t="shared" ca="1" si="19"/>
        <v>-3</v>
      </c>
      <c r="P220" s="26">
        <f t="shared" ca="1" si="20"/>
        <v>664.5500000000003</v>
      </c>
      <c r="R220" s="1">
        <f t="shared" ca="1" si="18"/>
        <v>2</v>
      </c>
    </row>
    <row r="221" spans="5:18" ht="15.75" thickBot="1" x14ac:dyDescent="0.3">
      <c r="E221" s="17">
        <v>215</v>
      </c>
      <c r="F221" s="17"/>
      <c r="G221" s="40"/>
      <c r="H221" s="43"/>
      <c r="I221" s="20"/>
      <c r="J221" s="17" t="s">
        <v>11</v>
      </c>
      <c r="K221" s="26">
        <f t="shared" ca="1" si="16"/>
        <v>4.1100000000000003</v>
      </c>
      <c r="L221" s="26">
        <f ca="1">IF(L220=1,IF(M220="GAGNÉ",1,2),IF(M220="GAGNÉ",INDEX(fibo,MATCH(L220,fibo,0)-2),INDEX(fibo,MATCH(L220,fibo,0),1)+INDEX(fibo,MATCH(L220,fibo,0)-1)))</f>
        <v>5</v>
      </c>
      <c r="M221" s="49" t="str">
        <f t="shared" ca="1" si="17"/>
        <v>GAGNÉ</v>
      </c>
      <c r="N221" s="28">
        <f ca="1">IF(M221="GAGNÉ",K221*L221,IF(M221="PERDU","0,00 €",""))</f>
        <v>20.55</v>
      </c>
      <c r="O221" s="26">
        <f t="shared" ca="1" si="19"/>
        <v>15.55</v>
      </c>
      <c r="P221" s="26">
        <f t="shared" ca="1" si="20"/>
        <v>680.10000000000025</v>
      </c>
      <c r="R221" s="1">
        <f t="shared" ca="1" si="18"/>
        <v>1</v>
      </c>
    </row>
    <row r="222" spans="5:18" ht="15.75" thickBot="1" x14ac:dyDescent="0.3">
      <c r="E222" s="17">
        <v>216</v>
      </c>
      <c r="F222" s="17"/>
      <c r="G222" s="40"/>
      <c r="H222" s="43"/>
      <c r="I222" s="20"/>
      <c r="J222" s="17" t="s">
        <v>11</v>
      </c>
      <c r="K222" s="26">
        <f t="shared" ca="1" si="16"/>
        <v>3.73</v>
      </c>
      <c r="L222" s="26">
        <f ca="1">IF(L221=1,IF(M221="GAGNÉ",1,2),IF(M221="GAGNÉ",INDEX(fibo,MATCH(L221,fibo,0)-2),INDEX(fibo,MATCH(L221,fibo,0),1)+INDEX(fibo,MATCH(L221,fibo,0)-1)))</f>
        <v>2</v>
      </c>
      <c r="M222" s="49" t="str">
        <f t="shared" ca="1" si="17"/>
        <v>PERDU</v>
      </c>
      <c r="N222" s="28" t="str">
        <f ca="1">IF(M222="GAGNÉ",K222*L222,IF(M222="PERDU","0,00 €",""))</f>
        <v>0,00 €</v>
      </c>
      <c r="O222" s="26">
        <f t="shared" ca="1" si="19"/>
        <v>-2</v>
      </c>
      <c r="P222" s="26">
        <f t="shared" ca="1" si="20"/>
        <v>678.10000000000025</v>
      </c>
      <c r="R222" s="1">
        <f t="shared" ca="1" si="18"/>
        <v>2</v>
      </c>
    </row>
    <row r="223" spans="5:18" ht="15.75" thickBot="1" x14ac:dyDescent="0.3">
      <c r="E223" s="17">
        <v>217</v>
      </c>
      <c r="F223" s="17"/>
      <c r="G223" s="40"/>
      <c r="H223" s="43"/>
      <c r="I223" s="20"/>
      <c r="J223" s="17" t="s">
        <v>11</v>
      </c>
      <c r="K223" s="26">
        <f t="shared" ca="1" si="16"/>
        <v>2.95</v>
      </c>
      <c r="L223" s="26">
        <f ca="1">IF(L222=1,IF(M222="GAGNÉ",1,2),IF(M222="GAGNÉ",INDEX(fibo,MATCH(L222,fibo,0)-2),INDEX(fibo,MATCH(L222,fibo,0),1)+INDEX(fibo,MATCH(L222,fibo,0)-1)))</f>
        <v>3</v>
      </c>
      <c r="M223" s="49" t="str">
        <f t="shared" ca="1" si="17"/>
        <v>GAGNÉ</v>
      </c>
      <c r="N223" s="28">
        <f ca="1">IF(M223="GAGNÉ",K223*L223,IF(M223="PERDU","0,00 €",""))</f>
        <v>8.8500000000000014</v>
      </c>
      <c r="O223" s="26">
        <f t="shared" ca="1" si="19"/>
        <v>5.8500000000000014</v>
      </c>
      <c r="P223" s="26">
        <f t="shared" ca="1" si="20"/>
        <v>683.95000000000027</v>
      </c>
      <c r="R223" s="1">
        <f t="shared" ca="1" si="18"/>
        <v>1</v>
      </c>
    </row>
    <row r="224" spans="5:18" ht="15.75" thickBot="1" x14ac:dyDescent="0.3">
      <c r="E224" s="17">
        <v>218</v>
      </c>
      <c r="F224" s="17"/>
      <c r="G224" s="40"/>
      <c r="H224" s="43"/>
      <c r="I224" s="20"/>
      <c r="J224" s="17" t="s">
        <v>11</v>
      </c>
      <c r="K224" s="26">
        <f t="shared" ca="1" si="16"/>
        <v>3.22</v>
      </c>
      <c r="L224" s="26">
        <f ca="1">IF(L223=1,IF(M223="GAGNÉ",1,2),IF(M223="GAGNÉ",INDEX(fibo,MATCH(L223,fibo,0)-2),INDEX(fibo,MATCH(L223,fibo,0),1)+INDEX(fibo,MATCH(L223,fibo,0)-1)))</f>
        <v>1</v>
      </c>
      <c r="M224" s="49" t="str">
        <f t="shared" ca="1" si="17"/>
        <v>PERDU</v>
      </c>
      <c r="N224" s="28" t="str">
        <f ca="1">IF(M224="GAGNÉ",K224*L224,IF(M224="PERDU","0,00 €",""))</f>
        <v>0,00 €</v>
      </c>
      <c r="O224" s="26">
        <f t="shared" ca="1" si="19"/>
        <v>-1</v>
      </c>
      <c r="P224" s="26">
        <f t="shared" ca="1" si="20"/>
        <v>682.95000000000027</v>
      </c>
      <c r="R224" s="1">
        <f t="shared" ca="1" si="18"/>
        <v>2</v>
      </c>
    </row>
    <row r="225" spans="5:18" ht="15.75" thickBot="1" x14ac:dyDescent="0.3">
      <c r="E225" s="17">
        <v>219</v>
      </c>
      <c r="F225" s="17"/>
      <c r="G225" s="40"/>
      <c r="H225" s="43"/>
      <c r="I225" s="20"/>
      <c r="J225" s="17" t="s">
        <v>11</v>
      </c>
      <c r="K225" s="26">
        <f t="shared" ca="1" si="16"/>
        <v>4.28</v>
      </c>
      <c r="L225" s="26">
        <f ca="1">IF(L224=1,IF(M224="GAGNÉ",1,2),IF(M224="GAGNÉ",INDEX(fibo,MATCH(L224,fibo,0)-2),INDEX(fibo,MATCH(L224,fibo,0),1)+INDEX(fibo,MATCH(L224,fibo,0)-1)))</f>
        <v>2</v>
      </c>
      <c r="M225" s="49" t="str">
        <f t="shared" ca="1" si="17"/>
        <v>PERDU</v>
      </c>
      <c r="N225" s="28" t="str">
        <f ca="1">IF(M225="GAGNÉ",K225*L225,IF(M225="PERDU","0,00 €",""))</f>
        <v>0,00 €</v>
      </c>
      <c r="O225" s="26">
        <f t="shared" ca="1" si="19"/>
        <v>-2</v>
      </c>
      <c r="P225" s="26">
        <f t="shared" ca="1" si="20"/>
        <v>680.95000000000027</v>
      </c>
      <c r="R225" s="1">
        <f t="shared" ca="1" si="18"/>
        <v>2</v>
      </c>
    </row>
    <row r="226" spans="5:18" ht="15.75" thickBot="1" x14ac:dyDescent="0.3">
      <c r="E226" s="17">
        <v>220</v>
      </c>
      <c r="F226" s="17"/>
      <c r="G226" s="40"/>
      <c r="H226" s="43"/>
      <c r="I226" s="20"/>
      <c r="J226" s="17" t="s">
        <v>11</v>
      </c>
      <c r="K226" s="26">
        <f t="shared" ca="1" si="16"/>
        <v>3.19</v>
      </c>
      <c r="L226" s="26">
        <f ca="1">IF(L225=1,IF(M225="GAGNÉ",1,2),IF(M225="GAGNÉ",INDEX(fibo,MATCH(L225,fibo,0)-2),INDEX(fibo,MATCH(L225,fibo,0),1)+INDEX(fibo,MATCH(L225,fibo,0)-1)))</f>
        <v>3</v>
      </c>
      <c r="M226" s="49" t="str">
        <f t="shared" ca="1" si="17"/>
        <v>PERDU</v>
      </c>
      <c r="N226" s="28" t="str">
        <f ca="1">IF(M226="GAGNÉ",K226*L226,IF(M226="PERDU","0,00 €",""))</f>
        <v>0,00 €</v>
      </c>
      <c r="O226" s="26">
        <f t="shared" ca="1" si="19"/>
        <v>-3</v>
      </c>
      <c r="P226" s="26">
        <f t="shared" ca="1" si="20"/>
        <v>677.95000000000027</v>
      </c>
      <c r="R226" s="1">
        <f t="shared" ca="1" si="18"/>
        <v>2</v>
      </c>
    </row>
    <row r="227" spans="5:18" ht="15.75" thickBot="1" x14ac:dyDescent="0.3">
      <c r="E227" s="17">
        <v>221</v>
      </c>
      <c r="F227" s="17"/>
      <c r="G227" s="40"/>
      <c r="H227" s="43"/>
      <c r="I227" s="20"/>
      <c r="J227" s="17" t="s">
        <v>11</v>
      </c>
      <c r="K227" s="26">
        <f t="shared" ca="1" si="16"/>
        <v>3.23</v>
      </c>
      <c r="L227" s="26">
        <f ca="1">IF(L226=1,IF(M226="GAGNÉ",1,2),IF(M226="GAGNÉ",INDEX(fibo,MATCH(L226,fibo,0)-2),INDEX(fibo,MATCH(L226,fibo,0),1)+INDEX(fibo,MATCH(L226,fibo,0)-1)))</f>
        <v>5</v>
      </c>
      <c r="M227" s="49" t="str">
        <f t="shared" ca="1" si="17"/>
        <v>GAGNÉ</v>
      </c>
      <c r="N227" s="28">
        <f ca="1">IF(M227="GAGNÉ",K227*L227,IF(M227="PERDU","0,00 €",""))</f>
        <v>16.149999999999999</v>
      </c>
      <c r="O227" s="26">
        <f t="shared" ca="1" si="19"/>
        <v>11.149999999999999</v>
      </c>
      <c r="P227" s="26">
        <f t="shared" ca="1" si="20"/>
        <v>689.10000000000025</v>
      </c>
      <c r="R227" s="1">
        <f t="shared" ca="1" si="18"/>
        <v>1</v>
      </c>
    </row>
    <row r="228" spans="5:18" ht="15.75" thickBot="1" x14ac:dyDescent="0.3">
      <c r="E228" s="17">
        <v>222</v>
      </c>
      <c r="F228" s="17"/>
      <c r="G228" s="40"/>
      <c r="H228" s="43"/>
      <c r="I228" s="20"/>
      <c r="J228" s="17" t="s">
        <v>11</v>
      </c>
      <c r="K228" s="26">
        <f t="shared" ca="1" si="16"/>
        <v>3.66</v>
      </c>
      <c r="L228" s="26">
        <f ca="1">IF(L227=1,IF(M227="GAGNÉ",1,2),IF(M227="GAGNÉ",INDEX(fibo,MATCH(L227,fibo,0)-2),INDEX(fibo,MATCH(L227,fibo,0),1)+INDEX(fibo,MATCH(L227,fibo,0)-1)))</f>
        <v>2</v>
      </c>
      <c r="M228" s="49" t="str">
        <f t="shared" ca="1" si="17"/>
        <v>PERDU</v>
      </c>
      <c r="N228" s="28" t="str">
        <f ca="1">IF(M228="GAGNÉ",K228*L228,IF(M228="PERDU","0,00 €",""))</f>
        <v>0,00 €</v>
      </c>
      <c r="O228" s="26">
        <f t="shared" ca="1" si="19"/>
        <v>-2</v>
      </c>
      <c r="P228" s="26">
        <f t="shared" ca="1" si="20"/>
        <v>687.10000000000025</v>
      </c>
      <c r="R228" s="1">
        <f t="shared" ca="1" si="18"/>
        <v>2</v>
      </c>
    </row>
    <row r="229" spans="5:18" ht="15.75" thickBot="1" x14ac:dyDescent="0.3">
      <c r="E229" s="17">
        <v>223</v>
      </c>
      <c r="F229" s="17"/>
      <c r="G229" s="40"/>
      <c r="H229" s="43"/>
      <c r="I229" s="20"/>
      <c r="J229" s="17" t="s">
        <v>11</v>
      </c>
      <c r="K229" s="26">
        <f t="shared" ca="1" si="16"/>
        <v>4.2699999999999996</v>
      </c>
      <c r="L229" s="26">
        <f ca="1">IF(L228=1,IF(M228="GAGNÉ",1,2),IF(M228="GAGNÉ",INDEX(fibo,MATCH(L228,fibo,0)-2),INDEX(fibo,MATCH(L228,fibo,0),1)+INDEX(fibo,MATCH(L228,fibo,0)-1)))</f>
        <v>3</v>
      </c>
      <c r="M229" s="49" t="str">
        <f t="shared" ca="1" si="17"/>
        <v>PERDU</v>
      </c>
      <c r="N229" s="28" t="str">
        <f ca="1">IF(M229="GAGNÉ",K229*L229,IF(M229="PERDU","0,00 €",""))</f>
        <v>0,00 €</v>
      </c>
      <c r="O229" s="26">
        <f t="shared" ca="1" si="19"/>
        <v>-3</v>
      </c>
      <c r="P229" s="26">
        <f t="shared" ca="1" si="20"/>
        <v>684.10000000000025</v>
      </c>
      <c r="R229" s="1">
        <f t="shared" ca="1" si="18"/>
        <v>2</v>
      </c>
    </row>
    <row r="230" spans="5:18" ht="15.75" thickBot="1" x14ac:dyDescent="0.3">
      <c r="E230" s="17">
        <v>224</v>
      </c>
      <c r="F230" s="17"/>
      <c r="G230" s="40"/>
      <c r="H230" s="43"/>
      <c r="I230" s="20"/>
      <c r="J230" s="17" t="s">
        <v>11</v>
      </c>
      <c r="K230" s="26">
        <f t="shared" ca="1" si="16"/>
        <v>3.82</v>
      </c>
      <c r="L230" s="26">
        <f ca="1">IF(L229=1,IF(M229="GAGNÉ",1,2),IF(M229="GAGNÉ",INDEX(fibo,MATCH(L229,fibo,0)-2),INDEX(fibo,MATCH(L229,fibo,0),1)+INDEX(fibo,MATCH(L229,fibo,0)-1)))</f>
        <v>5</v>
      </c>
      <c r="M230" s="49" t="str">
        <f t="shared" ca="1" si="17"/>
        <v>GAGNÉ</v>
      </c>
      <c r="N230" s="28">
        <f ca="1">IF(M230="GAGNÉ",K230*L230,IF(M230="PERDU","0,00 €",""))</f>
        <v>19.099999999999998</v>
      </c>
      <c r="O230" s="26">
        <f t="shared" ca="1" si="19"/>
        <v>14.099999999999998</v>
      </c>
      <c r="P230" s="26">
        <f t="shared" ca="1" si="20"/>
        <v>698.20000000000027</v>
      </c>
      <c r="R230" s="1">
        <f t="shared" ca="1" si="18"/>
        <v>1</v>
      </c>
    </row>
    <row r="231" spans="5:18" ht="15.75" thickBot="1" x14ac:dyDescent="0.3">
      <c r="E231" s="17">
        <v>225</v>
      </c>
      <c r="F231" s="17"/>
      <c r="G231" s="40"/>
      <c r="H231" s="43"/>
      <c r="I231" s="20"/>
      <c r="J231" s="17" t="s">
        <v>11</v>
      </c>
      <c r="K231" s="26">
        <f t="shared" ca="1" si="16"/>
        <v>4.5199999999999996</v>
      </c>
      <c r="L231" s="26">
        <f ca="1">IF(L230=1,IF(M230="GAGNÉ",1,2),IF(M230="GAGNÉ",INDEX(fibo,MATCH(L230,fibo,0)-2),INDEX(fibo,MATCH(L230,fibo,0),1)+INDEX(fibo,MATCH(L230,fibo,0)-1)))</f>
        <v>2</v>
      </c>
      <c r="M231" s="49" t="str">
        <f t="shared" ca="1" si="17"/>
        <v>GAGNÉ</v>
      </c>
      <c r="N231" s="28">
        <f ca="1">IF(M231="GAGNÉ",K231*L231,IF(M231="PERDU","0,00 €",""))</f>
        <v>9.0399999999999991</v>
      </c>
      <c r="O231" s="26">
        <f t="shared" ca="1" si="19"/>
        <v>7.0399999999999991</v>
      </c>
      <c r="P231" s="26">
        <f t="shared" ca="1" si="20"/>
        <v>705.24000000000024</v>
      </c>
      <c r="R231" s="1">
        <f t="shared" ca="1" si="18"/>
        <v>1</v>
      </c>
    </row>
    <row r="232" spans="5:18" ht="15.75" thickBot="1" x14ac:dyDescent="0.3">
      <c r="E232" s="17">
        <v>226</v>
      </c>
      <c r="F232" s="17"/>
      <c r="G232" s="40"/>
      <c r="H232" s="43"/>
      <c r="I232" s="20"/>
      <c r="J232" s="17" t="s">
        <v>11</v>
      </c>
      <c r="K232" s="26">
        <f t="shared" ca="1" si="16"/>
        <v>3.44</v>
      </c>
      <c r="L232" s="26">
        <f ca="1">IF(L231=1,IF(M231="GAGNÉ",1,2),IF(M231="GAGNÉ",INDEX(fibo,MATCH(L231,fibo,0)-2),INDEX(fibo,MATCH(L231,fibo,0),1)+INDEX(fibo,MATCH(L231,fibo,0)-1)))</f>
        <v>1</v>
      </c>
      <c r="M232" s="49" t="str">
        <f t="shared" ca="1" si="17"/>
        <v>GAGNÉ</v>
      </c>
      <c r="N232" s="28">
        <f ca="1">IF(M232="GAGNÉ",K232*L232,IF(M232="PERDU","0,00 €",""))</f>
        <v>3.44</v>
      </c>
      <c r="O232" s="26">
        <f t="shared" ca="1" si="19"/>
        <v>2.44</v>
      </c>
      <c r="P232" s="26">
        <f t="shared" ca="1" si="20"/>
        <v>707.68000000000029</v>
      </c>
      <c r="R232" s="1">
        <f t="shared" ca="1" si="18"/>
        <v>1</v>
      </c>
    </row>
    <row r="233" spans="5:18" ht="15.75" thickBot="1" x14ac:dyDescent="0.3">
      <c r="E233" s="17">
        <v>227</v>
      </c>
      <c r="F233" s="17"/>
      <c r="G233" s="40"/>
      <c r="H233" s="43"/>
      <c r="I233" s="20"/>
      <c r="J233" s="17" t="s">
        <v>11</v>
      </c>
      <c r="K233" s="26">
        <f t="shared" ca="1" si="16"/>
        <v>3.89</v>
      </c>
      <c r="L233" s="26">
        <f ca="1">IF(L232=1,IF(M232="GAGNÉ",1,2),IF(M232="GAGNÉ",INDEX(fibo,MATCH(L232,fibo,0)-2),INDEX(fibo,MATCH(L232,fibo,0),1)+INDEX(fibo,MATCH(L232,fibo,0)-1)))</f>
        <v>1</v>
      </c>
      <c r="M233" s="49" t="str">
        <f t="shared" ca="1" si="17"/>
        <v>GAGNÉ</v>
      </c>
      <c r="N233" s="28">
        <f ca="1">IF(M233="GAGNÉ",K233*L233,IF(M233="PERDU","0,00 €",""))</f>
        <v>3.89</v>
      </c>
      <c r="O233" s="26">
        <f t="shared" ca="1" si="19"/>
        <v>2.89</v>
      </c>
      <c r="P233" s="26">
        <f t="shared" ca="1" si="20"/>
        <v>710.57000000000028</v>
      </c>
      <c r="R233" s="1">
        <f t="shared" ca="1" si="18"/>
        <v>1</v>
      </c>
    </row>
    <row r="234" spans="5:18" ht="15.75" thickBot="1" x14ac:dyDescent="0.3">
      <c r="E234" s="17">
        <v>228</v>
      </c>
      <c r="F234" s="17"/>
      <c r="G234" s="40"/>
      <c r="H234" s="43"/>
      <c r="I234" s="20"/>
      <c r="J234" s="17" t="s">
        <v>11</v>
      </c>
      <c r="K234" s="26">
        <f t="shared" ca="1" si="16"/>
        <v>3.27</v>
      </c>
      <c r="L234" s="26">
        <f ca="1">IF(L233=1,IF(M233="GAGNÉ",1,2),IF(M233="GAGNÉ",INDEX(fibo,MATCH(L233,fibo,0)-2),INDEX(fibo,MATCH(L233,fibo,0),1)+INDEX(fibo,MATCH(L233,fibo,0)-1)))</f>
        <v>1</v>
      </c>
      <c r="M234" s="49" t="str">
        <f t="shared" ca="1" si="17"/>
        <v>GAGNÉ</v>
      </c>
      <c r="N234" s="28">
        <f ca="1">IF(M234="GAGNÉ",K234*L234,IF(M234="PERDU","0,00 €",""))</f>
        <v>3.27</v>
      </c>
      <c r="O234" s="26">
        <f t="shared" ca="1" si="19"/>
        <v>2.27</v>
      </c>
      <c r="P234" s="26">
        <f t="shared" ca="1" si="20"/>
        <v>712.84000000000026</v>
      </c>
      <c r="R234" s="1">
        <f t="shared" ca="1" si="18"/>
        <v>1</v>
      </c>
    </row>
    <row r="235" spans="5:18" ht="15.75" thickBot="1" x14ac:dyDescent="0.3">
      <c r="E235" s="17">
        <v>229</v>
      </c>
      <c r="F235" s="17"/>
      <c r="G235" s="40"/>
      <c r="H235" s="43"/>
      <c r="I235" s="20"/>
      <c r="J235" s="17" t="s">
        <v>11</v>
      </c>
      <c r="K235" s="26">
        <f t="shared" ca="1" si="16"/>
        <v>4.41</v>
      </c>
      <c r="L235" s="26">
        <f ca="1">IF(L234=1,IF(M234="GAGNÉ",1,2),IF(M234="GAGNÉ",INDEX(fibo,MATCH(L234,fibo,0)-2),INDEX(fibo,MATCH(L234,fibo,0),1)+INDEX(fibo,MATCH(L234,fibo,0)-1)))</f>
        <v>1</v>
      </c>
      <c r="M235" s="49" t="str">
        <f t="shared" ca="1" si="17"/>
        <v>GAGNÉ</v>
      </c>
      <c r="N235" s="28">
        <f ca="1">IF(M235="GAGNÉ",K235*L235,IF(M235="PERDU","0,00 €",""))</f>
        <v>4.41</v>
      </c>
      <c r="O235" s="26">
        <f t="shared" ca="1" si="19"/>
        <v>3.41</v>
      </c>
      <c r="P235" s="26">
        <f t="shared" ca="1" si="20"/>
        <v>716.25000000000023</v>
      </c>
      <c r="R235" s="1">
        <f t="shared" ca="1" si="18"/>
        <v>1</v>
      </c>
    </row>
    <row r="236" spans="5:18" ht="15.75" thickBot="1" x14ac:dyDescent="0.3">
      <c r="E236" s="17">
        <v>230</v>
      </c>
      <c r="F236" s="17"/>
      <c r="G236" s="40"/>
      <c r="H236" s="43"/>
      <c r="I236" s="20"/>
      <c r="J236" s="17" t="s">
        <v>11</v>
      </c>
      <c r="K236" s="26">
        <f t="shared" ca="1" si="16"/>
        <v>4.2</v>
      </c>
      <c r="L236" s="26">
        <f ca="1">IF(L235=1,IF(M235="GAGNÉ",1,2),IF(M235="GAGNÉ",INDEX(fibo,MATCH(L235,fibo,0)-2),INDEX(fibo,MATCH(L235,fibo,0),1)+INDEX(fibo,MATCH(L235,fibo,0)-1)))</f>
        <v>1</v>
      </c>
      <c r="M236" s="49" t="str">
        <f t="shared" ca="1" si="17"/>
        <v>PERDU</v>
      </c>
      <c r="N236" s="28" t="str">
        <f ca="1">IF(M236="GAGNÉ",K236*L236,IF(M236="PERDU","0,00 €",""))</f>
        <v>0,00 €</v>
      </c>
      <c r="O236" s="26">
        <f t="shared" ca="1" si="19"/>
        <v>-1</v>
      </c>
      <c r="P236" s="26">
        <f t="shared" ca="1" si="20"/>
        <v>715.25000000000023</v>
      </c>
      <c r="R236" s="1">
        <f t="shared" ca="1" si="18"/>
        <v>2</v>
      </c>
    </row>
    <row r="237" spans="5:18" ht="15.75" thickBot="1" x14ac:dyDescent="0.3">
      <c r="E237" s="17">
        <v>231</v>
      </c>
      <c r="F237" s="17"/>
      <c r="G237" s="40"/>
      <c r="H237" s="43"/>
      <c r="I237" s="20"/>
      <c r="J237" s="17" t="s">
        <v>11</v>
      </c>
      <c r="K237" s="26">
        <f t="shared" ca="1" si="16"/>
        <v>4.58</v>
      </c>
      <c r="L237" s="26">
        <f ca="1">IF(L236=1,IF(M236="GAGNÉ",1,2),IF(M236="GAGNÉ",INDEX(fibo,MATCH(L236,fibo,0)-2),INDEX(fibo,MATCH(L236,fibo,0),1)+INDEX(fibo,MATCH(L236,fibo,0)-1)))</f>
        <v>2</v>
      </c>
      <c r="M237" s="49" t="str">
        <f t="shared" ca="1" si="17"/>
        <v>PERDU</v>
      </c>
      <c r="N237" s="28" t="str">
        <f ca="1">IF(M237="GAGNÉ",K237*L237,IF(M237="PERDU","0,00 €",""))</f>
        <v>0,00 €</v>
      </c>
      <c r="O237" s="26">
        <f t="shared" ca="1" si="19"/>
        <v>-2</v>
      </c>
      <c r="P237" s="26">
        <f t="shared" ca="1" si="20"/>
        <v>713.25000000000023</v>
      </c>
      <c r="R237" s="1">
        <f t="shared" ca="1" si="18"/>
        <v>2</v>
      </c>
    </row>
    <row r="238" spans="5:18" ht="15.75" thickBot="1" x14ac:dyDescent="0.3">
      <c r="E238" s="17">
        <v>232</v>
      </c>
      <c r="F238" s="17"/>
      <c r="G238" s="40"/>
      <c r="H238" s="43"/>
      <c r="I238" s="20"/>
      <c r="J238" s="17" t="s">
        <v>11</v>
      </c>
      <c r="K238" s="26">
        <f t="shared" ca="1" si="16"/>
        <v>4.3499999999999996</v>
      </c>
      <c r="L238" s="26">
        <f ca="1">IF(L237=1,IF(M237="GAGNÉ",1,2),IF(M237="GAGNÉ",INDEX(fibo,MATCH(L237,fibo,0)-2),INDEX(fibo,MATCH(L237,fibo,0),1)+INDEX(fibo,MATCH(L237,fibo,0)-1)))</f>
        <v>3</v>
      </c>
      <c r="M238" s="49" t="str">
        <f t="shared" ca="1" si="17"/>
        <v>GAGNÉ</v>
      </c>
      <c r="N238" s="28">
        <f ca="1">IF(M238="GAGNÉ",K238*L238,IF(M238="PERDU","0,00 €",""))</f>
        <v>13.049999999999999</v>
      </c>
      <c r="O238" s="26">
        <f t="shared" ca="1" si="19"/>
        <v>10.049999999999999</v>
      </c>
      <c r="P238" s="26">
        <f t="shared" ca="1" si="20"/>
        <v>723.30000000000018</v>
      </c>
      <c r="R238" s="1">
        <f t="shared" ca="1" si="18"/>
        <v>1</v>
      </c>
    </row>
    <row r="239" spans="5:18" ht="15.75" thickBot="1" x14ac:dyDescent="0.3">
      <c r="E239" s="17">
        <v>233</v>
      </c>
      <c r="F239" s="17"/>
      <c r="G239" s="40"/>
      <c r="H239" s="43"/>
      <c r="I239" s="20"/>
      <c r="J239" s="17" t="s">
        <v>11</v>
      </c>
      <c r="K239" s="26">
        <f t="shared" ca="1" si="16"/>
        <v>2.84</v>
      </c>
      <c r="L239" s="26">
        <f ca="1">IF(L238=1,IF(M238="GAGNÉ",1,2),IF(M238="GAGNÉ",INDEX(fibo,MATCH(L238,fibo,0)-2),INDEX(fibo,MATCH(L238,fibo,0),1)+INDEX(fibo,MATCH(L238,fibo,0)-1)))</f>
        <v>1</v>
      </c>
      <c r="M239" s="49" t="str">
        <f t="shared" ca="1" si="17"/>
        <v>GAGNÉ</v>
      </c>
      <c r="N239" s="28">
        <f ca="1">IF(M239="GAGNÉ",K239*L239,IF(M239="PERDU","0,00 €",""))</f>
        <v>2.84</v>
      </c>
      <c r="O239" s="26">
        <f t="shared" ca="1" si="19"/>
        <v>1.8399999999999999</v>
      </c>
      <c r="P239" s="26">
        <f t="shared" ca="1" si="20"/>
        <v>725.14000000000021</v>
      </c>
      <c r="R239" s="1">
        <f t="shared" ca="1" si="18"/>
        <v>1</v>
      </c>
    </row>
    <row r="240" spans="5:18" ht="15.75" thickBot="1" x14ac:dyDescent="0.3">
      <c r="E240" s="17">
        <v>234</v>
      </c>
      <c r="F240" s="17"/>
      <c r="G240" s="40"/>
      <c r="H240" s="43"/>
      <c r="I240" s="20"/>
      <c r="J240" s="17" t="s">
        <v>11</v>
      </c>
      <c r="K240" s="26">
        <f t="shared" ca="1" si="16"/>
        <v>4.47</v>
      </c>
      <c r="L240" s="26">
        <f ca="1">IF(L239=1,IF(M239="GAGNÉ",1,2),IF(M239="GAGNÉ",INDEX(fibo,MATCH(L239,fibo,0)-2),INDEX(fibo,MATCH(L239,fibo,0),1)+INDEX(fibo,MATCH(L239,fibo,0)-1)))</f>
        <v>1</v>
      </c>
      <c r="M240" s="49" t="str">
        <f t="shared" ca="1" si="17"/>
        <v>PERDU</v>
      </c>
      <c r="N240" s="28" t="str">
        <f ca="1">IF(M240="GAGNÉ",K240*L240,IF(M240="PERDU","0,00 €",""))</f>
        <v>0,00 €</v>
      </c>
      <c r="O240" s="26">
        <f t="shared" ca="1" si="19"/>
        <v>-1</v>
      </c>
      <c r="P240" s="26">
        <f t="shared" ca="1" si="20"/>
        <v>724.14000000000021</v>
      </c>
      <c r="R240" s="1">
        <f t="shared" ca="1" si="18"/>
        <v>2</v>
      </c>
    </row>
    <row r="241" spans="5:18" ht="15.75" thickBot="1" x14ac:dyDescent="0.3">
      <c r="E241" s="17">
        <v>235</v>
      </c>
      <c r="F241" s="17"/>
      <c r="G241" s="40"/>
      <c r="H241" s="43"/>
      <c r="I241" s="20"/>
      <c r="J241" s="17" t="s">
        <v>11</v>
      </c>
      <c r="K241" s="26">
        <f t="shared" ca="1" si="16"/>
        <v>4.6500000000000004</v>
      </c>
      <c r="L241" s="26">
        <f ca="1">IF(L240=1,IF(M240="GAGNÉ",1,2),IF(M240="GAGNÉ",INDEX(fibo,MATCH(L240,fibo,0)-2),INDEX(fibo,MATCH(L240,fibo,0),1)+INDEX(fibo,MATCH(L240,fibo,0)-1)))</f>
        <v>2</v>
      </c>
      <c r="M241" s="49" t="str">
        <f t="shared" ca="1" si="17"/>
        <v>PERDU</v>
      </c>
      <c r="N241" s="28" t="str">
        <f ca="1">IF(M241="GAGNÉ",K241*L241,IF(M241="PERDU","0,00 €",""))</f>
        <v>0,00 €</v>
      </c>
      <c r="O241" s="26">
        <f t="shared" ca="1" si="19"/>
        <v>-2</v>
      </c>
      <c r="P241" s="26">
        <f t="shared" ca="1" si="20"/>
        <v>722.14000000000021</v>
      </c>
      <c r="R241" s="1">
        <f t="shared" ca="1" si="18"/>
        <v>2</v>
      </c>
    </row>
    <row r="242" spans="5:18" ht="15.75" thickBot="1" x14ac:dyDescent="0.3">
      <c r="E242" s="17">
        <v>236</v>
      </c>
      <c r="F242" s="17"/>
      <c r="G242" s="40"/>
      <c r="H242" s="43"/>
      <c r="I242" s="20"/>
      <c r="J242" s="17" t="s">
        <v>11</v>
      </c>
      <c r="K242" s="26">
        <f t="shared" ca="1" si="16"/>
        <v>4.53</v>
      </c>
      <c r="L242" s="26">
        <f ca="1">IF(L241=1,IF(M241="GAGNÉ",1,2),IF(M241="GAGNÉ",INDEX(fibo,MATCH(L241,fibo,0)-2),INDEX(fibo,MATCH(L241,fibo,0),1)+INDEX(fibo,MATCH(L241,fibo,0)-1)))</f>
        <v>3</v>
      </c>
      <c r="M242" s="49" t="str">
        <f t="shared" ca="1" si="17"/>
        <v>GAGNÉ</v>
      </c>
      <c r="N242" s="28">
        <f ca="1">IF(M242="GAGNÉ",K242*L242,IF(M242="PERDU","0,00 €",""))</f>
        <v>13.59</v>
      </c>
      <c r="O242" s="26">
        <f t="shared" ca="1" si="19"/>
        <v>10.59</v>
      </c>
      <c r="P242" s="26">
        <f t="shared" ca="1" si="20"/>
        <v>732.73000000000025</v>
      </c>
      <c r="R242" s="1">
        <f t="shared" ca="1" si="18"/>
        <v>1</v>
      </c>
    </row>
    <row r="243" spans="5:18" ht="15.75" thickBot="1" x14ac:dyDescent="0.3">
      <c r="E243" s="17">
        <v>237</v>
      </c>
      <c r="F243" s="17"/>
      <c r="G243" s="40"/>
      <c r="H243" s="43"/>
      <c r="I243" s="20"/>
      <c r="J243" s="17" t="s">
        <v>11</v>
      </c>
      <c r="K243" s="26">
        <f t="shared" ca="1" si="16"/>
        <v>4.12</v>
      </c>
      <c r="L243" s="26">
        <f ca="1">IF(L242=1,IF(M242="GAGNÉ",1,2),IF(M242="GAGNÉ",INDEX(fibo,MATCH(L242,fibo,0)-2),INDEX(fibo,MATCH(L242,fibo,0),1)+INDEX(fibo,MATCH(L242,fibo,0)-1)))</f>
        <v>1</v>
      </c>
      <c r="M243" s="49" t="str">
        <f t="shared" ca="1" si="17"/>
        <v>PERDU</v>
      </c>
      <c r="N243" s="28" t="str">
        <f ca="1">IF(M243="GAGNÉ",K243*L243,IF(M243="PERDU","0,00 €",""))</f>
        <v>0,00 €</v>
      </c>
      <c r="O243" s="26">
        <f t="shared" ca="1" si="19"/>
        <v>-1</v>
      </c>
      <c r="P243" s="26">
        <f t="shared" ca="1" si="20"/>
        <v>731.73000000000025</v>
      </c>
      <c r="R243" s="1">
        <f t="shared" ca="1" si="18"/>
        <v>2</v>
      </c>
    </row>
    <row r="244" spans="5:18" ht="15.75" thickBot="1" x14ac:dyDescent="0.3">
      <c r="E244" s="17">
        <v>238</v>
      </c>
      <c r="F244" s="17"/>
      <c r="G244" s="40"/>
      <c r="H244" s="43"/>
      <c r="I244" s="20"/>
      <c r="J244" s="17" t="s">
        <v>11</v>
      </c>
      <c r="K244" s="26">
        <f t="shared" ca="1" si="16"/>
        <v>4.42</v>
      </c>
      <c r="L244" s="26">
        <f ca="1">IF(L243=1,IF(M243="GAGNÉ",1,2),IF(M243="GAGNÉ",INDEX(fibo,MATCH(L243,fibo,0)-2),INDEX(fibo,MATCH(L243,fibo,0),1)+INDEX(fibo,MATCH(L243,fibo,0)-1)))</f>
        <v>2</v>
      </c>
      <c r="M244" s="49" t="str">
        <f t="shared" ca="1" si="17"/>
        <v>GAGNÉ</v>
      </c>
      <c r="N244" s="28">
        <f ca="1">IF(M244="GAGNÉ",K244*L244,IF(M244="PERDU","0,00 €",""))</f>
        <v>8.84</v>
      </c>
      <c r="O244" s="26">
        <f t="shared" ca="1" si="19"/>
        <v>6.84</v>
      </c>
      <c r="P244" s="26">
        <f t="shared" ca="1" si="20"/>
        <v>738.57000000000028</v>
      </c>
      <c r="R244" s="1">
        <f t="shared" ca="1" si="18"/>
        <v>1</v>
      </c>
    </row>
    <row r="245" spans="5:18" ht="15.75" thickBot="1" x14ac:dyDescent="0.3">
      <c r="E245" s="17">
        <v>239</v>
      </c>
      <c r="F245" s="17"/>
      <c r="G245" s="40"/>
      <c r="H245" s="43"/>
      <c r="I245" s="20"/>
      <c r="J245" s="17" t="s">
        <v>11</v>
      </c>
      <c r="K245" s="26">
        <f t="shared" ca="1" si="16"/>
        <v>2.93</v>
      </c>
      <c r="L245" s="26">
        <f ca="1">IF(L244=1,IF(M244="GAGNÉ",1,2),IF(M244="GAGNÉ",INDEX(fibo,MATCH(L244,fibo,0)-2),INDEX(fibo,MATCH(L244,fibo,0),1)+INDEX(fibo,MATCH(L244,fibo,0)-1)))</f>
        <v>1</v>
      </c>
      <c r="M245" s="49" t="str">
        <f t="shared" ca="1" si="17"/>
        <v>GAGNÉ</v>
      </c>
      <c r="N245" s="28">
        <f ca="1">IF(M245="GAGNÉ",K245*L245,IF(M245="PERDU","0,00 €",""))</f>
        <v>2.93</v>
      </c>
      <c r="O245" s="26">
        <f t="shared" ca="1" si="19"/>
        <v>1.9300000000000002</v>
      </c>
      <c r="P245" s="26">
        <f t="shared" ca="1" si="20"/>
        <v>740.50000000000023</v>
      </c>
      <c r="R245" s="1">
        <f t="shared" ca="1" si="18"/>
        <v>1</v>
      </c>
    </row>
    <row r="246" spans="5:18" ht="15.75" thickBot="1" x14ac:dyDescent="0.3">
      <c r="E246" s="17">
        <v>240</v>
      </c>
      <c r="F246" s="17"/>
      <c r="G246" s="40"/>
      <c r="H246" s="43"/>
      <c r="I246" s="20"/>
      <c r="J246" s="17" t="s">
        <v>11</v>
      </c>
      <c r="K246" s="26">
        <f t="shared" ca="1" si="16"/>
        <v>3.16</v>
      </c>
      <c r="L246" s="26">
        <f ca="1">IF(L245=1,IF(M245="GAGNÉ",1,2),IF(M245="GAGNÉ",INDEX(fibo,MATCH(L245,fibo,0)-2),INDEX(fibo,MATCH(L245,fibo,0),1)+INDEX(fibo,MATCH(L245,fibo,0)-1)))</f>
        <v>1</v>
      </c>
      <c r="M246" s="49" t="str">
        <f t="shared" ca="1" si="17"/>
        <v>PERDU</v>
      </c>
      <c r="N246" s="28" t="str">
        <f ca="1">IF(M246="GAGNÉ",K246*L246,IF(M246="PERDU","0,00 €",""))</f>
        <v>0,00 €</v>
      </c>
      <c r="O246" s="26">
        <f t="shared" ca="1" si="19"/>
        <v>-1</v>
      </c>
      <c r="P246" s="26">
        <f t="shared" ca="1" si="20"/>
        <v>739.50000000000023</v>
      </c>
      <c r="R246" s="1">
        <f t="shared" ca="1" si="18"/>
        <v>2</v>
      </c>
    </row>
    <row r="247" spans="5:18" ht="15.75" thickBot="1" x14ac:dyDescent="0.3">
      <c r="E247" s="17">
        <v>241</v>
      </c>
      <c r="F247" s="17"/>
      <c r="G247" s="40"/>
      <c r="H247" s="43"/>
      <c r="I247" s="20"/>
      <c r="J247" s="17" t="s">
        <v>11</v>
      </c>
      <c r="K247" s="26">
        <f t="shared" ca="1" si="16"/>
        <v>3.02</v>
      </c>
      <c r="L247" s="26">
        <f ca="1">IF(L246=1,IF(M246="GAGNÉ",1,2),IF(M246="GAGNÉ",INDEX(fibo,MATCH(L246,fibo,0)-2),INDEX(fibo,MATCH(L246,fibo,0),1)+INDEX(fibo,MATCH(L246,fibo,0)-1)))</f>
        <v>2</v>
      </c>
      <c r="M247" s="49" t="str">
        <f t="shared" ca="1" si="17"/>
        <v>GAGNÉ</v>
      </c>
      <c r="N247" s="28">
        <f ca="1">IF(M247="GAGNÉ",K247*L247,IF(M247="PERDU","0,00 €",""))</f>
        <v>6.04</v>
      </c>
      <c r="O247" s="26">
        <f t="shared" ca="1" si="19"/>
        <v>4.04</v>
      </c>
      <c r="P247" s="26">
        <f t="shared" ca="1" si="20"/>
        <v>743.54000000000019</v>
      </c>
      <c r="R247" s="1">
        <f t="shared" ca="1" si="18"/>
        <v>1</v>
      </c>
    </row>
    <row r="248" spans="5:18" ht="15.75" thickBot="1" x14ac:dyDescent="0.3">
      <c r="E248" s="17">
        <v>242</v>
      </c>
      <c r="F248" s="17"/>
      <c r="G248" s="40"/>
      <c r="H248" s="43"/>
      <c r="I248" s="20"/>
      <c r="J248" s="17" t="s">
        <v>11</v>
      </c>
      <c r="K248" s="26">
        <f t="shared" ca="1" si="16"/>
        <v>2.91</v>
      </c>
      <c r="L248" s="26">
        <f ca="1">IF(L247=1,IF(M247="GAGNÉ",1,2),IF(M247="GAGNÉ",INDEX(fibo,MATCH(L247,fibo,0)-2),INDEX(fibo,MATCH(L247,fibo,0),1)+INDEX(fibo,MATCH(L247,fibo,0)-1)))</f>
        <v>1</v>
      </c>
      <c r="M248" s="49" t="str">
        <f t="shared" ca="1" si="17"/>
        <v>GAGNÉ</v>
      </c>
      <c r="N248" s="28">
        <f ca="1">IF(M248="GAGNÉ",K248*L248,IF(M248="PERDU","0,00 €",""))</f>
        <v>2.91</v>
      </c>
      <c r="O248" s="26">
        <f t="shared" ca="1" si="19"/>
        <v>1.9100000000000001</v>
      </c>
      <c r="P248" s="26">
        <f t="shared" ca="1" si="20"/>
        <v>745.45000000000016</v>
      </c>
      <c r="R248" s="1">
        <f t="shared" ca="1" si="18"/>
        <v>1</v>
      </c>
    </row>
    <row r="249" spans="5:18" ht="15.75" thickBot="1" x14ac:dyDescent="0.3">
      <c r="E249" s="17">
        <v>243</v>
      </c>
      <c r="F249" s="17"/>
      <c r="G249" s="40"/>
      <c r="H249" s="43"/>
      <c r="I249" s="20"/>
      <c r="J249" s="17" t="s">
        <v>11</v>
      </c>
      <c r="K249" s="26">
        <f t="shared" ca="1" si="16"/>
        <v>4.6399999999999997</v>
      </c>
      <c r="L249" s="26">
        <f ca="1">IF(L248=1,IF(M248="GAGNÉ",1,2),IF(M248="GAGNÉ",INDEX(fibo,MATCH(L248,fibo,0)-2),INDEX(fibo,MATCH(L248,fibo,0),1)+INDEX(fibo,MATCH(L248,fibo,0)-1)))</f>
        <v>1</v>
      </c>
      <c r="M249" s="49" t="str">
        <f t="shared" ca="1" si="17"/>
        <v>GAGNÉ</v>
      </c>
      <c r="N249" s="28">
        <f ca="1">IF(M249="GAGNÉ",K249*L249,IF(M249="PERDU","0,00 €",""))</f>
        <v>4.6399999999999997</v>
      </c>
      <c r="O249" s="26">
        <f t="shared" ca="1" si="19"/>
        <v>3.6399999999999997</v>
      </c>
      <c r="P249" s="26">
        <f t="shared" ca="1" si="20"/>
        <v>749.09000000000015</v>
      </c>
      <c r="R249" s="1">
        <f t="shared" ca="1" si="18"/>
        <v>1</v>
      </c>
    </row>
    <row r="250" spans="5:18" ht="15.75" thickBot="1" x14ac:dyDescent="0.3">
      <c r="E250" s="17">
        <v>244</v>
      </c>
      <c r="F250" s="17"/>
      <c r="G250" s="40"/>
      <c r="H250" s="43"/>
      <c r="I250" s="20"/>
      <c r="J250" s="17" t="s">
        <v>11</v>
      </c>
      <c r="K250" s="26">
        <f t="shared" ca="1" si="16"/>
        <v>3.65</v>
      </c>
      <c r="L250" s="26">
        <f ca="1">IF(L249=1,IF(M249="GAGNÉ",1,2),IF(M249="GAGNÉ",INDEX(fibo,MATCH(L249,fibo,0)-2),INDEX(fibo,MATCH(L249,fibo,0),1)+INDEX(fibo,MATCH(L249,fibo,0)-1)))</f>
        <v>1</v>
      </c>
      <c r="M250" s="49" t="str">
        <f t="shared" ca="1" si="17"/>
        <v>PERDU</v>
      </c>
      <c r="N250" s="28" t="str">
        <f ca="1">IF(M250="GAGNÉ",K250*L250,IF(M250="PERDU","0,00 €",""))</f>
        <v>0,00 €</v>
      </c>
      <c r="O250" s="26">
        <f t="shared" ca="1" si="19"/>
        <v>-1</v>
      </c>
      <c r="P250" s="26">
        <f t="shared" ca="1" si="20"/>
        <v>748.09000000000015</v>
      </c>
      <c r="R250" s="1">
        <f t="shared" ca="1" si="18"/>
        <v>2</v>
      </c>
    </row>
    <row r="251" spans="5:18" ht="15.75" thickBot="1" x14ac:dyDescent="0.3">
      <c r="E251" s="17">
        <v>245</v>
      </c>
      <c r="F251" s="17"/>
      <c r="G251" s="40"/>
      <c r="H251" s="43"/>
      <c r="I251" s="20"/>
      <c r="J251" s="17" t="s">
        <v>11</v>
      </c>
      <c r="K251" s="26">
        <f t="shared" ca="1" si="16"/>
        <v>3.61</v>
      </c>
      <c r="L251" s="26">
        <f ca="1">IF(L250=1,IF(M250="GAGNÉ",1,2),IF(M250="GAGNÉ",INDEX(fibo,MATCH(L250,fibo,0)-2),INDEX(fibo,MATCH(L250,fibo,0),1)+INDEX(fibo,MATCH(L250,fibo,0)-1)))</f>
        <v>2</v>
      </c>
      <c r="M251" s="49" t="str">
        <f t="shared" ca="1" si="17"/>
        <v>PERDU</v>
      </c>
      <c r="N251" s="28" t="str">
        <f ca="1">IF(M251="GAGNÉ",K251*L251,IF(M251="PERDU","0,00 €",""))</f>
        <v>0,00 €</v>
      </c>
      <c r="O251" s="26">
        <f t="shared" ca="1" si="19"/>
        <v>-2</v>
      </c>
      <c r="P251" s="26">
        <f t="shared" ca="1" si="20"/>
        <v>746.09000000000015</v>
      </c>
      <c r="R251" s="1">
        <f t="shared" ca="1" si="18"/>
        <v>2</v>
      </c>
    </row>
    <row r="252" spans="5:18" ht="15.75" thickBot="1" x14ac:dyDescent="0.3">
      <c r="E252" s="17">
        <v>246</v>
      </c>
      <c r="F252" s="17"/>
      <c r="G252" s="40"/>
      <c r="H252" s="43"/>
      <c r="I252" s="20"/>
      <c r="J252" s="17" t="s">
        <v>11</v>
      </c>
      <c r="K252" s="26">
        <f t="shared" ca="1" si="16"/>
        <v>2.8</v>
      </c>
      <c r="L252" s="26">
        <f ca="1">IF(L251=1,IF(M251="GAGNÉ",1,2),IF(M251="GAGNÉ",INDEX(fibo,MATCH(L251,fibo,0)-2),INDEX(fibo,MATCH(L251,fibo,0),1)+INDEX(fibo,MATCH(L251,fibo,0)-1)))</f>
        <v>3</v>
      </c>
      <c r="M252" s="49" t="str">
        <f t="shared" ca="1" si="17"/>
        <v>PERDU</v>
      </c>
      <c r="N252" s="28" t="str">
        <f ca="1">IF(M252="GAGNÉ",K252*L252,IF(M252="PERDU","0,00 €",""))</f>
        <v>0,00 €</v>
      </c>
      <c r="O252" s="26">
        <f t="shared" ca="1" si="19"/>
        <v>-3</v>
      </c>
      <c r="P252" s="26">
        <f t="shared" ca="1" si="20"/>
        <v>743.09000000000015</v>
      </c>
      <c r="R252" s="1">
        <f t="shared" ca="1" si="18"/>
        <v>2</v>
      </c>
    </row>
    <row r="253" spans="5:18" ht="15.75" thickBot="1" x14ac:dyDescent="0.3">
      <c r="E253" s="17">
        <v>247</v>
      </c>
      <c r="F253" s="17"/>
      <c r="G253" s="40"/>
      <c r="H253" s="43"/>
      <c r="I253" s="20"/>
      <c r="J253" s="17" t="s">
        <v>11</v>
      </c>
      <c r="K253" s="26">
        <f t="shared" ca="1" si="16"/>
        <v>3.72</v>
      </c>
      <c r="L253" s="26">
        <f ca="1">IF(L252=1,IF(M252="GAGNÉ",1,2),IF(M252="GAGNÉ",INDEX(fibo,MATCH(L252,fibo,0)-2),INDEX(fibo,MATCH(L252,fibo,0),1)+INDEX(fibo,MATCH(L252,fibo,0)-1)))</f>
        <v>5</v>
      </c>
      <c r="M253" s="49" t="str">
        <f t="shared" ca="1" si="17"/>
        <v>PERDU</v>
      </c>
      <c r="N253" s="28" t="str">
        <f ca="1">IF(M253="GAGNÉ",K253*L253,IF(M253="PERDU","0,00 €",""))</f>
        <v>0,00 €</v>
      </c>
      <c r="O253" s="26">
        <f t="shared" ca="1" si="19"/>
        <v>-5</v>
      </c>
      <c r="P253" s="26">
        <f t="shared" ca="1" si="20"/>
        <v>738.09000000000015</v>
      </c>
      <c r="R253" s="1">
        <f t="shared" ca="1" si="18"/>
        <v>2</v>
      </c>
    </row>
    <row r="254" spans="5:18" ht="15.75" thickBot="1" x14ac:dyDescent="0.3">
      <c r="E254" s="17">
        <v>248</v>
      </c>
      <c r="F254" s="17"/>
      <c r="G254" s="40"/>
      <c r="H254" s="43"/>
      <c r="I254" s="20"/>
      <c r="J254" s="17" t="s">
        <v>11</v>
      </c>
      <c r="K254" s="26">
        <f t="shared" ca="1" si="16"/>
        <v>3.47</v>
      </c>
      <c r="L254" s="26">
        <f ca="1">IF(L253=1,IF(M253="GAGNÉ",1,2),IF(M253="GAGNÉ",INDEX(fibo,MATCH(L253,fibo,0)-2),INDEX(fibo,MATCH(L253,fibo,0),1)+INDEX(fibo,MATCH(L253,fibo,0)-1)))</f>
        <v>8</v>
      </c>
      <c r="M254" s="49" t="str">
        <f t="shared" ca="1" si="17"/>
        <v>GAGNÉ</v>
      </c>
      <c r="N254" s="28">
        <f ca="1">IF(M254="GAGNÉ",K254*L254,IF(M254="PERDU","0,00 €",""))</f>
        <v>27.76</v>
      </c>
      <c r="O254" s="26">
        <f t="shared" ca="1" si="19"/>
        <v>19.760000000000002</v>
      </c>
      <c r="P254" s="26">
        <f t="shared" ca="1" si="20"/>
        <v>757.85000000000014</v>
      </c>
      <c r="R254" s="1">
        <f t="shared" ca="1" si="18"/>
        <v>1</v>
      </c>
    </row>
    <row r="255" spans="5:18" ht="15.75" thickBot="1" x14ac:dyDescent="0.3">
      <c r="E255" s="17">
        <v>249</v>
      </c>
      <c r="F255" s="17"/>
      <c r="G255" s="40"/>
      <c r="H255" s="43"/>
      <c r="I255" s="20"/>
      <c r="J255" s="17" t="s">
        <v>11</v>
      </c>
      <c r="K255" s="26">
        <f t="shared" ca="1" si="16"/>
        <v>4.54</v>
      </c>
      <c r="L255" s="26">
        <f ca="1">IF(L254=1,IF(M254="GAGNÉ",1,2),IF(M254="GAGNÉ",INDEX(fibo,MATCH(L254,fibo,0)-2),INDEX(fibo,MATCH(L254,fibo,0),1)+INDEX(fibo,MATCH(L254,fibo,0)-1)))</f>
        <v>3</v>
      </c>
      <c r="M255" s="49" t="str">
        <f t="shared" ca="1" si="17"/>
        <v>GAGNÉ</v>
      </c>
      <c r="N255" s="28">
        <f ca="1">IF(M255="GAGNÉ",K255*L255,IF(M255="PERDU","0,00 €",""))</f>
        <v>13.620000000000001</v>
      </c>
      <c r="O255" s="26">
        <f t="shared" ca="1" si="19"/>
        <v>10.620000000000001</v>
      </c>
      <c r="P255" s="26">
        <f t="shared" ca="1" si="20"/>
        <v>768.47000000000014</v>
      </c>
      <c r="R255" s="1">
        <f t="shared" ca="1" si="18"/>
        <v>1</v>
      </c>
    </row>
    <row r="256" spans="5:18" ht="15.75" thickBot="1" x14ac:dyDescent="0.3">
      <c r="E256" s="17">
        <v>250</v>
      </c>
      <c r="F256" s="17"/>
      <c r="G256" s="40"/>
      <c r="H256" s="43"/>
      <c r="I256" s="20"/>
      <c r="J256" s="17" t="s">
        <v>11</v>
      </c>
      <c r="K256" s="26">
        <f t="shared" ca="1" si="16"/>
        <v>2.83</v>
      </c>
      <c r="L256" s="26">
        <f ca="1">IF(L255=1,IF(M255="GAGNÉ",1,2),IF(M255="GAGNÉ",INDEX(fibo,MATCH(L255,fibo,0)-2),INDEX(fibo,MATCH(L255,fibo,0),1)+INDEX(fibo,MATCH(L255,fibo,0)-1)))</f>
        <v>1</v>
      </c>
      <c r="M256" s="49" t="str">
        <f t="shared" ca="1" si="17"/>
        <v>GAGNÉ</v>
      </c>
      <c r="N256" s="28">
        <f ca="1">IF(M256="GAGNÉ",K256*L256,IF(M256="PERDU","0,00 €",""))</f>
        <v>2.83</v>
      </c>
      <c r="O256" s="26">
        <f t="shared" ca="1" si="19"/>
        <v>1.83</v>
      </c>
      <c r="P256" s="26">
        <f t="shared" ca="1" si="20"/>
        <v>770.30000000000018</v>
      </c>
      <c r="R256" s="1">
        <f t="shared" ca="1" si="18"/>
        <v>1</v>
      </c>
    </row>
    <row r="257" spans="5:18" ht="15.75" thickBot="1" x14ac:dyDescent="0.3">
      <c r="E257" s="17">
        <v>251</v>
      </c>
      <c r="F257" s="17"/>
      <c r="G257" s="40"/>
      <c r="H257" s="43"/>
      <c r="I257" s="20"/>
      <c r="J257" s="17" t="s">
        <v>11</v>
      </c>
      <c r="K257" s="26">
        <f t="shared" ca="1" si="16"/>
        <v>3.51</v>
      </c>
      <c r="L257" s="26">
        <f ca="1">IF(L256=1,IF(M256="GAGNÉ",1,2),IF(M256="GAGNÉ",INDEX(fibo,MATCH(L256,fibo,0)-2),INDEX(fibo,MATCH(L256,fibo,0),1)+INDEX(fibo,MATCH(L256,fibo,0)-1)))</f>
        <v>1</v>
      </c>
      <c r="M257" s="49" t="str">
        <f t="shared" ca="1" si="17"/>
        <v>PERDU</v>
      </c>
      <c r="N257" s="28" t="str">
        <f ca="1">IF(M257="GAGNÉ",K257*L257,IF(M257="PERDU","0,00 €",""))</f>
        <v>0,00 €</v>
      </c>
      <c r="O257" s="26">
        <f t="shared" ca="1" si="19"/>
        <v>-1</v>
      </c>
      <c r="P257" s="26">
        <f t="shared" ca="1" si="20"/>
        <v>769.30000000000018</v>
      </c>
      <c r="R257" s="1">
        <f t="shared" ca="1" si="18"/>
        <v>2</v>
      </c>
    </row>
    <row r="258" spans="5:18" ht="15.75" thickBot="1" x14ac:dyDescent="0.3">
      <c r="E258" s="17">
        <v>252</v>
      </c>
      <c r="F258" s="17"/>
      <c r="G258" s="40"/>
      <c r="H258" s="43"/>
      <c r="I258" s="20"/>
      <c r="J258" s="17" t="s">
        <v>11</v>
      </c>
      <c r="K258" s="26">
        <f t="shared" ca="1" si="16"/>
        <v>4.3</v>
      </c>
      <c r="L258" s="26">
        <f ca="1">IF(L257=1,IF(M257="GAGNÉ",1,2),IF(M257="GAGNÉ",INDEX(fibo,MATCH(L257,fibo,0)-2),INDEX(fibo,MATCH(L257,fibo,0),1)+INDEX(fibo,MATCH(L257,fibo,0)-1)))</f>
        <v>2</v>
      </c>
      <c r="M258" s="49" t="str">
        <f t="shared" ca="1" si="17"/>
        <v>PERDU</v>
      </c>
      <c r="N258" s="28" t="str">
        <f ca="1">IF(M258="GAGNÉ",K258*L258,IF(M258="PERDU","0,00 €",""))</f>
        <v>0,00 €</v>
      </c>
      <c r="O258" s="26">
        <f t="shared" ca="1" si="19"/>
        <v>-2</v>
      </c>
      <c r="P258" s="26">
        <f t="shared" ca="1" si="20"/>
        <v>767.30000000000018</v>
      </c>
      <c r="R258" s="1">
        <f t="shared" ca="1" si="18"/>
        <v>2</v>
      </c>
    </row>
    <row r="259" spans="5:18" ht="15.75" thickBot="1" x14ac:dyDescent="0.3">
      <c r="E259" s="17">
        <v>253</v>
      </c>
      <c r="F259" s="17"/>
      <c r="G259" s="40"/>
      <c r="H259" s="43"/>
      <c r="I259" s="20"/>
      <c r="J259" s="17" t="s">
        <v>11</v>
      </c>
      <c r="K259" s="26">
        <f t="shared" ca="1" si="16"/>
        <v>3.58</v>
      </c>
      <c r="L259" s="26">
        <f ca="1">IF(L258=1,IF(M258="GAGNÉ",1,2),IF(M258="GAGNÉ",INDEX(fibo,MATCH(L258,fibo,0)-2),INDEX(fibo,MATCH(L258,fibo,0),1)+INDEX(fibo,MATCH(L258,fibo,0)-1)))</f>
        <v>3</v>
      </c>
      <c r="M259" s="49" t="str">
        <f t="shared" ca="1" si="17"/>
        <v>PERDU</v>
      </c>
      <c r="N259" s="28" t="str">
        <f ca="1">IF(M259="GAGNÉ",K259*L259,IF(M259="PERDU","0,00 €",""))</f>
        <v>0,00 €</v>
      </c>
      <c r="O259" s="26">
        <f t="shared" ca="1" si="19"/>
        <v>-3</v>
      </c>
      <c r="P259" s="26">
        <f t="shared" ca="1" si="20"/>
        <v>764.30000000000018</v>
      </c>
      <c r="R259" s="1">
        <f t="shared" ca="1" si="18"/>
        <v>2</v>
      </c>
    </row>
    <row r="260" spans="5:18" ht="15.75" thickBot="1" x14ac:dyDescent="0.3">
      <c r="E260" s="17">
        <v>254</v>
      </c>
      <c r="F260" s="17"/>
      <c r="G260" s="40"/>
      <c r="H260" s="43"/>
      <c r="I260" s="20"/>
      <c r="J260" s="17" t="s">
        <v>11</v>
      </c>
      <c r="K260" s="26">
        <f t="shared" ca="1" si="16"/>
        <v>4.16</v>
      </c>
      <c r="L260" s="26">
        <f ca="1">IF(L259=1,IF(M259="GAGNÉ",1,2),IF(M259="GAGNÉ",INDEX(fibo,MATCH(L259,fibo,0)-2),INDEX(fibo,MATCH(L259,fibo,0),1)+INDEX(fibo,MATCH(L259,fibo,0)-1)))</f>
        <v>5</v>
      </c>
      <c r="M260" s="49" t="str">
        <f t="shared" ca="1" si="17"/>
        <v>PERDU</v>
      </c>
      <c r="N260" s="28" t="str">
        <f ca="1">IF(M260="GAGNÉ",K260*L260,IF(M260="PERDU","0,00 €",""))</f>
        <v>0,00 €</v>
      </c>
      <c r="O260" s="26">
        <f t="shared" ca="1" si="19"/>
        <v>-5</v>
      </c>
      <c r="P260" s="26">
        <f t="shared" ca="1" si="20"/>
        <v>759.30000000000018</v>
      </c>
      <c r="R260" s="1">
        <f t="shared" ca="1" si="18"/>
        <v>2</v>
      </c>
    </row>
    <row r="261" spans="5:18" ht="15.75" thickBot="1" x14ac:dyDescent="0.3">
      <c r="E261" s="17">
        <v>255</v>
      </c>
      <c r="F261" s="17"/>
      <c r="G261" s="40"/>
      <c r="H261" s="43"/>
      <c r="I261" s="20"/>
      <c r="J261" s="17" t="s">
        <v>11</v>
      </c>
      <c r="K261" s="26">
        <f t="shared" ca="1" si="16"/>
        <v>4.8</v>
      </c>
      <c r="L261" s="26">
        <f ca="1">IF(L260=1,IF(M260="GAGNÉ",1,2),IF(M260="GAGNÉ",INDEX(fibo,MATCH(L260,fibo,0)-2),INDEX(fibo,MATCH(L260,fibo,0),1)+INDEX(fibo,MATCH(L260,fibo,0)-1)))</f>
        <v>8</v>
      </c>
      <c r="M261" s="49" t="str">
        <f t="shared" ca="1" si="17"/>
        <v>PERDU</v>
      </c>
      <c r="N261" s="28" t="str">
        <f ca="1">IF(M261="GAGNÉ",K261*L261,IF(M261="PERDU","0,00 €",""))</f>
        <v>0,00 €</v>
      </c>
      <c r="O261" s="26">
        <f t="shared" ca="1" si="19"/>
        <v>-8</v>
      </c>
      <c r="P261" s="26">
        <f t="shared" ca="1" si="20"/>
        <v>751.30000000000018</v>
      </c>
      <c r="R261" s="1">
        <f t="shared" ca="1" si="18"/>
        <v>2</v>
      </c>
    </row>
    <row r="262" spans="5:18" ht="15.75" thickBot="1" x14ac:dyDescent="0.3">
      <c r="E262" s="17">
        <v>256</v>
      </c>
      <c r="F262" s="17"/>
      <c r="G262" s="40"/>
      <c r="H262" s="43"/>
      <c r="I262" s="20"/>
      <c r="J262" s="17" t="s">
        <v>11</v>
      </c>
      <c r="K262" s="26">
        <f t="shared" ca="1" si="16"/>
        <v>3.84</v>
      </c>
      <c r="L262" s="26">
        <f ca="1">IF(L261=1,IF(M261="GAGNÉ",1,2),IF(M261="GAGNÉ",INDEX(fibo,MATCH(L261,fibo,0)-2),INDEX(fibo,MATCH(L261,fibo,0),1)+INDEX(fibo,MATCH(L261,fibo,0)-1)))</f>
        <v>13</v>
      </c>
      <c r="M262" s="49" t="str">
        <f t="shared" ca="1" si="17"/>
        <v>PERDU</v>
      </c>
      <c r="N262" s="28" t="str">
        <f ca="1">IF(M262="GAGNÉ",K262*L262,IF(M262="PERDU","0,00 €",""))</f>
        <v>0,00 €</v>
      </c>
      <c r="O262" s="26">
        <f t="shared" ca="1" si="19"/>
        <v>-13</v>
      </c>
      <c r="P262" s="26">
        <f t="shared" ca="1" si="20"/>
        <v>738.30000000000018</v>
      </c>
      <c r="R262" s="1">
        <f t="shared" ca="1" si="18"/>
        <v>2</v>
      </c>
    </row>
    <row r="263" spans="5:18" ht="15.75" thickBot="1" x14ac:dyDescent="0.3">
      <c r="E263" s="17">
        <v>257</v>
      </c>
      <c r="F263" s="17"/>
      <c r="G263" s="40"/>
      <c r="H263" s="43"/>
      <c r="I263" s="20"/>
      <c r="J263" s="17" t="s">
        <v>11</v>
      </c>
      <c r="K263" s="26">
        <f t="shared" ca="1" si="16"/>
        <v>3.71</v>
      </c>
      <c r="L263" s="26">
        <f ca="1">IF(L262=1,IF(M262="GAGNÉ",1,2),IF(M262="GAGNÉ",INDEX(fibo,MATCH(L262,fibo,0)-2),INDEX(fibo,MATCH(L262,fibo,0),1)+INDEX(fibo,MATCH(L262,fibo,0)-1)))</f>
        <v>21</v>
      </c>
      <c r="M263" s="49" t="str">
        <f t="shared" ca="1" si="17"/>
        <v>PERDU</v>
      </c>
      <c r="N263" s="28" t="str">
        <f ca="1">IF(M263="GAGNÉ",K263*L263,IF(M263="PERDU","0,00 €",""))</f>
        <v>0,00 €</v>
      </c>
      <c r="O263" s="26">
        <f t="shared" ca="1" si="19"/>
        <v>-21</v>
      </c>
      <c r="P263" s="26">
        <f t="shared" ca="1" si="20"/>
        <v>717.30000000000018</v>
      </c>
      <c r="R263" s="1">
        <f t="shared" ca="1" si="18"/>
        <v>2</v>
      </c>
    </row>
    <row r="264" spans="5:18" ht="15.75" thickBot="1" x14ac:dyDescent="0.3">
      <c r="E264" s="17">
        <v>258</v>
      </c>
      <c r="F264" s="17"/>
      <c r="G264" s="40"/>
      <c r="H264" s="43"/>
      <c r="I264" s="20"/>
      <c r="J264" s="17" t="s">
        <v>11</v>
      </c>
      <c r="K264" s="26">
        <f t="shared" ref="K264:K327" ca="1" si="21">RANDBETWEEN(280,480)/100</f>
        <v>3.97</v>
      </c>
      <c r="L264" s="26">
        <f ca="1">IF(L263=1,IF(M263="GAGNÉ",1,2),IF(M263="GAGNÉ",INDEX(fibo,MATCH(L263,fibo,0)-2),INDEX(fibo,MATCH(L263,fibo,0),1)+INDEX(fibo,MATCH(L263,fibo,0)-1)))</f>
        <v>34</v>
      </c>
      <c r="M264" s="49" t="str">
        <f t="shared" ref="M264:M327" ca="1" si="22">IF(R264=1,"GAGNÉ","PERDU")</f>
        <v>PERDU</v>
      </c>
      <c r="N264" s="28" t="str">
        <f ca="1">IF(M264="GAGNÉ",K264*L264,IF(M264="PERDU","0,00 €",""))</f>
        <v>0,00 €</v>
      </c>
      <c r="O264" s="26">
        <f t="shared" ca="1" si="19"/>
        <v>-34</v>
      </c>
      <c r="P264" s="26">
        <f t="shared" ca="1" si="20"/>
        <v>683.30000000000018</v>
      </c>
      <c r="R264" s="1">
        <f t="shared" ref="R264:R327" ca="1" si="23">RANDBETWEEN(1,2)</f>
        <v>2</v>
      </c>
    </row>
    <row r="265" spans="5:18" ht="15.75" thickBot="1" x14ac:dyDescent="0.3">
      <c r="E265" s="17">
        <v>259</v>
      </c>
      <c r="F265" s="17"/>
      <c r="G265" s="40"/>
      <c r="H265" s="43"/>
      <c r="I265" s="20"/>
      <c r="J265" s="17" t="s">
        <v>11</v>
      </c>
      <c r="K265" s="26">
        <f t="shared" ca="1" si="21"/>
        <v>4.17</v>
      </c>
      <c r="L265" s="26">
        <f ca="1">IF(L264=1,IF(M264="GAGNÉ",1,2),IF(M264="GAGNÉ",INDEX(fibo,MATCH(L264,fibo,0)-2),INDEX(fibo,MATCH(L264,fibo,0),1)+INDEX(fibo,MATCH(L264,fibo,0)-1)))</f>
        <v>55</v>
      </c>
      <c r="M265" s="49" t="str">
        <f t="shared" ca="1" si="22"/>
        <v>GAGNÉ</v>
      </c>
      <c r="N265" s="28">
        <f ca="1">IF(M265="GAGNÉ",K265*L265,IF(M265="PERDU","0,00 €",""))</f>
        <v>229.35</v>
      </c>
      <c r="O265" s="26">
        <f t="shared" ref="O265:O328" ca="1" si="24">IF(M265="GAGNÉ",N265-L265,IF(M265="PERDU",-L265,""))</f>
        <v>174.35</v>
      </c>
      <c r="P265" s="26">
        <f t="shared" ref="P265:P328" ca="1" si="25">IF(M265="GAGNÉ",N265-L265+P264,IF(M265="PERDU",P264-L265,""))</f>
        <v>857.6500000000002</v>
      </c>
      <c r="R265" s="1">
        <f t="shared" ca="1" si="23"/>
        <v>1</v>
      </c>
    </row>
    <row r="266" spans="5:18" ht="15.75" thickBot="1" x14ac:dyDescent="0.3">
      <c r="E266" s="17">
        <v>260</v>
      </c>
      <c r="F266" s="17"/>
      <c r="G266" s="40"/>
      <c r="H266" s="43"/>
      <c r="I266" s="20"/>
      <c r="J266" s="17" t="s">
        <v>11</v>
      </c>
      <c r="K266" s="26">
        <f t="shared" ca="1" si="21"/>
        <v>3.38</v>
      </c>
      <c r="L266" s="26">
        <f ca="1">IF(L265=1,IF(M265="GAGNÉ",1,2),IF(M265="GAGNÉ",INDEX(fibo,MATCH(L265,fibo,0)-2),INDEX(fibo,MATCH(L265,fibo,0),1)+INDEX(fibo,MATCH(L265,fibo,0)-1)))</f>
        <v>21</v>
      </c>
      <c r="M266" s="49" t="str">
        <f t="shared" ca="1" si="22"/>
        <v>GAGNÉ</v>
      </c>
      <c r="N266" s="28">
        <f ca="1">IF(M266="GAGNÉ",K266*L266,IF(M266="PERDU","0,00 €",""))</f>
        <v>70.98</v>
      </c>
      <c r="O266" s="26">
        <f t="shared" ca="1" si="24"/>
        <v>49.980000000000004</v>
      </c>
      <c r="P266" s="26">
        <f t="shared" ca="1" si="25"/>
        <v>907.63000000000022</v>
      </c>
      <c r="R266" s="1">
        <f t="shared" ca="1" si="23"/>
        <v>1</v>
      </c>
    </row>
    <row r="267" spans="5:18" ht="15.75" thickBot="1" x14ac:dyDescent="0.3">
      <c r="E267" s="17">
        <v>261</v>
      </c>
      <c r="F267" s="17"/>
      <c r="G267" s="40"/>
      <c r="H267" s="43"/>
      <c r="I267" s="20"/>
      <c r="J267" s="17" t="s">
        <v>11</v>
      </c>
      <c r="K267" s="26">
        <f t="shared" ca="1" si="21"/>
        <v>4.3</v>
      </c>
      <c r="L267" s="26">
        <f ca="1">IF(L266=1,IF(M266="GAGNÉ",1,2),IF(M266="GAGNÉ",INDEX(fibo,MATCH(L266,fibo,0)-2),INDEX(fibo,MATCH(L266,fibo,0),1)+INDEX(fibo,MATCH(L266,fibo,0)-1)))</f>
        <v>8</v>
      </c>
      <c r="M267" s="49" t="str">
        <f t="shared" ca="1" si="22"/>
        <v>GAGNÉ</v>
      </c>
      <c r="N267" s="28">
        <f ca="1">IF(M267="GAGNÉ",K267*L267,IF(M267="PERDU","0,00 €",""))</f>
        <v>34.4</v>
      </c>
      <c r="O267" s="26">
        <f t="shared" ca="1" si="24"/>
        <v>26.4</v>
      </c>
      <c r="P267" s="26">
        <f t="shared" ca="1" si="25"/>
        <v>934.0300000000002</v>
      </c>
      <c r="R267" s="1">
        <f t="shared" ca="1" si="23"/>
        <v>1</v>
      </c>
    </row>
    <row r="268" spans="5:18" ht="15.75" thickBot="1" x14ac:dyDescent="0.3">
      <c r="E268" s="17">
        <v>262</v>
      </c>
      <c r="F268" s="17"/>
      <c r="G268" s="40"/>
      <c r="H268" s="43"/>
      <c r="I268" s="20"/>
      <c r="J268" s="17" t="s">
        <v>11</v>
      </c>
      <c r="K268" s="26">
        <f t="shared" ca="1" si="21"/>
        <v>4.3899999999999997</v>
      </c>
      <c r="L268" s="26">
        <f ca="1">IF(L267=1,IF(M267="GAGNÉ",1,2),IF(M267="GAGNÉ",INDEX(fibo,MATCH(L267,fibo,0)-2),INDEX(fibo,MATCH(L267,fibo,0),1)+INDEX(fibo,MATCH(L267,fibo,0)-1)))</f>
        <v>3</v>
      </c>
      <c r="M268" s="49" t="str">
        <f t="shared" ca="1" si="22"/>
        <v>GAGNÉ</v>
      </c>
      <c r="N268" s="28">
        <f ca="1">IF(M268="GAGNÉ",K268*L268,IF(M268="PERDU","0,00 €",""))</f>
        <v>13.169999999999998</v>
      </c>
      <c r="O268" s="26">
        <f t="shared" ca="1" si="24"/>
        <v>10.169999999999998</v>
      </c>
      <c r="P268" s="26">
        <f t="shared" ca="1" si="25"/>
        <v>944.20000000000016</v>
      </c>
      <c r="R268" s="1">
        <f t="shared" ca="1" si="23"/>
        <v>1</v>
      </c>
    </row>
    <row r="269" spans="5:18" ht="15.75" thickBot="1" x14ac:dyDescent="0.3">
      <c r="E269" s="17">
        <v>263</v>
      </c>
      <c r="F269" s="17"/>
      <c r="G269" s="40"/>
      <c r="H269" s="43"/>
      <c r="I269" s="20"/>
      <c r="J269" s="17" t="s">
        <v>11</v>
      </c>
      <c r="K269" s="26">
        <f t="shared" ca="1" si="21"/>
        <v>3.74</v>
      </c>
      <c r="L269" s="26">
        <f ca="1">IF(L268=1,IF(M268="GAGNÉ",1,2),IF(M268="GAGNÉ",INDEX(fibo,MATCH(L268,fibo,0)-2),INDEX(fibo,MATCH(L268,fibo,0),1)+INDEX(fibo,MATCH(L268,fibo,0)-1)))</f>
        <v>1</v>
      </c>
      <c r="M269" s="49" t="str">
        <f t="shared" ca="1" si="22"/>
        <v>GAGNÉ</v>
      </c>
      <c r="N269" s="28">
        <f ca="1">IF(M269="GAGNÉ",K269*L269,IF(M269="PERDU","0,00 €",""))</f>
        <v>3.74</v>
      </c>
      <c r="O269" s="26">
        <f t="shared" ca="1" si="24"/>
        <v>2.74</v>
      </c>
      <c r="P269" s="26">
        <f t="shared" ca="1" si="25"/>
        <v>946.94000000000017</v>
      </c>
      <c r="R269" s="1">
        <f t="shared" ca="1" si="23"/>
        <v>1</v>
      </c>
    </row>
    <row r="270" spans="5:18" ht="15.75" thickBot="1" x14ac:dyDescent="0.3">
      <c r="E270" s="17">
        <v>264</v>
      </c>
      <c r="F270" s="17"/>
      <c r="G270" s="40"/>
      <c r="H270" s="43"/>
      <c r="I270" s="20"/>
      <c r="J270" s="17" t="s">
        <v>11</v>
      </c>
      <c r="K270" s="26">
        <f t="shared" ca="1" si="21"/>
        <v>3.17</v>
      </c>
      <c r="L270" s="26">
        <f ca="1">IF(L269=1,IF(M269="GAGNÉ",1,2),IF(M269="GAGNÉ",INDEX(fibo,MATCH(L269,fibo,0)-2),INDEX(fibo,MATCH(L269,fibo,0),1)+INDEX(fibo,MATCH(L269,fibo,0)-1)))</f>
        <v>1</v>
      </c>
      <c r="M270" s="49" t="str">
        <f t="shared" ca="1" si="22"/>
        <v>PERDU</v>
      </c>
      <c r="N270" s="28" t="str">
        <f ca="1">IF(M270="GAGNÉ",K270*L270,IF(M270="PERDU","0,00 €",""))</f>
        <v>0,00 €</v>
      </c>
      <c r="O270" s="26">
        <f t="shared" ca="1" si="24"/>
        <v>-1</v>
      </c>
      <c r="P270" s="26">
        <f t="shared" ca="1" si="25"/>
        <v>945.94000000000017</v>
      </c>
      <c r="R270" s="1">
        <f t="shared" ca="1" si="23"/>
        <v>2</v>
      </c>
    </row>
    <row r="271" spans="5:18" ht="15.75" thickBot="1" x14ac:dyDescent="0.3">
      <c r="E271" s="17">
        <v>265</v>
      </c>
      <c r="F271" s="17"/>
      <c r="G271" s="40"/>
      <c r="H271" s="43"/>
      <c r="I271" s="20"/>
      <c r="J271" s="17" t="s">
        <v>11</v>
      </c>
      <c r="K271" s="26">
        <f t="shared" ca="1" si="21"/>
        <v>3.33</v>
      </c>
      <c r="L271" s="26">
        <f ca="1">IF(L270=1,IF(M270="GAGNÉ",1,2),IF(M270="GAGNÉ",INDEX(fibo,MATCH(L270,fibo,0)-2),INDEX(fibo,MATCH(L270,fibo,0),1)+INDEX(fibo,MATCH(L270,fibo,0)-1)))</f>
        <v>2</v>
      </c>
      <c r="M271" s="49" t="str">
        <f t="shared" ca="1" si="22"/>
        <v>GAGNÉ</v>
      </c>
      <c r="N271" s="28">
        <f ca="1">IF(M271="GAGNÉ",K271*L271,IF(M271="PERDU","0,00 €",""))</f>
        <v>6.66</v>
      </c>
      <c r="O271" s="26">
        <f t="shared" ca="1" si="24"/>
        <v>4.66</v>
      </c>
      <c r="P271" s="26">
        <f t="shared" ca="1" si="25"/>
        <v>950.60000000000014</v>
      </c>
      <c r="R271" s="1">
        <f t="shared" ca="1" si="23"/>
        <v>1</v>
      </c>
    </row>
    <row r="272" spans="5:18" ht="15.75" thickBot="1" x14ac:dyDescent="0.3">
      <c r="E272" s="17">
        <v>266</v>
      </c>
      <c r="F272" s="17"/>
      <c r="G272" s="40"/>
      <c r="H272" s="43"/>
      <c r="I272" s="20"/>
      <c r="J272" s="17" t="s">
        <v>11</v>
      </c>
      <c r="K272" s="26">
        <f t="shared" ca="1" si="21"/>
        <v>4.8</v>
      </c>
      <c r="L272" s="26">
        <f ca="1">IF(L271=1,IF(M271="GAGNÉ",1,2),IF(M271="GAGNÉ",INDEX(fibo,MATCH(L271,fibo,0)-2),INDEX(fibo,MATCH(L271,fibo,0),1)+INDEX(fibo,MATCH(L271,fibo,0)-1)))</f>
        <v>1</v>
      </c>
      <c r="M272" s="49" t="str">
        <f t="shared" ca="1" si="22"/>
        <v>GAGNÉ</v>
      </c>
      <c r="N272" s="28">
        <f ca="1">IF(M272="GAGNÉ",K272*L272,IF(M272="PERDU","0,00 €",""))</f>
        <v>4.8</v>
      </c>
      <c r="O272" s="26">
        <f t="shared" ca="1" si="24"/>
        <v>3.8</v>
      </c>
      <c r="P272" s="26">
        <f t="shared" ca="1" si="25"/>
        <v>954.40000000000009</v>
      </c>
      <c r="R272" s="1">
        <f t="shared" ca="1" si="23"/>
        <v>1</v>
      </c>
    </row>
    <row r="273" spans="5:18" ht="15.75" thickBot="1" x14ac:dyDescent="0.3">
      <c r="E273" s="17">
        <v>267</v>
      </c>
      <c r="F273" s="17"/>
      <c r="G273" s="40"/>
      <c r="H273" s="43"/>
      <c r="I273" s="20"/>
      <c r="J273" s="17" t="s">
        <v>11</v>
      </c>
      <c r="K273" s="26">
        <f t="shared" ca="1" si="21"/>
        <v>4.4800000000000004</v>
      </c>
      <c r="L273" s="26">
        <f ca="1">IF(L272=1,IF(M272="GAGNÉ",1,2),IF(M272="GAGNÉ",INDEX(fibo,MATCH(L272,fibo,0)-2),INDEX(fibo,MATCH(L272,fibo,0),1)+INDEX(fibo,MATCH(L272,fibo,0)-1)))</f>
        <v>1</v>
      </c>
      <c r="M273" s="49" t="str">
        <f t="shared" ca="1" si="22"/>
        <v>GAGNÉ</v>
      </c>
      <c r="N273" s="28">
        <f ca="1">IF(M273="GAGNÉ",K273*L273,IF(M273="PERDU","0,00 €",""))</f>
        <v>4.4800000000000004</v>
      </c>
      <c r="O273" s="26">
        <f t="shared" ca="1" si="24"/>
        <v>3.4800000000000004</v>
      </c>
      <c r="P273" s="26">
        <f t="shared" ca="1" si="25"/>
        <v>957.88000000000011</v>
      </c>
      <c r="R273" s="1">
        <f t="shared" ca="1" si="23"/>
        <v>1</v>
      </c>
    </row>
    <row r="274" spans="5:18" ht="15.75" thickBot="1" x14ac:dyDescent="0.3">
      <c r="E274" s="17">
        <v>268</v>
      </c>
      <c r="F274" s="17"/>
      <c r="G274" s="40"/>
      <c r="H274" s="43"/>
      <c r="I274" s="20"/>
      <c r="J274" s="17" t="s">
        <v>11</v>
      </c>
      <c r="K274" s="26">
        <f t="shared" ca="1" si="21"/>
        <v>4.3</v>
      </c>
      <c r="L274" s="26">
        <f ca="1">IF(L273=1,IF(M273="GAGNÉ",1,2),IF(M273="GAGNÉ",INDEX(fibo,MATCH(L273,fibo,0)-2),INDEX(fibo,MATCH(L273,fibo,0),1)+INDEX(fibo,MATCH(L273,fibo,0)-1)))</f>
        <v>1</v>
      </c>
      <c r="M274" s="49" t="str">
        <f t="shared" ca="1" si="22"/>
        <v>GAGNÉ</v>
      </c>
      <c r="N274" s="28">
        <f ca="1">IF(M274="GAGNÉ",K274*L274,IF(M274="PERDU","0,00 €",""))</f>
        <v>4.3</v>
      </c>
      <c r="O274" s="26">
        <f t="shared" ca="1" si="24"/>
        <v>3.3</v>
      </c>
      <c r="P274" s="26">
        <f t="shared" ca="1" si="25"/>
        <v>961.18000000000006</v>
      </c>
      <c r="R274" s="1">
        <f t="shared" ca="1" si="23"/>
        <v>1</v>
      </c>
    </row>
    <row r="275" spans="5:18" ht="15.75" thickBot="1" x14ac:dyDescent="0.3">
      <c r="E275" s="17">
        <v>269</v>
      </c>
      <c r="F275" s="17"/>
      <c r="G275" s="40"/>
      <c r="H275" s="43"/>
      <c r="I275" s="20"/>
      <c r="J275" s="17" t="s">
        <v>11</v>
      </c>
      <c r="K275" s="26">
        <f t="shared" ca="1" si="21"/>
        <v>4.53</v>
      </c>
      <c r="L275" s="26">
        <f ca="1">IF(L274=1,IF(M274="GAGNÉ",1,2),IF(M274="GAGNÉ",INDEX(fibo,MATCH(L274,fibo,0)-2),INDEX(fibo,MATCH(L274,fibo,0),1)+INDEX(fibo,MATCH(L274,fibo,0)-1)))</f>
        <v>1</v>
      </c>
      <c r="M275" s="49" t="str">
        <f t="shared" ca="1" si="22"/>
        <v>PERDU</v>
      </c>
      <c r="N275" s="28" t="str">
        <f ca="1">IF(M275="GAGNÉ",K275*L275,IF(M275="PERDU","0,00 €",""))</f>
        <v>0,00 €</v>
      </c>
      <c r="O275" s="26">
        <f t="shared" ca="1" si="24"/>
        <v>-1</v>
      </c>
      <c r="P275" s="26">
        <f t="shared" ca="1" si="25"/>
        <v>960.18000000000006</v>
      </c>
      <c r="R275" s="1">
        <f t="shared" ca="1" si="23"/>
        <v>2</v>
      </c>
    </row>
    <row r="276" spans="5:18" ht="15.75" thickBot="1" x14ac:dyDescent="0.3">
      <c r="E276" s="17">
        <v>270</v>
      </c>
      <c r="F276" s="17"/>
      <c r="G276" s="40"/>
      <c r="H276" s="43"/>
      <c r="I276" s="20"/>
      <c r="J276" s="17" t="s">
        <v>11</v>
      </c>
      <c r="K276" s="26">
        <f t="shared" ca="1" si="21"/>
        <v>3.55</v>
      </c>
      <c r="L276" s="26">
        <f ca="1">IF(L275=1,IF(M275="GAGNÉ",1,2),IF(M275="GAGNÉ",INDEX(fibo,MATCH(L275,fibo,0)-2),INDEX(fibo,MATCH(L275,fibo,0),1)+INDEX(fibo,MATCH(L275,fibo,0)-1)))</f>
        <v>2</v>
      </c>
      <c r="M276" s="49" t="str">
        <f t="shared" ca="1" si="22"/>
        <v>PERDU</v>
      </c>
      <c r="N276" s="28" t="str">
        <f ca="1">IF(M276="GAGNÉ",K276*L276,IF(M276="PERDU","0,00 €",""))</f>
        <v>0,00 €</v>
      </c>
      <c r="O276" s="26">
        <f t="shared" ca="1" si="24"/>
        <v>-2</v>
      </c>
      <c r="P276" s="26">
        <f t="shared" ca="1" si="25"/>
        <v>958.18000000000006</v>
      </c>
      <c r="R276" s="1">
        <f t="shared" ca="1" si="23"/>
        <v>2</v>
      </c>
    </row>
    <row r="277" spans="5:18" ht="15.75" thickBot="1" x14ac:dyDescent="0.3">
      <c r="E277" s="17">
        <v>271</v>
      </c>
      <c r="F277" s="17"/>
      <c r="G277" s="40"/>
      <c r="H277" s="43"/>
      <c r="I277" s="20"/>
      <c r="J277" s="17" t="s">
        <v>11</v>
      </c>
      <c r="K277" s="26">
        <f t="shared" ca="1" si="21"/>
        <v>2.99</v>
      </c>
      <c r="L277" s="26">
        <f ca="1">IF(L276=1,IF(M276="GAGNÉ",1,2),IF(M276="GAGNÉ",INDEX(fibo,MATCH(L276,fibo,0)-2),INDEX(fibo,MATCH(L276,fibo,0),1)+INDEX(fibo,MATCH(L276,fibo,0)-1)))</f>
        <v>3</v>
      </c>
      <c r="M277" s="49" t="str">
        <f t="shared" ca="1" si="22"/>
        <v>GAGNÉ</v>
      </c>
      <c r="N277" s="28">
        <f ca="1">IF(M277="GAGNÉ",K277*L277,IF(M277="PERDU","0,00 €",""))</f>
        <v>8.9700000000000006</v>
      </c>
      <c r="O277" s="26">
        <f t="shared" ca="1" si="24"/>
        <v>5.9700000000000006</v>
      </c>
      <c r="P277" s="26">
        <f t="shared" ca="1" si="25"/>
        <v>964.15000000000009</v>
      </c>
      <c r="R277" s="1">
        <f t="shared" ca="1" si="23"/>
        <v>1</v>
      </c>
    </row>
    <row r="278" spans="5:18" ht="15.75" thickBot="1" x14ac:dyDescent="0.3">
      <c r="E278" s="17">
        <v>272</v>
      </c>
      <c r="F278" s="17"/>
      <c r="G278" s="40"/>
      <c r="H278" s="43"/>
      <c r="I278" s="20"/>
      <c r="J278" s="17" t="s">
        <v>11</v>
      </c>
      <c r="K278" s="26">
        <f t="shared" ca="1" si="21"/>
        <v>4.57</v>
      </c>
      <c r="L278" s="26">
        <f ca="1">IF(L277=1,IF(M277="GAGNÉ",1,2),IF(M277="GAGNÉ",INDEX(fibo,MATCH(L277,fibo,0)-2),INDEX(fibo,MATCH(L277,fibo,0),1)+INDEX(fibo,MATCH(L277,fibo,0)-1)))</f>
        <v>1</v>
      </c>
      <c r="M278" s="49" t="str">
        <f t="shared" ca="1" si="22"/>
        <v>PERDU</v>
      </c>
      <c r="N278" s="28" t="str">
        <f ca="1">IF(M278="GAGNÉ",K278*L278,IF(M278="PERDU","0,00 €",""))</f>
        <v>0,00 €</v>
      </c>
      <c r="O278" s="26">
        <f t="shared" ca="1" si="24"/>
        <v>-1</v>
      </c>
      <c r="P278" s="26">
        <f t="shared" ca="1" si="25"/>
        <v>963.15000000000009</v>
      </c>
      <c r="R278" s="1">
        <f t="shared" ca="1" si="23"/>
        <v>2</v>
      </c>
    </row>
    <row r="279" spans="5:18" ht="15.75" thickBot="1" x14ac:dyDescent="0.3">
      <c r="E279" s="17">
        <v>273</v>
      </c>
      <c r="F279" s="17"/>
      <c r="G279" s="40"/>
      <c r="H279" s="43"/>
      <c r="I279" s="20"/>
      <c r="J279" s="17" t="s">
        <v>11</v>
      </c>
      <c r="K279" s="26">
        <f t="shared" ca="1" si="21"/>
        <v>3.25</v>
      </c>
      <c r="L279" s="26">
        <f ca="1">IF(L278=1,IF(M278="GAGNÉ",1,2),IF(M278="GAGNÉ",INDEX(fibo,MATCH(L278,fibo,0)-2),INDEX(fibo,MATCH(L278,fibo,0),1)+INDEX(fibo,MATCH(L278,fibo,0)-1)))</f>
        <v>2</v>
      </c>
      <c r="M279" s="49" t="str">
        <f t="shared" ca="1" si="22"/>
        <v>GAGNÉ</v>
      </c>
      <c r="N279" s="28">
        <f ca="1">IF(M279="GAGNÉ",K279*L279,IF(M279="PERDU","0,00 €",""))</f>
        <v>6.5</v>
      </c>
      <c r="O279" s="26">
        <f t="shared" ca="1" si="24"/>
        <v>4.5</v>
      </c>
      <c r="P279" s="26">
        <f t="shared" ca="1" si="25"/>
        <v>967.65000000000009</v>
      </c>
      <c r="R279" s="1">
        <f t="shared" ca="1" si="23"/>
        <v>1</v>
      </c>
    </row>
    <row r="280" spans="5:18" ht="15.75" thickBot="1" x14ac:dyDescent="0.3">
      <c r="E280" s="17">
        <v>274</v>
      </c>
      <c r="F280" s="17"/>
      <c r="G280" s="40"/>
      <c r="H280" s="43"/>
      <c r="I280" s="20"/>
      <c r="J280" s="17" t="s">
        <v>11</v>
      </c>
      <c r="K280" s="26">
        <f t="shared" ca="1" si="21"/>
        <v>3.73</v>
      </c>
      <c r="L280" s="26">
        <f ca="1">IF(L279=1,IF(M279="GAGNÉ",1,2),IF(M279="GAGNÉ",INDEX(fibo,MATCH(L279,fibo,0)-2),INDEX(fibo,MATCH(L279,fibo,0),1)+INDEX(fibo,MATCH(L279,fibo,0)-1)))</f>
        <v>1</v>
      </c>
      <c r="M280" s="49" t="str">
        <f t="shared" ca="1" si="22"/>
        <v>PERDU</v>
      </c>
      <c r="N280" s="28" t="str">
        <f ca="1">IF(M280="GAGNÉ",K280*L280,IF(M280="PERDU","0,00 €",""))</f>
        <v>0,00 €</v>
      </c>
      <c r="O280" s="26">
        <f t="shared" ca="1" si="24"/>
        <v>-1</v>
      </c>
      <c r="P280" s="26">
        <f t="shared" ca="1" si="25"/>
        <v>966.65000000000009</v>
      </c>
      <c r="R280" s="1">
        <f t="shared" ca="1" si="23"/>
        <v>2</v>
      </c>
    </row>
    <row r="281" spans="5:18" ht="15.75" thickBot="1" x14ac:dyDescent="0.3">
      <c r="E281" s="17">
        <v>275</v>
      </c>
      <c r="F281" s="17"/>
      <c r="G281" s="40"/>
      <c r="H281" s="43"/>
      <c r="I281" s="20"/>
      <c r="J281" s="17" t="s">
        <v>11</v>
      </c>
      <c r="K281" s="26">
        <f t="shared" ca="1" si="21"/>
        <v>4.8</v>
      </c>
      <c r="L281" s="26">
        <f ca="1">IF(L280=1,IF(M280="GAGNÉ",1,2),IF(M280="GAGNÉ",INDEX(fibo,MATCH(L280,fibo,0)-2),INDEX(fibo,MATCH(L280,fibo,0),1)+INDEX(fibo,MATCH(L280,fibo,0)-1)))</f>
        <v>2</v>
      </c>
      <c r="M281" s="49" t="str">
        <f t="shared" ca="1" si="22"/>
        <v>GAGNÉ</v>
      </c>
      <c r="N281" s="28">
        <f ca="1">IF(M281="GAGNÉ",K281*L281,IF(M281="PERDU","0,00 €",""))</f>
        <v>9.6</v>
      </c>
      <c r="O281" s="26">
        <f t="shared" ca="1" si="24"/>
        <v>7.6</v>
      </c>
      <c r="P281" s="26">
        <f t="shared" ca="1" si="25"/>
        <v>974.25000000000011</v>
      </c>
      <c r="R281" s="1">
        <f t="shared" ca="1" si="23"/>
        <v>1</v>
      </c>
    </row>
    <row r="282" spans="5:18" ht="15.75" thickBot="1" x14ac:dyDescent="0.3">
      <c r="E282" s="17">
        <v>276</v>
      </c>
      <c r="F282" s="17"/>
      <c r="G282" s="40"/>
      <c r="H282" s="43"/>
      <c r="I282" s="20"/>
      <c r="J282" s="17" t="s">
        <v>11</v>
      </c>
      <c r="K282" s="26">
        <f t="shared" ca="1" si="21"/>
        <v>4.26</v>
      </c>
      <c r="L282" s="26">
        <f ca="1">IF(L281=1,IF(M281="GAGNÉ",1,2),IF(M281="GAGNÉ",INDEX(fibo,MATCH(L281,fibo,0)-2),INDEX(fibo,MATCH(L281,fibo,0),1)+INDEX(fibo,MATCH(L281,fibo,0)-1)))</f>
        <v>1</v>
      </c>
      <c r="M282" s="49" t="str">
        <f t="shared" ca="1" si="22"/>
        <v>GAGNÉ</v>
      </c>
      <c r="N282" s="28">
        <f ca="1">IF(M282="GAGNÉ",K282*L282,IF(M282="PERDU","0,00 €",""))</f>
        <v>4.26</v>
      </c>
      <c r="O282" s="26">
        <f t="shared" ca="1" si="24"/>
        <v>3.26</v>
      </c>
      <c r="P282" s="26">
        <f t="shared" ca="1" si="25"/>
        <v>977.5100000000001</v>
      </c>
      <c r="R282" s="1">
        <f t="shared" ca="1" si="23"/>
        <v>1</v>
      </c>
    </row>
    <row r="283" spans="5:18" ht="15.75" thickBot="1" x14ac:dyDescent="0.3">
      <c r="E283" s="17">
        <v>277</v>
      </c>
      <c r="F283" s="17"/>
      <c r="G283" s="40"/>
      <c r="H283" s="43"/>
      <c r="I283" s="20"/>
      <c r="J283" s="17" t="s">
        <v>11</v>
      </c>
      <c r="K283" s="26">
        <f t="shared" ca="1" si="21"/>
        <v>3.07</v>
      </c>
      <c r="L283" s="26">
        <f ca="1">IF(L282=1,IF(M282="GAGNÉ",1,2),IF(M282="GAGNÉ",INDEX(fibo,MATCH(L282,fibo,0)-2),INDEX(fibo,MATCH(L282,fibo,0),1)+INDEX(fibo,MATCH(L282,fibo,0)-1)))</f>
        <v>1</v>
      </c>
      <c r="M283" s="49" t="str">
        <f t="shared" ca="1" si="22"/>
        <v>PERDU</v>
      </c>
      <c r="N283" s="28" t="str">
        <f ca="1">IF(M283="GAGNÉ",K283*L283,IF(M283="PERDU","0,00 €",""))</f>
        <v>0,00 €</v>
      </c>
      <c r="O283" s="26">
        <f t="shared" ca="1" si="24"/>
        <v>-1</v>
      </c>
      <c r="P283" s="26">
        <f t="shared" ca="1" si="25"/>
        <v>976.5100000000001</v>
      </c>
      <c r="R283" s="1">
        <f t="shared" ca="1" si="23"/>
        <v>2</v>
      </c>
    </row>
    <row r="284" spans="5:18" ht="15.75" thickBot="1" x14ac:dyDescent="0.3">
      <c r="E284" s="17">
        <v>278</v>
      </c>
      <c r="F284" s="17"/>
      <c r="G284" s="40"/>
      <c r="H284" s="43"/>
      <c r="I284" s="20"/>
      <c r="J284" s="17" t="s">
        <v>11</v>
      </c>
      <c r="K284" s="26">
        <f t="shared" ca="1" si="21"/>
        <v>3.83</v>
      </c>
      <c r="L284" s="26">
        <f ca="1">IF(L283=1,IF(M283="GAGNÉ",1,2),IF(M283="GAGNÉ",INDEX(fibo,MATCH(L283,fibo,0)-2),INDEX(fibo,MATCH(L283,fibo,0),1)+INDEX(fibo,MATCH(L283,fibo,0)-1)))</f>
        <v>2</v>
      </c>
      <c r="M284" s="49" t="str">
        <f t="shared" ca="1" si="22"/>
        <v>GAGNÉ</v>
      </c>
      <c r="N284" s="28">
        <f ca="1">IF(M284="GAGNÉ",K284*L284,IF(M284="PERDU","0,00 €",""))</f>
        <v>7.66</v>
      </c>
      <c r="O284" s="26">
        <f t="shared" ca="1" si="24"/>
        <v>5.66</v>
      </c>
      <c r="P284" s="26">
        <f t="shared" ca="1" si="25"/>
        <v>982.17000000000007</v>
      </c>
      <c r="R284" s="1">
        <f t="shared" ca="1" si="23"/>
        <v>1</v>
      </c>
    </row>
    <row r="285" spans="5:18" ht="15.75" thickBot="1" x14ac:dyDescent="0.3">
      <c r="E285" s="17">
        <v>279</v>
      </c>
      <c r="F285" s="17"/>
      <c r="G285" s="40"/>
      <c r="H285" s="43"/>
      <c r="I285" s="20"/>
      <c r="J285" s="17" t="s">
        <v>11</v>
      </c>
      <c r="K285" s="26">
        <f t="shared" ca="1" si="21"/>
        <v>3.85</v>
      </c>
      <c r="L285" s="26">
        <f ca="1">IF(L284=1,IF(M284="GAGNÉ",1,2),IF(M284="GAGNÉ",INDEX(fibo,MATCH(L284,fibo,0)-2),INDEX(fibo,MATCH(L284,fibo,0),1)+INDEX(fibo,MATCH(L284,fibo,0)-1)))</f>
        <v>1</v>
      </c>
      <c r="M285" s="49" t="str">
        <f t="shared" ca="1" si="22"/>
        <v>PERDU</v>
      </c>
      <c r="N285" s="28" t="str">
        <f ca="1">IF(M285="GAGNÉ",K285*L285,IF(M285="PERDU","0,00 €",""))</f>
        <v>0,00 €</v>
      </c>
      <c r="O285" s="26">
        <f t="shared" ca="1" si="24"/>
        <v>-1</v>
      </c>
      <c r="P285" s="26">
        <f t="shared" ca="1" si="25"/>
        <v>981.17000000000007</v>
      </c>
      <c r="R285" s="1">
        <f t="shared" ca="1" si="23"/>
        <v>2</v>
      </c>
    </row>
    <row r="286" spans="5:18" ht="15.75" thickBot="1" x14ac:dyDescent="0.3">
      <c r="E286" s="17">
        <v>280</v>
      </c>
      <c r="F286" s="17"/>
      <c r="G286" s="40"/>
      <c r="H286" s="43"/>
      <c r="I286" s="20"/>
      <c r="J286" s="17" t="s">
        <v>11</v>
      </c>
      <c r="K286" s="26">
        <f t="shared" ca="1" si="21"/>
        <v>4.2</v>
      </c>
      <c r="L286" s="26">
        <f ca="1">IF(L285=1,IF(M285="GAGNÉ",1,2),IF(M285="GAGNÉ",INDEX(fibo,MATCH(L285,fibo,0)-2),INDEX(fibo,MATCH(L285,fibo,0),1)+INDEX(fibo,MATCH(L285,fibo,0)-1)))</f>
        <v>2</v>
      </c>
      <c r="M286" s="49" t="str">
        <f t="shared" ca="1" si="22"/>
        <v>GAGNÉ</v>
      </c>
      <c r="N286" s="28">
        <f ca="1">IF(M286="GAGNÉ",K286*L286,IF(M286="PERDU","0,00 €",""))</f>
        <v>8.4</v>
      </c>
      <c r="O286" s="26">
        <f t="shared" ca="1" si="24"/>
        <v>6.4</v>
      </c>
      <c r="P286" s="26">
        <f t="shared" ca="1" si="25"/>
        <v>987.57</v>
      </c>
      <c r="R286" s="1">
        <f t="shared" ca="1" si="23"/>
        <v>1</v>
      </c>
    </row>
    <row r="287" spans="5:18" ht="15.75" thickBot="1" x14ac:dyDescent="0.3">
      <c r="E287" s="17">
        <v>281</v>
      </c>
      <c r="F287" s="17"/>
      <c r="G287" s="40"/>
      <c r="H287" s="43"/>
      <c r="I287" s="20"/>
      <c r="J287" s="17" t="s">
        <v>11</v>
      </c>
      <c r="K287" s="26">
        <f t="shared" ca="1" si="21"/>
        <v>2.82</v>
      </c>
      <c r="L287" s="26">
        <f ca="1">IF(L286=1,IF(M286="GAGNÉ",1,2),IF(M286="GAGNÉ",INDEX(fibo,MATCH(L286,fibo,0)-2),INDEX(fibo,MATCH(L286,fibo,0),1)+INDEX(fibo,MATCH(L286,fibo,0)-1)))</f>
        <v>1</v>
      </c>
      <c r="M287" s="49" t="str">
        <f t="shared" ca="1" si="22"/>
        <v>GAGNÉ</v>
      </c>
      <c r="N287" s="28">
        <f ca="1">IF(M287="GAGNÉ",K287*L287,IF(M287="PERDU","0,00 €",""))</f>
        <v>2.82</v>
      </c>
      <c r="O287" s="26">
        <f t="shared" ca="1" si="24"/>
        <v>1.8199999999999998</v>
      </c>
      <c r="P287" s="26">
        <f t="shared" ca="1" si="25"/>
        <v>989.3900000000001</v>
      </c>
      <c r="R287" s="1">
        <f t="shared" ca="1" si="23"/>
        <v>1</v>
      </c>
    </row>
    <row r="288" spans="5:18" ht="15.75" thickBot="1" x14ac:dyDescent="0.3">
      <c r="E288" s="17">
        <v>282</v>
      </c>
      <c r="F288" s="17"/>
      <c r="G288" s="40"/>
      <c r="H288" s="43"/>
      <c r="I288" s="20"/>
      <c r="J288" s="17" t="s">
        <v>11</v>
      </c>
      <c r="K288" s="26">
        <f t="shared" ca="1" si="21"/>
        <v>2.99</v>
      </c>
      <c r="L288" s="26">
        <f ca="1">IF(L287=1,IF(M287="GAGNÉ",1,2),IF(M287="GAGNÉ",INDEX(fibo,MATCH(L287,fibo,0)-2),INDEX(fibo,MATCH(L287,fibo,0),1)+INDEX(fibo,MATCH(L287,fibo,0)-1)))</f>
        <v>1</v>
      </c>
      <c r="M288" s="49" t="str">
        <f t="shared" ca="1" si="22"/>
        <v>PERDU</v>
      </c>
      <c r="N288" s="28" t="str">
        <f ca="1">IF(M288="GAGNÉ",K288*L288,IF(M288="PERDU","0,00 €",""))</f>
        <v>0,00 €</v>
      </c>
      <c r="O288" s="26">
        <f t="shared" ca="1" si="24"/>
        <v>-1</v>
      </c>
      <c r="P288" s="26">
        <f t="shared" ca="1" si="25"/>
        <v>988.3900000000001</v>
      </c>
      <c r="R288" s="1">
        <f t="shared" ca="1" si="23"/>
        <v>2</v>
      </c>
    </row>
    <row r="289" spans="5:18" ht="15.75" thickBot="1" x14ac:dyDescent="0.3">
      <c r="E289" s="17">
        <v>283</v>
      </c>
      <c r="F289" s="17"/>
      <c r="G289" s="40"/>
      <c r="H289" s="43"/>
      <c r="I289" s="20"/>
      <c r="J289" s="17" t="s">
        <v>11</v>
      </c>
      <c r="K289" s="26">
        <f t="shared" ca="1" si="21"/>
        <v>2.83</v>
      </c>
      <c r="L289" s="26">
        <f ca="1">IF(L288=1,IF(M288="GAGNÉ",1,2),IF(M288="GAGNÉ",INDEX(fibo,MATCH(L288,fibo,0)-2),INDEX(fibo,MATCH(L288,fibo,0),1)+INDEX(fibo,MATCH(L288,fibo,0)-1)))</f>
        <v>2</v>
      </c>
      <c r="M289" s="49" t="str">
        <f t="shared" ca="1" si="22"/>
        <v>GAGNÉ</v>
      </c>
      <c r="N289" s="28">
        <f ca="1">IF(M289="GAGNÉ",K289*L289,IF(M289="PERDU","0,00 €",""))</f>
        <v>5.66</v>
      </c>
      <c r="O289" s="26">
        <f t="shared" ca="1" si="24"/>
        <v>3.66</v>
      </c>
      <c r="P289" s="26">
        <f t="shared" ca="1" si="25"/>
        <v>992.05000000000007</v>
      </c>
      <c r="R289" s="1">
        <f t="shared" ca="1" si="23"/>
        <v>1</v>
      </c>
    </row>
    <row r="290" spans="5:18" ht="15.75" thickBot="1" x14ac:dyDescent="0.3">
      <c r="E290" s="17">
        <v>284</v>
      </c>
      <c r="F290" s="17"/>
      <c r="G290" s="40"/>
      <c r="H290" s="43"/>
      <c r="I290" s="20"/>
      <c r="J290" s="17" t="s">
        <v>11</v>
      </c>
      <c r="K290" s="26">
        <f t="shared" ca="1" si="21"/>
        <v>4.7300000000000004</v>
      </c>
      <c r="L290" s="26">
        <f ca="1">IF(L289=1,IF(M289="GAGNÉ",1,2),IF(M289="GAGNÉ",INDEX(fibo,MATCH(L289,fibo,0)-2),INDEX(fibo,MATCH(L289,fibo,0),1)+INDEX(fibo,MATCH(L289,fibo,0)-1)))</f>
        <v>1</v>
      </c>
      <c r="M290" s="49" t="str">
        <f t="shared" ca="1" si="22"/>
        <v>PERDU</v>
      </c>
      <c r="N290" s="28" t="str">
        <f ca="1">IF(M290="GAGNÉ",K290*L290,IF(M290="PERDU","0,00 €",""))</f>
        <v>0,00 €</v>
      </c>
      <c r="O290" s="26">
        <f t="shared" ca="1" si="24"/>
        <v>-1</v>
      </c>
      <c r="P290" s="26">
        <f t="shared" ca="1" si="25"/>
        <v>991.05000000000007</v>
      </c>
      <c r="R290" s="1">
        <f t="shared" ca="1" si="23"/>
        <v>2</v>
      </c>
    </row>
    <row r="291" spans="5:18" ht="15.75" thickBot="1" x14ac:dyDescent="0.3">
      <c r="E291" s="17">
        <v>285</v>
      </c>
      <c r="F291" s="17"/>
      <c r="G291" s="40"/>
      <c r="H291" s="43"/>
      <c r="I291" s="20"/>
      <c r="J291" s="17" t="s">
        <v>11</v>
      </c>
      <c r="K291" s="26">
        <f t="shared" ca="1" si="21"/>
        <v>2.87</v>
      </c>
      <c r="L291" s="26">
        <f ca="1">IF(L290=1,IF(M290="GAGNÉ",1,2),IF(M290="GAGNÉ",INDEX(fibo,MATCH(L290,fibo,0)-2),INDEX(fibo,MATCH(L290,fibo,0),1)+INDEX(fibo,MATCH(L290,fibo,0)-1)))</f>
        <v>2</v>
      </c>
      <c r="M291" s="49" t="str">
        <f t="shared" ca="1" si="22"/>
        <v>GAGNÉ</v>
      </c>
      <c r="N291" s="28">
        <f ca="1">IF(M291="GAGNÉ",K291*L291,IF(M291="PERDU","0,00 €",""))</f>
        <v>5.74</v>
      </c>
      <c r="O291" s="26">
        <f t="shared" ca="1" si="24"/>
        <v>3.74</v>
      </c>
      <c r="P291" s="26">
        <f t="shared" ca="1" si="25"/>
        <v>994.79000000000008</v>
      </c>
      <c r="R291" s="1">
        <f t="shared" ca="1" si="23"/>
        <v>1</v>
      </c>
    </row>
    <row r="292" spans="5:18" ht="15.75" thickBot="1" x14ac:dyDescent="0.3">
      <c r="E292" s="17">
        <v>286</v>
      </c>
      <c r="F292" s="17"/>
      <c r="G292" s="40"/>
      <c r="H292" s="43"/>
      <c r="I292" s="20"/>
      <c r="J292" s="17" t="s">
        <v>11</v>
      </c>
      <c r="K292" s="26">
        <f t="shared" ca="1" si="21"/>
        <v>3.6</v>
      </c>
      <c r="L292" s="26">
        <f ca="1">IF(L291=1,IF(M291="GAGNÉ",1,2),IF(M291="GAGNÉ",INDEX(fibo,MATCH(L291,fibo,0)-2),INDEX(fibo,MATCH(L291,fibo,0),1)+INDEX(fibo,MATCH(L291,fibo,0)-1)))</f>
        <v>1</v>
      </c>
      <c r="M292" s="49" t="str">
        <f t="shared" ca="1" si="22"/>
        <v>GAGNÉ</v>
      </c>
      <c r="N292" s="28">
        <f ca="1">IF(M292="GAGNÉ",K292*L292,IF(M292="PERDU","0,00 €",""))</f>
        <v>3.6</v>
      </c>
      <c r="O292" s="26">
        <f t="shared" ca="1" si="24"/>
        <v>2.6</v>
      </c>
      <c r="P292" s="26">
        <f t="shared" ca="1" si="25"/>
        <v>997.3900000000001</v>
      </c>
      <c r="R292" s="1">
        <f t="shared" ca="1" si="23"/>
        <v>1</v>
      </c>
    </row>
    <row r="293" spans="5:18" ht="15.75" thickBot="1" x14ac:dyDescent="0.3">
      <c r="E293" s="17">
        <v>287</v>
      </c>
      <c r="F293" s="17"/>
      <c r="G293" s="40"/>
      <c r="H293" s="43"/>
      <c r="I293" s="20"/>
      <c r="J293" s="17" t="s">
        <v>11</v>
      </c>
      <c r="K293" s="26">
        <f t="shared" ca="1" si="21"/>
        <v>3.05</v>
      </c>
      <c r="L293" s="26">
        <f ca="1">IF(L292=1,IF(M292="GAGNÉ",1,2),IF(M292="GAGNÉ",INDEX(fibo,MATCH(L292,fibo,0)-2),INDEX(fibo,MATCH(L292,fibo,0),1)+INDEX(fibo,MATCH(L292,fibo,0)-1)))</f>
        <v>1</v>
      </c>
      <c r="M293" s="49" t="str">
        <f t="shared" ca="1" si="22"/>
        <v>GAGNÉ</v>
      </c>
      <c r="N293" s="28">
        <f ca="1">IF(M293="GAGNÉ",K293*L293,IF(M293="PERDU","0,00 €",""))</f>
        <v>3.05</v>
      </c>
      <c r="O293" s="26">
        <f t="shared" ca="1" si="24"/>
        <v>2.0499999999999998</v>
      </c>
      <c r="P293" s="26">
        <f t="shared" ca="1" si="25"/>
        <v>999.44</v>
      </c>
      <c r="R293" s="1">
        <f t="shared" ca="1" si="23"/>
        <v>1</v>
      </c>
    </row>
    <row r="294" spans="5:18" ht="15.75" thickBot="1" x14ac:dyDescent="0.3">
      <c r="E294" s="17">
        <v>288</v>
      </c>
      <c r="F294" s="17"/>
      <c r="G294" s="40"/>
      <c r="H294" s="43"/>
      <c r="I294" s="20"/>
      <c r="J294" s="17" t="s">
        <v>11</v>
      </c>
      <c r="K294" s="26">
        <f t="shared" ca="1" si="21"/>
        <v>4.51</v>
      </c>
      <c r="L294" s="26">
        <f ca="1">IF(L293=1,IF(M293="GAGNÉ",1,2),IF(M293="GAGNÉ",INDEX(fibo,MATCH(L293,fibo,0)-2),INDEX(fibo,MATCH(L293,fibo,0),1)+INDEX(fibo,MATCH(L293,fibo,0)-1)))</f>
        <v>1</v>
      </c>
      <c r="M294" s="49" t="str">
        <f t="shared" ca="1" si="22"/>
        <v>PERDU</v>
      </c>
      <c r="N294" s="28" t="str">
        <f ca="1">IF(M294="GAGNÉ",K294*L294,IF(M294="PERDU","0,00 €",""))</f>
        <v>0,00 €</v>
      </c>
      <c r="O294" s="26">
        <f t="shared" ca="1" si="24"/>
        <v>-1</v>
      </c>
      <c r="P294" s="26">
        <f t="shared" ca="1" si="25"/>
        <v>998.44</v>
      </c>
      <c r="R294" s="1">
        <f t="shared" ca="1" si="23"/>
        <v>2</v>
      </c>
    </row>
    <row r="295" spans="5:18" ht="15.75" thickBot="1" x14ac:dyDescent="0.3">
      <c r="E295" s="17">
        <v>289</v>
      </c>
      <c r="F295" s="17"/>
      <c r="G295" s="40"/>
      <c r="H295" s="43"/>
      <c r="I295" s="20"/>
      <c r="J295" s="17" t="s">
        <v>11</v>
      </c>
      <c r="K295" s="26">
        <f t="shared" ca="1" si="21"/>
        <v>3.07</v>
      </c>
      <c r="L295" s="26">
        <f ca="1">IF(L294=1,IF(M294="GAGNÉ",1,2),IF(M294="GAGNÉ",INDEX(fibo,MATCH(L294,fibo,0)-2),INDEX(fibo,MATCH(L294,fibo,0),1)+INDEX(fibo,MATCH(L294,fibo,0)-1)))</f>
        <v>2</v>
      </c>
      <c r="M295" s="49" t="str">
        <f t="shared" ca="1" si="22"/>
        <v>GAGNÉ</v>
      </c>
      <c r="N295" s="28">
        <f ca="1">IF(M295="GAGNÉ",K295*L295,IF(M295="PERDU","0,00 €",""))</f>
        <v>6.14</v>
      </c>
      <c r="O295" s="26">
        <f t="shared" ca="1" si="24"/>
        <v>4.1399999999999997</v>
      </c>
      <c r="P295" s="26">
        <f t="shared" ca="1" si="25"/>
        <v>1002.58</v>
      </c>
      <c r="R295" s="1">
        <f t="shared" ca="1" si="23"/>
        <v>1</v>
      </c>
    </row>
    <row r="296" spans="5:18" ht="15.75" thickBot="1" x14ac:dyDescent="0.3">
      <c r="E296" s="17">
        <v>290</v>
      </c>
      <c r="F296" s="17"/>
      <c r="G296" s="40"/>
      <c r="H296" s="43"/>
      <c r="I296" s="20"/>
      <c r="J296" s="17" t="s">
        <v>11</v>
      </c>
      <c r="K296" s="26">
        <f t="shared" ca="1" si="21"/>
        <v>4.49</v>
      </c>
      <c r="L296" s="26">
        <f ca="1">IF(L295=1,IF(M295="GAGNÉ",1,2),IF(M295="GAGNÉ",INDEX(fibo,MATCH(L295,fibo,0)-2),INDEX(fibo,MATCH(L295,fibo,0),1)+INDEX(fibo,MATCH(L295,fibo,0)-1)))</f>
        <v>1</v>
      </c>
      <c r="M296" s="49" t="str">
        <f t="shared" ca="1" si="22"/>
        <v>PERDU</v>
      </c>
      <c r="N296" s="28" t="str">
        <f ca="1">IF(M296="GAGNÉ",K296*L296,IF(M296="PERDU","0,00 €",""))</f>
        <v>0,00 €</v>
      </c>
      <c r="O296" s="26">
        <f t="shared" ca="1" si="24"/>
        <v>-1</v>
      </c>
      <c r="P296" s="26">
        <f t="shared" ca="1" si="25"/>
        <v>1001.58</v>
      </c>
      <c r="R296" s="1">
        <f t="shared" ca="1" si="23"/>
        <v>2</v>
      </c>
    </row>
    <row r="297" spans="5:18" ht="15.75" thickBot="1" x14ac:dyDescent="0.3">
      <c r="E297" s="17">
        <v>291</v>
      </c>
      <c r="F297" s="17"/>
      <c r="G297" s="40"/>
      <c r="H297" s="43"/>
      <c r="I297" s="20"/>
      <c r="J297" s="17" t="s">
        <v>11</v>
      </c>
      <c r="K297" s="26">
        <f t="shared" ca="1" si="21"/>
        <v>3.92</v>
      </c>
      <c r="L297" s="26">
        <f ca="1">IF(L296=1,IF(M296="GAGNÉ",1,2),IF(M296="GAGNÉ",INDEX(fibo,MATCH(L296,fibo,0)-2),INDEX(fibo,MATCH(L296,fibo,0),1)+INDEX(fibo,MATCH(L296,fibo,0)-1)))</f>
        <v>2</v>
      </c>
      <c r="M297" s="49" t="str">
        <f t="shared" ca="1" si="22"/>
        <v>PERDU</v>
      </c>
      <c r="N297" s="28" t="str">
        <f ca="1">IF(M297="GAGNÉ",K297*L297,IF(M297="PERDU","0,00 €",""))</f>
        <v>0,00 €</v>
      </c>
      <c r="O297" s="26">
        <f t="shared" ca="1" si="24"/>
        <v>-2</v>
      </c>
      <c r="P297" s="26">
        <f t="shared" ca="1" si="25"/>
        <v>999.58</v>
      </c>
      <c r="R297" s="1">
        <f t="shared" ca="1" si="23"/>
        <v>2</v>
      </c>
    </row>
    <row r="298" spans="5:18" ht="15.75" thickBot="1" x14ac:dyDescent="0.3">
      <c r="E298" s="17">
        <v>292</v>
      </c>
      <c r="F298" s="17"/>
      <c r="G298" s="40"/>
      <c r="H298" s="43"/>
      <c r="I298" s="20"/>
      <c r="J298" s="17" t="s">
        <v>11</v>
      </c>
      <c r="K298" s="26">
        <f t="shared" ca="1" si="21"/>
        <v>3.52</v>
      </c>
      <c r="L298" s="26">
        <f ca="1">IF(L297=1,IF(M297="GAGNÉ",1,2),IF(M297="GAGNÉ",INDEX(fibo,MATCH(L297,fibo,0)-2),INDEX(fibo,MATCH(L297,fibo,0),1)+INDEX(fibo,MATCH(L297,fibo,0)-1)))</f>
        <v>3</v>
      </c>
      <c r="M298" s="49" t="str">
        <f t="shared" ca="1" si="22"/>
        <v>PERDU</v>
      </c>
      <c r="N298" s="28" t="str">
        <f ca="1">IF(M298="GAGNÉ",K298*L298,IF(M298="PERDU","0,00 €",""))</f>
        <v>0,00 €</v>
      </c>
      <c r="O298" s="26">
        <f t="shared" ca="1" si="24"/>
        <v>-3</v>
      </c>
      <c r="P298" s="26">
        <f t="shared" ca="1" si="25"/>
        <v>996.58</v>
      </c>
      <c r="R298" s="1">
        <f t="shared" ca="1" si="23"/>
        <v>2</v>
      </c>
    </row>
    <row r="299" spans="5:18" ht="15.75" thickBot="1" x14ac:dyDescent="0.3">
      <c r="E299" s="17">
        <v>293</v>
      </c>
      <c r="F299" s="17"/>
      <c r="G299" s="40"/>
      <c r="H299" s="43"/>
      <c r="I299" s="20"/>
      <c r="J299" s="17" t="s">
        <v>11</v>
      </c>
      <c r="K299" s="26">
        <f t="shared" ca="1" si="21"/>
        <v>4.33</v>
      </c>
      <c r="L299" s="26">
        <f ca="1">IF(L298=1,IF(M298="GAGNÉ",1,2),IF(M298="GAGNÉ",INDEX(fibo,MATCH(L298,fibo,0)-2),INDEX(fibo,MATCH(L298,fibo,0),1)+INDEX(fibo,MATCH(L298,fibo,0)-1)))</f>
        <v>5</v>
      </c>
      <c r="M299" s="49" t="str">
        <f t="shared" ca="1" si="22"/>
        <v>PERDU</v>
      </c>
      <c r="N299" s="28" t="str">
        <f ca="1">IF(M299="GAGNÉ",K299*L299,IF(M299="PERDU","0,00 €",""))</f>
        <v>0,00 €</v>
      </c>
      <c r="O299" s="26">
        <f t="shared" ca="1" si="24"/>
        <v>-5</v>
      </c>
      <c r="P299" s="26">
        <f t="shared" ca="1" si="25"/>
        <v>991.58</v>
      </c>
      <c r="R299" s="1">
        <f t="shared" ca="1" si="23"/>
        <v>2</v>
      </c>
    </row>
    <row r="300" spans="5:18" ht="15.75" thickBot="1" x14ac:dyDescent="0.3">
      <c r="E300" s="17">
        <v>294</v>
      </c>
      <c r="F300" s="17"/>
      <c r="G300" s="40"/>
      <c r="H300" s="43"/>
      <c r="I300" s="20"/>
      <c r="J300" s="17" t="s">
        <v>11</v>
      </c>
      <c r="K300" s="26">
        <f t="shared" ca="1" si="21"/>
        <v>3</v>
      </c>
      <c r="L300" s="26">
        <f ca="1">IF(L299=1,IF(M299="GAGNÉ",1,2),IF(M299="GAGNÉ",INDEX(fibo,MATCH(L299,fibo,0)-2),INDEX(fibo,MATCH(L299,fibo,0),1)+INDEX(fibo,MATCH(L299,fibo,0)-1)))</f>
        <v>8</v>
      </c>
      <c r="M300" s="49" t="str">
        <f t="shared" ca="1" si="22"/>
        <v>GAGNÉ</v>
      </c>
      <c r="N300" s="28">
        <f ca="1">IF(M300="GAGNÉ",K300*L300,IF(M300="PERDU","0,00 €",""))</f>
        <v>24</v>
      </c>
      <c r="O300" s="26">
        <f t="shared" ca="1" si="24"/>
        <v>16</v>
      </c>
      <c r="P300" s="26">
        <f t="shared" ca="1" si="25"/>
        <v>1007.58</v>
      </c>
      <c r="R300" s="1">
        <f t="shared" ca="1" si="23"/>
        <v>1</v>
      </c>
    </row>
    <row r="301" spans="5:18" ht="15.75" thickBot="1" x14ac:dyDescent="0.3">
      <c r="E301" s="17">
        <v>295</v>
      </c>
      <c r="F301" s="17"/>
      <c r="G301" s="40"/>
      <c r="H301" s="43"/>
      <c r="I301" s="20"/>
      <c r="J301" s="17" t="s">
        <v>11</v>
      </c>
      <c r="K301" s="26">
        <f t="shared" ca="1" si="21"/>
        <v>3.81</v>
      </c>
      <c r="L301" s="26">
        <f ca="1">IF(L300=1,IF(M300="GAGNÉ",1,2),IF(M300="GAGNÉ",INDEX(fibo,MATCH(L300,fibo,0)-2),INDEX(fibo,MATCH(L300,fibo,0),1)+INDEX(fibo,MATCH(L300,fibo,0)-1)))</f>
        <v>3</v>
      </c>
      <c r="M301" s="49" t="str">
        <f t="shared" ca="1" si="22"/>
        <v>PERDU</v>
      </c>
      <c r="N301" s="28" t="str">
        <f ca="1">IF(M301="GAGNÉ",K301*L301,IF(M301="PERDU","0,00 €",""))</f>
        <v>0,00 €</v>
      </c>
      <c r="O301" s="26">
        <f t="shared" ca="1" si="24"/>
        <v>-3</v>
      </c>
      <c r="P301" s="26">
        <f t="shared" ca="1" si="25"/>
        <v>1004.58</v>
      </c>
      <c r="R301" s="1">
        <f t="shared" ca="1" si="23"/>
        <v>2</v>
      </c>
    </row>
    <row r="302" spans="5:18" ht="15.75" thickBot="1" x14ac:dyDescent="0.3">
      <c r="E302" s="17">
        <v>296</v>
      </c>
      <c r="F302" s="17"/>
      <c r="G302" s="40"/>
      <c r="H302" s="43"/>
      <c r="I302" s="20"/>
      <c r="J302" s="17" t="s">
        <v>11</v>
      </c>
      <c r="K302" s="26">
        <f t="shared" ca="1" si="21"/>
        <v>4.49</v>
      </c>
      <c r="L302" s="26">
        <f ca="1">IF(L301=1,IF(M301="GAGNÉ",1,2),IF(M301="GAGNÉ",INDEX(fibo,MATCH(L301,fibo,0)-2),INDEX(fibo,MATCH(L301,fibo,0),1)+INDEX(fibo,MATCH(L301,fibo,0)-1)))</f>
        <v>5</v>
      </c>
      <c r="M302" s="49" t="str">
        <f t="shared" ca="1" si="22"/>
        <v>PERDU</v>
      </c>
      <c r="N302" s="28" t="str">
        <f ca="1">IF(M302="GAGNÉ",K302*L302,IF(M302="PERDU","0,00 €",""))</f>
        <v>0,00 €</v>
      </c>
      <c r="O302" s="26">
        <f t="shared" ca="1" si="24"/>
        <v>-5</v>
      </c>
      <c r="P302" s="26">
        <f t="shared" ca="1" si="25"/>
        <v>999.58</v>
      </c>
      <c r="R302" s="1">
        <f t="shared" ca="1" si="23"/>
        <v>2</v>
      </c>
    </row>
    <row r="303" spans="5:18" ht="15.75" thickBot="1" x14ac:dyDescent="0.3">
      <c r="E303" s="17">
        <v>297</v>
      </c>
      <c r="F303" s="17"/>
      <c r="G303" s="40"/>
      <c r="H303" s="43"/>
      <c r="I303" s="20"/>
      <c r="J303" s="17" t="s">
        <v>11</v>
      </c>
      <c r="K303" s="26">
        <f t="shared" ca="1" si="21"/>
        <v>2.83</v>
      </c>
      <c r="L303" s="26">
        <f ca="1">IF(L302=1,IF(M302="GAGNÉ",1,2),IF(M302="GAGNÉ",INDEX(fibo,MATCH(L302,fibo,0)-2),INDEX(fibo,MATCH(L302,fibo,0),1)+INDEX(fibo,MATCH(L302,fibo,0)-1)))</f>
        <v>8</v>
      </c>
      <c r="M303" s="49" t="str">
        <f t="shared" ca="1" si="22"/>
        <v>PERDU</v>
      </c>
      <c r="N303" s="28" t="str">
        <f ca="1">IF(M303="GAGNÉ",K303*L303,IF(M303="PERDU","0,00 €",""))</f>
        <v>0,00 €</v>
      </c>
      <c r="O303" s="26">
        <f t="shared" ca="1" si="24"/>
        <v>-8</v>
      </c>
      <c r="P303" s="26">
        <f t="shared" ca="1" si="25"/>
        <v>991.58</v>
      </c>
      <c r="R303" s="1">
        <f t="shared" ca="1" si="23"/>
        <v>2</v>
      </c>
    </row>
    <row r="304" spans="5:18" ht="15.75" thickBot="1" x14ac:dyDescent="0.3">
      <c r="E304" s="17">
        <v>298</v>
      </c>
      <c r="F304" s="17"/>
      <c r="G304" s="40"/>
      <c r="H304" s="43"/>
      <c r="I304" s="20"/>
      <c r="J304" s="17" t="s">
        <v>11</v>
      </c>
      <c r="K304" s="26">
        <f t="shared" ca="1" si="21"/>
        <v>4.25</v>
      </c>
      <c r="L304" s="26">
        <f ca="1">IF(L303=1,IF(M303="GAGNÉ",1,2),IF(M303="GAGNÉ",INDEX(fibo,MATCH(L303,fibo,0)-2),INDEX(fibo,MATCH(L303,fibo,0),1)+INDEX(fibo,MATCH(L303,fibo,0)-1)))</f>
        <v>13</v>
      </c>
      <c r="M304" s="49" t="str">
        <f t="shared" ca="1" si="22"/>
        <v>PERDU</v>
      </c>
      <c r="N304" s="28" t="str">
        <f ca="1">IF(M304="GAGNÉ",K304*L304,IF(M304="PERDU","0,00 €",""))</f>
        <v>0,00 €</v>
      </c>
      <c r="O304" s="26">
        <f t="shared" ca="1" si="24"/>
        <v>-13</v>
      </c>
      <c r="P304" s="26">
        <f t="shared" ca="1" si="25"/>
        <v>978.58</v>
      </c>
      <c r="R304" s="1">
        <f t="shared" ca="1" si="23"/>
        <v>2</v>
      </c>
    </row>
    <row r="305" spans="5:18" ht="15.75" thickBot="1" x14ac:dyDescent="0.3">
      <c r="E305" s="17">
        <v>299</v>
      </c>
      <c r="F305" s="17"/>
      <c r="G305" s="40"/>
      <c r="H305" s="43"/>
      <c r="I305" s="20"/>
      <c r="J305" s="17" t="s">
        <v>11</v>
      </c>
      <c r="K305" s="26">
        <f t="shared" ca="1" si="21"/>
        <v>4.7699999999999996</v>
      </c>
      <c r="L305" s="26">
        <f ca="1">IF(L304=1,IF(M304="GAGNÉ",1,2),IF(M304="GAGNÉ",INDEX(fibo,MATCH(L304,fibo,0)-2),INDEX(fibo,MATCH(L304,fibo,0),1)+INDEX(fibo,MATCH(L304,fibo,0)-1)))</f>
        <v>21</v>
      </c>
      <c r="M305" s="49" t="str">
        <f t="shared" ca="1" si="22"/>
        <v>PERDU</v>
      </c>
      <c r="N305" s="28" t="str">
        <f ca="1">IF(M305="GAGNÉ",K305*L305,IF(M305="PERDU","0,00 €",""))</f>
        <v>0,00 €</v>
      </c>
      <c r="O305" s="26">
        <f t="shared" ca="1" si="24"/>
        <v>-21</v>
      </c>
      <c r="P305" s="26">
        <f t="shared" ca="1" si="25"/>
        <v>957.58</v>
      </c>
      <c r="R305" s="1">
        <f t="shared" ca="1" si="23"/>
        <v>2</v>
      </c>
    </row>
    <row r="306" spans="5:18" ht="15.75" thickBot="1" x14ac:dyDescent="0.3">
      <c r="E306" s="17">
        <v>300</v>
      </c>
      <c r="F306" s="17"/>
      <c r="G306" s="40"/>
      <c r="H306" s="43"/>
      <c r="I306" s="20"/>
      <c r="J306" s="17" t="s">
        <v>11</v>
      </c>
      <c r="K306" s="26">
        <f t="shared" ca="1" si="21"/>
        <v>2.83</v>
      </c>
      <c r="L306" s="26">
        <f ca="1">IF(L305=1,IF(M305="GAGNÉ",1,2),IF(M305="GAGNÉ",INDEX(fibo,MATCH(L305,fibo,0)-2),INDEX(fibo,MATCH(L305,fibo,0),1)+INDEX(fibo,MATCH(L305,fibo,0)-1)))</f>
        <v>34</v>
      </c>
      <c r="M306" s="49" t="str">
        <f t="shared" ca="1" si="22"/>
        <v>PERDU</v>
      </c>
      <c r="N306" s="28" t="str">
        <f ca="1">IF(M306="GAGNÉ",K306*L306,IF(M306="PERDU","0,00 €",""))</f>
        <v>0,00 €</v>
      </c>
      <c r="O306" s="26">
        <f t="shared" ca="1" si="24"/>
        <v>-34</v>
      </c>
      <c r="P306" s="26">
        <f t="shared" ca="1" si="25"/>
        <v>923.58</v>
      </c>
      <c r="R306" s="1">
        <f t="shared" ca="1" si="23"/>
        <v>2</v>
      </c>
    </row>
    <row r="307" spans="5:18" ht="15.75" thickBot="1" x14ac:dyDescent="0.3">
      <c r="E307" s="17">
        <v>301</v>
      </c>
      <c r="F307" s="17"/>
      <c r="G307" s="40"/>
      <c r="H307" s="43"/>
      <c r="I307" s="20"/>
      <c r="J307" s="17" t="s">
        <v>11</v>
      </c>
      <c r="K307" s="26">
        <f t="shared" ca="1" si="21"/>
        <v>3.5</v>
      </c>
      <c r="L307" s="26">
        <f ca="1">IF(L306=1,IF(M306="GAGNÉ",1,2),IF(M306="GAGNÉ",INDEX(fibo,MATCH(L306,fibo,0)-2),INDEX(fibo,MATCH(L306,fibo,0),1)+INDEX(fibo,MATCH(L306,fibo,0)-1)))</f>
        <v>55</v>
      </c>
      <c r="M307" s="49" t="str">
        <f t="shared" ca="1" si="22"/>
        <v>PERDU</v>
      </c>
      <c r="N307" s="28" t="str">
        <f ca="1">IF(M307="GAGNÉ",K307*L307,IF(M307="PERDU","0,00 €",""))</f>
        <v>0,00 €</v>
      </c>
      <c r="O307" s="26">
        <f t="shared" ca="1" si="24"/>
        <v>-55</v>
      </c>
      <c r="P307" s="26">
        <f t="shared" ca="1" si="25"/>
        <v>868.58</v>
      </c>
      <c r="R307" s="1">
        <f t="shared" ca="1" si="23"/>
        <v>2</v>
      </c>
    </row>
    <row r="308" spans="5:18" ht="15.75" thickBot="1" x14ac:dyDescent="0.3">
      <c r="E308" s="17">
        <v>302</v>
      </c>
      <c r="F308" s="17"/>
      <c r="G308" s="40"/>
      <c r="H308" s="43"/>
      <c r="I308" s="20"/>
      <c r="J308" s="17" t="s">
        <v>11</v>
      </c>
      <c r="K308" s="26">
        <f t="shared" ca="1" si="21"/>
        <v>4.4400000000000004</v>
      </c>
      <c r="L308" s="26">
        <f ca="1">IF(L307=1,IF(M307="GAGNÉ",1,2),IF(M307="GAGNÉ",INDEX(fibo,MATCH(L307,fibo,0)-2),INDEX(fibo,MATCH(L307,fibo,0),1)+INDEX(fibo,MATCH(L307,fibo,0)-1)))</f>
        <v>89</v>
      </c>
      <c r="M308" s="49" t="str">
        <f t="shared" ca="1" si="22"/>
        <v>PERDU</v>
      </c>
      <c r="N308" s="28" t="str">
        <f ca="1">IF(M308="GAGNÉ",K308*L308,IF(M308="PERDU","0,00 €",""))</f>
        <v>0,00 €</v>
      </c>
      <c r="O308" s="26">
        <f t="shared" ca="1" si="24"/>
        <v>-89</v>
      </c>
      <c r="P308" s="26">
        <f t="shared" ca="1" si="25"/>
        <v>779.58</v>
      </c>
      <c r="R308" s="1">
        <f t="shared" ca="1" si="23"/>
        <v>2</v>
      </c>
    </row>
    <row r="309" spans="5:18" ht="15.75" thickBot="1" x14ac:dyDescent="0.3">
      <c r="E309" s="17">
        <v>303</v>
      </c>
      <c r="F309" s="17"/>
      <c r="G309" s="40"/>
      <c r="H309" s="43"/>
      <c r="I309" s="20"/>
      <c r="J309" s="17" t="s">
        <v>11</v>
      </c>
      <c r="K309" s="26">
        <f t="shared" ca="1" si="21"/>
        <v>3.38</v>
      </c>
      <c r="L309" s="26">
        <f ca="1">IF(L308=1,IF(M308="GAGNÉ",1,2),IF(M308="GAGNÉ",INDEX(fibo,MATCH(L308,fibo,0)-2),INDEX(fibo,MATCH(L308,fibo,0),1)+INDEX(fibo,MATCH(L308,fibo,0)-1)))</f>
        <v>144</v>
      </c>
      <c r="M309" s="49" t="str">
        <f t="shared" ca="1" si="22"/>
        <v>PERDU</v>
      </c>
      <c r="N309" s="28" t="str">
        <f ca="1">IF(M309="GAGNÉ",K309*L309,IF(M309="PERDU","0,00 €",""))</f>
        <v>0,00 €</v>
      </c>
      <c r="O309" s="26">
        <f t="shared" ca="1" si="24"/>
        <v>-144</v>
      </c>
      <c r="P309" s="26">
        <f t="shared" ca="1" si="25"/>
        <v>635.58000000000004</v>
      </c>
      <c r="R309" s="1">
        <f t="shared" ca="1" si="23"/>
        <v>2</v>
      </c>
    </row>
    <row r="310" spans="5:18" ht="15.75" thickBot="1" x14ac:dyDescent="0.3">
      <c r="E310" s="17">
        <v>304</v>
      </c>
      <c r="F310" s="17"/>
      <c r="G310" s="40"/>
      <c r="H310" s="43"/>
      <c r="I310" s="20"/>
      <c r="J310" s="17" t="s">
        <v>11</v>
      </c>
      <c r="K310" s="26">
        <f t="shared" ca="1" si="21"/>
        <v>4.04</v>
      </c>
      <c r="L310" s="26">
        <f ca="1">IF(L309=1,IF(M309="GAGNÉ",1,2),IF(M309="GAGNÉ",INDEX(fibo,MATCH(L309,fibo,0)-2),INDEX(fibo,MATCH(L309,fibo,0),1)+INDEX(fibo,MATCH(L309,fibo,0)-1)))</f>
        <v>233</v>
      </c>
      <c r="M310" s="49" t="str">
        <f t="shared" ca="1" si="22"/>
        <v>GAGNÉ</v>
      </c>
      <c r="N310" s="28">
        <f ca="1">IF(M310="GAGNÉ",K310*L310,IF(M310="PERDU","0,00 €",""))</f>
        <v>941.32</v>
      </c>
      <c r="O310" s="26">
        <f t="shared" ca="1" si="24"/>
        <v>708.32</v>
      </c>
      <c r="P310" s="26">
        <f t="shared" ca="1" si="25"/>
        <v>1343.9</v>
      </c>
      <c r="R310" s="1">
        <f t="shared" ca="1" si="23"/>
        <v>1</v>
      </c>
    </row>
    <row r="311" spans="5:18" ht="15.75" thickBot="1" x14ac:dyDescent="0.3">
      <c r="E311" s="17">
        <v>305</v>
      </c>
      <c r="F311" s="17"/>
      <c r="G311" s="40"/>
      <c r="H311" s="43"/>
      <c r="I311" s="20"/>
      <c r="J311" s="17" t="s">
        <v>11</v>
      </c>
      <c r="K311" s="26">
        <f t="shared" ca="1" si="21"/>
        <v>4.53</v>
      </c>
      <c r="L311" s="26">
        <f ca="1">IF(L310=1,IF(M310="GAGNÉ",1,2),IF(M310="GAGNÉ",INDEX(fibo,MATCH(L310,fibo,0)-2),INDEX(fibo,MATCH(L310,fibo,0),1)+INDEX(fibo,MATCH(L310,fibo,0)-1)))</f>
        <v>89</v>
      </c>
      <c r="M311" s="49" t="str">
        <f t="shared" ca="1" si="22"/>
        <v>GAGNÉ</v>
      </c>
      <c r="N311" s="28">
        <f ca="1">IF(M311="GAGNÉ",K311*L311,IF(M311="PERDU","0,00 €",""))</f>
        <v>403.17</v>
      </c>
      <c r="O311" s="26">
        <f t="shared" ca="1" si="24"/>
        <v>314.17</v>
      </c>
      <c r="P311" s="26">
        <f t="shared" ca="1" si="25"/>
        <v>1658.0700000000002</v>
      </c>
      <c r="R311" s="1">
        <f t="shared" ca="1" si="23"/>
        <v>1</v>
      </c>
    </row>
    <row r="312" spans="5:18" ht="15.75" thickBot="1" x14ac:dyDescent="0.3">
      <c r="E312" s="17">
        <v>306</v>
      </c>
      <c r="F312" s="17"/>
      <c r="G312" s="40"/>
      <c r="H312" s="43"/>
      <c r="I312" s="20"/>
      <c r="J312" s="17" t="s">
        <v>11</v>
      </c>
      <c r="K312" s="26">
        <f t="shared" ca="1" si="21"/>
        <v>3.56</v>
      </c>
      <c r="L312" s="26">
        <f ca="1">IF(L311=1,IF(M311="GAGNÉ",1,2),IF(M311="GAGNÉ",INDEX(fibo,MATCH(L311,fibo,0)-2),INDEX(fibo,MATCH(L311,fibo,0),1)+INDEX(fibo,MATCH(L311,fibo,0)-1)))</f>
        <v>34</v>
      </c>
      <c r="M312" s="49" t="str">
        <f t="shared" ca="1" si="22"/>
        <v>PERDU</v>
      </c>
      <c r="N312" s="28" t="str">
        <f ca="1">IF(M312="GAGNÉ",K312*L312,IF(M312="PERDU","0,00 €",""))</f>
        <v>0,00 €</v>
      </c>
      <c r="O312" s="26">
        <f t="shared" ca="1" si="24"/>
        <v>-34</v>
      </c>
      <c r="P312" s="26">
        <f t="shared" ca="1" si="25"/>
        <v>1624.0700000000002</v>
      </c>
      <c r="R312" s="1">
        <f t="shared" ca="1" si="23"/>
        <v>2</v>
      </c>
    </row>
    <row r="313" spans="5:18" ht="15.75" thickBot="1" x14ac:dyDescent="0.3">
      <c r="E313" s="17">
        <v>307</v>
      </c>
      <c r="F313" s="17"/>
      <c r="G313" s="40"/>
      <c r="H313" s="43"/>
      <c r="I313" s="20"/>
      <c r="J313" s="17" t="s">
        <v>11</v>
      </c>
      <c r="K313" s="26">
        <f t="shared" ca="1" si="21"/>
        <v>3.71</v>
      </c>
      <c r="L313" s="26">
        <f ca="1">IF(L312=1,IF(M312="GAGNÉ",1,2),IF(M312="GAGNÉ",INDEX(fibo,MATCH(L312,fibo,0)-2),INDEX(fibo,MATCH(L312,fibo,0),1)+INDEX(fibo,MATCH(L312,fibo,0)-1)))</f>
        <v>55</v>
      </c>
      <c r="M313" s="49" t="str">
        <f t="shared" ca="1" si="22"/>
        <v>GAGNÉ</v>
      </c>
      <c r="N313" s="28">
        <f ca="1">IF(M313="GAGNÉ",K313*L313,IF(M313="PERDU","0,00 €",""))</f>
        <v>204.05</v>
      </c>
      <c r="O313" s="26">
        <f t="shared" ca="1" si="24"/>
        <v>149.05000000000001</v>
      </c>
      <c r="P313" s="26">
        <f t="shared" ca="1" si="25"/>
        <v>1773.1200000000001</v>
      </c>
      <c r="R313" s="1">
        <f t="shared" ca="1" si="23"/>
        <v>1</v>
      </c>
    </row>
    <row r="314" spans="5:18" ht="15.75" thickBot="1" x14ac:dyDescent="0.3">
      <c r="E314" s="17">
        <v>308</v>
      </c>
      <c r="F314" s="17"/>
      <c r="G314" s="40"/>
      <c r="H314" s="43"/>
      <c r="I314" s="20"/>
      <c r="J314" s="17" t="s">
        <v>11</v>
      </c>
      <c r="K314" s="26">
        <f t="shared" ca="1" si="21"/>
        <v>4.5</v>
      </c>
      <c r="L314" s="26">
        <f ca="1">IF(L313=1,IF(M313="GAGNÉ",1,2),IF(M313="GAGNÉ",INDEX(fibo,MATCH(L313,fibo,0)-2),INDEX(fibo,MATCH(L313,fibo,0),1)+INDEX(fibo,MATCH(L313,fibo,0)-1)))</f>
        <v>21</v>
      </c>
      <c r="M314" s="49" t="str">
        <f t="shared" ca="1" si="22"/>
        <v>GAGNÉ</v>
      </c>
      <c r="N314" s="28">
        <f ca="1">IF(M314="GAGNÉ",K314*L314,IF(M314="PERDU","0,00 €",""))</f>
        <v>94.5</v>
      </c>
      <c r="O314" s="26">
        <f t="shared" ca="1" si="24"/>
        <v>73.5</v>
      </c>
      <c r="P314" s="26">
        <f t="shared" ca="1" si="25"/>
        <v>1846.6200000000001</v>
      </c>
      <c r="R314" s="1">
        <f t="shared" ca="1" si="23"/>
        <v>1</v>
      </c>
    </row>
    <row r="315" spans="5:18" ht="15.75" thickBot="1" x14ac:dyDescent="0.3">
      <c r="E315" s="17">
        <v>309</v>
      </c>
      <c r="F315" s="17"/>
      <c r="G315" s="40"/>
      <c r="H315" s="43"/>
      <c r="I315" s="20"/>
      <c r="J315" s="17" t="s">
        <v>11</v>
      </c>
      <c r="K315" s="26">
        <f t="shared" ca="1" si="21"/>
        <v>3.6</v>
      </c>
      <c r="L315" s="26">
        <f ca="1">IF(L314=1,IF(M314="GAGNÉ",1,2),IF(M314="GAGNÉ",INDEX(fibo,MATCH(L314,fibo,0)-2),INDEX(fibo,MATCH(L314,fibo,0),1)+INDEX(fibo,MATCH(L314,fibo,0)-1)))</f>
        <v>8</v>
      </c>
      <c r="M315" s="49" t="str">
        <f t="shared" ca="1" si="22"/>
        <v>GAGNÉ</v>
      </c>
      <c r="N315" s="28">
        <f ca="1">IF(M315="GAGNÉ",K315*L315,IF(M315="PERDU","0,00 €",""))</f>
        <v>28.8</v>
      </c>
      <c r="O315" s="26">
        <f t="shared" ca="1" si="24"/>
        <v>20.8</v>
      </c>
      <c r="P315" s="26">
        <f t="shared" ca="1" si="25"/>
        <v>1867.42</v>
      </c>
      <c r="R315" s="1">
        <f t="shared" ca="1" si="23"/>
        <v>1</v>
      </c>
    </row>
    <row r="316" spans="5:18" ht="15.75" thickBot="1" x14ac:dyDescent="0.3">
      <c r="E316" s="17">
        <v>310</v>
      </c>
      <c r="F316" s="17"/>
      <c r="G316" s="40"/>
      <c r="H316" s="43"/>
      <c r="I316" s="20"/>
      <c r="J316" s="17" t="s">
        <v>11</v>
      </c>
      <c r="K316" s="26">
        <f t="shared" ca="1" si="21"/>
        <v>3.58</v>
      </c>
      <c r="L316" s="26">
        <f ca="1">IF(L315=1,IF(M315="GAGNÉ",1,2),IF(M315="GAGNÉ",INDEX(fibo,MATCH(L315,fibo,0)-2),INDEX(fibo,MATCH(L315,fibo,0),1)+INDEX(fibo,MATCH(L315,fibo,0)-1)))</f>
        <v>3</v>
      </c>
      <c r="M316" s="49" t="str">
        <f t="shared" ca="1" si="22"/>
        <v>PERDU</v>
      </c>
      <c r="N316" s="28" t="str">
        <f ca="1">IF(M316="GAGNÉ",K316*L316,IF(M316="PERDU","0,00 €",""))</f>
        <v>0,00 €</v>
      </c>
      <c r="O316" s="26">
        <f t="shared" ca="1" si="24"/>
        <v>-3</v>
      </c>
      <c r="P316" s="26">
        <f t="shared" ca="1" si="25"/>
        <v>1864.42</v>
      </c>
      <c r="R316" s="1">
        <f t="shared" ca="1" si="23"/>
        <v>2</v>
      </c>
    </row>
    <row r="317" spans="5:18" ht="15.75" thickBot="1" x14ac:dyDescent="0.3">
      <c r="E317" s="17">
        <v>311</v>
      </c>
      <c r="F317" s="17"/>
      <c r="G317" s="40"/>
      <c r="H317" s="43"/>
      <c r="I317" s="20"/>
      <c r="J317" s="17" t="s">
        <v>11</v>
      </c>
      <c r="K317" s="26">
        <f t="shared" ca="1" si="21"/>
        <v>4.2300000000000004</v>
      </c>
      <c r="L317" s="26">
        <f ca="1">IF(L316=1,IF(M316="GAGNÉ",1,2),IF(M316="GAGNÉ",INDEX(fibo,MATCH(L316,fibo,0)-2),INDEX(fibo,MATCH(L316,fibo,0),1)+INDEX(fibo,MATCH(L316,fibo,0)-1)))</f>
        <v>5</v>
      </c>
      <c r="M317" s="49" t="str">
        <f t="shared" ca="1" si="22"/>
        <v>PERDU</v>
      </c>
      <c r="N317" s="28" t="str">
        <f ca="1">IF(M317="GAGNÉ",K317*L317,IF(M317="PERDU","0,00 €",""))</f>
        <v>0,00 €</v>
      </c>
      <c r="O317" s="26">
        <f t="shared" ca="1" si="24"/>
        <v>-5</v>
      </c>
      <c r="P317" s="26">
        <f t="shared" ca="1" si="25"/>
        <v>1859.42</v>
      </c>
      <c r="R317" s="1">
        <f t="shared" ca="1" si="23"/>
        <v>2</v>
      </c>
    </row>
    <row r="318" spans="5:18" ht="15.75" thickBot="1" x14ac:dyDescent="0.3">
      <c r="E318" s="17">
        <v>312</v>
      </c>
      <c r="F318" s="17"/>
      <c r="G318" s="40"/>
      <c r="H318" s="43"/>
      <c r="I318" s="20"/>
      <c r="J318" s="17" t="s">
        <v>11</v>
      </c>
      <c r="K318" s="26">
        <f t="shared" ca="1" si="21"/>
        <v>3.95</v>
      </c>
      <c r="L318" s="26">
        <f ca="1">IF(L317=1,IF(M317="GAGNÉ",1,2),IF(M317="GAGNÉ",INDEX(fibo,MATCH(L317,fibo,0)-2),INDEX(fibo,MATCH(L317,fibo,0),1)+INDEX(fibo,MATCH(L317,fibo,0)-1)))</f>
        <v>8</v>
      </c>
      <c r="M318" s="49" t="str">
        <f t="shared" ca="1" si="22"/>
        <v>GAGNÉ</v>
      </c>
      <c r="N318" s="28">
        <f ca="1">IF(M318="GAGNÉ",K318*L318,IF(M318="PERDU","0,00 €",""))</f>
        <v>31.6</v>
      </c>
      <c r="O318" s="26">
        <f t="shared" ca="1" si="24"/>
        <v>23.6</v>
      </c>
      <c r="P318" s="26">
        <f t="shared" ca="1" si="25"/>
        <v>1883.02</v>
      </c>
      <c r="R318" s="1">
        <f t="shared" ca="1" si="23"/>
        <v>1</v>
      </c>
    </row>
    <row r="319" spans="5:18" ht="15.75" thickBot="1" x14ac:dyDescent="0.3">
      <c r="E319" s="17">
        <v>313</v>
      </c>
      <c r="F319" s="17"/>
      <c r="G319" s="40"/>
      <c r="H319" s="43"/>
      <c r="I319" s="20"/>
      <c r="J319" s="17" t="s">
        <v>11</v>
      </c>
      <c r="K319" s="26">
        <f t="shared" ca="1" si="21"/>
        <v>3.58</v>
      </c>
      <c r="L319" s="26">
        <f ca="1">IF(L318=1,IF(M318="GAGNÉ",1,2),IF(M318="GAGNÉ",INDEX(fibo,MATCH(L318,fibo,0)-2),INDEX(fibo,MATCH(L318,fibo,0),1)+INDEX(fibo,MATCH(L318,fibo,0)-1)))</f>
        <v>3</v>
      </c>
      <c r="M319" s="49" t="str">
        <f t="shared" ca="1" si="22"/>
        <v>GAGNÉ</v>
      </c>
      <c r="N319" s="28">
        <f ca="1">IF(M319="GAGNÉ",K319*L319,IF(M319="PERDU","0,00 €",""))</f>
        <v>10.74</v>
      </c>
      <c r="O319" s="26">
        <f t="shared" ca="1" si="24"/>
        <v>7.74</v>
      </c>
      <c r="P319" s="26">
        <f t="shared" ca="1" si="25"/>
        <v>1890.76</v>
      </c>
      <c r="R319" s="1">
        <f t="shared" ca="1" si="23"/>
        <v>1</v>
      </c>
    </row>
    <row r="320" spans="5:18" ht="15.75" thickBot="1" x14ac:dyDescent="0.3">
      <c r="E320" s="17">
        <v>314</v>
      </c>
      <c r="F320" s="17"/>
      <c r="G320" s="40"/>
      <c r="H320" s="43"/>
      <c r="I320" s="20"/>
      <c r="J320" s="17" t="s">
        <v>11</v>
      </c>
      <c r="K320" s="26">
        <f t="shared" ca="1" si="21"/>
        <v>4.53</v>
      </c>
      <c r="L320" s="26">
        <f ca="1">IF(L319=1,IF(M319="GAGNÉ",1,2),IF(M319="GAGNÉ",INDEX(fibo,MATCH(L319,fibo,0)-2),INDEX(fibo,MATCH(L319,fibo,0),1)+INDEX(fibo,MATCH(L319,fibo,0)-1)))</f>
        <v>1</v>
      </c>
      <c r="M320" s="49" t="str">
        <f t="shared" ca="1" si="22"/>
        <v>PERDU</v>
      </c>
      <c r="N320" s="28" t="str">
        <f ca="1">IF(M320="GAGNÉ",K320*L320,IF(M320="PERDU","0,00 €",""))</f>
        <v>0,00 €</v>
      </c>
      <c r="O320" s="26">
        <f t="shared" ca="1" si="24"/>
        <v>-1</v>
      </c>
      <c r="P320" s="26">
        <f t="shared" ca="1" si="25"/>
        <v>1889.76</v>
      </c>
      <c r="R320" s="1">
        <f t="shared" ca="1" si="23"/>
        <v>2</v>
      </c>
    </row>
    <row r="321" spans="5:18" ht="15.75" thickBot="1" x14ac:dyDescent="0.3">
      <c r="E321" s="17">
        <v>315</v>
      </c>
      <c r="F321" s="17"/>
      <c r="G321" s="40"/>
      <c r="H321" s="43"/>
      <c r="I321" s="20"/>
      <c r="J321" s="17" t="s">
        <v>11</v>
      </c>
      <c r="K321" s="26">
        <f t="shared" ca="1" si="21"/>
        <v>2.95</v>
      </c>
      <c r="L321" s="26">
        <f ca="1">IF(L320=1,IF(M320="GAGNÉ",1,2),IF(M320="GAGNÉ",INDEX(fibo,MATCH(L320,fibo,0)-2),INDEX(fibo,MATCH(L320,fibo,0),1)+INDEX(fibo,MATCH(L320,fibo,0)-1)))</f>
        <v>2</v>
      </c>
      <c r="M321" s="49" t="str">
        <f t="shared" ca="1" si="22"/>
        <v>GAGNÉ</v>
      </c>
      <c r="N321" s="28">
        <f ca="1">IF(M321="GAGNÉ",K321*L321,IF(M321="PERDU","0,00 €",""))</f>
        <v>5.9</v>
      </c>
      <c r="O321" s="26">
        <f t="shared" ca="1" si="24"/>
        <v>3.9000000000000004</v>
      </c>
      <c r="P321" s="26">
        <f t="shared" ca="1" si="25"/>
        <v>1893.66</v>
      </c>
      <c r="R321" s="1">
        <f t="shared" ca="1" si="23"/>
        <v>1</v>
      </c>
    </row>
    <row r="322" spans="5:18" ht="15.75" thickBot="1" x14ac:dyDescent="0.3">
      <c r="E322" s="17">
        <v>316</v>
      </c>
      <c r="F322" s="17"/>
      <c r="G322" s="40"/>
      <c r="H322" s="43"/>
      <c r="I322" s="20"/>
      <c r="J322" s="17" t="s">
        <v>11</v>
      </c>
      <c r="K322" s="26">
        <f t="shared" ca="1" si="21"/>
        <v>4.3099999999999996</v>
      </c>
      <c r="L322" s="26">
        <f ca="1">IF(L321=1,IF(M321="GAGNÉ",1,2),IF(M321="GAGNÉ",INDEX(fibo,MATCH(L321,fibo,0)-2),INDEX(fibo,MATCH(L321,fibo,0),1)+INDEX(fibo,MATCH(L321,fibo,0)-1)))</f>
        <v>1</v>
      </c>
      <c r="M322" s="49" t="str">
        <f t="shared" ca="1" si="22"/>
        <v>GAGNÉ</v>
      </c>
      <c r="N322" s="28">
        <f ca="1">IF(M322="GAGNÉ",K322*L322,IF(M322="PERDU","0,00 €",""))</f>
        <v>4.3099999999999996</v>
      </c>
      <c r="O322" s="26">
        <f t="shared" ca="1" si="24"/>
        <v>3.3099999999999996</v>
      </c>
      <c r="P322" s="26">
        <f t="shared" ca="1" si="25"/>
        <v>1896.97</v>
      </c>
      <c r="R322" s="1">
        <f t="shared" ca="1" si="23"/>
        <v>1</v>
      </c>
    </row>
    <row r="323" spans="5:18" ht="15.75" thickBot="1" x14ac:dyDescent="0.3">
      <c r="E323" s="17">
        <v>317</v>
      </c>
      <c r="F323" s="17"/>
      <c r="G323" s="40"/>
      <c r="H323" s="43"/>
      <c r="I323" s="20"/>
      <c r="J323" s="17" t="s">
        <v>11</v>
      </c>
      <c r="K323" s="26">
        <f t="shared" ca="1" si="21"/>
        <v>2.96</v>
      </c>
      <c r="L323" s="26">
        <f ca="1">IF(L322=1,IF(M322="GAGNÉ",1,2),IF(M322="GAGNÉ",INDEX(fibo,MATCH(L322,fibo,0)-2),INDEX(fibo,MATCH(L322,fibo,0),1)+INDEX(fibo,MATCH(L322,fibo,0)-1)))</f>
        <v>1</v>
      </c>
      <c r="M323" s="49" t="str">
        <f t="shared" ca="1" si="22"/>
        <v>PERDU</v>
      </c>
      <c r="N323" s="28" t="str">
        <f ca="1">IF(M323="GAGNÉ",K323*L323,IF(M323="PERDU","0,00 €",""))</f>
        <v>0,00 €</v>
      </c>
      <c r="O323" s="26">
        <f t="shared" ca="1" si="24"/>
        <v>-1</v>
      </c>
      <c r="P323" s="26">
        <f t="shared" ca="1" si="25"/>
        <v>1895.97</v>
      </c>
      <c r="R323" s="1">
        <f t="shared" ca="1" si="23"/>
        <v>2</v>
      </c>
    </row>
    <row r="324" spans="5:18" ht="15.75" thickBot="1" x14ac:dyDescent="0.3">
      <c r="E324" s="17">
        <v>318</v>
      </c>
      <c r="F324" s="17"/>
      <c r="G324" s="40"/>
      <c r="H324" s="43"/>
      <c r="I324" s="20"/>
      <c r="J324" s="17" t="s">
        <v>11</v>
      </c>
      <c r="K324" s="26">
        <f t="shared" ca="1" si="21"/>
        <v>3.03</v>
      </c>
      <c r="L324" s="26">
        <f ca="1">IF(L323=1,IF(M323="GAGNÉ",1,2),IF(M323="GAGNÉ",INDEX(fibo,MATCH(L323,fibo,0)-2),INDEX(fibo,MATCH(L323,fibo,0),1)+INDEX(fibo,MATCH(L323,fibo,0)-1)))</f>
        <v>2</v>
      </c>
      <c r="M324" s="49" t="str">
        <f t="shared" ca="1" si="22"/>
        <v>PERDU</v>
      </c>
      <c r="N324" s="28" t="str">
        <f ca="1">IF(M324="GAGNÉ",K324*L324,IF(M324="PERDU","0,00 €",""))</f>
        <v>0,00 €</v>
      </c>
      <c r="O324" s="26">
        <f t="shared" ca="1" si="24"/>
        <v>-2</v>
      </c>
      <c r="P324" s="26">
        <f t="shared" ca="1" si="25"/>
        <v>1893.97</v>
      </c>
      <c r="R324" s="1">
        <f t="shared" ca="1" si="23"/>
        <v>2</v>
      </c>
    </row>
    <row r="325" spans="5:18" ht="15.75" thickBot="1" x14ac:dyDescent="0.3">
      <c r="E325" s="17">
        <v>319</v>
      </c>
      <c r="F325" s="17"/>
      <c r="G325" s="40"/>
      <c r="H325" s="43"/>
      <c r="I325" s="20"/>
      <c r="J325" s="17" t="s">
        <v>11</v>
      </c>
      <c r="K325" s="26">
        <f t="shared" ca="1" si="21"/>
        <v>4.55</v>
      </c>
      <c r="L325" s="26">
        <f ca="1">IF(L324=1,IF(M324="GAGNÉ",1,2),IF(M324="GAGNÉ",INDEX(fibo,MATCH(L324,fibo,0)-2),INDEX(fibo,MATCH(L324,fibo,0),1)+INDEX(fibo,MATCH(L324,fibo,0)-1)))</f>
        <v>3</v>
      </c>
      <c r="M325" s="49" t="str">
        <f t="shared" ca="1" si="22"/>
        <v>GAGNÉ</v>
      </c>
      <c r="N325" s="28">
        <f ca="1">IF(M325="GAGNÉ",K325*L325,IF(M325="PERDU","0,00 €",""))</f>
        <v>13.649999999999999</v>
      </c>
      <c r="O325" s="26">
        <f t="shared" ca="1" si="24"/>
        <v>10.649999999999999</v>
      </c>
      <c r="P325" s="26">
        <f t="shared" ca="1" si="25"/>
        <v>1904.6200000000001</v>
      </c>
      <c r="R325" s="1">
        <f t="shared" ca="1" si="23"/>
        <v>1</v>
      </c>
    </row>
    <row r="326" spans="5:18" ht="15.75" thickBot="1" x14ac:dyDescent="0.3">
      <c r="E326" s="17">
        <v>320</v>
      </c>
      <c r="F326" s="17"/>
      <c r="G326" s="40"/>
      <c r="H326" s="43"/>
      <c r="I326" s="20"/>
      <c r="J326" s="17" t="s">
        <v>11</v>
      </c>
      <c r="K326" s="26">
        <f t="shared" ca="1" si="21"/>
        <v>4.25</v>
      </c>
      <c r="L326" s="26">
        <f ca="1">IF(L325=1,IF(M325="GAGNÉ",1,2),IF(M325="GAGNÉ",INDEX(fibo,MATCH(L325,fibo,0)-2),INDEX(fibo,MATCH(L325,fibo,0),1)+INDEX(fibo,MATCH(L325,fibo,0)-1)))</f>
        <v>1</v>
      </c>
      <c r="M326" s="49" t="str">
        <f t="shared" ca="1" si="22"/>
        <v>PERDU</v>
      </c>
      <c r="N326" s="28" t="str">
        <f ca="1">IF(M326="GAGNÉ",K326*L326,IF(M326="PERDU","0,00 €",""))</f>
        <v>0,00 €</v>
      </c>
      <c r="O326" s="26">
        <f t="shared" ca="1" si="24"/>
        <v>-1</v>
      </c>
      <c r="P326" s="26">
        <f t="shared" ca="1" si="25"/>
        <v>1903.6200000000001</v>
      </c>
      <c r="R326" s="1">
        <f t="shared" ca="1" si="23"/>
        <v>2</v>
      </c>
    </row>
    <row r="327" spans="5:18" ht="15.75" thickBot="1" x14ac:dyDescent="0.3">
      <c r="E327" s="17">
        <v>321</v>
      </c>
      <c r="F327" s="17"/>
      <c r="G327" s="40"/>
      <c r="H327" s="43"/>
      <c r="I327" s="20"/>
      <c r="J327" s="17" t="s">
        <v>11</v>
      </c>
      <c r="K327" s="26">
        <f t="shared" ca="1" si="21"/>
        <v>4.18</v>
      </c>
      <c r="L327" s="26">
        <f ca="1">IF(L326=1,IF(M326="GAGNÉ",1,2),IF(M326="GAGNÉ",INDEX(fibo,MATCH(L326,fibo,0)-2),INDEX(fibo,MATCH(L326,fibo,0),1)+INDEX(fibo,MATCH(L326,fibo,0)-1)))</f>
        <v>2</v>
      </c>
      <c r="M327" s="49" t="str">
        <f t="shared" ca="1" si="22"/>
        <v>PERDU</v>
      </c>
      <c r="N327" s="28" t="str">
        <f ca="1">IF(M327="GAGNÉ",K327*L327,IF(M327="PERDU","0,00 €",""))</f>
        <v>0,00 €</v>
      </c>
      <c r="O327" s="26">
        <f t="shared" ca="1" si="24"/>
        <v>-2</v>
      </c>
      <c r="P327" s="26">
        <f t="shared" ca="1" si="25"/>
        <v>1901.6200000000001</v>
      </c>
      <c r="R327" s="1">
        <f t="shared" ca="1" si="23"/>
        <v>2</v>
      </c>
    </row>
    <row r="328" spans="5:18" ht="15.75" thickBot="1" x14ac:dyDescent="0.3">
      <c r="E328" s="17">
        <v>322</v>
      </c>
      <c r="F328" s="17"/>
      <c r="G328" s="40"/>
      <c r="H328" s="43"/>
      <c r="I328" s="20"/>
      <c r="J328" s="17" t="s">
        <v>11</v>
      </c>
      <c r="K328" s="26">
        <f t="shared" ref="K328:K391" ca="1" si="26">RANDBETWEEN(280,480)/100</f>
        <v>4.28</v>
      </c>
      <c r="L328" s="26">
        <f ca="1">IF(L327=1,IF(M327="GAGNÉ",1,2),IF(M327="GAGNÉ",INDEX(fibo,MATCH(L327,fibo,0)-2),INDEX(fibo,MATCH(L327,fibo,0),1)+INDEX(fibo,MATCH(L327,fibo,0)-1)))</f>
        <v>3</v>
      </c>
      <c r="M328" s="49" t="str">
        <f t="shared" ref="M328:M391" ca="1" si="27">IF(R328=1,"GAGNÉ","PERDU")</f>
        <v>GAGNÉ</v>
      </c>
      <c r="N328" s="28">
        <f ca="1">IF(M328="GAGNÉ",K328*L328,IF(M328="PERDU","0,00 €",""))</f>
        <v>12.84</v>
      </c>
      <c r="O328" s="26">
        <f t="shared" ca="1" si="24"/>
        <v>9.84</v>
      </c>
      <c r="P328" s="26">
        <f t="shared" ca="1" si="25"/>
        <v>1911.46</v>
      </c>
      <c r="R328" s="1">
        <f t="shared" ref="R328:R391" ca="1" si="28">RANDBETWEEN(1,2)</f>
        <v>1</v>
      </c>
    </row>
    <row r="329" spans="5:18" ht="15.75" thickBot="1" x14ac:dyDescent="0.3">
      <c r="E329" s="17">
        <v>323</v>
      </c>
      <c r="F329" s="17"/>
      <c r="G329" s="40"/>
      <c r="H329" s="43"/>
      <c r="I329" s="20"/>
      <c r="J329" s="17" t="s">
        <v>11</v>
      </c>
      <c r="K329" s="26">
        <f t="shared" ca="1" si="26"/>
        <v>4.74</v>
      </c>
      <c r="L329" s="26">
        <f ca="1">IF(L328=1,IF(M328="GAGNÉ",1,2),IF(M328="GAGNÉ",INDEX(fibo,MATCH(L328,fibo,0)-2),INDEX(fibo,MATCH(L328,fibo,0),1)+INDEX(fibo,MATCH(L328,fibo,0)-1)))</f>
        <v>1</v>
      </c>
      <c r="M329" s="49" t="str">
        <f t="shared" ca="1" si="27"/>
        <v>PERDU</v>
      </c>
      <c r="N329" s="28" t="str">
        <f ca="1">IF(M329="GAGNÉ",K329*L329,IF(M329="PERDU","0,00 €",""))</f>
        <v>0,00 €</v>
      </c>
      <c r="O329" s="26">
        <f t="shared" ref="O329:O392" ca="1" si="29">IF(M329="GAGNÉ",N329-L329,IF(M329="PERDU",-L329,""))</f>
        <v>-1</v>
      </c>
      <c r="P329" s="26">
        <f t="shared" ref="P329:P392" ca="1" si="30">IF(M329="GAGNÉ",N329-L329+P328,IF(M329="PERDU",P328-L329,""))</f>
        <v>1910.46</v>
      </c>
      <c r="R329" s="1">
        <f t="shared" ca="1" si="28"/>
        <v>2</v>
      </c>
    </row>
    <row r="330" spans="5:18" ht="15.75" thickBot="1" x14ac:dyDescent="0.3">
      <c r="E330" s="17">
        <v>324</v>
      </c>
      <c r="F330" s="17"/>
      <c r="G330" s="40"/>
      <c r="H330" s="43"/>
      <c r="I330" s="20"/>
      <c r="J330" s="17" t="s">
        <v>11</v>
      </c>
      <c r="K330" s="26">
        <f t="shared" ca="1" si="26"/>
        <v>4.04</v>
      </c>
      <c r="L330" s="26">
        <f ca="1">IF(L329=1,IF(M329="GAGNÉ",1,2),IF(M329="GAGNÉ",INDEX(fibo,MATCH(L329,fibo,0)-2),INDEX(fibo,MATCH(L329,fibo,0),1)+INDEX(fibo,MATCH(L329,fibo,0)-1)))</f>
        <v>2</v>
      </c>
      <c r="M330" s="49" t="str">
        <f t="shared" ca="1" si="27"/>
        <v>GAGNÉ</v>
      </c>
      <c r="N330" s="28">
        <f ca="1">IF(M330="GAGNÉ",K330*L330,IF(M330="PERDU","0,00 €",""))</f>
        <v>8.08</v>
      </c>
      <c r="O330" s="26">
        <f t="shared" ca="1" si="29"/>
        <v>6.08</v>
      </c>
      <c r="P330" s="26">
        <f t="shared" ca="1" si="30"/>
        <v>1916.54</v>
      </c>
      <c r="R330" s="1">
        <f t="shared" ca="1" si="28"/>
        <v>1</v>
      </c>
    </row>
    <row r="331" spans="5:18" ht="15.75" thickBot="1" x14ac:dyDescent="0.3">
      <c r="E331" s="17">
        <v>325</v>
      </c>
      <c r="F331" s="17"/>
      <c r="G331" s="40"/>
      <c r="H331" s="43"/>
      <c r="I331" s="20"/>
      <c r="J331" s="17" t="s">
        <v>11</v>
      </c>
      <c r="K331" s="26">
        <f t="shared" ca="1" si="26"/>
        <v>3.04</v>
      </c>
      <c r="L331" s="26">
        <f ca="1">IF(L330=1,IF(M330="GAGNÉ",1,2),IF(M330="GAGNÉ",INDEX(fibo,MATCH(L330,fibo,0)-2),INDEX(fibo,MATCH(L330,fibo,0),1)+INDEX(fibo,MATCH(L330,fibo,0)-1)))</f>
        <v>1</v>
      </c>
      <c r="M331" s="49" t="str">
        <f t="shared" ca="1" si="27"/>
        <v>GAGNÉ</v>
      </c>
      <c r="N331" s="28">
        <f ca="1">IF(M331="GAGNÉ",K331*L331,IF(M331="PERDU","0,00 €",""))</f>
        <v>3.04</v>
      </c>
      <c r="O331" s="26">
        <f t="shared" ca="1" si="29"/>
        <v>2.04</v>
      </c>
      <c r="P331" s="26">
        <f t="shared" ca="1" si="30"/>
        <v>1918.58</v>
      </c>
      <c r="R331" s="1">
        <f t="shared" ca="1" si="28"/>
        <v>1</v>
      </c>
    </row>
    <row r="332" spans="5:18" ht="15.75" thickBot="1" x14ac:dyDescent="0.3">
      <c r="E332" s="17">
        <v>326</v>
      </c>
      <c r="F332" s="17"/>
      <c r="G332" s="40"/>
      <c r="H332" s="43"/>
      <c r="I332" s="20"/>
      <c r="J332" s="17" t="s">
        <v>11</v>
      </c>
      <c r="K332" s="26">
        <f t="shared" ca="1" si="26"/>
        <v>3.28</v>
      </c>
      <c r="L332" s="26">
        <f ca="1">IF(L331=1,IF(M331="GAGNÉ",1,2),IF(M331="GAGNÉ",INDEX(fibo,MATCH(L331,fibo,0)-2),INDEX(fibo,MATCH(L331,fibo,0),1)+INDEX(fibo,MATCH(L331,fibo,0)-1)))</f>
        <v>1</v>
      </c>
      <c r="M332" s="49" t="str">
        <f t="shared" ca="1" si="27"/>
        <v>GAGNÉ</v>
      </c>
      <c r="N332" s="28">
        <f ca="1">IF(M332="GAGNÉ",K332*L332,IF(M332="PERDU","0,00 €",""))</f>
        <v>3.28</v>
      </c>
      <c r="O332" s="26">
        <f t="shared" ca="1" si="29"/>
        <v>2.2799999999999998</v>
      </c>
      <c r="P332" s="26">
        <f t="shared" ca="1" si="30"/>
        <v>1920.86</v>
      </c>
      <c r="R332" s="1">
        <f t="shared" ca="1" si="28"/>
        <v>1</v>
      </c>
    </row>
    <row r="333" spans="5:18" ht="15.75" thickBot="1" x14ac:dyDescent="0.3">
      <c r="E333" s="17">
        <v>327</v>
      </c>
      <c r="F333" s="17"/>
      <c r="G333" s="40"/>
      <c r="H333" s="43"/>
      <c r="I333" s="20"/>
      <c r="J333" s="17" t="s">
        <v>11</v>
      </c>
      <c r="K333" s="26">
        <f t="shared" ca="1" si="26"/>
        <v>4.5</v>
      </c>
      <c r="L333" s="26">
        <f ca="1">IF(L332=1,IF(M332="GAGNÉ",1,2),IF(M332="GAGNÉ",INDEX(fibo,MATCH(L332,fibo,0)-2),INDEX(fibo,MATCH(L332,fibo,0),1)+INDEX(fibo,MATCH(L332,fibo,0)-1)))</f>
        <v>1</v>
      </c>
      <c r="M333" s="49" t="str">
        <f t="shared" ca="1" si="27"/>
        <v>GAGNÉ</v>
      </c>
      <c r="N333" s="28">
        <f ca="1">IF(M333="GAGNÉ",K333*L333,IF(M333="PERDU","0,00 €",""))</f>
        <v>4.5</v>
      </c>
      <c r="O333" s="26">
        <f t="shared" ca="1" si="29"/>
        <v>3.5</v>
      </c>
      <c r="P333" s="26">
        <f t="shared" ca="1" si="30"/>
        <v>1924.36</v>
      </c>
      <c r="R333" s="1">
        <f t="shared" ca="1" si="28"/>
        <v>1</v>
      </c>
    </row>
    <row r="334" spans="5:18" ht="15.75" thickBot="1" x14ac:dyDescent="0.3">
      <c r="E334" s="17">
        <v>328</v>
      </c>
      <c r="F334" s="17"/>
      <c r="G334" s="40"/>
      <c r="H334" s="43"/>
      <c r="I334" s="20"/>
      <c r="J334" s="17" t="s">
        <v>11</v>
      </c>
      <c r="K334" s="26">
        <f t="shared" ca="1" si="26"/>
        <v>4.2</v>
      </c>
      <c r="L334" s="26">
        <f ca="1">IF(L333=1,IF(M333="GAGNÉ",1,2),IF(M333="GAGNÉ",INDEX(fibo,MATCH(L333,fibo,0)-2),INDEX(fibo,MATCH(L333,fibo,0),1)+INDEX(fibo,MATCH(L333,fibo,0)-1)))</f>
        <v>1</v>
      </c>
      <c r="M334" s="49" t="str">
        <f t="shared" ca="1" si="27"/>
        <v>PERDU</v>
      </c>
      <c r="N334" s="28" t="str">
        <f ca="1">IF(M334="GAGNÉ",K334*L334,IF(M334="PERDU","0,00 €",""))</f>
        <v>0,00 €</v>
      </c>
      <c r="O334" s="26">
        <f t="shared" ca="1" si="29"/>
        <v>-1</v>
      </c>
      <c r="P334" s="26">
        <f t="shared" ca="1" si="30"/>
        <v>1923.36</v>
      </c>
      <c r="R334" s="1">
        <f t="shared" ca="1" si="28"/>
        <v>2</v>
      </c>
    </row>
    <row r="335" spans="5:18" ht="15.75" thickBot="1" x14ac:dyDescent="0.3">
      <c r="E335" s="17">
        <v>329</v>
      </c>
      <c r="F335" s="17"/>
      <c r="G335" s="40"/>
      <c r="H335" s="43"/>
      <c r="I335" s="20"/>
      <c r="J335" s="17" t="s">
        <v>11</v>
      </c>
      <c r="K335" s="26">
        <f t="shared" ca="1" si="26"/>
        <v>4.7699999999999996</v>
      </c>
      <c r="L335" s="26">
        <f ca="1">IF(L334=1,IF(M334="GAGNÉ",1,2),IF(M334="GAGNÉ",INDEX(fibo,MATCH(L334,fibo,0)-2),INDEX(fibo,MATCH(L334,fibo,0),1)+INDEX(fibo,MATCH(L334,fibo,0)-1)))</f>
        <v>2</v>
      </c>
      <c r="M335" s="49" t="str">
        <f t="shared" ca="1" si="27"/>
        <v>PERDU</v>
      </c>
      <c r="N335" s="28" t="str">
        <f ca="1">IF(M335="GAGNÉ",K335*L335,IF(M335="PERDU","0,00 €",""))</f>
        <v>0,00 €</v>
      </c>
      <c r="O335" s="26">
        <f t="shared" ca="1" si="29"/>
        <v>-2</v>
      </c>
      <c r="P335" s="26">
        <f t="shared" ca="1" si="30"/>
        <v>1921.36</v>
      </c>
      <c r="R335" s="1">
        <f t="shared" ca="1" si="28"/>
        <v>2</v>
      </c>
    </row>
    <row r="336" spans="5:18" ht="15.75" thickBot="1" x14ac:dyDescent="0.3">
      <c r="E336" s="17">
        <v>330</v>
      </c>
      <c r="F336" s="17"/>
      <c r="G336" s="40"/>
      <c r="H336" s="43"/>
      <c r="I336" s="20"/>
      <c r="J336" s="17" t="s">
        <v>11</v>
      </c>
      <c r="K336" s="26">
        <f t="shared" ca="1" si="26"/>
        <v>4.7300000000000004</v>
      </c>
      <c r="L336" s="26">
        <f ca="1">IF(L335=1,IF(M335="GAGNÉ",1,2),IF(M335="GAGNÉ",INDEX(fibo,MATCH(L335,fibo,0)-2),INDEX(fibo,MATCH(L335,fibo,0),1)+INDEX(fibo,MATCH(L335,fibo,0)-1)))</f>
        <v>3</v>
      </c>
      <c r="M336" s="49" t="str">
        <f t="shared" ca="1" si="27"/>
        <v>PERDU</v>
      </c>
      <c r="N336" s="28" t="str">
        <f ca="1">IF(M336="GAGNÉ",K336*L336,IF(M336="PERDU","0,00 €",""))</f>
        <v>0,00 €</v>
      </c>
      <c r="O336" s="26">
        <f t="shared" ca="1" si="29"/>
        <v>-3</v>
      </c>
      <c r="P336" s="26">
        <f t="shared" ca="1" si="30"/>
        <v>1918.36</v>
      </c>
      <c r="R336" s="1">
        <f t="shared" ca="1" si="28"/>
        <v>2</v>
      </c>
    </row>
    <row r="337" spans="5:18" ht="15.75" thickBot="1" x14ac:dyDescent="0.3">
      <c r="E337" s="17">
        <v>331</v>
      </c>
      <c r="F337" s="17"/>
      <c r="G337" s="40"/>
      <c r="H337" s="43"/>
      <c r="I337" s="20"/>
      <c r="J337" s="17" t="s">
        <v>11</v>
      </c>
      <c r="K337" s="26">
        <f t="shared" ca="1" si="26"/>
        <v>3.56</v>
      </c>
      <c r="L337" s="26">
        <f ca="1">IF(L336=1,IF(M336="GAGNÉ",1,2),IF(M336="GAGNÉ",INDEX(fibo,MATCH(L336,fibo,0)-2),INDEX(fibo,MATCH(L336,fibo,0),1)+INDEX(fibo,MATCH(L336,fibo,0)-1)))</f>
        <v>5</v>
      </c>
      <c r="M337" s="49" t="str">
        <f t="shared" ca="1" si="27"/>
        <v>GAGNÉ</v>
      </c>
      <c r="N337" s="28">
        <f ca="1">IF(M337="GAGNÉ",K337*L337,IF(M337="PERDU","0,00 €",""))</f>
        <v>17.8</v>
      </c>
      <c r="O337" s="26">
        <f t="shared" ca="1" si="29"/>
        <v>12.8</v>
      </c>
      <c r="P337" s="26">
        <f t="shared" ca="1" si="30"/>
        <v>1931.1599999999999</v>
      </c>
      <c r="R337" s="1">
        <f t="shared" ca="1" si="28"/>
        <v>1</v>
      </c>
    </row>
    <row r="338" spans="5:18" ht="15.75" thickBot="1" x14ac:dyDescent="0.3">
      <c r="E338" s="17">
        <v>332</v>
      </c>
      <c r="F338" s="17"/>
      <c r="G338" s="40"/>
      <c r="H338" s="43"/>
      <c r="I338" s="20"/>
      <c r="J338" s="17" t="s">
        <v>11</v>
      </c>
      <c r="K338" s="26">
        <f t="shared" ca="1" si="26"/>
        <v>4.05</v>
      </c>
      <c r="L338" s="26">
        <f ca="1">IF(L337=1,IF(M337="GAGNÉ",1,2),IF(M337="GAGNÉ",INDEX(fibo,MATCH(L337,fibo,0)-2),INDEX(fibo,MATCH(L337,fibo,0),1)+INDEX(fibo,MATCH(L337,fibo,0)-1)))</f>
        <v>2</v>
      </c>
      <c r="M338" s="49" t="str">
        <f t="shared" ca="1" si="27"/>
        <v>GAGNÉ</v>
      </c>
      <c r="N338" s="28">
        <f ca="1">IF(M338="GAGNÉ",K338*L338,IF(M338="PERDU","0,00 €",""))</f>
        <v>8.1</v>
      </c>
      <c r="O338" s="26">
        <f t="shared" ca="1" si="29"/>
        <v>6.1</v>
      </c>
      <c r="P338" s="26">
        <f t="shared" ca="1" si="30"/>
        <v>1937.2599999999998</v>
      </c>
      <c r="R338" s="1">
        <f t="shared" ca="1" si="28"/>
        <v>1</v>
      </c>
    </row>
    <row r="339" spans="5:18" ht="15.75" thickBot="1" x14ac:dyDescent="0.3">
      <c r="E339" s="17">
        <v>333</v>
      </c>
      <c r="F339" s="17"/>
      <c r="G339" s="40"/>
      <c r="H339" s="43"/>
      <c r="I339" s="20"/>
      <c r="J339" s="17" t="s">
        <v>11</v>
      </c>
      <c r="K339" s="26">
        <f t="shared" ca="1" si="26"/>
        <v>4.24</v>
      </c>
      <c r="L339" s="26">
        <f ca="1">IF(L338=1,IF(M338="GAGNÉ",1,2),IF(M338="GAGNÉ",INDEX(fibo,MATCH(L338,fibo,0)-2),INDEX(fibo,MATCH(L338,fibo,0),1)+INDEX(fibo,MATCH(L338,fibo,0)-1)))</f>
        <v>1</v>
      </c>
      <c r="M339" s="49" t="str">
        <f t="shared" ca="1" si="27"/>
        <v>PERDU</v>
      </c>
      <c r="N339" s="28" t="str">
        <f ca="1">IF(M339="GAGNÉ",K339*L339,IF(M339="PERDU","0,00 €",""))</f>
        <v>0,00 €</v>
      </c>
      <c r="O339" s="26">
        <f t="shared" ca="1" si="29"/>
        <v>-1</v>
      </c>
      <c r="P339" s="26">
        <f t="shared" ca="1" si="30"/>
        <v>1936.2599999999998</v>
      </c>
      <c r="R339" s="1">
        <f t="shared" ca="1" si="28"/>
        <v>2</v>
      </c>
    </row>
    <row r="340" spans="5:18" ht="15.75" thickBot="1" x14ac:dyDescent="0.3">
      <c r="E340" s="17">
        <v>334</v>
      </c>
      <c r="F340" s="17"/>
      <c r="G340" s="40"/>
      <c r="H340" s="43"/>
      <c r="I340" s="20"/>
      <c r="J340" s="17" t="s">
        <v>11</v>
      </c>
      <c r="K340" s="26">
        <f t="shared" ca="1" si="26"/>
        <v>3.96</v>
      </c>
      <c r="L340" s="26">
        <f ca="1">IF(L339=1,IF(M339="GAGNÉ",1,2),IF(M339="GAGNÉ",INDEX(fibo,MATCH(L339,fibo,0)-2),INDEX(fibo,MATCH(L339,fibo,0),1)+INDEX(fibo,MATCH(L339,fibo,0)-1)))</f>
        <v>2</v>
      </c>
      <c r="M340" s="49" t="str">
        <f t="shared" ca="1" si="27"/>
        <v>GAGNÉ</v>
      </c>
      <c r="N340" s="28">
        <f ca="1">IF(M340="GAGNÉ",K340*L340,IF(M340="PERDU","0,00 €",""))</f>
        <v>7.92</v>
      </c>
      <c r="O340" s="26">
        <f t="shared" ca="1" si="29"/>
        <v>5.92</v>
      </c>
      <c r="P340" s="26">
        <f t="shared" ca="1" si="30"/>
        <v>1942.1799999999998</v>
      </c>
      <c r="R340" s="1">
        <f t="shared" ca="1" si="28"/>
        <v>1</v>
      </c>
    </row>
    <row r="341" spans="5:18" ht="15.75" thickBot="1" x14ac:dyDescent="0.3">
      <c r="E341" s="17">
        <v>335</v>
      </c>
      <c r="F341" s="17"/>
      <c r="G341" s="40"/>
      <c r="H341" s="43"/>
      <c r="I341" s="20"/>
      <c r="J341" s="17" t="s">
        <v>11</v>
      </c>
      <c r="K341" s="26">
        <f t="shared" ca="1" si="26"/>
        <v>3.22</v>
      </c>
      <c r="L341" s="26">
        <f ca="1">IF(L340=1,IF(M340="GAGNÉ",1,2),IF(M340="GAGNÉ",INDEX(fibo,MATCH(L340,fibo,0)-2),INDEX(fibo,MATCH(L340,fibo,0),1)+INDEX(fibo,MATCH(L340,fibo,0)-1)))</f>
        <v>1</v>
      </c>
      <c r="M341" s="49" t="str">
        <f t="shared" ca="1" si="27"/>
        <v>GAGNÉ</v>
      </c>
      <c r="N341" s="28">
        <f ca="1">IF(M341="GAGNÉ",K341*L341,IF(M341="PERDU","0,00 €",""))</f>
        <v>3.22</v>
      </c>
      <c r="O341" s="26">
        <f t="shared" ca="1" si="29"/>
        <v>2.2200000000000002</v>
      </c>
      <c r="P341" s="26">
        <f t="shared" ca="1" si="30"/>
        <v>1944.3999999999999</v>
      </c>
      <c r="R341" s="1">
        <f t="shared" ca="1" si="28"/>
        <v>1</v>
      </c>
    </row>
    <row r="342" spans="5:18" ht="15.75" thickBot="1" x14ac:dyDescent="0.3">
      <c r="E342" s="17">
        <v>336</v>
      </c>
      <c r="F342" s="17"/>
      <c r="G342" s="40"/>
      <c r="H342" s="43"/>
      <c r="I342" s="20"/>
      <c r="J342" s="17" t="s">
        <v>11</v>
      </c>
      <c r="K342" s="26">
        <f t="shared" ca="1" si="26"/>
        <v>2.87</v>
      </c>
      <c r="L342" s="26">
        <f ca="1">IF(L341=1,IF(M341="GAGNÉ",1,2),IF(M341="GAGNÉ",INDEX(fibo,MATCH(L341,fibo,0)-2),INDEX(fibo,MATCH(L341,fibo,0),1)+INDEX(fibo,MATCH(L341,fibo,0)-1)))</f>
        <v>1</v>
      </c>
      <c r="M342" s="49" t="str">
        <f t="shared" ca="1" si="27"/>
        <v>GAGNÉ</v>
      </c>
      <c r="N342" s="28">
        <f ca="1">IF(M342="GAGNÉ",K342*L342,IF(M342="PERDU","0,00 €",""))</f>
        <v>2.87</v>
      </c>
      <c r="O342" s="26">
        <f t="shared" ca="1" si="29"/>
        <v>1.87</v>
      </c>
      <c r="P342" s="26">
        <f t="shared" ca="1" si="30"/>
        <v>1946.2699999999998</v>
      </c>
      <c r="R342" s="1">
        <f t="shared" ca="1" si="28"/>
        <v>1</v>
      </c>
    </row>
    <row r="343" spans="5:18" ht="15.75" thickBot="1" x14ac:dyDescent="0.3">
      <c r="E343" s="17">
        <v>337</v>
      </c>
      <c r="F343" s="17"/>
      <c r="G343" s="40"/>
      <c r="H343" s="43"/>
      <c r="I343" s="20"/>
      <c r="J343" s="17" t="s">
        <v>11</v>
      </c>
      <c r="K343" s="26">
        <f t="shared" ca="1" si="26"/>
        <v>4.17</v>
      </c>
      <c r="L343" s="26">
        <f ca="1">IF(L342=1,IF(M342="GAGNÉ",1,2),IF(M342="GAGNÉ",INDEX(fibo,MATCH(L342,fibo,0)-2),INDEX(fibo,MATCH(L342,fibo,0),1)+INDEX(fibo,MATCH(L342,fibo,0)-1)))</f>
        <v>1</v>
      </c>
      <c r="M343" s="49" t="str">
        <f t="shared" ca="1" si="27"/>
        <v>GAGNÉ</v>
      </c>
      <c r="N343" s="28">
        <f ca="1">IF(M343="GAGNÉ",K343*L343,IF(M343="PERDU","0,00 €",""))</f>
        <v>4.17</v>
      </c>
      <c r="O343" s="26">
        <f t="shared" ca="1" si="29"/>
        <v>3.17</v>
      </c>
      <c r="P343" s="26">
        <f t="shared" ca="1" si="30"/>
        <v>1949.4399999999998</v>
      </c>
      <c r="R343" s="1">
        <f t="shared" ca="1" si="28"/>
        <v>1</v>
      </c>
    </row>
    <row r="344" spans="5:18" ht="15.75" thickBot="1" x14ac:dyDescent="0.3">
      <c r="E344" s="17">
        <v>338</v>
      </c>
      <c r="F344" s="17"/>
      <c r="G344" s="40"/>
      <c r="H344" s="43"/>
      <c r="I344" s="20"/>
      <c r="J344" s="17" t="s">
        <v>11</v>
      </c>
      <c r="K344" s="26">
        <f t="shared" ca="1" si="26"/>
        <v>4</v>
      </c>
      <c r="L344" s="26">
        <f ca="1">IF(L343=1,IF(M343="GAGNÉ",1,2),IF(M343="GAGNÉ",INDEX(fibo,MATCH(L343,fibo,0)-2),INDEX(fibo,MATCH(L343,fibo,0),1)+INDEX(fibo,MATCH(L343,fibo,0)-1)))</f>
        <v>1</v>
      </c>
      <c r="M344" s="49" t="str">
        <f t="shared" ca="1" si="27"/>
        <v>GAGNÉ</v>
      </c>
      <c r="N344" s="28">
        <f ca="1">IF(M344="GAGNÉ",K344*L344,IF(M344="PERDU","0,00 €",""))</f>
        <v>4</v>
      </c>
      <c r="O344" s="26">
        <f t="shared" ca="1" si="29"/>
        <v>3</v>
      </c>
      <c r="P344" s="26">
        <f t="shared" ca="1" si="30"/>
        <v>1952.4399999999998</v>
      </c>
      <c r="R344" s="1">
        <f t="shared" ca="1" si="28"/>
        <v>1</v>
      </c>
    </row>
    <row r="345" spans="5:18" ht="15.75" thickBot="1" x14ac:dyDescent="0.3">
      <c r="E345" s="17">
        <v>339</v>
      </c>
      <c r="F345" s="17"/>
      <c r="G345" s="40"/>
      <c r="H345" s="43"/>
      <c r="I345" s="20"/>
      <c r="J345" s="17" t="s">
        <v>11</v>
      </c>
      <c r="K345" s="26">
        <f t="shared" ca="1" si="26"/>
        <v>3.4</v>
      </c>
      <c r="L345" s="26">
        <f ca="1">IF(L344=1,IF(M344="GAGNÉ",1,2),IF(M344="GAGNÉ",INDEX(fibo,MATCH(L344,fibo,0)-2),INDEX(fibo,MATCH(L344,fibo,0),1)+INDEX(fibo,MATCH(L344,fibo,0)-1)))</f>
        <v>1</v>
      </c>
      <c r="M345" s="49" t="str">
        <f t="shared" ca="1" si="27"/>
        <v>PERDU</v>
      </c>
      <c r="N345" s="28" t="str">
        <f ca="1">IF(M345="GAGNÉ",K345*L345,IF(M345="PERDU","0,00 €",""))</f>
        <v>0,00 €</v>
      </c>
      <c r="O345" s="26">
        <f t="shared" ca="1" si="29"/>
        <v>-1</v>
      </c>
      <c r="P345" s="26">
        <f t="shared" ca="1" si="30"/>
        <v>1951.4399999999998</v>
      </c>
      <c r="R345" s="1">
        <f t="shared" ca="1" si="28"/>
        <v>2</v>
      </c>
    </row>
    <row r="346" spans="5:18" ht="15.75" thickBot="1" x14ac:dyDescent="0.3">
      <c r="E346" s="17">
        <v>340</v>
      </c>
      <c r="F346" s="17"/>
      <c r="G346" s="40"/>
      <c r="H346" s="43"/>
      <c r="I346" s="20"/>
      <c r="J346" s="17" t="s">
        <v>11</v>
      </c>
      <c r="K346" s="26">
        <f t="shared" ca="1" si="26"/>
        <v>3.71</v>
      </c>
      <c r="L346" s="26">
        <f ca="1">IF(L345=1,IF(M345="GAGNÉ",1,2),IF(M345="GAGNÉ",INDEX(fibo,MATCH(L345,fibo,0)-2),INDEX(fibo,MATCH(L345,fibo,0),1)+INDEX(fibo,MATCH(L345,fibo,0)-1)))</f>
        <v>2</v>
      </c>
      <c r="M346" s="49" t="str">
        <f t="shared" ca="1" si="27"/>
        <v>PERDU</v>
      </c>
      <c r="N346" s="28" t="str">
        <f ca="1">IF(M346="GAGNÉ",K346*L346,IF(M346="PERDU","0,00 €",""))</f>
        <v>0,00 €</v>
      </c>
      <c r="O346" s="26">
        <f t="shared" ca="1" si="29"/>
        <v>-2</v>
      </c>
      <c r="P346" s="26">
        <f t="shared" ca="1" si="30"/>
        <v>1949.4399999999998</v>
      </c>
      <c r="R346" s="1">
        <f t="shared" ca="1" si="28"/>
        <v>2</v>
      </c>
    </row>
    <row r="347" spans="5:18" ht="15.75" thickBot="1" x14ac:dyDescent="0.3">
      <c r="E347" s="17">
        <v>341</v>
      </c>
      <c r="F347" s="17"/>
      <c r="G347" s="40"/>
      <c r="H347" s="43"/>
      <c r="I347" s="20"/>
      <c r="J347" s="17" t="s">
        <v>11</v>
      </c>
      <c r="K347" s="26">
        <f t="shared" ca="1" si="26"/>
        <v>4.13</v>
      </c>
      <c r="L347" s="26">
        <f ca="1">IF(L346=1,IF(M346="GAGNÉ",1,2),IF(M346="GAGNÉ",INDEX(fibo,MATCH(L346,fibo,0)-2),INDEX(fibo,MATCH(L346,fibo,0),1)+INDEX(fibo,MATCH(L346,fibo,0)-1)))</f>
        <v>3</v>
      </c>
      <c r="M347" s="49" t="str">
        <f t="shared" ca="1" si="27"/>
        <v>PERDU</v>
      </c>
      <c r="N347" s="28" t="str">
        <f ca="1">IF(M347="GAGNÉ",K347*L347,IF(M347="PERDU","0,00 €",""))</f>
        <v>0,00 €</v>
      </c>
      <c r="O347" s="26">
        <f t="shared" ca="1" si="29"/>
        <v>-3</v>
      </c>
      <c r="P347" s="26">
        <f t="shared" ca="1" si="30"/>
        <v>1946.4399999999998</v>
      </c>
      <c r="R347" s="1">
        <f t="shared" ca="1" si="28"/>
        <v>2</v>
      </c>
    </row>
    <row r="348" spans="5:18" ht="15.75" thickBot="1" x14ac:dyDescent="0.3">
      <c r="E348" s="17">
        <v>342</v>
      </c>
      <c r="F348" s="17"/>
      <c r="G348" s="40"/>
      <c r="H348" s="43"/>
      <c r="I348" s="20"/>
      <c r="J348" s="17" t="s">
        <v>11</v>
      </c>
      <c r="K348" s="26">
        <f t="shared" ca="1" si="26"/>
        <v>4.29</v>
      </c>
      <c r="L348" s="26">
        <f ca="1">IF(L347=1,IF(M347="GAGNÉ",1,2),IF(M347="GAGNÉ",INDEX(fibo,MATCH(L347,fibo,0)-2),INDEX(fibo,MATCH(L347,fibo,0),1)+INDEX(fibo,MATCH(L347,fibo,0)-1)))</f>
        <v>5</v>
      </c>
      <c r="M348" s="49" t="str">
        <f t="shared" ca="1" si="27"/>
        <v>PERDU</v>
      </c>
      <c r="N348" s="28" t="str">
        <f ca="1">IF(M348="GAGNÉ",K348*L348,IF(M348="PERDU","0,00 €",""))</f>
        <v>0,00 €</v>
      </c>
      <c r="O348" s="26">
        <f t="shared" ca="1" si="29"/>
        <v>-5</v>
      </c>
      <c r="P348" s="26">
        <f t="shared" ca="1" si="30"/>
        <v>1941.4399999999998</v>
      </c>
      <c r="R348" s="1">
        <f t="shared" ca="1" si="28"/>
        <v>2</v>
      </c>
    </row>
    <row r="349" spans="5:18" ht="15.75" thickBot="1" x14ac:dyDescent="0.3">
      <c r="E349" s="17">
        <v>343</v>
      </c>
      <c r="F349" s="17"/>
      <c r="G349" s="40"/>
      <c r="H349" s="43"/>
      <c r="I349" s="20"/>
      <c r="J349" s="17" t="s">
        <v>11</v>
      </c>
      <c r="K349" s="26">
        <f t="shared" ca="1" si="26"/>
        <v>3.13</v>
      </c>
      <c r="L349" s="26">
        <f ca="1">IF(L348=1,IF(M348="GAGNÉ",1,2),IF(M348="GAGNÉ",INDEX(fibo,MATCH(L348,fibo,0)-2),INDEX(fibo,MATCH(L348,fibo,0),1)+INDEX(fibo,MATCH(L348,fibo,0)-1)))</f>
        <v>8</v>
      </c>
      <c r="M349" s="49" t="str">
        <f t="shared" ca="1" si="27"/>
        <v>PERDU</v>
      </c>
      <c r="N349" s="28" t="str">
        <f ca="1">IF(M349="GAGNÉ",K349*L349,IF(M349="PERDU","0,00 €",""))</f>
        <v>0,00 €</v>
      </c>
      <c r="O349" s="26">
        <f t="shared" ca="1" si="29"/>
        <v>-8</v>
      </c>
      <c r="P349" s="26">
        <f t="shared" ca="1" si="30"/>
        <v>1933.4399999999998</v>
      </c>
      <c r="R349" s="1">
        <f t="shared" ca="1" si="28"/>
        <v>2</v>
      </c>
    </row>
    <row r="350" spans="5:18" ht="15.75" thickBot="1" x14ac:dyDescent="0.3">
      <c r="E350" s="17">
        <v>344</v>
      </c>
      <c r="F350" s="17"/>
      <c r="G350" s="40"/>
      <c r="H350" s="43"/>
      <c r="I350" s="20"/>
      <c r="J350" s="17" t="s">
        <v>11</v>
      </c>
      <c r="K350" s="26">
        <f t="shared" ca="1" si="26"/>
        <v>4</v>
      </c>
      <c r="L350" s="26">
        <f ca="1">IF(L349=1,IF(M349="GAGNÉ",1,2),IF(M349="GAGNÉ",INDEX(fibo,MATCH(L349,fibo,0)-2),INDEX(fibo,MATCH(L349,fibo,0),1)+INDEX(fibo,MATCH(L349,fibo,0)-1)))</f>
        <v>13</v>
      </c>
      <c r="M350" s="49" t="str">
        <f t="shared" ca="1" si="27"/>
        <v>GAGNÉ</v>
      </c>
      <c r="N350" s="28">
        <f ca="1">IF(M350="GAGNÉ",K350*L350,IF(M350="PERDU","0,00 €",""))</f>
        <v>52</v>
      </c>
      <c r="O350" s="26">
        <f t="shared" ca="1" si="29"/>
        <v>39</v>
      </c>
      <c r="P350" s="26">
        <f t="shared" ca="1" si="30"/>
        <v>1972.4399999999998</v>
      </c>
      <c r="R350" s="1">
        <f t="shared" ca="1" si="28"/>
        <v>1</v>
      </c>
    </row>
    <row r="351" spans="5:18" ht="15.75" thickBot="1" x14ac:dyDescent="0.3">
      <c r="E351" s="17">
        <v>345</v>
      </c>
      <c r="F351" s="17"/>
      <c r="G351" s="40"/>
      <c r="H351" s="43"/>
      <c r="I351" s="20"/>
      <c r="J351" s="17" t="s">
        <v>11</v>
      </c>
      <c r="K351" s="26">
        <f t="shared" ca="1" si="26"/>
        <v>3.99</v>
      </c>
      <c r="L351" s="26">
        <f ca="1">IF(L350=1,IF(M350="GAGNÉ",1,2),IF(M350="GAGNÉ",INDEX(fibo,MATCH(L350,fibo,0)-2),INDEX(fibo,MATCH(L350,fibo,0),1)+INDEX(fibo,MATCH(L350,fibo,0)-1)))</f>
        <v>5</v>
      </c>
      <c r="M351" s="49" t="str">
        <f t="shared" ca="1" si="27"/>
        <v>PERDU</v>
      </c>
      <c r="N351" s="28" t="str">
        <f ca="1">IF(M351="GAGNÉ",K351*L351,IF(M351="PERDU","0,00 €",""))</f>
        <v>0,00 €</v>
      </c>
      <c r="O351" s="26">
        <f t="shared" ca="1" si="29"/>
        <v>-5</v>
      </c>
      <c r="P351" s="26">
        <f t="shared" ca="1" si="30"/>
        <v>1967.4399999999998</v>
      </c>
      <c r="R351" s="1">
        <f t="shared" ca="1" si="28"/>
        <v>2</v>
      </c>
    </row>
    <row r="352" spans="5:18" ht="15.75" thickBot="1" x14ac:dyDescent="0.3">
      <c r="E352" s="17">
        <v>346</v>
      </c>
      <c r="F352" s="17"/>
      <c r="G352" s="40"/>
      <c r="H352" s="43"/>
      <c r="I352" s="20"/>
      <c r="J352" s="17" t="s">
        <v>11</v>
      </c>
      <c r="K352" s="26">
        <f t="shared" ca="1" si="26"/>
        <v>2.99</v>
      </c>
      <c r="L352" s="26">
        <f ca="1">IF(L351=1,IF(M351="GAGNÉ",1,2),IF(M351="GAGNÉ",INDEX(fibo,MATCH(L351,fibo,0)-2),INDEX(fibo,MATCH(L351,fibo,0),1)+INDEX(fibo,MATCH(L351,fibo,0)-1)))</f>
        <v>8</v>
      </c>
      <c r="M352" s="49" t="str">
        <f t="shared" ca="1" si="27"/>
        <v>PERDU</v>
      </c>
      <c r="N352" s="28" t="str">
        <f ca="1">IF(M352="GAGNÉ",K352*L352,IF(M352="PERDU","0,00 €",""))</f>
        <v>0,00 €</v>
      </c>
      <c r="O352" s="26">
        <f t="shared" ca="1" si="29"/>
        <v>-8</v>
      </c>
      <c r="P352" s="26">
        <f t="shared" ca="1" si="30"/>
        <v>1959.4399999999998</v>
      </c>
      <c r="R352" s="1">
        <f t="shared" ca="1" si="28"/>
        <v>2</v>
      </c>
    </row>
    <row r="353" spans="5:18" ht="15.75" thickBot="1" x14ac:dyDescent="0.3">
      <c r="E353" s="17">
        <v>347</v>
      </c>
      <c r="F353" s="17"/>
      <c r="G353" s="40"/>
      <c r="H353" s="43"/>
      <c r="I353" s="20"/>
      <c r="J353" s="17" t="s">
        <v>11</v>
      </c>
      <c r="K353" s="26">
        <f t="shared" ca="1" si="26"/>
        <v>3.87</v>
      </c>
      <c r="L353" s="26">
        <f ca="1">IF(L352=1,IF(M352="GAGNÉ",1,2),IF(M352="GAGNÉ",INDEX(fibo,MATCH(L352,fibo,0)-2),INDEX(fibo,MATCH(L352,fibo,0),1)+INDEX(fibo,MATCH(L352,fibo,0)-1)))</f>
        <v>13</v>
      </c>
      <c r="M353" s="49" t="str">
        <f t="shared" ca="1" si="27"/>
        <v>PERDU</v>
      </c>
      <c r="N353" s="28" t="str">
        <f ca="1">IF(M353="GAGNÉ",K353*L353,IF(M353="PERDU","0,00 €",""))</f>
        <v>0,00 €</v>
      </c>
      <c r="O353" s="26">
        <f t="shared" ca="1" si="29"/>
        <v>-13</v>
      </c>
      <c r="P353" s="26">
        <f t="shared" ca="1" si="30"/>
        <v>1946.4399999999998</v>
      </c>
      <c r="R353" s="1">
        <f t="shared" ca="1" si="28"/>
        <v>2</v>
      </c>
    </row>
    <row r="354" spans="5:18" ht="15.75" thickBot="1" x14ac:dyDescent="0.3">
      <c r="E354" s="17">
        <v>348</v>
      </c>
      <c r="F354" s="17"/>
      <c r="G354" s="40"/>
      <c r="H354" s="43"/>
      <c r="I354" s="20"/>
      <c r="J354" s="17" t="s">
        <v>11</v>
      </c>
      <c r="K354" s="26">
        <f t="shared" ca="1" si="26"/>
        <v>3.56</v>
      </c>
      <c r="L354" s="26">
        <f ca="1">IF(L353=1,IF(M353="GAGNÉ",1,2),IF(M353="GAGNÉ",INDEX(fibo,MATCH(L353,fibo,0)-2),INDEX(fibo,MATCH(L353,fibo,0),1)+INDEX(fibo,MATCH(L353,fibo,0)-1)))</f>
        <v>21</v>
      </c>
      <c r="M354" s="49" t="str">
        <f t="shared" ca="1" si="27"/>
        <v>GAGNÉ</v>
      </c>
      <c r="N354" s="28">
        <f ca="1">IF(M354="GAGNÉ",K354*L354,IF(M354="PERDU","0,00 €",""))</f>
        <v>74.760000000000005</v>
      </c>
      <c r="O354" s="26">
        <f t="shared" ca="1" si="29"/>
        <v>53.760000000000005</v>
      </c>
      <c r="P354" s="26">
        <f t="shared" ca="1" si="30"/>
        <v>2000.1999999999998</v>
      </c>
      <c r="R354" s="1">
        <f t="shared" ca="1" si="28"/>
        <v>1</v>
      </c>
    </row>
    <row r="355" spans="5:18" ht="15.75" thickBot="1" x14ac:dyDescent="0.3">
      <c r="E355" s="17">
        <v>349</v>
      </c>
      <c r="F355" s="17"/>
      <c r="G355" s="40"/>
      <c r="H355" s="43"/>
      <c r="I355" s="20"/>
      <c r="J355" s="17" t="s">
        <v>11</v>
      </c>
      <c r="K355" s="26">
        <f t="shared" ca="1" si="26"/>
        <v>3.72</v>
      </c>
      <c r="L355" s="26">
        <f ca="1">IF(L354=1,IF(M354="GAGNÉ",1,2),IF(M354="GAGNÉ",INDEX(fibo,MATCH(L354,fibo,0)-2),INDEX(fibo,MATCH(L354,fibo,0),1)+INDEX(fibo,MATCH(L354,fibo,0)-1)))</f>
        <v>8</v>
      </c>
      <c r="M355" s="49" t="str">
        <f t="shared" ca="1" si="27"/>
        <v>PERDU</v>
      </c>
      <c r="N355" s="28" t="str">
        <f ca="1">IF(M355="GAGNÉ",K355*L355,IF(M355="PERDU","0,00 €",""))</f>
        <v>0,00 €</v>
      </c>
      <c r="O355" s="26">
        <f t="shared" ca="1" si="29"/>
        <v>-8</v>
      </c>
      <c r="P355" s="26">
        <f t="shared" ca="1" si="30"/>
        <v>1992.1999999999998</v>
      </c>
      <c r="R355" s="1">
        <f t="shared" ca="1" si="28"/>
        <v>2</v>
      </c>
    </row>
    <row r="356" spans="5:18" ht="15.75" thickBot="1" x14ac:dyDescent="0.3">
      <c r="E356" s="17">
        <v>350</v>
      </c>
      <c r="F356" s="17"/>
      <c r="G356" s="40"/>
      <c r="H356" s="43"/>
      <c r="I356" s="20"/>
      <c r="J356" s="17" t="s">
        <v>11</v>
      </c>
      <c r="K356" s="26">
        <f t="shared" ca="1" si="26"/>
        <v>4.53</v>
      </c>
      <c r="L356" s="26">
        <f ca="1">IF(L355=1,IF(M355="GAGNÉ",1,2),IF(M355="GAGNÉ",INDEX(fibo,MATCH(L355,fibo,0)-2),INDEX(fibo,MATCH(L355,fibo,0),1)+INDEX(fibo,MATCH(L355,fibo,0)-1)))</f>
        <v>13</v>
      </c>
      <c r="M356" s="49" t="str">
        <f t="shared" ca="1" si="27"/>
        <v>PERDU</v>
      </c>
      <c r="N356" s="28" t="str">
        <f ca="1">IF(M356="GAGNÉ",K356*L356,IF(M356="PERDU","0,00 €",""))</f>
        <v>0,00 €</v>
      </c>
      <c r="O356" s="26">
        <f t="shared" ca="1" si="29"/>
        <v>-13</v>
      </c>
      <c r="P356" s="26">
        <f t="shared" ca="1" si="30"/>
        <v>1979.1999999999998</v>
      </c>
      <c r="R356" s="1">
        <f t="shared" ca="1" si="28"/>
        <v>2</v>
      </c>
    </row>
    <row r="357" spans="5:18" ht="15.75" thickBot="1" x14ac:dyDescent="0.3">
      <c r="E357" s="17">
        <v>351</v>
      </c>
      <c r="F357" s="17"/>
      <c r="G357" s="40"/>
      <c r="H357" s="43"/>
      <c r="I357" s="20"/>
      <c r="J357" s="17" t="s">
        <v>11</v>
      </c>
      <c r="K357" s="26">
        <f t="shared" ca="1" si="26"/>
        <v>3.3</v>
      </c>
      <c r="L357" s="26">
        <f ca="1">IF(L356=1,IF(M356="GAGNÉ",1,2),IF(M356="GAGNÉ",INDEX(fibo,MATCH(L356,fibo,0)-2),INDEX(fibo,MATCH(L356,fibo,0),1)+INDEX(fibo,MATCH(L356,fibo,0)-1)))</f>
        <v>21</v>
      </c>
      <c r="M357" s="49" t="str">
        <f t="shared" ca="1" si="27"/>
        <v>PERDU</v>
      </c>
      <c r="N357" s="28" t="str">
        <f ca="1">IF(M357="GAGNÉ",K357*L357,IF(M357="PERDU","0,00 €",""))</f>
        <v>0,00 €</v>
      </c>
      <c r="O357" s="26">
        <f t="shared" ca="1" si="29"/>
        <v>-21</v>
      </c>
      <c r="P357" s="26">
        <f t="shared" ca="1" si="30"/>
        <v>1958.1999999999998</v>
      </c>
      <c r="R357" s="1">
        <f t="shared" ca="1" si="28"/>
        <v>2</v>
      </c>
    </row>
    <row r="358" spans="5:18" ht="15.75" thickBot="1" x14ac:dyDescent="0.3">
      <c r="E358" s="17">
        <v>352</v>
      </c>
      <c r="F358" s="17"/>
      <c r="G358" s="40"/>
      <c r="H358" s="43"/>
      <c r="I358" s="20"/>
      <c r="J358" s="17" t="s">
        <v>11</v>
      </c>
      <c r="K358" s="26">
        <f t="shared" ca="1" si="26"/>
        <v>4.3</v>
      </c>
      <c r="L358" s="26">
        <f ca="1">IF(L357=1,IF(M357="GAGNÉ",1,2),IF(M357="GAGNÉ",INDEX(fibo,MATCH(L357,fibo,0)-2),INDEX(fibo,MATCH(L357,fibo,0),1)+INDEX(fibo,MATCH(L357,fibo,0)-1)))</f>
        <v>34</v>
      </c>
      <c r="M358" s="49" t="str">
        <f t="shared" ca="1" si="27"/>
        <v>GAGNÉ</v>
      </c>
      <c r="N358" s="28">
        <f ca="1">IF(M358="GAGNÉ",K358*L358,IF(M358="PERDU","0,00 €",""))</f>
        <v>146.19999999999999</v>
      </c>
      <c r="O358" s="26">
        <f t="shared" ca="1" si="29"/>
        <v>112.19999999999999</v>
      </c>
      <c r="P358" s="26">
        <f t="shared" ca="1" si="30"/>
        <v>2070.3999999999996</v>
      </c>
      <c r="R358" s="1">
        <f t="shared" ca="1" si="28"/>
        <v>1</v>
      </c>
    </row>
    <row r="359" spans="5:18" ht="15.75" thickBot="1" x14ac:dyDescent="0.3">
      <c r="E359" s="17">
        <v>353</v>
      </c>
      <c r="F359" s="17"/>
      <c r="G359" s="40"/>
      <c r="H359" s="43"/>
      <c r="I359" s="20"/>
      <c r="J359" s="17" t="s">
        <v>11</v>
      </c>
      <c r="K359" s="26">
        <f t="shared" ca="1" si="26"/>
        <v>2.99</v>
      </c>
      <c r="L359" s="26">
        <f ca="1">IF(L358=1,IF(M358="GAGNÉ",1,2),IF(M358="GAGNÉ",INDEX(fibo,MATCH(L358,fibo,0)-2),INDEX(fibo,MATCH(L358,fibo,0),1)+INDEX(fibo,MATCH(L358,fibo,0)-1)))</f>
        <v>13</v>
      </c>
      <c r="M359" s="49" t="str">
        <f t="shared" ca="1" si="27"/>
        <v>GAGNÉ</v>
      </c>
      <c r="N359" s="28">
        <f ca="1">IF(M359="GAGNÉ",K359*L359,IF(M359="PERDU","0,00 €",""))</f>
        <v>38.870000000000005</v>
      </c>
      <c r="O359" s="26">
        <f t="shared" ca="1" si="29"/>
        <v>25.870000000000005</v>
      </c>
      <c r="P359" s="26">
        <f t="shared" ca="1" si="30"/>
        <v>2096.2699999999995</v>
      </c>
      <c r="R359" s="1">
        <f t="shared" ca="1" si="28"/>
        <v>1</v>
      </c>
    </row>
    <row r="360" spans="5:18" ht="15.75" thickBot="1" x14ac:dyDescent="0.3">
      <c r="E360" s="17">
        <v>354</v>
      </c>
      <c r="F360" s="17"/>
      <c r="G360" s="40"/>
      <c r="H360" s="43"/>
      <c r="I360" s="20"/>
      <c r="J360" s="17" t="s">
        <v>11</v>
      </c>
      <c r="K360" s="26">
        <f t="shared" ca="1" si="26"/>
        <v>4.57</v>
      </c>
      <c r="L360" s="26">
        <f ca="1">IF(L359=1,IF(M359="GAGNÉ",1,2),IF(M359="GAGNÉ",INDEX(fibo,MATCH(L359,fibo,0)-2),INDEX(fibo,MATCH(L359,fibo,0),1)+INDEX(fibo,MATCH(L359,fibo,0)-1)))</f>
        <v>5</v>
      </c>
      <c r="M360" s="49" t="str">
        <f t="shared" ca="1" si="27"/>
        <v>PERDU</v>
      </c>
      <c r="N360" s="28" t="str">
        <f ca="1">IF(M360="GAGNÉ",K360*L360,IF(M360="PERDU","0,00 €",""))</f>
        <v>0,00 €</v>
      </c>
      <c r="O360" s="26">
        <f t="shared" ca="1" si="29"/>
        <v>-5</v>
      </c>
      <c r="P360" s="26">
        <f t="shared" ca="1" si="30"/>
        <v>2091.2699999999995</v>
      </c>
      <c r="R360" s="1">
        <f t="shared" ca="1" si="28"/>
        <v>2</v>
      </c>
    </row>
    <row r="361" spans="5:18" ht="15.75" thickBot="1" x14ac:dyDescent="0.3">
      <c r="E361" s="17">
        <v>355</v>
      </c>
      <c r="F361" s="17"/>
      <c r="G361" s="40"/>
      <c r="H361" s="43"/>
      <c r="I361" s="20"/>
      <c r="J361" s="17" t="s">
        <v>11</v>
      </c>
      <c r="K361" s="26">
        <f t="shared" ca="1" si="26"/>
        <v>3.64</v>
      </c>
      <c r="L361" s="26">
        <f ca="1">IF(L360=1,IF(M360="GAGNÉ",1,2),IF(M360="GAGNÉ",INDEX(fibo,MATCH(L360,fibo,0)-2),INDEX(fibo,MATCH(L360,fibo,0),1)+INDEX(fibo,MATCH(L360,fibo,0)-1)))</f>
        <v>8</v>
      </c>
      <c r="M361" s="49" t="str">
        <f t="shared" ca="1" si="27"/>
        <v>GAGNÉ</v>
      </c>
      <c r="N361" s="28">
        <f ca="1">IF(M361="GAGNÉ",K361*L361,IF(M361="PERDU","0,00 €",""))</f>
        <v>29.12</v>
      </c>
      <c r="O361" s="26">
        <f t="shared" ca="1" si="29"/>
        <v>21.12</v>
      </c>
      <c r="P361" s="26">
        <f t="shared" ca="1" si="30"/>
        <v>2112.3899999999994</v>
      </c>
      <c r="R361" s="1">
        <f t="shared" ca="1" si="28"/>
        <v>1</v>
      </c>
    </row>
    <row r="362" spans="5:18" ht="15.75" thickBot="1" x14ac:dyDescent="0.3">
      <c r="E362" s="17">
        <v>356</v>
      </c>
      <c r="F362" s="17"/>
      <c r="G362" s="40"/>
      <c r="H362" s="43"/>
      <c r="I362" s="20"/>
      <c r="J362" s="17" t="s">
        <v>11</v>
      </c>
      <c r="K362" s="26">
        <f t="shared" ca="1" si="26"/>
        <v>3.28</v>
      </c>
      <c r="L362" s="26">
        <f ca="1">IF(L361=1,IF(M361="GAGNÉ",1,2),IF(M361="GAGNÉ",INDEX(fibo,MATCH(L361,fibo,0)-2),INDEX(fibo,MATCH(L361,fibo,0),1)+INDEX(fibo,MATCH(L361,fibo,0)-1)))</f>
        <v>3</v>
      </c>
      <c r="M362" s="49" t="str">
        <f t="shared" ca="1" si="27"/>
        <v>GAGNÉ</v>
      </c>
      <c r="N362" s="28">
        <f ca="1">IF(M362="GAGNÉ",K362*L362,IF(M362="PERDU","0,00 €",""))</f>
        <v>9.84</v>
      </c>
      <c r="O362" s="26">
        <f t="shared" ca="1" si="29"/>
        <v>6.84</v>
      </c>
      <c r="P362" s="26">
        <f t="shared" ca="1" si="30"/>
        <v>2119.2299999999996</v>
      </c>
      <c r="R362" s="1">
        <f t="shared" ca="1" si="28"/>
        <v>1</v>
      </c>
    </row>
    <row r="363" spans="5:18" ht="15.75" thickBot="1" x14ac:dyDescent="0.3">
      <c r="E363" s="17">
        <v>357</v>
      </c>
      <c r="F363" s="17"/>
      <c r="G363" s="40"/>
      <c r="H363" s="43"/>
      <c r="I363" s="20"/>
      <c r="J363" s="17" t="s">
        <v>11</v>
      </c>
      <c r="K363" s="26">
        <f t="shared" ca="1" si="26"/>
        <v>3.41</v>
      </c>
      <c r="L363" s="26">
        <f ca="1">IF(L362=1,IF(M362="GAGNÉ",1,2),IF(M362="GAGNÉ",INDEX(fibo,MATCH(L362,fibo,0)-2),INDEX(fibo,MATCH(L362,fibo,0),1)+INDEX(fibo,MATCH(L362,fibo,0)-1)))</f>
        <v>1</v>
      </c>
      <c r="M363" s="49" t="str">
        <f t="shared" ca="1" si="27"/>
        <v>GAGNÉ</v>
      </c>
      <c r="N363" s="28">
        <f ca="1">IF(M363="GAGNÉ",K363*L363,IF(M363="PERDU","0,00 €",""))</f>
        <v>3.41</v>
      </c>
      <c r="O363" s="26">
        <f t="shared" ca="1" si="29"/>
        <v>2.41</v>
      </c>
      <c r="P363" s="26">
        <f t="shared" ca="1" si="30"/>
        <v>2121.6399999999994</v>
      </c>
      <c r="R363" s="1">
        <f t="shared" ca="1" si="28"/>
        <v>1</v>
      </c>
    </row>
    <row r="364" spans="5:18" ht="15.75" thickBot="1" x14ac:dyDescent="0.3">
      <c r="E364" s="17">
        <v>358</v>
      </c>
      <c r="F364" s="17"/>
      <c r="G364" s="40"/>
      <c r="H364" s="43"/>
      <c r="I364" s="20"/>
      <c r="J364" s="17" t="s">
        <v>11</v>
      </c>
      <c r="K364" s="26">
        <f t="shared" ca="1" si="26"/>
        <v>4.3899999999999997</v>
      </c>
      <c r="L364" s="26">
        <f ca="1">IF(L363=1,IF(M363="GAGNÉ",1,2),IF(M363="GAGNÉ",INDEX(fibo,MATCH(L363,fibo,0)-2),INDEX(fibo,MATCH(L363,fibo,0),1)+INDEX(fibo,MATCH(L363,fibo,0)-1)))</f>
        <v>1</v>
      </c>
      <c r="M364" s="49" t="str">
        <f t="shared" ca="1" si="27"/>
        <v>PERDU</v>
      </c>
      <c r="N364" s="28" t="str">
        <f ca="1">IF(M364="GAGNÉ",K364*L364,IF(M364="PERDU","0,00 €",""))</f>
        <v>0,00 €</v>
      </c>
      <c r="O364" s="26">
        <f t="shared" ca="1" si="29"/>
        <v>-1</v>
      </c>
      <c r="P364" s="26">
        <f t="shared" ca="1" si="30"/>
        <v>2120.6399999999994</v>
      </c>
      <c r="R364" s="1">
        <f t="shared" ca="1" si="28"/>
        <v>2</v>
      </c>
    </row>
    <row r="365" spans="5:18" ht="15.75" thickBot="1" x14ac:dyDescent="0.3">
      <c r="E365" s="17">
        <v>359</v>
      </c>
      <c r="F365" s="17"/>
      <c r="G365" s="40"/>
      <c r="H365" s="43"/>
      <c r="I365" s="20"/>
      <c r="J365" s="17" t="s">
        <v>11</v>
      </c>
      <c r="K365" s="26">
        <f t="shared" ca="1" si="26"/>
        <v>3.99</v>
      </c>
      <c r="L365" s="26">
        <f ca="1">IF(L364=1,IF(M364="GAGNÉ",1,2),IF(M364="GAGNÉ",INDEX(fibo,MATCH(L364,fibo,0)-2),INDEX(fibo,MATCH(L364,fibo,0),1)+INDEX(fibo,MATCH(L364,fibo,0)-1)))</f>
        <v>2</v>
      </c>
      <c r="M365" s="49" t="str">
        <f t="shared" ca="1" si="27"/>
        <v>PERDU</v>
      </c>
      <c r="N365" s="28" t="str">
        <f ca="1">IF(M365="GAGNÉ",K365*L365,IF(M365="PERDU","0,00 €",""))</f>
        <v>0,00 €</v>
      </c>
      <c r="O365" s="26">
        <f t="shared" ca="1" si="29"/>
        <v>-2</v>
      </c>
      <c r="P365" s="26">
        <f t="shared" ca="1" si="30"/>
        <v>2118.6399999999994</v>
      </c>
      <c r="R365" s="1">
        <f t="shared" ca="1" si="28"/>
        <v>2</v>
      </c>
    </row>
    <row r="366" spans="5:18" ht="15.75" thickBot="1" x14ac:dyDescent="0.3">
      <c r="E366" s="17">
        <v>360</v>
      </c>
      <c r="F366" s="17"/>
      <c r="G366" s="40"/>
      <c r="H366" s="43"/>
      <c r="I366" s="20"/>
      <c r="J366" s="17" t="s">
        <v>11</v>
      </c>
      <c r="K366" s="26">
        <f t="shared" ca="1" si="26"/>
        <v>3.54</v>
      </c>
      <c r="L366" s="26">
        <f ca="1">IF(L365=1,IF(M365="GAGNÉ",1,2),IF(M365="GAGNÉ",INDEX(fibo,MATCH(L365,fibo,0)-2),INDEX(fibo,MATCH(L365,fibo,0),1)+INDEX(fibo,MATCH(L365,fibo,0)-1)))</f>
        <v>3</v>
      </c>
      <c r="M366" s="49" t="str">
        <f t="shared" ca="1" si="27"/>
        <v>GAGNÉ</v>
      </c>
      <c r="N366" s="28">
        <f ca="1">IF(M366="GAGNÉ",K366*L366,IF(M366="PERDU","0,00 €",""))</f>
        <v>10.620000000000001</v>
      </c>
      <c r="O366" s="26">
        <f t="shared" ca="1" si="29"/>
        <v>7.620000000000001</v>
      </c>
      <c r="P366" s="26">
        <f t="shared" ca="1" si="30"/>
        <v>2126.2599999999993</v>
      </c>
      <c r="R366" s="1">
        <f t="shared" ca="1" si="28"/>
        <v>1</v>
      </c>
    </row>
    <row r="367" spans="5:18" ht="15.75" thickBot="1" x14ac:dyDescent="0.3">
      <c r="E367" s="17">
        <v>361</v>
      </c>
      <c r="F367" s="17"/>
      <c r="G367" s="40"/>
      <c r="H367" s="43"/>
      <c r="I367" s="20"/>
      <c r="J367" s="17" t="s">
        <v>11</v>
      </c>
      <c r="K367" s="26">
        <f t="shared" ca="1" si="26"/>
        <v>3.48</v>
      </c>
      <c r="L367" s="26">
        <f ca="1">IF(L366=1,IF(M366="GAGNÉ",1,2),IF(M366="GAGNÉ",INDEX(fibo,MATCH(L366,fibo,0)-2),INDEX(fibo,MATCH(L366,fibo,0),1)+INDEX(fibo,MATCH(L366,fibo,0)-1)))</f>
        <v>1</v>
      </c>
      <c r="M367" s="49" t="str">
        <f t="shared" ca="1" si="27"/>
        <v>PERDU</v>
      </c>
      <c r="N367" s="28" t="str">
        <f ca="1">IF(M367="GAGNÉ",K367*L367,IF(M367="PERDU","0,00 €",""))</f>
        <v>0,00 €</v>
      </c>
      <c r="O367" s="26">
        <f t="shared" ca="1" si="29"/>
        <v>-1</v>
      </c>
      <c r="P367" s="26">
        <f t="shared" ca="1" si="30"/>
        <v>2125.2599999999993</v>
      </c>
      <c r="R367" s="1">
        <f t="shared" ca="1" si="28"/>
        <v>2</v>
      </c>
    </row>
    <row r="368" spans="5:18" ht="15.75" thickBot="1" x14ac:dyDescent="0.3">
      <c r="E368" s="17">
        <v>362</v>
      </c>
      <c r="F368" s="17"/>
      <c r="G368" s="40"/>
      <c r="H368" s="43"/>
      <c r="I368" s="20"/>
      <c r="J368" s="17" t="s">
        <v>11</v>
      </c>
      <c r="K368" s="26">
        <f t="shared" ca="1" si="26"/>
        <v>4.38</v>
      </c>
      <c r="L368" s="26">
        <f ca="1">IF(L367=1,IF(M367="GAGNÉ",1,2),IF(M367="GAGNÉ",INDEX(fibo,MATCH(L367,fibo,0)-2),INDEX(fibo,MATCH(L367,fibo,0),1)+INDEX(fibo,MATCH(L367,fibo,0)-1)))</f>
        <v>2</v>
      </c>
      <c r="M368" s="49" t="str">
        <f t="shared" ca="1" si="27"/>
        <v>GAGNÉ</v>
      </c>
      <c r="N368" s="28">
        <f ca="1">IF(M368="GAGNÉ",K368*L368,IF(M368="PERDU","0,00 €",""))</f>
        <v>8.76</v>
      </c>
      <c r="O368" s="26">
        <f t="shared" ca="1" si="29"/>
        <v>6.76</v>
      </c>
      <c r="P368" s="26">
        <f t="shared" ca="1" si="30"/>
        <v>2132.0199999999995</v>
      </c>
      <c r="R368" s="1">
        <f t="shared" ca="1" si="28"/>
        <v>1</v>
      </c>
    </row>
    <row r="369" spans="5:18" ht="15.75" thickBot="1" x14ac:dyDescent="0.3">
      <c r="E369" s="17">
        <v>363</v>
      </c>
      <c r="F369" s="17"/>
      <c r="G369" s="40"/>
      <c r="H369" s="43"/>
      <c r="I369" s="20"/>
      <c r="J369" s="17" t="s">
        <v>11</v>
      </c>
      <c r="K369" s="26">
        <f t="shared" ca="1" si="26"/>
        <v>4.72</v>
      </c>
      <c r="L369" s="26">
        <f ca="1">IF(L368=1,IF(M368="GAGNÉ",1,2),IF(M368="GAGNÉ",INDEX(fibo,MATCH(L368,fibo,0)-2),INDEX(fibo,MATCH(L368,fibo,0),1)+INDEX(fibo,MATCH(L368,fibo,0)-1)))</f>
        <v>1</v>
      </c>
      <c r="M369" s="49" t="str">
        <f t="shared" ca="1" si="27"/>
        <v>PERDU</v>
      </c>
      <c r="N369" s="28" t="str">
        <f ca="1">IF(M369="GAGNÉ",K369*L369,IF(M369="PERDU","0,00 €",""))</f>
        <v>0,00 €</v>
      </c>
      <c r="O369" s="26">
        <f t="shared" ca="1" si="29"/>
        <v>-1</v>
      </c>
      <c r="P369" s="26">
        <f t="shared" ca="1" si="30"/>
        <v>2131.0199999999995</v>
      </c>
      <c r="R369" s="1">
        <f t="shared" ca="1" si="28"/>
        <v>2</v>
      </c>
    </row>
    <row r="370" spans="5:18" ht="15.75" thickBot="1" x14ac:dyDescent="0.3">
      <c r="E370" s="17">
        <v>364</v>
      </c>
      <c r="F370" s="17"/>
      <c r="G370" s="40"/>
      <c r="H370" s="43"/>
      <c r="I370" s="20"/>
      <c r="J370" s="17" t="s">
        <v>11</v>
      </c>
      <c r="K370" s="26">
        <f t="shared" ca="1" si="26"/>
        <v>3.03</v>
      </c>
      <c r="L370" s="26">
        <f ca="1">IF(L369=1,IF(M369="GAGNÉ",1,2),IF(M369="GAGNÉ",INDEX(fibo,MATCH(L369,fibo,0)-2),INDEX(fibo,MATCH(L369,fibo,0),1)+INDEX(fibo,MATCH(L369,fibo,0)-1)))</f>
        <v>2</v>
      </c>
      <c r="M370" s="49" t="str">
        <f t="shared" ca="1" si="27"/>
        <v>PERDU</v>
      </c>
      <c r="N370" s="28" t="str">
        <f ca="1">IF(M370="GAGNÉ",K370*L370,IF(M370="PERDU","0,00 €",""))</f>
        <v>0,00 €</v>
      </c>
      <c r="O370" s="26">
        <f t="shared" ca="1" si="29"/>
        <v>-2</v>
      </c>
      <c r="P370" s="26">
        <f t="shared" ca="1" si="30"/>
        <v>2129.0199999999995</v>
      </c>
      <c r="R370" s="1">
        <f t="shared" ca="1" si="28"/>
        <v>2</v>
      </c>
    </row>
    <row r="371" spans="5:18" ht="15.75" thickBot="1" x14ac:dyDescent="0.3">
      <c r="E371" s="17">
        <v>365</v>
      </c>
      <c r="F371" s="17"/>
      <c r="G371" s="40"/>
      <c r="H371" s="43"/>
      <c r="I371" s="20"/>
      <c r="J371" s="17" t="s">
        <v>11</v>
      </c>
      <c r="K371" s="26">
        <f t="shared" ca="1" si="26"/>
        <v>4.26</v>
      </c>
      <c r="L371" s="26">
        <f ca="1">IF(L370=1,IF(M370="GAGNÉ",1,2),IF(M370="GAGNÉ",INDEX(fibo,MATCH(L370,fibo,0)-2),INDEX(fibo,MATCH(L370,fibo,0),1)+INDEX(fibo,MATCH(L370,fibo,0)-1)))</f>
        <v>3</v>
      </c>
      <c r="M371" s="49" t="str">
        <f t="shared" ca="1" si="27"/>
        <v>GAGNÉ</v>
      </c>
      <c r="N371" s="28">
        <f ca="1">IF(M371="GAGNÉ",K371*L371,IF(M371="PERDU","0,00 €",""))</f>
        <v>12.78</v>
      </c>
      <c r="O371" s="26">
        <f t="shared" ca="1" si="29"/>
        <v>9.7799999999999994</v>
      </c>
      <c r="P371" s="26">
        <f t="shared" ca="1" si="30"/>
        <v>2138.7999999999997</v>
      </c>
      <c r="R371" s="1">
        <f t="shared" ca="1" si="28"/>
        <v>1</v>
      </c>
    </row>
    <row r="372" spans="5:18" ht="15.75" thickBot="1" x14ac:dyDescent="0.3">
      <c r="E372" s="17">
        <v>366</v>
      </c>
      <c r="F372" s="17"/>
      <c r="G372" s="40"/>
      <c r="H372" s="43"/>
      <c r="I372" s="20"/>
      <c r="J372" s="17" t="s">
        <v>11</v>
      </c>
      <c r="K372" s="26">
        <f t="shared" ca="1" si="26"/>
        <v>4.4800000000000004</v>
      </c>
      <c r="L372" s="26">
        <f ca="1">IF(L371=1,IF(M371="GAGNÉ",1,2),IF(M371="GAGNÉ",INDEX(fibo,MATCH(L371,fibo,0)-2),INDEX(fibo,MATCH(L371,fibo,0),1)+INDEX(fibo,MATCH(L371,fibo,0)-1)))</f>
        <v>1</v>
      </c>
      <c r="M372" s="49" t="str">
        <f t="shared" ca="1" si="27"/>
        <v>PERDU</v>
      </c>
      <c r="N372" s="28" t="str">
        <f ca="1">IF(M372="GAGNÉ",K372*L372,IF(M372="PERDU","0,00 €",""))</f>
        <v>0,00 €</v>
      </c>
      <c r="O372" s="26">
        <f t="shared" ca="1" si="29"/>
        <v>-1</v>
      </c>
      <c r="P372" s="26">
        <f t="shared" ca="1" si="30"/>
        <v>2137.7999999999997</v>
      </c>
      <c r="R372" s="1">
        <f t="shared" ca="1" si="28"/>
        <v>2</v>
      </c>
    </row>
    <row r="373" spans="5:18" ht="15.75" thickBot="1" x14ac:dyDescent="0.3">
      <c r="E373" s="17">
        <v>367</v>
      </c>
      <c r="F373" s="17"/>
      <c r="G373" s="40"/>
      <c r="H373" s="43"/>
      <c r="I373" s="20"/>
      <c r="J373" s="17" t="s">
        <v>11</v>
      </c>
      <c r="K373" s="26">
        <f t="shared" ca="1" si="26"/>
        <v>3.57</v>
      </c>
      <c r="L373" s="26">
        <f ca="1">IF(L372=1,IF(M372="GAGNÉ",1,2),IF(M372="GAGNÉ",INDEX(fibo,MATCH(L372,fibo,0)-2),INDEX(fibo,MATCH(L372,fibo,0),1)+INDEX(fibo,MATCH(L372,fibo,0)-1)))</f>
        <v>2</v>
      </c>
      <c r="M373" s="49" t="str">
        <f t="shared" ca="1" si="27"/>
        <v>GAGNÉ</v>
      </c>
      <c r="N373" s="28">
        <f ca="1">IF(M373="GAGNÉ",K373*L373,IF(M373="PERDU","0,00 €",""))</f>
        <v>7.14</v>
      </c>
      <c r="O373" s="26">
        <f t="shared" ca="1" si="29"/>
        <v>5.14</v>
      </c>
      <c r="P373" s="26">
        <f t="shared" ca="1" si="30"/>
        <v>2142.9399999999996</v>
      </c>
      <c r="R373" s="1">
        <f t="shared" ca="1" si="28"/>
        <v>1</v>
      </c>
    </row>
    <row r="374" spans="5:18" ht="15.75" thickBot="1" x14ac:dyDescent="0.3">
      <c r="E374" s="17">
        <v>368</v>
      </c>
      <c r="F374" s="17"/>
      <c r="G374" s="40"/>
      <c r="H374" s="43"/>
      <c r="I374" s="20"/>
      <c r="J374" s="17" t="s">
        <v>11</v>
      </c>
      <c r="K374" s="26">
        <f t="shared" ca="1" si="26"/>
        <v>3.26</v>
      </c>
      <c r="L374" s="26">
        <f ca="1">IF(L373=1,IF(M373="GAGNÉ",1,2),IF(M373="GAGNÉ",INDEX(fibo,MATCH(L373,fibo,0)-2),INDEX(fibo,MATCH(L373,fibo,0),1)+INDEX(fibo,MATCH(L373,fibo,0)-1)))</f>
        <v>1</v>
      </c>
      <c r="M374" s="49" t="str">
        <f t="shared" ca="1" si="27"/>
        <v>GAGNÉ</v>
      </c>
      <c r="N374" s="28">
        <f ca="1">IF(M374="GAGNÉ",K374*L374,IF(M374="PERDU","0,00 €",""))</f>
        <v>3.26</v>
      </c>
      <c r="O374" s="26">
        <f t="shared" ca="1" si="29"/>
        <v>2.2599999999999998</v>
      </c>
      <c r="P374" s="26">
        <f t="shared" ca="1" si="30"/>
        <v>2145.1999999999998</v>
      </c>
      <c r="R374" s="1">
        <f t="shared" ca="1" si="28"/>
        <v>1</v>
      </c>
    </row>
    <row r="375" spans="5:18" ht="15.75" thickBot="1" x14ac:dyDescent="0.3">
      <c r="E375" s="17">
        <v>369</v>
      </c>
      <c r="F375" s="17"/>
      <c r="G375" s="40"/>
      <c r="H375" s="43"/>
      <c r="I375" s="20"/>
      <c r="J375" s="17" t="s">
        <v>11</v>
      </c>
      <c r="K375" s="26">
        <f t="shared" ca="1" si="26"/>
        <v>2.87</v>
      </c>
      <c r="L375" s="26">
        <f ca="1">IF(L374=1,IF(M374="GAGNÉ",1,2),IF(M374="GAGNÉ",INDEX(fibo,MATCH(L374,fibo,0)-2),INDEX(fibo,MATCH(L374,fibo,0),1)+INDEX(fibo,MATCH(L374,fibo,0)-1)))</f>
        <v>1</v>
      </c>
      <c r="M375" s="49" t="str">
        <f t="shared" ca="1" si="27"/>
        <v>PERDU</v>
      </c>
      <c r="N375" s="28" t="str">
        <f ca="1">IF(M375="GAGNÉ",K375*L375,IF(M375="PERDU","0,00 €",""))</f>
        <v>0,00 €</v>
      </c>
      <c r="O375" s="26">
        <f t="shared" ca="1" si="29"/>
        <v>-1</v>
      </c>
      <c r="P375" s="26">
        <f t="shared" ca="1" si="30"/>
        <v>2144.1999999999998</v>
      </c>
      <c r="R375" s="1">
        <f t="shared" ca="1" si="28"/>
        <v>2</v>
      </c>
    </row>
    <row r="376" spans="5:18" ht="15.75" thickBot="1" x14ac:dyDescent="0.3">
      <c r="E376" s="17">
        <v>370</v>
      </c>
      <c r="F376" s="17"/>
      <c r="G376" s="40"/>
      <c r="H376" s="43"/>
      <c r="I376" s="20"/>
      <c r="J376" s="17" t="s">
        <v>11</v>
      </c>
      <c r="K376" s="26">
        <f t="shared" ca="1" si="26"/>
        <v>2.93</v>
      </c>
      <c r="L376" s="26">
        <f ca="1">IF(L375=1,IF(M375="GAGNÉ",1,2),IF(M375="GAGNÉ",INDEX(fibo,MATCH(L375,fibo,0)-2),INDEX(fibo,MATCH(L375,fibo,0),1)+INDEX(fibo,MATCH(L375,fibo,0)-1)))</f>
        <v>2</v>
      </c>
      <c r="M376" s="49" t="str">
        <f t="shared" ca="1" si="27"/>
        <v>PERDU</v>
      </c>
      <c r="N376" s="28" t="str">
        <f ca="1">IF(M376="GAGNÉ",K376*L376,IF(M376="PERDU","0,00 €",""))</f>
        <v>0,00 €</v>
      </c>
      <c r="O376" s="26">
        <f t="shared" ca="1" si="29"/>
        <v>-2</v>
      </c>
      <c r="P376" s="26">
        <f t="shared" ca="1" si="30"/>
        <v>2142.1999999999998</v>
      </c>
      <c r="R376" s="1">
        <f t="shared" ca="1" si="28"/>
        <v>2</v>
      </c>
    </row>
    <row r="377" spans="5:18" ht="15.75" thickBot="1" x14ac:dyDescent="0.3">
      <c r="E377" s="17">
        <v>371</v>
      </c>
      <c r="F377" s="17"/>
      <c r="G377" s="40"/>
      <c r="H377" s="43"/>
      <c r="I377" s="20"/>
      <c r="J377" s="17" t="s">
        <v>11</v>
      </c>
      <c r="K377" s="26">
        <f t="shared" ca="1" si="26"/>
        <v>4.01</v>
      </c>
      <c r="L377" s="26">
        <f ca="1">IF(L376=1,IF(M376="GAGNÉ",1,2),IF(M376="GAGNÉ",INDEX(fibo,MATCH(L376,fibo,0)-2),INDEX(fibo,MATCH(L376,fibo,0),1)+INDEX(fibo,MATCH(L376,fibo,0)-1)))</f>
        <v>3</v>
      </c>
      <c r="M377" s="49" t="str">
        <f t="shared" ca="1" si="27"/>
        <v>PERDU</v>
      </c>
      <c r="N377" s="28" t="str">
        <f ca="1">IF(M377="GAGNÉ",K377*L377,IF(M377="PERDU","0,00 €",""))</f>
        <v>0,00 €</v>
      </c>
      <c r="O377" s="26">
        <f t="shared" ca="1" si="29"/>
        <v>-3</v>
      </c>
      <c r="P377" s="26">
        <f t="shared" ca="1" si="30"/>
        <v>2139.1999999999998</v>
      </c>
      <c r="R377" s="1">
        <f t="shared" ca="1" si="28"/>
        <v>2</v>
      </c>
    </row>
    <row r="378" spans="5:18" ht="15.75" thickBot="1" x14ac:dyDescent="0.3">
      <c r="E378" s="17">
        <v>372</v>
      </c>
      <c r="F378" s="17"/>
      <c r="G378" s="40"/>
      <c r="H378" s="43"/>
      <c r="I378" s="20"/>
      <c r="J378" s="17" t="s">
        <v>11</v>
      </c>
      <c r="K378" s="26">
        <f t="shared" ca="1" si="26"/>
        <v>4.26</v>
      </c>
      <c r="L378" s="26">
        <f ca="1">IF(L377=1,IF(M377="GAGNÉ",1,2),IF(M377="GAGNÉ",INDEX(fibo,MATCH(L377,fibo,0)-2),INDEX(fibo,MATCH(L377,fibo,0),1)+INDEX(fibo,MATCH(L377,fibo,0)-1)))</f>
        <v>5</v>
      </c>
      <c r="M378" s="49" t="str">
        <f t="shared" ca="1" si="27"/>
        <v>PERDU</v>
      </c>
      <c r="N378" s="28" t="str">
        <f ca="1">IF(M378="GAGNÉ",K378*L378,IF(M378="PERDU","0,00 €",""))</f>
        <v>0,00 €</v>
      </c>
      <c r="O378" s="26">
        <f t="shared" ca="1" si="29"/>
        <v>-5</v>
      </c>
      <c r="P378" s="26">
        <f t="shared" ca="1" si="30"/>
        <v>2134.1999999999998</v>
      </c>
      <c r="R378" s="1">
        <f t="shared" ca="1" si="28"/>
        <v>2</v>
      </c>
    </row>
    <row r="379" spans="5:18" ht="15.75" thickBot="1" x14ac:dyDescent="0.3">
      <c r="E379" s="17">
        <v>373</v>
      </c>
      <c r="F379" s="17"/>
      <c r="G379" s="40"/>
      <c r="H379" s="43"/>
      <c r="I379" s="20"/>
      <c r="J379" s="17" t="s">
        <v>11</v>
      </c>
      <c r="K379" s="26">
        <f t="shared" ca="1" si="26"/>
        <v>4.05</v>
      </c>
      <c r="L379" s="26">
        <f ca="1">IF(L378=1,IF(M378="GAGNÉ",1,2),IF(M378="GAGNÉ",INDEX(fibo,MATCH(L378,fibo,0)-2),INDEX(fibo,MATCH(L378,fibo,0),1)+INDEX(fibo,MATCH(L378,fibo,0)-1)))</f>
        <v>8</v>
      </c>
      <c r="M379" s="49" t="str">
        <f t="shared" ca="1" si="27"/>
        <v>PERDU</v>
      </c>
      <c r="N379" s="28" t="str">
        <f ca="1">IF(M379="GAGNÉ",K379*L379,IF(M379="PERDU","0,00 €",""))</f>
        <v>0,00 €</v>
      </c>
      <c r="O379" s="26">
        <f t="shared" ca="1" si="29"/>
        <v>-8</v>
      </c>
      <c r="P379" s="26">
        <f t="shared" ca="1" si="30"/>
        <v>2126.1999999999998</v>
      </c>
      <c r="R379" s="1">
        <f t="shared" ca="1" si="28"/>
        <v>2</v>
      </c>
    </row>
    <row r="380" spans="5:18" ht="15.75" thickBot="1" x14ac:dyDescent="0.3">
      <c r="E380" s="17">
        <v>374</v>
      </c>
      <c r="F380" s="17"/>
      <c r="G380" s="40"/>
      <c r="H380" s="43"/>
      <c r="I380" s="20"/>
      <c r="J380" s="17" t="s">
        <v>11</v>
      </c>
      <c r="K380" s="26">
        <f t="shared" ca="1" si="26"/>
        <v>4.68</v>
      </c>
      <c r="L380" s="26">
        <f ca="1">IF(L379=1,IF(M379="GAGNÉ",1,2),IF(M379="GAGNÉ",INDEX(fibo,MATCH(L379,fibo,0)-2),INDEX(fibo,MATCH(L379,fibo,0),1)+INDEX(fibo,MATCH(L379,fibo,0)-1)))</f>
        <v>13</v>
      </c>
      <c r="M380" s="49" t="str">
        <f t="shared" ca="1" si="27"/>
        <v>GAGNÉ</v>
      </c>
      <c r="N380" s="28">
        <f ca="1">IF(M380="GAGNÉ",K380*L380,IF(M380="PERDU","0,00 €",""))</f>
        <v>60.839999999999996</v>
      </c>
      <c r="O380" s="26">
        <f t="shared" ca="1" si="29"/>
        <v>47.839999999999996</v>
      </c>
      <c r="P380" s="26">
        <f t="shared" ca="1" si="30"/>
        <v>2174.04</v>
      </c>
      <c r="R380" s="1">
        <f t="shared" ca="1" si="28"/>
        <v>1</v>
      </c>
    </row>
    <row r="381" spans="5:18" ht="15.75" thickBot="1" x14ac:dyDescent="0.3">
      <c r="E381" s="17">
        <v>375</v>
      </c>
      <c r="F381" s="17"/>
      <c r="G381" s="40"/>
      <c r="H381" s="43"/>
      <c r="I381" s="20"/>
      <c r="J381" s="17" t="s">
        <v>11</v>
      </c>
      <c r="K381" s="26">
        <f t="shared" ca="1" si="26"/>
        <v>4.5599999999999996</v>
      </c>
      <c r="L381" s="26">
        <f ca="1">IF(L380=1,IF(M380="GAGNÉ",1,2),IF(M380="GAGNÉ",INDEX(fibo,MATCH(L380,fibo,0)-2),INDEX(fibo,MATCH(L380,fibo,0),1)+INDEX(fibo,MATCH(L380,fibo,0)-1)))</f>
        <v>5</v>
      </c>
      <c r="M381" s="49" t="str">
        <f t="shared" ca="1" si="27"/>
        <v>PERDU</v>
      </c>
      <c r="N381" s="28" t="str">
        <f ca="1">IF(M381="GAGNÉ",K381*L381,IF(M381="PERDU","0,00 €",""))</f>
        <v>0,00 €</v>
      </c>
      <c r="O381" s="26">
        <f t="shared" ca="1" si="29"/>
        <v>-5</v>
      </c>
      <c r="P381" s="26">
        <f t="shared" ca="1" si="30"/>
        <v>2169.04</v>
      </c>
      <c r="R381" s="1">
        <f t="shared" ca="1" si="28"/>
        <v>2</v>
      </c>
    </row>
    <row r="382" spans="5:18" ht="15.75" thickBot="1" x14ac:dyDescent="0.3">
      <c r="E382" s="17">
        <v>376</v>
      </c>
      <c r="F382" s="17"/>
      <c r="G382" s="40"/>
      <c r="H382" s="43"/>
      <c r="I382" s="20"/>
      <c r="J382" s="17" t="s">
        <v>11</v>
      </c>
      <c r="K382" s="26">
        <f t="shared" ca="1" si="26"/>
        <v>4.03</v>
      </c>
      <c r="L382" s="26">
        <f ca="1">IF(L381=1,IF(M381="GAGNÉ",1,2),IF(M381="GAGNÉ",INDEX(fibo,MATCH(L381,fibo,0)-2),INDEX(fibo,MATCH(L381,fibo,0),1)+INDEX(fibo,MATCH(L381,fibo,0)-1)))</f>
        <v>8</v>
      </c>
      <c r="M382" s="49" t="str">
        <f t="shared" ca="1" si="27"/>
        <v>GAGNÉ</v>
      </c>
      <c r="N382" s="28">
        <f ca="1">IF(M382="GAGNÉ",K382*L382,IF(M382="PERDU","0,00 €",""))</f>
        <v>32.24</v>
      </c>
      <c r="O382" s="26">
        <f t="shared" ca="1" si="29"/>
        <v>24.240000000000002</v>
      </c>
      <c r="P382" s="26">
        <f t="shared" ca="1" si="30"/>
        <v>2193.2799999999997</v>
      </c>
      <c r="R382" s="1">
        <f t="shared" ca="1" si="28"/>
        <v>1</v>
      </c>
    </row>
    <row r="383" spans="5:18" ht="15.75" thickBot="1" x14ac:dyDescent="0.3">
      <c r="E383" s="17">
        <v>377</v>
      </c>
      <c r="F383" s="17"/>
      <c r="G383" s="40"/>
      <c r="H383" s="43"/>
      <c r="I383" s="20"/>
      <c r="J383" s="17" t="s">
        <v>11</v>
      </c>
      <c r="K383" s="26">
        <f t="shared" ca="1" si="26"/>
        <v>4.6500000000000004</v>
      </c>
      <c r="L383" s="26">
        <f ca="1">IF(L382=1,IF(M382="GAGNÉ",1,2),IF(M382="GAGNÉ",INDEX(fibo,MATCH(L382,fibo,0)-2),INDEX(fibo,MATCH(L382,fibo,0),1)+INDEX(fibo,MATCH(L382,fibo,0)-1)))</f>
        <v>3</v>
      </c>
      <c r="M383" s="49" t="str">
        <f t="shared" ca="1" si="27"/>
        <v>PERDU</v>
      </c>
      <c r="N383" s="28" t="str">
        <f ca="1">IF(M383="GAGNÉ",K383*L383,IF(M383="PERDU","0,00 €",""))</f>
        <v>0,00 €</v>
      </c>
      <c r="O383" s="26">
        <f t="shared" ca="1" si="29"/>
        <v>-3</v>
      </c>
      <c r="P383" s="26">
        <f t="shared" ca="1" si="30"/>
        <v>2190.2799999999997</v>
      </c>
      <c r="R383" s="1">
        <f t="shared" ca="1" si="28"/>
        <v>2</v>
      </c>
    </row>
    <row r="384" spans="5:18" ht="15.75" thickBot="1" x14ac:dyDescent="0.3">
      <c r="E384" s="17">
        <v>378</v>
      </c>
      <c r="F384" s="17"/>
      <c r="G384" s="40"/>
      <c r="H384" s="43"/>
      <c r="I384" s="20"/>
      <c r="J384" s="17" t="s">
        <v>11</v>
      </c>
      <c r="K384" s="26">
        <f t="shared" ca="1" si="26"/>
        <v>3.59</v>
      </c>
      <c r="L384" s="26">
        <f ca="1">IF(L383=1,IF(M383="GAGNÉ",1,2),IF(M383="GAGNÉ",INDEX(fibo,MATCH(L383,fibo,0)-2),INDEX(fibo,MATCH(L383,fibo,0),1)+INDEX(fibo,MATCH(L383,fibo,0)-1)))</f>
        <v>5</v>
      </c>
      <c r="M384" s="49" t="str">
        <f t="shared" ca="1" si="27"/>
        <v>GAGNÉ</v>
      </c>
      <c r="N384" s="28">
        <f ca="1">IF(M384="GAGNÉ",K384*L384,IF(M384="PERDU","0,00 €",""))</f>
        <v>17.95</v>
      </c>
      <c r="O384" s="26">
        <f t="shared" ca="1" si="29"/>
        <v>12.95</v>
      </c>
      <c r="P384" s="26">
        <f t="shared" ca="1" si="30"/>
        <v>2203.2299999999996</v>
      </c>
      <c r="R384" s="1">
        <f t="shared" ca="1" si="28"/>
        <v>1</v>
      </c>
    </row>
    <row r="385" spans="5:18" ht="15.75" thickBot="1" x14ac:dyDescent="0.3">
      <c r="E385" s="17">
        <v>379</v>
      </c>
      <c r="F385" s="17"/>
      <c r="G385" s="40"/>
      <c r="H385" s="43"/>
      <c r="I385" s="20"/>
      <c r="J385" s="17" t="s">
        <v>11</v>
      </c>
      <c r="K385" s="26">
        <f t="shared" ca="1" si="26"/>
        <v>2.82</v>
      </c>
      <c r="L385" s="26">
        <f ca="1">IF(L384=1,IF(M384="GAGNÉ",1,2),IF(M384="GAGNÉ",INDEX(fibo,MATCH(L384,fibo,0)-2),INDEX(fibo,MATCH(L384,fibo,0),1)+INDEX(fibo,MATCH(L384,fibo,0)-1)))</f>
        <v>2</v>
      </c>
      <c r="M385" s="49" t="str">
        <f t="shared" ca="1" si="27"/>
        <v>PERDU</v>
      </c>
      <c r="N385" s="28" t="str">
        <f ca="1">IF(M385="GAGNÉ",K385*L385,IF(M385="PERDU","0,00 €",""))</f>
        <v>0,00 €</v>
      </c>
      <c r="O385" s="26">
        <f t="shared" ca="1" si="29"/>
        <v>-2</v>
      </c>
      <c r="P385" s="26">
        <f t="shared" ca="1" si="30"/>
        <v>2201.2299999999996</v>
      </c>
      <c r="R385" s="1">
        <f t="shared" ca="1" si="28"/>
        <v>2</v>
      </c>
    </row>
    <row r="386" spans="5:18" ht="15.75" thickBot="1" x14ac:dyDescent="0.3">
      <c r="E386" s="17">
        <v>380</v>
      </c>
      <c r="F386" s="17"/>
      <c r="G386" s="40"/>
      <c r="H386" s="43"/>
      <c r="I386" s="20"/>
      <c r="J386" s="17" t="s">
        <v>11</v>
      </c>
      <c r="K386" s="26">
        <f t="shared" ca="1" si="26"/>
        <v>3.82</v>
      </c>
      <c r="L386" s="26">
        <f ca="1">IF(L385=1,IF(M385="GAGNÉ",1,2),IF(M385="GAGNÉ",INDEX(fibo,MATCH(L385,fibo,0)-2),INDEX(fibo,MATCH(L385,fibo,0),1)+INDEX(fibo,MATCH(L385,fibo,0)-1)))</f>
        <v>3</v>
      </c>
      <c r="M386" s="49" t="str">
        <f t="shared" ca="1" si="27"/>
        <v>PERDU</v>
      </c>
      <c r="N386" s="28" t="str">
        <f ca="1">IF(M386="GAGNÉ",K386*L386,IF(M386="PERDU","0,00 €",""))</f>
        <v>0,00 €</v>
      </c>
      <c r="O386" s="26">
        <f t="shared" ca="1" si="29"/>
        <v>-3</v>
      </c>
      <c r="P386" s="26">
        <f t="shared" ca="1" si="30"/>
        <v>2198.2299999999996</v>
      </c>
      <c r="R386" s="1">
        <f t="shared" ca="1" si="28"/>
        <v>2</v>
      </c>
    </row>
    <row r="387" spans="5:18" ht="15.75" thickBot="1" x14ac:dyDescent="0.3">
      <c r="E387" s="17">
        <v>381</v>
      </c>
      <c r="F387" s="17"/>
      <c r="G387" s="40"/>
      <c r="H387" s="43"/>
      <c r="I387" s="20"/>
      <c r="J387" s="17" t="s">
        <v>11</v>
      </c>
      <c r="K387" s="26">
        <f t="shared" ca="1" si="26"/>
        <v>3.22</v>
      </c>
      <c r="L387" s="26">
        <f ca="1">IF(L386=1,IF(M386="GAGNÉ",1,2),IF(M386="GAGNÉ",INDEX(fibo,MATCH(L386,fibo,0)-2),INDEX(fibo,MATCH(L386,fibo,0),1)+INDEX(fibo,MATCH(L386,fibo,0)-1)))</f>
        <v>5</v>
      </c>
      <c r="M387" s="49" t="str">
        <f t="shared" ca="1" si="27"/>
        <v>PERDU</v>
      </c>
      <c r="N387" s="28" t="str">
        <f ca="1">IF(M387="GAGNÉ",K387*L387,IF(M387="PERDU","0,00 €",""))</f>
        <v>0,00 €</v>
      </c>
      <c r="O387" s="26">
        <f t="shared" ca="1" si="29"/>
        <v>-5</v>
      </c>
      <c r="P387" s="26">
        <f t="shared" ca="1" si="30"/>
        <v>2193.2299999999996</v>
      </c>
      <c r="R387" s="1">
        <f t="shared" ca="1" si="28"/>
        <v>2</v>
      </c>
    </row>
    <row r="388" spans="5:18" ht="15.75" thickBot="1" x14ac:dyDescent="0.3">
      <c r="E388" s="17">
        <v>382</v>
      </c>
      <c r="F388" s="17"/>
      <c r="G388" s="40"/>
      <c r="H388" s="43"/>
      <c r="I388" s="20"/>
      <c r="J388" s="17" t="s">
        <v>11</v>
      </c>
      <c r="K388" s="26">
        <f t="shared" ca="1" si="26"/>
        <v>3.34</v>
      </c>
      <c r="L388" s="26">
        <f ca="1">IF(L387=1,IF(M387="GAGNÉ",1,2),IF(M387="GAGNÉ",INDEX(fibo,MATCH(L387,fibo,0)-2),INDEX(fibo,MATCH(L387,fibo,0),1)+INDEX(fibo,MATCH(L387,fibo,0)-1)))</f>
        <v>8</v>
      </c>
      <c r="M388" s="49" t="str">
        <f t="shared" ca="1" si="27"/>
        <v>PERDU</v>
      </c>
      <c r="N388" s="28" t="str">
        <f ca="1">IF(M388="GAGNÉ",K388*L388,IF(M388="PERDU","0,00 €",""))</f>
        <v>0,00 €</v>
      </c>
      <c r="O388" s="26">
        <f t="shared" ca="1" si="29"/>
        <v>-8</v>
      </c>
      <c r="P388" s="26">
        <f t="shared" ca="1" si="30"/>
        <v>2185.2299999999996</v>
      </c>
      <c r="R388" s="1">
        <f t="shared" ca="1" si="28"/>
        <v>2</v>
      </c>
    </row>
    <row r="389" spans="5:18" ht="15.75" thickBot="1" x14ac:dyDescent="0.3">
      <c r="E389" s="17">
        <v>383</v>
      </c>
      <c r="F389" s="17"/>
      <c r="G389" s="40"/>
      <c r="H389" s="43"/>
      <c r="I389" s="20"/>
      <c r="J389" s="17" t="s">
        <v>11</v>
      </c>
      <c r="K389" s="26">
        <f t="shared" ca="1" si="26"/>
        <v>2.95</v>
      </c>
      <c r="L389" s="26">
        <f ca="1">IF(L388=1,IF(M388="GAGNÉ",1,2),IF(M388="GAGNÉ",INDEX(fibo,MATCH(L388,fibo,0)-2),INDEX(fibo,MATCH(L388,fibo,0),1)+INDEX(fibo,MATCH(L388,fibo,0)-1)))</f>
        <v>13</v>
      </c>
      <c r="M389" s="49" t="str">
        <f t="shared" ca="1" si="27"/>
        <v>PERDU</v>
      </c>
      <c r="N389" s="28" t="str">
        <f ca="1">IF(M389="GAGNÉ",K389*L389,IF(M389="PERDU","0,00 €",""))</f>
        <v>0,00 €</v>
      </c>
      <c r="O389" s="26">
        <f t="shared" ca="1" si="29"/>
        <v>-13</v>
      </c>
      <c r="P389" s="26">
        <f t="shared" ca="1" si="30"/>
        <v>2172.2299999999996</v>
      </c>
      <c r="R389" s="1">
        <f t="shared" ca="1" si="28"/>
        <v>2</v>
      </c>
    </row>
    <row r="390" spans="5:18" ht="15.75" thickBot="1" x14ac:dyDescent="0.3">
      <c r="E390" s="17">
        <v>384</v>
      </c>
      <c r="F390" s="17"/>
      <c r="G390" s="40"/>
      <c r="H390" s="43"/>
      <c r="I390" s="20"/>
      <c r="J390" s="17" t="s">
        <v>11</v>
      </c>
      <c r="K390" s="26">
        <f t="shared" ca="1" si="26"/>
        <v>3.25</v>
      </c>
      <c r="L390" s="26">
        <f ca="1">IF(L389=1,IF(M389="GAGNÉ",1,2),IF(M389="GAGNÉ",INDEX(fibo,MATCH(L389,fibo,0)-2),INDEX(fibo,MATCH(L389,fibo,0),1)+INDEX(fibo,MATCH(L389,fibo,0)-1)))</f>
        <v>21</v>
      </c>
      <c r="M390" s="49" t="str">
        <f t="shared" ca="1" si="27"/>
        <v>GAGNÉ</v>
      </c>
      <c r="N390" s="28">
        <f ca="1">IF(M390="GAGNÉ",K390*L390,IF(M390="PERDU","0,00 €",""))</f>
        <v>68.25</v>
      </c>
      <c r="O390" s="26">
        <f t="shared" ca="1" si="29"/>
        <v>47.25</v>
      </c>
      <c r="P390" s="26">
        <f t="shared" ca="1" si="30"/>
        <v>2219.4799999999996</v>
      </c>
      <c r="R390" s="1">
        <f t="shared" ca="1" si="28"/>
        <v>1</v>
      </c>
    </row>
    <row r="391" spans="5:18" ht="15.75" thickBot="1" x14ac:dyDescent="0.3">
      <c r="E391" s="17">
        <v>385</v>
      </c>
      <c r="F391" s="17"/>
      <c r="G391" s="40"/>
      <c r="H391" s="43"/>
      <c r="I391" s="20"/>
      <c r="J391" s="17" t="s">
        <v>11</v>
      </c>
      <c r="K391" s="26">
        <f t="shared" ca="1" si="26"/>
        <v>4.66</v>
      </c>
      <c r="L391" s="26">
        <f ca="1">IF(L390=1,IF(M390="GAGNÉ",1,2),IF(M390="GAGNÉ",INDEX(fibo,MATCH(L390,fibo,0)-2),INDEX(fibo,MATCH(L390,fibo,0),1)+INDEX(fibo,MATCH(L390,fibo,0)-1)))</f>
        <v>8</v>
      </c>
      <c r="M391" s="49" t="str">
        <f t="shared" ca="1" si="27"/>
        <v>PERDU</v>
      </c>
      <c r="N391" s="28" t="str">
        <f ca="1">IF(M391="GAGNÉ",K391*L391,IF(M391="PERDU","0,00 €",""))</f>
        <v>0,00 €</v>
      </c>
      <c r="O391" s="26">
        <f t="shared" ca="1" si="29"/>
        <v>-8</v>
      </c>
      <c r="P391" s="26">
        <f t="shared" ca="1" si="30"/>
        <v>2211.4799999999996</v>
      </c>
      <c r="R391" s="1">
        <f t="shared" ca="1" si="28"/>
        <v>2</v>
      </c>
    </row>
    <row r="392" spans="5:18" ht="15.75" thickBot="1" x14ac:dyDescent="0.3">
      <c r="E392" s="17">
        <v>386</v>
      </c>
      <c r="F392" s="17"/>
      <c r="G392" s="40"/>
      <c r="H392" s="43"/>
      <c r="I392" s="20"/>
      <c r="J392" s="17" t="s">
        <v>11</v>
      </c>
      <c r="K392" s="26">
        <f t="shared" ref="K392:K455" ca="1" si="31">RANDBETWEEN(280,480)/100</f>
        <v>4.43</v>
      </c>
      <c r="L392" s="26">
        <f ca="1">IF(L391=1,IF(M391="GAGNÉ",1,2),IF(M391="GAGNÉ",INDEX(fibo,MATCH(L391,fibo,0)-2),INDEX(fibo,MATCH(L391,fibo,0),1)+INDEX(fibo,MATCH(L391,fibo,0)-1)))</f>
        <v>13</v>
      </c>
      <c r="M392" s="49" t="str">
        <f t="shared" ref="M392:M455" ca="1" si="32">IF(R392=1,"GAGNÉ","PERDU")</f>
        <v>PERDU</v>
      </c>
      <c r="N392" s="28" t="str">
        <f ca="1">IF(M392="GAGNÉ",K392*L392,IF(M392="PERDU","0,00 €",""))</f>
        <v>0,00 €</v>
      </c>
      <c r="O392" s="26">
        <f t="shared" ca="1" si="29"/>
        <v>-13</v>
      </c>
      <c r="P392" s="26">
        <f t="shared" ca="1" si="30"/>
        <v>2198.4799999999996</v>
      </c>
      <c r="R392" s="1">
        <f t="shared" ref="R392:R455" ca="1" si="33">RANDBETWEEN(1,2)</f>
        <v>2</v>
      </c>
    </row>
    <row r="393" spans="5:18" ht="15.75" thickBot="1" x14ac:dyDescent="0.3">
      <c r="E393" s="17">
        <v>387</v>
      </c>
      <c r="F393" s="17"/>
      <c r="G393" s="40"/>
      <c r="H393" s="43"/>
      <c r="I393" s="20"/>
      <c r="J393" s="17" t="s">
        <v>11</v>
      </c>
      <c r="K393" s="26">
        <f t="shared" ca="1" si="31"/>
        <v>4.78</v>
      </c>
      <c r="L393" s="26">
        <f ca="1">IF(L392=1,IF(M392="GAGNÉ",1,2),IF(M392="GAGNÉ",INDEX(fibo,MATCH(L392,fibo,0)-2),INDEX(fibo,MATCH(L392,fibo,0),1)+INDEX(fibo,MATCH(L392,fibo,0)-1)))</f>
        <v>21</v>
      </c>
      <c r="M393" s="49" t="str">
        <f t="shared" ca="1" si="32"/>
        <v>PERDU</v>
      </c>
      <c r="N393" s="28" t="str">
        <f ca="1">IF(M393="GAGNÉ",K393*L393,IF(M393="PERDU","0,00 €",""))</f>
        <v>0,00 €</v>
      </c>
      <c r="O393" s="26">
        <f t="shared" ref="O393:O456" ca="1" si="34">IF(M393="GAGNÉ",N393-L393,IF(M393="PERDU",-L393,""))</f>
        <v>-21</v>
      </c>
      <c r="P393" s="26">
        <f t="shared" ref="P393:P456" ca="1" si="35">IF(M393="GAGNÉ",N393-L393+P392,IF(M393="PERDU",P392-L393,""))</f>
        <v>2177.4799999999996</v>
      </c>
      <c r="R393" s="1">
        <f t="shared" ca="1" si="33"/>
        <v>2</v>
      </c>
    </row>
    <row r="394" spans="5:18" ht="15.75" thickBot="1" x14ac:dyDescent="0.3">
      <c r="E394" s="17">
        <v>388</v>
      </c>
      <c r="F394" s="17"/>
      <c r="G394" s="40"/>
      <c r="H394" s="43"/>
      <c r="I394" s="20"/>
      <c r="J394" s="17" t="s">
        <v>11</v>
      </c>
      <c r="K394" s="26">
        <f t="shared" ca="1" si="31"/>
        <v>4.58</v>
      </c>
      <c r="L394" s="26">
        <f ca="1">IF(L393=1,IF(M393="GAGNÉ",1,2),IF(M393="GAGNÉ",INDEX(fibo,MATCH(L393,fibo,0)-2),INDEX(fibo,MATCH(L393,fibo,0),1)+INDEX(fibo,MATCH(L393,fibo,0)-1)))</f>
        <v>34</v>
      </c>
      <c r="M394" s="49" t="str">
        <f t="shared" ca="1" si="32"/>
        <v>GAGNÉ</v>
      </c>
      <c r="N394" s="28">
        <f ca="1">IF(M394="GAGNÉ",K394*L394,IF(M394="PERDU","0,00 €",""))</f>
        <v>155.72</v>
      </c>
      <c r="O394" s="26">
        <f t="shared" ca="1" si="34"/>
        <v>121.72</v>
      </c>
      <c r="P394" s="26">
        <f t="shared" ca="1" si="35"/>
        <v>2299.1999999999994</v>
      </c>
      <c r="R394" s="1">
        <f t="shared" ca="1" si="33"/>
        <v>1</v>
      </c>
    </row>
    <row r="395" spans="5:18" ht="15.75" thickBot="1" x14ac:dyDescent="0.3">
      <c r="E395" s="17">
        <v>389</v>
      </c>
      <c r="F395" s="17"/>
      <c r="G395" s="40"/>
      <c r="H395" s="43"/>
      <c r="I395" s="20"/>
      <c r="J395" s="17" t="s">
        <v>11</v>
      </c>
      <c r="K395" s="26">
        <f t="shared" ca="1" si="31"/>
        <v>3.33</v>
      </c>
      <c r="L395" s="26">
        <f ca="1">IF(L394=1,IF(M394="GAGNÉ",1,2),IF(M394="GAGNÉ",INDEX(fibo,MATCH(L394,fibo,0)-2),INDEX(fibo,MATCH(L394,fibo,0),1)+INDEX(fibo,MATCH(L394,fibo,0)-1)))</f>
        <v>13</v>
      </c>
      <c r="M395" s="49" t="str">
        <f t="shared" ca="1" si="32"/>
        <v>GAGNÉ</v>
      </c>
      <c r="N395" s="28">
        <f ca="1">IF(M395="GAGNÉ",K395*L395,IF(M395="PERDU","0,00 €",""))</f>
        <v>43.29</v>
      </c>
      <c r="O395" s="26">
        <f t="shared" ca="1" si="34"/>
        <v>30.29</v>
      </c>
      <c r="P395" s="26">
        <f t="shared" ca="1" si="35"/>
        <v>2329.4899999999993</v>
      </c>
      <c r="R395" s="1">
        <f t="shared" ca="1" si="33"/>
        <v>1</v>
      </c>
    </row>
    <row r="396" spans="5:18" ht="15.75" thickBot="1" x14ac:dyDescent="0.3">
      <c r="E396" s="17">
        <v>390</v>
      </c>
      <c r="F396" s="17"/>
      <c r="G396" s="40"/>
      <c r="H396" s="43"/>
      <c r="I396" s="20"/>
      <c r="J396" s="17" t="s">
        <v>11</v>
      </c>
      <c r="K396" s="26">
        <f t="shared" ca="1" si="31"/>
        <v>3.35</v>
      </c>
      <c r="L396" s="26">
        <f ca="1">IF(L395=1,IF(M395="GAGNÉ",1,2),IF(M395="GAGNÉ",INDEX(fibo,MATCH(L395,fibo,0)-2),INDEX(fibo,MATCH(L395,fibo,0),1)+INDEX(fibo,MATCH(L395,fibo,0)-1)))</f>
        <v>5</v>
      </c>
      <c r="M396" s="49" t="str">
        <f t="shared" ca="1" si="32"/>
        <v>GAGNÉ</v>
      </c>
      <c r="N396" s="28">
        <f ca="1">IF(M396="GAGNÉ",K396*L396,IF(M396="PERDU","0,00 €",""))</f>
        <v>16.75</v>
      </c>
      <c r="O396" s="26">
        <f t="shared" ca="1" si="34"/>
        <v>11.75</v>
      </c>
      <c r="P396" s="26">
        <f t="shared" ca="1" si="35"/>
        <v>2341.2399999999993</v>
      </c>
      <c r="R396" s="1">
        <f t="shared" ca="1" si="33"/>
        <v>1</v>
      </c>
    </row>
    <row r="397" spans="5:18" ht="15.75" thickBot="1" x14ac:dyDescent="0.3">
      <c r="E397" s="17">
        <v>391</v>
      </c>
      <c r="F397" s="17"/>
      <c r="G397" s="40"/>
      <c r="H397" s="43"/>
      <c r="I397" s="20"/>
      <c r="J397" s="17" t="s">
        <v>11</v>
      </c>
      <c r="K397" s="26">
        <f t="shared" ca="1" si="31"/>
        <v>2.87</v>
      </c>
      <c r="L397" s="26">
        <f ca="1">IF(L396=1,IF(M396="GAGNÉ",1,2),IF(M396="GAGNÉ",INDEX(fibo,MATCH(L396,fibo,0)-2),INDEX(fibo,MATCH(L396,fibo,0),1)+INDEX(fibo,MATCH(L396,fibo,0)-1)))</f>
        <v>2</v>
      </c>
      <c r="M397" s="49" t="str">
        <f t="shared" ca="1" si="32"/>
        <v>GAGNÉ</v>
      </c>
      <c r="N397" s="28">
        <f ca="1">IF(M397="GAGNÉ",K397*L397,IF(M397="PERDU","0,00 €",""))</f>
        <v>5.74</v>
      </c>
      <c r="O397" s="26">
        <f t="shared" ca="1" si="34"/>
        <v>3.74</v>
      </c>
      <c r="P397" s="26">
        <f t="shared" ca="1" si="35"/>
        <v>2344.9799999999991</v>
      </c>
      <c r="R397" s="1">
        <f t="shared" ca="1" si="33"/>
        <v>1</v>
      </c>
    </row>
    <row r="398" spans="5:18" ht="15.75" thickBot="1" x14ac:dyDescent="0.3">
      <c r="E398" s="17">
        <v>392</v>
      </c>
      <c r="F398" s="17"/>
      <c r="G398" s="40"/>
      <c r="H398" s="43"/>
      <c r="I398" s="20"/>
      <c r="J398" s="17" t="s">
        <v>11</v>
      </c>
      <c r="K398" s="26">
        <f t="shared" ca="1" si="31"/>
        <v>4.2699999999999996</v>
      </c>
      <c r="L398" s="26">
        <f ca="1">IF(L397=1,IF(M397="GAGNÉ",1,2),IF(M397="GAGNÉ",INDEX(fibo,MATCH(L397,fibo,0)-2),INDEX(fibo,MATCH(L397,fibo,0),1)+INDEX(fibo,MATCH(L397,fibo,0)-1)))</f>
        <v>1</v>
      </c>
      <c r="M398" s="49" t="str">
        <f t="shared" ca="1" si="32"/>
        <v>GAGNÉ</v>
      </c>
      <c r="N398" s="28">
        <f ca="1">IF(M398="GAGNÉ",K398*L398,IF(M398="PERDU","0,00 €",""))</f>
        <v>4.2699999999999996</v>
      </c>
      <c r="O398" s="26">
        <f t="shared" ca="1" si="34"/>
        <v>3.2699999999999996</v>
      </c>
      <c r="P398" s="26">
        <f t="shared" ca="1" si="35"/>
        <v>2348.2499999999991</v>
      </c>
      <c r="R398" s="1">
        <f t="shared" ca="1" si="33"/>
        <v>1</v>
      </c>
    </row>
    <row r="399" spans="5:18" ht="15.75" thickBot="1" x14ac:dyDescent="0.3">
      <c r="E399" s="17">
        <v>393</v>
      </c>
      <c r="F399" s="17"/>
      <c r="G399" s="40"/>
      <c r="H399" s="43"/>
      <c r="I399" s="20"/>
      <c r="J399" s="17" t="s">
        <v>11</v>
      </c>
      <c r="K399" s="26">
        <f t="shared" ca="1" si="31"/>
        <v>2.82</v>
      </c>
      <c r="L399" s="26">
        <f ca="1">IF(L398=1,IF(M398="GAGNÉ",1,2),IF(M398="GAGNÉ",INDEX(fibo,MATCH(L398,fibo,0)-2),INDEX(fibo,MATCH(L398,fibo,0),1)+INDEX(fibo,MATCH(L398,fibo,0)-1)))</f>
        <v>1</v>
      </c>
      <c r="M399" s="49" t="str">
        <f t="shared" ca="1" si="32"/>
        <v>GAGNÉ</v>
      </c>
      <c r="N399" s="28">
        <f ca="1">IF(M399="GAGNÉ",K399*L399,IF(M399="PERDU","0,00 €",""))</f>
        <v>2.82</v>
      </c>
      <c r="O399" s="26">
        <f t="shared" ca="1" si="34"/>
        <v>1.8199999999999998</v>
      </c>
      <c r="P399" s="26">
        <f t="shared" ca="1" si="35"/>
        <v>2350.0699999999993</v>
      </c>
      <c r="R399" s="1">
        <f t="shared" ca="1" si="33"/>
        <v>1</v>
      </c>
    </row>
    <row r="400" spans="5:18" ht="15.75" thickBot="1" x14ac:dyDescent="0.3">
      <c r="E400" s="17">
        <v>394</v>
      </c>
      <c r="F400" s="17"/>
      <c r="G400" s="40"/>
      <c r="H400" s="43"/>
      <c r="I400" s="20"/>
      <c r="J400" s="17" t="s">
        <v>11</v>
      </c>
      <c r="K400" s="26">
        <f t="shared" ca="1" si="31"/>
        <v>4.2699999999999996</v>
      </c>
      <c r="L400" s="26">
        <f ca="1">IF(L399=1,IF(M399="GAGNÉ",1,2),IF(M399="GAGNÉ",INDEX(fibo,MATCH(L399,fibo,0)-2),INDEX(fibo,MATCH(L399,fibo,0),1)+INDEX(fibo,MATCH(L399,fibo,0)-1)))</f>
        <v>1</v>
      </c>
      <c r="M400" s="49" t="str">
        <f t="shared" ca="1" si="32"/>
        <v>GAGNÉ</v>
      </c>
      <c r="N400" s="28">
        <f ca="1">IF(M400="GAGNÉ",K400*L400,IF(M400="PERDU","0,00 €",""))</f>
        <v>4.2699999999999996</v>
      </c>
      <c r="O400" s="26">
        <f t="shared" ca="1" si="34"/>
        <v>3.2699999999999996</v>
      </c>
      <c r="P400" s="26">
        <f t="shared" ca="1" si="35"/>
        <v>2353.3399999999992</v>
      </c>
      <c r="R400" s="1">
        <f t="shared" ca="1" si="33"/>
        <v>1</v>
      </c>
    </row>
    <row r="401" spans="5:18" ht="15.75" thickBot="1" x14ac:dyDescent="0.3">
      <c r="E401" s="17">
        <v>395</v>
      </c>
      <c r="F401" s="17"/>
      <c r="G401" s="40"/>
      <c r="H401" s="43"/>
      <c r="I401" s="20"/>
      <c r="J401" s="17" t="s">
        <v>11</v>
      </c>
      <c r="K401" s="26">
        <f t="shared" ca="1" si="31"/>
        <v>2.99</v>
      </c>
      <c r="L401" s="26">
        <f ca="1">IF(L400=1,IF(M400="GAGNÉ",1,2),IF(M400="GAGNÉ",INDEX(fibo,MATCH(L400,fibo,0)-2),INDEX(fibo,MATCH(L400,fibo,0),1)+INDEX(fibo,MATCH(L400,fibo,0)-1)))</f>
        <v>1</v>
      </c>
      <c r="M401" s="49" t="str">
        <f t="shared" ca="1" si="32"/>
        <v>PERDU</v>
      </c>
      <c r="N401" s="28" t="str">
        <f ca="1">IF(M401="GAGNÉ",K401*L401,IF(M401="PERDU","0,00 €",""))</f>
        <v>0,00 €</v>
      </c>
      <c r="O401" s="26">
        <f t="shared" ca="1" si="34"/>
        <v>-1</v>
      </c>
      <c r="P401" s="26">
        <f t="shared" ca="1" si="35"/>
        <v>2352.3399999999992</v>
      </c>
      <c r="R401" s="1">
        <f t="shared" ca="1" si="33"/>
        <v>2</v>
      </c>
    </row>
    <row r="402" spans="5:18" ht="15.75" thickBot="1" x14ac:dyDescent="0.3">
      <c r="E402" s="17">
        <v>396</v>
      </c>
      <c r="F402" s="17"/>
      <c r="G402" s="40"/>
      <c r="H402" s="43"/>
      <c r="I402" s="20"/>
      <c r="J402" s="17" t="s">
        <v>11</v>
      </c>
      <c r="K402" s="26">
        <f t="shared" ca="1" si="31"/>
        <v>4.5199999999999996</v>
      </c>
      <c r="L402" s="26">
        <f ca="1">IF(L401=1,IF(M401="GAGNÉ",1,2),IF(M401="GAGNÉ",INDEX(fibo,MATCH(L401,fibo,0)-2),INDEX(fibo,MATCH(L401,fibo,0),1)+INDEX(fibo,MATCH(L401,fibo,0)-1)))</f>
        <v>2</v>
      </c>
      <c r="M402" s="49" t="str">
        <f t="shared" ca="1" si="32"/>
        <v>PERDU</v>
      </c>
      <c r="N402" s="28" t="str">
        <f ca="1">IF(M402="GAGNÉ",K402*L402,IF(M402="PERDU","0,00 €",""))</f>
        <v>0,00 €</v>
      </c>
      <c r="O402" s="26">
        <f t="shared" ca="1" si="34"/>
        <v>-2</v>
      </c>
      <c r="P402" s="26">
        <f t="shared" ca="1" si="35"/>
        <v>2350.3399999999992</v>
      </c>
      <c r="R402" s="1">
        <f t="shared" ca="1" si="33"/>
        <v>2</v>
      </c>
    </row>
    <row r="403" spans="5:18" ht="15.75" thickBot="1" x14ac:dyDescent="0.3">
      <c r="E403" s="17">
        <v>397</v>
      </c>
      <c r="F403" s="17"/>
      <c r="G403" s="40"/>
      <c r="H403" s="43"/>
      <c r="I403" s="20"/>
      <c r="J403" s="17" t="s">
        <v>11</v>
      </c>
      <c r="K403" s="26">
        <f t="shared" ca="1" si="31"/>
        <v>3.85</v>
      </c>
      <c r="L403" s="26">
        <f ca="1">IF(L402=1,IF(M402="GAGNÉ",1,2),IF(M402="GAGNÉ",INDEX(fibo,MATCH(L402,fibo,0)-2),INDEX(fibo,MATCH(L402,fibo,0),1)+INDEX(fibo,MATCH(L402,fibo,0)-1)))</f>
        <v>3</v>
      </c>
      <c r="M403" s="49" t="str">
        <f t="shared" ca="1" si="32"/>
        <v>GAGNÉ</v>
      </c>
      <c r="N403" s="28">
        <f ca="1">IF(M403="GAGNÉ",K403*L403,IF(M403="PERDU","0,00 €",""))</f>
        <v>11.55</v>
      </c>
      <c r="O403" s="26">
        <f t="shared" ca="1" si="34"/>
        <v>8.5500000000000007</v>
      </c>
      <c r="P403" s="26">
        <f t="shared" ca="1" si="35"/>
        <v>2358.8899999999994</v>
      </c>
      <c r="R403" s="1">
        <f t="shared" ca="1" si="33"/>
        <v>1</v>
      </c>
    </row>
    <row r="404" spans="5:18" ht="15.75" thickBot="1" x14ac:dyDescent="0.3">
      <c r="E404" s="17">
        <v>398</v>
      </c>
      <c r="F404" s="17"/>
      <c r="G404" s="40"/>
      <c r="H404" s="43"/>
      <c r="I404" s="20"/>
      <c r="J404" s="17" t="s">
        <v>11</v>
      </c>
      <c r="K404" s="26">
        <f t="shared" ca="1" si="31"/>
        <v>2.86</v>
      </c>
      <c r="L404" s="26">
        <f ca="1">IF(L403=1,IF(M403="GAGNÉ",1,2),IF(M403="GAGNÉ",INDEX(fibo,MATCH(L403,fibo,0)-2),INDEX(fibo,MATCH(L403,fibo,0),1)+INDEX(fibo,MATCH(L403,fibo,0)-1)))</f>
        <v>1</v>
      </c>
      <c r="M404" s="49" t="str">
        <f t="shared" ca="1" si="32"/>
        <v>GAGNÉ</v>
      </c>
      <c r="N404" s="28">
        <f ca="1">IF(M404="GAGNÉ",K404*L404,IF(M404="PERDU","0,00 €",""))</f>
        <v>2.86</v>
      </c>
      <c r="O404" s="26">
        <f t="shared" ca="1" si="34"/>
        <v>1.8599999999999999</v>
      </c>
      <c r="P404" s="26">
        <f t="shared" ca="1" si="35"/>
        <v>2360.7499999999995</v>
      </c>
      <c r="R404" s="1">
        <f t="shared" ca="1" si="33"/>
        <v>1</v>
      </c>
    </row>
    <row r="405" spans="5:18" ht="15.75" thickBot="1" x14ac:dyDescent="0.3">
      <c r="E405" s="17">
        <v>399</v>
      </c>
      <c r="F405" s="17"/>
      <c r="G405" s="40"/>
      <c r="H405" s="43"/>
      <c r="I405" s="20"/>
      <c r="J405" s="17" t="s">
        <v>11</v>
      </c>
      <c r="K405" s="26">
        <f t="shared" ca="1" si="31"/>
        <v>3.11</v>
      </c>
      <c r="L405" s="26">
        <f ca="1">IF(L404=1,IF(M404="GAGNÉ",1,2),IF(M404="GAGNÉ",INDEX(fibo,MATCH(L404,fibo,0)-2),INDEX(fibo,MATCH(L404,fibo,0),1)+INDEX(fibo,MATCH(L404,fibo,0)-1)))</f>
        <v>1</v>
      </c>
      <c r="M405" s="49" t="str">
        <f t="shared" ca="1" si="32"/>
        <v>PERDU</v>
      </c>
      <c r="N405" s="28" t="str">
        <f ca="1">IF(M405="GAGNÉ",K405*L405,IF(M405="PERDU","0,00 €",""))</f>
        <v>0,00 €</v>
      </c>
      <c r="O405" s="26">
        <f t="shared" ca="1" si="34"/>
        <v>-1</v>
      </c>
      <c r="P405" s="26">
        <f t="shared" ca="1" si="35"/>
        <v>2359.7499999999995</v>
      </c>
      <c r="R405" s="1">
        <f t="shared" ca="1" si="33"/>
        <v>2</v>
      </c>
    </row>
    <row r="406" spans="5:18" ht="15.75" thickBot="1" x14ac:dyDescent="0.3">
      <c r="E406" s="17">
        <v>400</v>
      </c>
      <c r="F406" s="17"/>
      <c r="G406" s="40"/>
      <c r="H406" s="43"/>
      <c r="I406" s="20"/>
      <c r="J406" s="17" t="s">
        <v>11</v>
      </c>
      <c r="K406" s="26">
        <f t="shared" ca="1" si="31"/>
        <v>3</v>
      </c>
      <c r="L406" s="26">
        <f ca="1">IF(L405=1,IF(M405="GAGNÉ",1,2),IF(M405="GAGNÉ",INDEX(fibo,MATCH(L405,fibo,0)-2),INDEX(fibo,MATCH(L405,fibo,0),1)+INDEX(fibo,MATCH(L405,fibo,0)-1)))</f>
        <v>2</v>
      </c>
      <c r="M406" s="49" t="str">
        <f t="shared" ca="1" si="32"/>
        <v>GAGNÉ</v>
      </c>
      <c r="N406" s="28">
        <f ca="1">IF(M406="GAGNÉ",K406*L406,IF(M406="PERDU","0,00 €",""))</f>
        <v>6</v>
      </c>
      <c r="O406" s="26">
        <f t="shared" ca="1" si="34"/>
        <v>4</v>
      </c>
      <c r="P406" s="26">
        <f t="shared" ca="1" si="35"/>
        <v>2363.7499999999995</v>
      </c>
      <c r="R406" s="1">
        <f t="shared" ca="1" si="33"/>
        <v>1</v>
      </c>
    </row>
    <row r="407" spans="5:18" ht="15.75" thickBot="1" x14ac:dyDescent="0.3">
      <c r="E407" s="17">
        <v>401</v>
      </c>
      <c r="F407" s="17"/>
      <c r="G407" s="40"/>
      <c r="H407" s="43"/>
      <c r="I407" s="20"/>
      <c r="J407" s="17" t="s">
        <v>11</v>
      </c>
      <c r="K407" s="26">
        <f t="shared" ca="1" si="31"/>
        <v>3.97</v>
      </c>
      <c r="L407" s="26">
        <f ca="1">IF(L406=1,IF(M406="GAGNÉ",1,2),IF(M406="GAGNÉ",INDEX(fibo,MATCH(L406,fibo,0)-2),INDEX(fibo,MATCH(L406,fibo,0),1)+INDEX(fibo,MATCH(L406,fibo,0)-1)))</f>
        <v>1</v>
      </c>
      <c r="M407" s="49" t="str">
        <f t="shared" ca="1" si="32"/>
        <v>PERDU</v>
      </c>
      <c r="N407" s="28" t="str">
        <f ca="1">IF(M407="GAGNÉ",K407*L407,IF(M407="PERDU","0,00 €",""))</f>
        <v>0,00 €</v>
      </c>
      <c r="O407" s="26">
        <f t="shared" ca="1" si="34"/>
        <v>-1</v>
      </c>
      <c r="P407" s="26">
        <f t="shared" ca="1" si="35"/>
        <v>2362.7499999999995</v>
      </c>
      <c r="R407" s="1">
        <f t="shared" ca="1" si="33"/>
        <v>2</v>
      </c>
    </row>
    <row r="408" spans="5:18" ht="15.75" thickBot="1" x14ac:dyDescent="0.3">
      <c r="E408" s="17">
        <v>402</v>
      </c>
      <c r="F408" s="17"/>
      <c r="G408" s="40"/>
      <c r="H408" s="43"/>
      <c r="I408" s="20"/>
      <c r="J408" s="17" t="s">
        <v>11</v>
      </c>
      <c r="K408" s="26">
        <f t="shared" ca="1" si="31"/>
        <v>4.08</v>
      </c>
      <c r="L408" s="26">
        <f ca="1">IF(L407=1,IF(M407="GAGNÉ",1,2),IF(M407="GAGNÉ",INDEX(fibo,MATCH(L407,fibo,0)-2),INDEX(fibo,MATCH(L407,fibo,0),1)+INDEX(fibo,MATCH(L407,fibo,0)-1)))</f>
        <v>2</v>
      </c>
      <c r="M408" s="49" t="str">
        <f t="shared" ca="1" si="32"/>
        <v>GAGNÉ</v>
      </c>
      <c r="N408" s="28">
        <f ca="1">IF(M408="GAGNÉ",K408*L408,IF(M408="PERDU","0,00 €",""))</f>
        <v>8.16</v>
      </c>
      <c r="O408" s="26">
        <f t="shared" ca="1" si="34"/>
        <v>6.16</v>
      </c>
      <c r="P408" s="26">
        <f t="shared" ca="1" si="35"/>
        <v>2368.9099999999994</v>
      </c>
      <c r="R408" s="1">
        <f t="shared" ca="1" si="33"/>
        <v>1</v>
      </c>
    </row>
    <row r="409" spans="5:18" ht="15.75" thickBot="1" x14ac:dyDescent="0.3">
      <c r="E409" s="17">
        <v>403</v>
      </c>
      <c r="F409" s="17"/>
      <c r="G409" s="40"/>
      <c r="H409" s="43"/>
      <c r="I409" s="20"/>
      <c r="J409" s="17" t="s">
        <v>11</v>
      </c>
      <c r="K409" s="26">
        <f t="shared" ca="1" si="31"/>
        <v>3.57</v>
      </c>
      <c r="L409" s="26">
        <f ca="1">IF(L408=1,IF(M408="GAGNÉ",1,2),IF(M408="GAGNÉ",INDEX(fibo,MATCH(L408,fibo,0)-2),INDEX(fibo,MATCH(L408,fibo,0),1)+INDEX(fibo,MATCH(L408,fibo,0)-1)))</f>
        <v>1</v>
      </c>
      <c r="M409" s="49" t="str">
        <f t="shared" ca="1" si="32"/>
        <v>GAGNÉ</v>
      </c>
      <c r="N409" s="28">
        <f ca="1">IF(M409="GAGNÉ",K409*L409,IF(M409="PERDU","0,00 €",""))</f>
        <v>3.57</v>
      </c>
      <c r="O409" s="26">
        <f t="shared" ca="1" si="34"/>
        <v>2.57</v>
      </c>
      <c r="P409" s="26">
        <f t="shared" ca="1" si="35"/>
        <v>2371.4799999999996</v>
      </c>
      <c r="R409" s="1">
        <f t="shared" ca="1" si="33"/>
        <v>1</v>
      </c>
    </row>
    <row r="410" spans="5:18" ht="15.75" thickBot="1" x14ac:dyDescent="0.3">
      <c r="E410" s="17">
        <v>404</v>
      </c>
      <c r="F410" s="17"/>
      <c r="G410" s="40"/>
      <c r="H410" s="43"/>
      <c r="I410" s="20"/>
      <c r="J410" s="17" t="s">
        <v>11</v>
      </c>
      <c r="K410" s="26">
        <f t="shared" ca="1" si="31"/>
        <v>2.91</v>
      </c>
      <c r="L410" s="26">
        <f ca="1">IF(L409=1,IF(M409="GAGNÉ",1,2),IF(M409="GAGNÉ",INDEX(fibo,MATCH(L409,fibo,0)-2),INDEX(fibo,MATCH(L409,fibo,0),1)+INDEX(fibo,MATCH(L409,fibo,0)-1)))</f>
        <v>1</v>
      </c>
      <c r="M410" s="49" t="str">
        <f t="shared" ca="1" si="32"/>
        <v>GAGNÉ</v>
      </c>
      <c r="N410" s="28">
        <f ca="1">IF(M410="GAGNÉ",K410*L410,IF(M410="PERDU","0,00 €",""))</f>
        <v>2.91</v>
      </c>
      <c r="O410" s="26">
        <f t="shared" ca="1" si="34"/>
        <v>1.9100000000000001</v>
      </c>
      <c r="P410" s="26">
        <f t="shared" ca="1" si="35"/>
        <v>2373.3899999999994</v>
      </c>
      <c r="R410" s="1">
        <f t="shared" ca="1" si="33"/>
        <v>1</v>
      </c>
    </row>
    <row r="411" spans="5:18" ht="15.75" thickBot="1" x14ac:dyDescent="0.3">
      <c r="E411" s="17">
        <v>405</v>
      </c>
      <c r="F411" s="17"/>
      <c r="G411" s="40"/>
      <c r="H411" s="43"/>
      <c r="I411" s="20"/>
      <c r="J411" s="17" t="s">
        <v>11</v>
      </c>
      <c r="K411" s="26">
        <f t="shared" ca="1" si="31"/>
        <v>4.3600000000000003</v>
      </c>
      <c r="L411" s="26">
        <f ca="1">IF(L410=1,IF(M410="GAGNÉ",1,2),IF(M410="GAGNÉ",INDEX(fibo,MATCH(L410,fibo,0)-2),INDEX(fibo,MATCH(L410,fibo,0),1)+INDEX(fibo,MATCH(L410,fibo,0)-1)))</f>
        <v>1</v>
      </c>
      <c r="M411" s="49" t="str">
        <f t="shared" ca="1" si="32"/>
        <v>PERDU</v>
      </c>
      <c r="N411" s="28" t="str">
        <f ca="1">IF(M411="GAGNÉ",K411*L411,IF(M411="PERDU","0,00 €",""))</f>
        <v>0,00 €</v>
      </c>
      <c r="O411" s="26">
        <f t="shared" ca="1" si="34"/>
        <v>-1</v>
      </c>
      <c r="P411" s="26">
        <f t="shared" ca="1" si="35"/>
        <v>2372.3899999999994</v>
      </c>
      <c r="R411" s="1">
        <f t="shared" ca="1" si="33"/>
        <v>2</v>
      </c>
    </row>
    <row r="412" spans="5:18" ht="15.75" thickBot="1" x14ac:dyDescent="0.3">
      <c r="E412" s="17">
        <v>406</v>
      </c>
      <c r="F412" s="17"/>
      <c r="G412" s="40"/>
      <c r="H412" s="43"/>
      <c r="I412" s="20"/>
      <c r="J412" s="17" t="s">
        <v>11</v>
      </c>
      <c r="K412" s="26">
        <f t="shared" ca="1" si="31"/>
        <v>4.58</v>
      </c>
      <c r="L412" s="26">
        <f ca="1">IF(L411=1,IF(M411="GAGNÉ",1,2),IF(M411="GAGNÉ",INDEX(fibo,MATCH(L411,fibo,0)-2),INDEX(fibo,MATCH(L411,fibo,0),1)+INDEX(fibo,MATCH(L411,fibo,0)-1)))</f>
        <v>2</v>
      </c>
      <c r="M412" s="49" t="str">
        <f t="shared" ca="1" si="32"/>
        <v>GAGNÉ</v>
      </c>
      <c r="N412" s="28">
        <f ca="1">IF(M412="GAGNÉ",K412*L412,IF(M412="PERDU","0,00 €",""))</f>
        <v>9.16</v>
      </c>
      <c r="O412" s="26">
        <f t="shared" ca="1" si="34"/>
        <v>7.16</v>
      </c>
      <c r="P412" s="26">
        <f t="shared" ca="1" si="35"/>
        <v>2379.5499999999993</v>
      </c>
      <c r="R412" s="1">
        <f t="shared" ca="1" si="33"/>
        <v>1</v>
      </c>
    </row>
    <row r="413" spans="5:18" ht="15.75" thickBot="1" x14ac:dyDescent="0.3">
      <c r="E413" s="17">
        <v>407</v>
      </c>
      <c r="F413" s="17"/>
      <c r="G413" s="40"/>
      <c r="H413" s="43"/>
      <c r="I413" s="20"/>
      <c r="J413" s="17" t="s">
        <v>11</v>
      </c>
      <c r="K413" s="26">
        <f t="shared" ca="1" si="31"/>
        <v>4.04</v>
      </c>
      <c r="L413" s="26">
        <f ca="1">IF(L412=1,IF(M412="GAGNÉ",1,2),IF(M412="GAGNÉ",INDEX(fibo,MATCH(L412,fibo,0)-2),INDEX(fibo,MATCH(L412,fibo,0),1)+INDEX(fibo,MATCH(L412,fibo,0)-1)))</f>
        <v>1</v>
      </c>
      <c r="M413" s="49" t="str">
        <f t="shared" ca="1" si="32"/>
        <v>GAGNÉ</v>
      </c>
      <c r="N413" s="28">
        <f ca="1">IF(M413="GAGNÉ",K413*L413,IF(M413="PERDU","0,00 €",""))</f>
        <v>4.04</v>
      </c>
      <c r="O413" s="26">
        <f t="shared" ca="1" si="34"/>
        <v>3.04</v>
      </c>
      <c r="P413" s="26">
        <f t="shared" ca="1" si="35"/>
        <v>2382.5899999999992</v>
      </c>
      <c r="R413" s="1">
        <f t="shared" ca="1" si="33"/>
        <v>1</v>
      </c>
    </row>
    <row r="414" spans="5:18" ht="15.75" thickBot="1" x14ac:dyDescent="0.3">
      <c r="E414" s="17">
        <v>408</v>
      </c>
      <c r="F414" s="17"/>
      <c r="G414" s="40"/>
      <c r="H414" s="43"/>
      <c r="I414" s="20"/>
      <c r="J414" s="17" t="s">
        <v>11</v>
      </c>
      <c r="K414" s="26">
        <f t="shared" ca="1" si="31"/>
        <v>4.28</v>
      </c>
      <c r="L414" s="26">
        <f ca="1">IF(L413=1,IF(M413="GAGNÉ",1,2),IF(M413="GAGNÉ",INDEX(fibo,MATCH(L413,fibo,0)-2),INDEX(fibo,MATCH(L413,fibo,0),1)+INDEX(fibo,MATCH(L413,fibo,0)-1)))</f>
        <v>1</v>
      </c>
      <c r="M414" s="49" t="str">
        <f t="shared" ca="1" si="32"/>
        <v>GAGNÉ</v>
      </c>
      <c r="N414" s="28">
        <f ca="1">IF(M414="GAGNÉ",K414*L414,IF(M414="PERDU","0,00 €",""))</f>
        <v>4.28</v>
      </c>
      <c r="O414" s="26">
        <f t="shared" ca="1" si="34"/>
        <v>3.2800000000000002</v>
      </c>
      <c r="P414" s="26">
        <f t="shared" ca="1" si="35"/>
        <v>2385.8699999999994</v>
      </c>
      <c r="R414" s="1">
        <f t="shared" ca="1" si="33"/>
        <v>1</v>
      </c>
    </row>
    <row r="415" spans="5:18" ht="15.75" thickBot="1" x14ac:dyDescent="0.3">
      <c r="E415" s="17">
        <v>409</v>
      </c>
      <c r="F415" s="17"/>
      <c r="G415" s="40"/>
      <c r="H415" s="43"/>
      <c r="I415" s="20"/>
      <c r="J415" s="17" t="s">
        <v>11</v>
      </c>
      <c r="K415" s="26">
        <f t="shared" ca="1" si="31"/>
        <v>2.99</v>
      </c>
      <c r="L415" s="26">
        <f ca="1">IF(L414=1,IF(M414="GAGNÉ",1,2),IF(M414="GAGNÉ",INDEX(fibo,MATCH(L414,fibo,0)-2),INDEX(fibo,MATCH(L414,fibo,0),1)+INDEX(fibo,MATCH(L414,fibo,0)-1)))</f>
        <v>1</v>
      </c>
      <c r="M415" s="49" t="str">
        <f t="shared" ca="1" si="32"/>
        <v>GAGNÉ</v>
      </c>
      <c r="N415" s="28">
        <f ca="1">IF(M415="GAGNÉ",K415*L415,IF(M415="PERDU","0,00 €",""))</f>
        <v>2.99</v>
      </c>
      <c r="O415" s="26">
        <f t="shared" ca="1" si="34"/>
        <v>1.9900000000000002</v>
      </c>
      <c r="P415" s="26">
        <f t="shared" ca="1" si="35"/>
        <v>2387.8599999999992</v>
      </c>
      <c r="R415" s="1">
        <f t="shared" ca="1" si="33"/>
        <v>1</v>
      </c>
    </row>
    <row r="416" spans="5:18" ht="15.75" thickBot="1" x14ac:dyDescent="0.3">
      <c r="E416" s="17">
        <v>410</v>
      </c>
      <c r="F416" s="17"/>
      <c r="G416" s="40"/>
      <c r="H416" s="43"/>
      <c r="I416" s="20"/>
      <c r="J416" s="17" t="s">
        <v>11</v>
      </c>
      <c r="K416" s="26">
        <f t="shared" ca="1" si="31"/>
        <v>4.49</v>
      </c>
      <c r="L416" s="26">
        <f ca="1">IF(L415=1,IF(M415="GAGNÉ",1,2),IF(M415="GAGNÉ",INDEX(fibo,MATCH(L415,fibo,0)-2),INDEX(fibo,MATCH(L415,fibo,0),1)+INDEX(fibo,MATCH(L415,fibo,0)-1)))</f>
        <v>1</v>
      </c>
      <c r="M416" s="49" t="str">
        <f t="shared" ca="1" si="32"/>
        <v>PERDU</v>
      </c>
      <c r="N416" s="28" t="str">
        <f ca="1">IF(M416="GAGNÉ",K416*L416,IF(M416="PERDU","0,00 €",""))</f>
        <v>0,00 €</v>
      </c>
      <c r="O416" s="26">
        <f t="shared" ca="1" si="34"/>
        <v>-1</v>
      </c>
      <c r="P416" s="26">
        <f t="shared" ca="1" si="35"/>
        <v>2386.8599999999992</v>
      </c>
      <c r="R416" s="1">
        <f t="shared" ca="1" si="33"/>
        <v>2</v>
      </c>
    </row>
    <row r="417" spans="5:18" ht="15.75" thickBot="1" x14ac:dyDescent="0.3">
      <c r="E417" s="17">
        <v>411</v>
      </c>
      <c r="F417" s="17"/>
      <c r="G417" s="40"/>
      <c r="H417" s="43"/>
      <c r="I417" s="20"/>
      <c r="J417" s="17" t="s">
        <v>11</v>
      </c>
      <c r="K417" s="26">
        <f t="shared" ca="1" si="31"/>
        <v>4.78</v>
      </c>
      <c r="L417" s="26">
        <f ca="1">IF(L416=1,IF(M416="GAGNÉ",1,2),IF(M416="GAGNÉ",INDEX(fibo,MATCH(L416,fibo,0)-2),INDEX(fibo,MATCH(L416,fibo,0),1)+INDEX(fibo,MATCH(L416,fibo,0)-1)))</f>
        <v>2</v>
      </c>
      <c r="M417" s="49" t="str">
        <f t="shared" ca="1" si="32"/>
        <v>GAGNÉ</v>
      </c>
      <c r="N417" s="28">
        <f ca="1">IF(M417="GAGNÉ",K417*L417,IF(M417="PERDU","0,00 €",""))</f>
        <v>9.56</v>
      </c>
      <c r="O417" s="26">
        <f t="shared" ca="1" si="34"/>
        <v>7.5600000000000005</v>
      </c>
      <c r="P417" s="26">
        <f t="shared" ca="1" si="35"/>
        <v>2394.4199999999992</v>
      </c>
      <c r="R417" s="1">
        <f t="shared" ca="1" si="33"/>
        <v>1</v>
      </c>
    </row>
    <row r="418" spans="5:18" ht="15.75" thickBot="1" x14ac:dyDescent="0.3">
      <c r="E418" s="17">
        <v>412</v>
      </c>
      <c r="F418" s="17"/>
      <c r="G418" s="40"/>
      <c r="H418" s="43"/>
      <c r="I418" s="20"/>
      <c r="J418" s="17" t="s">
        <v>11</v>
      </c>
      <c r="K418" s="26">
        <f t="shared" ca="1" si="31"/>
        <v>3.73</v>
      </c>
      <c r="L418" s="26">
        <f ca="1">IF(L417=1,IF(M417="GAGNÉ",1,2),IF(M417="GAGNÉ",INDEX(fibo,MATCH(L417,fibo,0)-2),INDEX(fibo,MATCH(L417,fibo,0),1)+INDEX(fibo,MATCH(L417,fibo,0)-1)))</f>
        <v>1</v>
      </c>
      <c r="M418" s="49" t="str">
        <f t="shared" ca="1" si="32"/>
        <v>GAGNÉ</v>
      </c>
      <c r="N418" s="28">
        <f ca="1">IF(M418="GAGNÉ",K418*L418,IF(M418="PERDU","0,00 €",""))</f>
        <v>3.73</v>
      </c>
      <c r="O418" s="26">
        <f t="shared" ca="1" si="34"/>
        <v>2.73</v>
      </c>
      <c r="P418" s="26">
        <f t="shared" ca="1" si="35"/>
        <v>2397.1499999999992</v>
      </c>
      <c r="R418" s="1">
        <f t="shared" ca="1" si="33"/>
        <v>1</v>
      </c>
    </row>
    <row r="419" spans="5:18" ht="15.75" thickBot="1" x14ac:dyDescent="0.3">
      <c r="E419" s="17">
        <v>413</v>
      </c>
      <c r="F419" s="17"/>
      <c r="G419" s="40"/>
      <c r="H419" s="43"/>
      <c r="I419" s="20"/>
      <c r="J419" s="17" t="s">
        <v>11</v>
      </c>
      <c r="K419" s="26">
        <f t="shared" ca="1" si="31"/>
        <v>3.85</v>
      </c>
      <c r="L419" s="26">
        <f ca="1">IF(L418=1,IF(M418="GAGNÉ",1,2),IF(M418="GAGNÉ",INDEX(fibo,MATCH(L418,fibo,0)-2),INDEX(fibo,MATCH(L418,fibo,0),1)+INDEX(fibo,MATCH(L418,fibo,0)-1)))</f>
        <v>1</v>
      </c>
      <c r="M419" s="49" t="str">
        <f t="shared" ca="1" si="32"/>
        <v>PERDU</v>
      </c>
      <c r="N419" s="28" t="str">
        <f ca="1">IF(M419="GAGNÉ",K419*L419,IF(M419="PERDU","0,00 €",""))</f>
        <v>0,00 €</v>
      </c>
      <c r="O419" s="26">
        <f t="shared" ca="1" si="34"/>
        <v>-1</v>
      </c>
      <c r="P419" s="26">
        <f t="shared" ca="1" si="35"/>
        <v>2396.1499999999992</v>
      </c>
      <c r="R419" s="1">
        <f t="shared" ca="1" si="33"/>
        <v>2</v>
      </c>
    </row>
    <row r="420" spans="5:18" ht="15.75" thickBot="1" x14ac:dyDescent="0.3">
      <c r="E420" s="17">
        <v>414</v>
      </c>
      <c r="F420" s="17"/>
      <c r="G420" s="40"/>
      <c r="H420" s="43"/>
      <c r="I420" s="20"/>
      <c r="J420" s="17" t="s">
        <v>11</v>
      </c>
      <c r="K420" s="26">
        <f t="shared" ca="1" si="31"/>
        <v>3.21</v>
      </c>
      <c r="L420" s="26">
        <f ca="1">IF(L419=1,IF(M419="GAGNÉ",1,2),IF(M419="GAGNÉ",INDEX(fibo,MATCH(L419,fibo,0)-2),INDEX(fibo,MATCH(L419,fibo,0),1)+INDEX(fibo,MATCH(L419,fibo,0)-1)))</f>
        <v>2</v>
      </c>
      <c r="M420" s="49" t="str">
        <f t="shared" ca="1" si="32"/>
        <v>GAGNÉ</v>
      </c>
      <c r="N420" s="28">
        <f ca="1">IF(M420="GAGNÉ",K420*L420,IF(M420="PERDU","0,00 €",""))</f>
        <v>6.42</v>
      </c>
      <c r="O420" s="26">
        <f t="shared" ca="1" si="34"/>
        <v>4.42</v>
      </c>
      <c r="P420" s="26">
        <f t="shared" ca="1" si="35"/>
        <v>2400.5699999999993</v>
      </c>
      <c r="R420" s="1">
        <f t="shared" ca="1" si="33"/>
        <v>1</v>
      </c>
    </row>
    <row r="421" spans="5:18" ht="15.75" thickBot="1" x14ac:dyDescent="0.3">
      <c r="E421" s="17">
        <v>415</v>
      </c>
      <c r="F421" s="17"/>
      <c r="G421" s="40"/>
      <c r="H421" s="43"/>
      <c r="I421" s="20"/>
      <c r="J421" s="17" t="s">
        <v>11</v>
      </c>
      <c r="K421" s="26">
        <f t="shared" ca="1" si="31"/>
        <v>3.83</v>
      </c>
      <c r="L421" s="26">
        <f ca="1">IF(L420=1,IF(M420="GAGNÉ",1,2),IF(M420="GAGNÉ",INDEX(fibo,MATCH(L420,fibo,0)-2),INDEX(fibo,MATCH(L420,fibo,0),1)+INDEX(fibo,MATCH(L420,fibo,0)-1)))</f>
        <v>1</v>
      </c>
      <c r="M421" s="49" t="str">
        <f t="shared" ca="1" si="32"/>
        <v>PERDU</v>
      </c>
      <c r="N421" s="28" t="str">
        <f ca="1">IF(M421="GAGNÉ",K421*L421,IF(M421="PERDU","0,00 €",""))</f>
        <v>0,00 €</v>
      </c>
      <c r="O421" s="26">
        <f t="shared" ca="1" si="34"/>
        <v>-1</v>
      </c>
      <c r="P421" s="26">
        <f t="shared" ca="1" si="35"/>
        <v>2399.5699999999993</v>
      </c>
      <c r="R421" s="1">
        <f t="shared" ca="1" si="33"/>
        <v>2</v>
      </c>
    </row>
    <row r="422" spans="5:18" ht="15.75" thickBot="1" x14ac:dyDescent="0.3">
      <c r="E422" s="17">
        <v>416</v>
      </c>
      <c r="F422" s="17"/>
      <c r="G422" s="40"/>
      <c r="H422" s="43"/>
      <c r="I422" s="20"/>
      <c r="J422" s="17" t="s">
        <v>11</v>
      </c>
      <c r="K422" s="26">
        <f t="shared" ca="1" si="31"/>
        <v>3.16</v>
      </c>
      <c r="L422" s="26">
        <f ca="1">IF(L421=1,IF(M421="GAGNÉ",1,2),IF(M421="GAGNÉ",INDEX(fibo,MATCH(L421,fibo,0)-2),INDEX(fibo,MATCH(L421,fibo,0),1)+INDEX(fibo,MATCH(L421,fibo,0)-1)))</f>
        <v>2</v>
      </c>
      <c r="M422" s="49" t="str">
        <f t="shared" ca="1" si="32"/>
        <v>PERDU</v>
      </c>
      <c r="N422" s="28" t="str">
        <f ca="1">IF(M422="GAGNÉ",K422*L422,IF(M422="PERDU","0,00 €",""))</f>
        <v>0,00 €</v>
      </c>
      <c r="O422" s="26">
        <f t="shared" ca="1" si="34"/>
        <v>-2</v>
      </c>
      <c r="P422" s="26">
        <f t="shared" ca="1" si="35"/>
        <v>2397.5699999999993</v>
      </c>
      <c r="R422" s="1">
        <f t="shared" ca="1" si="33"/>
        <v>2</v>
      </c>
    </row>
    <row r="423" spans="5:18" ht="15.75" thickBot="1" x14ac:dyDescent="0.3">
      <c r="E423" s="17">
        <v>417</v>
      </c>
      <c r="F423" s="17"/>
      <c r="G423" s="40"/>
      <c r="H423" s="43"/>
      <c r="I423" s="20"/>
      <c r="J423" s="17" t="s">
        <v>11</v>
      </c>
      <c r="K423" s="26">
        <f t="shared" ca="1" si="31"/>
        <v>3.4</v>
      </c>
      <c r="L423" s="26">
        <f ca="1">IF(L422=1,IF(M422="GAGNÉ",1,2),IF(M422="GAGNÉ",INDEX(fibo,MATCH(L422,fibo,0)-2),INDEX(fibo,MATCH(L422,fibo,0),1)+INDEX(fibo,MATCH(L422,fibo,0)-1)))</f>
        <v>3</v>
      </c>
      <c r="M423" s="49" t="str">
        <f t="shared" ca="1" si="32"/>
        <v>GAGNÉ</v>
      </c>
      <c r="N423" s="28">
        <f ca="1">IF(M423="GAGNÉ",K423*L423,IF(M423="PERDU","0,00 €",""))</f>
        <v>10.199999999999999</v>
      </c>
      <c r="O423" s="26">
        <f t="shared" ca="1" si="34"/>
        <v>7.1999999999999993</v>
      </c>
      <c r="P423" s="26">
        <f t="shared" ca="1" si="35"/>
        <v>2404.7699999999991</v>
      </c>
      <c r="R423" s="1">
        <f t="shared" ca="1" si="33"/>
        <v>1</v>
      </c>
    </row>
    <row r="424" spans="5:18" ht="15.75" thickBot="1" x14ac:dyDescent="0.3">
      <c r="E424" s="17">
        <v>418</v>
      </c>
      <c r="F424" s="17"/>
      <c r="G424" s="40"/>
      <c r="H424" s="43"/>
      <c r="I424" s="20"/>
      <c r="J424" s="17" t="s">
        <v>11</v>
      </c>
      <c r="K424" s="26">
        <f t="shared" ca="1" si="31"/>
        <v>4.42</v>
      </c>
      <c r="L424" s="26">
        <f ca="1">IF(L423=1,IF(M423="GAGNÉ",1,2),IF(M423="GAGNÉ",INDEX(fibo,MATCH(L423,fibo,0)-2),INDEX(fibo,MATCH(L423,fibo,0),1)+INDEX(fibo,MATCH(L423,fibo,0)-1)))</f>
        <v>1</v>
      </c>
      <c r="M424" s="49" t="str">
        <f t="shared" ca="1" si="32"/>
        <v>GAGNÉ</v>
      </c>
      <c r="N424" s="28">
        <f ca="1">IF(M424="GAGNÉ",K424*L424,IF(M424="PERDU","0,00 €",""))</f>
        <v>4.42</v>
      </c>
      <c r="O424" s="26">
        <f t="shared" ca="1" si="34"/>
        <v>3.42</v>
      </c>
      <c r="P424" s="26">
        <f t="shared" ca="1" si="35"/>
        <v>2408.1899999999991</v>
      </c>
      <c r="R424" s="1">
        <f t="shared" ca="1" si="33"/>
        <v>1</v>
      </c>
    </row>
    <row r="425" spans="5:18" ht="15.75" thickBot="1" x14ac:dyDescent="0.3">
      <c r="E425" s="17">
        <v>419</v>
      </c>
      <c r="F425" s="17"/>
      <c r="G425" s="40"/>
      <c r="H425" s="43"/>
      <c r="I425" s="20"/>
      <c r="J425" s="17" t="s">
        <v>11</v>
      </c>
      <c r="K425" s="26">
        <f t="shared" ca="1" si="31"/>
        <v>3.52</v>
      </c>
      <c r="L425" s="26">
        <f ca="1">IF(L424=1,IF(M424="GAGNÉ",1,2),IF(M424="GAGNÉ",INDEX(fibo,MATCH(L424,fibo,0)-2),INDEX(fibo,MATCH(L424,fibo,0),1)+INDEX(fibo,MATCH(L424,fibo,0)-1)))</f>
        <v>1</v>
      </c>
      <c r="M425" s="49" t="str">
        <f t="shared" ca="1" si="32"/>
        <v>GAGNÉ</v>
      </c>
      <c r="N425" s="28">
        <f ca="1">IF(M425="GAGNÉ",K425*L425,IF(M425="PERDU","0,00 €",""))</f>
        <v>3.52</v>
      </c>
      <c r="O425" s="26">
        <f t="shared" ca="1" si="34"/>
        <v>2.52</v>
      </c>
      <c r="P425" s="26">
        <f t="shared" ca="1" si="35"/>
        <v>2410.7099999999991</v>
      </c>
      <c r="R425" s="1">
        <f t="shared" ca="1" si="33"/>
        <v>1</v>
      </c>
    </row>
    <row r="426" spans="5:18" ht="15.75" thickBot="1" x14ac:dyDescent="0.3">
      <c r="E426" s="17">
        <v>420</v>
      </c>
      <c r="F426" s="17"/>
      <c r="G426" s="40"/>
      <c r="H426" s="43"/>
      <c r="I426" s="20"/>
      <c r="J426" s="17" t="s">
        <v>11</v>
      </c>
      <c r="K426" s="26">
        <f t="shared" ca="1" si="31"/>
        <v>4.22</v>
      </c>
      <c r="L426" s="26">
        <f ca="1">IF(L425=1,IF(M425="GAGNÉ",1,2),IF(M425="GAGNÉ",INDEX(fibo,MATCH(L425,fibo,0)-2),INDEX(fibo,MATCH(L425,fibo,0),1)+INDEX(fibo,MATCH(L425,fibo,0)-1)))</f>
        <v>1</v>
      </c>
      <c r="M426" s="49" t="str">
        <f t="shared" ca="1" si="32"/>
        <v>PERDU</v>
      </c>
      <c r="N426" s="28" t="str">
        <f ca="1">IF(M426="GAGNÉ",K426*L426,IF(M426="PERDU","0,00 €",""))</f>
        <v>0,00 €</v>
      </c>
      <c r="O426" s="26">
        <f t="shared" ca="1" si="34"/>
        <v>-1</v>
      </c>
      <c r="P426" s="26">
        <f t="shared" ca="1" si="35"/>
        <v>2409.7099999999991</v>
      </c>
      <c r="R426" s="1">
        <f t="shared" ca="1" si="33"/>
        <v>2</v>
      </c>
    </row>
    <row r="427" spans="5:18" ht="15.75" thickBot="1" x14ac:dyDescent="0.3">
      <c r="E427" s="17">
        <v>421</v>
      </c>
      <c r="F427" s="17"/>
      <c r="G427" s="40"/>
      <c r="H427" s="43"/>
      <c r="I427" s="20"/>
      <c r="J427" s="17" t="s">
        <v>11</v>
      </c>
      <c r="K427" s="26">
        <f t="shared" ca="1" si="31"/>
        <v>3.42</v>
      </c>
      <c r="L427" s="26">
        <f ca="1">IF(L426=1,IF(M426="GAGNÉ",1,2),IF(M426="GAGNÉ",INDEX(fibo,MATCH(L426,fibo,0)-2),INDEX(fibo,MATCH(L426,fibo,0),1)+INDEX(fibo,MATCH(L426,fibo,0)-1)))</f>
        <v>2</v>
      </c>
      <c r="M427" s="49" t="str">
        <f t="shared" ca="1" si="32"/>
        <v>PERDU</v>
      </c>
      <c r="N427" s="28" t="str">
        <f ca="1">IF(M427="GAGNÉ",K427*L427,IF(M427="PERDU","0,00 €",""))</f>
        <v>0,00 €</v>
      </c>
      <c r="O427" s="26">
        <f t="shared" ca="1" si="34"/>
        <v>-2</v>
      </c>
      <c r="P427" s="26">
        <f t="shared" ca="1" si="35"/>
        <v>2407.7099999999991</v>
      </c>
      <c r="R427" s="1">
        <f t="shared" ca="1" si="33"/>
        <v>2</v>
      </c>
    </row>
    <row r="428" spans="5:18" ht="15.75" thickBot="1" x14ac:dyDescent="0.3">
      <c r="E428" s="17">
        <v>422</v>
      </c>
      <c r="F428" s="17"/>
      <c r="G428" s="40"/>
      <c r="H428" s="43"/>
      <c r="I428" s="20"/>
      <c r="J428" s="17" t="s">
        <v>11</v>
      </c>
      <c r="K428" s="26">
        <f t="shared" ca="1" si="31"/>
        <v>3.94</v>
      </c>
      <c r="L428" s="26">
        <f ca="1">IF(L427=1,IF(M427="GAGNÉ",1,2),IF(M427="GAGNÉ",INDEX(fibo,MATCH(L427,fibo,0)-2),INDEX(fibo,MATCH(L427,fibo,0),1)+INDEX(fibo,MATCH(L427,fibo,0)-1)))</f>
        <v>3</v>
      </c>
      <c r="M428" s="49" t="str">
        <f t="shared" ca="1" si="32"/>
        <v>PERDU</v>
      </c>
      <c r="N428" s="28" t="str">
        <f ca="1">IF(M428="GAGNÉ",K428*L428,IF(M428="PERDU","0,00 €",""))</f>
        <v>0,00 €</v>
      </c>
      <c r="O428" s="26">
        <f t="shared" ca="1" si="34"/>
        <v>-3</v>
      </c>
      <c r="P428" s="26">
        <f t="shared" ca="1" si="35"/>
        <v>2404.7099999999991</v>
      </c>
      <c r="R428" s="1">
        <f t="shared" ca="1" si="33"/>
        <v>2</v>
      </c>
    </row>
    <row r="429" spans="5:18" ht="15.75" thickBot="1" x14ac:dyDescent="0.3">
      <c r="E429" s="17">
        <v>423</v>
      </c>
      <c r="F429" s="17"/>
      <c r="G429" s="40"/>
      <c r="H429" s="43"/>
      <c r="I429" s="20"/>
      <c r="J429" s="17" t="s">
        <v>11</v>
      </c>
      <c r="K429" s="26">
        <f t="shared" ca="1" si="31"/>
        <v>4.07</v>
      </c>
      <c r="L429" s="26">
        <f ca="1">IF(L428=1,IF(M428="GAGNÉ",1,2),IF(M428="GAGNÉ",INDEX(fibo,MATCH(L428,fibo,0)-2),INDEX(fibo,MATCH(L428,fibo,0),1)+INDEX(fibo,MATCH(L428,fibo,0)-1)))</f>
        <v>5</v>
      </c>
      <c r="M429" s="49" t="str">
        <f t="shared" ca="1" si="32"/>
        <v>PERDU</v>
      </c>
      <c r="N429" s="28" t="str">
        <f ca="1">IF(M429="GAGNÉ",K429*L429,IF(M429="PERDU","0,00 €",""))</f>
        <v>0,00 €</v>
      </c>
      <c r="O429" s="26">
        <f t="shared" ca="1" si="34"/>
        <v>-5</v>
      </c>
      <c r="P429" s="26">
        <f t="shared" ca="1" si="35"/>
        <v>2399.7099999999991</v>
      </c>
      <c r="R429" s="1">
        <f t="shared" ca="1" si="33"/>
        <v>2</v>
      </c>
    </row>
    <row r="430" spans="5:18" ht="15.75" thickBot="1" x14ac:dyDescent="0.3">
      <c r="E430" s="17">
        <v>424</v>
      </c>
      <c r="F430" s="17"/>
      <c r="G430" s="40"/>
      <c r="H430" s="43"/>
      <c r="I430" s="20"/>
      <c r="J430" s="17" t="s">
        <v>11</v>
      </c>
      <c r="K430" s="26">
        <f t="shared" ca="1" si="31"/>
        <v>4.5</v>
      </c>
      <c r="L430" s="26">
        <f ca="1">IF(L429=1,IF(M429="GAGNÉ",1,2),IF(M429="GAGNÉ",INDEX(fibo,MATCH(L429,fibo,0)-2),INDEX(fibo,MATCH(L429,fibo,0),1)+INDEX(fibo,MATCH(L429,fibo,0)-1)))</f>
        <v>8</v>
      </c>
      <c r="M430" s="49" t="str">
        <f t="shared" ca="1" si="32"/>
        <v>GAGNÉ</v>
      </c>
      <c r="N430" s="28">
        <f ca="1">IF(M430="GAGNÉ",K430*L430,IF(M430="PERDU","0,00 €",""))</f>
        <v>36</v>
      </c>
      <c r="O430" s="26">
        <f t="shared" ca="1" si="34"/>
        <v>28</v>
      </c>
      <c r="P430" s="26">
        <f t="shared" ca="1" si="35"/>
        <v>2427.7099999999991</v>
      </c>
      <c r="R430" s="1">
        <f t="shared" ca="1" si="33"/>
        <v>1</v>
      </c>
    </row>
    <row r="431" spans="5:18" ht="15.75" thickBot="1" x14ac:dyDescent="0.3">
      <c r="E431" s="17">
        <v>425</v>
      </c>
      <c r="F431" s="17"/>
      <c r="G431" s="40"/>
      <c r="H431" s="43"/>
      <c r="I431" s="20"/>
      <c r="J431" s="17" t="s">
        <v>11</v>
      </c>
      <c r="K431" s="26">
        <f t="shared" ca="1" si="31"/>
        <v>4.62</v>
      </c>
      <c r="L431" s="26">
        <f ca="1">IF(L430=1,IF(M430="GAGNÉ",1,2),IF(M430="GAGNÉ",INDEX(fibo,MATCH(L430,fibo,0)-2),INDEX(fibo,MATCH(L430,fibo,0),1)+INDEX(fibo,MATCH(L430,fibo,0)-1)))</f>
        <v>3</v>
      </c>
      <c r="M431" s="49" t="str">
        <f t="shared" ca="1" si="32"/>
        <v>PERDU</v>
      </c>
      <c r="N431" s="28" t="str">
        <f ca="1">IF(M431="GAGNÉ",K431*L431,IF(M431="PERDU","0,00 €",""))</f>
        <v>0,00 €</v>
      </c>
      <c r="O431" s="26">
        <f t="shared" ca="1" si="34"/>
        <v>-3</v>
      </c>
      <c r="P431" s="26">
        <f t="shared" ca="1" si="35"/>
        <v>2424.7099999999991</v>
      </c>
      <c r="R431" s="1">
        <f t="shared" ca="1" si="33"/>
        <v>2</v>
      </c>
    </row>
    <row r="432" spans="5:18" ht="15.75" thickBot="1" x14ac:dyDescent="0.3">
      <c r="E432" s="17">
        <v>426</v>
      </c>
      <c r="F432" s="17"/>
      <c r="G432" s="40"/>
      <c r="H432" s="43"/>
      <c r="I432" s="20"/>
      <c r="J432" s="17" t="s">
        <v>11</v>
      </c>
      <c r="K432" s="26">
        <f t="shared" ca="1" si="31"/>
        <v>4.29</v>
      </c>
      <c r="L432" s="26">
        <f ca="1">IF(L431=1,IF(M431="GAGNÉ",1,2),IF(M431="GAGNÉ",INDEX(fibo,MATCH(L431,fibo,0)-2),INDEX(fibo,MATCH(L431,fibo,0),1)+INDEX(fibo,MATCH(L431,fibo,0)-1)))</f>
        <v>5</v>
      </c>
      <c r="M432" s="49" t="str">
        <f t="shared" ca="1" si="32"/>
        <v>PERDU</v>
      </c>
      <c r="N432" s="28" t="str">
        <f ca="1">IF(M432="GAGNÉ",K432*L432,IF(M432="PERDU","0,00 €",""))</f>
        <v>0,00 €</v>
      </c>
      <c r="O432" s="26">
        <f t="shared" ca="1" si="34"/>
        <v>-5</v>
      </c>
      <c r="P432" s="26">
        <f t="shared" ca="1" si="35"/>
        <v>2419.7099999999991</v>
      </c>
      <c r="R432" s="1">
        <f t="shared" ca="1" si="33"/>
        <v>2</v>
      </c>
    </row>
    <row r="433" spans="5:18" ht="15.75" thickBot="1" x14ac:dyDescent="0.3">
      <c r="E433" s="17">
        <v>427</v>
      </c>
      <c r="F433" s="17"/>
      <c r="G433" s="40"/>
      <c r="H433" s="43"/>
      <c r="I433" s="20"/>
      <c r="J433" s="17" t="s">
        <v>11</v>
      </c>
      <c r="K433" s="26">
        <f t="shared" ca="1" si="31"/>
        <v>3.56</v>
      </c>
      <c r="L433" s="26">
        <f ca="1">IF(L432=1,IF(M432="GAGNÉ",1,2),IF(M432="GAGNÉ",INDEX(fibo,MATCH(L432,fibo,0)-2),INDEX(fibo,MATCH(L432,fibo,0),1)+INDEX(fibo,MATCH(L432,fibo,0)-1)))</f>
        <v>8</v>
      </c>
      <c r="M433" s="49" t="str">
        <f t="shared" ca="1" si="32"/>
        <v>GAGNÉ</v>
      </c>
      <c r="N433" s="28">
        <f ca="1">IF(M433="GAGNÉ",K433*L433,IF(M433="PERDU","0,00 €",""))</f>
        <v>28.48</v>
      </c>
      <c r="O433" s="26">
        <f t="shared" ca="1" si="34"/>
        <v>20.48</v>
      </c>
      <c r="P433" s="26">
        <f t="shared" ca="1" si="35"/>
        <v>2440.1899999999991</v>
      </c>
      <c r="R433" s="1">
        <f t="shared" ca="1" si="33"/>
        <v>1</v>
      </c>
    </row>
    <row r="434" spans="5:18" ht="15.75" thickBot="1" x14ac:dyDescent="0.3">
      <c r="E434" s="17">
        <v>428</v>
      </c>
      <c r="F434" s="17"/>
      <c r="G434" s="40"/>
      <c r="H434" s="43"/>
      <c r="I434" s="20"/>
      <c r="J434" s="17" t="s">
        <v>11</v>
      </c>
      <c r="K434" s="26">
        <f t="shared" ca="1" si="31"/>
        <v>2.85</v>
      </c>
      <c r="L434" s="26">
        <f ca="1">IF(L433=1,IF(M433="GAGNÉ",1,2),IF(M433="GAGNÉ",INDEX(fibo,MATCH(L433,fibo,0)-2),INDEX(fibo,MATCH(L433,fibo,0),1)+INDEX(fibo,MATCH(L433,fibo,0)-1)))</f>
        <v>3</v>
      </c>
      <c r="M434" s="49" t="str">
        <f t="shared" ca="1" si="32"/>
        <v>PERDU</v>
      </c>
      <c r="N434" s="28" t="str">
        <f ca="1">IF(M434="GAGNÉ",K434*L434,IF(M434="PERDU","0,00 €",""))</f>
        <v>0,00 €</v>
      </c>
      <c r="O434" s="26">
        <f t="shared" ca="1" si="34"/>
        <v>-3</v>
      </c>
      <c r="P434" s="26">
        <f t="shared" ca="1" si="35"/>
        <v>2437.1899999999991</v>
      </c>
      <c r="R434" s="1">
        <f t="shared" ca="1" si="33"/>
        <v>2</v>
      </c>
    </row>
    <row r="435" spans="5:18" ht="15.75" thickBot="1" x14ac:dyDescent="0.3">
      <c r="E435" s="17">
        <v>429</v>
      </c>
      <c r="F435" s="17"/>
      <c r="G435" s="40"/>
      <c r="H435" s="43"/>
      <c r="I435" s="20"/>
      <c r="J435" s="17" t="s">
        <v>11</v>
      </c>
      <c r="K435" s="26">
        <f t="shared" ca="1" si="31"/>
        <v>3.76</v>
      </c>
      <c r="L435" s="26">
        <f ca="1">IF(L434=1,IF(M434="GAGNÉ",1,2),IF(M434="GAGNÉ",INDEX(fibo,MATCH(L434,fibo,0)-2),INDEX(fibo,MATCH(L434,fibo,0),1)+INDEX(fibo,MATCH(L434,fibo,0)-1)))</f>
        <v>5</v>
      </c>
      <c r="M435" s="49" t="str">
        <f t="shared" ca="1" si="32"/>
        <v>PERDU</v>
      </c>
      <c r="N435" s="28" t="str">
        <f ca="1">IF(M435="GAGNÉ",K435*L435,IF(M435="PERDU","0,00 €",""))</f>
        <v>0,00 €</v>
      </c>
      <c r="O435" s="26">
        <f t="shared" ca="1" si="34"/>
        <v>-5</v>
      </c>
      <c r="P435" s="26">
        <f t="shared" ca="1" si="35"/>
        <v>2432.1899999999991</v>
      </c>
      <c r="R435" s="1">
        <f t="shared" ca="1" si="33"/>
        <v>2</v>
      </c>
    </row>
    <row r="436" spans="5:18" ht="15.75" thickBot="1" x14ac:dyDescent="0.3">
      <c r="E436" s="17">
        <v>430</v>
      </c>
      <c r="F436" s="17"/>
      <c r="G436" s="40"/>
      <c r="H436" s="43"/>
      <c r="I436" s="20"/>
      <c r="J436" s="17" t="s">
        <v>11</v>
      </c>
      <c r="K436" s="26">
        <f t="shared" ca="1" si="31"/>
        <v>4.25</v>
      </c>
      <c r="L436" s="26">
        <f ca="1">IF(L435=1,IF(M435="GAGNÉ",1,2),IF(M435="GAGNÉ",INDEX(fibo,MATCH(L435,fibo,0)-2),INDEX(fibo,MATCH(L435,fibo,0),1)+INDEX(fibo,MATCH(L435,fibo,0)-1)))</f>
        <v>8</v>
      </c>
      <c r="M436" s="49" t="str">
        <f t="shared" ca="1" si="32"/>
        <v>GAGNÉ</v>
      </c>
      <c r="N436" s="28">
        <f ca="1">IF(M436="GAGNÉ",K436*L436,IF(M436="PERDU","0,00 €",""))</f>
        <v>34</v>
      </c>
      <c r="O436" s="26">
        <f t="shared" ca="1" si="34"/>
        <v>26</v>
      </c>
      <c r="P436" s="26">
        <f t="shared" ca="1" si="35"/>
        <v>2458.1899999999991</v>
      </c>
      <c r="R436" s="1">
        <f t="shared" ca="1" si="33"/>
        <v>1</v>
      </c>
    </row>
    <row r="437" spans="5:18" ht="15.75" thickBot="1" x14ac:dyDescent="0.3">
      <c r="E437" s="17">
        <v>431</v>
      </c>
      <c r="F437" s="17"/>
      <c r="G437" s="40"/>
      <c r="H437" s="43"/>
      <c r="I437" s="20"/>
      <c r="J437" s="17" t="s">
        <v>11</v>
      </c>
      <c r="K437" s="26">
        <f t="shared" ca="1" si="31"/>
        <v>4.6500000000000004</v>
      </c>
      <c r="L437" s="26">
        <f ca="1">IF(L436=1,IF(M436="GAGNÉ",1,2),IF(M436="GAGNÉ",INDEX(fibo,MATCH(L436,fibo,0)-2),INDEX(fibo,MATCH(L436,fibo,0),1)+INDEX(fibo,MATCH(L436,fibo,0)-1)))</f>
        <v>3</v>
      </c>
      <c r="M437" s="49" t="str">
        <f t="shared" ca="1" si="32"/>
        <v>PERDU</v>
      </c>
      <c r="N437" s="28" t="str">
        <f ca="1">IF(M437="GAGNÉ",K437*L437,IF(M437="PERDU","0,00 €",""))</f>
        <v>0,00 €</v>
      </c>
      <c r="O437" s="26">
        <f t="shared" ca="1" si="34"/>
        <v>-3</v>
      </c>
      <c r="P437" s="26">
        <f t="shared" ca="1" si="35"/>
        <v>2455.1899999999991</v>
      </c>
      <c r="R437" s="1">
        <f t="shared" ca="1" si="33"/>
        <v>2</v>
      </c>
    </row>
    <row r="438" spans="5:18" ht="15.75" thickBot="1" x14ac:dyDescent="0.3">
      <c r="E438" s="17">
        <v>432</v>
      </c>
      <c r="F438" s="17"/>
      <c r="G438" s="40"/>
      <c r="H438" s="43"/>
      <c r="I438" s="20"/>
      <c r="J438" s="17" t="s">
        <v>11</v>
      </c>
      <c r="K438" s="26">
        <f t="shared" ca="1" si="31"/>
        <v>4.1900000000000004</v>
      </c>
      <c r="L438" s="26">
        <f ca="1">IF(L437=1,IF(M437="GAGNÉ",1,2),IF(M437="GAGNÉ",INDEX(fibo,MATCH(L437,fibo,0)-2),INDEX(fibo,MATCH(L437,fibo,0),1)+INDEX(fibo,MATCH(L437,fibo,0)-1)))</f>
        <v>5</v>
      </c>
      <c r="M438" s="49" t="str">
        <f t="shared" ca="1" si="32"/>
        <v>GAGNÉ</v>
      </c>
      <c r="N438" s="28">
        <f ca="1">IF(M438="GAGNÉ",K438*L438,IF(M438="PERDU","0,00 €",""))</f>
        <v>20.950000000000003</v>
      </c>
      <c r="O438" s="26">
        <f t="shared" ca="1" si="34"/>
        <v>15.950000000000003</v>
      </c>
      <c r="P438" s="26">
        <f t="shared" ca="1" si="35"/>
        <v>2471.139999999999</v>
      </c>
      <c r="R438" s="1">
        <f t="shared" ca="1" si="33"/>
        <v>1</v>
      </c>
    </row>
    <row r="439" spans="5:18" ht="15.75" thickBot="1" x14ac:dyDescent="0.3">
      <c r="E439" s="17">
        <v>433</v>
      </c>
      <c r="F439" s="17"/>
      <c r="G439" s="40"/>
      <c r="H439" s="43"/>
      <c r="I439" s="20"/>
      <c r="J439" s="17" t="s">
        <v>11</v>
      </c>
      <c r="K439" s="26">
        <f t="shared" ca="1" si="31"/>
        <v>3.97</v>
      </c>
      <c r="L439" s="26">
        <f ca="1">IF(L438=1,IF(M438="GAGNÉ",1,2),IF(M438="GAGNÉ",INDEX(fibo,MATCH(L438,fibo,0)-2),INDEX(fibo,MATCH(L438,fibo,0),1)+INDEX(fibo,MATCH(L438,fibo,0)-1)))</f>
        <v>2</v>
      </c>
      <c r="M439" s="49" t="str">
        <f t="shared" ca="1" si="32"/>
        <v>GAGNÉ</v>
      </c>
      <c r="N439" s="28">
        <f ca="1">IF(M439="GAGNÉ",K439*L439,IF(M439="PERDU","0,00 €",""))</f>
        <v>7.94</v>
      </c>
      <c r="O439" s="26">
        <f t="shared" ca="1" si="34"/>
        <v>5.94</v>
      </c>
      <c r="P439" s="26">
        <f t="shared" ca="1" si="35"/>
        <v>2477.079999999999</v>
      </c>
      <c r="R439" s="1">
        <f t="shared" ca="1" si="33"/>
        <v>1</v>
      </c>
    </row>
    <row r="440" spans="5:18" ht="15.75" thickBot="1" x14ac:dyDescent="0.3">
      <c r="E440" s="17">
        <v>434</v>
      </c>
      <c r="F440" s="17"/>
      <c r="G440" s="40"/>
      <c r="H440" s="43"/>
      <c r="I440" s="20"/>
      <c r="J440" s="17" t="s">
        <v>11</v>
      </c>
      <c r="K440" s="26">
        <f t="shared" ca="1" si="31"/>
        <v>3.7</v>
      </c>
      <c r="L440" s="26">
        <f ca="1">IF(L439=1,IF(M439="GAGNÉ",1,2),IF(M439="GAGNÉ",INDEX(fibo,MATCH(L439,fibo,0)-2),INDEX(fibo,MATCH(L439,fibo,0),1)+INDEX(fibo,MATCH(L439,fibo,0)-1)))</f>
        <v>1</v>
      </c>
      <c r="M440" s="49" t="str">
        <f t="shared" ca="1" si="32"/>
        <v>PERDU</v>
      </c>
      <c r="N440" s="28" t="str">
        <f ca="1">IF(M440="GAGNÉ",K440*L440,IF(M440="PERDU","0,00 €",""))</f>
        <v>0,00 €</v>
      </c>
      <c r="O440" s="26">
        <f t="shared" ca="1" si="34"/>
        <v>-1</v>
      </c>
      <c r="P440" s="26">
        <f t="shared" ca="1" si="35"/>
        <v>2476.079999999999</v>
      </c>
      <c r="R440" s="1">
        <f t="shared" ca="1" si="33"/>
        <v>2</v>
      </c>
    </row>
    <row r="441" spans="5:18" ht="15.75" thickBot="1" x14ac:dyDescent="0.3">
      <c r="E441" s="17">
        <v>435</v>
      </c>
      <c r="F441" s="17"/>
      <c r="G441" s="40"/>
      <c r="H441" s="43"/>
      <c r="I441" s="20"/>
      <c r="J441" s="17" t="s">
        <v>11</v>
      </c>
      <c r="K441" s="26">
        <f t="shared" ca="1" si="31"/>
        <v>4.3</v>
      </c>
      <c r="L441" s="26">
        <f ca="1">IF(L440=1,IF(M440="GAGNÉ",1,2),IF(M440="GAGNÉ",INDEX(fibo,MATCH(L440,fibo,0)-2),INDEX(fibo,MATCH(L440,fibo,0),1)+INDEX(fibo,MATCH(L440,fibo,0)-1)))</f>
        <v>2</v>
      </c>
      <c r="M441" s="49" t="str">
        <f t="shared" ca="1" si="32"/>
        <v>PERDU</v>
      </c>
      <c r="N441" s="28" t="str">
        <f ca="1">IF(M441="GAGNÉ",K441*L441,IF(M441="PERDU","0,00 €",""))</f>
        <v>0,00 €</v>
      </c>
      <c r="O441" s="26">
        <f t="shared" ca="1" si="34"/>
        <v>-2</v>
      </c>
      <c r="P441" s="26">
        <f t="shared" ca="1" si="35"/>
        <v>2474.079999999999</v>
      </c>
      <c r="R441" s="1">
        <f t="shared" ca="1" si="33"/>
        <v>2</v>
      </c>
    </row>
    <row r="442" spans="5:18" ht="15.75" thickBot="1" x14ac:dyDescent="0.3">
      <c r="E442" s="17">
        <v>436</v>
      </c>
      <c r="F442" s="17"/>
      <c r="G442" s="40"/>
      <c r="H442" s="43"/>
      <c r="I442" s="20"/>
      <c r="J442" s="17" t="s">
        <v>11</v>
      </c>
      <c r="K442" s="26">
        <f t="shared" ca="1" si="31"/>
        <v>4.03</v>
      </c>
      <c r="L442" s="26">
        <f ca="1">IF(L441=1,IF(M441="GAGNÉ",1,2),IF(M441="GAGNÉ",INDEX(fibo,MATCH(L441,fibo,0)-2),INDEX(fibo,MATCH(L441,fibo,0),1)+INDEX(fibo,MATCH(L441,fibo,0)-1)))</f>
        <v>3</v>
      </c>
      <c r="M442" s="49" t="str">
        <f t="shared" ca="1" si="32"/>
        <v>PERDU</v>
      </c>
      <c r="N442" s="28" t="str">
        <f ca="1">IF(M442="GAGNÉ",K442*L442,IF(M442="PERDU","0,00 €",""))</f>
        <v>0,00 €</v>
      </c>
      <c r="O442" s="26">
        <f t="shared" ca="1" si="34"/>
        <v>-3</v>
      </c>
      <c r="P442" s="26">
        <f t="shared" ca="1" si="35"/>
        <v>2471.079999999999</v>
      </c>
      <c r="R442" s="1">
        <f t="shared" ca="1" si="33"/>
        <v>2</v>
      </c>
    </row>
    <row r="443" spans="5:18" ht="15.75" thickBot="1" x14ac:dyDescent="0.3">
      <c r="E443" s="17">
        <v>437</v>
      </c>
      <c r="F443" s="17"/>
      <c r="G443" s="40"/>
      <c r="H443" s="43"/>
      <c r="I443" s="20"/>
      <c r="J443" s="17" t="s">
        <v>11</v>
      </c>
      <c r="K443" s="26">
        <f t="shared" ca="1" si="31"/>
        <v>3.37</v>
      </c>
      <c r="L443" s="26">
        <f ca="1">IF(L442=1,IF(M442="GAGNÉ",1,2),IF(M442="GAGNÉ",INDEX(fibo,MATCH(L442,fibo,0)-2),INDEX(fibo,MATCH(L442,fibo,0),1)+INDEX(fibo,MATCH(L442,fibo,0)-1)))</f>
        <v>5</v>
      </c>
      <c r="M443" s="49" t="str">
        <f t="shared" ca="1" si="32"/>
        <v>GAGNÉ</v>
      </c>
      <c r="N443" s="28">
        <f ca="1">IF(M443="GAGNÉ",K443*L443,IF(M443="PERDU","0,00 €",""))</f>
        <v>16.850000000000001</v>
      </c>
      <c r="O443" s="26">
        <f t="shared" ca="1" si="34"/>
        <v>11.850000000000001</v>
      </c>
      <c r="P443" s="26">
        <f t="shared" ca="1" si="35"/>
        <v>2482.9299999999989</v>
      </c>
      <c r="R443" s="1">
        <f t="shared" ca="1" si="33"/>
        <v>1</v>
      </c>
    </row>
    <row r="444" spans="5:18" ht="15.75" thickBot="1" x14ac:dyDescent="0.3">
      <c r="E444" s="17">
        <v>438</v>
      </c>
      <c r="F444" s="17"/>
      <c r="G444" s="40"/>
      <c r="H444" s="43"/>
      <c r="I444" s="20"/>
      <c r="J444" s="17" t="s">
        <v>11</v>
      </c>
      <c r="K444" s="26">
        <f t="shared" ca="1" si="31"/>
        <v>3.64</v>
      </c>
      <c r="L444" s="26">
        <f ca="1">IF(L443=1,IF(M443="GAGNÉ",1,2),IF(M443="GAGNÉ",INDEX(fibo,MATCH(L443,fibo,0)-2),INDEX(fibo,MATCH(L443,fibo,0),1)+INDEX(fibo,MATCH(L443,fibo,0)-1)))</f>
        <v>2</v>
      </c>
      <c r="M444" s="49" t="str">
        <f t="shared" ca="1" si="32"/>
        <v>GAGNÉ</v>
      </c>
      <c r="N444" s="28">
        <f ca="1">IF(M444="GAGNÉ",K444*L444,IF(M444="PERDU","0,00 €",""))</f>
        <v>7.28</v>
      </c>
      <c r="O444" s="26">
        <f t="shared" ca="1" si="34"/>
        <v>5.28</v>
      </c>
      <c r="P444" s="26">
        <f t="shared" ca="1" si="35"/>
        <v>2488.2099999999991</v>
      </c>
      <c r="R444" s="1">
        <f t="shared" ca="1" si="33"/>
        <v>1</v>
      </c>
    </row>
    <row r="445" spans="5:18" ht="15.75" thickBot="1" x14ac:dyDescent="0.3">
      <c r="E445" s="17">
        <v>439</v>
      </c>
      <c r="F445" s="17"/>
      <c r="G445" s="40"/>
      <c r="H445" s="43"/>
      <c r="I445" s="20"/>
      <c r="J445" s="17" t="s">
        <v>11</v>
      </c>
      <c r="K445" s="26">
        <f t="shared" ca="1" si="31"/>
        <v>2.88</v>
      </c>
      <c r="L445" s="26">
        <f ca="1">IF(L444=1,IF(M444="GAGNÉ",1,2),IF(M444="GAGNÉ",INDEX(fibo,MATCH(L444,fibo,0)-2),INDEX(fibo,MATCH(L444,fibo,0),1)+INDEX(fibo,MATCH(L444,fibo,0)-1)))</f>
        <v>1</v>
      </c>
      <c r="M445" s="49" t="str">
        <f t="shared" ca="1" si="32"/>
        <v>PERDU</v>
      </c>
      <c r="N445" s="28" t="str">
        <f ca="1">IF(M445="GAGNÉ",K445*L445,IF(M445="PERDU","0,00 €",""))</f>
        <v>0,00 €</v>
      </c>
      <c r="O445" s="26">
        <f t="shared" ca="1" si="34"/>
        <v>-1</v>
      </c>
      <c r="P445" s="26">
        <f t="shared" ca="1" si="35"/>
        <v>2487.2099999999991</v>
      </c>
      <c r="R445" s="1">
        <f t="shared" ca="1" si="33"/>
        <v>2</v>
      </c>
    </row>
    <row r="446" spans="5:18" ht="15.75" thickBot="1" x14ac:dyDescent="0.3">
      <c r="E446" s="17">
        <v>440</v>
      </c>
      <c r="F446" s="17"/>
      <c r="G446" s="40"/>
      <c r="H446" s="43"/>
      <c r="I446" s="20"/>
      <c r="J446" s="17" t="s">
        <v>11</v>
      </c>
      <c r="K446" s="26">
        <f t="shared" ca="1" si="31"/>
        <v>2.85</v>
      </c>
      <c r="L446" s="26">
        <f ca="1">IF(L445=1,IF(M445="GAGNÉ",1,2),IF(M445="GAGNÉ",INDEX(fibo,MATCH(L445,fibo,0)-2),INDEX(fibo,MATCH(L445,fibo,0),1)+INDEX(fibo,MATCH(L445,fibo,0)-1)))</f>
        <v>2</v>
      </c>
      <c r="M446" s="49" t="str">
        <f t="shared" ca="1" si="32"/>
        <v>GAGNÉ</v>
      </c>
      <c r="N446" s="28">
        <f ca="1">IF(M446="GAGNÉ",K446*L446,IF(M446="PERDU","0,00 €",""))</f>
        <v>5.7</v>
      </c>
      <c r="O446" s="26">
        <f t="shared" ca="1" si="34"/>
        <v>3.7</v>
      </c>
      <c r="P446" s="26">
        <f t="shared" ca="1" si="35"/>
        <v>2490.9099999999989</v>
      </c>
      <c r="R446" s="1">
        <f t="shared" ca="1" si="33"/>
        <v>1</v>
      </c>
    </row>
    <row r="447" spans="5:18" ht="15.75" thickBot="1" x14ac:dyDescent="0.3">
      <c r="E447" s="17">
        <v>441</v>
      </c>
      <c r="F447" s="17"/>
      <c r="G447" s="40"/>
      <c r="H447" s="43"/>
      <c r="I447" s="20"/>
      <c r="J447" s="17" t="s">
        <v>11</v>
      </c>
      <c r="K447" s="26">
        <f t="shared" ca="1" si="31"/>
        <v>3.31</v>
      </c>
      <c r="L447" s="26">
        <f ca="1">IF(L446=1,IF(M446="GAGNÉ",1,2),IF(M446="GAGNÉ",INDEX(fibo,MATCH(L446,fibo,0)-2),INDEX(fibo,MATCH(L446,fibo,0),1)+INDEX(fibo,MATCH(L446,fibo,0)-1)))</f>
        <v>1</v>
      </c>
      <c r="M447" s="49" t="str">
        <f t="shared" ca="1" si="32"/>
        <v>GAGNÉ</v>
      </c>
      <c r="N447" s="28">
        <f ca="1">IF(M447="GAGNÉ",K447*L447,IF(M447="PERDU","0,00 €",""))</f>
        <v>3.31</v>
      </c>
      <c r="O447" s="26">
        <f t="shared" ca="1" si="34"/>
        <v>2.31</v>
      </c>
      <c r="P447" s="26">
        <f t="shared" ca="1" si="35"/>
        <v>2493.2199999999989</v>
      </c>
      <c r="R447" s="1">
        <f t="shared" ca="1" si="33"/>
        <v>1</v>
      </c>
    </row>
    <row r="448" spans="5:18" ht="15.75" thickBot="1" x14ac:dyDescent="0.3">
      <c r="E448" s="17">
        <v>442</v>
      </c>
      <c r="F448" s="17"/>
      <c r="G448" s="40"/>
      <c r="H448" s="43"/>
      <c r="I448" s="20"/>
      <c r="J448" s="17" t="s">
        <v>11</v>
      </c>
      <c r="K448" s="26">
        <f t="shared" ca="1" si="31"/>
        <v>3.1</v>
      </c>
      <c r="L448" s="26">
        <f ca="1">IF(L447=1,IF(M447="GAGNÉ",1,2),IF(M447="GAGNÉ",INDEX(fibo,MATCH(L447,fibo,0)-2),INDEX(fibo,MATCH(L447,fibo,0),1)+INDEX(fibo,MATCH(L447,fibo,0)-1)))</f>
        <v>1</v>
      </c>
      <c r="M448" s="49" t="str">
        <f t="shared" ca="1" si="32"/>
        <v>GAGNÉ</v>
      </c>
      <c r="N448" s="28">
        <f ca="1">IF(M448="GAGNÉ",K448*L448,IF(M448="PERDU","0,00 €",""))</f>
        <v>3.1</v>
      </c>
      <c r="O448" s="26">
        <f t="shared" ca="1" si="34"/>
        <v>2.1</v>
      </c>
      <c r="P448" s="26">
        <f t="shared" ca="1" si="35"/>
        <v>2495.3199999999988</v>
      </c>
      <c r="R448" s="1">
        <f t="shared" ca="1" si="33"/>
        <v>1</v>
      </c>
    </row>
    <row r="449" spans="5:18" ht="15.75" thickBot="1" x14ac:dyDescent="0.3">
      <c r="E449" s="17">
        <v>443</v>
      </c>
      <c r="F449" s="17"/>
      <c r="G449" s="40"/>
      <c r="H449" s="43"/>
      <c r="I449" s="20"/>
      <c r="J449" s="17" t="s">
        <v>11</v>
      </c>
      <c r="K449" s="26">
        <f t="shared" ca="1" si="31"/>
        <v>4.18</v>
      </c>
      <c r="L449" s="26">
        <f ca="1">IF(L448=1,IF(M448="GAGNÉ",1,2),IF(M448="GAGNÉ",INDEX(fibo,MATCH(L448,fibo,0)-2),INDEX(fibo,MATCH(L448,fibo,0),1)+INDEX(fibo,MATCH(L448,fibo,0)-1)))</f>
        <v>1</v>
      </c>
      <c r="M449" s="49" t="str">
        <f t="shared" ca="1" si="32"/>
        <v>PERDU</v>
      </c>
      <c r="N449" s="28" t="str">
        <f ca="1">IF(M449="GAGNÉ",K449*L449,IF(M449="PERDU","0,00 €",""))</f>
        <v>0,00 €</v>
      </c>
      <c r="O449" s="26">
        <f t="shared" ca="1" si="34"/>
        <v>-1</v>
      </c>
      <c r="P449" s="26">
        <f t="shared" ca="1" si="35"/>
        <v>2494.3199999999988</v>
      </c>
      <c r="R449" s="1">
        <f t="shared" ca="1" si="33"/>
        <v>2</v>
      </c>
    </row>
    <row r="450" spans="5:18" ht="15.75" thickBot="1" x14ac:dyDescent="0.3">
      <c r="E450" s="17">
        <v>444</v>
      </c>
      <c r="F450" s="17"/>
      <c r="G450" s="40"/>
      <c r="H450" s="43"/>
      <c r="I450" s="20"/>
      <c r="J450" s="17" t="s">
        <v>11</v>
      </c>
      <c r="K450" s="26">
        <f t="shared" ca="1" si="31"/>
        <v>4.6500000000000004</v>
      </c>
      <c r="L450" s="26">
        <f ca="1">IF(L449=1,IF(M449="GAGNÉ",1,2),IF(M449="GAGNÉ",INDEX(fibo,MATCH(L449,fibo,0)-2),INDEX(fibo,MATCH(L449,fibo,0),1)+INDEX(fibo,MATCH(L449,fibo,0)-1)))</f>
        <v>2</v>
      </c>
      <c r="M450" s="49" t="str">
        <f t="shared" ca="1" si="32"/>
        <v>PERDU</v>
      </c>
      <c r="N450" s="28" t="str">
        <f ca="1">IF(M450="GAGNÉ",K450*L450,IF(M450="PERDU","0,00 €",""))</f>
        <v>0,00 €</v>
      </c>
      <c r="O450" s="26">
        <f t="shared" ca="1" si="34"/>
        <v>-2</v>
      </c>
      <c r="P450" s="26">
        <f t="shared" ca="1" si="35"/>
        <v>2492.3199999999988</v>
      </c>
      <c r="R450" s="1">
        <f t="shared" ca="1" si="33"/>
        <v>2</v>
      </c>
    </row>
    <row r="451" spans="5:18" ht="15.75" thickBot="1" x14ac:dyDescent="0.3">
      <c r="E451" s="17">
        <v>445</v>
      </c>
      <c r="F451" s="17"/>
      <c r="G451" s="40"/>
      <c r="H451" s="43"/>
      <c r="I451" s="20"/>
      <c r="J451" s="17" t="s">
        <v>11</v>
      </c>
      <c r="K451" s="26">
        <f t="shared" ca="1" si="31"/>
        <v>4.6399999999999997</v>
      </c>
      <c r="L451" s="26">
        <f ca="1">IF(L450=1,IF(M450="GAGNÉ",1,2),IF(M450="GAGNÉ",INDEX(fibo,MATCH(L450,fibo,0)-2),INDEX(fibo,MATCH(L450,fibo,0),1)+INDEX(fibo,MATCH(L450,fibo,0)-1)))</f>
        <v>3</v>
      </c>
      <c r="M451" s="49" t="str">
        <f t="shared" ca="1" si="32"/>
        <v>PERDU</v>
      </c>
      <c r="N451" s="28" t="str">
        <f ca="1">IF(M451="GAGNÉ",K451*L451,IF(M451="PERDU","0,00 €",""))</f>
        <v>0,00 €</v>
      </c>
      <c r="O451" s="26">
        <f t="shared" ca="1" si="34"/>
        <v>-3</v>
      </c>
      <c r="P451" s="26">
        <f t="shared" ca="1" si="35"/>
        <v>2489.3199999999988</v>
      </c>
      <c r="R451" s="1">
        <f t="shared" ca="1" si="33"/>
        <v>2</v>
      </c>
    </row>
    <row r="452" spans="5:18" ht="15.75" thickBot="1" x14ac:dyDescent="0.3">
      <c r="E452" s="17">
        <v>446</v>
      </c>
      <c r="F452" s="17"/>
      <c r="G452" s="40"/>
      <c r="H452" s="43"/>
      <c r="I452" s="20"/>
      <c r="J452" s="17" t="s">
        <v>11</v>
      </c>
      <c r="K452" s="26">
        <f t="shared" ca="1" si="31"/>
        <v>4.7300000000000004</v>
      </c>
      <c r="L452" s="26">
        <f ca="1">IF(L451=1,IF(M451="GAGNÉ",1,2),IF(M451="GAGNÉ",INDEX(fibo,MATCH(L451,fibo,0)-2),INDEX(fibo,MATCH(L451,fibo,0),1)+INDEX(fibo,MATCH(L451,fibo,0)-1)))</f>
        <v>5</v>
      </c>
      <c r="M452" s="49" t="str">
        <f t="shared" ca="1" si="32"/>
        <v>GAGNÉ</v>
      </c>
      <c r="N452" s="28">
        <f ca="1">IF(M452="GAGNÉ",K452*L452,IF(M452="PERDU","0,00 €",""))</f>
        <v>23.650000000000002</v>
      </c>
      <c r="O452" s="26">
        <f t="shared" ca="1" si="34"/>
        <v>18.650000000000002</v>
      </c>
      <c r="P452" s="26">
        <f t="shared" ca="1" si="35"/>
        <v>2507.9699999999989</v>
      </c>
      <c r="R452" s="1">
        <f t="shared" ca="1" si="33"/>
        <v>1</v>
      </c>
    </row>
    <row r="453" spans="5:18" ht="15.75" thickBot="1" x14ac:dyDescent="0.3">
      <c r="E453" s="17">
        <v>447</v>
      </c>
      <c r="F453" s="17"/>
      <c r="G453" s="40"/>
      <c r="H453" s="43"/>
      <c r="I453" s="20"/>
      <c r="J453" s="17" t="s">
        <v>11</v>
      </c>
      <c r="K453" s="26">
        <f t="shared" ca="1" si="31"/>
        <v>2.93</v>
      </c>
      <c r="L453" s="26">
        <f ca="1">IF(L452=1,IF(M452="GAGNÉ",1,2),IF(M452="GAGNÉ",INDEX(fibo,MATCH(L452,fibo,0)-2),INDEX(fibo,MATCH(L452,fibo,0),1)+INDEX(fibo,MATCH(L452,fibo,0)-1)))</f>
        <v>2</v>
      </c>
      <c r="M453" s="49" t="str">
        <f t="shared" ca="1" si="32"/>
        <v>PERDU</v>
      </c>
      <c r="N453" s="28" t="str">
        <f ca="1">IF(M453="GAGNÉ",K453*L453,IF(M453="PERDU","0,00 €",""))</f>
        <v>0,00 €</v>
      </c>
      <c r="O453" s="26">
        <f t="shared" ca="1" si="34"/>
        <v>-2</v>
      </c>
      <c r="P453" s="26">
        <f t="shared" ca="1" si="35"/>
        <v>2505.9699999999989</v>
      </c>
      <c r="R453" s="1">
        <f t="shared" ca="1" si="33"/>
        <v>2</v>
      </c>
    </row>
    <row r="454" spans="5:18" ht="15.75" thickBot="1" x14ac:dyDescent="0.3">
      <c r="E454" s="17">
        <v>448</v>
      </c>
      <c r="F454" s="17"/>
      <c r="G454" s="40"/>
      <c r="H454" s="43"/>
      <c r="I454" s="20"/>
      <c r="J454" s="17" t="s">
        <v>11</v>
      </c>
      <c r="K454" s="26">
        <f t="shared" ca="1" si="31"/>
        <v>3.53</v>
      </c>
      <c r="L454" s="26">
        <f ca="1">IF(L453=1,IF(M453="GAGNÉ",1,2),IF(M453="GAGNÉ",INDEX(fibo,MATCH(L453,fibo,0)-2),INDEX(fibo,MATCH(L453,fibo,0),1)+INDEX(fibo,MATCH(L453,fibo,0)-1)))</f>
        <v>3</v>
      </c>
      <c r="M454" s="49" t="str">
        <f t="shared" ca="1" si="32"/>
        <v>PERDU</v>
      </c>
      <c r="N454" s="28" t="str">
        <f ca="1">IF(M454="GAGNÉ",K454*L454,IF(M454="PERDU","0,00 €",""))</f>
        <v>0,00 €</v>
      </c>
      <c r="O454" s="26">
        <f t="shared" ca="1" si="34"/>
        <v>-3</v>
      </c>
      <c r="P454" s="26">
        <f t="shared" ca="1" si="35"/>
        <v>2502.9699999999989</v>
      </c>
      <c r="R454" s="1">
        <f t="shared" ca="1" si="33"/>
        <v>2</v>
      </c>
    </row>
    <row r="455" spans="5:18" ht="15.75" thickBot="1" x14ac:dyDescent="0.3">
      <c r="E455" s="17">
        <v>449</v>
      </c>
      <c r="F455" s="17"/>
      <c r="G455" s="40"/>
      <c r="H455" s="43"/>
      <c r="I455" s="20"/>
      <c r="J455" s="17" t="s">
        <v>11</v>
      </c>
      <c r="K455" s="26">
        <f t="shared" ca="1" si="31"/>
        <v>3.86</v>
      </c>
      <c r="L455" s="26">
        <f ca="1">IF(L454=1,IF(M454="GAGNÉ",1,2),IF(M454="GAGNÉ",INDEX(fibo,MATCH(L454,fibo,0)-2),INDEX(fibo,MATCH(L454,fibo,0),1)+INDEX(fibo,MATCH(L454,fibo,0)-1)))</f>
        <v>5</v>
      </c>
      <c r="M455" s="49" t="str">
        <f t="shared" ca="1" si="32"/>
        <v>PERDU</v>
      </c>
      <c r="N455" s="28" t="str">
        <f ca="1">IF(M455="GAGNÉ",K455*L455,IF(M455="PERDU","0,00 €",""))</f>
        <v>0,00 €</v>
      </c>
      <c r="O455" s="26">
        <f t="shared" ca="1" si="34"/>
        <v>-5</v>
      </c>
      <c r="P455" s="26">
        <f t="shared" ca="1" si="35"/>
        <v>2497.9699999999989</v>
      </c>
      <c r="R455" s="1">
        <f t="shared" ca="1" si="33"/>
        <v>2</v>
      </c>
    </row>
    <row r="456" spans="5:18" ht="15.75" thickBot="1" x14ac:dyDescent="0.3">
      <c r="E456" s="17">
        <v>450</v>
      </c>
      <c r="F456" s="17"/>
      <c r="G456" s="40"/>
      <c r="H456" s="43"/>
      <c r="I456" s="20"/>
      <c r="J456" s="17" t="s">
        <v>11</v>
      </c>
      <c r="K456" s="26">
        <f t="shared" ref="K456:K519" ca="1" si="36">RANDBETWEEN(280,480)/100</f>
        <v>3.05</v>
      </c>
      <c r="L456" s="26">
        <f ca="1">IF(L455=1,IF(M455="GAGNÉ",1,2),IF(M455="GAGNÉ",INDEX(fibo,MATCH(L455,fibo,0)-2),INDEX(fibo,MATCH(L455,fibo,0),1)+INDEX(fibo,MATCH(L455,fibo,0)-1)))</f>
        <v>8</v>
      </c>
      <c r="M456" s="49" t="str">
        <f t="shared" ref="M456:M519" ca="1" si="37">IF(R456=1,"GAGNÉ","PERDU")</f>
        <v>GAGNÉ</v>
      </c>
      <c r="N456" s="28">
        <f ca="1">IF(M456="GAGNÉ",K456*L456,IF(M456="PERDU","0,00 €",""))</f>
        <v>24.4</v>
      </c>
      <c r="O456" s="26">
        <f t="shared" ca="1" si="34"/>
        <v>16.399999999999999</v>
      </c>
      <c r="P456" s="26">
        <f t="shared" ca="1" si="35"/>
        <v>2514.369999999999</v>
      </c>
      <c r="R456" s="1">
        <f t="shared" ref="R456:R519" ca="1" si="38">RANDBETWEEN(1,2)</f>
        <v>1</v>
      </c>
    </row>
    <row r="457" spans="5:18" ht="15.75" thickBot="1" x14ac:dyDescent="0.3">
      <c r="E457" s="17">
        <v>451</v>
      </c>
      <c r="F457" s="17"/>
      <c r="G457" s="40"/>
      <c r="H457" s="43"/>
      <c r="I457" s="20"/>
      <c r="J457" s="17" t="s">
        <v>11</v>
      </c>
      <c r="K457" s="26">
        <f t="shared" ca="1" si="36"/>
        <v>4.22</v>
      </c>
      <c r="L457" s="26">
        <f ca="1">IF(L456=1,IF(M456="GAGNÉ",1,2),IF(M456="GAGNÉ",INDEX(fibo,MATCH(L456,fibo,0)-2),INDEX(fibo,MATCH(L456,fibo,0),1)+INDEX(fibo,MATCH(L456,fibo,0)-1)))</f>
        <v>3</v>
      </c>
      <c r="M457" s="49" t="str">
        <f t="shared" ca="1" si="37"/>
        <v>PERDU</v>
      </c>
      <c r="N457" s="28" t="str">
        <f ca="1">IF(M457="GAGNÉ",K457*L457,IF(M457="PERDU","0,00 €",""))</f>
        <v>0,00 €</v>
      </c>
      <c r="O457" s="26">
        <f t="shared" ref="O457:O520" ca="1" si="39">IF(M457="GAGNÉ",N457-L457,IF(M457="PERDU",-L457,""))</f>
        <v>-3</v>
      </c>
      <c r="P457" s="26">
        <f t="shared" ref="P457:P520" ca="1" si="40">IF(M457="GAGNÉ",N457-L457+P456,IF(M457="PERDU",P456-L457,""))</f>
        <v>2511.369999999999</v>
      </c>
      <c r="R457" s="1">
        <f t="shared" ca="1" si="38"/>
        <v>2</v>
      </c>
    </row>
    <row r="458" spans="5:18" ht="15.75" thickBot="1" x14ac:dyDescent="0.3">
      <c r="E458" s="17">
        <v>452</v>
      </c>
      <c r="F458" s="17"/>
      <c r="G458" s="40"/>
      <c r="H458" s="43"/>
      <c r="I458" s="20"/>
      <c r="J458" s="17" t="s">
        <v>11</v>
      </c>
      <c r="K458" s="26">
        <f t="shared" ca="1" si="36"/>
        <v>3.54</v>
      </c>
      <c r="L458" s="26">
        <f ca="1">IF(L457=1,IF(M457="GAGNÉ",1,2),IF(M457="GAGNÉ",INDEX(fibo,MATCH(L457,fibo,0)-2),INDEX(fibo,MATCH(L457,fibo,0),1)+INDEX(fibo,MATCH(L457,fibo,0)-1)))</f>
        <v>5</v>
      </c>
      <c r="M458" s="49" t="str">
        <f t="shared" ca="1" si="37"/>
        <v>PERDU</v>
      </c>
      <c r="N458" s="28" t="str">
        <f ca="1">IF(M458="GAGNÉ",K458*L458,IF(M458="PERDU","0,00 €",""))</f>
        <v>0,00 €</v>
      </c>
      <c r="O458" s="26">
        <f t="shared" ca="1" si="39"/>
        <v>-5</v>
      </c>
      <c r="P458" s="26">
        <f t="shared" ca="1" si="40"/>
        <v>2506.369999999999</v>
      </c>
      <c r="R458" s="1">
        <f t="shared" ca="1" si="38"/>
        <v>2</v>
      </c>
    </row>
    <row r="459" spans="5:18" ht="15.75" thickBot="1" x14ac:dyDescent="0.3">
      <c r="E459" s="17">
        <v>453</v>
      </c>
      <c r="F459" s="17"/>
      <c r="G459" s="40"/>
      <c r="H459" s="43"/>
      <c r="I459" s="20"/>
      <c r="J459" s="17" t="s">
        <v>11</v>
      </c>
      <c r="K459" s="26">
        <f t="shared" ca="1" si="36"/>
        <v>4.46</v>
      </c>
      <c r="L459" s="26">
        <f ca="1">IF(L458=1,IF(M458="GAGNÉ",1,2),IF(M458="GAGNÉ",INDEX(fibo,MATCH(L458,fibo,0)-2),INDEX(fibo,MATCH(L458,fibo,0),1)+INDEX(fibo,MATCH(L458,fibo,0)-1)))</f>
        <v>8</v>
      </c>
      <c r="M459" s="49" t="str">
        <f t="shared" ca="1" si="37"/>
        <v>PERDU</v>
      </c>
      <c r="N459" s="28" t="str">
        <f ca="1">IF(M459="GAGNÉ",K459*L459,IF(M459="PERDU","0,00 €",""))</f>
        <v>0,00 €</v>
      </c>
      <c r="O459" s="26">
        <f t="shared" ca="1" si="39"/>
        <v>-8</v>
      </c>
      <c r="P459" s="26">
        <f t="shared" ca="1" si="40"/>
        <v>2498.369999999999</v>
      </c>
      <c r="R459" s="1">
        <f t="shared" ca="1" si="38"/>
        <v>2</v>
      </c>
    </row>
    <row r="460" spans="5:18" ht="15.75" thickBot="1" x14ac:dyDescent="0.3">
      <c r="E460" s="17">
        <v>454</v>
      </c>
      <c r="F460" s="17"/>
      <c r="G460" s="40"/>
      <c r="H460" s="43"/>
      <c r="I460" s="20"/>
      <c r="J460" s="17" t="s">
        <v>11</v>
      </c>
      <c r="K460" s="26">
        <f t="shared" ca="1" si="36"/>
        <v>3.53</v>
      </c>
      <c r="L460" s="26">
        <f ca="1">IF(L459=1,IF(M459="GAGNÉ",1,2),IF(M459="GAGNÉ",INDEX(fibo,MATCH(L459,fibo,0)-2),INDEX(fibo,MATCH(L459,fibo,0),1)+INDEX(fibo,MATCH(L459,fibo,0)-1)))</f>
        <v>13</v>
      </c>
      <c r="M460" s="49" t="str">
        <f t="shared" ca="1" si="37"/>
        <v>GAGNÉ</v>
      </c>
      <c r="N460" s="28">
        <f ca="1">IF(M460="GAGNÉ",K460*L460,IF(M460="PERDU","0,00 €",""))</f>
        <v>45.89</v>
      </c>
      <c r="O460" s="26">
        <f t="shared" ca="1" si="39"/>
        <v>32.89</v>
      </c>
      <c r="P460" s="26">
        <f t="shared" ca="1" si="40"/>
        <v>2531.2599999999989</v>
      </c>
      <c r="R460" s="1">
        <f t="shared" ca="1" si="38"/>
        <v>1</v>
      </c>
    </row>
    <row r="461" spans="5:18" ht="15.75" thickBot="1" x14ac:dyDescent="0.3">
      <c r="E461" s="17">
        <v>455</v>
      </c>
      <c r="F461" s="17"/>
      <c r="G461" s="40"/>
      <c r="H461" s="43"/>
      <c r="I461" s="20"/>
      <c r="J461" s="17" t="s">
        <v>11</v>
      </c>
      <c r="K461" s="26">
        <f t="shared" ca="1" si="36"/>
        <v>3.78</v>
      </c>
      <c r="L461" s="26">
        <f ca="1">IF(L460=1,IF(M460="GAGNÉ",1,2),IF(M460="GAGNÉ",INDEX(fibo,MATCH(L460,fibo,0)-2),INDEX(fibo,MATCH(L460,fibo,0),1)+INDEX(fibo,MATCH(L460,fibo,0)-1)))</f>
        <v>5</v>
      </c>
      <c r="M461" s="49" t="str">
        <f t="shared" ca="1" si="37"/>
        <v>GAGNÉ</v>
      </c>
      <c r="N461" s="28">
        <f ca="1">IF(M461="GAGNÉ",K461*L461,IF(M461="PERDU","0,00 €",""))</f>
        <v>18.899999999999999</v>
      </c>
      <c r="O461" s="26">
        <f t="shared" ca="1" si="39"/>
        <v>13.899999999999999</v>
      </c>
      <c r="P461" s="26">
        <f t="shared" ca="1" si="40"/>
        <v>2545.1599999999989</v>
      </c>
      <c r="R461" s="1">
        <f t="shared" ca="1" si="38"/>
        <v>1</v>
      </c>
    </row>
    <row r="462" spans="5:18" ht="15.75" thickBot="1" x14ac:dyDescent="0.3">
      <c r="E462" s="17">
        <v>456</v>
      </c>
      <c r="F462" s="17"/>
      <c r="G462" s="40"/>
      <c r="H462" s="43"/>
      <c r="I462" s="20"/>
      <c r="J462" s="17" t="s">
        <v>11</v>
      </c>
      <c r="K462" s="26">
        <f t="shared" ca="1" si="36"/>
        <v>4.8</v>
      </c>
      <c r="L462" s="26">
        <f ca="1">IF(L461=1,IF(M461="GAGNÉ",1,2),IF(M461="GAGNÉ",INDEX(fibo,MATCH(L461,fibo,0)-2),INDEX(fibo,MATCH(L461,fibo,0),1)+INDEX(fibo,MATCH(L461,fibo,0)-1)))</f>
        <v>2</v>
      </c>
      <c r="M462" s="49" t="str">
        <f t="shared" ca="1" si="37"/>
        <v>GAGNÉ</v>
      </c>
      <c r="N462" s="28">
        <f ca="1">IF(M462="GAGNÉ",K462*L462,IF(M462="PERDU","0,00 €",""))</f>
        <v>9.6</v>
      </c>
      <c r="O462" s="26">
        <f t="shared" ca="1" si="39"/>
        <v>7.6</v>
      </c>
      <c r="P462" s="26">
        <f t="shared" ca="1" si="40"/>
        <v>2552.7599999999989</v>
      </c>
      <c r="R462" s="1">
        <f t="shared" ca="1" si="38"/>
        <v>1</v>
      </c>
    </row>
    <row r="463" spans="5:18" ht="15.75" thickBot="1" x14ac:dyDescent="0.3">
      <c r="E463" s="17">
        <v>457</v>
      </c>
      <c r="F463" s="17"/>
      <c r="G463" s="40"/>
      <c r="H463" s="43"/>
      <c r="I463" s="20"/>
      <c r="J463" s="17" t="s">
        <v>11</v>
      </c>
      <c r="K463" s="26">
        <f t="shared" ca="1" si="36"/>
        <v>3.61</v>
      </c>
      <c r="L463" s="26">
        <f ca="1">IF(L462=1,IF(M462="GAGNÉ",1,2),IF(M462="GAGNÉ",INDEX(fibo,MATCH(L462,fibo,0)-2),INDEX(fibo,MATCH(L462,fibo,0),1)+INDEX(fibo,MATCH(L462,fibo,0)-1)))</f>
        <v>1</v>
      </c>
      <c r="M463" s="49" t="str">
        <f t="shared" ca="1" si="37"/>
        <v>PERDU</v>
      </c>
      <c r="N463" s="28" t="str">
        <f ca="1">IF(M463="GAGNÉ",K463*L463,IF(M463="PERDU","0,00 €",""))</f>
        <v>0,00 €</v>
      </c>
      <c r="O463" s="26">
        <f t="shared" ca="1" si="39"/>
        <v>-1</v>
      </c>
      <c r="P463" s="26">
        <f t="shared" ca="1" si="40"/>
        <v>2551.7599999999989</v>
      </c>
      <c r="R463" s="1">
        <f t="shared" ca="1" si="38"/>
        <v>2</v>
      </c>
    </row>
    <row r="464" spans="5:18" ht="15.75" thickBot="1" x14ac:dyDescent="0.3">
      <c r="E464" s="17">
        <v>458</v>
      </c>
      <c r="F464" s="17"/>
      <c r="G464" s="40"/>
      <c r="H464" s="43"/>
      <c r="I464" s="20"/>
      <c r="J464" s="17" t="s">
        <v>11</v>
      </c>
      <c r="K464" s="26">
        <f t="shared" ca="1" si="36"/>
        <v>4.58</v>
      </c>
      <c r="L464" s="26">
        <f ca="1">IF(L463=1,IF(M463="GAGNÉ",1,2),IF(M463="GAGNÉ",INDEX(fibo,MATCH(L463,fibo,0)-2),INDEX(fibo,MATCH(L463,fibo,0),1)+INDEX(fibo,MATCH(L463,fibo,0)-1)))</f>
        <v>2</v>
      </c>
      <c r="M464" s="49" t="str">
        <f t="shared" ca="1" si="37"/>
        <v>PERDU</v>
      </c>
      <c r="N464" s="28" t="str">
        <f ca="1">IF(M464="GAGNÉ",K464*L464,IF(M464="PERDU","0,00 €",""))</f>
        <v>0,00 €</v>
      </c>
      <c r="O464" s="26">
        <f t="shared" ca="1" si="39"/>
        <v>-2</v>
      </c>
      <c r="P464" s="26">
        <f t="shared" ca="1" si="40"/>
        <v>2549.7599999999989</v>
      </c>
      <c r="R464" s="1">
        <f t="shared" ca="1" si="38"/>
        <v>2</v>
      </c>
    </row>
    <row r="465" spans="5:18" ht="15.75" thickBot="1" x14ac:dyDescent="0.3">
      <c r="E465" s="17">
        <v>459</v>
      </c>
      <c r="F465" s="17"/>
      <c r="G465" s="40"/>
      <c r="H465" s="43"/>
      <c r="I465" s="20"/>
      <c r="J465" s="17" t="s">
        <v>11</v>
      </c>
      <c r="K465" s="26">
        <f t="shared" ca="1" si="36"/>
        <v>4.53</v>
      </c>
      <c r="L465" s="26">
        <f ca="1">IF(L464=1,IF(M464="GAGNÉ",1,2),IF(M464="GAGNÉ",INDEX(fibo,MATCH(L464,fibo,0)-2),INDEX(fibo,MATCH(L464,fibo,0),1)+INDEX(fibo,MATCH(L464,fibo,0)-1)))</f>
        <v>3</v>
      </c>
      <c r="M465" s="49" t="str">
        <f t="shared" ca="1" si="37"/>
        <v>PERDU</v>
      </c>
      <c r="N465" s="28" t="str">
        <f ca="1">IF(M465="GAGNÉ",K465*L465,IF(M465="PERDU","0,00 €",""))</f>
        <v>0,00 €</v>
      </c>
      <c r="O465" s="26">
        <f t="shared" ca="1" si="39"/>
        <v>-3</v>
      </c>
      <c r="P465" s="26">
        <f t="shared" ca="1" si="40"/>
        <v>2546.7599999999989</v>
      </c>
      <c r="R465" s="1">
        <f t="shared" ca="1" si="38"/>
        <v>2</v>
      </c>
    </row>
    <row r="466" spans="5:18" ht="15.75" thickBot="1" x14ac:dyDescent="0.3">
      <c r="E466" s="17">
        <v>460</v>
      </c>
      <c r="F466" s="17"/>
      <c r="G466" s="40"/>
      <c r="H466" s="43"/>
      <c r="I466" s="20"/>
      <c r="J466" s="17" t="s">
        <v>11</v>
      </c>
      <c r="K466" s="26">
        <f t="shared" ca="1" si="36"/>
        <v>3.61</v>
      </c>
      <c r="L466" s="26">
        <f ca="1">IF(L465=1,IF(M465="GAGNÉ",1,2),IF(M465="GAGNÉ",INDEX(fibo,MATCH(L465,fibo,0)-2),INDEX(fibo,MATCH(L465,fibo,0),1)+INDEX(fibo,MATCH(L465,fibo,0)-1)))</f>
        <v>5</v>
      </c>
      <c r="M466" s="49" t="str">
        <f t="shared" ca="1" si="37"/>
        <v>GAGNÉ</v>
      </c>
      <c r="N466" s="28">
        <f ca="1">IF(M466="GAGNÉ",K466*L466,IF(M466="PERDU","0,00 €",""))</f>
        <v>18.05</v>
      </c>
      <c r="O466" s="26">
        <f t="shared" ca="1" si="39"/>
        <v>13.05</v>
      </c>
      <c r="P466" s="26">
        <f t="shared" ca="1" si="40"/>
        <v>2559.809999999999</v>
      </c>
      <c r="R466" s="1">
        <f t="shared" ca="1" si="38"/>
        <v>1</v>
      </c>
    </row>
    <row r="467" spans="5:18" ht="15.75" thickBot="1" x14ac:dyDescent="0.3">
      <c r="E467" s="17">
        <v>461</v>
      </c>
      <c r="F467" s="17"/>
      <c r="G467" s="40"/>
      <c r="H467" s="43"/>
      <c r="I467" s="20"/>
      <c r="J467" s="17" t="s">
        <v>11</v>
      </c>
      <c r="K467" s="26">
        <f t="shared" ca="1" si="36"/>
        <v>3.05</v>
      </c>
      <c r="L467" s="26">
        <f ca="1">IF(L466=1,IF(M466="GAGNÉ",1,2),IF(M466="GAGNÉ",INDEX(fibo,MATCH(L466,fibo,0)-2),INDEX(fibo,MATCH(L466,fibo,0),1)+INDEX(fibo,MATCH(L466,fibo,0)-1)))</f>
        <v>2</v>
      </c>
      <c r="M467" s="49" t="str">
        <f t="shared" ca="1" si="37"/>
        <v>PERDU</v>
      </c>
      <c r="N467" s="28" t="str">
        <f ca="1">IF(M467="GAGNÉ",K467*L467,IF(M467="PERDU","0,00 €",""))</f>
        <v>0,00 €</v>
      </c>
      <c r="O467" s="26">
        <f t="shared" ca="1" si="39"/>
        <v>-2</v>
      </c>
      <c r="P467" s="26">
        <f t="shared" ca="1" si="40"/>
        <v>2557.809999999999</v>
      </c>
      <c r="R467" s="1">
        <f t="shared" ca="1" si="38"/>
        <v>2</v>
      </c>
    </row>
    <row r="468" spans="5:18" ht="15.75" thickBot="1" x14ac:dyDescent="0.3">
      <c r="E468" s="17">
        <v>462</v>
      </c>
      <c r="F468" s="17"/>
      <c r="G468" s="40"/>
      <c r="H468" s="43"/>
      <c r="I468" s="20"/>
      <c r="J468" s="17" t="s">
        <v>11</v>
      </c>
      <c r="K468" s="26">
        <f t="shared" ca="1" si="36"/>
        <v>3.58</v>
      </c>
      <c r="L468" s="26">
        <f ca="1">IF(L467=1,IF(M467="GAGNÉ",1,2),IF(M467="GAGNÉ",INDEX(fibo,MATCH(L467,fibo,0)-2),INDEX(fibo,MATCH(L467,fibo,0),1)+INDEX(fibo,MATCH(L467,fibo,0)-1)))</f>
        <v>3</v>
      </c>
      <c r="M468" s="49" t="str">
        <f t="shared" ca="1" si="37"/>
        <v>GAGNÉ</v>
      </c>
      <c r="N468" s="28">
        <f ca="1">IF(M468="GAGNÉ",K468*L468,IF(M468="PERDU","0,00 €",""))</f>
        <v>10.74</v>
      </c>
      <c r="O468" s="26">
        <f t="shared" ca="1" si="39"/>
        <v>7.74</v>
      </c>
      <c r="P468" s="26">
        <f t="shared" ca="1" si="40"/>
        <v>2565.5499999999988</v>
      </c>
      <c r="R468" s="1">
        <f t="shared" ca="1" si="38"/>
        <v>1</v>
      </c>
    </row>
    <row r="469" spans="5:18" ht="15.75" thickBot="1" x14ac:dyDescent="0.3">
      <c r="E469" s="17">
        <v>463</v>
      </c>
      <c r="F469" s="17"/>
      <c r="G469" s="40"/>
      <c r="H469" s="43"/>
      <c r="I469" s="20"/>
      <c r="J469" s="17" t="s">
        <v>11</v>
      </c>
      <c r="K469" s="26">
        <f t="shared" ca="1" si="36"/>
        <v>3.29</v>
      </c>
      <c r="L469" s="26">
        <f ca="1">IF(L468=1,IF(M468="GAGNÉ",1,2),IF(M468="GAGNÉ",INDEX(fibo,MATCH(L468,fibo,0)-2),INDEX(fibo,MATCH(L468,fibo,0),1)+INDEX(fibo,MATCH(L468,fibo,0)-1)))</f>
        <v>1</v>
      </c>
      <c r="M469" s="49" t="str">
        <f t="shared" ca="1" si="37"/>
        <v>PERDU</v>
      </c>
      <c r="N469" s="28" t="str">
        <f ca="1">IF(M469="GAGNÉ",K469*L469,IF(M469="PERDU","0,00 €",""))</f>
        <v>0,00 €</v>
      </c>
      <c r="O469" s="26">
        <f t="shared" ca="1" si="39"/>
        <v>-1</v>
      </c>
      <c r="P469" s="26">
        <f t="shared" ca="1" si="40"/>
        <v>2564.5499999999988</v>
      </c>
      <c r="R469" s="1">
        <f t="shared" ca="1" si="38"/>
        <v>2</v>
      </c>
    </row>
    <row r="470" spans="5:18" ht="15.75" thickBot="1" x14ac:dyDescent="0.3">
      <c r="E470" s="17">
        <v>464</v>
      </c>
      <c r="F470" s="17"/>
      <c r="G470" s="40"/>
      <c r="H470" s="43"/>
      <c r="I470" s="20"/>
      <c r="J470" s="17" t="s">
        <v>11</v>
      </c>
      <c r="K470" s="26">
        <f t="shared" ca="1" si="36"/>
        <v>3.63</v>
      </c>
      <c r="L470" s="26">
        <f ca="1">IF(L469=1,IF(M469="GAGNÉ",1,2),IF(M469="GAGNÉ",INDEX(fibo,MATCH(L469,fibo,0)-2),INDEX(fibo,MATCH(L469,fibo,0),1)+INDEX(fibo,MATCH(L469,fibo,0)-1)))</f>
        <v>2</v>
      </c>
      <c r="M470" s="49" t="str">
        <f t="shared" ca="1" si="37"/>
        <v>GAGNÉ</v>
      </c>
      <c r="N470" s="28">
        <f ca="1">IF(M470="GAGNÉ",K470*L470,IF(M470="PERDU","0,00 €",""))</f>
        <v>7.26</v>
      </c>
      <c r="O470" s="26">
        <f t="shared" ca="1" si="39"/>
        <v>5.26</v>
      </c>
      <c r="P470" s="26">
        <f t="shared" ca="1" si="40"/>
        <v>2569.809999999999</v>
      </c>
      <c r="R470" s="1">
        <f t="shared" ca="1" si="38"/>
        <v>1</v>
      </c>
    </row>
    <row r="471" spans="5:18" ht="15.75" thickBot="1" x14ac:dyDescent="0.3">
      <c r="E471" s="17">
        <v>465</v>
      </c>
      <c r="F471" s="17"/>
      <c r="G471" s="40"/>
      <c r="H471" s="43"/>
      <c r="I471" s="20"/>
      <c r="J471" s="17" t="s">
        <v>11</v>
      </c>
      <c r="K471" s="26">
        <f t="shared" ca="1" si="36"/>
        <v>4.3</v>
      </c>
      <c r="L471" s="26">
        <f ca="1">IF(L470=1,IF(M470="GAGNÉ",1,2),IF(M470="GAGNÉ",INDEX(fibo,MATCH(L470,fibo,0)-2),INDEX(fibo,MATCH(L470,fibo,0),1)+INDEX(fibo,MATCH(L470,fibo,0)-1)))</f>
        <v>1</v>
      </c>
      <c r="M471" s="49" t="str">
        <f t="shared" ca="1" si="37"/>
        <v>GAGNÉ</v>
      </c>
      <c r="N471" s="28">
        <f ca="1">IF(M471="GAGNÉ",K471*L471,IF(M471="PERDU","0,00 €",""))</f>
        <v>4.3</v>
      </c>
      <c r="O471" s="26">
        <f t="shared" ca="1" si="39"/>
        <v>3.3</v>
      </c>
      <c r="P471" s="26">
        <f t="shared" ca="1" si="40"/>
        <v>2573.1099999999992</v>
      </c>
      <c r="R471" s="1">
        <f t="shared" ca="1" si="38"/>
        <v>1</v>
      </c>
    </row>
    <row r="472" spans="5:18" ht="15.75" thickBot="1" x14ac:dyDescent="0.3">
      <c r="E472" s="17">
        <v>466</v>
      </c>
      <c r="F472" s="17"/>
      <c r="G472" s="40"/>
      <c r="H472" s="43"/>
      <c r="I472" s="20"/>
      <c r="J472" s="17" t="s">
        <v>11</v>
      </c>
      <c r="K472" s="26">
        <f t="shared" ca="1" si="36"/>
        <v>4.01</v>
      </c>
      <c r="L472" s="26">
        <f ca="1">IF(L471=1,IF(M471="GAGNÉ",1,2),IF(M471="GAGNÉ",INDEX(fibo,MATCH(L471,fibo,0)-2),INDEX(fibo,MATCH(L471,fibo,0),1)+INDEX(fibo,MATCH(L471,fibo,0)-1)))</f>
        <v>1</v>
      </c>
      <c r="M472" s="49" t="str">
        <f t="shared" ca="1" si="37"/>
        <v>GAGNÉ</v>
      </c>
      <c r="N472" s="28">
        <f ca="1">IF(M472="GAGNÉ",K472*L472,IF(M472="PERDU","0,00 €",""))</f>
        <v>4.01</v>
      </c>
      <c r="O472" s="26">
        <f t="shared" ca="1" si="39"/>
        <v>3.01</v>
      </c>
      <c r="P472" s="26">
        <f t="shared" ca="1" si="40"/>
        <v>2576.1199999999994</v>
      </c>
      <c r="R472" s="1">
        <f t="shared" ca="1" si="38"/>
        <v>1</v>
      </c>
    </row>
    <row r="473" spans="5:18" ht="15.75" thickBot="1" x14ac:dyDescent="0.3">
      <c r="E473" s="17">
        <v>467</v>
      </c>
      <c r="F473" s="17"/>
      <c r="G473" s="40"/>
      <c r="H473" s="43"/>
      <c r="I473" s="20"/>
      <c r="J473" s="17" t="s">
        <v>11</v>
      </c>
      <c r="K473" s="26">
        <f t="shared" ca="1" si="36"/>
        <v>2.83</v>
      </c>
      <c r="L473" s="26">
        <f ca="1">IF(L472=1,IF(M472="GAGNÉ",1,2),IF(M472="GAGNÉ",INDEX(fibo,MATCH(L472,fibo,0)-2),INDEX(fibo,MATCH(L472,fibo,0),1)+INDEX(fibo,MATCH(L472,fibo,0)-1)))</f>
        <v>1</v>
      </c>
      <c r="M473" s="49" t="str">
        <f t="shared" ca="1" si="37"/>
        <v>GAGNÉ</v>
      </c>
      <c r="N473" s="28">
        <f ca="1">IF(M473="GAGNÉ",K473*L473,IF(M473="PERDU","0,00 €",""))</f>
        <v>2.83</v>
      </c>
      <c r="O473" s="26">
        <f t="shared" ca="1" si="39"/>
        <v>1.83</v>
      </c>
      <c r="P473" s="26">
        <f t="shared" ca="1" si="40"/>
        <v>2577.9499999999994</v>
      </c>
      <c r="R473" s="1">
        <f t="shared" ca="1" si="38"/>
        <v>1</v>
      </c>
    </row>
    <row r="474" spans="5:18" ht="15.75" thickBot="1" x14ac:dyDescent="0.3">
      <c r="E474" s="17">
        <v>468</v>
      </c>
      <c r="F474" s="17"/>
      <c r="G474" s="40"/>
      <c r="H474" s="43"/>
      <c r="I474" s="20"/>
      <c r="J474" s="17" t="s">
        <v>11</v>
      </c>
      <c r="K474" s="26">
        <f t="shared" ca="1" si="36"/>
        <v>4.3</v>
      </c>
      <c r="L474" s="26">
        <f ca="1">IF(L473=1,IF(M473="GAGNÉ",1,2),IF(M473="GAGNÉ",INDEX(fibo,MATCH(L473,fibo,0)-2),INDEX(fibo,MATCH(L473,fibo,0),1)+INDEX(fibo,MATCH(L473,fibo,0)-1)))</f>
        <v>1</v>
      </c>
      <c r="M474" s="49" t="str">
        <f t="shared" ca="1" si="37"/>
        <v>GAGNÉ</v>
      </c>
      <c r="N474" s="28">
        <f ca="1">IF(M474="GAGNÉ",K474*L474,IF(M474="PERDU","0,00 €",""))</f>
        <v>4.3</v>
      </c>
      <c r="O474" s="26">
        <f t="shared" ca="1" si="39"/>
        <v>3.3</v>
      </c>
      <c r="P474" s="26">
        <f t="shared" ca="1" si="40"/>
        <v>2581.2499999999995</v>
      </c>
      <c r="R474" s="1">
        <f t="shared" ca="1" si="38"/>
        <v>1</v>
      </c>
    </row>
    <row r="475" spans="5:18" ht="15.75" thickBot="1" x14ac:dyDescent="0.3">
      <c r="E475" s="17">
        <v>469</v>
      </c>
      <c r="F475" s="17"/>
      <c r="G475" s="40"/>
      <c r="H475" s="43"/>
      <c r="I475" s="20"/>
      <c r="J475" s="17" t="s">
        <v>11</v>
      </c>
      <c r="K475" s="26">
        <f t="shared" ca="1" si="36"/>
        <v>3.21</v>
      </c>
      <c r="L475" s="26">
        <f ca="1">IF(L474=1,IF(M474="GAGNÉ",1,2),IF(M474="GAGNÉ",INDEX(fibo,MATCH(L474,fibo,0)-2),INDEX(fibo,MATCH(L474,fibo,0),1)+INDEX(fibo,MATCH(L474,fibo,0)-1)))</f>
        <v>1</v>
      </c>
      <c r="M475" s="49" t="str">
        <f t="shared" ca="1" si="37"/>
        <v>GAGNÉ</v>
      </c>
      <c r="N475" s="28">
        <f ca="1">IF(M475="GAGNÉ",K475*L475,IF(M475="PERDU","0,00 €",""))</f>
        <v>3.21</v>
      </c>
      <c r="O475" s="26">
        <f t="shared" ca="1" si="39"/>
        <v>2.21</v>
      </c>
      <c r="P475" s="26">
        <f t="shared" ca="1" si="40"/>
        <v>2583.4599999999996</v>
      </c>
      <c r="R475" s="1">
        <f t="shared" ca="1" si="38"/>
        <v>1</v>
      </c>
    </row>
    <row r="476" spans="5:18" ht="15.75" thickBot="1" x14ac:dyDescent="0.3">
      <c r="E476" s="17">
        <v>470</v>
      </c>
      <c r="F476" s="17"/>
      <c r="G476" s="40"/>
      <c r="H476" s="43"/>
      <c r="I476" s="20"/>
      <c r="J476" s="17" t="s">
        <v>11</v>
      </c>
      <c r="K476" s="26">
        <f t="shared" ca="1" si="36"/>
        <v>2.99</v>
      </c>
      <c r="L476" s="26">
        <f ca="1">IF(L475=1,IF(M475="GAGNÉ",1,2),IF(M475="GAGNÉ",INDEX(fibo,MATCH(L475,fibo,0)-2),INDEX(fibo,MATCH(L475,fibo,0),1)+INDEX(fibo,MATCH(L475,fibo,0)-1)))</f>
        <v>1</v>
      </c>
      <c r="M476" s="49" t="str">
        <f t="shared" ca="1" si="37"/>
        <v>PERDU</v>
      </c>
      <c r="N476" s="28" t="str">
        <f ca="1">IF(M476="GAGNÉ",K476*L476,IF(M476="PERDU","0,00 €",""))</f>
        <v>0,00 €</v>
      </c>
      <c r="O476" s="26">
        <f t="shared" ca="1" si="39"/>
        <v>-1</v>
      </c>
      <c r="P476" s="26">
        <f t="shared" ca="1" si="40"/>
        <v>2582.4599999999996</v>
      </c>
      <c r="R476" s="1">
        <f t="shared" ca="1" si="38"/>
        <v>2</v>
      </c>
    </row>
    <row r="477" spans="5:18" ht="15.75" thickBot="1" x14ac:dyDescent="0.3">
      <c r="E477" s="17">
        <v>471</v>
      </c>
      <c r="F477" s="17"/>
      <c r="G477" s="40"/>
      <c r="H477" s="43"/>
      <c r="I477" s="20"/>
      <c r="J477" s="17" t="s">
        <v>11</v>
      </c>
      <c r="K477" s="26">
        <f t="shared" ca="1" si="36"/>
        <v>3.4</v>
      </c>
      <c r="L477" s="26">
        <f ca="1">IF(L476=1,IF(M476="GAGNÉ",1,2),IF(M476="GAGNÉ",INDEX(fibo,MATCH(L476,fibo,0)-2),INDEX(fibo,MATCH(L476,fibo,0),1)+INDEX(fibo,MATCH(L476,fibo,0)-1)))</f>
        <v>2</v>
      </c>
      <c r="M477" s="49" t="str">
        <f t="shared" ca="1" si="37"/>
        <v>GAGNÉ</v>
      </c>
      <c r="N477" s="28">
        <f ca="1">IF(M477="GAGNÉ",K477*L477,IF(M477="PERDU","0,00 €",""))</f>
        <v>6.8</v>
      </c>
      <c r="O477" s="26">
        <f t="shared" ca="1" si="39"/>
        <v>4.8</v>
      </c>
      <c r="P477" s="26">
        <f t="shared" ca="1" si="40"/>
        <v>2587.2599999999998</v>
      </c>
      <c r="R477" s="1">
        <f t="shared" ca="1" si="38"/>
        <v>1</v>
      </c>
    </row>
    <row r="478" spans="5:18" ht="15.75" thickBot="1" x14ac:dyDescent="0.3">
      <c r="E478" s="17">
        <v>472</v>
      </c>
      <c r="F478" s="17"/>
      <c r="G478" s="40"/>
      <c r="H478" s="43"/>
      <c r="I478" s="20"/>
      <c r="J478" s="17" t="s">
        <v>11</v>
      </c>
      <c r="K478" s="26">
        <f t="shared" ca="1" si="36"/>
        <v>2.86</v>
      </c>
      <c r="L478" s="26">
        <f ca="1">IF(L477=1,IF(M477="GAGNÉ",1,2),IF(M477="GAGNÉ",INDEX(fibo,MATCH(L477,fibo,0)-2),INDEX(fibo,MATCH(L477,fibo,0),1)+INDEX(fibo,MATCH(L477,fibo,0)-1)))</f>
        <v>1</v>
      </c>
      <c r="M478" s="49" t="str">
        <f t="shared" ca="1" si="37"/>
        <v>PERDU</v>
      </c>
      <c r="N478" s="28" t="str">
        <f ca="1">IF(M478="GAGNÉ",K478*L478,IF(M478="PERDU","0,00 €",""))</f>
        <v>0,00 €</v>
      </c>
      <c r="O478" s="26">
        <f t="shared" ca="1" si="39"/>
        <v>-1</v>
      </c>
      <c r="P478" s="26">
        <f t="shared" ca="1" si="40"/>
        <v>2586.2599999999998</v>
      </c>
      <c r="R478" s="1">
        <f t="shared" ca="1" si="38"/>
        <v>2</v>
      </c>
    </row>
    <row r="479" spans="5:18" ht="15.75" thickBot="1" x14ac:dyDescent="0.3">
      <c r="E479" s="17">
        <v>473</v>
      </c>
      <c r="F479" s="17"/>
      <c r="G479" s="40"/>
      <c r="H479" s="43"/>
      <c r="I479" s="20"/>
      <c r="J479" s="17" t="s">
        <v>11</v>
      </c>
      <c r="K479" s="26">
        <f t="shared" ca="1" si="36"/>
        <v>3.69</v>
      </c>
      <c r="L479" s="26">
        <f ca="1">IF(L478=1,IF(M478="GAGNÉ",1,2),IF(M478="GAGNÉ",INDEX(fibo,MATCH(L478,fibo,0)-2),INDEX(fibo,MATCH(L478,fibo,0),1)+INDEX(fibo,MATCH(L478,fibo,0)-1)))</f>
        <v>2</v>
      </c>
      <c r="M479" s="49" t="str">
        <f t="shared" ca="1" si="37"/>
        <v>GAGNÉ</v>
      </c>
      <c r="N479" s="28">
        <f ca="1">IF(M479="GAGNÉ",K479*L479,IF(M479="PERDU","0,00 €",""))</f>
        <v>7.38</v>
      </c>
      <c r="O479" s="26">
        <f t="shared" ca="1" si="39"/>
        <v>5.38</v>
      </c>
      <c r="P479" s="26">
        <f t="shared" ca="1" si="40"/>
        <v>2591.64</v>
      </c>
      <c r="R479" s="1">
        <f t="shared" ca="1" si="38"/>
        <v>1</v>
      </c>
    </row>
    <row r="480" spans="5:18" ht="15.75" thickBot="1" x14ac:dyDescent="0.3">
      <c r="E480" s="17">
        <v>474</v>
      </c>
      <c r="F480" s="17"/>
      <c r="G480" s="40"/>
      <c r="H480" s="43"/>
      <c r="I480" s="20"/>
      <c r="J480" s="17" t="s">
        <v>11</v>
      </c>
      <c r="K480" s="26">
        <f t="shared" ca="1" si="36"/>
        <v>3.07</v>
      </c>
      <c r="L480" s="26">
        <f ca="1">IF(L479=1,IF(M479="GAGNÉ",1,2),IF(M479="GAGNÉ",INDEX(fibo,MATCH(L479,fibo,0)-2),INDEX(fibo,MATCH(L479,fibo,0),1)+INDEX(fibo,MATCH(L479,fibo,0)-1)))</f>
        <v>1</v>
      </c>
      <c r="M480" s="49" t="str">
        <f t="shared" ca="1" si="37"/>
        <v>PERDU</v>
      </c>
      <c r="N480" s="28" t="str">
        <f ca="1">IF(M480="GAGNÉ",K480*L480,IF(M480="PERDU","0,00 €",""))</f>
        <v>0,00 €</v>
      </c>
      <c r="O480" s="26">
        <f t="shared" ca="1" si="39"/>
        <v>-1</v>
      </c>
      <c r="P480" s="26">
        <f t="shared" ca="1" si="40"/>
        <v>2590.64</v>
      </c>
      <c r="R480" s="1">
        <f t="shared" ca="1" si="38"/>
        <v>2</v>
      </c>
    </row>
    <row r="481" spans="5:18" ht="15.75" thickBot="1" x14ac:dyDescent="0.3">
      <c r="E481" s="17">
        <v>475</v>
      </c>
      <c r="F481" s="17"/>
      <c r="G481" s="40"/>
      <c r="H481" s="43"/>
      <c r="I481" s="20"/>
      <c r="J481" s="17" t="s">
        <v>11</v>
      </c>
      <c r="K481" s="26">
        <f t="shared" ca="1" si="36"/>
        <v>4.12</v>
      </c>
      <c r="L481" s="26">
        <f ca="1">IF(L480=1,IF(M480="GAGNÉ",1,2),IF(M480="GAGNÉ",INDEX(fibo,MATCH(L480,fibo,0)-2),INDEX(fibo,MATCH(L480,fibo,0),1)+INDEX(fibo,MATCH(L480,fibo,0)-1)))</f>
        <v>2</v>
      </c>
      <c r="M481" s="49" t="str">
        <f t="shared" ca="1" si="37"/>
        <v>PERDU</v>
      </c>
      <c r="N481" s="28" t="str">
        <f ca="1">IF(M481="GAGNÉ",K481*L481,IF(M481="PERDU","0,00 €",""))</f>
        <v>0,00 €</v>
      </c>
      <c r="O481" s="26">
        <f t="shared" ca="1" si="39"/>
        <v>-2</v>
      </c>
      <c r="P481" s="26">
        <f t="shared" ca="1" si="40"/>
        <v>2588.64</v>
      </c>
      <c r="R481" s="1">
        <f t="shared" ca="1" si="38"/>
        <v>2</v>
      </c>
    </row>
    <row r="482" spans="5:18" ht="15.75" thickBot="1" x14ac:dyDescent="0.3">
      <c r="E482" s="17">
        <v>476</v>
      </c>
      <c r="F482" s="17"/>
      <c r="G482" s="40"/>
      <c r="H482" s="43"/>
      <c r="I482" s="20"/>
      <c r="J482" s="17" t="s">
        <v>11</v>
      </c>
      <c r="K482" s="26">
        <f t="shared" ca="1" si="36"/>
        <v>3.46</v>
      </c>
      <c r="L482" s="26">
        <f ca="1">IF(L481=1,IF(M481="GAGNÉ",1,2),IF(M481="GAGNÉ",INDEX(fibo,MATCH(L481,fibo,0)-2),INDEX(fibo,MATCH(L481,fibo,0),1)+INDEX(fibo,MATCH(L481,fibo,0)-1)))</f>
        <v>3</v>
      </c>
      <c r="M482" s="49" t="str">
        <f t="shared" ca="1" si="37"/>
        <v>PERDU</v>
      </c>
      <c r="N482" s="28" t="str">
        <f ca="1">IF(M482="GAGNÉ",K482*L482,IF(M482="PERDU","0,00 €",""))</f>
        <v>0,00 €</v>
      </c>
      <c r="O482" s="26">
        <f t="shared" ca="1" si="39"/>
        <v>-3</v>
      </c>
      <c r="P482" s="26">
        <f t="shared" ca="1" si="40"/>
        <v>2585.64</v>
      </c>
      <c r="R482" s="1">
        <f t="shared" ca="1" si="38"/>
        <v>2</v>
      </c>
    </row>
    <row r="483" spans="5:18" ht="15.75" thickBot="1" x14ac:dyDescent="0.3">
      <c r="E483" s="17">
        <v>477</v>
      </c>
      <c r="F483" s="17"/>
      <c r="G483" s="40"/>
      <c r="H483" s="43"/>
      <c r="I483" s="20"/>
      <c r="J483" s="17" t="s">
        <v>11</v>
      </c>
      <c r="K483" s="26">
        <f t="shared" ca="1" si="36"/>
        <v>4.3</v>
      </c>
      <c r="L483" s="26">
        <f ca="1">IF(L482=1,IF(M482="GAGNÉ",1,2),IF(M482="GAGNÉ",INDEX(fibo,MATCH(L482,fibo,0)-2),INDEX(fibo,MATCH(L482,fibo,0),1)+INDEX(fibo,MATCH(L482,fibo,0)-1)))</f>
        <v>5</v>
      </c>
      <c r="M483" s="49" t="str">
        <f t="shared" ca="1" si="37"/>
        <v>GAGNÉ</v>
      </c>
      <c r="N483" s="28">
        <f ca="1">IF(M483="GAGNÉ",K483*L483,IF(M483="PERDU","0,00 €",""))</f>
        <v>21.5</v>
      </c>
      <c r="O483" s="26">
        <f t="shared" ca="1" si="39"/>
        <v>16.5</v>
      </c>
      <c r="P483" s="26">
        <f t="shared" ca="1" si="40"/>
        <v>2602.14</v>
      </c>
      <c r="R483" s="1">
        <f t="shared" ca="1" si="38"/>
        <v>1</v>
      </c>
    </row>
    <row r="484" spans="5:18" ht="15.75" thickBot="1" x14ac:dyDescent="0.3">
      <c r="E484" s="17">
        <v>478</v>
      </c>
      <c r="F484" s="17"/>
      <c r="G484" s="40"/>
      <c r="H484" s="43"/>
      <c r="I484" s="20"/>
      <c r="J484" s="17" t="s">
        <v>11</v>
      </c>
      <c r="K484" s="26">
        <f t="shared" ca="1" si="36"/>
        <v>3.33</v>
      </c>
      <c r="L484" s="26">
        <f ca="1">IF(L483=1,IF(M483="GAGNÉ",1,2),IF(M483="GAGNÉ",INDEX(fibo,MATCH(L483,fibo,0)-2),INDEX(fibo,MATCH(L483,fibo,0),1)+INDEX(fibo,MATCH(L483,fibo,0)-1)))</f>
        <v>2</v>
      </c>
      <c r="M484" s="49" t="str">
        <f t="shared" ca="1" si="37"/>
        <v>PERDU</v>
      </c>
      <c r="N484" s="28" t="str">
        <f ca="1">IF(M484="GAGNÉ",K484*L484,IF(M484="PERDU","0,00 €",""))</f>
        <v>0,00 €</v>
      </c>
      <c r="O484" s="26">
        <f t="shared" ca="1" si="39"/>
        <v>-2</v>
      </c>
      <c r="P484" s="26">
        <f t="shared" ca="1" si="40"/>
        <v>2600.14</v>
      </c>
      <c r="R484" s="1">
        <f t="shared" ca="1" si="38"/>
        <v>2</v>
      </c>
    </row>
    <row r="485" spans="5:18" ht="15.75" thickBot="1" x14ac:dyDescent="0.3">
      <c r="E485" s="17">
        <v>479</v>
      </c>
      <c r="F485" s="17"/>
      <c r="G485" s="40"/>
      <c r="H485" s="43"/>
      <c r="I485" s="20"/>
      <c r="J485" s="17" t="s">
        <v>11</v>
      </c>
      <c r="K485" s="26">
        <f t="shared" ca="1" si="36"/>
        <v>4.3</v>
      </c>
      <c r="L485" s="26">
        <f ca="1">IF(L484=1,IF(M484="GAGNÉ",1,2),IF(M484="GAGNÉ",INDEX(fibo,MATCH(L484,fibo,0)-2),INDEX(fibo,MATCH(L484,fibo,0),1)+INDEX(fibo,MATCH(L484,fibo,0)-1)))</f>
        <v>3</v>
      </c>
      <c r="M485" s="49" t="str">
        <f t="shared" ca="1" si="37"/>
        <v>PERDU</v>
      </c>
      <c r="N485" s="28" t="str">
        <f ca="1">IF(M485="GAGNÉ",K485*L485,IF(M485="PERDU","0,00 €",""))</f>
        <v>0,00 €</v>
      </c>
      <c r="O485" s="26">
        <f t="shared" ca="1" si="39"/>
        <v>-3</v>
      </c>
      <c r="P485" s="26">
        <f t="shared" ca="1" si="40"/>
        <v>2597.14</v>
      </c>
      <c r="R485" s="1">
        <f t="shared" ca="1" si="38"/>
        <v>2</v>
      </c>
    </row>
    <row r="486" spans="5:18" ht="15.75" thickBot="1" x14ac:dyDescent="0.3">
      <c r="E486" s="17">
        <v>480</v>
      </c>
      <c r="F486" s="17"/>
      <c r="G486" s="40"/>
      <c r="H486" s="43"/>
      <c r="I486" s="20"/>
      <c r="J486" s="17" t="s">
        <v>11</v>
      </c>
      <c r="K486" s="26">
        <f t="shared" ca="1" si="36"/>
        <v>3.78</v>
      </c>
      <c r="L486" s="26">
        <f ca="1">IF(L485=1,IF(M485="GAGNÉ",1,2),IF(M485="GAGNÉ",INDEX(fibo,MATCH(L485,fibo,0)-2),INDEX(fibo,MATCH(L485,fibo,0),1)+INDEX(fibo,MATCH(L485,fibo,0)-1)))</f>
        <v>5</v>
      </c>
      <c r="M486" s="49" t="str">
        <f t="shared" ca="1" si="37"/>
        <v>GAGNÉ</v>
      </c>
      <c r="N486" s="28">
        <f ca="1">IF(M486="GAGNÉ",K486*L486,IF(M486="PERDU","0,00 €",""))</f>
        <v>18.899999999999999</v>
      </c>
      <c r="O486" s="26">
        <f t="shared" ca="1" si="39"/>
        <v>13.899999999999999</v>
      </c>
      <c r="P486" s="26">
        <f t="shared" ca="1" si="40"/>
        <v>2611.04</v>
      </c>
      <c r="R486" s="1">
        <f t="shared" ca="1" si="38"/>
        <v>1</v>
      </c>
    </row>
    <row r="487" spans="5:18" ht="15.75" thickBot="1" x14ac:dyDescent="0.3">
      <c r="E487" s="17">
        <v>481</v>
      </c>
      <c r="F487" s="17"/>
      <c r="G487" s="40"/>
      <c r="H487" s="43"/>
      <c r="I487" s="20"/>
      <c r="J487" s="17" t="s">
        <v>11</v>
      </c>
      <c r="K487" s="26">
        <f t="shared" ca="1" si="36"/>
        <v>4.34</v>
      </c>
      <c r="L487" s="26">
        <f ca="1">IF(L486=1,IF(M486="GAGNÉ",1,2),IF(M486="GAGNÉ",INDEX(fibo,MATCH(L486,fibo,0)-2),INDEX(fibo,MATCH(L486,fibo,0),1)+INDEX(fibo,MATCH(L486,fibo,0)-1)))</f>
        <v>2</v>
      </c>
      <c r="M487" s="49" t="str">
        <f t="shared" ca="1" si="37"/>
        <v>PERDU</v>
      </c>
      <c r="N487" s="28" t="str">
        <f ca="1">IF(M487="GAGNÉ",K487*L487,IF(M487="PERDU","0,00 €",""))</f>
        <v>0,00 €</v>
      </c>
      <c r="O487" s="26">
        <f t="shared" ca="1" si="39"/>
        <v>-2</v>
      </c>
      <c r="P487" s="26">
        <f t="shared" ca="1" si="40"/>
        <v>2609.04</v>
      </c>
      <c r="R487" s="1">
        <f t="shared" ca="1" si="38"/>
        <v>2</v>
      </c>
    </row>
    <row r="488" spans="5:18" ht="15.75" thickBot="1" x14ac:dyDescent="0.3">
      <c r="E488" s="17">
        <v>482</v>
      </c>
      <c r="F488" s="17"/>
      <c r="G488" s="40"/>
      <c r="H488" s="43"/>
      <c r="I488" s="20"/>
      <c r="J488" s="17" t="s">
        <v>11</v>
      </c>
      <c r="K488" s="26">
        <f t="shared" ca="1" si="36"/>
        <v>2.9</v>
      </c>
      <c r="L488" s="26">
        <f ca="1">IF(L487=1,IF(M487="GAGNÉ",1,2),IF(M487="GAGNÉ",INDEX(fibo,MATCH(L487,fibo,0)-2),INDEX(fibo,MATCH(L487,fibo,0),1)+INDEX(fibo,MATCH(L487,fibo,0)-1)))</f>
        <v>3</v>
      </c>
      <c r="M488" s="49" t="str">
        <f t="shared" ca="1" si="37"/>
        <v>GAGNÉ</v>
      </c>
      <c r="N488" s="28">
        <f ca="1">IF(M488="GAGNÉ",K488*L488,IF(M488="PERDU","0,00 €",""))</f>
        <v>8.6999999999999993</v>
      </c>
      <c r="O488" s="26">
        <f t="shared" ca="1" si="39"/>
        <v>5.6999999999999993</v>
      </c>
      <c r="P488" s="26">
        <f t="shared" ca="1" si="40"/>
        <v>2614.7399999999998</v>
      </c>
      <c r="R488" s="1">
        <f t="shared" ca="1" si="38"/>
        <v>1</v>
      </c>
    </row>
    <row r="489" spans="5:18" ht="15.75" thickBot="1" x14ac:dyDescent="0.3">
      <c r="E489" s="17">
        <v>483</v>
      </c>
      <c r="F489" s="17"/>
      <c r="G489" s="40"/>
      <c r="H489" s="43"/>
      <c r="I489" s="20"/>
      <c r="J489" s="17" t="s">
        <v>11</v>
      </c>
      <c r="K489" s="26">
        <f t="shared" ca="1" si="36"/>
        <v>4.25</v>
      </c>
      <c r="L489" s="26">
        <f ca="1">IF(L488=1,IF(M488="GAGNÉ",1,2),IF(M488="GAGNÉ",INDEX(fibo,MATCH(L488,fibo,0)-2),INDEX(fibo,MATCH(L488,fibo,0),1)+INDEX(fibo,MATCH(L488,fibo,0)-1)))</f>
        <v>1</v>
      </c>
      <c r="M489" s="49" t="str">
        <f t="shared" ca="1" si="37"/>
        <v>GAGNÉ</v>
      </c>
      <c r="N489" s="28">
        <f ca="1">IF(M489="GAGNÉ",K489*L489,IF(M489="PERDU","0,00 €",""))</f>
        <v>4.25</v>
      </c>
      <c r="O489" s="26">
        <f t="shared" ca="1" si="39"/>
        <v>3.25</v>
      </c>
      <c r="P489" s="26">
        <f t="shared" ca="1" si="40"/>
        <v>2617.9899999999998</v>
      </c>
      <c r="R489" s="1">
        <f t="shared" ca="1" si="38"/>
        <v>1</v>
      </c>
    </row>
    <row r="490" spans="5:18" ht="15.75" thickBot="1" x14ac:dyDescent="0.3">
      <c r="E490" s="17">
        <v>484</v>
      </c>
      <c r="F490" s="17"/>
      <c r="G490" s="40"/>
      <c r="H490" s="43"/>
      <c r="I490" s="20"/>
      <c r="J490" s="17" t="s">
        <v>11</v>
      </c>
      <c r="K490" s="26">
        <f t="shared" ca="1" si="36"/>
        <v>4.54</v>
      </c>
      <c r="L490" s="26">
        <f ca="1">IF(L489=1,IF(M489="GAGNÉ",1,2),IF(M489="GAGNÉ",INDEX(fibo,MATCH(L489,fibo,0)-2),INDEX(fibo,MATCH(L489,fibo,0),1)+INDEX(fibo,MATCH(L489,fibo,0)-1)))</f>
        <v>1</v>
      </c>
      <c r="M490" s="49" t="str">
        <f t="shared" ca="1" si="37"/>
        <v>GAGNÉ</v>
      </c>
      <c r="N490" s="28">
        <f ca="1">IF(M490="GAGNÉ",K490*L490,IF(M490="PERDU","0,00 €",""))</f>
        <v>4.54</v>
      </c>
      <c r="O490" s="26">
        <f t="shared" ca="1" si="39"/>
        <v>3.54</v>
      </c>
      <c r="P490" s="26">
        <f t="shared" ca="1" si="40"/>
        <v>2621.5299999999997</v>
      </c>
      <c r="R490" s="1">
        <f t="shared" ca="1" si="38"/>
        <v>1</v>
      </c>
    </row>
    <row r="491" spans="5:18" ht="15.75" thickBot="1" x14ac:dyDescent="0.3">
      <c r="E491" s="17">
        <v>485</v>
      </c>
      <c r="F491" s="17"/>
      <c r="G491" s="40"/>
      <c r="H491" s="43"/>
      <c r="I491" s="20"/>
      <c r="J491" s="17" t="s">
        <v>11</v>
      </c>
      <c r="K491" s="26">
        <f t="shared" ca="1" si="36"/>
        <v>4.2699999999999996</v>
      </c>
      <c r="L491" s="26">
        <f ca="1">IF(L490=1,IF(M490="GAGNÉ",1,2),IF(M490="GAGNÉ",INDEX(fibo,MATCH(L490,fibo,0)-2),INDEX(fibo,MATCH(L490,fibo,0),1)+INDEX(fibo,MATCH(L490,fibo,0)-1)))</f>
        <v>1</v>
      </c>
      <c r="M491" s="49" t="str">
        <f t="shared" ca="1" si="37"/>
        <v>PERDU</v>
      </c>
      <c r="N491" s="28" t="str">
        <f ca="1">IF(M491="GAGNÉ",K491*L491,IF(M491="PERDU","0,00 €",""))</f>
        <v>0,00 €</v>
      </c>
      <c r="O491" s="26">
        <f t="shared" ca="1" si="39"/>
        <v>-1</v>
      </c>
      <c r="P491" s="26">
        <f t="shared" ca="1" si="40"/>
        <v>2620.5299999999997</v>
      </c>
      <c r="R491" s="1">
        <f t="shared" ca="1" si="38"/>
        <v>2</v>
      </c>
    </row>
    <row r="492" spans="5:18" ht="15.75" thickBot="1" x14ac:dyDescent="0.3">
      <c r="E492" s="17">
        <v>486</v>
      </c>
      <c r="F492" s="17"/>
      <c r="G492" s="40"/>
      <c r="H492" s="43"/>
      <c r="I492" s="20"/>
      <c r="J492" s="17" t="s">
        <v>11</v>
      </c>
      <c r="K492" s="26">
        <f t="shared" ca="1" si="36"/>
        <v>4.05</v>
      </c>
      <c r="L492" s="26">
        <f ca="1">IF(L491=1,IF(M491="GAGNÉ",1,2),IF(M491="GAGNÉ",INDEX(fibo,MATCH(L491,fibo,0)-2),INDEX(fibo,MATCH(L491,fibo,0),1)+INDEX(fibo,MATCH(L491,fibo,0)-1)))</f>
        <v>2</v>
      </c>
      <c r="M492" s="49" t="str">
        <f t="shared" ca="1" si="37"/>
        <v>PERDU</v>
      </c>
      <c r="N492" s="28" t="str">
        <f ca="1">IF(M492="GAGNÉ",K492*L492,IF(M492="PERDU","0,00 €",""))</f>
        <v>0,00 €</v>
      </c>
      <c r="O492" s="26">
        <f t="shared" ca="1" si="39"/>
        <v>-2</v>
      </c>
      <c r="P492" s="26">
        <f t="shared" ca="1" si="40"/>
        <v>2618.5299999999997</v>
      </c>
      <c r="R492" s="1">
        <f t="shared" ca="1" si="38"/>
        <v>2</v>
      </c>
    </row>
    <row r="493" spans="5:18" ht="15.75" thickBot="1" x14ac:dyDescent="0.3">
      <c r="E493" s="17">
        <v>487</v>
      </c>
      <c r="F493" s="17"/>
      <c r="G493" s="40"/>
      <c r="H493" s="43"/>
      <c r="I493" s="20"/>
      <c r="J493" s="17" t="s">
        <v>11</v>
      </c>
      <c r="K493" s="26">
        <f t="shared" ca="1" si="36"/>
        <v>4.7300000000000004</v>
      </c>
      <c r="L493" s="26">
        <f ca="1">IF(L492=1,IF(M492="GAGNÉ",1,2),IF(M492="GAGNÉ",INDEX(fibo,MATCH(L492,fibo,0)-2),INDEX(fibo,MATCH(L492,fibo,0),1)+INDEX(fibo,MATCH(L492,fibo,0)-1)))</f>
        <v>3</v>
      </c>
      <c r="M493" s="49" t="str">
        <f t="shared" ca="1" si="37"/>
        <v>PERDU</v>
      </c>
      <c r="N493" s="28" t="str">
        <f ca="1">IF(M493="GAGNÉ",K493*L493,IF(M493="PERDU","0,00 €",""))</f>
        <v>0,00 €</v>
      </c>
      <c r="O493" s="26">
        <f t="shared" ca="1" si="39"/>
        <v>-3</v>
      </c>
      <c r="P493" s="26">
        <f t="shared" ca="1" si="40"/>
        <v>2615.5299999999997</v>
      </c>
      <c r="R493" s="1">
        <f t="shared" ca="1" si="38"/>
        <v>2</v>
      </c>
    </row>
    <row r="494" spans="5:18" ht="15.75" thickBot="1" x14ac:dyDescent="0.3">
      <c r="E494" s="17">
        <v>488</v>
      </c>
      <c r="F494" s="17"/>
      <c r="G494" s="40"/>
      <c r="H494" s="43"/>
      <c r="I494" s="20"/>
      <c r="J494" s="17" t="s">
        <v>11</v>
      </c>
      <c r="K494" s="26">
        <f t="shared" ca="1" si="36"/>
        <v>4.8</v>
      </c>
      <c r="L494" s="26">
        <f ca="1">IF(L493=1,IF(M493="GAGNÉ",1,2),IF(M493="GAGNÉ",INDEX(fibo,MATCH(L493,fibo,0)-2),INDEX(fibo,MATCH(L493,fibo,0),1)+INDEX(fibo,MATCH(L493,fibo,0)-1)))</f>
        <v>5</v>
      </c>
      <c r="M494" s="49" t="str">
        <f t="shared" ca="1" si="37"/>
        <v>PERDU</v>
      </c>
      <c r="N494" s="28" t="str">
        <f ca="1">IF(M494="GAGNÉ",K494*L494,IF(M494="PERDU","0,00 €",""))</f>
        <v>0,00 €</v>
      </c>
      <c r="O494" s="26">
        <f t="shared" ca="1" si="39"/>
        <v>-5</v>
      </c>
      <c r="P494" s="26">
        <f t="shared" ca="1" si="40"/>
        <v>2610.5299999999997</v>
      </c>
      <c r="R494" s="1">
        <f t="shared" ca="1" si="38"/>
        <v>2</v>
      </c>
    </row>
    <row r="495" spans="5:18" ht="15.75" thickBot="1" x14ac:dyDescent="0.3">
      <c r="E495" s="17">
        <v>489</v>
      </c>
      <c r="F495" s="17"/>
      <c r="G495" s="40"/>
      <c r="H495" s="43"/>
      <c r="I495" s="20"/>
      <c r="J495" s="17" t="s">
        <v>11</v>
      </c>
      <c r="K495" s="26">
        <f t="shared" ca="1" si="36"/>
        <v>4.4800000000000004</v>
      </c>
      <c r="L495" s="26">
        <f ca="1">IF(L494=1,IF(M494="GAGNÉ",1,2),IF(M494="GAGNÉ",INDEX(fibo,MATCH(L494,fibo,0)-2),INDEX(fibo,MATCH(L494,fibo,0),1)+INDEX(fibo,MATCH(L494,fibo,0)-1)))</f>
        <v>8</v>
      </c>
      <c r="M495" s="49" t="str">
        <f t="shared" ca="1" si="37"/>
        <v>GAGNÉ</v>
      </c>
      <c r="N495" s="28">
        <f ca="1">IF(M495="GAGNÉ",K495*L495,IF(M495="PERDU","0,00 €",""))</f>
        <v>35.840000000000003</v>
      </c>
      <c r="O495" s="26">
        <f t="shared" ca="1" si="39"/>
        <v>27.840000000000003</v>
      </c>
      <c r="P495" s="26">
        <f t="shared" ca="1" si="40"/>
        <v>2638.37</v>
      </c>
      <c r="R495" s="1">
        <f t="shared" ca="1" si="38"/>
        <v>1</v>
      </c>
    </row>
    <row r="496" spans="5:18" ht="15.75" thickBot="1" x14ac:dyDescent="0.3">
      <c r="E496" s="17">
        <v>490</v>
      </c>
      <c r="F496" s="17"/>
      <c r="G496" s="40"/>
      <c r="H496" s="43"/>
      <c r="I496" s="20"/>
      <c r="J496" s="17" t="s">
        <v>11</v>
      </c>
      <c r="K496" s="26">
        <f t="shared" ca="1" si="36"/>
        <v>4.29</v>
      </c>
      <c r="L496" s="26">
        <f ca="1">IF(L495=1,IF(M495="GAGNÉ",1,2),IF(M495="GAGNÉ",INDEX(fibo,MATCH(L495,fibo,0)-2),INDEX(fibo,MATCH(L495,fibo,0),1)+INDEX(fibo,MATCH(L495,fibo,0)-1)))</f>
        <v>3</v>
      </c>
      <c r="M496" s="49" t="str">
        <f t="shared" ca="1" si="37"/>
        <v>GAGNÉ</v>
      </c>
      <c r="N496" s="28">
        <f ca="1">IF(M496="GAGNÉ",K496*L496,IF(M496="PERDU","0,00 €",""))</f>
        <v>12.870000000000001</v>
      </c>
      <c r="O496" s="26">
        <f t="shared" ca="1" si="39"/>
        <v>9.870000000000001</v>
      </c>
      <c r="P496" s="26">
        <f t="shared" ca="1" si="40"/>
        <v>2648.24</v>
      </c>
      <c r="R496" s="1">
        <f t="shared" ca="1" si="38"/>
        <v>1</v>
      </c>
    </row>
    <row r="497" spans="5:18" ht="15.75" thickBot="1" x14ac:dyDescent="0.3">
      <c r="E497" s="17">
        <v>491</v>
      </c>
      <c r="F497" s="17"/>
      <c r="G497" s="40"/>
      <c r="H497" s="43"/>
      <c r="I497" s="20"/>
      <c r="J497" s="17" t="s">
        <v>11</v>
      </c>
      <c r="K497" s="26">
        <f t="shared" ca="1" si="36"/>
        <v>4.54</v>
      </c>
      <c r="L497" s="26">
        <f ca="1">IF(L496=1,IF(M496="GAGNÉ",1,2),IF(M496="GAGNÉ",INDEX(fibo,MATCH(L496,fibo,0)-2),INDEX(fibo,MATCH(L496,fibo,0),1)+INDEX(fibo,MATCH(L496,fibo,0)-1)))</f>
        <v>1</v>
      </c>
      <c r="M497" s="49" t="str">
        <f t="shared" ca="1" si="37"/>
        <v>PERDU</v>
      </c>
      <c r="N497" s="28" t="str">
        <f ca="1">IF(M497="GAGNÉ",K497*L497,IF(M497="PERDU","0,00 €",""))</f>
        <v>0,00 €</v>
      </c>
      <c r="O497" s="26">
        <f t="shared" ca="1" si="39"/>
        <v>-1</v>
      </c>
      <c r="P497" s="26">
        <f t="shared" ca="1" si="40"/>
        <v>2647.24</v>
      </c>
      <c r="R497" s="1">
        <f t="shared" ca="1" si="38"/>
        <v>2</v>
      </c>
    </row>
    <row r="498" spans="5:18" ht="15.75" thickBot="1" x14ac:dyDescent="0.3">
      <c r="E498" s="17">
        <v>492</v>
      </c>
      <c r="F498" s="17"/>
      <c r="G498" s="40"/>
      <c r="H498" s="43"/>
      <c r="I498" s="20"/>
      <c r="J498" s="17" t="s">
        <v>11</v>
      </c>
      <c r="K498" s="26">
        <f t="shared" ca="1" si="36"/>
        <v>3.28</v>
      </c>
      <c r="L498" s="26">
        <f ca="1">IF(L497=1,IF(M497="GAGNÉ",1,2),IF(M497="GAGNÉ",INDEX(fibo,MATCH(L497,fibo,0)-2),INDEX(fibo,MATCH(L497,fibo,0),1)+INDEX(fibo,MATCH(L497,fibo,0)-1)))</f>
        <v>2</v>
      </c>
      <c r="M498" s="49" t="str">
        <f t="shared" ca="1" si="37"/>
        <v>GAGNÉ</v>
      </c>
      <c r="N498" s="28">
        <f ca="1">IF(M498="GAGNÉ",K498*L498,IF(M498="PERDU","0,00 €",""))</f>
        <v>6.56</v>
      </c>
      <c r="O498" s="26">
        <f t="shared" ca="1" si="39"/>
        <v>4.5599999999999996</v>
      </c>
      <c r="P498" s="26">
        <f t="shared" ca="1" si="40"/>
        <v>2651.7999999999997</v>
      </c>
      <c r="R498" s="1">
        <f t="shared" ca="1" si="38"/>
        <v>1</v>
      </c>
    </row>
    <row r="499" spans="5:18" ht="15.75" thickBot="1" x14ac:dyDescent="0.3">
      <c r="E499" s="17">
        <v>493</v>
      </c>
      <c r="F499" s="17"/>
      <c r="G499" s="40"/>
      <c r="H499" s="43"/>
      <c r="I499" s="20"/>
      <c r="J499" s="17" t="s">
        <v>11</v>
      </c>
      <c r="K499" s="26">
        <f t="shared" ca="1" si="36"/>
        <v>3.48</v>
      </c>
      <c r="L499" s="26">
        <f ca="1">IF(L498=1,IF(M498="GAGNÉ",1,2),IF(M498="GAGNÉ",INDEX(fibo,MATCH(L498,fibo,0)-2),INDEX(fibo,MATCH(L498,fibo,0),1)+INDEX(fibo,MATCH(L498,fibo,0)-1)))</f>
        <v>1</v>
      </c>
      <c r="M499" s="49" t="str">
        <f t="shared" ca="1" si="37"/>
        <v>GAGNÉ</v>
      </c>
      <c r="N499" s="28">
        <f ca="1">IF(M499="GAGNÉ",K499*L499,IF(M499="PERDU","0,00 €",""))</f>
        <v>3.48</v>
      </c>
      <c r="O499" s="26">
        <f t="shared" ca="1" si="39"/>
        <v>2.48</v>
      </c>
      <c r="P499" s="26">
        <f t="shared" ca="1" si="40"/>
        <v>2654.2799999999997</v>
      </c>
      <c r="R499" s="1">
        <f t="shared" ca="1" si="38"/>
        <v>1</v>
      </c>
    </row>
    <row r="500" spans="5:18" ht="15.75" thickBot="1" x14ac:dyDescent="0.3">
      <c r="E500" s="17">
        <v>494</v>
      </c>
      <c r="F500" s="17"/>
      <c r="G500" s="40"/>
      <c r="H500" s="43"/>
      <c r="I500" s="20"/>
      <c r="J500" s="17" t="s">
        <v>11</v>
      </c>
      <c r="K500" s="26">
        <f t="shared" ca="1" si="36"/>
        <v>4.03</v>
      </c>
      <c r="L500" s="26">
        <f ca="1">IF(L499=1,IF(M499="GAGNÉ",1,2),IF(M499="GAGNÉ",INDEX(fibo,MATCH(L499,fibo,0)-2),INDEX(fibo,MATCH(L499,fibo,0),1)+INDEX(fibo,MATCH(L499,fibo,0)-1)))</f>
        <v>1</v>
      </c>
      <c r="M500" s="49" t="str">
        <f t="shared" ca="1" si="37"/>
        <v>PERDU</v>
      </c>
      <c r="N500" s="28" t="str">
        <f ca="1">IF(M500="GAGNÉ",K500*L500,IF(M500="PERDU","0,00 €",""))</f>
        <v>0,00 €</v>
      </c>
      <c r="O500" s="26">
        <f t="shared" ca="1" si="39"/>
        <v>-1</v>
      </c>
      <c r="P500" s="26">
        <f t="shared" ca="1" si="40"/>
        <v>2653.2799999999997</v>
      </c>
      <c r="R500" s="1">
        <f t="shared" ca="1" si="38"/>
        <v>2</v>
      </c>
    </row>
    <row r="501" spans="5:18" ht="15.75" thickBot="1" x14ac:dyDescent="0.3">
      <c r="E501" s="17">
        <v>495</v>
      </c>
      <c r="F501" s="17"/>
      <c r="G501" s="40"/>
      <c r="H501" s="43"/>
      <c r="I501" s="20"/>
      <c r="J501" s="17" t="s">
        <v>11</v>
      </c>
      <c r="K501" s="26">
        <f t="shared" ca="1" si="36"/>
        <v>3.4</v>
      </c>
      <c r="L501" s="26">
        <f ca="1">IF(L500=1,IF(M500="GAGNÉ",1,2),IF(M500="GAGNÉ",INDEX(fibo,MATCH(L500,fibo,0)-2),INDEX(fibo,MATCH(L500,fibo,0),1)+INDEX(fibo,MATCH(L500,fibo,0)-1)))</f>
        <v>2</v>
      </c>
      <c r="M501" s="49" t="str">
        <f t="shared" ca="1" si="37"/>
        <v>PERDU</v>
      </c>
      <c r="N501" s="28" t="str">
        <f ca="1">IF(M501="GAGNÉ",K501*L501,IF(M501="PERDU","0,00 €",""))</f>
        <v>0,00 €</v>
      </c>
      <c r="O501" s="26">
        <f t="shared" ca="1" si="39"/>
        <v>-2</v>
      </c>
      <c r="P501" s="26">
        <f t="shared" ca="1" si="40"/>
        <v>2651.2799999999997</v>
      </c>
      <c r="R501" s="1">
        <f t="shared" ca="1" si="38"/>
        <v>2</v>
      </c>
    </row>
    <row r="502" spans="5:18" ht="15.75" thickBot="1" x14ac:dyDescent="0.3">
      <c r="E502" s="17">
        <v>496</v>
      </c>
      <c r="F502" s="17"/>
      <c r="G502" s="40"/>
      <c r="H502" s="43"/>
      <c r="I502" s="20"/>
      <c r="J502" s="17" t="s">
        <v>11</v>
      </c>
      <c r="K502" s="26">
        <f t="shared" ca="1" si="36"/>
        <v>4.0999999999999996</v>
      </c>
      <c r="L502" s="26">
        <f ca="1">IF(L501=1,IF(M501="GAGNÉ",1,2),IF(M501="GAGNÉ",INDEX(fibo,MATCH(L501,fibo,0)-2),INDEX(fibo,MATCH(L501,fibo,0),1)+INDEX(fibo,MATCH(L501,fibo,0)-1)))</f>
        <v>3</v>
      </c>
      <c r="M502" s="49" t="str">
        <f t="shared" ca="1" si="37"/>
        <v>PERDU</v>
      </c>
      <c r="N502" s="28" t="str">
        <f ca="1">IF(M502="GAGNÉ",K502*L502,IF(M502="PERDU","0,00 €",""))</f>
        <v>0,00 €</v>
      </c>
      <c r="O502" s="26">
        <f t="shared" ca="1" si="39"/>
        <v>-3</v>
      </c>
      <c r="P502" s="26">
        <f t="shared" ca="1" si="40"/>
        <v>2648.2799999999997</v>
      </c>
      <c r="R502" s="1">
        <f t="shared" ca="1" si="38"/>
        <v>2</v>
      </c>
    </row>
    <row r="503" spans="5:18" ht="15.75" thickBot="1" x14ac:dyDescent="0.3">
      <c r="E503" s="17">
        <v>497</v>
      </c>
      <c r="F503" s="17"/>
      <c r="G503" s="40"/>
      <c r="H503" s="43"/>
      <c r="I503" s="20"/>
      <c r="J503" s="17" t="s">
        <v>11</v>
      </c>
      <c r="K503" s="26">
        <f t="shared" ca="1" si="36"/>
        <v>3.58</v>
      </c>
      <c r="L503" s="26">
        <f ca="1">IF(L502=1,IF(M502="GAGNÉ",1,2),IF(M502="GAGNÉ",INDEX(fibo,MATCH(L502,fibo,0)-2),INDEX(fibo,MATCH(L502,fibo,0),1)+INDEX(fibo,MATCH(L502,fibo,0)-1)))</f>
        <v>5</v>
      </c>
      <c r="M503" s="49" t="str">
        <f t="shared" ca="1" si="37"/>
        <v>PERDU</v>
      </c>
      <c r="N503" s="28" t="str">
        <f ca="1">IF(M503="GAGNÉ",K503*L503,IF(M503="PERDU","0,00 €",""))</f>
        <v>0,00 €</v>
      </c>
      <c r="O503" s="26">
        <f t="shared" ca="1" si="39"/>
        <v>-5</v>
      </c>
      <c r="P503" s="26">
        <f t="shared" ca="1" si="40"/>
        <v>2643.2799999999997</v>
      </c>
      <c r="R503" s="1">
        <f t="shared" ca="1" si="38"/>
        <v>2</v>
      </c>
    </row>
    <row r="504" spans="5:18" ht="15.75" thickBot="1" x14ac:dyDescent="0.3">
      <c r="E504" s="17">
        <v>498</v>
      </c>
      <c r="F504" s="17"/>
      <c r="G504" s="40"/>
      <c r="H504" s="43"/>
      <c r="I504" s="20"/>
      <c r="J504" s="17" t="s">
        <v>11</v>
      </c>
      <c r="K504" s="26">
        <f t="shared" ca="1" si="36"/>
        <v>4.3600000000000003</v>
      </c>
      <c r="L504" s="26">
        <f ca="1">IF(L503=1,IF(M503="GAGNÉ",1,2),IF(M503="GAGNÉ",INDEX(fibo,MATCH(L503,fibo,0)-2),INDEX(fibo,MATCH(L503,fibo,0),1)+INDEX(fibo,MATCH(L503,fibo,0)-1)))</f>
        <v>8</v>
      </c>
      <c r="M504" s="49" t="str">
        <f t="shared" ca="1" si="37"/>
        <v>GAGNÉ</v>
      </c>
      <c r="N504" s="28">
        <f ca="1">IF(M504="GAGNÉ",K504*L504,IF(M504="PERDU","0,00 €",""))</f>
        <v>34.880000000000003</v>
      </c>
      <c r="O504" s="26">
        <f t="shared" ca="1" si="39"/>
        <v>26.880000000000003</v>
      </c>
      <c r="P504" s="26">
        <f t="shared" ca="1" si="40"/>
        <v>2670.16</v>
      </c>
      <c r="R504" s="1">
        <f t="shared" ca="1" si="38"/>
        <v>1</v>
      </c>
    </row>
    <row r="505" spans="5:18" ht="15.75" thickBot="1" x14ac:dyDescent="0.3">
      <c r="E505" s="17">
        <v>499</v>
      </c>
      <c r="F505" s="17"/>
      <c r="G505" s="40"/>
      <c r="H505" s="43"/>
      <c r="I505" s="20"/>
      <c r="J505" s="17" t="s">
        <v>11</v>
      </c>
      <c r="K505" s="26">
        <f t="shared" ca="1" si="36"/>
        <v>4.2699999999999996</v>
      </c>
      <c r="L505" s="26">
        <f ca="1">IF(L504=1,IF(M504="GAGNÉ",1,2),IF(M504="GAGNÉ",INDEX(fibo,MATCH(L504,fibo,0)-2),INDEX(fibo,MATCH(L504,fibo,0),1)+INDEX(fibo,MATCH(L504,fibo,0)-1)))</f>
        <v>3</v>
      </c>
      <c r="M505" s="49" t="str">
        <f t="shared" ca="1" si="37"/>
        <v>PERDU</v>
      </c>
      <c r="N505" s="28" t="str">
        <f ca="1">IF(M505="GAGNÉ",K505*L505,IF(M505="PERDU","0,00 €",""))</f>
        <v>0,00 €</v>
      </c>
      <c r="O505" s="26">
        <f t="shared" ca="1" si="39"/>
        <v>-3</v>
      </c>
      <c r="P505" s="26">
        <f t="shared" ca="1" si="40"/>
        <v>2667.16</v>
      </c>
      <c r="R505" s="1">
        <f t="shared" ca="1" si="38"/>
        <v>2</v>
      </c>
    </row>
    <row r="506" spans="5:18" ht="15.75" thickBot="1" x14ac:dyDescent="0.3">
      <c r="E506" s="17">
        <v>500</v>
      </c>
      <c r="F506" s="17"/>
      <c r="G506" s="40"/>
      <c r="H506" s="43"/>
      <c r="I506" s="20"/>
      <c r="J506" s="17" t="s">
        <v>11</v>
      </c>
      <c r="K506" s="26">
        <f t="shared" ca="1" si="36"/>
        <v>4.17</v>
      </c>
      <c r="L506" s="26">
        <f ca="1">IF(L505=1,IF(M505="GAGNÉ",1,2),IF(M505="GAGNÉ",INDEX(fibo,MATCH(L505,fibo,0)-2),INDEX(fibo,MATCH(L505,fibo,0),1)+INDEX(fibo,MATCH(L505,fibo,0)-1)))</f>
        <v>5</v>
      </c>
      <c r="M506" s="49" t="str">
        <f t="shared" ca="1" si="37"/>
        <v>GAGNÉ</v>
      </c>
      <c r="N506" s="28">
        <f ca="1">IF(M506="GAGNÉ",K506*L506,IF(M506="PERDU","0,00 €",""))</f>
        <v>20.85</v>
      </c>
      <c r="O506" s="26">
        <f t="shared" ca="1" si="39"/>
        <v>15.850000000000001</v>
      </c>
      <c r="P506" s="26">
        <f t="shared" ca="1" si="40"/>
        <v>2683.0099999999998</v>
      </c>
      <c r="R506" s="1">
        <f t="shared" ca="1" si="38"/>
        <v>1</v>
      </c>
    </row>
    <row r="507" spans="5:18" ht="15.75" thickBot="1" x14ac:dyDescent="0.3">
      <c r="E507" s="17">
        <v>501</v>
      </c>
      <c r="F507" s="17"/>
      <c r="G507" s="40"/>
      <c r="H507" s="43"/>
      <c r="I507" s="20"/>
      <c r="J507" s="17" t="s">
        <v>11</v>
      </c>
      <c r="K507" s="26">
        <f t="shared" ca="1" si="36"/>
        <v>4.7</v>
      </c>
      <c r="L507" s="26">
        <f ca="1">IF(L506=1,IF(M506="GAGNÉ",1,2),IF(M506="GAGNÉ",INDEX(fibo,MATCH(L506,fibo,0)-2),INDEX(fibo,MATCH(L506,fibo,0),1)+INDEX(fibo,MATCH(L506,fibo,0)-1)))</f>
        <v>2</v>
      </c>
      <c r="M507" s="49" t="str">
        <f t="shared" ca="1" si="37"/>
        <v>GAGNÉ</v>
      </c>
      <c r="N507" s="28">
        <f ca="1">IF(M507="GAGNÉ",K507*L507,IF(M507="PERDU","0,00 €",""))</f>
        <v>9.4</v>
      </c>
      <c r="O507" s="26">
        <f t="shared" ca="1" si="39"/>
        <v>7.4</v>
      </c>
      <c r="P507" s="26">
        <f t="shared" ca="1" si="40"/>
        <v>2690.41</v>
      </c>
      <c r="R507" s="1">
        <f t="shared" ca="1" si="38"/>
        <v>1</v>
      </c>
    </row>
    <row r="508" spans="5:18" ht="15.75" thickBot="1" x14ac:dyDescent="0.3">
      <c r="E508" s="17">
        <v>502</v>
      </c>
      <c r="F508" s="17"/>
      <c r="G508" s="40"/>
      <c r="H508" s="43"/>
      <c r="I508" s="20"/>
      <c r="J508" s="17" t="s">
        <v>11</v>
      </c>
      <c r="K508" s="26">
        <f t="shared" ca="1" si="36"/>
        <v>4.34</v>
      </c>
      <c r="L508" s="26">
        <f ca="1">IF(L507=1,IF(M507="GAGNÉ",1,2),IF(M507="GAGNÉ",INDEX(fibo,MATCH(L507,fibo,0)-2),INDEX(fibo,MATCH(L507,fibo,0),1)+INDEX(fibo,MATCH(L507,fibo,0)-1)))</f>
        <v>1</v>
      </c>
      <c r="M508" s="49" t="str">
        <f t="shared" ca="1" si="37"/>
        <v>PERDU</v>
      </c>
      <c r="N508" s="28" t="str">
        <f ca="1">IF(M508="GAGNÉ",K508*L508,IF(M508="PERDU","0,00 €",""))</f>
        <v>0,00 €</v>
      </c>
      <c r="O508" s="26">
        <f t="shared" ca="1" si="39"/>
        <v>-1</v>
      </c>
      <c r="P508" s="26">
        <f t="shared" ca="1" si="40"/>
        <v>2689.41</v>
      </c>
      <c r="R508" s="1">
        <f t="shared" ca="1" si="38"/>
        <v>2</v>
      </c>
    </row>
    <row r="509" spans="5:18" ht="15.75" thickBot="1" x14ac:dyDescent="0.3">
      <c r="E509" s="17">
        <v>503</v>
      </c>
      <c r="F509" s="17"/>
      <c r="G509" s="40"/>
      <c r="H509" s="43"/>
      <c r="I509" s="20"/>
      <c r="J509" s="17" t="s">
        <v>11</v>
      </c>
      <c r="K509" s="26">
        <f t="shared" ca="1" si="36"/>
        <v>3.77</v>
      </c>
      <c r="L509" s="26">
        <f ca="1">IF(L508=1,IF(M508="GAGNÉ",1,2),IF(M508="GAGNÉ",INDEX(fibo,MATCH(L508,fibo,0)-2),INDEX(fibo,MATCH(L508,fibo,0),1)+INDEX(fibo,MATCH(L508,fibo,0)-1)))</f>
        <v>2</v>
      </c>
      <c r="M509" s="49" t="str">
        <f t="shared" ca="1" si="37"/>
        <v>GAGNÉ</v>
      </c>
      <c r="N509" s="28">
        <f ca="1">IF(M509="GAGNÉ",K509*L509,IF(M509="PERDU","0,00 €",""))</f>
        <v>7.54</v>
      </c>
      <c r="O509" s="26">
        <f t="shared" ca="1" si="39"/>
        <v>5.54</v>
      </c>
      <c r="P509" s="26">
        <f t="shared" ca="1" si="40"/>
        <v>2694.95</v>
      </c>
      <c r="R509" s="1">
        <f t="shared" ca="1" si="38"/>
        <v>1</v>
      </c>
    </row>
    <row r="510" spans="5:18" ht="15.75" thickBot="1" x14ac:dyDescent="0.3">
      <c r="E510" s="17">
        <v>504</v>
      </c>
      <c r="F510" s="17"/>
      <c r="G510" s="40"/>
      <c r="H510" s="43"/>
      <c r="I510" s="20"/>
      <c r="J510" s="17" t="s">
        <v>11</v>
      </c>
      <c r="K510" s="26">
        <f t="shared" ca="1" si="36"/>
        <v>3.29</v>
      </c>
      <c r="L510" s="26">
        <f ca="1">IF(L509=1,IF(M509="GAGNÉ",1,2),IF(M509="GAGNÉ",INDEX(fibo,MATCH(L509,fibo,0)-2),INDEX(fibo,MATCH(L509,fibo,0),1)+INDEX(fibo,MATCH(L509,fibo,0)-1)))</f>
        <v>1</v>
      </c>
      <c r="M510" s="49" t="str">
        <f t="shared" ca="1" si="37"/>
        <v>GAGNÉ</v>
      </c>
      <c r="N510" s="28">
        <f ca="1">IF(M510="GAGNÉ",K510*L510,IF(M510="PERDU","0,00 €",""))</f>
        <v>3.29</v>
      </c>
      <c r="O510" s="26">
        <f t="shared" ca="1" si="39"/>
        <v>2.29</v>
      </c>
      <c r="P510" s="26">
        <f t="shared" ca="1" si="40"/>
        <v>2697.24</v>
      </c>
      <c r="R510" s="1">
        <f t="shared" ca="1" si="38"/>
        <v>1</v>
      </c>
    </row>
    <row r="511" spans="5:18" ht="15.75" thickBot="1" x14ac:dyDescent="0.3">
      <c r="E511" s="17">
        <v>505</v>
      </c>
      <c r="F511" s="17"/>
      <c r="G511" s="40"/>
      <c r="H511" s="43"/>
      <c r="I511" s="20"/>
      <c r="J511" s="17" t="s">
        <v>11</v>
      </c>
      <c r="K511" s="26">
        <f t="shared" ca="1" si="36"/>
        <v>3.26</v>
      </c>
      <c r="L511" s="26">
        <f ca="1">IF(L510=1,IF(M510="GAGNÉ",1,2),IF(M510="GAGNÉ",INDEX(fibo,MATCH(L510,fibo,0)-2),INDEX(fibo,MATCH(L510,fibo,0),1)+INDEX(fibo,MATCH(L510,fibo,0)-1)))</f>
        <v>1</v>
      </c>
      <c r="M511" s="49" t="str">
        <f t="shared" ca="1" si="37"/>
        <v>GAGNÉ</v>
      </c>
      <c r="N511" s="28">
        <f ca="1">IF(M511="GAGNÉ",K511*L511,IF(M511="PERDU","0,00 €",""))</f>
        <v>3.26</v>
      </c>
      <c r="O511" s="26">
        <f t="shared" ca="1" si="39"/>
        <v>2.2599999999999998</v>
      </c>
      <c r="P511" s="26">
        <f t="shared" ca="1" si="40"/>
        <v>2699.5</v>
      </c>
      <c r="R511" s="1">
        <f t="shared" ca="1" si="38"/>
        <v>1</v>
      </c>
    </row>
    <row r="512" spans="5:18" ht="15.75" thickBot="1" x14ac:dyDescent="0.3">
      <c r="E512" s="17">
        <v>506</v>
      </c>
      <c r="F512" s="17"/>
      <c r="G512" s="40"/>
      <c r="H512" s="43"/>
      <c r="I512" s="20"/>
      <c r="J512" s="17" t="s">
        <v>11</v>
      </c>
      <c r="K512" s="26">
        <f t="shared" ca="1" si="36"/>
        <v>4.75</v>
      </c>
      <c r="L512" s="26">
        <f ca="1">IF(L511=1,IF(M511="GAGNÉ",1,2),IF(M511="GAGNÉ",INDEX(fibo,MATCH(L511,fibo,0)-2),INDEX(fibo,MATCH(L511,fibo,0),1)+INDEX(fibo,MATCH(L511,fibo,0)-1)))</f>
        <v>1</v>
      </c>
      <c r="M512" s="49" t="str">
        <f t="shared" ca="1" si="37"/>
        <v>PERDU</v>
      </c>
      <c r="N512" s="28" t="str">
        <f ca="1">IF(M512="GAGNÉ",K512*L512,IF(M512="PERDU","0,00 €",""))</f>
        <v>0,00 €</v>
      </c>
      <c r="O512" s="26">
        <f t="shared" ca="1" si="39"/>
        <v>-1</v>
      </c>
      <c r="P512" s="26">
        <f t="shared" ca="1" si="40"/>
        <v>2698.5</v>
      </c>
      <c r="R512" s="1">
        <f t="shared" ca="1" si="38"/>
        <v>2</v>
      </c>
    </row>
    <row r="513" spans="5:18" ht="15.75" thickBot="1" x14ac:dyDescent="0.3">
      <c r="E513" s="17">
        <v>507</v>
      </c>
      <c r="F513" s="17"/>
      <c r="G513" s="40"/>
      <c r="H513" s="43"/>
      <c r="I513" s="20"/>
      <c r="J513" s="17" t="s">
        <v>11</v>
      </c>
      <c r="K513" s="26">
        <f t="shared" ca="1" si="36"/>
        <v>4.63</v>
      </c>
      <c r="L513" s="26">
        <f ca="1">IF(L512=1,IF(M512="GAGNÉ",1,2),IF(M512="GAGNÉ",INDEX(fibo,MATCH(L512,fibo,0)-2),INDEX(fibo,MATCH(L512,fibo,0),1)+INDEX(fibo,MATCH(L512,fibo,0)-1)))</f>
        <v>2</v>
      </c>
      <c r="M513" s="49" t="str">
        <f t="shared" ca="1" si="37"/>
        <v>PERDU</v>
      </c>
      <c r="N513" s="28" t="str">
        <f ca="1">IF(M513="GAGNÉ",K513*L513,IF(M513="PERDU","0,00 €",""))</f>
        <v>0,00 €</v>
      </c>
      <c r="O513" s="26">
        <f t="shared" ca="1" si="39"/>
        <v>-2</v>
      </c>
      <c r="P513" s="26">
        <f t="shared" ca="1" si="40"/>
        <v>2696.5</v>
      </c>
      <c r="R513" s="1">
        <f t="shared" ca="1" si="38"/>
        <v>2</v>
      </c>
    </row>
    <row r="514" spans="5:18" ht="15.75" thickBot="1" x14ac:dyDescent="0.3">
      <c r="E514" s="17">
        <v>508</v>
      </c>
      <c r="F514" s="17"/>
      <c r="G514" s="40"/>
      <c r="H514" s="43"/>
      <c r="I514" s="20"/>
      <c r="J514" s="17" t="s">
        <v>11</v>
      </c>
      <c r="K514" s="26">
        <f t="shared" ca="1" si="36"/>
        <v>4.1399999999999997</v>
      </c>
      <c r="L514" s="26">
        <f ca="1">IF(L513=1,IF(M513="GAGNÉ",1,2),IF(M513="GAGNÉ",INDEX(fibo,MATCH(L513,fibo,0)-2),INDEX(fibo,MATCH(L513,fibo,0),1)+INDEX(fibo,MATCH(L513,fibo,0)-1)))</f>
        <v>3</v>
      </c>
      <c r="M514" s="49" t="str">
        <f t="shared" ca="1" si="37"/>
        <v>GAGNÉ</v>
      </c>
      <c r="N514" s="28">
        <f ca="1">IF(M514="GAGNÉ",K514*L514,IF(M514="PERDU","0,00 €",""))</f>
        <v>12.419999999999998</v>
      </c>
      <c r="O514" s="26">
        <f t="shared" ca="1" si="39"/>
        <v>9.4199999999999982</v>
      </c>
      <c r="P514" s="26">
        <f t="shared" ca="1" si="40"/>
        <v>2705.92</v>
      </c>
      <c r="R514" s="1">
        <f t="shared" ca="1" si="38"/>
        <v>1</v>
      </c>
    </row>
    <row r="515" spans="5:18" ht="15.75" thickBot="1" x14ac:dyDescent="0.3">
      <c r="E515" s="17">
        <v>509</v>
      </c>
      <c r="F515" s="17"/>
      <c r="G515" s="40"/>
      <c r="H515" s="43"/>
      <c r="I515" s="20"/>
      <c r="J515" s="17" t="s">
        <v>11</v>
      </c>
      <c r="K515" s="26">
        <f t="shared" ca="1" si="36"/>
        <v>4.59</v>
      </c>
      <c r="L515" s="26">
        <f ca="1">IF(L514=1,IF(M514="GAGNÉ",1,2),IF(M514="GAGNÉ",INDEX(fibo,MATCH(L514,fibo,0)-2),INDEX(fibo,MATCH(L514,fibo,0),1)+INDEX(fibo,MATCH(L514,fibo,0)-1)))</f>
        <v>1</v>
      </c>
      <c r="M515" s="49" t="str">
        <f t="shared" ca="1" si="37"/>
        <v>PERDU</v>
      </c>
      <c r="N515" s="28" t="str">
        <f ca="1">IF(M515="GAGNÉ",K515*L515,IF(M515="PERDU","0,00 €",""))</f>
        <v>0,00 €</v>
      </c>
      <c r="O515" s="26">
        <f t="shared" ca="1" si="39"/>
        <v>-1</v>
      </c>
      <c r="P515" s="26">
        <f t="shared" ca="1" si="40"/>
        <v>2704.92</v>
      </c>
      <c r="R515" s="1">
        <f t="shared" ca="1" si="38"/>
        <v>2</v>
      </c>
    </row>
    <row r="516" spans="5:18" ht="15.75" thickBot="1" x14ac:dyDescent="0.3">
      <c r="E516" s="17">
        <v>510</v>
      </c>
      <c r="F516" s="17"/>
      <c r="G516" s="40"/>
      <c r="H516" s="43"/>
      <c r="I516" s="20"/>
      <c r="J516" s="17" t="s">
        <v>11</v>
      </c>
      <c r="K516" s="26">
        <f t="shared" ca="1" si="36"/>
        <v>3.41</v>
      </c>
      <c r="L516" s="26">
        <f ca="1">IF(L515=1,IF(M515="GAGNÉ",1,2),IF(M515="GAGNÉ",INDEX(fibo,MATCH(L515,fibo,0)-2),INDEX(fibo,MATCH(L515,fibo,0),1)+INDEX(fibo,MATCH(L515,fibo,0)-1)))</f>
        <v>2</v>
      </c>
      <c r="M516" s="49" t="str">
        <f t="shared" ca="1" si="37"/>
        <v>GAGNÉ</v>
      </c>
      <c r="N516" s="28">
        <f ca="1">IF(M516="GAGNÉ",K516*L516,IF(M516="PERDU","0,00 €",""))</f>
        <v>6.82</v>
      </c>
      <c r="O516" s="26">
        <f t="shared" ca="1" si="39"/>
        <v>4.82</v>
      </c>
      <c r="P516" s="26">
        <f t="shared" ca="1" si="40"/>
        <v>2709.7400000000002</v>
      </c>
      <c r="R516" s="1">
        <f t="shared" ca="1" si="38"/>
        <v>1</v>
      </c>
    </row>
    <row r="517" spans="5:18" ht="15.75" thickBot="1" x14ac:dyDescent="0.3">
      <c r="E517" s="17">
        <v>511</v>
      </c>
      <c r="F517" s="17"/>
      <c r="G517" s="40"/>
      <c r="H517" s="43"/>
      <c r="I517" s="20"/>
      <c r="J517" s="17" t="s">
        <v>11</v>
      </c>
      <c r="K517" s="26">
        <f t="shared" ca="1" si="36"/>
        <v>4.6900000000000004</v>
      </c>
      <c r="L517" s="26">
        <f ca="1">IF(L516=1,IF(M516="GAGNÉ",1,2),IF(M516="GAGNÉ",INDEX(fibo,MATCH(L516,fibo,0)-2),INDEX(fibo,MATCH(L516,fibo,0),1)+INDEX(fibo,MATCH(L516,fibo,0)-1)))</f>
        <v>1</v>
      </c>
      <c r="M517" s="49" t="str">
        <f t="shared" ca="1" si="37"/>
        <v>PERDU</v>
      </c>
      <c r="N517" s="28" t="str">
        <f ca="1">IF(M517="GAGNÉ",K517*L517,IF(M517="PERDU","0,00 €",""))</f>
        <v>0,00 €</v>
      </c>
      <c r="O517" s="26">
        <f t="shared" ca="1" si="39"/>
        <v>-1</v>
      </c>
      <c r="P517" s="26">
        <f t="shared" ca="1" si="40"/>
        <v>2708.7400000000002</v>
      </c>
      <c r="R517" s="1">
        <f t="shared" ca="1" si="38"/>
        <v>2</v>
      </c>
    </row>
    <row r="518" spans="5:18" ht="15.75" thickBot="1" x14ac:dyDescent="0.3">
      <c r="E518" s="17">
        <v>512</v>
      </c>
      <c r="F518" s="17"/>
      <c r="G518" s="40"/>
      <c r="H518" s="43"/>
      <c r="I518" s="20"/>
      <c r="J518" s="17" t="s">
        <v>11</v>
      </c>
      <c r="K518" s="26">
        <f t="shared" ca="1" si="36"/>
        <v>4.2699999999999996</v>
      </c>
      <c r="L518" s="26">
        <f ca="1">IF(L517=1,IF(M517="GAGNÉ",1,2),IF(M517="GAGNÉ",INDEX(fibo,MATCH(L517,fibo,0)-2),INDEX(fibo,MATCH(L517,fibo,0),1)+INDEX(fibo,MATCH(L517,fibo,0)-1)))</f>
        <v>2</v>
      </c>
      <c r="M518" s="49" t="str">
        <f t="shared" ca="1" si="37"/>
        <v>PERDU</v>
      </c>
      <c r="N518" s="28" t="str">
        <f ca="1">IF(M518="GAGNÉ",K518*L518,IF(M518="PERDU","0,00 €",""))</f>
        <v>0,00 €</v>
      </c>
      <c r="O518" s="26">
        <f t="shared" ca="1" si="39"/>
        <v>-2</v>
      </c>
      <c r="P518" s="26">
        <f t="shared" ca="1" si="40"/>
        <v>2706.7400000000002</v>
      </c>
      <c r="R518" s="1">
        <f t="shared" ca="1" si="38"/>
        <v>2</v>
      </c>
    </row>
    <row r="519" spans="5:18" ht="15.75" thickBot="1" x14ac:dyDescent="0.3">
      <c r="E519" s="17">
        <v>513</v>
      </c>
      <c r="F519" s="17"/>
      <c r="G519" s="40"/>
      <c r="H519" s="43"/>
      <c r="I519" s="20"/>
      <c r="J519" s="17" t="s">
        <v>11</v>
      </c>
      <c r="K519" s="26">
        <f t="shared" ca="1" si="36"/>
        <v>4.21</v>
      </c>
      <c r="L519" s="26">
        <f ca="1">IF(L518=1,IF(M518="GAGNÉ",1,2),IF(M518="GAGNÉ",INDEX(fibo,MATCH(L518,fibo,0)-2),INDEX(fibo,MATCH(L518,fibo,0),1)+INDEX(fibo,MATCH(L518,fibo,0)-1)))</f>
        <v>3</v>
      </c>
      <c r="M519" s="49" t="str">
        <f t="shared" ca="1" si="37"/>
        <v>GAGNÉ</v>
      </c>
      <c r="N519" s="28">
        <f ca="1">IF(M519="GAGNÉ",K519*L519,IF(M519="PERDU","0,00 €",""))</f>
        <v>12.629999999999999</v>
      </c>
      <c r="O519" s="26">
        <f t="shared" ca="1" si="39"/>
        <v>9.629999999999999</v>
      </c>
      <c r="P519" s="26">
        <f t="shared" ca="1" si="40"/>
        <v>2716.3700000000003</v>
      </c>
      <c r="R519" s="1">
        <f t="shared" ca="1" si="38"/>
        <v>1</v>
      </c>
    </row>
    <row r="520" spans="5:18" ht="15.75" thickBot="1" x14ac:dyDescent="0.3">
      <c r="E520" s="17">
        <v>514</v>
      </c>
      <c r="F520" s="17"/>
      <c r="G520" s="40"/>
      <c r="H520" s="43"/>
      <c r="I520" s="20"/>
      <c r="J520" s="17" t="s">
        <v>11</v>
      </c>
      <c r="K520" s="26">
        <f t="shared" ref="K520:K583" ca="1" si="41">RANDBETWEEN(280,480)/100</f>
        <v>2.8</v>
      </c>
      <c r="L520" s="26">
        <f ca="1">IF(L519=1,IF(M519="GAGNÉ",1,2),IF(M519="GAGNÉ",INDEX(fibo,MATCH(L519,fibo,0)-2),INDEX(fibo,MATCH(L519,fibo,0),1)+INDEX(fibo,MATCH(L519,fibo,0)-1)))</f>
        <v>1</v>
      </c>
      <c r="M520" s="49" t="str">
        <f t="shared" ref="M520:M583" ca="1" si="42">IF(R520=1,"GAGNÉ","PERDU")</f>
        <v>GAGNÉ</v>
      </c>
      <c r="N520" s="28">
        <f ca="1">IF(M520="GAGNÉ",K520*L520,IF(M520="PERDU","0,00 €",""))</f>
        <v>2.8</v>
      </c>
      <c r="O520" s="26">
        <f t="shared" ca="1" si="39"/>
        <v>1.7999999999999998</v>
      </c>
      <c r="P520" s="26">
        <f t="shared" ca="1" si="40"/>
        <v>2718.1700000000005</v>
      </c>
      <c r="R520" s="1">
        <f t="shared" ref="R520:R583" ca="1" si="43">RANDBETWEEN(1,2)</f>
        <v>1</v>
      </c>
    </row>
    <row r="521" spans="5:18" ht="15.75" thickBot="1" x14ac:dyDescent="0.3">
      <c r="E521" s="17">
        <v>515</v>
      </c>
      <c r="F521" s="17"/>
      <c r="G521" s="40"/>
      <c r="H521" s="43"/>
      <c r="I521" s="20"/>
      <c r="J521" s="17" t="s">
        <v>11</v>
      </c>
      <c r="K521" s="26">
        <f t="shared" ca="1" si="41"/>
        <v>4.74</v>
      </c>
      <c r="L521" s="26">
        <f ca="1">IF(L520=1,IF(M520="GAGNÉ",1,2),IF(M520="GAGNÉ",INDEX(fibo,MATCH(L520,fibo,0)-2),INDEX(fibo,MATCH(L520,fibo,0),1)+INDEX(fibo,MATCH(L520,fibo,0)-1)))</f>
        <v>1</v>
      </c>
      <c r="M521" s="49" t="str">
        <f t="shared" ca="1" si="42"/>
        <v>PERDU</v>
      </c>
      <c r="N521" s="28" t="str">
        <f ca="1">IF(M521="GAGNÉ",K521*L521,IF(M521="PERDU","0,00 €",""))</f>
        <v>0,00 €</v>
      </c>
      <c r="O521" s="26">
        <f t="shared" ref="O521:O584" ca="1" si="44">IF(M521="GAGNÉ",N521-L521,IF(M521="PERDU",-L521,""))</f>
        <v>-1</v>
      </c>
      <c r="P521" s="26">
        <f t="shared" ref="P521:P584" ca="1" si="45">IF(M521="GAGNÉ",N521-L521+P520,IF(M521="PERDU",P520-L521,""))</f>
        <v>2717.1700000000005</v>
      </c>
      <c r="R521" s="1">
        <f t="shared" ca="1" si="43"/>
        <v>2</v>
      </c>
    </row>
    <row r="522" spans="5:18" ht="15.75" thickBot="1" x14ac:dyDescent="0.3">
      <c r="E522" s="17">
        <v>516</v>
      </c>
      <c r="F522" s="17"/>
      <c r="G522" s="40"/>
      <c r="H522" s="43"/>
      <c r="I522" s="20"/>
      <c r="J522" s="17" t="s">
        <v>11</v>
      </c>
      <c r="K522" s="26">
        <f t="shared" ca="1" si="41"/>
        <v>3.66</v>
      </c>
      <c r="L522" s="26">
        <f ca="1">IF(L521=1,IF(M521="GAGNÉ",1,2),IF(M521="GAGNÉ",INDEX(fibo,MATCH(L521,fibo,0)-2),INDEX(fibo,MATCH(L521,fibo,0),1)+INDEX(fibo,MATCH(L521,fibo,0)-1)))</f>
        <v>2</v>
      </c>
      <c r="M522" s="49" t="str">
        <f t="shared" ca="1" si="42"/>
        <v>PERDU</v>
      </c>
      <c r="N522" s="28" t="str">
        <f ca="1">IF(M522="GAGNÉ",K522*L522,IF(M522="PERDU","0,00 €",""))</f>
        <v>0,00 €</v>
      </c>
      <c r="O522" s="26">
        <f t="shared" ca="1" si="44"/>
        <v>-2</v>
      </c>
      <c r="P522" s="26">
        <f t="shared" ca="1" si="45"/>
        <v>2715.1700000000005</v>
      </c>
      <c r="R522" s="1">
        <f t="shared" ca="1" si="43"/>
        <v>2</v>
      </c>
    </row>
    <row r="523" spans="5:18" ht="15.75" thickBot="1" x14ac:dyDescent="0.3">
      <c r="E523" s="17">
        <v>517</v>
      </c>
      <c r="F523" s="17"/>
      <c r="G523" s="40"/>
      <c r="H523" s="43"/>
      <c r="I523" s="20"/>
      <c r="J523" s="17" t="s">
        <v>11</v>
      </c>
      <c r="K523" s="26">
        <f t="shared" ca="1" si="41"/>
        <v>3.44</v>
      </c>
      <c r="L523" s="26">
        <f ca="1">IF(L522=1,IF(M522="GAGNÉ",1,2),IF(M522="GAGNÉ",INDEX(fibo,MATCH(L522,fibo,0)-2),INDEX(fibo,MATCH(L522,fibo,0),1)+INDEX(fibo,MATCH(L522,fibo,0)-1)))</f>
        <v>3</v>
      </c>
      <c r="M523" s="49" t="str">
        <f t="shared" ca="1" si="42"/>
        <v>PERDU</v>
      </c>
      <c r="N523" s="28" t="str">
        <f ca="1">IF(M523="GAGNÉ",K523*L523,IF(M523="PERDU","0,00 €",""))</f>
        <v>0,00 €</v>
      </c>
      <c r="O523" s="26">
        <f t="shared" ca="1" si="44"/>
        <v>-3</v>
      </c>
      <c r="P523" s="26">
        <f t="shared" ca="1" si="45"/>
        <v>2712.1700000000005</v>
      </c>
      <c r="R523" s="1">
        <f t="shared" ca="1" si="43"/>
        <v>2</v>
      </c>
    </row>
    <row r="524" spans="5:18" ht="15.75" thickBot="1" x14ac:dyDescent="0.3">
      <c r="E524" s="17">
        <v>518</v>
      </c>
      <c r="F524" s="17"/>
      <c r="G524" s="40"/>
      <c r="H524" s="43"/>
      <c r="I524" s="20"/>
      <c r="J524" s="17" t="s">
        <v>11</v>
      </c>
      <c r="K524" s="26">
        <f t="shared" ca="1" si="41"/>
        <v>3.16</v>
      </c>
      <c r="L524" s="26">
        <f ca="1">IF(L523=1,IF(M523="GAGNÉ",1,2),IF(M523="GAGNÉ",INDEX(fibo,MATCH(L523,fibo,0)-2),INDEX(fibo,MATCH(L523,fibo,0),1)+INDEX(fibo,MATCH(L523,fibo,0)-1)))</f>
        <v>5</v>
      </c>
      <c r="M524" s="49" t="str">
        <f t="shared" ca="1" si="42"/>
        <v>PERDU</v>
      </c>
      <c r="N524" s="28" t="str">
        <f ca="1">IF(M524="GAGNÉ",K524*L524,IF(M524="PERDU","0,00 €",""))</f>
        <v>0,00 €</v>
      </c>
      <c r="O524" s="26">
        <f t="shared" ca="1" si="44"/>
        <v>-5</v>
      </c>
      <c r="P524" s="26">
        <f t="shared" ca="1" si="45"/>
        <v>2707.1700000000005</v>
      </c>
      <c r="R524" s="1">
        <f t="shared" ca="1" si="43"/>
        <v>2</v>
      </c>
    </row>
    <row r="525" spans="5:18" ht="15.75" thickBot="1" x14ac:dyDescent="0.3">
      <c r="E525" s="17">
        <v>519</v>
      </c>
      <c r="F525" s="17"/>
      <c r="G525" s="40"/>
      <c r="H525" s="43"/>
      <c r="I525" s="20"/>
      <c r="J525" s="17" t="s">
        <v>11</v>
      </c>
      <c r="K525" s="26">
        <f t="shared" ca="1" si="41"/>
        <v>2.84</v>
      </c>
      <c r="L525" s="26">
        <f ca="1">IF(L524=1,IF(M524="GAGNÉ",1,2),IF(M524="GAGNÉ",INDEX(fibo,MATCH(L524,fibo,0)-2),INDEX(fibo,MATCH(L524,fibo,0),1)+INDEX(fibo,MATCH(L524,fibo,0)-1)))</f>
        <v>8</v>
      </c>
      <c r="M525" s="49" t="str">
        <f t="shared" ca="1" si="42"/>
        <v>GAGNÉ</v>
      </c>
      <c r="N525" s="28">
        <f ca="1">IF(M525="GAGNÉ",K525*L525,IF(M525="PERDU","0,00 €",""))</f>
        <v>22.72</v>
      </c>
      <c r="O525" s="26">
        <f t="shared" ca="1" si="44"/>
        <v>14.719999999999999</v>
      </c>
      <c r="P525" s="26">
        <f t="shared" ca="1" si="45"/>
        <v>2721.8900000000003</v>
      </c>
      <c r="R525" s="1">
        <f t="shared" ca="1" si="43"/>
        <v>1</v>
      </c>
    </row>
    <row r="526" spans="5:18" ht="15.75" thickBot="1" x14ac:dyDescent="0.3">
      <c r="E526" s="17">
        <v>520</v>
      </c>
      <c r="F526" s="17"/>
      <c r="G526" s="40"/>
      <c r="H526" s="43"/>
      <c r="I526" s="20"/>
      <c r="J526" s="17" t="s">
        <v>11</v>
      </c>
      <c r="K526" s="26">
        <f t="shared" ca="1" si="41"/>
        <v>3.62</v>
      </c>
      <c r="L526" s="26">
        <f ca="1">IF(L525=1,IF(M525="GAGNÉ",1,2),IF(M525="GAGNÉ",INDEX(fibo,MATCH(L525,fibo,0)-2),INDEX(fibo,MATCH(L525,fibo,0),1)+INDEX(fibo,MATCH(L525,fibo,0)-1)))</f>
        <v>3</v>
      </c>
      <c r="M526" s="49" t="str">
        <f t="shared" ca="1" si="42"/>
        <v>PERDU</v>
      </c>
      <c r="N526" s="28" t="str">
        <f ca="1">IF(M526="GAGNÉ",K526*L526,IF(M526="PERDU","0,00 €",""))</f>
        <v>0,00 €</v>
      </c>
      <c r="O526" s="26">
        <f t="shared" ca="1" si="44"/>
        <v>-3</v>
      </c>
      <c r="P526" s="26">
        <f t="shared" ca="1" si="45"/>
        <v>2718.8900000000003</v>
      </c>
      <c r="R526" s="1">
        <f t="shared" ca="1" si="43"/>
        <v>2</v>
      </c>
    </row>
    <row r="527" spans="5:18" ht="15.75" thickBot="1" x14ac:dyDescent="0.3">
      <c r="E527" s="17">
        <v>521</v>
      </c>
      <c r="F527" s="17"/>
      <c r="G527" s="40"/>
      <c r="H527" s="43"/>
      <c r="I527" s="20"/>
      <c r="J527" s="17" t="s">
        <v>11</v>
      </c>
      <c r="K527" s="26">
        <f t="shared" ca="1" si="41"/>
        <v>3.03</v>
      </c>
      <c r="L527" s="26">
        <f ca="1">IF(L526=1,IF(M526="GAGNÉ",1,2),IF(M526="GAGNÉ",INDEX(fibo,MATCH(L526,fibo,0)-2),INDEX(fibo,MATCH(L526,fibo,0),1)+INDEX(fibo,MATCH(L526,fibo,0)-1)))</f>
        <v>5</v>
      </c>
      <c r="M527" s="49" t="str">
        <f t="shared" ca="1" si="42"/>
        <v>GAGNÉ</v>
      </c>
      <c r="N527" s="28">
        <f ca="1">IF(M527="GAGNÉ",K527*L527,IF(M527="PERDU","0,00 €",""))</f>
        <v>15.149999999999999</v>
      </c>
      <c r="O527" s="26">
        <f t="shared" ca="1" si="44"/>
        <v>10.149999999999999</v>
      </c>
      <c r="P527" s="26">
        <f t="shared" ca="1" si="45"/>
        <v>2729.0400000000004</v>
      </c>
      <c r="R527" s="1">
        <f t="shared" ca="1" si="43"/>
        <v>1</v>
      </c>
    </row>
    <row r="528" spans="5:18" ht="15.75" thickBot="1" x14ac:dyDescent="0.3">
      <c r="E528" s="17">
        <v>522</v>
      </c>
      <c r="F528" s="17"/>
      <c r="G528" s="40"/>
      <c r="H528" s="43"/>
      <c r="I528" s="20"/>
      <c r="J528" s="17" t="s">
        <v>11</v>
      </c>
      <c r="K528" s="26">
        <f t="shared" ca="1" si="41"/>
        <v>3.26</v>
      </c>
      <c r="L528" s="26">
        <f ca="1">IF(L527=1,IF(M527="GAGNÉ",1,2),IF(M527="GAGNÉ",INDEX(fibo,MATCH(L527,fibo,0)-2),INDEX(fibo,MATCH(L527,fibo,0),1)+INDEX(fibo,MATCH(L527,fibo,0)-1)))</f>
        <v>2</v>
      </c>
      <c r="M528" s="49" t="str">
        <f t="shared" ca="1" si="42"/>
        <v>PERDU</v>
      </c>
      <c r="N528" s="28" t="str">
        <f ca="1">IF(M528="GAGNÉ",K528*L528,IF(M528="PERDU","0,00 €",""))</f>
        <v>0,00 €</v>
      </c>
      <c r="O528" s="26">
        <f t="shared" ca="1" si="44"/>
        <v>-2</v>
      </c>
      <c r="P528" s="26">
        <f t="shared" ca="1" si="45"/>
        <v>2727.0400000000004</v>
      </c>
      <c r="R528" s="1">
        <f t="shared" ca="1" si="43"/>
        <v>2</v>
      </c>
    </row>
    <row r="529" spans="5:18" ht="15.75" thickBot="1" x14ac:dyDescent="0.3">
      <c r="E529" s="17">
        <v>523</v>
      </c>
      <c r="F529" s="17"/>
      <c r="G529" s="40"/>
      <c r="H529" s="43"/>
      <c r="I529" s="20"/>
      <c r="J529" s="17" t="s">
        <v>11</v>
      </c>
      <c r="K529" s="26">
        <f t="shared" ca="1" si="41"/>
        <v>4.37</v>
      </c>
      <c r="L529" s="26">
        <f ca="1">IF(L528=1,IF(M528="GAGNÉ",1,2),IF(M528="GAGNÉ",INDEX(fibo,MATCH(L528,fibo,0)-2),INDEX(fibo,MATCH(L528,fibo,0),1)+INDEX(fibo,MATCH(L528,fibo,0)-1)))</f>
        <v>3</v>
      </c>
      <c r="M529" s="49" t="str">
        <f t="shared" ca="1" si="42"/>
        <v>GAGNÉ</v>
      </c>
      <c r="N529" s="28">
        <f ca="1">IF(M529="GAGNÉ",K529*L529,IF(M529="PERDU","0,00 €",""))</f>
        <v>13.11</v>
      </c>
      <c r="O529" s="26">
        <f t="shared" ca="1" si="44"/>
        <v>10.11</v>
      </c>
      <c r="P529" s="26">
        <f t="shared" ca="1" si="45"/>
        <v>2737.1500000000005</v>
      </c>
      <c r="R529" s="1">
        <f t="shared" ca="1" si="43"/>
        <v>1</v>
      </c>
    </row>
    <row r="530" spans="5:18" ht="15.75" thickBot="1" x14ac:dyDescent="0.3">
      <c r="E530" s="17">
        <v>524</v>
      </c>
      <c r="F530" s="17"/>
      <c r="G530" s="40"/>
      <c r="H530" s="43"/>
      <c r="I530" s="20"/>
      <c r="J530" s="17" t="s">
        <v>11</v>
      </c>
      <c r="K530" s="26">
        <f t="shared" ca="1" si="41"/>
        <v>4.38</v>
      </c>
      <c r="L530" s="26">
        <f ca="1">IF(L529=1,IF(M529="GAGNÉ",1,2),IF(M529="GAGNÉ",INDEX(fibo,MATCH(L529,fibo,0)-2),INDEX(fibo,MATCH(L529,fibo,0),1)+INDEX(fibo,MATCH(L529,fibo,0)-1)))</f>
        <v>1</v>
      </c>
      <c r="M530" s="49" t="str">
        <f t="shared" ca="1" si="42"/>
        <v>PERDU</v>
      </c>
      <c r="N530" s="28" t="str">
        <f ca="1">IF(M530="GAGNÉ",K530*L530,IF(M530="PERDU","0,00 €",""))</f>
        <v>0,00 €</v>
      </c>
      <c r="O530" s="26">
        <f t="shared" ca="1" si="44"/>
        <v>-1</v>
      </c>
      <c r="P530" s="26">
        <f t="shared" ca="1" si="45"/>
        <v>2736.1500000000005</v>
      </c>
      <c r="R530" s="1">
        <f t="shared" ca="1" si="43"/>
        <v>2</v>
      </c>
    </row>
    <row r="531" spans="5:18" ht="15.75" thickBot="1" x14ac:dyDescent="0.3">
      <c r="E531" s="17">
        <v>525</v>
      </c>
      <c r="F531" s="17"/>
      <c r="G531" s="40"/>
      <c r="H531" s="43"/>
      <c r="I531" s="20"/>
      <c r="J531" s="17" t="s">
        <v>11</v>
      </c>
      <c r="K531" s="26">
        <f t="shared" ca="1" si="41"/>
        <v>3.6</v>
      </c>
      <c r="L531" s="26">
        <f ca="1">IF(L530=1,IF(M530="GAGNÉ",1,2),IF(M530="GAGNÉ",INDEX(fibo,MATCH(L530,fibo,0)-2),INDEX(fibo,MATCH(L530,fibo,0),1)+INDEX(fibo,MATCH(L530,fibo,0)-1)))</f>
        <v>2</v>
      </c>
      <c r="M531" s="49" t="str">
        <f t="shared" ca="1" si="42"/>
        <v>GAGNÉ</v>
      </c>
      <c r="N531" s="28">
        <f ca="1">IF(M531="GAGNÉ",K531*L531,IF(M531="PERDU","0,00 €",""))</f>
        <v>7.2</v>
      </c>
      <c r="O531" s="26">
        <f t="shared" ca="1" si="44"/>
        <v>5.2</v>
      </c>
      <c r="P531" s="26">
        <f t="shared" ca="1" si="45"/>
        <v>2741.3500000000004</v>
      </c>
      <c r="R531" s="1">
        <f t="shared" ca="1" si="43"/>
        <v>1</v>
      </c>
    </row>
    <row r="532" spans="5:18" ht="15.75" thickBot="1" x14ac:dyDescent="0.3">
      <c r="E532" s="17">
        <v>526</v>
      </c>
      <c r="F532" s="17"/>
      <c r="G532" s="40"/>
      <c r="H532" s="43"/>
      <c r="I532" s="20"/>
      <c r="J532" s="17" t="s">
        <v>11</v>
      </c>
      <c r="K532" s="26">
        <f t="shared" ca="1" si="41"/>
        <v>4.1900000000000004</v>
      </c>
      <c r="L532" s="26">
        <f ca="1">IF(L531=1,IF(M531="GAGNÉ",1,2),IF(M531="GAGNÉ",INDEX(fibo,MATCH(L531,fibo,0)-2),INDEX(fibo,MATCH(L531,fibo,0),1)+INDEX(fibo,MATCH(L531,fibo,0)-1)))</f>
        <v>1</v>
      </c>
      <c r="M532" s="49" t="str">
        <f t="shared" ca="1" si="42"/>
        <v>PERDU</v>
      </c>
      <c r="N532" s="28" t="str">
        <f ca="1">IF(M532="GAGNÉ",K532*L532,IF(M532="PERDU","0,00 €",""))</f>
        <v>0,00 €</v>
      </c>
      <c r="O532" s="26">
        <f t="shared" ca="1" si="44"/>
        <v>-1</v>
      </c>
      <c r="P532" s="26">
        <f t="shared" ca="1" si="45"/>
        <v>2740.3500000000004</v>
      </c>
      <c r="R532" s="1">
        <f t="shared" ca="1" si="43"/>
        <v>2</v>
      </c>
    </row>
    <row r="533" spans="5:18" ht="15.75" thickBot="1" x14ac:dyDescent="0.3">
      <c r="E533" s="17">
        <v>527</v>
      </c>
      <c r="F533" s="17"/>
      <c r="G533" s="40"/>
      <c r="H533" s="43"/>
      <c r="I533" s="20"/>
      <c r="J533" s="17" t="s">
        <v>11</v>
      </c>
      <c r="K533" s="26">
        <f t="shared" ca="1" si="41"/>
        <v>3.25</v>
      </c>
      <c r="L533" s="26">
        <f ca="1">IF(L532=1,IF(M532="GAGNÉ",1,2),IF(M532="GAGNÉ",INDEX(fibo,MATCH(L532,fibo,0)-2),INDEX(fibo,MATCH(L532,fibo,0),1)+INDEX(fibo,MATCH(L532,fibo,0)-1)))</f>
        <v>2</v>
      </c>
      <c r="M533" s="49" t="str">
        <f t="shared" ca="1" si="42"/>
        <v>PERDU</v>
      </c>
      <c r="N533" s="28" t="str">
        <f ca="1">IF(M533="GAGNÉ",K533*L533,IF(M533="PERDU","0,00 €",""))</f>
        <v>0,00 €</v>
      </c>
      <c r="O533" s="26">
        <f t="shared" ca="1" si="44"/>
        <v>-2</v>
      </c>
      <c r="P533" s="26">
        <f t="shared" ca="1" si="45"/>
        <v>2738.3500000000004</v>
      </c>
      <c r="R533" s="1">
        <f t="shared" ca="1" si="43"/>
        <v>2</v>
      </c>
    </row>
    <row r="534" spans="5:18" ht="15.75" thickBot="1" x14ac:dyDescent="0.3">
      <c r="E534" s="17">
        <v>528</v>
      </c>
      <c r="F534" s="17"/>
      <c r="G534" s="40"/>
      <c r="H534" s="43"/>
      <c r="I534" s="20"/>
      <c r="J534" s="17" t="s">
        <v>11</v>
      </c>
      <c r="K534" s="26">
        <f t="shared" ca="1" si="41"/>
        <v>4.4800000000000004</v>
      </c>
      <c r="L534" s="26">
        <f ca="1">IF(L533=1,IF(M533="GAGNÉ",1,2),IF(M533="GAGNÉ",INDEX(fibo,MATCH(L533,fibo,0)-2),INDEX(fibo,MATCH(L533,fibo,0),1)+INDEX(fibo,MATCH(L533,fibo,0)-1)))</f>
        <v>3</v>
      </c>
      <c r="M534" s="49" t="str">
        <f t="shared" ca="1" si="42"/>
        <v>PERDU</v>
      </c>
      <c r="N534" s="28" t="str">
        <f ca="1">IF(M534="GAGNÉ",K534*L534,IF(M534="PERDU","0,00 €",""))</f>
        <v>0,00 €</v>
      </c>
      <c r="O534" s="26">
        <f t="shared" ca="1" si="44"/>
        <v>-3</v>
      </c>
      <c r="P534" s="26">
        <f t="shared" ca="1" si="45"/>
        <v>2735.3500000000004</v>
      </c>
      <c r="R534" s="1">
        <f t="shared" ca="1" si="43"/>
        <v>2</v>
      </c>
    </row>
    <row r="535" spans="5:18" ht="15.75" thickBot="1" x14ac:dyDescent="0.3">
      <c r="E535" s="17">
        <v>529</v>
      </c>
      <c r="F535" s="17"/>
      <c r="G535" s="40"/>
      <c r="H535" s="43"/>
      <c r="I535" s="20"/>
      <c r="J535" s="17" t="s">
        <v>11</v>
      </c>
      <c r="K535" s="26">
        <f t="shared" ca="1" si="41"/>
        <v>3.1</v>
      </c>
      <c r="L535" s="26">
        <f ca="1">IF(L534=1,IF(M534="GAGNÉ",1,2),IF(M534="GAGNÉ",INDEX(fibo,MATCH(L534,fibo,0)-2),INDEX(fibo,MATCH(L534,fibo,0),1)+INDEX(fibo,MATCH(L534,fibo,0)-1)))</f>
        <v>5</v>
      </c>
      <c r="M535" s="49" t="str">
        <f t="shared" ca="1" si="42"/>
        <v>GAGNÉ</v>
      </c>
      <c r="N535" s="28">
        <f ca="1">IF(M535="GAGNÉ",K535*L535,IF(M535="PERDU","0,00 €",""))</f>
        <v>15.5</v>
      </c>
      <c r="O535" s="26">
        <f t="shared" ca="1" si="44"/>
        <v>10.5</v>
      </c>
      <c r="P535" s="26">
        <f t="shared" ca="1" si="45"/>
        <v>2745.8500000000004</v>
      </c>
      <c r="R535" s="1">
        <f t="shared" ca="1" si="43"/>
        <v>1</v>
      </c>
    </row>
    <row r="536" spans="5:18" ht="15.75" thickBot="1" x14ac:dyDescent="0.3">
      <c r="E536" s="17">
        <v>530</v>
      </c>
      <c r="F536" s="17"/>
      <c r="G536" s="40"/>
      <c r="H536" s="43"/>
      <c r="I536" s="20"/>
      <c r="J536" s="17" t="s">
        <v>11</v>
      </c>
      <c r="K536" s="26">
        <f t="shared" ca="1" si="41"/>
        <v>2.97</v>
      </c>
      <c r="L536" s="26">
        <f ca="1">IF(L535=1,IF(M535="GAGNÉ",1,2),IF(M535="GAGNÉ",INDEX(fibo,MATCH(L535,fibo,0)-2),INDEX(fibo,MATCH(L535,fibo,0),1)+INDEX(fibo,MATCH(L535,fibo,0)-1)))</f>
        <v>2</v>
      </c>
      <c r="M536" s="49" t="str">
        <f t="shared" ca="1" si="42"/>
        <v>GAGNÉ</v>
      </c>
      <c r="N536" s="28">
        <f ca="1">IF(M536="GAGNÉ",K536*L536,IF(M536="PERDU","0,00 €",""))</f>
        <v>5.94</v>
      </c>
      <c r="O536" s="26">
        <f t="shared" ca="1" si="44"/>
        <v>3.9400000000000004</v>
      </c>
      <c r="P536" s="26">
        <f t="shared" ca="1" si="45"/>
        <v>2749.7900000000004</v>
      </c>
      <c r="R536" s="1">
        <f t="shared" ca="1" si="43"/>
        <v>1</v>
      </c>
    </row>
    <row r="537" spans="5:18" ht="15.75" thickBot="1" x14ac:dyDescent="0.3">
      <c r="E537" s="17">
        <v>531</v>
      </c>
      <c r="F537" s="17"/>
      <c r="G537" s="40"/>
      <c r="H537" s="43"/>
      <c r="I537" s="20"/>
      <c r="J537" s="17" t="s">
        <v>11</v>
      </c>
      <c r="K537" s="26">
        <f t="shared" ca="1" si="41"/>
        <v>4.76</v>
      </c>
      <c r="L537" s="26">
        <f ca="1">IF(L536=1,IF(M536="GAGNÉ",1,2),IF(M536="GAGNÉ",INDEX(fibo,MATCH(L536,fibo,0)-2),INDEX(fibo,MATCH(L536,fibo,0),1)+INDEX(fibo,MATCH(L536,fibo,0)-1)))</f>
        <v>1</v>
      </c>
      <c r="M537" s="49" t="str">
        <f t="shared" ca="1" si="42"/>
        <v>PERDU</v>
      </c>
      <c r="N537" s="28" t="str">
        <f ca="1">IF(M537="GAGNÉ",K537*L537,IF(M537="PERDU","0,00 €",""))</f>
        <v>0,00 €</v>
      </c>
      <c r="O537" s="26">
        <f t="shared" ca="1" si="44"/>
        <v>-1</v>
      </c>
      <c r="P537" s="26">
        <f t="shared" ca="1" si="45"/>
        <v>2748.7900000000004</v>
      </c>
      <c r="R537" s="1">
        <f t="shared" ca="1" si="43"/>
        <v>2</v>
      </c>
    </row>
    <row r="538" spans="5:18" ht="15.75" thickBot="1" x14ac:dyDescent="0.3">
      <c r="E538" s="17">
        <v>532</v>
      </c>
      <c r="F538" s="17"/>
      <c r="G538" s="40"/>
      <c r="H538" s="43"/>
      <c r="I538" s="20"/>
      <c r="J538" s="17" t="s">
        <v>11</v>
      </c>
      <c r="K538" s="26">
        <f t="shared" ca="1" si="41"/>
        <v>4.47</v>
      </c>
      <c r="L538" s="26">
        <f ca="1">IF(L537=1,IF(M537="GAGNÉ",1,2),IF(M537="GAGNÉ",INDEX(fibo,MATCH(L537,fibo,0)-2),INDEX(fibo,MATCH(L537,fibo,0),1)+INDEX(fibo,MATCH(L537,fibo,0)-1)))</f>
        <v>2</v>
      </c>
      <c r="M538" s="49" t="str">
        <f t="shared" ca="1" si="42"/>
        <v>PERDU</v>
      </c>
      <c r="N538" s="28" t="str">
        <f ca="1">IF(M538="GAGNÉ",K538*L538,IF(M538="PERDU","0,00 €",""))</f>
        <v>0,00 €</v>
      </c>
      <c r="O538" s="26">
        <f t="shared" ca="1" si="44"/>
        <v>-2</v>
      </c>
      <c r="P538" s="26">
        <f t="shared" ca="1" si="45"/>
        <v>2746.7900000000004</v>
      </c>
      <c r="R538" s="1">
        <f t="shared" ca="1" si="43"/>
        <v>2</v>
      </c>
    </row>
    <row r="539" spans="5:18" ht="15.75" thickBot="1" x14ac:dyDescent="0.3">
      <c r="E539" s="17">
        <v>533</v>
      </c>
      <c r="F539" s="17"/>
      <c r="G539" s="40"/>
      <c r="H539" s="43"/>
      <c r="I539" s="20"/>
      <c r="J539" s="17" t="s">
        <v>11</v>
      </c>
      <c r="K539" s="26">
        <f t="shared" ca="1" si="41"/>
        <v>3.2</v>
      </c>
      <c r="L539" s="26">
        <f ca="1">IF(L538=1,IF(M538="GAGNÉ",1,2),IF(M538="GAGNÉ",INDEX(fibo,MATCH(L538,fibo,0)-2),INDEX(fibo,MATCH(L538,fibo,0),1)+INDEX(fibo,MATCH(L538,fibo,0)-1)))</f>
        <v>3</v>
      </c>
      <c r="M539" s="49" t="str">
        <f t="shared" ca="1" si="42"/>
        <v>GAGNÉ</v>
      </c>
      <c r="N539" s="28">
        <f ca="1">IF(M539="GAGNÉ",K539*L539,IF(M539="PERDU","0,00 €",""))</f>
        <v>9.6000000000000014</v>
      </c>
      <c r="O539" s="26">
        <f t="shared" ca="1" si="44"/>
        <v>6.6000000000000014</v>
      </c>
      <c r="P539" s="26">
        <f t="shared" ca="1" si="45"/>
        <v>2753.3900000000003</v>
      </c>
      <c r="R539" s="1">
        <f t="shared" ca="1" si="43"/>
        <v>1</v>
      </c>
    </row>
    <row r="540" spans="5:18" ht="15.75" thickBot="1" x14ac:dyDescent="0.3">
      <c r="E540" s="17">
        <v>534</v>
      </c>
      <c r="F540" s="17"/>
      <c r="G540" s="40"/>
      <c r="H540" s="43"/>
      <c r="I540" s="20"/>
      <c r="J540" s="17" t="s">
        <v>11</v>
      </c>
      <c r="K540" s="26">
        <f t="shared" ca="1" si="41"/>
        <v>4.62</v>
      </c>
      <c r="L540" s="26">
        <f ca="1">IF(L539=1,IF(M539="GAGNÉ",1,2),IF(M539="GAGNÉ",INDEX(fibo,MATCH(L539,fibo,0)-2),INDEX(fibo,MATCH(L539,fibo,0),1)+INDEX(fibo,MATCH(L539,fibo,0)-1)))</f>
        <v>1</v>
      </c>
      <c r="M540" s="49" t="str">
        <f t="shared" ca="1" si="42"/>
        <v>PERDU</v>
      </c>
      <c r="N540" s="28" t="str">
        <f ca="1">IF(M540="GAGNÉ",K540*L540,IF(M540="PERDU","0,00 €",""))</f>
        <v>0,00 €</v>
      </c>
      <c r="O540" s="26">
        <f t="shared" ca="1" si="44"/>
        <v>-1</v>
      </c>
      <c r="P540" s="26">
        <f t="shared" ca="1" si="45"/>
        <v>2752.3900000000003</v>
      </c>
      <c r="R540" s="1">
        <f t="shared" ca="1" si="43"/>
        <v>2</v>
      </c>
    </row>
    <row r="541" spans="5:18" ht="15.75" thickBot="1" x14ac:dyDescent="0.3">
      <c r="E541" s="17">
        <v>535</v>
      </c>
      <c r="F541" s="17"/>
      <c r="G541" s="40"/>
      <c r="H541" s="43"/>
      <c r="I541" s="20"/>
      <c r="J541" s="17" t="s">
        <v>11</v>
      </c>
      <c r="K541" s="26">
        <f t="shared" ca="1" si="41"/>
        <v>4.68</v>
      </c>
      <c r="L541" s="26">
        <f ca="1">IF(L540=1,IF(M540="GAGNÉ",1,2),IF(M540="GAGNÉ",INDEX(fibo,MATCH(L540,fibo,0)-2),INDEX(fibo,MATCH(L540,fibo,0),1)+INDEX(fibo,MATCH(L540,fibo,0)-1)))</f>
        <v>2</v>
      </c>
      <c r="M541" s="49" t="str">
        <f t="shared" ca="1" si="42"/>
        <v>GAGNÉ</v>
      </c>
      <c r="N541" s="28">
        <f ca="1">IF(M541="GAGNÉ",K541*L541,IF(M541="PERDU","0,00 €",""))</f>
        <v>9.36</v>
      </c>
      <c r="O541" s="26">
        <f t="shared" ca="1" si="44"/>
        <v>7.3599999999999994</v>
      </c>
      <c r="P541" s="26">
        <f t="shared" ca="1" si="45"/>
        <v>2759.7500000000005</v>
      </c>
      <c r="R541" s="1">
        <f t="shared" ca="1" si="43"/>
        <v>1</v>
      </c>
    </row>
    <row r="542" spans="5:18" ht="15.75" thickBot="1" x14ac:dyDescent="0.3">
      <c r="E542" s="17">
        <v>536</v>
      </c>
      <c r="F542" s="17"/>
      <c r="G542" s="40"/>
      <c r="H542" s="43"/>
      <c r="I542" s="20"/>
      <c r="J542" s="17" t="s">
        <v>11</v>
      </c>
      <c r="K542" s="26">
        <f t="shared" ca="1" si="41"/>
        <v>4.33</v>
      </c>
      <c r="L542" s="26">
        <f ca="1">IF(L541=1,IF(M541="GAGNÉ",1,2),IF(M541="GAGNÉ",INDEX(fibo,MATCH(L541,fibo,0)-2),INDEX(fibo,MATCH(L541,fibo,0),1)+INDEX(fibo,MATCH(L541,fibo,0)-1)))</f>
        <v>1</v>
      </c>
      <c r="M542" s="49" t="str">
        <f t="shared" ca="1" si="42"/>
        <v>GAGNÉ</v>
      </c>
      <c r="N542" s="28">
        <f ca="1">IF(M542="GAGNÉ",K542*L542,IF(M542="PERDU","0,00 €",""))</f>
        <v>4.33</v>
      </c>
      <c r="O542" s="26">
        <f t="shared" ca="1" si="44"/>
        <v>3.33</v>
      </c>
      <c r="P542" s="26">
        <f t="shared" ca="1" si="45"/>
        <v>2763.0800000000004</v>
      </c>
      <c r="R542" s="1">
        <f t="shared" ca="1" si="43"/>
        <v>1</v>
      </c>
    </row>
    <row r="543" spans="5:18" ht="15.75" thickBot="1" x14ac:dyDescent="0.3">
      <c r="E543" s="17">
        <v>537</v>
      </c>
      <c r="F543" s="17"/>
      <c r="G543" s="40"/>
      <c r="H543" s="43"/>
      <c r="I543" s="20"/>
      <c r="J543" s="17" t="s">
        <v>11</v>
      </c>
      <c r="K543" s="26">
        <f t="shared" ca="1" si="41"/>
        <v>4.4800000000000004</v>
      </c>
      <c r="L543" s="26">
        <f ca="1">IF(L542=1,IF(M542="GAGNÉ",1,2),IF(M542="GAGNÉ",INDEX(fibo,MATCH(L542,fibo,0)-2),INDEX(fibo,MATCH(L542,fibo,0),1)+INDEX(fibo,MATCH(L542,fibo,0)-1)))</f>
        <v>1</v>
      </c>
      <c r="M543" s="49" t="str">
        <f t="shared" ca="1" si="42"/>
        <v>GAGNÉ</v>
      </c>
      <c r="N543" s="28">
        <f ca="1">IF(M543="GAGNÉ",K543*L543,IF(M543="PERDU","0,00 €",""))</f>
        <v>4.4800000000000004</v>
      </c>
      <c r="O543" s="26">
        <f t="shared" ca="1" si="44"/>
        <v>3.4800000000000004</v>
      </c>
      <c r="P543" s="26">
        <f t="shared" ca="1" si="45"/>
        <v>2766.5600000000004</v>
      </c>
      <c r="R543" s="1">
        <f t="shared" ca="1" si="43"/>
        <v>1</v>
      </c>
    </row>
    <row r="544" spans="5:18" ht="15.75" thickBot="1" x14ac:dyDescent="0.3">
      <c r="E544" s="17">
        <v>538</v>
      </c>
      <c r="F544" s="17"/>
      <c r="G544" s="40"/>
      <c r="H544" s="43"/>
      <c r="I544" s="20"/>
      <c r="J544" s="17" t="s">
        <v>11</v>
      </c>
      <c r="K544" s="26">
        <f t="shared" ca="1" si="41"/>
        <v>2.94</v>
      </c>
      <c r="L544" s="26">
        <f ca="1">IF(L543=1,IF(M543="GAGNÉ",1,2),IF(M543="GAGNÉ",INDEX(fibo,MATCH(L543,fibo,0)-2),INDEX(fibo,MATCH(L543,fibo,0),1)+INDEX(fibo,MATCH(L543,fibo,0)-1)))</f>
        <v>1</v>
      </c>
      <c r="M544" s="49" t="str">
        <f t="shared" ca="1" si="42"/>
        <v>GAGNÉ</v>
      </c>
      <c r="N544" s="28">
        <f ca="1">IF(M544="GAGNÉ",K544*L544,IF(M544="PERDU","0,00 €",""))</f>
        <v>2.94</v>
      </c>
      <c r="O544" s="26">
        <f t="shared" ca="1" si="44"/>
        <v>1.94</v>
      </c>
      <c r="P544" s="26">
        <f t="shared" ca="1" si="45"/>
        <v>2768.5000000000005</v>
      </c>
      <c r="R544" s="1">
        <f t="shared" ca="1" si="43"/>
        <v>1</v>
      </c>
    </row>
    <row r="545" spans="5:18" ht="15.75" thickBot="1" x14ac:dyDescent="0.3">
      <c r="E545" s="17">
        <v>539</v>
      </c>
      <c r="F545" s="17"/>
      <c r="G545" s="40"/>
      <c r="H545" s="43"/>
      <c r="I545" s="20"/>
      <c r="J545" s="17" t="s">
        <v>11</v>
      </c>
      <c r="K545" s="26">
        <f t="shared" ca="1" si="41"/>
        <v>4.24</v>
      </c>
      <c r="L545" s="26">
        <f ca="1">IF(L544=1,IF(M544="GAGNÉ",1,2),IF(M544="GAGNÉ",INDEX(fibo,MATCH(L544,fibo,0)-2),INDEX(fibo,MATCH(L544,fibo,0),1)+INDEX(fibo,MATCH(L544,fibo,0)-1)))</f>
        <v>1</v>
      </c>
      <c r="M545" s="49" t="str">
        <f t="shared" ca="1" si="42"/>
        <v>GAGNÉ</v>
      </c>
      <c r="N545" s="28">
        <f ca="1">IF(M545="GAGNÉ",K545*L545,IF(M545="PERDU","0,00 €",""))</f>
        <v>4.24</v>
      </c>
      <c r="O545" s="26">
        <f t="shared" ca="1" si="44"/>
        <v>3.24</v>
      </c>
      <c r="P545" s="26">
        <f t="shared" ca="1" si="45"/>
        <v>2771.7400000000002</v>
      </c>
      <c r="R545" s="1">
        <f t="shared" ca="1" si="43"/>
        <v>1</v>
      </c>
    </row>
    <row r="546" spans="5:18" ht="15.75" thickBot="1" x14ac:dyDescent="0.3">
      <c r="E546" s="17">
        <v>540</v>
      </c>
      <c r="F546" s="17"/>
      <c r="G546" s="40"/>
      <c r="H546" s="43"/>
      <c r="I546" s="20"/>
      <c r="J546" s="17" t="s">
        <v>11</v>
      </c>
      <c r="K546" s="26">
        <f t="shared" ca="1" si="41"/>
        <v>2.87</v>
      </c>
      <c r="L546" s="26">
        <f ca="1">IF(L545=1,IF(M545="GAGNÉ",1,2),IF(M545="GAGNÉ",INDEX(fibo,MATCH(L545,fibo,0)-2),INDEX(fibo,MATCH(L545,fibo,0),1)+INDEX(fibo,MATCH(L545,fibo,0)-1)))</f>
        <v>1</v>
      </c>
      <c r="M546" s="49" t="str">
        <f t="shared" ca="1" si="42"/>
        <v>PERDU</v>
      </c>
      <c r="N546" s="28" t="str">
        <f ca="1">IF(M546="GAGNÉ",K546*L546,IF(M546="PERDU","0,00 €",""))</f>
        <v>0,00 €</v>
      </c>
      <c r="O546" s="26">
        <f t="shared" ca="1" si="44"/>
        <v>-1</v>
      </c>
      <c r="P546" s="26">
        <f t="shared" ca="1" si="45"/>
        <v>2770.7400000000002</v>
      </c>
      <c r="R546" s="1">
        <f t="shared" ca="1" si="43"/>
        <v>2</v>
      </c>
    </row>
    <row r="547" spans="5:18" ht="15.75" thickBot="1" x14ac:dyDescent="0.3">
      <c r="E547" s="17">
        <v>541</v>
      </c>
      <c r="F547" s="17"/>
      <c r="G547" s="40"/>
      <c r="H547" s="43"/>
      <c r="I547" s="20"/>
      <c r="J547" s="17" t="s">
        <v>11</v>
      </c>
      <c r="K547" s="26">
        <f t="shared" ca="1" si="41"/>
        <v>3.17</v>
      </c>
      <c r="L547" s="26">
        <f ca="1">IF(L546=1,IF(M546="GAGNÉ",1,2),IF(M546="GAGNÉ",INDEX(fibo,MATCH(L546,fibo,0)-2),INDEX(fibo,MATCH(L546,fibo,0),1)+INDEX(fibo,MATCH(L546,fibo,0)-1)))</f>
        <v>2</v>
      </c>
      <c r="M547" s="49" t="str">
        <f t="shared" ca="1" si="42"/>
        <v>PERDU</v>
      </c>
      <c r="N547" s="28" t="str">
        <f ca="1">IF(M547="GAGNÉ",K547*L547,IF(M547="PERDU","0,00 €",""))</f>
        <v>0,00 €</v>
      </c>
      <c r="O547" s="26">
        <f t="shared" ca="1" si="44"/>
        <v>-2</v>
      </c>
      <c r="P547" s="26">
        <f t="shared" ca="1" si="45"/>
        <v>2768.7400000000002</v>
      </c>
      <c r="R547" s="1">
        <f t="shared" ca="1" si="43"/>
        <v>2</v>
      </c>
    </row>
    <row r="548" spans="5:18" ht="15.75" thickBot="1" x14ac:dyDescent="0.3">
      <c r="E548" s="17">
        <v>542</v>
      </c>
      <c r="F548" s="17"/>
      <c r="G548" s="40"/>
      <c r="H548" s="43"/>
      <c r="I548" s="20"/>
      <c r="J548" s="17" t="s">
        <v>11</v>
      </c>
      <c r="K548" s="26">
        <f t="shared" ca="1" si="41"/>
        <v>4.0999999999999996</v>
      </c>
      <c r="L548" s="26">
        <f ca="1">IF(L547=1,IF(M547="GAGNÉ",1,2),IF(M547="GAGNÉ",INDEX(fibo,MATCH(L547,fibo,0)-2),INDEX(fibo,MATCH(L547,fibo,0),1)+INDEX(fibo,MATCH(L547,fibo,0)-1)))</f>
        <v>3</v>
      </c>
      <c r="M548" s="49" t="str">
        <f t="shared" ca="1" si="42"/>
        <v>GAGNÉ</v>
      </c>
      <c r="N548" s="28">
        <f ca="1">IF(M548="GAGNÉ",K548*L548,IF(M548="PERDU","0,00 €",""))</f>
        <v>12.299999999999999</v>
      </c>
      <c r="O548" s="26">
        <f t="shared" ca="1" si="44"/>
        <v>9.2999999999999989</v>
      </c>
      <c r="P548" s="26">
        <f t="shared" ca="1" si="45"/>
        <v>2778.0400000000004</v>
      </c>
      <c r="R548" s="1">
        <f t="shared" ca="1" si="43"/>
        <v>1</v>
      </c>
    </row>
    <row r="549" spans="5:18" ht="15.75" thickBot="1" x14ac:dyDescent="0.3">
      <c r="E549" s="17">
        <v>543</v>
      </c>
      <c r="F549" s="17"/>
      <c r="G549" s="40"/>
      <c r="H549" s="43"/>
      <c r="I549" s="20"/>
      <c r="J549" s="17" t="s">
        <v>11</v>
      </c>
      <c r="K549" s="26">
        <f t="shared" ca="1" si="41"/>
        <v>4.3600000000000003</v>
      </c>
      <c r="L549" s="26">
        <f ca="1">IF(L548=1,IF(M548="GAGNÉ",1,2),IF(M548="GAGNÉ",INDEX(fibo,MATCH(L548,fibo,0)-2),INDEX(fibo,MATCH(L548,fibo,0),1)+INDEX(fibo,MATCH(L548,fibo,0)-1)))</f>
        <v>1</v>
      </c>
      <c r="M549" s="49" t="str">
        <f t="shared" ca="1" si="42"/>
        <v>PERDU</v>
      </c>
      <c r="N549" s="28" t="str">
        <f ca="1">IF(M549="GAGNÉ",K549*L549,IF(M549="PERDU","0,00 €",""))</f>
        <v>0,00 €</v>
      </c>
      <c r="O549" s="26">
        <f t="shared" ca="1" si="44"/>
        <v>-1</v>
      </c>
      <c r="P549" s="26">
        <f t="shared" ca="1" si="45"/>
        <v>2777.0400000000004</v>
      </c>
      <c r="R549" s="1">
        <f t="shared" ca="1" si="43"/>
        <v>2</v>
      </c>
    </row>
    <row r="550" spans="5:18" ht="15.75" thickBot="1" x14ac:dyDescent="0.3">
      <c r="E550" s="17">
        <v>544</v>
      </c>
      <c r="F550" s="17"/>
      <c r="G550" s="40"/>
      <c r="H550" s="43"/>
      <c r="I550" s="20"/>
      <c r="J550" s="17" t="s">
        <v>11</v>
      </c>
      <c r="K550" s="26">
        <f t="shared" ca="1" si="41"/>
        <v>3.19</v>
      </c>
      <c r="L550" s="26">
        <f ca="1">IF(L549=1,IF(M549="GAGNÉ",1,2),IF(M549="GAGNÉ",INDEX(fibo,MATCH(L549,fibo,0)-2),INDEX(fibo,MATCH(L549,fibo,0),1)+INDEX(fibo,MATCH(L549,fibo,0)-1)))</f>
        <v>2</v>
      </c>
      <c r="M550" s="49" t="str">
        <f t="shared" ca="1" si="42"/>
        <v>GAGNÉ</v>
      </c>
      <c r="N550" s="28">
        <f ca="1">IF(M550="GAGNÉ",K550*L550,IF(M550="PERDU","0,00 €",""))</f>
        <v>6.38</v>
      </c>
      <c r="O550" s="26">
        <f t="shared" ca="1" si="44"/>
        <v>4.38</v>
      </c>
      <c r="P550" s="26">
        <f t="shared" ca="1" si="45"/>
        <v>2781.4200000000005</v>
      </c>
      <c r="R550" s="1">
        <f t="shared" ca="1" si="43"/>
        <v>1</v>
      </c>
    </row>
    <row r="551" spans="5:18" ht="15.75" thickBot="1" x14ac:dyDescent="0.3">
      <c r="E551" s="17">
        <v>545</v>
      </c>
      <c r="F551" s="17"/>
      <c r="G551" s="40"/>
      <c r="H551" s="43"/>
      <c r="I551" s="20"/>
      <c r="J551" s="17" t="s">
        <v>11</v>
      </c>
      <c r="K551" s="26">
        <f t="shared" ca="1" si="41"/>
        <v>3.9</v>
      </c>
      <c r="L551" s="26">
        <f ca="1">IF(L550=1,IF(M550="GAGNÉ",1,2),IF(M550="GAGNÉ",INDEX(fibo,MATCH(L550,fibo,0)-2),INDEX(fibo,MATCH(L550,fibo,0),1)+INDEX(fibo,MATCH(L550,fibo,0)-1)))</f>
        <v>1</v>
      </c>
      <c r="M551" s="49" t="str">
        <f t="shared" ca="1" si="42"/>
        <v>PERDU</v>
      </c>
      <c r="N551" s="28" t="str">
        <f ca="1">IF(M551="GAGNÉ",K551*L551,IF(M551="PERDU","0,00 €",""))</f>
        <v>0,00 €</v>
      </c>
      <c r="O551" s="26">
        <f t="shared" ca="1" si="44"/>
        <v>-1</v>
      </c>
      <c r="P551" s="26">
        <f t="shared" ca="1" si="45"/>
        <v>2780.4200000000005</v>
      </c>
      <c r="R551" s="1">
        <f t="shared" ca="1" si="43"/>
        <v>2</v>
      </c>
    </row>
    <row r="552" spans="5:18" ht="15.75" thickBot="1" x14ac:dyDescent="0.3">
      <c r="E552" s="17">
        <v>546</v>
      </c>
      <c r="F552" s="17"/>
      <c r="G552" s="40"/>
      <c r="H552" s="43"/>
      <c r="I552" s="20"/>
      <c r="J552" s="17" t="s">
        <v>11</v>
      </c>
      <c r="K552" s="26">
        <f t="shared" ca="1" si="41"/>
        <v>3.16</v>
      </c>
      <c r="L552" s="26">
        <f ca="1">IF(L551=1,IF(M551="GAGNÉ",1,2),IF(M551="GAGNÉ",INDEX(fibo,MATCH(L551,fibo,0)-2),INDEX(fibo,MATCH(L551,fibo,0),1)+INDEX(fibo,MATCH(L551,fibo,0)-1)))</f>
        <v>2</v>
      </c>
      <c r="M552" s="49" t="str">
        <f t="shared" ca="1" si="42"/>
        <v>GAGNÉ</v>
      </c>
      <c r="N552" s="28">
        <f ca="1">IF(M552="GAGNÉ",K552*L552,IF(M552="PERDU","0,00 €",""))</f>
        <v>6.32</v>
      </c>
      <c r="O552" s="26">
        <f t="shared" ca="1" si="44"/>
        <v>4.32</v>
      </c>
      <c r="P552" s="26">
        <f t="shared" ca="1" si="45"/>
        <v>2784.7400000000007</v>
      </c>
      <c r="R552" s="1">
        <f t="shared" ca="1" si="43"/>
        <v>1</v>
      </c>
    </row>
    <row r="553" spans="5:18" ht="15.75" thickBot="1" x14ac:dyDescent="0.3">
      <c r="E553" s="17">
        <v>547</v>
      </c>
      <c r="F553" s="17"/>
      <c r="G553" s="40"/>
      <c r="H553" s="43"/>
      <c r="I553" s="20"/>
      <c r="J553" s="17" t="s">
        <v>11</v>
      </c>
      <c r="K553" s="26">
        <f t="shared" ca="1" si="41"/>
        <v>4.17</v>
      </c>
      <c r="L553" s="26">
        <f ca="1">IF(L552=1,IF(M552="GAGNÉ",1,2),IF(M552="GAGNÉ",INDEX(fibo,MATCH(L552,fibo,0)-2),INDEX(fibo,MATCH(L552,fibo,0),1)+INDEX(fibo,MATCH(L552,fibo,0)-1)))</f>
        <v>1</v>
      </c>
      <c r="M553" s="49" t="str">
        <f t="shared" ca="1" si="42"/>
        <v>GAGNÉ</v>
      </c>
      <c r="N553" s="28">
        <f ca="1">IF(M553="GAGNÉ",K553*L553,IF(M553="PERDU","0,00 €",""))</f>
        <v>4.17</v>
      </c>
      <c r="O553" s="26">
        <f t="shared" ca="1" si="44"/>
        <v>3.17</v>
      </c>
      <c r="P553" s="26">
        <f t="shared" ca="1" si="45"/>
        <v>2787.9100000000008</v>
      </c>
      <c r="R553" s="1">
        <f t="shared" ca="1" si="43"/>
        <v>1</v>
      </c>
    </row>
    <row r="554" spans="5:18" ht="15.75" thickBot="1" x14ac:dyDescent="0.3">
      <c r="E554" s="17">
        <v>548</v>
      </c>
      <c r="F554" s="17"/>
      <c r="G554" s="40"/>
      <c r="H554" s="43"/>
      <c r="I554" s="20"/>
      <c r="J554" s="17" t="s">
        <v>11</v>
      </c>
      <c r="K554" s="26">
        <f t="shared" ca="1" si="41"/>
        <v>4.3600000000000003</v>
      </c>
      <c r="L554" s="26">
        <f ca="1">IF(L553=1,IF(M553="GAGNÉ",1,2),IF(M553="GAGNÉ",INDEX(fibo,MATCH(L553,fibo,0)-2),INDEX(fibo,MATCH(L553,fibo,0),1)+INDEX(fibo,MATCH(L553,fibo,0)-1)))</f>
        <v>1</v>
      </c>
      <c r="M554" s="49" t="str">
        <f t="shared" ca="1" si="42"/>
        <v>GAGNÉ</v>
      </c>
      <c r="N554" s="28">
        <f ca="1">IF(M554="GAGNÉ",K554*L554,IF(M554="PERDU","0,00 €",""))</f>
        <v>4.3600000000000003</v>
      </c>
      <c r="O554" s="26">
        <f t="shared" ca="1" si="44"/>
        <v>3.3600000000000003</v>
      </c>
      <c r="P554" s="26">
        <f t="shared" ca="1" si="45"/>
        <v>2791.2700000000009</v>
      </c>
      <c r="R554" s="1">
        <f t="shared" ca="1" si="43"/>
        <v>1</v>
      </c>
    </row>
    <row r="555" spans="5:18" ht="15.75" thickBot="1" x14ac:dyDescent="0.3">
      <c r="E555" s="17">
        <v>549</v>
      </c>
      <c r="F555" s="17"/>
      <c r="G555" s="40"/>
      <c r="H555" s="43"/>
      <c r="I555" s="20"/>
      <c r="J555" s="17" t="s">
        <v>11</v>
      </c>
      <c r="K555" s="26">
        <f t="shared" ca="1" si="41"/>
        <v>3.28</v>
      </c>
      <c r="L555" s="26">
        <f ca="1">IF(L554=1,IF(M554="GAGNÉ",1,2),IF(M554="GAGNÉ",INDEX(fibo,MATCH(L554,fibo,0)-2),INDEX(fibo,MATCH(L554,fibo,0),1)+INDEX(fibo,MATCH(L554,fibo,0)-1)))</f>
        <v>1</v>
      </c>
      <c r="M555" s="49" t="str">
        <f t="shared" ca="1" si="42"/>
        <v>PERDU</v>
      </c>
      <c r="N555" s="28" t="str">
        <f ca="1">IF(M555="GAGNÉ",K555*L555,IF(M555="PERDU","0,00 €",""))</f>
        <v>0,00 €</v>
      </c>
      <c r="O555" s="26">
        <f t="shared" ca="1" si="44"/>
        <v>-1</v>
      </c>
      <c r="P555" s="26">
        <f t="shared" ca="1" si="45"/>
        <v>2790.2700000000009</v>
      </c>
      <c r="R555" s="1">
        <f t="shared" ca="1" si="43"/>
        <v>2</v>
      </c>
    </row>
    <row r="556" spans="5:18" ht="15.75" thickBot="1" x14ac:dyDescent="0.3">
      <c r="E556" s="17">
        <v>550</v>
      </c>
      <c r="F556" s="17"/>
      <c r="G556" s="40"/>
      <c r="H556" s="43"/>
      <c r="I556" s="20"/>
      <c r="J556" s="17" t="s">
        <v>11</v>
      </c>
      <c r="K556" s="26">
        <f t="shared" ca="1" si="41"/>
        <v>2.91</v>
      </c>
      <c r="L556" s="26">
        <f ca="1">IF(L555=1,IF(M555="GAGNÉ",1,2),IF(M555="GAGNÉ",INDEX(fibo,MATCH(L555,fibo,0)-2),INDEX(fibo,MATCH(L555,fibo,0),1)+INDEX(fibo,MATCH(L555,fibo,0)-1)))</f>
        <v>2</v>
      </c>
      <c r="M556" s="49" t="str">
        <f t="shared" ca="1" si="42"/>
        <v>PERDU</v>
      </c>
      <c r="N556" s="28" t="str">
        <f ca="1">IF(M556="GAGNÉ",K556*L556,IF(M556="PERDU","0,00 €",""))</f>
        <v>0,00 €</v>
      </c>
      <c r="O556" s="26">
        <f t="shared" ca="1" si="44"/>
        <v>-2</v>
      </c>
      <c r="P556" s="26">
        <f t="shared" ca="1" si="45"/>
        <v>2788.2700000000009</v>
      </c>
      <c r="R556" s="1">
        <f t="shared" ca="1" si="43"/>
        <v>2</v>
      </c>
    </row>
    <row r="557" spans="5:18" ht="15.75" thickBot="1" x14ac:dyDescent="0.3">
      <c r="E557" s="17">
        <v>551</v>
      </c>
      <c r="F557" s="17"/>
      <c r="G557" s="40"/>
      <c r="H557" s="43"/>
      <c r="I557" s="20"/>
      <c r="J557" s="17" t="s">
        <v>11</v>
      </c>
      <c r="K557" s="26">
        <f t="shared" ca="1" si="41"/>
        <v>3.9</v>
      </c>
      <c r="L557" s="26">
        <f ca="1">IF(L556=1,IF(M556="GAGNÉ",1,2),IF(M556="GAGNÉ",INDEX(fibo,MATCH(L556,fibo,0)-2),INDEX(fibo,MATCH(L556,fibo,0),1)+INDEX(fibo,MATCH(L556,fibo,0)-1)))</f>
        <v>3</v>
      </c>
      <c r="M557" s="49" t="str">
        <f t="shared" ca="1" si="42"/>
        <v>GAGNÉ</v>
      </c>
      <c r="N557" s="28">
        <f ca="1">IF(M557="GAGNÉ",K557*L557,IF(M557="PERDU","0,00 €",""))</f>
        <v>11.7</v>
      </c>
      <c r="O557" s="26">
        <f t="shared" ca="1" si="44"/>
        <v>8.6999999999999993</v>
      </c>
      <c r="P557" s="26">
        <f t="shared" ca="1" si="45"/>
        <v>2796.9700000000007</v>
      </c>
      <c r="R557" s="1">
        <f t="shared" ca="1" si="43"/>
        <v>1</v>
      </c>
    </row>
    <row r="558" spans="5:18" ht="15.75" thickBot="1" x14ac:dyDescent="0.3">
      <c r="E558" s="17">
        <v>552</v>
      </c>
      <c r="F558" s="17"/>
      <c r="G558" s="40"/>
      <c r="H558" s="43"/>
      <c r="I558" s="20"/>
      <c r="J558" s="17" t="s">
        <v>11</v>
      </c>
      <c r="K558" s="26">
        <f t="shared" ca="1" si="41"/>
        <v>3.53</v>
      </c>
      <c r="L558" s="26">
        <f ca="1">IF(L557=1,IF(M557="GAGNÉ",1,2),IF(M557="GAGNÉ",INDEX(fibo,MATCH(L557,fibo,0)-2),INDEX(fibo,MATCH(L557,fibo,0),1)+INDEX(fibo,MATCH(L557,fibo,0)-1)))</f>
        <v>1</v>
      </c>
      <c r="M558" s="49" t="str">
        <f t="shared" ca="1" si="42"/>
        <v>PERDU</v>
      </c>
      <c r="N558" s="28" t="str">
        <f ca="1">IF(M558="GAGNÉ",K558*L558,IF(M558="PERDU","0,00 €",""))</f>
        <v>0,00 €</v>
      </c>
      <c r="O558" s="26">
        <f t="shared" ca="1" si="44"/>
        <v>-1</v>
      </c>
      <c r="P558" s="26">
        <f t="shared" ca="1" si="45"/>
        <v>2795.9700000000007</v>
      </c>
      <c r="R558" s="1">
        <f t="shared" ca="1" si="43"/>
        <v>2</v>
      </c>
    </row>
    <row r="559" spans="5:18" ht="15.75" thickBot="1" x14ac:dyDescent="0.3">
      <c r="E559" s="17">
        <v>553</v>
      </c>
      <c r="F559" s="17"/>
      <c r="G559" s="40"/>
      <c r="H559" s="43"/>
      <c r="I559" s="20"/>
      <c r="J559" s="17" t="s">
        <v>11</v>
      </c>
      <c r="K559" s="26">
        <f t="shared" ca="1" si="41"/>
        <v>4.29</v>
      </c>
      <c r="L559" s="26">
        <f ca="1">IF(L558=1,IF(M558="GAGNÉ",1,2),IF(M558="GAGNÉ",INDEX(fibo,MATCH(L558,fibo,0)-2),INDEX(fibo,MATCH(L558,fibo,0),1)+INDEX(fibo,MATCH(L558,fibo,0)-1)))</f>
        <v>2</v>
      </c>
      <c r="M559" s="49" t="str">
        <f t="shared" ca="1" si="42"/>
        <v>GAGNÉ</v>
      </c>
      <c r="N559" s="28">
        <f ca="1">IF(M559="GAGNÉ",K559*L559,IF(M559="PERDU","0,00 €",""))</f>
        <v>8.58</v>
      </c>
      <c r="O559" s="26">
        <f t="shared" ca="1" si="44"/>
        <v>6.58</v>
      </c>
      <c r="P559" s="26">
        <f t="shared" ca="1" si="45"/>
        <v>2802.5500000000006</v>
      </c>
      <c r="R559" s="1">
        <f t="shared" ca="1" si="43"/>
        <v>1</v>
      </c>
    </row>
    <row r="560" spans="5:18" ht="15.75" thickBot="1" x14ac:dyDescent="0.3">
      <c r="E560" s="17">
        <v>554</v>
      </c>
      <c r="F560" s="17"/>
      <c r="G560" s="40"/>
      <c r="H560" s="43"/>
      <c r="I560" s="20"/>
      <c r="J560" s="17" t="s">
        <v>11</v>
      </c>
      <c r="K560" s="26">
        <f t="shared" ca="1" si="41"/>
        <v>4.42</v>
      </c>
      <c r="L560" s="26">
        <f ca="1">IF(L559=1,IF(M559="GAGNÉ",1,2),IF(M559="GAGNÉ",INDEX(fibo,MATCH(L559,fibo,0)-2),INDEX(fibo,MATCH(L559,fibo,0),1)+INDEX(fibo,MATCH(L559,fibo,0)-1)))</f>
        <v>1</v>
      </c>
      <c r="M560" s="49" t="str">
        <f t="shared" ca="1" si="42"/>
        <v>GAGNÉ</v>
      </c>
      <c r="N560" s="28">
        <f ca="1">IF(M560="GAGNÉ",K560*L560,IF(M560="PERDU","0,00 €",""))</f>
        <v>4.42</v>
      </c>
      <c r="O560" s="26">
        <f t="shared" ca="1" si="44"/>
        <v>3.42</v>
      </c>
      <c r="P560" s="26">
        <f t="shared" ca="1" si="45"/>
        <v>2805.9700000000007</v>
      </c>
      <c r="R560" s="1">
        <f t="shared" ca="1" si="43"/>
        <v>1</v>
      </c>
    </row>
    <row r="561" spans="5:18" ht="15.75" thickBot="1" x14ac:dyDescent="0.3">
      <c r="E561" s="17">
        <v>555</v>
      </c>
      <c r="F561" s="17"/>
      <c r="G561" s="40"/>
      <c r="H561" s="43"/>
      <c r="I561" s="20"/>
      <c r="J561" s="17" t="s">
        <v>11</v>
      </c>
      <c r="K561" s="26">
        <f t="shared" ca="1" si="41"/>
        <v>3.72</v>
      </c>
      <c r="L561" s="26">
        <f ca="1">IF(L560=1,IF(M560="GAGNÉ",1,2),IF(M560="GAGNÉ",INDEX(fibo,MATCH(L560,fibo,0)-2),INDEX(fibo,MATCH(L560,fibo,0),1)+INDEX(fibo,MATCH(L560,fibo,0)-1)))</f>
        <v>1</v>
      </c>
      <c r="M561" s="49" t="str">
        <f t="shared" ca="1" si="42"/>
        <v>PERDU</v>
      </c>
      <c r="N561" s="28" t="str">
        <f ca="1">IF(M561="GAGNÉ",K561*L561,IF(M561="PERDU","0,00 €",""))</f>
        <v>0,00 €</v>
      </c>
      <c r="O561" s="26">
        <f t="shared" ca="1" si="44"/>
        <v>-1</v>
      </c>
      <c r="P561" s="26">
        <f t="shared" ca="1" si="45"/>
        <v>2804.9700000000007</v>
      </c>
      <c r="R561" s="1">
        <f t="shared" ca="1" si="43"/>
        <v>2</v>
      </c>
    </row>
    <row r="562" spans="5:18" ht="15.75" thickBot="1" x14ac:dyDescent="0.3">
      <c r="E562" s="17">
        <v>556</v>
      </c>
      <c r="F562" s="17"/>
      <c r="G562" s="40"/>
      <c r="H562" s="43"/>
      <c r="I562" s="20"/>
      <c r="J562" s="17" t="s">
        <v>11</v>
      </c>
      <c r="K562" s="26">
        <f t="shared" ca="1" si="41"/>
        <v>3.05</v>
      </c>
      <c r="L562" s="26">
        <f ca="1">IF(L561=1,IF(M561="GAGNÉ",1,2),IF(M561="GAGNÉ",INDEX(fibo,MATCH(L561,fibo,0)-2),INDEX(fibo,MATCH(L561,fibo,0),1)+INDEX(fibo,MATCH(L561,fibo,0)-1)))</f>
        <v>2</v>
      </c>
      <c r="M562" s="49" t="str">
        <f t="shared" ca="1" si="42"/>
        <v>GAGNÉ</v>
      </c>
      <c r="N562" s="28">
        <f ca="1">IF(M562="GAGNÉ",K562*L562,IF(M562="PERDU","0,00 €",""))</f>
        <v>6.1</v>
      </c>
      <c r="O562" s="26">
        <f t="shared" ca="1" si="44"/>
        <v>4.0999999999999996</v>
      </c>
      <c r="P562" s="26">
        <f t="shared" ca="1" si="45"/>
        <v>2809.0700000000006</v>
      </c>
      <c r="R562" s="1">
        <f t="shared" ca="1" si="43"/>
        <v>1</v>
      </c>
    </row>
    <row r="563" spans="5:18" ht="15.75" thickBot="1" x14ac:dyDescent="0.3">
      <c r="E563" s="17">
        <v>557</v>
      </c>
      <c r="F563" s="17"/>
      <c r="G563" s="40"/>
      <c r="H563" s="43"/>
      <c r="I563" s="20"/>
      <c r="J563" s="17" t="s">
        <v>11</v>
      </c>
      <c r="K563" s="26">
        <f t="shared" ca="1" si="41"/>
        <v>2.97</v>
      </c>
      <c r="L563" s="26">
        <f ca="1">IF(L562=1,IF(M562="GAGNÉ",1,2),IF(M562="GAGNÉ",INDEX(fibo,MATCH(L562,fibo,0)-2),INDEX(fibo,MATCH(L562,fibo,0),1)+INDEX(fibo,MATCH(L562,fibo,0)-1)))</f>
        <v>1</v>
      </c>
      <c r="M563" s="49" t="str">
        <f t="shared" ca="1" si="42"/>
        <v>PERDU</v>
      </c>
      <c r="N563" s="28" t="str">
        <f ca="1">IF(M563="GAGNÉ",K563*L563,IF(M563="PERDU","0,00 €",""))</f>
        <v>0,00 €</v>
      </c>
      <c r="O563" s="26">
        <f t="shared" ca="1" si="44"/>
        <v>-1</v>
      </c>
      <c r="P563" s="26">
        <f t="shared" ca="1" si="45"/>
        <v>2808.0700000000006</v>
      </c>
      <c r="R563" s="1">
        <f t="shared" ca="1" si="43"/>
        <v>2</v>
      </c>
    </row>
    <row r="564" spans="5:18" ht="15.75" thickBot="1" x14ac:dyDescent="0.3">
      <c r="E564" s="17">
        <v>558</v>
      </c>
      <c r="F564" s="17"/>
      <c r="G564" s="40"/>
      <c r="H564" s="43"/>
      <c r="I564" s="20"/>
      <c r="J564" s="17" t="s">
        <v>11</v>
      </c>
      <c r="K564" s="26">
        <f t="shared" ca="1" si="41"/>
        <v>3.02</v>
      </c>
      <c r="L564" s="26">
        <f ca="1">IF(L563=1,IF(M563="GAGNÉ",1,2),IF(M563="GAGNÉ",INDEX(fibo,MATCH(L563,fibo,0)-2),INDEX(fibo,MATCH(L563,fibo,0),1)+INDEX(fibo,MATCH(L563,fibo,0)-1)))</f>
        <v>2</v>
      </c>
      <c r="M564" s="49" t="str">
        <f t="shared" ca="1" si="42"/>
        <v>PERDU</v>
      </c>
      <c r="N564" s="28" t="str">
        <f ca="1">IF(M564="GAGNÉ",K564*L564,IF(M564="PERDU","0,00 €",""))</f>
        <v>0,00 €</v>
      </c>
      <c r="O564" s="26">
        <f t="shared" ca="1" si="44"/>
        <v>-2</v>
      </c>
      <c r="P564" s="26">
        <f t="shared" ca="1" si="45"/>
        <v>2806.0700000000006</v>
      </c>
      <c r="R564" s="1">
        <f t="shared" ca="1" si="43"/>
        <v>2</v>
      </c>
    </row>
    <row r="565" spans="5:18" ht="15.75" thickBot="1" x14ac:dyDescent="0.3">
      <c r="E565" s="17">
        <v>559</v>
      </c>
      <c r="F565" s="17"/>
      <c r="G565" s="40"/>
      <c r="H565" s="43"/>
      <c r="I565" s="20"/>
      <c r="J565" s="17" t="s">
        <v>11</v>
      </c>
      <c r="K565" s="26">
        <f t="shared" ca="1" si="41"/>
        <v>4.3</v>
      </c>
      <c r="L565" s="26">
        <f ca="1">IF(L564=1,IF(M564="GAGNÉ",1,2),IF(M564="GAGNÉ",INDEX(fibo,MATCH(L564,fibo,0)-2),INDEX(fibo,MATCH(L564,fibo,0),1)+INDEX(fibo,MATCH(L564,fibo,0)-1)))</f>
        <v>3</v>
      </c>
      <c r="M565" s="49" t="str">
        <f t="shared" ca="1" si="42"/>
        <v>GAGNÉ</v>
      </c>
      <c r="N565" s="28">
        <f ca="1">IF(M565="GAGNÉ",K565*L565,IF(M565="PERDU","0,00 €",""))</f>
        <v>12.899999999999999</v>
      </c>
      <c r="O565" s="26">
        <f t="shared" ca="1" si="44"/>
        <v>9.8999999999999986</v>
      </c>
      <c r="P565" s="26">
        <f t="shared" ca="1" si="45"/>
        <v>2815.9700000000007</v>
      </c>
      <c r="R565" s="1">
        <f t="shared" ca="1" si="43"/>
        <v>1</v>
      </c>
    </row>
    <row r="566" spans="5:18" ht="15.75" thickBot="1" x14ac:dyDescent="0.3">
      <c r="E566" s="17">
        <v>560</v>
      </c>
      <c r="F566" s="17"/>
      <c r="G566" s="40"/>
      <c r="H566" s="43"/>
      <c r="I566" s="20"/>
      <c r="J566" s="17" t="s">
        <v>11</v>
      </c>
      <c r="K566" s="26">
        <f t="shared" ca="1" si="41"/>
        <v>3.33</v>
      </c>
      <c r="L566" s="26">
        <f ca="1">IF(L565=1,IF(M565="GAGNÉ",1,2),IF(M565="GAGNÉ",INDEX(fibo,MATCH(L565,fibo,0)-2),INDEX(fibo,MATCH(L565,fibo,0),1)+INDEX(fibo,MATCH(L565,fibo,0)-1)))</f>
        <v>1</v>
      </c>
      <c r="M566" s="49" t="str">
        <f t="shared" ca="1" si="42"/>
        <v>GAGNÉ</v>
      </c>
      <c r="N566" s="28">
        <f ca="1">IF(M566="GAGNÉ",K566*L566,IF(M566="PERDU","0,00 €",""))</f>
        <v>3.33</v>
      </c>
      <c r="O566" s="26">
        <f t="shared" ca="1" si="44"/>
        <v>2.33</v>
      </c>
      <c r="P566" s="26">
        <f t="shared" ca="1" si="45"/>
        <v>2818.3000000000006</v>
      </c>
      <c r="R566" s="1">
        <f t="shared" ca="1" si="43"/>
        <v>1</v>
      </c>
    </row>
    <row r="567" spans="5:18" ht="15.75" thickBot="1" x14ac:dyDescent="0.3">
      <c r="E567" s="17">
        <v>561</v>
      </c>
      <c r="F567" s="17"/>
      <c r="G567" s="40"/>
      <c r="H567" s="43"/>
      <c r="I567" s="20"/>
      <c r="J567" s="17" t="s">
        <v>11</v>
      </c>
      <c r="K567" s="26">
        <f t="shared" ca="1" si="41"/>
        <v>3.78</v>
      </c>
      <c r="L567" s="26">
        <f ca="1">IF(L566=1,IF(M566="GAGNÉ",1,2),IF(M566="GAGNÉ",INDEX(fibo,MATCH(L566,fibo,0)-2),INDEX(fibo,MATCH(L566,fibo,0),1)+INDEX(fibo,MATCH(L566,fibo,0)-1)))</f>
        <v>1</v>
      </c>
      <c r="M567" s="49" t="str">
        <f t="shared" ca="1" si="42"/>
        <v>GAGNÉ</v>
      </c>
      <c r="N567" s="28">
        <f ca="1">IF(M567="GAGNÉ",K567*L567,IF(M567="PERDU","0,00 €",""))</f>
        <v>3.78</v>
      </c>
      <c r="O567" s="26">
        <f t="shared" ca="1" si="44"/>
        <v>2.78</v>
      </c>
      <c r="P567" s="26">
        <f t="shared" ca="1" si="45"/>
        <v>2821.0800000000008</v>
      </c>
      <c r="R567" s="1">
        <f t="shared" ca="1" si="43"/>
        <v>1</v>
      </c>
    </row>
    <row r="568" spans="5:18" ht="15.75" thickBot="1" x14ac:dyDescent="0.3">
      <c r="E568" s="17">
        <v>562</v>
      </c>
      <c r="F568" s="17"/>
      <c r="G568" s="40"/>
      <c r="H568" s="43"/>
      <c r="I568" s="20"/>
      <c r="J568" s="17" t="s">
        <v>11</v>
      </c>
      <c r="K568" s="26">
        <f t="shared" ca="1" si="41"/>
        <v>4.3</v>
      </c>
      <c r="L568" s="26">
        <f ca="1">IF(L567=1,IF(M567="GAGNÉ",1,2),IF(M567="GAGNÉ",INDEX(fibo,MATCH(L567,fibo,0)-2),INDEX(fibo,MATCH(L567,fibo,0),1)+INDEX(fibo,MATCH(L567,fibo,0)-1)))</f>
        <v>1</v>
      </c>
      <c r="M568" s="49" t="str">
        <f t="shared" ca="1" si="42"/>
        <v>PERDU</v>
      </c>
      <c r="N568" s="28" t="str">
        <f ca="1">IF(M568="GAGNÉ",K568*L568,IF(M568="PERDU","0,00 €",""))</f>
        <v>0,00 €</v>
      </c>
      <c r="O568" s="26">
        <f t="shared" ca="1" si="44"/>
        <v>-1</v>
      </c>
      <c r="P568" s="26">
        <f t="shared" ca="1" si="45"/>
        <v>2820.0800000000008</v>
      </c>
      <c r="R568" s="1">
        <f t="shared" ca="1" si="43"/>
        <v>2</v>
      </c>
    </row>
    <row r="569" spans="5:18" ht="15.75" thickBot="1" x14ac:dyDescent="0.3">
      <c r="E569" s="17">
        <v>563</v>
      </c>
      <c r="F569" s="17"/>
      <c r="G569" s="40"/>
      <c r="H569" s="43"/>
      <c r="I569" s="20"/>
      <c r="J569" s="17" t="s">
        <v>11</v>
      </c>
      <c r="K569" s="26">
        <f t="shared" ca="1" si="41"/>
        <v>3.89</v>
      </c>
      <c r="L569" s="26">
        <f ca="1">IF(L568=1,IF(M568="GAGNÉ",1,2),IF(M568="GAGNÉ",INDEX(fibo,MATCH(L568,fibo,0)-2),INDEX(fibo,MATCH(L568,fibo,0),1)+INDEX(fibo,MATCH(L568,fibo,0)-1)))</f>
        <v>2</v>
      </c>
      <c r="M569" s="49" t="str">
        <f t="shared" ca="1" si="42"/>
        <v>PERDU</v>
      </c>
      <c r="N569" s="28" t="str">
        <f ca="1">IF(M569="GAGNÉ",K569*L569,IF(M569="PERDU","0,00 €",""))</f>
        <v>0,00 €</v>
      </c>
      <c r="O569" s="26">
        <f t="shared" ca="1" si="44"/>
        <v>-2</v>
      </c>
      <c r="P569" s="26">
        <f t="shared" ca="1" si="45"/>
        <v>2818.0800000000008</v>
      </c>
      <c r="R569" s="1">
        <f t="shared" ca="1" si="43"/>
        <v>2</v>
      </c>
    </row>
    <row r="570" spans="5:18" ht="15.75" thickBot="1" x14ac:dyDescent="0.3">
      <c r="E570" s="17">
        <v>564</v>
      </c>
      <c r="F570" s="17"/>
      <c r="G570" s="40"/>
      <c r="H570" s="43"/>
      <c r="I570" s="20"/>
      <c r="J570" s="17" t="s">
        <v>11</v>
      </c>
      <c r="K570" s="26">
        <f t="shared" ca="1" si="41"/>
        <v>3.27</v>
      </c>
      <c r="L570" s="26">
        <f ca="1">IF(L569=1,IF(M569="GAGNÉ",1,2),IF(M569="GAGNÉ",INDEX(fibo,MATCH(L569,fibo,0)-2),INDEX(fibo,MATCH(L569,fibo,0),1)+INDEX(fibo,MATCH(L569,fibo,0)-1)))</f>
        <v>3</v>
      </c>
      <c r="M570" s="49" t="str">
        <f t="shared" ca="1" si="42"/>
        <v>GAGNÉ</v>
      </c>
      <c r="N570" s="28">
        <f ca="1">IF(M570="GAGNÉ",K570*L570,IF(M570="PERDU","0,00 €",""))</f>
        <v>9.81</v>
      </c>
      <c r="O570" s="26">
        <f t="shared" ca="1" si="44"/>
        <v>6.8100000000000005</v>
      </c>
      <c r="P570" s="26">
        <f t="shared" ca="1" si="45"/>
        <v>2824.8900000000008</v>
      </c>
      <c r="R570" s="1">
        <f t="shared" ca="1" si="43"/>
        <v>1</v>
      </c>
    </row>
    <row r="571" spans="5:18" ht="15.75" thickBot="1" x14ac:dyDescent="0.3">
      <c r="E571" s="17">
        <v>565</v>
      </c>
      <c r="F571" s="17"/>
      <c r="G571" s="40"/>
      <c r="H571" s="43"/>
      <c r="I571" s="20"/>
      <c r="J571" s="17" t="s">
        <v>11</v>
      </c>
      <c r="K571" s="26">
        <f t="shared" ca="1" si="41"/>
        <v>4.76</v>
      </c>
      <c r="L571" s="26">
        <f ca="1">IF(L570=1,IF(M570="GAGNÉ",1,2),IF(M570="GAGNÉ",INDEX(fibo,MATCH(L570,fibo,0)-2),INDEX(fibo,MATCH(L570,fibo,0),1)+INDEX(fibo,MATCH(L570,fibo,0)-1)))</f>
        <v>1</v>
      </c>
      <c r="M571" s="49" t="str">
        <f t="shared" ca="1" si="42"/>
        <v>PERDU</v>
      </c>
      <c r="N571" s="28" t="str">
        <f ca="1">IF(M571="GAGNÉ",K571*L571,IF(M571="PERDU","0,00 €",""))</f>
        <v>0,00 €</v>
      </c>
      <c r="O571" s="26">
        <f t="shared" ca="1" si="44"/>
        <v>-1</v>
      </c>
      <c r="P571" s="26">
        <f t="shared" ca="1" si="45"/>
        <v>2823.8900000000008</v>
      </c>
      <c r="R571" s="1">
        <f t="shared" ca="1" si="43"/>
        <v>2</v>
      </c>
    </row>
    <row r="572" spans="5:18" ht="15.75" thickBot="1" x14ac:dyDescent="0.3">
      <c r="E572" s="17">
        <v>566</v>
      </c>
      <c r="F572" s="17"/>
      <c r="G572" s="40"/>
      <c r="H572" s="43"/>
      <c r="I572" s="20"/>
      <c r="J572" s="17" t="s">
        <v>11</v>
      </c>
      <c r="K572" s="26">
        <f t="shared" ca="1" si="41"/>
        <v>3.37</v>
      </c>
      <c r="L572" s="26">
        <f ca="1">IF(L571=1,IF(M571="GAGNÉ",1,2),IF(M571="GAGNÉ",INDEX(fibo,MATCH(L571,fibo,0)-2),INDEX(fibo,MATCH(L571,fibo,0),1)+INDEX(fibo,MATCH(L571,fibo,0)-1)))</f>
        <v>2</v>
      </c>
      <c r="M572" s="49" t="str">
        <f t="shared" ca="1" si="42"/>
        <v>PERDU</v>
      </c>
      <c r="N572" s="28" t="str">
        <f ca="1">IF(M572="GAGNÉ",K572*L572,IF(M572="PERDU","0,00 €",""))</f>
        <v>0,00 €</v>
      </c>
      <c r="O572" s="26">
        <f t="shared" ca="1" si="44"/>
        <v>-2</v>
      </c>
      <c r="P572" s="26">
        <f t="shared" ca="1" si="45"/>
        <v>2821.8900000000008</v>
      </c>
      <c r="R572" s="1">
        <f t="shared" ca="1" si="43"/>
        <v>2</v>
      </c>
    </row>
    <row r="573" spans="5:18" ht="15.75" thickBot="1" x14ac:dyDescent="0.3">
      <c r="E573" s="17">
        <v>567</v>
      </c>
      <c r="F573" s="17"/>
      <c r="G573" s="40"/>
      <c r="H573" s="43"/>
      <c r="I573" s="20"/>
      <c r="J573" s="17" t="s">
        <v>11</v>
      </c>
      <c r="K573" s="26">
        <f t="shared" ca="1" si="41"/>
        <v>4.55</v>
      </c>
      <c r="L573" s="26">
        <f ca="1">IF(L572=1,IF(M572="GAGNÉ",1,2),IF(M572="GAGNÉ",INDEX(fibo,MATCH(L572,fibo,0)-2),INDEX(fibo,MATCH(L572,fibo,0),1)+INDEX(fibo,MATCH(L572,fibo,0)-1)))</f>
        <v>3</v>
      </c>
      <c r="M573" s="49" t="str">
        <f t="shared" ca="1" si="42"/>
        <v>PERDU</v>
      </c>
      <c r="N573" s="28" t="str">
        <f ca="1">IF(M573="GAGNÉ",K573*L573,IF(M573="PERDU","0,00 €",""))</f>
        <v>0,00 €</v>
      </c>
      <c r="O573" s="26">
        <f t="shared" ca="1" si="44"/>
        <v>-3</v>
      </c>
      <c r="P573" s="26">
        <f t="shared" ca="1" si="45"/>
        <v>2818.8900000000008</v>
      </c>
      <c r="R573" s="1">
        <f t="shared" ca="1" si="43"/>
        <v>2</v>
      </c>
    </row>
    <row r="574" spans="5:18" ht="15.75" thickBot="1" x14ac:dyDescent="0.3">
      <c r="E574" s="17">
        <v>568</v>
      </c>
      <c r="F574" s="17"/>
      <c r="G574" s="40"/>
      <c r="H574" s="43"/>
      <c r="I574" s="20"/>
      <c r="J574" s="17" t="s">
        <v>11</v>
      </c>
      <c r="K574" s="26">
        <f t="shared" ca="1" si="41"/>
        <v>4.66</v>
      </c>
      <c r="L574" s="26">
        <f ca="1">IF(L573=1,IF(M573="GAGNÉ",1,2),IF(M573="GAGNÉ",INDEX(fibo,MATCH(L573,fibo,0)-2),INDEX(fibo,MATCH(L573,fibo,0),1)+INDEX(fibo,MATCH(L573,fibo,0)-1)))</f>
        <v>5</v>
      </c>
      <c r="M574" s="49" t="str">
        <f t="shared" ca="1" si="42"/>
        <v>GAGNÉ</v>
      </c>
      <c r="N574" s="28">
        <f ca="1">IF(M574="GAGNÉ",K574*L574,IF(M574="PERDU","0,00 €",""))</f>
        <v>23.3</v>
      </c>
      <c r="O574" s="26">
        <f t="shared" ca="1" si="44"/>
        <v>18.3</v>
      </c>
      <c r="P574" s="26">
        <f t="shared" ca="1" si="45"/>
        <v>2837.190000000001</v>
      </c>
      <c r="R574" s="1">
        <f t="shared" ca="1" si="43"/>
        <v>1</v>
      </c>
    </row>
    <row r="575" spans="5:18" ht="15.75" thickBot="1" x14ac:dyDescent="0.3">
      <c r="E575" s="17">
        <v>569</v>
      </c>
      <c r="F575" s="17"/>
      <c r="G575" s="40"/>
      <c r="H575" s="43"/>
      <c r="I575" s="20"/>
      <c r="J575" s="17" t="s">
        <v>11</v>
      </c>
      <c r="K575" s="26">
        <f t="shared" ca="1" si="41"/>
        <v>3.66</v>
      </c>
      <c r="L575" s="26">
        <f ca="1">IF(L574=1,IF(M574="GAGNÉ",1,2),IF(M574="GAGNÉ",INDEX(fibo,MATCH(L574,fibo,0)-2),INDEX(fibo,MATCH(L574,fibo,0),1)+INDEX(fibo,MATCH(L574,fibo,0)-1)))</f>
        <v>2</v>
      </c>
      <c r="M575" s="49" t="str">
        <f t="shared" ca="1" si="42"/>
        <v>GAGNÉ</v>
      </c>
      <c r="N575" s="28">
        <f ca="1">IF(M575="GAGNÉ",K575*L575,IF(M575="PERDU","0,00 €",""))</f>
        <v>7.32</v>
      </c>
      <c r="O575" s="26">
        <f t="shared" ca="1" si="44"/>
        <v>5.32</v>
      </c>
      <c r="P575" s="26">
        <f t="shared" ca="1" si="45"/>
        <v>2842.5100000000011</v>
      </c>
      <c r="R575" s="1">
        <f t="shared" ca="1" si="43"/>
        <v>1</v>
      </c>
    </row>
    <row r="576" spans="5:18" ht="15.75" thickBot="1" x14ac:dyDescent="0.3">
      <c r="E576" s="17">
        <v>570</v>
      </c>
      <c r="F576" s="17"/>
      <c r="G576" s="40"/>
      <c r="H576" s="43"/>
      <c r="I576" s="20"/>
      <c r="J576" s="17" t="s">
        <v>11</v>
      </c>
      <c r="K576" s="26">
        <f t="shared" ca="1" si="41"/>
        <v>4.5999999999999996</v>
      </c>
      <c r="L576" s="26">
        <f ca="1">IF(L575=1,IF(M575="GAGNÉ",1,2),IF(M575="GAGNÉ",INDEX(fibo,MATCH(L575,fibo,0)-2),INDEX(fibo,MATCH(L575,fibo,0),1)+INDEX(fibo,MATCH(L575,fibo,0)-1)))</f>
        <v>1</v>
      </c>
      <c r="M576" s="49" t="str">
        <f t="shared" ca="1" si="42"/>
        <v>PERDU</v>
      </c>
      <c r="N576" s="28" t="str">
        <f ca="1">IF(M576="GAGNÉ",K576*L576,IF(M576="PERDU","0,00 €",""))</f>
        <v>0,00 €</v>
      </c>
      <c r="O576" s="26">
        <f t="shared" ca="1" si="44"/>
        <v>-1</v>
      </c>
      <c r="P576" s="26">
        <f t="shared" ca="1" si="45"/>
        <v>2841.5100000000011</v>
      </c>
      <c r="R576" s="1">
        <f t="shared" ca="1" si="43"/>
        <v>2</v>
      </c>
    </row>
    <row r="577" spans="5:18" ht="15.75" thickBot="1" x14ac:dyDescent="0.3">
      <c r="E577" s="17">
        <v>571</v>
      </c>
      <c r="F577" s="17"/>
      <c r="G577" s="40"/>
      <c r="H577" s="43"/>
      <c r="I577" s="20"/>
      <c r="J577" s="17" t="s">
        <v>11</v>
      </c>
      <c r="K577" s="26">
        <f t="shared" ca="1" si="41"/>
        <v>3.18</v>
      </c>
      <c r="L577" s="26">
        <f ca="1">IF(L576=1,IF(M576="GAGNÉ",1,2),IF(M576="GAGNÉ",INDEX(fibo,MATCH(L576,fibo,0)-2),INDEX(fibo,MATCH(L576,fibo,0),1)+INDEX(fibo,MATCH(L576,fibo,0)-1)))</f>
        <v>2</v>
      </c>
      <c r="M577" s="49" t="str">
        <f t="shared" ca="1" si="42"/>
        <v>GAGNÉ</v>
      </c>
      <c r="N577" s="28">
        <f ca="1">IF(M577="GAGNÉ",K577*L577,IF(M577="PERDU","0,00 €",""))</f>
        <v>6.36</v>
      </c>
      <c r="O577" s="26">
        <f t="shared" ca="1" si="44"/>
        <v>4.3600000000000003</v>
      </c>
      <c r="P577" s="26">
        <f t="shared" ca="1" si="45"/>
        <v>2845.8700000000013</v>
      </c>
      <c r="R577" s="1">
        <f t="shared" ca="1" si="43"/>
        <v>1</v>
      </c>
    </row>
    <row r="578" spans="5:18" ht="15.75" thickBot="1" x14ac:dyDescent="0.3">
      <c r="E578" s="17">
        <v>572</v>
      </c>
      <c r="F578" s="17"/>
      <c r="G578" s="40"/>
      <c r="H578" s="43"/>
      <c r="I578" s="20"/>
      <c r="J578" s="17" t="s">
        <v>11</v>
      </c>
      <c r="K578" s="26">
        <f t="shared" ca="1" si="41"/>
        <v>4.38</v>
      </c>
      <c r="L578" s="26">
        <f ca="1">IF(L577=1,IF(M577="GAGNÉ",1,2),IF(M577="GAGNÉ",INDEX(fibo,MATCH(L577,fibo,0)-2),INDEX(fibo,MATCH(L577,fibo,0),1)+INDEX(fibo,MATCH(L577,fibo,0)-1)))</f>
        <v>1</v>
      </c>
      <c r="M578" s="49" t="str">
        <f t="shared" ca="1" si="42"/>
        <v>GAGNÉ</v>
      </c>
      <c r="N578" s="28">
        <f ca="1">IF(M578="GAGNÉ",K578*L578,IF(M578="PERDU","0,00 €",""))</f>
        <v>4.38</v>
      </c>
      <c r="O578" s="26">
        <f t="shared" ca="1" si="44"/>
        <v>3.38</v>
      </c>
      <c r="P578" s="26">
        <f t="shared" ca="1" si="45"/>
        <v>2849.2500000000014</v>
      </c>
      <c r="R578" s="1">
        <f t="shared" ca="1" si="43"/>
        <v>1</v>
      </c>
    </row>
    <row r="579" spans="5:18" ht="15.75" thickBot="1" x14ac:dyDescent="0.3">
      <c r="E579" s="17">
        <v>573</v>
      </c>
      <c r="F579" s="17"/>
      <c r="G579" s="40"/>
      <c r="H579" s="43"/>
      <c r="I579" s="20"/>
      <c r="J579" s="17" t="s">
        <v>11</v>
      </c>
      <c r="K579" s="26">
        <f t="shared" ca="1" si="41"/>
        <v>4.51</v>
      </c>
      <c r="L579" s="26">
        <f ca="1">IF(L578=1,IF(M578="GAGNÉ",1,2),IF(M578="GAGNÉ",INDEX(fibo,MATCH(L578,fibo,0)-2),INDEX(fibo,MATCH(L578,fibo,0),1)+INDEX(fibo,MATCH(L578,fibo,0)-1)))</f>
        <v>1</v>
      </c>
      <c r="M579" s="49" t="str">
        <f t="shared" ca="1" si="42"/>
        <v>GAGNÉ</v>
      </c>
      <c r="N579" s="28">
        <f ca="1">IF(M579="GAGNÉ",K579*L579,IF(M579="PERDU","0,00 €",""))</f>
        <v>4.51</v>
      </c>
      <c r="O579" s="26">
        <f t="shared" ca="1" si="44"/>
        <v>3.51</v>
      </c>
      <c r="P579" s="26">
        <f t="shared" ca="1" si="45"/>
        <v>2852.7600000000016</v>
      </c>
      <c r="R579" s="1">
        <f t="shared" ca="1" si="43"/>
        <v>1</v>
      </c>
    </row>
    <row r="580" spans="5:18" ht="15.75" thickBot="1" x14ac:dyDescent="0.3">
      <c r="E580" s="17">
        <v>574</v>
      </c>
      <c r="F580" s="17"/>
      <c r="G580" s="40"/>
      <c r="H580" s="43"/>
      <c r="I580" s="20"/>
      <c r="J580" s="17" t="s">
        <v>11</v>
      </c>
      <c r="K580" s="26">
        <f t="shared" ca="1" si="41"/>
        <v>3.18</v>
      </c>
      <c r="L580" s="26">
        <f ca="1">IF(L579=1,IF(M579="GAGNÉ",1,2),IF(M579="GAGNÉ",INDEX(fibo,MATCH(L579,fibo,0)-2),INDEX(fibo,MATCH(L579,fibo,0),1)+INDEX(fibo,MATCH(L579,fibo,0)-1)))</f>
        <v>1</v>
      </c>
      <c r="M580" s="49" t="str">
        <f t="shared" ca="1" si="42"/>
        <v>GAGNÉ</v>
      </c>
      <c r="N580" s="28">
        <f ca="1">IF(M580="GAGNÉ",K580*L580,IF(M580="PERDU","0,00 €",""))</f>
        <v>3.18</v>
      </c>
      <c r="O580" s="26">
        <f t="shared" ca="1" si="44"/>
        <v>2.1800000000000002</v>
      </c>
      <c r="P580" s="26">
        <f t="shared" ca="1" si="45"/>
        <v>2854.9400000000014</v>
      </c>
      <c r="R580" s="1">
        <f t="shared" ca="1" si="43"/>
        <v>1</v>
      </c>
    </row>
    <row r="581" spans="5:18" ht="15.75" thickBot="1" x14ac:dyDescent="0.3">
      <c r="E581" s="17">
        <v>575</v>
      </c>
      <c r="F581" s="17"/>
      <c r="G581" s="40"/>
      <c r="H581" s="43"/>
      <c r="I581" s="20"/>
      <c r="J581" s="17" t="s">
        <v>11</v>
      </c>
      <c r="K581" s="26">
        <f t="shared" ca="1" si="41"/>
        <v>3.72</v>
      </c>
      <c r="L581" s="26">
        <f ca="1">IF(L580=1,IF(M580="GAGNÉ",1,2),IF(M580="GAGNÉ",INDEX(fibo,MATCH(L580,fibo,0)-2),INDEX(fibo,MATCH(L580,fibo,0),1)+INDEX(fibo,MATCH(L580,fibo,0)-1)))</f>
        <v>1</v>
      </c>
      <c r="M581" s="49" t="str">
        <f t="shared" ca="1" si="42"/>
        <v>GAGNÉ</v>
      </c>
      <c r="N581" s="28">
        <f ca="1">IF(M581="GAGNÉ",K581*L581,IF(M581="PERDU","0,00 €",""))</f>
        <v>3.72</v>
      </c>
      <c r="O581" s="26">
        <f t="shared" ca="1" si="44"/>
        <v>2.72</v>
      </c>
      <c r="P581" s="26">
        <f t="shared" ca="1" si="45"/>
        <v>2857.6600000000012</v>
      </c>
      <c r="R581" s="1">
        <f t="shared" ca="1" si="43"/>
        <v>1</v>
      </c>
    </row>
    <row r="582" spans="5:18" ht="15.75" thickBot="1" x14ac:dyDescent="0.3">
      <c r="E582" s="17">
        <v>576</v>
      </c>
      <c r="F582" s="17"/>
      <c r="G582" s="40"/>
      <c r="H582" s="43"/>
      <c r="I582" s="20"/>
      <c r="J582" s="17" t="s">
        <v>11</v>
      </c>
      <c r="K582" s="26">
        <f t="shared" ca="1" si="41"/>
        <v>3.44</v>
      </c>
      <c r="L582" s="26">
        <f ca="1">IF(L581=1,IF(M581="GAGNÉ",1,2),IF(M581="GAGNÉ",INDEX(fibo,MATCH(L581,fibo,0)-2),INDEX(fibo,MATCH(L581,fibo,0),1)+INDEX(fibo,MATCH(L581,fibo,0)-1)))</f>
        <v>1</v>
      </c>
      <c r="M582" s="49" t="str">
        <f t="shared" ca="1" si="42"/>
        <v>GAGNÉ</v>
      </c>
      <c r="N582" s="28">
        <f ca="1">IF(M582="GAGNÉ",K582*L582,IF(M582="PERDU","0,00 €",""))</f>
        <v>3.44</v>
      </c>
      <c r="O582" s="26">
        <f t="shared" ca="1" si="44"/>
        <v>2.44</v>
      </c>
      <c r="P582" s="26">
        <f t="shared" ca="1" si="45"/>
        <v>2860.1000000000013</v>
      </c>
      <c r="R582" s="1">
        <f t="shared" ca="1" si="43"/>
        <v>1</v>
      </c>
    </row>
    <row r="583" spans="5:18" ht="15.75" thickBot="1" x14ac:dyDescent="0.3">
      <c r="E583" s="17">
        <v>577</v>
      </c>
      <c r="F583" s="17"/>
      <c r="G583" s="40"/>
      <c r="H583" s="43"/>
      <c r="I583" s="20"/>
      <c r="J583" s="17" t="s">
        <v>11</v>
      </c>
      <c r="K583" s="26">
        <f t="shared" ca="1" si="41"/>
        <v>4.54</v>
      </c>
      <c r="L583" s="26">
        <f ca="1">IF(L582=1,IF(M582="GAGNÉ",1,2),IF(M582="GAGNÉ",INDEX(fibo,MATCH(L582,fibo,0)-2),INDEX(fibo,MATCH(L582,fibo,0),1)+INDEX(fibo,MATCH(L582,fibo,0)-1)))</f>
        <v>1</v>
      </c>
      <c r="M583" s="49" t="str">
        <f t="shared" ca="1" si="42"/>
        <v>PERDU</v>
      </c>
      <c r="N583" s="28" t="str">
        <f ca="1">IF(M583="GAGNÉ",K583*L583,IF(M583="PERDU","0,00 €",""))</f>
        <v>0,00 €</v>
      </c>
      <c r="O583" s="26">
        <f t="shared" ca="1" si="44"/>
        <v>-1</v>
      </c>
      <c r="P583" s="26">
        <f t="shared" ca="1" si="45"/>
        <v>2859.1000000000013</v>
      </c>
      <c r="R583" s="1">
        <f t="shared" ca="1" si="43"/>
        <v>2</v>
      </c>
    </row>
    <row r="584" spans="5:18" ht="15.75" thickBot="1" x14ac:dyDescent="0.3">
      <c r="E584" s="17">
        <v>578</v>
      </c>
      <c r="F584" s="17"/>
      <c r="G584" s="40"/>
      <c r="H584" s="43"/>
      <c r="I584" s="20"/>
      <c r="J584" s="17" t="s">
        <v>11</v>
      </c>
      <c r="K584" s="26">
        <f t="shared" ref="K584:K647" ca="1" si="46">RANDBETWEEN(280,480)/100</f>
        <v>3.55</v>
      </c>
      <c r="L584" s="26">
        <f ca="1">IF(L583=1,IF(M583="GAGNÉ",1,2),IF(M583="GAGNÉ",INDEX(fibo,MATCH(L583,fibo,0)-2),INDEX(fibo,MATCH(L583,fibo,0),1)+INDEX(fibo,MATCH(L583,fibo,0)-1)))</f>
        <v>2</v>
      </c>
      <c r="M584" s="49" t="str">
        <f t="shared" ref="M584:M647" ca="1" si="47">IF(R584=1,"GAGNÉ","PERDU")</f>
        <v>GAGNÉ</v>
      </c>
      <c r="N584" s="28">
        <f ca="1">IF(M584="GAGNÉ",K584*L584,IF(M584="PERDU","0,00 €",""))</f>
        <v>7.1</v>
      </c>
      <c r="O584" s="26">
        <f t="shared" ca="1" si="44"/>
        <v>5.0999999999999996</v>
      </c>
      <c r="P584" s="26">
        <f t="shared" ca="1" si="45"/>
        <v>2864.2000000000012</v>
      </c>
      <c r="R584" s="1">
        <f t="shared" ref="R584:R647" ca="1" si="48">RANDBETWEEN(1,2)</f>
        <v>1</v>
      </c>
    </row>
    <row r="585" spans="5:18" ht="15.75" thickBot="1" x14ac:dyDescent="0.3">
      <c r="E585" s="17">
        <v>579</v>
      </c>
      <c r="F585" s="17"/>
      <c r="G585" s="40"/>
      <c r="H585" s="43"/>
      <c r="I585" s="20"/>
      <c r="J585" s="17" t="s">
        <v>11</v>
      </c>
      <c r="K585" s="26">
        <f t="shared" ca="1" si="46"/>
        <v>3.25</v>
      </c>
      <c r="L585" s="26">
        <f ca="1">IF(L584=1,IF(M584="GAGNÉ",1,2),IF(M584="GAGNÉ",INDEX(fibo,MATCH(L584,fibo,0)-2),INDEX(fibo,MATCH(L584,fibo,0),1)+INDEX(fibo,MATCH(L584,fibo,0)-1)))</f>
        <v>1</v>
      </c>
      <c r="M585" s="49" t="str">
        <f t="shared" ca="1" si="47"/>
        <v>PERDU</v>
      </c>
      <c r="N585" s="28" t="str">
        <f ca="1">IF(M585="GAGNÉ",K585*L585,IF(M585="PERDU","0,00 €",""))</f>
        <v>0,00 €</v>
      </c>
      <c r="O585" s="26">
        <f t="shared" ref="O585:O648" ca="1" si="49">IF(M585="GAGNÉ",N585-L585,IF(M585="PERDU",-L585,""))</f>
        <v>-1</v>
      </c>
      <c r="P585" s="26">
        <f t="shared" ref="P585:P648" ca="1" si="50">IF(M585="GAGNÉ",N585-L585+P584,IF(M585="PERDU",P584-L585,""))</f>
        <v>2863.2000000000012</v>
      </c>
      <c r="R585" s="1">
        <f t="shared" ca="1" si="48"/>
        <v>2</v>
      </c>
    </row>
    <row r="586" spans="5:18" ht="15.75" thickBot="1" x14ac:dyDescent="0.3">
      <c r="E586" s="17">
        <v>580</v>
      </c>
      <c r="F586" s="17"/>
      <c r="G586" s="40"/>
      <c r="H586" s="43"/>
      <c r="I586" s="20"/>
      <c r="J586" s="17" t="s">
        <v>11</v>
      </c>
      <c r="K586" s="26">
        <f t="shared" ca="1" si="46"/>
        <v>2.89</v>
      </c>
      <c r="L586" s="26">
        <f ca="1">IF(L585=1,IF(M585="GAGNÉ",1,2),IF(M585="GAGNÉ",INDEX(fibo,MATCH(L585,fibo,0)-2),INDEX(fibo,MATCH(L585,fibo,0),1)+INDEX(fibo,MATCH(L585,fibo,0)-1)))</f>
        <v>2</v>
      </c>
      <c r="M586" s="49" t="str">
        <f t="shared" ca="1" si="47"/>
        <v>GAGNÉ</v>
      </c>
      <c r="N586" s="28">
        <f ca="1">IF(M586="GAGNÉ",K586*L586,IF(M586="PERDU","0,00 €",""))</f>
        <v>5.78</v>
      </c>
      <c r="O586" s="26">
        <f t="shared" ca="1" si="49"/>
        <v>3.7800000000000002</v>
      </c>
      <c r="P586" s="26">
        <f t="shared" ca="1" si="50"/>
        <v>2866.9800000000014</v>
      </c>
      <c r="R586" s="1">
        <f t="shared" ca="1" si="48"/>
        <v>1</v>
      </c>
    </row>
    <row r="587" spans="5:18" ht="15.75" thickBot="1" x14ac:dyDescent="0.3">
      <c r="E587" s="17">
        <v>581</v>
      </c>
      <c r="F587" s="17"/>
      <c r="G587" s="40"/>
      <c r="H587" s="43"/>
      <c r="I587" s="20"/>
      <c r="J587" s="17" t="s">
        <v>11</v>
      </c>
      <c r="K587" s="26">
        <f t="shared" ca="1" si="46"/>
        <v>2.83</v>
      </c>
      <c r="L587" s="26">
        <f ca="1">IF(L586=1,IF(M586="GAGNÉ",1,2),IF(M586="GAGNÉ",INDEX(fibo,MATCH(L586,fibo,0)-2),INDEX(fibo,MATCH(L586,fibo,0),1)+INDEX(fibo,MATCH(L586,fibo,0)-1)))</f>
        <v>1</v>
      </c>
      <c r="M587" s="49" t="str">
        <f t="shared" ca="1" si="47"/>
        <v>GAGNÉ</v>
      </c>
      <c r="N587" s="28">
        <f ca="1">IF(M587="GAGNÉ",K587*L587,IF(M587="PERDU","0,00 €",""))</f>
        <v>2.83</v>
      </c>
      <c r="O587" s="26">
        <f t="shared" ca="1" si="49"/>
        <v>1.83</v>
      </c>
      <c r="P587" s="26">
        <f t="shared" ca="1" si="50"/>
        <v>2868.8100000000013</v>
      </c>
      <c r="R587" s="1">
        <f t="shared" ca="1" si="48"/>
        <v>1</v>
      </c>
    </row>
    <row r="588" spans="5:18" ht="15.75" thickBot="1" x14ac:dyDescent="0.3">
      <c r="E588" s="17">
        <v>582</v>
      </c>
      <c r="F588" s="17"/>
      <c r="G588" s="40"/>
      <c r="H588" s="43"/>
      <c r="I588" s="20"/>
      <c r="J588" s="17" t="s">
        <v>11</v>
      </c>
      <c r="K588" s="26">
        <f t="shared" ca="1" si="46"/>
        <v>3.94</v>
      </c>
      <c r="L588" s="26">
        <f ca="1">IF(L587=1,IF(M587="GAGNÉ",1,2),IF(M587="GAGNÉ",INDEX(fibo,MATCH(L587,fibo,0)-2),INDEX(fibo,MATCH(L587,fibo,0),1)+INDEX(fibo,MATCH(L587,fibo,0)-1)))</f>
        <v>1</v>
      </c>
      <c r="M588" s="49" t="str">
        <f t="shared" ca="1" si="47"/>
        <v>GAGNÉ</v>
      </c>
      <c r="N588" s="28">
        <f ca="1">IF(M588="GAGNÉ",K588*L588,IF(M588="PERDU","0,00 €",""))</f>
        <v>3.94</v>
      </c>
      <c r="O588" s="26">
        <f t="shared" ca="1" si="49"/>
        <v>2.94</v>
      </c>
      <c r="P588" s="26">
        <f t="shared" ca="1" si="50"/>
        <v>2871.7500000000014</v>
      </c>
      <c r="R588" s="1">
        <f t="shared" ca="1" si="48"/>
        <v>1</v>
      </c>
    </row>
    <row r="589" spans="5:18" ht="15.75" thickBot="1" x14ac:dyDescent="0.3">
      <c r="E589" s="17">
        <v>583</v>
      </c>
      <c r="F589" s="17"/>
      <c r="G589" s="40"/>
      <c r="H589" s="43"/>
      <c r="I589" s="20"/>
      <c r="J589" s="17" t="s">
        <v>11</v>
      </c>
      <c r="K589" s="26">
        <f t="shared" ca="1" si="46"/>
        <v>3.81</v>
      </c>
      <c r="L589" s="26">
        <f ca="1">IF(L588=1,IF(M588="GAGNÉ",1,2),IF(M588="GAGNÉ",INDEX(fibo,MATCH(L588,fibo,0)-2),INDEX(fibo,MATCH(L588,fibo,0),1)+INDEX(fibo,MATCH(L588,fibo,0)-1)))</f>
        <v>1</v>
      </c>
      <c r="M589" s="49" t="str">
        <f t="shared" ca="1" si="47"/>
        <v>PERDU</v>
      </c>
      <c r="N589" s="28" t="str">
        <f ca="1">IF(M589="GAGNÉ",K589*L589,IF(M589="PERDU","0,00 €",""))</f>
        <v>0,00 €</v>
      </c>
      <c r="O589" s="26">
        <f t="shared" ca="1" si="49"/>
        <v>-1</v>
      </c>
      <c r="P589" s="26">
        <f t="shared" ca="1" si="50"/>
        <v>2870.7500000000014</v>
      </c>
      <c r="R589" s="1">
        <f t="shared" ca="1" si="48"/>
        <v>2</v>
      </c>
    </row>
    <row r="590" spans="5:18" ht="15.75" thickBot="1" x14ac:dyDescent="0.3">
      <c r="E590" s="17">
        <v>584</v>
      </c>
      <c r="F590" s="17"/>
      <c r="G590" s="40"/>
      <c r="H590" s="43"/>
      <c r="I590" s="20"/>
      <c r="J590" s="17" t="s">
        <v>11</v>
      </c>
      <c r="K590" s="26">
        <f t="shared" ca="1" si="46"/>
        <v>3.39</v>
      </c>
      <c r="L590" s="26">
        <f ca="1">IF(L589=1,IF(M589="GAGNÉ",1,2),IF(M589="GAGNÉ",INDEX(fibo,MATCH(L589,fibo,0)-2),INDEX(fibo,MATCH(L589,fibo,0),1)+INDEX(fibo,MATCH(L589,fibo,0)-1)))</f>
        <v>2</v>
      </c>
      <c r="M590" s="49" t="str">
        <f t="shared" ca="1" si="47"/>
        <v>PERDU</v>
      </c>
      <c r="N590" s="28" t="str">
        <f ca="1">IF(M590="GAGNÉ",K590*L590,IF(M590="PERDU","0,00 €",""))</f>
        <v>0,00 €</v>
      </c>
      <c r="O590" s="26">
        <f t="shared" ca="1" si="49"/>
        <v>-2</v>
      </c>
      <c r="P590" s="26">
        <f t="shared" ca="1" si="50"/>
        <v>2868.7500000000014</v>
      </c>
      <c r="R590" s="1">
        <f t="shared" ca="1" si="48"/>
        <v>2</v>
      </c>
    </row>
    <row r="591" spans="5:18" ht="15.75" thickBot="1" x14ac:dyDescent="0.3">
      <c r="E591" s="17">
        <v>585</v>
      </c>
      <c r="F591" s="17"/>
      <c r="G591" s="40"/>
      <c r="H591" s="43"/>
      <c r="I591" s="20"/>
      <c r="J591" s="17" t="s">
        <v>11</v>
      </c>
      <c r="K591" s="26">
        <f t="shared" ca="1" si="46"/>
        <v>4.75</v>
      </c>
      <c r="L591" s="26">
        <f ca="1">IF(L590=1,IF(M590="GAGNÉ",1,2),IF(M590="GAGNÉ",INDEX(fibo,MATCH(L590,fibo,0)-2),INDEX(fibo,MATCH(L590,fibo,0),1)+INDEX(fibo,MATCH(L590,fibo,0)-1)))</f>
        <v>3</v>
      </c>
      <c r="M591" s="49" t="str">
        <f t="shared" ca="1" si="47"/>
        <v>PERDU</v>
      </c>
      <c r="N591" s="28" t="str">
        <f ca="1">IF(M591="GAGNÉ",K591*L591,IF(M591="PERDU","0,00 €",""))</f>
        <v>0,00 €</v>
      </c>
      <c r="O591" s="26">
        <f t="shared" ca="1" si="49"/>
        <v>-3</v>
      </c>
      <c r="P591" s="26">
        <f t="shared" ca="1" si="50"/>
        <v>2865.7500000000014</v>
      </c>
      <c r="R591" s="1">
        <f t="shared" ca="1" si="48"/>
        <v>2</v>
      </c>
    </row>
    <row r="592" spans="5:18" ht="15.75" thickBot="1" x14ac:dyDescent="0.3">
      <c r="E592" s="17">
        <v>586</v>
      </c>
      <c r="F592" s="17"/>
      <c r="G592" s="40"/>
      <c r="H592" s="43"/>
      <c r="I592" s="20"/>
      <c r="J592" s="17" t="s">
        <v>11</v>
      </c>
      <c r="K592" s="26">
        <f t="shared" ca="1" si="46"/>
        <v>4.13</v>
      </c>
      <c r="L592" s="26">
        <f ca="1">IF(L591=1,IF(M591="GAGNÉ",1,2),IF(M591="GAGNÉ",INDEX(fibo,MATCH(L591,fibo,0)-2),INDEX(fibo,MATCH(L591,fibo,0),1)+INDEX(fibo,MATCH(L591,fibo,0)-1)))</f>
        <v>5</v>
      </c>
      <c r="M592" s="49" t="str">
        <f t="shared" ca="1" si="47"/>
        <v>PERDU</v>
      </c>
      <c r="N592" s="28" t="str">
        <f ca="1">IF(M592="GAGNÉ",K592*L592,IF(M592="PERDU","0,00 €",""))</f>
        <v>0,00 €</v>
      </c>
      <c r="O592" s="26">
        <f t="shared" ca="1" si="49"/>
        <v>-5</v>
      </c>
      <c r="P592" s="26">
        <f t="shared" ca="1" si="50"/>
        <v>2860.7500000000014</v>
      </c>
      <c r="R592" s="1">
        <f t="shared" ca="1" si="48"/>
        <v>2</v>
      </c>
    </row>
    <row r="593" spans="5:18" ht="15.75" thickBot="1" x14ac:dyDescent="0.3">
      <c r="E593" s="17">
        <v>587</v>
      </c>
      <c r="F593" s="17"/>
      <c r="G593" s="40"/>
      <c r="H593" s="43"/>
      <c r="I593" s="20"/>
      <c r="J593" s="17" t="s">
        <v>11</v>
      </c>
      <c r="K593" s="26">
        <f t="shared" ca="1" si="46"/>
        <v>3.68</v>
      </c>
      <c r="L593" s="26">
        <f ca="1">IF(L592=1,IF(M592="GAGNÉ",1,2),IF(M592="GAGNÉ",INDEX(fibo,MATCH(L592,fibo,0)-2),INDEX(fibo,MATCH(L592,fibo,0),1)+INDEX(fibo,MATCH(L592,fibo,0)-1)))</f>
        <v>8</v>
      </c>
      <c r="M593" s="49" t="str">
        <f t="shared" ca="1" si="47"/>
        <v>GAGNÉ</v>
      </c>
      <c r="N593" s="28">
        <f ca="1">IF(M593="GAGNÉ",K593*L593,IF(M593="PERDU","0,00 €",""))</f>
        <v>29.44</v>
      </c>
      <c r="O593" s="26">
        <f t="shared" ca="1" si="49"/>
        <v>21.44</v>
      </c>
      <c r="P593" s="26">
        <f t="shared" ca="1" si="50"/>
        <v>2882.1900000000014</v>
      </c>
      <c r="R593" s="1">
        <f t="shared" ca="1" si="48"/>
        <v>1</v>
      </c>
    </row>
    <row r="594" spans="5:18" ht="15.75" thickBot="1" x14ac:dyDescent="0.3">
      <c r="E594" s="17">
        <v>588</v>
      </c>
      <c r="F594" s="17"/>
      <c r="G594" s="40"/>
      <c r="H594" s="43"/>
      <c r="I594" s="20"/>
      <c r="J594" s="17" t="s">
        <v>11</v>
      </c>
      <c r="K594" s="26">
        <f t="shared" ca="1" si="46"/>
        <v>3.12</v>
      </c>
      <c r="L594" s="26">
        <f ca="1">IF(L593=1,IF(M593="GAGNÉ",1,2),IF(M593="GAGNÉ",INDEX(fibo,MATCH(L593,fibo,0)-2),INDEX(fibo,MATCH(L593,fibo,0),1)+INDEX(fibo,MATCH(L593,fibo,0)-1)))</f>
        <v>3</v>
      </c>
      <c r="M594" s="49" t="str">
        <f t="shared" ca="1" si="47"/>
        <v>GAGNÉ</v>
      </c>
      <c r="N594" s="28">
        <f ca="1">IF(M594="GAGNÉ",K594*L594,IF(M594="PERDU","0,00 €",""))</f>
        <v>9.36</v>
      </c>
      <c r="O594" s="26">
        <f t="shared" ca="1" si="49"/>
        <v>6.3599999999999994</v>
      </c>
      <c r="P594" s="26">
        <f t="shared" ca="1" si="50"/>
        <v>2888.5500000000015</v>
      </c>
      <c r="R594" s="1">
        <f t="shared" ca="1" si="48"/>
        <v>1</v>
      </c>
    </row>
    <row r="595" spans="5:18" ht="15.75" thickBot="1" x14ac:dyDescent="0.3">
      <c r="E595" s="17">
        <v>589</v>
      </c>
      <c r="F595" s="17"/>
      <c r="G595" s="40"/>
      <c r="H595" s="43"/>
      <c r="I595" s="20"/>
      <c r="J595" s="17" t="s">
        <v>11</v>
      </c>
      <c r="K595" s="26">
        <f t="shared" ca="1" si="46"/>
        <v>3.75</v>
      </c>
      <c r="L595" s="26">
        <f ca="1">IF(L594=1,IF(M594="GAGNÉ",1,2),IF(M594="GAGNÉ",INDEX(fibo,MATCH(L594,fibo,0)-2),INDEX(fibo,MATCH(L594,fibo,0),1)+INDEX(fibo,MATCH(L594,fibo,0)-1)))</f>
        <v>1</v>
      </c>
      <c r="M595" s="49" t="str">
        <f t="shared" ca="1" si="47"/>
        <v>GAGNÉ</v>
      </c>
      <c r="N595" s="28">
        <f ca="1">IF(M595="GAGNÉ",K595*L595,IF(M595="PERDU","0,00 €",""))</f>
        <v>3.75</v>
      </c>
      <c r="O595" s="26">
        <f t="shared" ca="1" si="49"/>
        <v>2.75</v>
      </c>
      <c r="P595" s="26">
        <f t="shared" ca="1" si="50"/>
        <v>2891.3000000000015</v>
      </c>
      <c r="R595" s="1">
        <f t="shared" ca="1" si="48"/>
        <v>1</v>
      </c>
    </row>
    <row r="596" spans="5:18" ht="15.75" thickBot="1" x14ac:dyDescent="0.3">
      <c r="E596" s="17">
        <v>590</v>
      </c>
      <c r="F596" s="17"/>
      <c r="G596" s="40"/>
      <c r="H596" s="43"/>
      <c r="I596" s="20"/>
      <c r="J596" s="17" t="s">
        <v>11</v>
      </c>
      <c r="K596" s="26">
        <f t="shared" ca="1" si="46"/>
        <v>4.78</v>
      </c>
      <c r="L596" s="26">
        <f ca="1">IF(L595=1,IF(M595="GAGNÉ",1,2),IF(M595="GAGNÉ",INDEX(fibo,MATCH(L595,fibo,0)-2),INDEX(fibo,MATCH(L595,fibo,0),1)+INDEX(fibo,MATCH(L595,fibo,0)-1)))</f>
        <v>1</v>
      </c>
      <c r="M596" s="49" t="str">
        <f t="shared" ca="1" si="47"/>
        <v>PERDU</v>
      </c>
      <c r="N596" s="28" t="str">
        <f ca="1">IF(M596="GAGNÉ",K596*L596,IF(M596="PERDU","0,00 €",""))</f>
        <v>0,00 €</v>
      </c>
      <c r="O596" s="26">
        <f t="shared" ca="1" si="49"/>
        <v>-1</v>
      </c>
      <c r="P596" s="26">
        <f t="shared" ca="1" si="50"/>
        <v>2890.3000000000015</v>
      </c>
      <c r="R596" s="1">
        <f t="shared" ca="1" si="48"/>
        <v>2</v>
      </c>
    </row>
    <row r="597" spans="5:18" ht="15.75" thickBot="1" x14ac:dyDescent="0.3">
      <c r="E597" s="17">
        <v>591</v>
      </c>
      <c r="F597" s="17"/>
      <c r="G597" s="40"/>
      <c r="H597" s="43"/>
      <c r="I597" s="20"/>
      <c r="J597" s="17" t="s">
        <v>11</v>
      </c>
      <c r="K597" s="26">
        <f t="shared" ca="1" si="46"/>
        <v>4.74</v>
      </c>
      <c r="L597" s="26">
        <f ca="1">IF(L596=1,IF(M596="GAGNÉ",1,2),IF(M596="GAGNÉ",INDEX(fibo,MATCH(L596,fibo,0)-2),INDEX(fibo,MATCH(L596,fibo,0),1)+INDEX(fibo,MATCH(L596,fibo,0)-1)))</f>
        <v>2</v>
      </c>
      <c r="M597" s="49" t="str">
        <f t="shared" ca="1" si="47"/>
        <v>PERDU</v>
      </c>
      <c r="N597" s="28" t="str">
        <f ca="1">IF(M597="GAGNÉ",K597*L597,IF(M597="PERDU","0,00 €",""))</f>
        <v>0,00 €</v>
      </c>
      <c r="O597" s="26">
        <f t="shared" ca="1" si="49"/>
        <v>-2</v>
      </c>
      <c r="P597" s="26">
        <f t="shared" ca="1" si="50"/>
        <v>2888.3000000000015</v>
      </c>
      <c r="R597" s="1">
        <f t="shared" ca="1" si="48"/>
        <v>2</v>
      </c>
    </row>
    <row r="598" spans="5:18" ht="15.75" thickBot="1" x14ac:dyDescent="0.3">
      <c r="E598" s="17">
        <v>592</v>
      </c>
      <c r="F598" s="17"/>
      <c r="G598" s="40"/>
      <c r="H598" s="43"/>
      <c r="I598" s="20"/>
      <c r="J598" s="17" t="s">
        <v>11</v>
      </c>
      <c r="K598" s="26">
        <f t="shared" ca="1" si="46"/>
        <v>4.0199999999999996</v>
      </c>
      <c r="L598" s="26">
        <f ca="1">IF(L597=1,IF(M597="GAGNÉ",1,2),IF(M597="GAGNÉ",INDEX(fibo,MATCH(L597,fibo,0)-2),INDEX(fibo,MATCH(L597,fibo,0),1)+INDEX(fibo,MATCH(L597,fibo,0)-1)))</f>
        <v>3</v>
      </c>
      <c r="M598" s="49" t="str">
        <f t="shared" ca="1" si="47"/>
        <v>PERDU</v>
      </c>
      <c r="N598" s="28" t="str">
        <f ca="1">IF(M598="GAGNÉ",K598*L598,IF(M598="PERDU","0,00 €",""))</f>
        <v>0,00 €</v>
      </c>
      <c r="O598" s="26">
        <f t="shared" ca="1" si="49"/>
        <v>-3</v>
      </c>
      <c r="P598" s="26">
        <f t="shared" ca="1" si="50"/>
        <v>2885.3000000000015</v>
      </c>
      <c r="R598" s="1">
        <f t="shared" ca="1" si="48"/>
        <v>2</v>
      </c>
    </row>
    <row r="599" spans="5:18" ht="15.75" thickBot="1" x14ac:dyDescent="0.3">
      <c r="E599" s="17">
        <v>593</v>
      </c>
      <c r="F599" s="17"/>
      <c r="G599" s="40"/>
      <c r="H599" s="43"/>
      <c r="I599" s="20"/>
      <c r="J599" s="17" t="s">
        <v>11</v>
      </c>
      <c r="K599" s="26">
        <f t="shared" ca="1" si="46"/>
        <v>4.45</v>
      </c>
      <c r="L599" s="26">
        <f ca="1">IF(L598=1,IF(M598="GAGNÉ",1,2),IF(M598="GAGNÉ",INDEX(fibo,MATCH(L598,fibo,0)-2),INDEX(fibo,MATCH(L598,fibo,0),1)+INDEX(fibo,MATCH(L598,fibo,0)-1)))</f>
        <v>5</v>
      </c>
      <c r="M599" s="49" t="str">
        <f t="shared" ca="1" si="47"/>
        <v>PERDU</v>
      </c>
      <c r="N599" s="28" t="str">
        <f ca="1">IF(M599="GAGNÉ",K599*L599,IF(M599="PERDU","0,00 €",""))</f>
        <v>0,00 €</v>
      </c>
      <c r="O599" s="26">
        <f t="shared" ca="1" si="49"/>
        <v>-5</v>
      </c>
      <c r="P599" s="26">
        <f t="shared" ca="1" si="50"/>
        <v>2880.3000000000015</v>
      </c>
      <c r="R599" s="1">
        <f t="shared" ca="1" si="48"/>
        <v>2</v>
      </c>
    </row>
    <row r="600" spans="5:18" ht="15.75" thickBot="1" x14ac:dyDescent="0.3">
      <c r="E600" s="17">
        <v>594</v>
      </c>
      <c r="F600" s="17"/>
      <c r="G600" s="40"/>
      <c r="H600" s="43"/>
      <c r="I600" s="20"/>
      <c r="J600" s="17" t="s">
        <v>11</v>
      </c>
      <c r="K600" s="26">
        <f t="shared" ca="1" si="46"/>
        <v>4.08</v>
      </c>
      <c r="L600" s="26">
        <f ca="1">IF(L599=1,IF(M599="GAGNÉ",1,2),IF(M599="GAGNÉ",INDEX(fibo,MATCH(L599,fibo,0)-2),INDEX(fibo,MATCH(L599,fibo,0),1)+INDEX(fibo,MATCH(L599,fibo,0)-1)))</f>
        <v>8</v>
      </c>
      <c r="M600" s="49" t="str">
        <f t="shared" ca="1" si="47"/>
        <v>GAGNÉ</v>
      </c>
      <c r="N600" s="28">
        <f ca="1">IF(M600="GAGNÉ",K600*L600,IF(M600="PERDU","0,00 €",""))</f>
        <v>32.64</v>
      </c>
      <c r="O600" s="26">
        <f t="shared" ca="1" si="49"/>
        <v>24.64</v>
      </c>
      <c r="P600" s="26">
        <f t="shared" ca="1" si="50"/>
        <v>2904.9400000000014</v>
      </c>
      <c r="R600" s="1">
        <f t="shared" ca="1" si="48"/>
        <v>1</v>
      </c>
    </row>
    <row r="601" spans="5:18" ht="15.75" thickBot="1" x14ac:dyDescent="0.3">
      <c r="E601" s="17">
        <v>595</v>
      </c>
      <c r="F601" s="17"/>
      <c r="G601" s="40"/>
      <c r="H601" s="43"/>
      <c r="I601" s="20"/>
      <c r="J601" s="17" t="s">
        <v>11</v>
      </c>
      <c r="K601" s="26">
        <f t="shared" ca="1" si="46"/>
        <v>3.15</v>
      </c>
      <c r="L601" s="26">
        <f ca="1">IF(L600=1,IF(M600="GAGNÉ",1,2),IF(M600="GAGNÉ",INDEX(fibo,MATCH(L600,fibo,0)-2),INDEX(fibo,MATCH(L600,fibo,0),1)+INDEX(fibo,MATCH(L600,fibo,0)-1)))</f>
        <v>3</v>
      </c>
      <c r="M601" s="49" t="str">
        <f t="shared" ca="1" si="47"/>
        <v>PERDU</v>
      </c>
      <c r="N601" s="28" t="str">
        <f ca="1">IF(M601="GAGNÉ",K601*L601,IF(M601="PERDU","0,00 €",""))</f>
        <v>0,00 €</v>
      </c>
      <c r="O601" s="26">
        <f t="shared" ca="1" si="49"/>
        <v>-3</v>
      </c>
      <c r="P601" s="26">
        <f t="shared" ca="1" si="50"/>
        <v>2901.9400000000014</v>
      </c>
      <c r="R601" s="1">
        <f t="shared" ca="1" si="48"/>
        <v>2</v>
      </c>
    </row>
    <row r="602" spans="5:18" ht="15.75" thickBot="1" x14ac:dyDescent="0.3">
      <c r="E602" s="17">
        <v>596</v>
      </c>
      <c r="F602" s="17"/>
      <c r="G602" s="40"/>
      <c r="H602" s="43"/>
      <c r="I602" s="20"/>
      <c r="J602" s="17" t="s">
        <v>11</v>
      </c>
      <c r="K602" s="26">
        <f t="shared" ca="1" si="46"/>
        <v>3.61</v>
      </c>
      <c r="L602" s="26">
        <f ca="1">IF(L601=1,IF(M601="GAGNÉ",1,2),IF(M601="GAGNÉ",INDEX(fibo,MATCH(L601,fibo,0)-2),INDEX(fibo,MATCH(L601,fibo,0),1)+INDEX(fibo,MATCH(L601,fibo,0)-1)))</f>
        <v>5</v>
      </c>
      <c r="M602" s="49" t="str">
        <f t="shared" ca="1" si="47"/>
        <v>PERDU</v>
      </c>
      <c r="N602" s="28" t="str">
        <f ca="1">IF(M602="GAGNÉ",K602*L602,IF(M602="PERDU","0,00 €",""))</f>
        <v>0,00 €</v>
      </c>
      <c r="O602" s="26">
        <f t="shared" ca="1" si="49"/>
        <v>-5</v>
      </c>
      <c r="P602" s="26">
        <f t="shared" ca="1" si="50"/>
        <v>2896.9400000000014</v>
      </c>
      <c r="R602" s="1">
        <f t="shared" ca="1" si="48"/>
        <v>2</v>
      </c>
    </row>
    <row r="603" spans="5:18" ht="15.75" thickBot="1" x14ac:dyDescent="0.3">
      <c r="E603" s="17">
        <v>597</v>
      </c>
      <c r="F603" s="17"/>
      <c r="G603" s="40"/>
      <c r="H603" s="43"/>
      <c r="I603" s="20"/>
      <c r="J603" s="17" t="s">
        <v>11</v>
      </c>
      <c r="K603" s="26">
        <f t="shared" ca="1" si="46"/>
        <v>2.97</v>
      </c>
      <c r="L603" s="26">
        <f ca="1">IF(L602=1,IF(M602="GAGNÉ",1,2),IF(M602="GAGNÉ",INDEX(fibo,MATCH(L602,fibo,0)-2),INDEX(fibo,MATCH(L602,fibo,0),1)+INDEX(fibo,MATCH(L602,fibo,0)-1)))</f>
        <v>8</v>
      </c>
      <c r="M603" s="49" t="str">
        <f t="shared" ca="1" si="47"/>
        <v>PERDU</v>
      </c>
      <c r="N603" s="28" t="str">
        <f ca="1">IF(M603="GAGNÉ",K603*L603,IF(M603="PERDU","0,00 €",""))</f>
        <v>0,00 €</v>
      </c>
      <c r="O603" s="26">
        <f t="shared" ca="1" si="49"/>
        <v>-8</v>
      </c>
      <c r="P603" s="26">
        <f t="shared" ca="1" si="50"/>
        <v>2888.9400000000014</v>
      </c>
      <c r="R603" s="1">
        <f t="shared" ca="1" si="48"/>
        <v>2</v>
      </c>
    </row>
    <row r="604" spans="5:18" ht="15.75" thickBot="1" x14ac:dyDescent="0.3">
      <c r="E604" s="17">
        <v>598</v>
      </c>
      <c r="F604" s="17"/>
      <c r="G604" s="40"/>
      <c r="H604" s="43"/>
      <c r="I604" s="20"/>
      <c r="J604" s="17" t="s">
        <v>11</v>
      </c>
      <c r="K604" s="26">
        <f t="shared" ca="1" si="46"/>
        <v>4.59</v>
      </c>
      <c r="L604" s="26">
        <f ca="1">IF(L603=1,IF(M603="GAGNÉ",1,2),IF(M603="GAGNÉ",INDEX(fibo,MATCH(L603,fibo,0)-2),INDEX(fibo,MATCH(L603,fibo,0),1)+INDEX(fibo,MATCH(L603,fibo,0)-1)))</f>
        <v>13</v>
      </c>
      <c r="M604" s="49" t="str">
        <f t="shared" ca="1" si="47"/>
        <v>GAGNÉ</v>
      </c>
      <c r="N604" s="28">
        <f ca="1">IF(M604="GAGNÉ",K604*L604,IF(M604="PERDU","0,00 €",""))</f>
        <v>59.67</v>
      </c>
      <c r="O604" s="26">
        <f t="shared" ca="1" si="49"/>
        <v>46.67</v>
      </c>
      <c r="P604" s="26">
        <f t="shared" ca="1" si="50"/>
        <v>2935.6100000000015</v>
      </c>
      <c r="R604" s="1">
        <f t="shared" ca="1" si="48"/>
        <v>1</v>
      </c>
    </row>
    <row r="605" spans="5:18" ht="15.75" thickBot="1" x14ac:dyDescent="0.3">
      <c r="E605" s="17">
        <v>599</v>
      </c>
      <c r="F605" s="17"/>
      <c r="G605" s="40"/>
      <c r="H605" s="43"/>
      <c r="I605" s="20"/>
      <c r="J605" s="17" t="s">
        <v>11</v>
      </c>
      <c r="K605" s="26">
        <f t="shared" ca="1" si="46"/>
        <v>3.46</v>
      </c>
      <c r="L605" s="26">
        <f ca="1">IF(L604=1,IF(M604="GAGNÉ",1,2),IF(M604="GAGNÉ",INDEX(fibo,MATCH(L604,fibo,0)-2),INDEX(fibo,MATCH(L604,fibo,0),1)+INDEX(fibo,MATCH(L604,fibo,0)-1)))</f>
        <v>5</v>
      </c>
      <c r="M605" s="49" t="str">
        <f t="shared" ca="1" si="47"/>
        <v>GAGNÉ</v>
      </c>
      <c r="N605" s="28">
        <f ca="1">IF(M605="GAGNÉ",K605*L605,IF(M605="PERDU","0,00 €",""))</f>
        <v>17.3</v>
      </c>
      <c r="O605" s="26">
        <f t="shared" ca="1" si="49"/>
        <v>12.3</v>
      </c>
      <c r="P605" s="26">
        <f t="shared" ca="1" si="50"/>
        <v>2947.9100000000017</v>
      </c>
      <c r="R605" s="1">
        <f t="shared" ca="1" si="48"/>
        <v>1</v>
      </c>
    </row>
    <row r="606" spans="5:18" ht="15.75" thickBot="1" x14ac:dyDescent="0.3">
      <c r="E606" s="17">
        <v>600</v>
      </c>
      <c r="F606" s="17"/>
      <c r="G606" s="40"/>
      <c r="H606" s="43"/>
      <c r="I606" s="20"/>
      <c r="J606" s="17" t="s">
        <v>11</v>
      </c>
      <c r="K606" s="26">
        <f t="shared" ca="1" si="46"/>
        <v>3.55</v>
      </c>
      <c r="L606" s="26">
        <f ca="1">IF(L605=1,IF(M605="GAGNÉ",1,2),IF(M605="GAGNÉ",INDEX(fibo,MATCH(L605,fibo,0)-2),INDEX(fibo,MATCH(L605,fibo,0),1)+INDEX(fibo,MATCH(L605,fibo,0)-1)))</f>
        <v>2</v>
      </c>
      <c r="M606" s="49" t="str">
        <f t="shared" ca="1" si="47"/>
        <v>GAGNÉ</v>
      </c>
      <c r="N606" s="28">
        <f ca="1">IF(M606="GAGNÉ",K606*L606,IF(M606="PERDU","0,00 €",""))</f>
        <v>7.1</v>
      </c>
      <c r="O606" s="26">
        <f t="shared" ca="1" si="49"/>
        <v>5.0999999999999996</v>
      </c>
      <c r="P606" s="26">
        <f t="shared" ca="1" si="50"/>
        <v>2953.0100000000016</v>
      </c>
      <c r="R606" s="1">
        <f t="shared" ca="1" si="48"/>
        <v>1</v>
      </c>
    </row>
    <row r="607" spans="5:18" ht="15.75" thickBot="1" x14ac:dyDescent="0.3">
      <c r="E607" s="17">
        <v>601</v>
      </c>
      <c r="F607" s="17"/>
      <c r="G607" s="40"/>
      <c r="H607" s="43"/>
      <c r="I607" s="20"/>
      <c r="J607" s="17" t="s">
        <v>11</v>
      </c>
      <c r="K607" s="26">
        <f t="shared" ca="1" si="46"/>
        <v>3.92</v>
      </c>
      <c r="L607" s="26">
        <f ca="1">IF(L606=1,IF(M606="GAGNÉ",1,2),IF(M606="GAGNÉ",INDEX(fibo,MATCH(L606,fibo,0)-2),INDEX(fibo,MATCH(L606,fibo,0),1)+INDEX(fibo,MATCH(L606,fibo,0)-1)))</f>
        <v>1</v>
      </c>
      <c r="M607" s="49" t="str">
        <f t="shared" ca="1" si="47"/>
        <v>GAGNÉ</v>
      </c>
      <c r="N607" s="28">
        <f ca="1">IF(M607="GAGNÉ",K607*L607,IF(M607="PERDU","0,00 €",""))</f>
        <v>3.92</v>
      </c>
      <c r="O607" s="26">
        <f t="shared" ca="1" si="49"/>
        <v>2.92</v>
      </c>
      <c r="P607" s="26">
        <f t="shared" ca="1" si="50"/>
        <v>2955.9300000000017</v>
      </c>
      <c r="R607" s="1">
        <f t="shared" ca="1" si="48"/>
        <v>1</v>
      </c>
    </row>
    <row r="608" spans="5:18" ht="15.75" thickBot="1" x14ac:dyDescent="0.3">
      <c r="E608" s="17">
        <v>602</v>
      </c>
      <c r="F608" s="17"/>
      <c r="G608" s="40"/>
      <c r="H608" s="43"/>
      <c r="I608" s="20"/>
      <c r="J608" s="17" t="s">
        <v>11</v>
      </c>
      <c r="K608" s="26">
        <f t="shared" ca="1" si="46"/>
        <v>3.91</v>
      </c>
      <c r="L608" s="26">
        <f ca="1">IF(L607=1,IF(M607="GAGNÉ",1,2),IF(M607="GAGNÉ",INDEX(fibo,MATCH(L607,fibo,0)-2),INDEX(fibo,MATCH(L607,fibo,0),1)+INDEX(fibo,MATCH(L607,fibo,0)-1)))</f>
        <v>1</v>
      </c>
      <c r="M608" s="49" t="str">
        <f t="shared" ca="1" si="47"/>
        <v>PERDU</v>
      </c>
      <c r="N608" s="28" t="str">
        <f ca="1">IF(M608="GAGNÉ",K608*L608,IF(M608="PERDU","0,00 €",""))</f>
        <v>0,00 €</v>
      </c>
      <c r="O608" s="26">
        <f t="shared" ca="1" si="49"/>
        <v>-1</v>
      </c>
      <c r="P608" s="26">
        <f t="shared" ca="1" si="50"/>
        <v>2954.9300000000017</v>
      </c>
      <c r="R608" s="1">
        <f t="shared" ca="1" si="48"/>
        <v>2</v>
      </c>
    </row>
    <row r="609" spans="5:18" ht="15.75" thickBot="1" x14ac:dyDescent="0.3">
      <c r="E609" s="17">
        <v>603</v>
      </c>
      <c r="F609" s="17"/>
      <c r="G609" s="40"/>
      <c r="H609" s="43"/>
      <c r="I609" s="20"/>
      <c r="J609" s="17" t="s">
        <v>11</v>
      </c>
      <c r="K609" s="26">
        <f t="shared" ca="1" si="46"/>
        <v>3.69</v>
      </c>
      <c r="L609" s="26">
        <f ca="1">IF(L608=1,IF(M608="GAGNÉ",1,2),IF(M608="GAGNÉ",INDEX(fibo,MATCH(L608,fibo,0)-2),INDEX(fibo,MATCH(L608,fibo,0),1)+INDEX(fibo,MATCH(L608,fibo,0)-1)))</f>
        <v>2</v>
      </c>
      <c r="M609" s="49" t="str">
        <f t="shared" ca="1" si="47"/>
        <v>PERDU</v>
      </c>
      <c r="N609" s="28" t="str">
        <f ca="1">IF(M609="GAGNÉ",K609*L609,IF(M609="PERDU","0,00 €",""))</f>
        <v>0,00 €</v>
      </c>
      <c r="O609" s="26">
        <f t="shared" ca="1" si="49"/>
        <v>-2</v>
      </c>
      <c r="P609" s="26">
        <f t="shared" ca="1" si="50"/>
        <v>2952.9300000000017</v>
      </c>
      <c r="R609" s="1">
        <f t="shared" ca="1" si="48"/>
        <v>2</v>
      </c>
    </row>
    <row r="610" spans="5:18" ht="15.75" thickBot="1" x14ac:dyDescent="0.3">
      <c r="E610" s="17">
        <v>604</v>
      </c>
      <c r="F610" s="17"/>
      <c r="G610" s="40"/>
      <c r="H610" s="43"/>
      <c r="I610" s="20"/>
      <c r="J610" s="17" t="s">
        <v>11</v>
      </c>
      <c r="K610" s="26">
        <f t="shared" ca="1" si="46"/>
        <v>4.4000000000000004</v>
      </c>
      <c r="L610" s="26">
        <f ca="1">IF(L609=1,IF(M609="GAGNÉ",1,2),IF(M609="GAGNÉ",INDEX(fibo,MATCH(L609,fibo,0)-2),INDEX(fibo,MATCH(L609,fibo,0),1)+INDEX(fibo,MATCH(L609,fibo,0)-1)))</f>
        <v>3</v>
      </c>
      <c r="M610" s="49" t="str">
        <f t="shared" ca="1" si="47"/>
        <v>GAGNÉ</v>
      </c>
      <c r="N610" s="28">
        <f ca="1">IF(M610="GAGNÉ",K610*L610,IF(M610="PERDU","0,00 €",""))</f>
        <v>13.200000000000001</v>
      </c>
      <c r="O610" s="26">
        <f t="shared" ca="1" si="49"/>
        <v>10.200000000000001</v>
      </c>
      <c r="P610" s="26">
        <f t="shared" ca="1" si="50"/>
        <v>2963.1300000000015</v>
      </c>
      <c r="R610" s="1">
        <f t="shared" ca="1" si="48"/>
        <v>1</v>
      </c>
    </row>
    <row r="611" spans="5:18" ht="15.75" thickBot="1" x14ac:dyDescent="0.3">
      <c r="E611" s="17">
        <v>605</v>
      </c>
      <c r="F611" s="17"/>
      <c r="G611" s="40"/>
      <c r="H611" s="43"/>
      <c r="I611" s="20"/>
      <c r="J611" s="17" t="s">
        <v>11</v>
      </c>
      <c r="K611" s="26">
        <f t="shared" ca="1" si="46"/>
        <v>3.27</v>
      </c>
      <c r="L611" s="26">
        <f ca="1">IF(L610=1,IF(M610="GAGNÉ",1,2),IF(M610="GAGNÉ",INDEX(fibo,MATCH(L610,fibo,0)-2),INDEX(fibo,MATCH(L610,fibo,0),1)+INDEX(fibo,MATCH(L610,fibo,0)-1)))</f>
        <v>1</v>
      </c>
      <c r="M611" s="49" t="str">
        <f t="shared" ca="1" si="47"/>
        <v>GAGNÉ</v>
      </c>
      <c r="N611" s="28">
        <f ca="1">IF(M611="GAGNÉ",K611*L611,IF(M611="PERDU","0,00 €",""))</f>
        <v>3.27</v>
      </c>
      <c r="O611" s="26">
        <f t="shared" ca="1" si="49"/>
        <v>2.27</v>
      </c>
      <c r="P611" s="26">
        <f t="shared" ca="1" si="50"/>
        <v>2965.4000000000015</v>
      </c>
      <c r="R611" s="1">
        <f t="shared" ca="1" si="48"/>
        <v>1</v>
      </c>
    </row>
    <row r="612" spans="5:18" ht="15.75" thickBot="1" x14ac:dyDescent="0.3">
      <c r="E612" s="17">
        <v>606</v>
      </c>
      <c r="F612" s="17"/>
      <c r="G612" s="40"/>
      <c r="H612" s="43"/>
      <c r="I612" s="20"/>
      <c r="J612" s="17" t="s">
        <v>11</v>
      </c>
      <c r="K612" s="26">
        <f t="shared" ca="1" si="46"/>
        <v>3.29</v>
      </c>
      <c r="L612" s="26">
        <f ca="1">IF(L611=1,IF(M611="GAGNÉ",1,2),IF(M611="GAGNÉ",INDEX(fibo,MATCH(L611,fibo,0)-2),INDEX(fibo,MATCH(L611,fibo,0),1)+INDEX(fibo,MATCH(L611,fibo,0)-1)))</f>
        <v>1</v>
      </c>
      <c r="M612" s="49" t="str">
        <f t="shared" ca="1" si="47"/>
        <v>GAGNÉ</v>
      </c>
      <c r="N612" s="28">
        <f ca="1">IF(M612="GAGNÉ",K612*L612,IF(M612="PERDU","0,00 €",""))</f>
        <v>3.29</v>
      </c>
      <c r="O612" s="26">
        <f t="shared" ca="1" si="49"/>
        <v>2.29</v>
      </c>
      <c r="P612" s="26">
        <f t="shared" ca="1" si="50"/>
        <v>2967.6900000000014</v>
      </c>
      <c r="R612" s="1">
        <f t="shared" ca="1" si="48"/>
        <v>1</v>
      </c>
    </row>
    <row r="613" spans="5:18" ht="15.75" thickBot="1" x14ac:dyDescent="0.3">
      <c r="E613" s="17">
        <v>607</v>
      </c>
      <c r="F613" s="17"/>
      <c r="G613" s="40"/>
      <c r="H613" s="43"/>
      <c r="I613" s="20"/>
      <c r="J613" s="17" t="s">
        <v>11</v>
      </c>
      <c r="K613" s="26">
        <f t="shared" ca="1" si="46"/>
        <v>3.6</v>
      </c>
      <c r="L613" s="26">
        <f ca="1">IF(L612=1,IF(M612="GAGNÉ",1,2),IF(M612="GAGNÉ",INDEX(fibo,MATCH(L612,fibo,0)-2),INDEX(fibo,MATCH(L612,fibo,0),1)+INDEX(fibo,MATCH(L612,fibo,0)-1)))</f>
        <v>1</v>
      </c>
      <c r="M613" s="49" t="str">
        <f t="shared" ca="1" si="47"/>
        <v>GAGNÉ</v>
      </c>
      <c r="N613" s="28">
        <f ca="1">IF(M613="GAGNÉ",K613*L613,IF(M613="PERDU","0,00 €",""))</f>
        <v>3.6</v>
      </c>
      <c r="O613" s="26">
        <f t="shared" ca="1" si="49"/>
        <v>2.6</v>
      </c>
      <c r="P613" s="26">
        <f t="shared" ca="1" si="50"/>
        <v>2970.2900000000013</v>
      </c>
      <c r="R613" s="1">
        <f t="shared" ca="1" si="48"/>
        <v>1</v>
      </c>
    </row>
    <row r="614" spans="5:18" ht="15.75" thickBot="1" x14ac:dyDescent="0.3">
      <c r="E614" s="17">
        <v>608</v>
      </c>
      <c r="F614" s="17"/>
      <c r="G614" s="40"/>
      <c r="H614" s="43"/>
      <c r="I614" s="20"/>
      <c r="J614" s="17" t="s">
        <v>11</v>
      </c>
      <c r="K614" s="26">
        <f t="shared" ca="1" si="46"/>
        <v>4.58</v>
      </c>
      <c r="L614" s="26">
        <f ca="1">IF(L613=1,IF(M613="GAGNÉ",1,2),IF(M613="GAGNÉ",INDEX(fibo,MATCH(L613,fibo,0)-2),INDEX(fibo,MATCH(L613,fibo,0),1)+INDEX(fibo,MATCH(L613,fibo,0)-1)))</f>
        <v>1</v>
      </c>
      <c r="M614" s="49" t="str">
        <f t="shared" ca="1" si="47"/>
        <v>PERDU</v>
      </c>
      <c r="N614" s="28" t="str">
        <f ca="1">IF(M614="GAGNÉ",K614*L614,IF(M614="PERDU","0,00 €",""))</f>
        <v>0,00 €</v>
      </c>
      <c r="O614" s="26">
        <f t="shared" ca="1" si="49"/>
        <v>-1</v>
      </c>
      <c r="P614" s="26">
        <f t="shared" ca="1" si="50"/>
        <v>2969.2900000000013</v>
      </c>
      <c r="R614" s="1">
        <f t="shared" ca="1" si="48"/>
        <v>2</v>
      </c>
    </row>
    <row r="615" spans="5:18" ht="15.75" thickBot="1" x14ac:dyDescent="0.3">
      <c r="E615" s="17">
        <v>609</v>
      </c>
      <c r="F615" s="17"/>
      <c r="G615" s="40"/>
      <c r="H615" s="43"/>
      <c r="I615" s="20"/>
      <c r="J615" s="17" t="s">
        <v>11</v>
      </c>
      <c r="K615" s="26">
        <f t="shared" ca="1" si="46"/>
        <v>4.6900000000000004</v>
      </c>
      <c r="L615" s="26">
        <f ca="1">IF(L614=1,IF(M614="GAGNÉ",1,2),IF(M614="GAGNÉ",INDEX(fibo,MATCH(L614,fibo,0)-2),INDEX(fibo,MATCH(L614,fibo,0),1)+INDEX(fibo,MATCH(L614,fibo,0)-1)))</f>
        <v>2</v>
      </c>
      <c r="M615" s="49" t="str">
        <f t="shared" ca="1" si="47"/>
        <v>GAGNÉ</v>
      </c>
      <c r="N615" s="28">
        <f ca="1">IF(M615="GAGNÉ",K615*L615,IF(M615="PERDU","0,00 €",""))</f>
        <v>9.3800000000000008</v>
      </c>
      <c r="O615" s="26">
        <f t="shared" ca="1" si="49"/>
        <v>7.3800000000000008</v>
      </c>
      <c r="P615" s="26">
        <f t="shared" ca="1" si="50"/>
        <v>2976.6700000000014</v>
      </c>
      <c r="R615" s="1">
        <f t="shared" ca="1" si="48"/>
        <v>1</v>
      </c>
    </row>
    <row r="616" spans="5:18" ht="15.75" thickBot="1" x14ac:dyDescent="0.3">
      <c r="E616" s="17">
        <v>610</v>
      </c>
      <c r="F616" s="17"/>
      <c r="G616" s="40"/>
      <c r="H616" s="43"/>
      <c r="I616" s="20"/>
      <c r="J616" s="17" t="s">
        <v>11</v>
      </c>
      <c r="K616" s="26">
        <f t="shared" ca="1" si="46"/>
        <v>3.47</v>
      </c>
      <c r="L616" s="26">
        <f ca="1">IF(L615=1,IF(M615="GAGNÉ",1,2),IF(M615="GAGNÉ",INDEX(fibo,MATCH(L615,fibo,0)-2),INDEX(fibo,MATCH(L615,fibo,0),1)+INDEX(fibo,MATCH(L615,fibo,0)-1)))</f>
        <v>1</v>
      </c>
      <c r="M616" s="49" t="str">
        <f t="shared" ca="1" si="47"/>
        <v>GAGNÉ</v>
      </c>
      <c r="N616" s="28">
        <f ca="1">IF(M616="GAGNÉ",K616*L616,IF(M616="PERDU","0,00 €",""))</f>
        <v>3.47</v>
      </c>
      <c r="O616" s="26">
        <f t="shared" ca="1" si="49"/>
        <v>2.4700000000000002</v>
      </c>
      <c r="P616" s="26">
        <f t="shared" ca="1" si="50"/>
        <v>2979.1400000000012</v>
      </c>
      <c r="R616" s="1">
        <f t="shared" ca="1" si="48"/>
        <v>1</v>
      </c>
    </row>
    <row r="617" spans="5:18" ht="15.75" thickBot="1" x14ac:dyDescent="0.3">
      <c r="E617" s="17">
        <v>611</v>
      </c>
      <c r="F617" s="17"/>
      <c r="G617" s="40"/>
      <c r="H617" s="43"/>
      <c r="I617" s="20"/>
      <c r="J617" s="17" t="s">
        <v>11</v>
      </c>
      <c r="K617" s="26">
        <f t="shared" ca="1" si="46"/>
        <v>3.65</v>
      </c>
      <c r="L617" s="26">
        <f ca="1">IF(L616=1,IF(M616="GAGNÉ",1,2),IF(M616="GAGNÉ",INDEX(fibo,MATCH(L616,fibo,0)-2),INDEX(fibo,MATCH(L616,fibo,0),1)+INDEX(fibo,MATCH(L616,fibo,0)-1)))</f>
        <v>1</v>
      </c>
      <c r="M617" s="49" t="str">
        <f t="shared" ca="1" si="47"/>
        <v>PERDU</v>
      </c>
      <c r="N617" s="28" t="str">
        <f ca="1">IF(M617="GAGNÉ",K617*L617,IF(M617="PERDU","0,00 €",""))</f>
        <v>0,00 €</v>
      </c>
      <c r="O617" s="26">
        <f t="shared" ca="1" si="49"/>
        <v>-1</v>
      </c>
      <c r="P617" s="26">
        <f t="shared" ca="1" si="50"/>
        <v>2978.1400000000012</v>
      </c>
      <c r="R617" s="1">
        <f t="shared" ca="1" si="48"/>
        <v>2</v>
      </c>
    </row>
    <row r="618" spans="5:18" ht="15.75" thickBot="1" x14ac:dyDescent="0.3">
      <c r="E618" s="17">
        <v>612</v>
      </c>
      <c r="F618" s="17"/>
      <c r="G618" s="40"/>
      <c r="H618" s="43"/>
      <c r="I618" s="20"/>
      <c r="J618" s="17" t="s">
        <v>11</v>
      </c>
      <c r="K618" s="26">
        <f t="shared" ca="1" si="46"/>
        <v>4.76</v>
      </c>
      <c r="L618" s="26">
        <f ca="1">IF(L617=1,IF(M617="GAGNÉ",1,2),IF(M617="GAGNÉ",INDEX(fibo,MATCH(L617,fibo,0)-2),INDEX(fibo,MATCH(L617,fibo,0),1)+INDEX(fibo,MATCH(L617,fibo,0)-1)))</f>
        <v>2</v>
      </c>
      <c r="M618" s="49" t="str">
        <f t="shared" ca="1" si="47"/>
        <v>GAGNÉ</v>
      </c>
      <c r="N618" s="28">
        <f ca="1">IF(M618="GAGNÉ",K618*L618,IF(M618="PERDU","0,00 €",""))</f>
        <v>9.52</v>
      </c>
      <c r="O618" s="26">
        <f t="shared" ca="1" si="49"/>
        <v>7.52</v>
      </c>
      <c r="P618" s="26">
        <f t="shared" ca="1" si="50"/>
        <v>2985.6600000000012</v>
      </c>
      <c r="R618" s="1">
        <f t="shared" ca="1" si="48"/>
        <v>1</v>
      </c>
    </row>
    <row r="619" spans="5:18" ht="15.75" thickBot="1" x14ac:dyDescent="0.3">
      <c r="E619" s="17">
        <v>613</v>
      </c>
      <c r="F619" s="17"/>
      <c r="G619" s="40"/>
      <c r="H619" s="43"/>
      <c r="I619" s="20"/>
      <c r="J619" s="17" t="s">
        <v>11</v>
      </c>
      <c r="K619" s="26">
        <f t="shared" ca="1" si="46"/>
        <v>4.17</v>
      </c>
      <c r="L619" s="26">
        <f ca="1">IF(L618=1,IF(M618="GAGNÉ",1,2),IF(M618="GAGNÉ",INDEX(fibo,MATCH(L618,fibo,0)-2),INDEX(fibo,MATCH(L618,fibo,0),1)+INDEX(fibo,MATCH(L618,fibo,0)-1)))</f>
        <v>1</v>
      </c>
      <c r="M619" s="49" t="str">
        <f t="shared" ca="1" si="47"/>
        <v>PERDU</v>
      </c>
      <c r="N619" s="28" t="str">
        <f ca="1">IF(M619="GAGNÉ",K619*L619,IF(M619="PERDU","0,00 €",""))</f>
        <v>0,00 €</v>
      </c>
      <c r="O619" s="26">
        <f t="shared" ca="1" si="49"/>
        <v>-1</v>
      </c>
      <c r="P619" s="26">
        <f t="shared" ca="1" si="50"/>
        <v>2984.6600000000012</v>
      </c>
      <c r="R619" s="1">
        <f t="shared" ca="1" si="48"/>
        <v>2</v>
      </c>
    </row>
    <row r="620" spans="5:18" ht="15.75" thickBot="1" x14ac:dyDescent="0.3">
      <c r="E620" s="17">
        <v>614</v>
      </c>
      <c r="F620" s="17"/>
      <c r="G620" s="40"/>
      <c r="H620" s="43"/>
      <c r="I620" s="20"/>
      <c r="J620" s="17" t="s">
        <v>11</v>
      </c>
      <c r="K620" s="26">
        <f t="shared" ca="1" si="46"/>
        <v>3.08</v>
      </c>
      <c r="L620" s="26">
        <f ca="1">IF(L619=1,IF(M619="GAGNÉ",1,2),IF(M619="GAGNÉ",INDEX(fibo,MATCH(L619,fibo,0)-2),INDEX(fibo,MATCH(L619,fibo,0),1)+INDEX(fibo,MATCH(L619,fibo,0)-1)))</f>
        <v>2</v>
      </c>
      <c r="M620" s="49" t="str">
        <f t="shared" ca="1" si="47"/>
        <v>PERDU</v>
      </c>
      <c r="N620" s="28" t="str">
        <f ca="1">IF(M620="GAGNÉ",K620*L620,IF(M620="PERDU","0,00 €",""))</f>
        <v>0,00 €</v>
      </c>
      <c r="O620" s="26">
        <f t="shared" ca="1" si="49"/>
        <v>-2</v>
      </c>
      <c r="P620" s="26">
        <f t="shared" ca="1" si="50"/>
        <v>2982.6600000000012</v>
      </c>
      <c r="R620" s="1">
        <f t="shared" ca="1" si="48"/>
        <v>2</v>
      </c>
    </row>
    <row r="621" spans="5:18" ht="15.75" thickBot="1" x14ac:dyDescent="0.3">
      <c r="E621" s="17">
        <v>615</v>
      </c>
      <c r="F621" s="17"/>
      <c r="G621" s="40"/>
      <c r="H621" s="43"/>
      <c r="I621" s="20"/>
      <c r="J621" s="17" t="s">
        <v>11</v>
      </c>
      <c r="K621" s="26">
        <f t="shared" ca="1" si="46"/>
        <v>4.29</v>
      </c>
      <c r="L621" s="26">
        <f ca="1">IF(L620=1,IF(M620="GAGNÉ",1,2),IF(M620="GAGNÉ",INDEX(fibo,MATCH(L620,fibo,0)-2),INDEX(fibo,MATCH(L620,fibo,0),1)+INDEX(fibo,MATCH(L620,fibo,0)-1)))</f>
        <v>3</v>
      </c>
      <c r="M621" s="49" t="str">
        <f t="shared" ca="1" si="47"/>
        <v>PERDU</v>
      </c>
      <c r="N621" s="28" t="str">
        <f ca="1">IF(M621="GAGNÉ",K621*L621,IF(M621="PERDU","0,00 €",""))</f>
        <v>0,00 €</v>
      </c>
      <c r="O621" s="26">
        <f t="shared" ca="1" si="49"/>
        <v>-3</v>
      </c>
      <c r="P621" s="26">
        <f t="shared" ca="1" si="50"/>
        <v>2979.6600000000012</v>
      </c>
      <c r="R621" s="1">
        <f t="shared" ca="1" si="48"/>
        <v>2</v>
      </c>
    </row>
    <row r="622" spans="5:18" ht="15.75" thickBot="1" x14ac:dyDescent="0.3">
      <c r="E622" s="17">
        <v>616</v>
      </c>
      <c r="F622" s="17"/>
      <c r="G622" s="40"/>
      <c r="H622" s="43"/>
      <c r="I622" s="20"/>
      <c r="J622" s="17" t="s">
        <v>11</v>
      </c>
      <c r="K622" s="26">
        <f t="shared" ca="1" si="46"/>
        <v>3.3</v>
      </c>
      <c r="L622" s="26">
        <f ca="1">IF(L621=1,IF(M621="GAGNÉ",1,2),IF(M621="GAGNÉ",INDEX(fibo,MATCH(L621,fibo,0)-2),INDEX(fibo,MATCH(L621,fibo,0),1)+INDEX(fibo,MATCH(L621,fibo,0)-1)))</f>
        <v>5</v>
      </c>
      <c r="M622" s="49" t="str">
        <f t="shared" ca="1" si="47"/>
        <v>GAGNÉ</v>
      </c>
      <c r="N622" s="28">
        <f ca="1">IF(M622="GAGNÉ",K622*L622,IF(M622="PERDU","0,00 €",""))</f>
        <v>16.5</v>
      </c>
      <c r="O622" s="26">
        <f t="shared" ca="1" si="49"/>
        <v>11.5</v>
      </c>
      <c r="P622" s="26">
        <f t="shared" ca="1" si="50"/>
        <v>2991.1600000000012</v>
      </c>
      <c r="R622" s="1">
        <f t="shared" ca="1" si="48"/>
        <v>1</v>
      </c>
    </row>
    <row r="623" spans="5:18" ht="15.75" thickBot="1" x14ac:dyDescent="0.3">
      <c r="E623" s="17">
        <v>617</v>
      </c>
      <c r="F623" s="17"/>
      <c r="G623" s="40"/>
      <c r="H623" s="43"/>
      <c r="I623" s="20"/>
      <c r="J623" s="17" t="s">
        <v>11</v>
      </c>
      <c r="K623" s="26">
        <f t="shared" ca="1" si="46"/>
        <v>2.99</v>
      </c>
      <c r="L623" s="26">
        <f ca="1">IF(L622=1,IF(M622="GAGNÉ",1,2),IF(M622="GAGNÉ",INDEX(fibo,MATCH(L622,fibo,0)-2),INDEX(fibo,MATCH(L622,fibo,0),1)+INDEX(fibo,MATCH(L622,fibo,0)-1)))</f>
        <v>2</v>
      </c>
      <c r="M623" s="49" t="str">
        <f t="shared" ca="1" si="47"/>
        <v>GAGNÉ</v>
      </c>
      <c r="N623" s="28">
        <f ca="1">IF(M623="GAGNÉ",K623*L623,IF(M623="PERDU","0,00 €",""))</f>
        <v>5.98</v>
      </c>
      <c r="O623" s="26">
        <f t="shared" ca="1" si="49"/>
        <v>3.9800000000000004</v>
      </c>
      <c r="P623" s="26">
        <f t="shared" ca="1" si="50"/>
        <v>2995.1400000000012</v>
      </c>
      <c r="R623" s="1">
        <f t="shared" ca="1" si="48"/>
        <v>1</v>
      </c>
    </row>
    <row r="624" spans="5:18" ht="15.75" thickBot="1" x14ac:dyDescent="0.3">
      <c r="E624" s="17">
        <v>618</v>
      </c>
      <c r="F624" s="17"/>
      <c r="G624" s="40"/>
      <c r="H624" s="43"/>
      <c r="I624" s="20"/>
      <c r="J624" s="17" t="s">
        <v>11</v>
      </c>
      <c r="K624" s="26">
        <f t="shared" ca="1" si="46"/>
        <v>4.49</v>
      </c>
      <c r="L624" s="26">
        <f ca="1">IF(L623=1,IF(M623="GAGNÉ",1,2),IF(M623="GAGNÉ",INDEX(fibo,MATCH(L623,fibo,0)-2),INDEX(fibo,MATCH(L623,fibo,0),1)+INDEX(fibo,MATCH(L623,fibo,0)-1)))</f>
        <v>1</v>
      </c>
      <c r="M624" s="49" t="str">
        <f t="shared" ca="1" si="47"/>
        <v>PERDU</v>
      </c>
      <c r="N624" s="28" t="str">
        <f ca="1">IF(M624="GAGNÉ",K624*L624,IF(M624="PERDU","0,00 €",""))</f>
        <v>0,00 €</v>
      </c>
      <c r="O624" s="26">
        <f t="shared" ca="1" si="49"/>
        <v>-1</v>
      </c>
      <c r="P624" s="26">
        <f t="shared" ca="1" si="50"/>
        <v>2994.1400000000012</v>
      </c>
      <c r="R624" s="1">
        <f t="shared" ca="1" si="48"/>
        <v>2</v>
      </c>
    </row>
    <row r="625" spans="5:18" ht="15.75" thickBot="1" x14ac:dyDescent="0.3">
      <c r="E625" s="17">
        <v>619</v>
      </c>
      <c r="F625" s="17"/>
      <c r="G625" s="40"/>
      <c r="H625" s="43"/>
      <c r="I625" s="20"/>
      <c r="J625" s="17" t="s">
        <v>11</v>
      </c>
      <c r="K625" s="26">
        <f t="shared" ca="1" si="46"/>
        <v>4.5999999999999996</v>
      </c>
      <c r="L625" s="26">
        <f ca="1">IF(L624=1,IF(M624="GAGNÉ",1,2),IF(M624="GAGNÉ",INDEX(fibo,MATCH(L624,fibo,0)-2),INDEX(fibo,MATCH(L624,fibo,0),1)+INDEX(fibo,MATCH(L624,fibo,0)-1)))</f>
        <v>2</v>
      </c>
      <c r="M625" s="49" t="str">
        <f t="shared" ca="1" si="47"/>
        <v>GAGNÉ</v>
      </c>
      <c r="N625" s="28">
        <f ca="1">IF(M625="GAGNÉ",K625*L625,IF(M625="PERDU","0,00 €",""))</f>
        <v>9.1999999999999993</v>
      </c>
      <c r="O625" s="26">
        <f t="shared" ca="1" si="49"/>
        <v>7.1999999999999993</v>
      </c>
      <c r="P625" s="26">
        <f t="shared" ca="1" si="50"/>
        <v>3001.3400000000011</v>
      </c>
      <c r="R625" s="1">
        <f t="shared" ca="1" si="48"/>
        <v>1</v>
      </c>
    </row>
    <row r="626" spans="5:18" ht="15.75" thickBot="1" x14ac:dyDescent="0.3">
      <c r="E626" s="17">
        <v>620</v>
      </c>
      <c r="F626" s="17"/>
      <c r="G626" s="40"/>
      <c r="H626" s="43"/>
      <c r="I626" s="20"/>
      <c r="J626" s="17" t="s">
        <v>11</v>
      </c>
      <c r="K626" s="26">
        <f t="shared" ca="1" si="46"/>
        <v>3.04</v>
      </c>
      <c r="L626" s="26">
        <f ca="1">IF(L625=1,IF(M625="GAGNÉ",1,2),IF(M625="GAGNÉ",INDEX(fibo,MATCH(L625,fibo,0)-2),INDEX(fibo,MATCH(L625,fibo,0),1)+INDEX(fibo,MATCH(L625,fibo,0)-1)))</f>
        <v>1</v>
      </c>
      <c r="M626" s="49" t="str">
        <f t="shared" ca="1" si="47"/>
        <v>PERDU</v>
      </c>
      <c r="N626" s="28" t="str">
        <f ca="1">IF(M626="GAGNÉ",K626*L626,IF(M626="PERDU","0,00 €",""))</f>
        <v>0,00 €</v>
      </c>
      <c r="O626" s="26">
        <f t="shared" ca="1" si="49"/>
        <v>-1</v>
      </c>
      <c r="P626" s="26">
        <f t="shared" ca="1" si="50"/>
        <v>3000.3400000000011</v>
      </c>
      <c r="R626" s="1">
        <f t="shared" ca="1" si="48"/>
        <v>2</v>
      </c>
    </row>
    <row r="627" spans="5:18" ht="15.75" thickBot="1" x14ac:dyDescent="0.3">
      <c r="E627" s="17">
        <v>621</v>
      </c>
      <c r="F627" s="17"/>
      <c r="G627" s="40"/>
      <c r="H627" s="43"/>
      <c r="I627" s="20"/>
      <c r="J627" s="17" t="s">
        <v>11</v>
      </c>
      <c r="K627" s="26">
        <f t="shared" ca="1" si="46"/>
        <v>4.5199999999999996</v>
      </c>
      <c r="L627" s="26">
        <f ca="1">IF(L626=1,IF(M626="GAGNÉ",1,2),IF(M626="GAGNÉ",INDEX(fibo,MATCH(L626,fibo,0)-2),INDEX(fibo,MATCH(L626,fibo,0),1)+INDEX(fibo,MATCH(L626,fibo,0)-1)))</f>
        <v>2</v>
      </c>
      <c r="M627" s="49" t="str">
        <f t="shared" ca="1" si="47"/>
        <v>PERDU</v>
      </c>
      <c r="N627" s="28" t="str">
        <f ca="1">IF(M627="GAGNÉ",K627*L627,IF(M627="PERDU","0,00 €",""))</f>
        <v>0,00 €</v>
      </c>
      <c r="O627" s="26">
        <f t="shared" ca="1" si="49"/>
        <v>-2</v>
      </c>
      <c r="P627" s="26">
        <f t="shared" ca="1" si="50"/>
        <v>2998.3400000000011</v>
      </c>
      <c r="R627" s="1">
        <f t="shared" ca="1" si="48"/>
        <v>2</v>
      </c>
    </row>
    <row r="628" spans="5:18" ht="15.75" thickBot="1" x14ac:dyDescent="0.3">
      <c r="E628" s="17">
        <v>622</v>
      </c>
      <c r="F628" s="17"/>
      <c r="G628" s="40"/>
      <c r="H628" s="43"/>
      <c r="I628" s="20"/>
      <c r="J628" s="17" t="s">
        <v>11</v>
      </c>
      <c r="K628" s="26">
        <f t="shared" ca="1" si="46"/>
        <v>4.26</v>
      </c>
      <c r="L628" s="26">
        <f ca="1">IF(L627=1,IF(M627="GAGNÉ",1,2),IF(M627="GAGNÉ",INDEX(fibo,MATCH(L627,fibo,0)-2),INDEX(fibo,MATCH(L627,fibo,0),1)+INDEX(fibo,MATCH(L627,fibo,0)-1)))</f>
        <v>3</v>
      </c>
      <c r="M628" s="49" t="str">
        <f t="shared" ca="1" si="47"/>
        <v>GAGNÉ</v>
      </c>
      <c r="N628" s="28">
        <f ca="1">IF(M628="GAGNÉ",K628*L628,IF(M628="PERDU","0,00 €",""))</f>
        <v>12.78</v>
      </c>
      <c r="O628" s="26">
        <f t="shared" ca="1" si="49"/>
        <v>9.7799999999999994</v>
      </c>
      <c r="P628" s="26">
        <f t="shared" ca="1" si="50"/>
        <v>3008.1200000000013</v>
      </c>
      <c r="R628" s="1">
        <f t="shared" ca="1" si="48"/>
        <v>1</v>
      </c>
    </row>
    <row r="629" spans="5:18" ht="15.75" thickBot="1" x14ac:dyDescent="0.3">
      <c r="E629" s="17">
        <v>623</v>
      </c>
      <c r="F629" s="17"/>
      <c r="G629" s="40"/>
      <c r="H629" s="43"/>
      <c r="I629" s="20"/>
      <c r="J629" s="17" t="s">
        <v>11</v>
      </c>
      <c r="K629" s="26">
        <f t="shared" ca="1" si="46"/>
        <v>3.27</v>
      </c>
      <c r="L629" s="26">
        <f ca="1">IF(L628=1,IF(M628="GAGNÉ",1,2),IF(M628="GAGNÉ",INDEX(fibo,MATCH(L628,fibo,0)-2),INDEX(fibo,MATCH(L628,fibo,0),1)+INDEX(fibo,MATCH(L628,fibo,0)-1)))</f>
        <v>1</v>
      </c>
      <c r="M629" s="49" t="str">
        <f t="shared" ca="1" si="47"/>
        <v>PERDU</v>
      </c>
      <c r="N629" s="28" t="str">
        <f ca="1">IF(M629="GAGNÉ",K629*L629,IF(M629="PERDU","0,00 €",""))</f>
        <v>0,00 €</v>
      </c>
      <c r="O629" s="26">
        <f t="shared" ca="1" si="49"/>
        <v>-1</v>
      </c>
      <c r="P629" s="26">
        <f t="shared" ca="1" si="50"/>
        <v>3007.1200000000013</v>
      </c>
      <c r="R629" s="1">
        <f t="shared" ca="1" si="48"/>
        <v>2</v>
      </c>
    </row>
    <row r="630" spans="5:18" ht="15.75" thickBot="1" x14ac:dyDescent="0.3">
      <c r="E630" s="17">
        <v>624</v>
      </c>
      <c r="F630" s="17"/>
      <c r="G630" s="40"/>
      <c r="H630" s="43"/>
      <c r="I630" s="20"/>
      <c r="J630" s="17" t="s">
        <v>11</v>
      </c>
      <c r="K630" s="26">
        <f t="shared" ca="1" si="46"/>
        <v>4.72</v>
      </c>
      <c r="L630" s="26">
        <f ca="1">IF(L629=1,IF(M629="GAGNÉ",1,2),IF(M629="GAGNÉ",INDEX(fibo,MATCH(L629,fibo,0)-2),INDEX(fibo,MATCH(L629,fibo,0),1)+INDEX(fibo,MATCH(L629,fibo,0)-1)))</f>
        <v>2</v>
      </c>
      <c r="M630" s="49" t="str">
        <f t="shared" ca="1" si="47"/>
        <v>GAGNÉ</v>
      </c>
      <c r="N630" s="28">
        <f ca="1">IF(M630="GAGNÉ",K630*L630,IF(M630="PERDU","0,00 €",""))</f>
        <v>9.44</v>
      </c>
      <c r="O630" s="26">
        <f t="shared" ca="1" si="49"/>
        <v>7.4399999999999995</v>
      </c>
      <c r="P630" s="26">
        <f t="shared" ca="1" si="50"/>
        <v>3014.5600000000013</v>
      </c>
      <c r="R630" s="1">
        <f t="shared" ca="1" si="48"/>
        <v>1</v>
      </c>
    </row>
    <row r="631" spans="5:18" ht="15.75" thickBot="1" x14ac:dyDescent="0.3">
      <c r="E631" s="17">
        <v>625</v>
      </c>
      <c r="F631" s="17"/>
      <c r="G631" s="40"/>
      <c r="H631" s="43"/>
      <c r="I631" s="20"/>
      <c r="J631" s="17" t="s">
        <v>11</v>
      </c>
      <c r="K631" s="26">
        <f t="shared" ca="1" si="46"/>
        <v>3.93</v>
      </c>
      <c r="L631" s="26">
        <f ca="1">IF(L630=1,IF(M630="GAGNÉ",1,2),IF(M630="GAGNÉ",INDEX(fibo,MATCH(L630,fibo,0)-2),INDEX(fibo,MATCH(L630,fibo,0),1)+INDEX(fibo,MATCH(L630,fibo,0)-1)))</f>
        <v>1</v>
      </c>
      <c r="M631" s="49" t="str">
        <f t="shared" ca="1" si="47"/>
        <v>GAGNÉ</v>
      </c>
      <c r="N631" s="28">
        <f ca="1">IF(M631="GAGNÉ",K631*L631,IF(M631="PERDU","0,00 €",""))</f>
        <v>3.93</v>
      </c>
      <c r="O631" s="26">
        <f t="shared" ca="1" si="49"/>
        <v>2.93</v>
      </c>
      <c r="P631" s="26">
        <f t="shared" ca="1" si="50"/>
        <v>3017.4900000000011</v>
      </c>
      <c r="R631" s="1">
        <f t="shared" ca="1" si="48"/>
        <v>1</v>
      </c>
    </row>
    <row r="632" spans="5:18" ht="15.75" thickBot="1" x14ac:dyDescent="0.3">
      <c r="E632" s="17">
        <v>626</v>
      </c>
      <c r="F632" s="17"/>
      <c r="G632" s="40"/>
      <c r="H632" s="43"/>
      <c r="I632" s="20"/>
      <c r="J632" s="17" t="s">
        <v>11</v>
      </c>
      <c r="K632" s="26">
        <f t="shared" ca="1" si="46"/>
        <v>4.5199999999999996</v>
      </c>
      <c r="L632" s="26">
        <f ca="1">IF(L631=1,IF(M631="GAGNÉ",1,2),IF(M631="GAGNÉ",INDEX(fibo,MATCH(L631,fibo,0)-2),INDEX(fibo,MATCH(L631,fibo,0),1)+INDEX(fibo,MATCH(L631,fibo,0)-1)))</f>
        <v>1</v>
      </c>
      <c r="M632" s="49" t="str">
        <f t="shared" ca="1" si="47"/>
        <v>PERDU</v>
      </c>
      <c r="N632" s="28" t="str">
        <f ca="1">IF(M632="GAGNÉ",K632*L632,IF(M632="PERDU","0,00 €",""))</f>
        <v>0,00 €</v>
      </c>
      <c r="O632" s="26">
        <f t="shared" ca="1" si="49"/>
        <v>-1</v>
      </c>
      <c r="P632" s="26">
        <f t="shared" ca="1" si="50"/>
        <v>3016.4900000000011</v>
      </c>
      <c r="R632" s="1">
        <f t="shared" ca="1" si="48"/>
        <v>2</v>
      </c>
    </row>
    <row r="633" spans="5:18" ht="15.75" thickBot="1" x14ac:dyDescent="0.3">
      <c r="E633" s="17">
        <v>627</v>
      </c>
      <c r="F633" s="17"/>
      <c r="G633" s="40"/>
      <c r="H633" s="43"/>
      <c r="I633" s="20"/>
      <c r="J633" s="17" t="s">
        <v>11</v>
      </c>
      <c r="K633" s="26">
        <f t="shared" ca="1" si="46"/>
        <v>4.34</v>
      </c>
      <c r="L633" s="26">
        <f ca="1">IF(L632=1,IF(M632="GAGNÉ",1,2),IF(M632="GAGNÉ",INDEX(fibo,MATCH(L632,fibo,0)-2),INDEX(fibo,MATCH(L632,fibo,0),1)+INDEX(fibo,MATCH(L632,fibo,0)-1)))</f>
        <v>2</v>
      </c>
      <c r="M633" s="49" t="str">
        <f t="shared" ca="1" si="47"/>
        <v>GAGNÉ</v>
      </c>
      <c r="N633" s="28">
        <f ca="1">IF(M633="GAGNÉ",K633*L633,IF(M633="PERDU","0,00 €",""))</f>
        <v>8.68</v>
      </c>
      <c r="O633" s="26">
        <f t="shared" ca="1" si="49"/>
        <v>6.68</v>
      </c>
      <c r="P633" s="26">
        <f t="shared" ca="1" si="50"/>
        <v>3023.170000000001</v>
      </c>
      <c r="R633" s="1">
        <f t="shared" ca="1" si="48"/>
        <v>1</v>
      </c>
    </row>
    <row r="634" spans="5:18" ht="15.75" thickBot="1" x14ac:dyDescent="0.3">
      <c r="E634" s="17">
        <v>628</v>
      </c>
      <c r="F634" s="17"/>
      <c r="G634" s="40"/>
      <c r="H634" s="43"/>
      <c r="I634" s="20"/>
      <c r="J634" s="17" t="s">
        <v>11</v>
      </c>
      <c r="K634" s="26">
        <f t="shared" ca="1" si="46"/>
        <v>4.7</v>
      </c>
      <c r="L634" s="26">
        <f ca="1">IF(L633=1,IF(M633="GAGNÉ",1,2),IF(M633="GAGNÉ",INDEX(fibo,MATCH(L633,fibo,0)-2),INDEX(fibo,MATCH(L633,fibo,0),1)+INDEX(fibo,MATCH(L633,fibo,0)-1)))</f>
        <v>1</v>
      </c>
      <c r="M634" s="49" t="str">
        <f t="shared" ca="1" si="47"/>
        <v>GAGNÉ</v>
      </c>
      <c r="N634" s="28">
        <f ca="1">IF(M634="GAGNÉ",K634*L634,IF(M634="PERDU","0,00 €",""))</f>
        <v>4.7</v>
      </c>
      <c r="O634" s="26">
        <f t="shared" ca="1" si="49"/>
        <v>3.7</v>
      </c>
      <c r="P634" s="26">
        <f t="shared" ca="1" si="50"/>
        <v>3026.8700000000008</v>
      </c>
      <c r="R634" s="1">
        <f t="shared" ca="1" si="48"/>
        <v>1</v>
      </c>
    </row>
    <row r="635" spans="5:18" ht="15.75" thickBot="1" x14ac:dyDescent="0.3">
      <c r="E635" s="17">
        <v>629</v>
      </c>
      <c r="F635" s="17"/>
      <c r="G635" s="40"/>
      <c r="H635" s="43"/>
      <c r="I635" s="20"/>
      <c r="J635" s="17" t="s">
        <v>11</v>
      </c>
      <c r="K635" s="26">
        <f t="shared" ca="1" si="46"/>
        <v>4.4000000000000004</v>
      </c>
      <c r="L635" s="26">
        <f ca="1">IF(L634=1,IF(M634="GAGNÉ",1,2),IF(M634="GAGNÉ",INDEX(fibo,MATCH(L634,fibo,0)-2),INDEX(fibo,MATCH(L634,fibo,0),1)+INDEX(fibo,MATCH(L634,fibo,0)-1)))</f>
        <v>1</v>
      </c>
      <c r="M635" s="49" t="str">
        <f t="shared" ca="1" si="47"/>
        <v>PERDU</v>
      </c>
      <c r="N635" s="28" t="str">
        <f ca="1">IF(M635="GAGNÉ",K635*L635,IF(M635="PERDU","0,00 €",""))</f>
        <v>0,00 €</v>
      </c>
      <c r="O635" s="26">
        <f t="shared" ca="1" si="49"/>
        <v>-1</v>
      </c>
      <c r="P635" s="26">
        <f t="shared" ca="1" si="50"/>
        <v>3025.8700000000008</v>
      </c>
      <c r="R635" s="1">
        <f t="shared" ca="1" si="48"/>
        <v>2</v>
      </c>
    </row>
    <row r="636" spans="5:18" ht="15.75" thickBot="1" x14ac:dyDescent="0.3">
      <c r="E636" s="17">
        <v>630</v>
      </c>
      <c r="F636" s="17"/>
      <c r="G636" s="40"/>
      <c r="H636" s="43"/>
      <c r="I636" s="20"/>
      <c r="J636" s="17" t="s">
        <v>11</v>
      </c>
      <c r="K636" s="26">
        <f t="shared" ca="1" si="46"/>
        <v>4.43</v>
      </c>
      <c r="L636" s="26">
        <f ca="1">IF(L635=1,IF(M635="GAGNÉ",1,2),IF(M635="GAGNÉ",INDEX(fibo,MATCH(L635,fibo,0)-2),INDEX(fibo,MATCH(L635,fibo,0),1)+INDEX(fibo,MATCH(L635,fibo,0)-1)))</f>
        <v>2</v>
      </c>
      <c r="M636" s="49" t="str">
        <f t="shared" ca="1" si="47"/>
        <v>PERDU</v>
      </c>
      <c r="N636" s="28" t="str">
        <f ca="1">IF(M636="GAGNÉ",K636*L636,IF(M636="PERDU","0,00 €",""))</f>
        <v>0,00 €</v>
      </c>
      <c r="O636" s="26">
        <f t="shared" ca="1" si="49"/>
        <v>-2</v>
      </c>
      <c r="P636" s="26">
        <f t="shared" ca="1" si="50"/>
        <v>3023.8700000000008</v>
      </c>
      <c r="R636" s="1">
        <f t="shared" ca="1" si="48"/>
        <v>2</v>
      </c>
    </row>
    <row r="637" spans="5:18" ht="15.75" thickBot="1" x14ac:dyDescent="0.3">
      <c r="E637" s="17">
        <v>631</v>
      </c>
      <c r="F637" s="17"/>
      <c r="G637" s="40"/>
      <c r="H637" s="43"/>
      <c r="I637" s="20"/>
      <c r="J637" s="17" t="s">
        <v>11</v>
      </c>
      <c r="K637" s="26">
        <f t="shared" ca="1" si="46"/>
        <v>3.69</v>
      </c>
      <c r="L637" s="26">
        <f ca="1">IF(L636=1,IF(M636="GAGNÉ",1,2),IF(M636="GAGNÉ",INDEX(fibo,MATCH(L636,fibo,0)-2),INDEX(fibo,MATCH(L636,fibo,0),1)+INDEX(fibo,MATCH(L636,fibo,0)-1)))</f>
        <v>3</v>
      </c>
      <c r="M637" s="49" t="str">
        <f t="shared" ca="1" si="47"/>
        <v>GAGNÉ</v>
      </c>
      <c r="N637" s="28">
        <f ca="1">IF(M637="GAGNÉ",K637*L637,IF(M637="PERDU","0,00 €",""))</f>
        <v>11.07</v>
      </c>
      <c r="O637" s="26">
        <f t="shared" ca="1" si="49"/>
        <v>8.07</v>
      </c>
      <c r="P637" s="26">
        <f t="shared" ca="1" si="50"/>
        <v>3031.940000000001</v>
      </c>
      <c r="R637" s="1">
        <f t="shared" ca="1" si="48"/>
        <v>1</v>
      </c>
    </row>
    <row r="638" spans="5:18" ht="15.75" thickBot="1" x14ac:dyDescent="0.3">
      <c r="E638" s="17">
        <v>632</v>
      </c>
      <c r="F638" s="17"/>
      <c r="G638" s="40"/>
      <c r="H638" s="43"/>
      <c r="I638" s="20"/>
      <c r="J638" s="17" t="s">
        <v>11</v>
      </c>
      <c r="K638" s="26">
        <f t="shared" ca="1" si="46"/>
        <v>3.72</v>
      </c>
      <c r="L638" s="26">
        <f ca="1">IF(L637=1,IF(M637="GAGNÉ",1,2),IF(M637="GAGNÉ",INDEX(fibo,MATCH(L637,fibo,0)-2),INDEX(fibo,MATCH(L637,fibo,0),1)+INDEX(fibo,MATCH(L637,fibo,0)-1)))</f>
        <v>1</v>
      </c>
      <c r="M638" s="49" t="str">
        <f t="shared" ca="1" si="47"/>
        <v>PERDU</v>
      </c>
      <c r="N638" s="28" t="str">
        <f ca="1">IF(M638="GAGNÉ",K638*L638,IF(M638="PERDU","0,00 €",""))</f>
        <v>0,00 €</v>
      </c>
      <c r="O638" s="26">
        <f t="shared" ca="1" si="49"/>
        <v>-1</v>
      </c>
      <c r="P638" s="26">
        <f t="shared" ca="1" si="50"/>
        <v>3030.940000000001</v>
      </c>
      <c r="R638" s="1">
        <f t="shared" ca="1" si="48"/>
        <v>2</v>
      </c>
    </row>
    <row r="639" spans="5:18" ht="15.75" thickBot="1" x14ac:dyDescent="0.3">
      <c r="E639" s="17">
        <v>633</v>
      </c>
      <c r="F639" s="17"/>
      <c r="G639" s="40"/>
      <c r="H639" s="43"/>
      <c r="I639" s="20"/>
      <c r="J639" s="17" t="s">
        <v>11</v>
      </c>
      <c r="K639" s="26">
        <f t="shared" ca="1" si="46"/>
        <v>4.08</v>
      </c>
      <c r="L639" s="26">
        <f ca="1">IF(L638=1,IF(M638="GAGNÉ",1,2),IF(M638="GAGNÉ",INDEX(fibo,MATCH(L638,fibo,0)-2),INDEX(fibo,MATCH(L638,fibo,0),1)+INDEX(fibo,MATCH(L638,fibo,0)-1)))</f>
        <v>2</v>
      </c>
      <c r="M639" s="49" t="str">
        <f t="shared" ca="1" si="47"/>
        <v>PERDU</v>
      </c>
      <c r="N639" s="28" t="str">
        <f ca="1">IF(M639="GAGNÉ",K639*L639,IF(M639="PERDU","0,00 €",""))</f>
        <v>0,00 €</v>
      </c>
      <c r="O639" s="26">
        <f t="shared" ca="1" si="49"/>
        <v>-2</v>
      </c>
      <c r="P639" s="26">
        <f t="shared" ca="1" si="50"/>
        <v>3028.940000000001</v>
      </c>
      <c r="R639" s="1">
        <f t="shared" ca="1" si="48"/>
        <v>2</v>
      </c>
    </row>
    <row r="640" spans="5:18" ht="15.75" thickBot="1" x14ac:dyDescent="0.3">
      <c r="E640" s="17">
        <v>634</v>
      </c>
      <c r="F640" s="17"/>
      <c r="G640" s="40"/>
      <c r="H640" s="43"/>
      <c r="I640" s="20"/>
      <c r="J640" s="17" t="s">
        <v>11</v>
      </c>
      <c r="K640" s="26">
        <f t="shared" ca="1" si="46"/>
        <v>3.21</v>
      </c>
      <c r="L640" s="26">
        <f ca="1">IF(L639=1,IF(M639="GAGNÉ",1,2),IF(M639="GAGNÉ",INDEX(fibo,MATCH(L639,fibo,0)-2),INDEX(fibo,MATCH(L639,fibo,0),1)+INDEX(fibo,MATCH(L639,fibo,0)-1)))</f>
        <v>3</v>
      </c>
      <c r="M640" s="49" t="str">
        <f t="shared" ca="1" si="47"/>
        <v>GAGNÉ</v>
      </c>
      <c r="N640" s="28">
        <f ca="1">IF(M640="GAGNÉ",K640*L640,IF(M640="PERDU","0,00 €",""))</f>
        <v>9.629999999999999</v>
      </c>
      <c r="O640" s="26">
        <f t="shared" ca="1" si="49"/>
        <v>6.629999999999999</v>
      </c>
      <c r="P640" s="26">
        <f t="shared" ca="1" si="50"/>
        <v>3035.5700000000011</v>
      </c>
      <c r="R640" s="1">
        <f t="shared" ca="1" si="48"/>
        <v>1</v>
      </c>
    </row>
    <row r="641" spans="5:18" ht="15.75" thickBot="1" x14ac:dyDescent="0.3">
      <c r="E641" s="17">
        <v>635</v>
      </c>
      <c r="F641" s="17"/>
      <c r="G641" s="40"/>
      <c r="H641" s="43"/>
      <c r="I641" s="20"/>
      <c r="J641" s="17" t="s">
        <v>11</v>
      </c>
      <c r="K641" s="26">
        <f t="shared" ca="1" si="46"/>
        <v>3.72</v>
      </c>
      <c r="L641" s="26">
        <f ca="1">IF(L640=1,IF(M640="GAGNÉ",1,2),IF(M640="GAGNÉ",INDEX(fibo,MATCH(L640,fibo,0)-2),INDEX(fibo,MATCH(L640,fibo,0),1)+INDEX(fibo,MATCH(L640,fibo,0)-1)))</f>
        <v>1</v>
      </c>
      <c r="M641" s="49" t="str">
        <f t="shared" ca="1" si="47"/>
        <v>PERDU</v>
      </c>
      <c r="N641" s="28" t="str">
        <f ca="1">IF(M641="GAGNÉ",K641*L641,IF(M641="PERDU","0,00 €",""))</f>
        <v>0,00 €</v>
      </c>
      <c r="O641" s="26">
        <f t="shared" ca="1" si="49"/>
        <v>-1</v>
      </c>
      <c r="P641" s="26">
        <f t="shared" ca="1" si="50"/>
        <v>3034.5700000000011</v>
      </c>
      <c r="R641" s="1">
        <f t="shared" ca="1" si="48"/>
        <v>2</v>
      </c>
    </row>
    <row r="642" spans="5:18" ht="15.75" thickBot="1" x14ac:dyDescent="0.3">
      <c r="E642" s="17">
        <v>636</v>
      </c>
      <c r="F642" s="17"/>
      <c r="G642" s="40"/>
      <c r="H642" s="43"/>
      <c r="I642" s="20"/>
      <c r="J642" s="17" t="s">
        <v>11</v>
      </c>
      <c r="K642" s="26">
        <f t="shared" ca="1" si="46"/>
        <v>3.84</v>
      </c>
      <c r="L642" s="26">
        <f ca="1">IF(L641=1,IF(M641="GAGNÉ",1,2),IF(M641="GAGNÉ",INDEX(fibo,MATCH(L641,fibo,0)-2),INDEX(fibo,MATCH(L641,fibo,0),1)+INDEX(fibo,MATCH(L641,fibo,0)-1)))</f>
        <v>2</v>
      </c>
      <c r="M642" s="49" t="str">
        <f t="shared" ca="1" si="47"/>
        <v>GAGNÉ</v>
      </c>
      <c r="N642" s="28">
        <f ca="1">IF(M642="GAGNÉ",K642*L642,IF(M642="PERDU","0,00 €",""))</f>
        <v>7.68</v>
      </c>
      <c r="O642" s="26">
        <f t="shared" ca="1" si="49"/>
        <v>5.68</v>
      </c>
      <c r="P642" s="26">
        <f t="shared" ca="1" si="50"/>
        <v>3040.2500000000009</v>
      </c>
      <c r="R642" s="1">
        <f t="shared" ca="1" si="48"/>
        <v>1</v>
      </c>
    </row>
    <row r="643" spans="5:18" ht="15.75" thickBot="1" x14ac:dyDescent="0.3">
      <c r="E643" s="17">
        <v>637</v>
      </c>
      <c r="F643" s="17"/>
      <c r="G643" s="40"/>
      <c r="H643" s="43"/>
      <c r="I643" s="20"/>
      <c r="J643" s="17" t="s">
        <v>11</v>
      </c>
      <c r="K643" s="26">
        <f t="shared" ca="1" si="46"/>
        <v>3.11</v>
      </c>
      <c r="L643" s="26">
        <f ca="1">IF(L642=1,IF(M642="GAGNÉ",1,2),IF(M642="GAGNÉ",INDEX(fibo,MATCH(L642,fibo,0)-2),INDEX(fibo,MATCH(L642,fibo,0),1)+INDEX(fibo,MATCH(L642,fibo,0)-1)))</f>
        <v>1</v>
      </c>
      <c r="M643" s="49" t="str">
        <f t="shared" ca="1" si="47"/>
        <v>GAGNÉ</v>
      </c>
      <c r="N643" s="28">
        <f ca="1">IF(M643="GAGNÉ",K643*L643,IF(M643="PERDU","0,00 €",""))</f>
        <v>3.11</v>
      </c>
      <c r="O643" s="26">
        <f t="shared" ca="1" si="49"/>
        <v>2.11</v>
      </c>
      <c r="P643" s="26">
        <f t="shared" ca="1" si="50"/>
        <v>3042.360000000001</v>
      </c>
      <c r="R643" s="1">
        <f t="shared" ca="1" si="48"/>
        <v>1</v>
      </c>
    </row>
    <row r="644" spans="5:18" ht="15.75" thickBot="1" x14ac:dyDescent="0.3">
      <c r="E644" s="17">
        <v>638</v>
      </c>
      <c r="F644" s="17"/>
      <c r="G644" s="40"/>
      <c r="H644" s="43"/>
      <c r="I644" s="20"/>
      <c r="J644" s="17" t="s">
        <v>11</v>
      </c>
      <c r="K644" s="26">
        <f t="shared" ca="1" si="46"/>
        <v>3.64</v>
      </c>
      <c r="L644" s="26">
        <f ca="1">IF(L643=1,IF(M643="GAGNÉ",1,2),IF(M643="GAGNÉ",INDEX(fibo,MATCH(L643,fibo,0)-2),INDEX(fibo,MATCH(L643,fibo,0),1)+INDEX(fibo,MATCH(L643,fibo,0)-1)))</f>
        <v>1</v>
      </c>
      <c r="M644" s="49" t="str">
        <f t="shared" ca="1" si="47"/>
        <v>GAGNÉ</v>
      </c>
      <c r="N644" s="28">
        <f ca="1">IF(M644="GAGNÉ",K644*L644,IF(M644="PERDU","0,00 €",""))</f>
        <v>3.64</v>
      </c>
      <c r="O644" s="26">
        <f t="shared" ca="1" si="49"/>
        <v>2.64</v>
      </c>
      <c r="P644" s="26">
        <f t="shared" ca="1" si="50"/>
        <v>3045.0000000000009</v>
      </c>
      <c r="R644" s="1">
        <f t="shared" ca="1" si="48"/>
        <v>1</v>
      </c>
    </row>
    <row r="645" spans="5:18" ht="15.75" thickBot="1" x14ac:dyDescent="0.3">
      <c r="E645" s="17">
        <v>639</v>
      </c>
      <c r="F645" s="17"/>
      <c r="G645" s="40"/>
      <c r="H645" s="43"/>
      <c r="I645" s="20"/>
      <c r="J645" s="17" t="s">
        <v>11</v>
      </c>
      <c r="K645" s="26">
        <f t="shared" ca="1" si="46"/>
        <v>3.43</v>
      </c>
      <c r="L645" s="26">
        <f ca="1">IF(L644=1,IF(M644="GAGNÉ",1,2),IF(M644="GAGNÉ",INDEX(fibo,MATCH(L644,fibo,0)-2),INDEX(fibo,MATCH(L644,fibo,0),1)+INDEX(fibo,MATCH(L644,fibo,0)-1)))</f>
        <v>1</v>
      </c>
      <c r="M645" s="49" t="str">
        <f t="shared" ca="1" si="47"/>
        <v>GAGNÉ</v>
      </c>
      <c r="N645" s="28">
        <f ca="1">IF(M645="GAGNÉ",K645*L645,IF(M645="PERDU","0,00 €",""))</f>
        <v>3.43</v>
      </c>
      <c r="O645" s="26">
        <f t="shared" ca="1" si="49"/>
        <v>2.4300000000000002</v>
      </c>
      <c r="P645" s="26">
        <f t="shared" ca="1" si="50"/>
        <v>3047.4300000000007</v>
      </c>
      <c r="R645" s="1">
        <f t="shared" ca="1" si="48"/>
        <v>1</v>
      </c>
    </row>
    <row r="646" spans="5:18" ht="15.75" thickBot="1" x14ac:dyDescent="0.3">
      <c r="E646" s="17">
        <v>640</v>
      </c>
      <c r="F646" s="17"/>
      <c r="G646" s="40"/>
      <c r="H646" s="43"/>
      <c r="I646" s="20"/>
      <c r="J646" s="17" t="s">
        <v>11</v>
      </c>
      <c r="K646" s="26">
        <f t="shared" ca="1" si="46"/>
        <v>4.55</v>
      </c>
      <c r="L646" s="26">
        <f ca="1">IF(L645=1,IF(M645="GAGNÉ",1,2),IF(M645="GAGNÉ",INDEX(fibo,MATCH(L645,fibo,0)-2),INDEX(fibo,MATCH(L645,fibo,0),1)+INDEX(fibo,MATCH(L645,fibo,0)-1)))</f>
        <v>1</v>
      </c>
      <c r="M646" s="49" t="str">
        <f t="shared" ca="1" si="47"/>
        <v>GAGNÉ</v>
      </c>
      <c r="N646" s="28">
        <f ca="1">IF(M646="GAGNÉ",K646*L646,IF(M646="PERDU","0,00 €",""))</f>
        <v>4.55</v>
      </c>
      <c r="O646" s="26">
        <f t="shared" ca="1" si="49"/>
        <v>3.55</v>
      </c>
      <c r="P646" s="26">
        <f t="shared" ca="1" si="50"/>
        <v>3050.9800000000009</v>
      </c>
      <c r="R646" s="1">
        <f t="shared" ca="1" si="48"/>
        <v>1</v>
      </c>
    </row>
    <row r="647" spans="5:18" ht="15.75" thickBot="1" x14ac:dyDescent="0.3">
      <c r="E647" s="17">
        <v>641</v>
      </c>
      <c r="F647" s="17"/>
      <c r="G647" s="40"/>
      <c r="H647" s="43"/>
      <c r="I647" s="20"/>
      <c r="J647" s="17" t="s">
        <v>11</v>
      </c>
      <c r="K647" s="26">
        <f t="shared" ca="1" si="46"/>
        <v>4.3099999999999996</v>
      </c>
      <c r="L647" s="26">
        <f ca="1">IF(L646=1,IF(M646="GAGNÉ",1,2),IF(M646="GAGNÉ",INDEX(fibo,MATCH(L646,fibo,0)-2),INDEX(fibo,MATCH(L646,fibo,0),1)+INDEX(fibo,MATCH(L646,fibo,0)-1)))</f>
        <v>1</v>
      </c>
      <c r="M647" s="49" t="str">
        <f t="shared" ca="1" si="47"/>
        <v>GAGNÉ</v>
      </c>
      <c r="N647" s="28">
        <f ca="1">IF(M647="GAGNÉ",K647*L647,IF(M647="PERDU","0,00 €",""))</f>
        <v>4.3099999999999996</v>
      </c>
      <c r="O647" s="26">
        <f t="shared" ca="1" si="49"/>
        <v>3.3099999999999996</v>
      </c>
      <c r="P647" s="26">
        <f t="shared" ca="1" si="50"/>
        <v>3054.2900000000009</v>
      </c>
      <c r="R647" s="1">
        <f t="shared" ca="1" si="48"/>
        <v>1</v>
      </c>
    </row>
    <row r="648" spans="5:18" ht="15.75" thickBot="1" x14ac:dyDescent="0.3">
      <c r="E648" s="17">
        <v>642</v>
      </c>
      <c r="F648" s="17"/>
      <c r="G648" s="40"/>
      <c r="H648" s="43"/>
      <c r="I648" s="20"/>
      <c r="J648" s="17" t="s">
        <v>11</v>
      </c>
      <c r="K648" s="26">
        <f t="shared" ref="K648:K711" ca="1" si="51">RANDBETWEEN(280,480)/100</f>
        <v>4.79</v>
      </c>
      <c r="L648" s="26">
        <f ca="1">IF(L647=1,IF(M647="GAGNÉ",1,2),IF(M647="GAGNÉ",INDEX(fibo,MATCH(L647,fibo,0)-2),INDEX(fibo,MATCH(L647,fibo,0),1)+INDEX(fibo,MATCH(L647,fibo,0)-1)))</f>
        <v>1</v>
      </c>
      <c r="M648" s="49" t="str">
        <f t="shared" ref="M648:M711" ca="1" si="52">IF(R648=1,"GAGNÉ","PERDU")</f>
        <v>PERDU</v>
      </c>
      <c r="N648" s="28" t="str">
        <f ca="1">IF(M648="GAGNÉ",K648*L648,IF(M648="PERDU","0,00 €",""))</f>
        <v>0,00 €</v>
      </c>
      <c r="O648" s="26">
        <f t="shared" ca="1" si="49"/>
        <v>-1</v>
      </c>
      <c r="P648" s="26">
        <f t="shared" ca="1" si="50"/>
        <v>3053.2900000000009</v>
      </c>
      <c r="R648" s="1">
        <f t="shared" ref="R648:R711" ca="1" si="53">RANDBETWEEN(1,2)</f>
        <v>2</v>
      </c>
    </row>
    <row r="649" spans="5:18" ht="15.75" thickBot="1" x14ac:dyDescent="0.3">
      <c r="E649" s="17">
        <v>643</v>
      </c>
      <c r="F649" s="17"/>
      <c r="G649" s="40"/>
      <c r="H649" s="43"/>
      <c r="I649" s="20"/>
      <c r="J649" s="17" t="s">
        <v>11</v>
      </c>
      <c r="K649" s="26">
        <f t="shared" ca="1" si="51"/>
        <v>2.88</v>
      </c>
      <c r="L649" s="26">
        <f ca="1">IF(L648=1,IF(M648="GAGNÉ",1,2),IF(M648="GAGNÉ",INDEX(fibo,MATCH(L648,fibo,0)-2),INDEX(fibo,MATCH(L648,fibo,0),1)+INDEX(fibo,MATCH(L648,fibo,0)-1)))</f>
        <v>2</v>
      </c>
      <c r="M649" s="49" t="str">
        <f t="shared" ca="1" si="52"/>
        <v>GAGNÉ</v>
      </c>
      <c r="N649" s="28">
        <f ca="1">IF(M649="GAGNÉ",K649*L649,IF(M649="PERDU","0,00 €",""))</f>
        <v>5.76</v>
      </c>
      <c r="O649" s="26">
        <f t="shared" ref="O649:O712" ca="1" si="54">IF(M649="GAGNÉ",N649-L649,IF(M649="PERDU",-L649,""))</f>
        <v>3.76</v>
      </c>
      <c r="P649" s="26">
        <f t="shared" ref="P649:P712" ca="1" si="55">IF(M649="GAGNÉ",N649-L649+P648,IF(M649="PERDU",P648-L649,""))</f>
        <v>3057.0500000000011</v>
      </c>
      <c r="R649" s="1">
        <f t="shared" ca="1" si="53"/>
        <v>1</v>
      </c>
    </row>
    <row r="650" spans="5:18" ht="15.75" thickBot="1" x14ac:dyDescent="0.3">
      <c r="E650" s="17">
        <v>644</v>
      </c>
      <c r="F650" s="17"/>
      <c r="G650" s="40"/>
      <c r="H650" s="43"/>
      <c r="I650" s="20"/>
      <c r="J650" s="17" t="s">
        <v>11</v>
      </c>
      <c r="K650" s="26">
        <f t="shared" ca="1" si="51"/>
        <v>4.7300000000000004</v>
      </c>
      <c r="L650" s="26">
        <f ca="1">IF(L649=1,IF(M649="GAGNÉ",1,2),IF(M649="GAGNÉ",INDEX(fibo,MATCH(L649,fibo,0)-2),INDEX(fibo,MATCH(L649,fibo,0),1)+INDEX(fibo,MATCH(L649,fibo,0)-1)))</f>
        <v>1</v>
      </c>
      <c r="M650" s="49" t="str">
        <f t="shared" ca="1" si="52"/>
        <v>GAGNÉ</v>
      </c>
      <c r="N650" s="28">
        <f ca="1">IF(M650="GAGNÉ",K650*L650,IF(M650="PERDU","0,00 €",""))</f>
        <v>4.7300000000000004</v>
      </c>
      <c r="O650" s="26">
        <f t="shared" ca="1" si="54"/>
        <v>3.7300000000000004</v>
      </c>
      <c r="P650" s="26">
        <f t="shared" ca="1" si="55"/>
        <v>3060.7800000000011</v>
      </c>
      <c r="R650" s="1">
        <f t="shared" ca="1" si="53"/>
        <v>1</v>
      </c>
    </row>
    <row r="651" spans="5:18" ht="15.75" thickBot="1" x14ac:dyDescent="0.3">
      <c r="E651" s="17">
        <v>645</v>
      </c>
      <c r="F651" s="17"/>
      <c r="G651" s="40"/>
      <c r="H651" s="43"/>
      <c r="I651" s="20"/>
      <c r="J651" s="17" t="s">
        <v>11</v>
      </c>
      <c r="K651" s="26">
        <f t="shared" ca="1" si="51"/>
        <v>4.79</v>
      </c>
      <c r="L651" s="26">
        <f ca="1">IF(L650=1,IF(M650="GAGNÉ",1,2),IF(M650="GAGNÉ",INDEX(fibo,MATCH(L650,fibo,0)-2),INDEX(fibo,MATCH(L650,fibo,0),1)+INDEX(fibo,MATCH(L650,fibo,0)-1)))</f>
        <v>1</v>
      </c>
      <c r="M651" s="49" t="str">
        <f t="shared" ca="1" si="52"/>
        <v>PERDU</v>
      </c>
      <c r="N651" s="28" t="str">
        <f ca="1">IF(M651="GAGNÉ",K651*L651,IF(M651="PERDU","0,00 €",""))</f>
        <v>0,00 €</v>
      </c>
      <c r="O651" s="26">
        <f t="shared" ca="1" si="54"/>
        <v>-1</v>
      </c>
      <c r="P651" s="26">
        <f t="shared" ca="1" si="55"/>
        <v>3059.7800000000011</v>
      </c>
      <c r="R651" s="1">
        <f t="shared" ca="1" si="53"/>
        <v>2</v>
      </c>
    </row>
    <row r="652" spans="5:18" ht="15.75" thickBot="1" x14ac:dyDescent="0.3">
      <c r="E652" s="17">
        <v>646</v>
      </c>
      <c r="F652" s="17"/>
      <c r="G652" s="40"/>
      <c r="H652" s="43"/>
      <c r="I652" s="20"/>
      <c r="J652" s="17" t="s">
        <v>11</v>
      </c>
      <c r="K652" s="26">
        <f t="shared" ca="1" si="51"/>
        <v>3.69</v>
      </c>
      <c r="L652" s="26">
        <f ca="1">IF(L651=1,IF(M651="GAGNÉ",1,2),IF(M651="GAGNÉ",INDEX(fibo,MATCH(L651,fibo,0)-2),INDEX(fibo,MATCH(L651,fibo,0),1)+INDEX(fibo,MATCH(L651,fibo,0)-1)))</f>
        <v>2</v>
      </c>
      <c r="M652" s="49" t="str">
        <f t="shared" ca="1" si="52"/>
        <v>PERDU</v>
      </c>
      <c r="N652" s="28" t="str">
        <f ca="1">IF(M652="GAGNÉ",K652*L652,IF(M652="PERDU","0,00 €",""))</f>
        <v>0,00 €</v>
      </c>
      <c r="O652" s="26">
        <f t="shared" ca="1" si="54"/>
        <v>-2</v>
      </c>
      <c r="P652" s="26">
        <f t="shared" ca="1" si="55"/>
        <v>3057.7800000000011</v>
      </c>
      <c r="R652" s="1">
        <f t="shared" ca="1" si="53"/>
        <v>2</v>
      </c>
    </row>
    <row r="653" spans="5:18" ht="15.75" thickBot="1" x14ac:dyDescent="0.3">
      <c r="E653" s="17">
        <v>647</v>
      </c>
      <c r="F653" s="17"/>
      <c r="G653" s="40"/>
      <c r="H653" s="43"/>
      <c r="I653" s="20"/>
      <c r="J653" s="17" t="s">
        <v>11</v>
      </c>
      <c r="K653" s="26">
        <f t="shared" ca="1" si="51"/>
        <v>4.1100000000000003</v>
      </c>
      <c r="L653" s="26">
        <f ca="1">IF(L652=1,IF(M652="GAGNÉ",1,2),IF(M652="GAGNÉ",INDEX(fibo,MATCH(L652,fibo,0)-2),INDEX(fibo,MATCH(L652,fibo,0),1)+INDEX(fibo,MATCH(L652,fibo,0)-1)))</f>
        <v>3</v>
      </c>
      <c r="M653" s="49" t="str">
        <f t="shared" ca="1" si="52"/>
        <v>GAGNÉ</v>
      </c>
      <c r="N653" s="28">
        <f ca="1">IF(M653="GAGNÉ",K653*L653,IF(M653="PERDU","0,00 €",""))</f>
        <v>12.330000000000002</v>
      </c>
      <c r="O653" s="26">
        <f t="shared" ca="1" si="54"/>
        <v>9.3300000000000018</v>
      </c>
      <c r="P653" s="26">
        <f t="shared" ca="1" si="55"/>
        <v>3067.110000000001</v>
      </c>
      <c r="R653" s="1">
        <f t="shared" ca="1" si="53"/>
        <v>1</v>
      </c>
    </row>
    <row r="654" spans="5:18" ht="15.75" thickBot="1" x14ac:dyDescent="0.3">
      <c r="E654" s="17">
        <v>648</v>
      </c>
      <c r="F654" s="17"/>
      <c r="G654" s="40"/>
      <c r="H654" s="43"/>
      <c r="I654" s="20"/>
      <c r="J654" s="17" t="s">
        <v>11</v>
      </c>
      <c r="K654" s="26">
        <f t="shared" ca="1" si="51"/>
        <v>4.0999999999999996</v>
      </c>
      <c r="L654" s="26">
        <f ca="1">IF(L653=1,IF(M653="GAGNÉ",1,2),IF(M653="GAGNÉ",INDEX(fibo,MATCH(L653,fibo,0)-2),INDEX(fibo,MATCH(L653,fibo,0),1)+INDEX(fibo,MATCH(L653,fibo,0)-1)))</f>
        <v>1</v>
      </c>
      <c r="M654" s="49" t="str">
        <f t="shared" ca="1" si="52"/>
        <v>GAGNÉ</v>
      </c>
      <c r="N654" s="28">
        <f ca="1">IF(M654="GAGNÉ",K654*L654,IF(M654="PERDU","0,00 €",""))</f>
        <v>4.0999999999999996</v>
      </c>
      <c r="O654" s="26">
        <f t="shared" ca="1" si="54"/>
        <v>3.0999999999999996</v>
      </c>
      <c r="P654" s="26">
        <f t="shared" ca="1" si="55"/>
        <v>3070.2100000000009</v>
      </c>
      <c r="R654" s="1">
        <f t="shared" ca="1" si="53"/>
        <v>1</v>
      </c>
    </row>
    <row r="655" spans="5:18" ht="15.75" thickBot="1" x14ac:dyDescent="0.3">
      <c r="E655" s="17">
        <v>649</v>
      </c>
      <c r="F655" s="17"/>
      <c r="G655" s="40"/>
      <c r="H655" s="43"/>
      <c r="I655" s="20"/>
      <c r="J655" s="17" t="s">
        <v>11</v>
      </c>
      <c r="K655" s="26">
        <f t="shared" ca="1" si="51"/>
        <v>3.85</v>
      </c>
      <c r="L655" s="26">
        <f ca="1">IF(L654=1,IF(M654="GAGNÉ",1,2),IF(M654="GAGNÉ",INDEX(fibo,MATCH(L654,fibo,0)-2),INDEX(fibo,MATCH(L654,fibo,0),1)+INDEX(fibo,MATCH(L654,fibo,0)-1)))</f>
        <v>1</v>
      </c>
      <c r="M655" s="49" t="str">
        <f t="shared" ca="1" si="52"/>
        <v>GAGNÉ</v>
      </c>
      <c r="N655" s="28">
        <f ca="1">IF(M655="GAGNÉ",K655*L655,IF(M655="PERDU","0,00 €",""))</f>
        <v>3.85</v>
      </c>
      <c r="O655" s="26">
        <f t="shared" ca="1" si="54"/>
        <v>2.85</v>
      </c>
      <c r="P655" s="26">
        <f t="shared" ca="1" si="55"/>
        <v>3073.0600000000009</v>
      </c>
      <c r="R655" s="1">
        <f t="shared" ca="1" si="53"/>
        <v>1</v>
      </c>
    </row>
    <row r="656" spans="5:18" ht="15.75" thickBot="1" x14ac:dyDescent="0.3">
      <c r="E656" s="17">
        <v>650</v>
      </c>
      <c r="F656" s="17"/>
      <c r="G656" s="40"/>
      <c r="H656" s="43"/>
      <c r="I656" s="20"/>
      <c r="J656" s="17" t="s">
        <v>11</v>
      </c>
      <c r="K656" s="26">
        <f t="shared" ca="1" si="51"/>
        <v>4.13</v>
      </c>
      <c r="L656" s="26">
        <f ca="1">IF(L655=1,IF(M655="GAGNÉ",1,2),IF(M655="GAGNÉ",INDEX(fibo,MATCH(L655,fibo,0)-2),INDEX(fibo,MATCH(L655,fibo,0),1)+INDEX(fibo,MATCH(L655,fibo,0)-1)))</f>
        <v>1</v>
      </c>
      <c r="M656" s="49" t="str">
        <f t="shared" ca="1" si="52"/>
        <v>GAGNÉ</v>
      </c>
      <c r="N656" s="28">
        <f ca="1">IF(M656="GAGNÉ",K656*L656,IF(M656="PERDU","0,00 €",""))</f>
        <v>4.13</v>
      </c>
      <c r="O656" s="26">
        <f t="shared" ca="1" si="54"/>
        <v>3.13</v>
      </c>
      <c r="P656" s="26">
        <f t="shared" ca="1" si="55"/>
        <v>3076.190000000001</v>
      </c>
      <c r="R656" s="1">
        <f t="shared" ca="1" si="53"/>
        <v>1</v>
      </c>
    </row>
    <row r="657" spans="5:18" ht="15.75" thickBot="1" x14ac:dyDescent="0.3">
      <c r="E657" s="17">
        <v>651</v>
      </c>
      <c r="F657" s="17"/>
      <c r="G657" s="40"/>
      <c r="H657" s="43"/>
      <c r="I657" s="20"/>
      <c r="J657" s="17" t="s">
        <v>11</v>
      </c>
      <c r="K657" s="26">
        <f t="shared" ca="1" si="51"/>
        <v>3.25</v>
      </c>
      <c r="L657" s="26">
        <f ca="1">IF(L656=1,IF(M656="GAGNÉ",1,2),IF(M656="GAGNÉ",INDEX(fibo,MATCH(L656,fibo,0)-2),INDEX(fibo,MATCH(L656,fibo,0),1)+INDEX(fibo,MATCH(L656,fibo,0)-1)))</f>
        <v>1</v>
      </c>
      <c r="M657" s="49" t="str">
        <f t="shared" ca="1" si="52"/>
        <v>PERDU</v>
      </c>
      <c r="N657" s="28" t="str">
        <f ca="1">IF(M657="GAGNÉ",K657*L657,IF(M657="PERDU","0,00 €",""))</f>
        <v>0,00 €</v>
      </c>
      <c r="O657" s="26">
        <f t="shared" ca="1" si="54"/>
        <v>-1</v>
      </c>
      <c r="P657" s="26">
        <f t="shared" ca="1" si="55"/>
        <v>3075.190000000001</v>
      </c>
      <c r="R657" s="1">
        <f t="shared" ca="1" si="53"/>
        <v>2</v>
      </c>
    </row>
    <row r="658" spans="5:18" ht="15.75" thickBot="1" x14ac:dyDescent="0.3">
      <c r="E658" s="17">
        <v>652</v>
      </c>
      <c r="F658" s="17"/>
      <c r="G658" s="40"/>
      <c r="H658" s="43"/>
      <c r="I658" s="20"/>
      <c r="J658" s="17" t="s">
        <v>11</v>
      </c>
      <c r="K658" s="26">
        <f t="shared" ca="1" si="51"/>
        <v>2.86</v>
      </c>
      <c r="L658" s="26">
        <f ca="1">IF(L657=1,IF(M657="GAGNÉ",1,2),IF(M657="GAGNÉ",INDEX(fibo,MATCH(L657,fibo,0)-2),INDEX(fibo,MATCH(L657,fibo,0),1)+INDEX(fibo,MATCH(L657,fibo,0)-1)))</f>
        <v>2</v>
      </c>
      <c r="M658" s="49" t="str">
        <f t="shared" ca="1" si="52"/>
        <v>GAGNÉ</v>
      </c>
      <c r="N658" s="28">
        <f ca="1">IF(M658="GAGNÉ",K658*L658,IF(M658="PERDU","0,00 €",""))</f>
        <v>5.72</v>
      </c>
      <c r="O658" s="26">
        <f t="shared" ca="1" si="54"/>
        <v>3.7199999999999998</v>
      </c>
      <c r="P658" s="26">
        <f t="shared" ca="1" si="55"/>
        <v>3078.9100000000008</v>
      </c>
      <c r="R658" s="1">
        <f t="shared" ca="1" si="53"/>
        <v>1</v>
      </c>
    </row>
    <row r="659" spans="5:18" ht="15.75" thickBot="1" x14ac:dyDescent="0.3">
      <c r="E659" s="17">
        <v>653</v>
      </c>
      <c r="F659" s="17"/>
      <c r="G659" s="40"/>
      <c r="H659" s="43"/>
      <c r="I659" s="20"/>
      <c r="J659" s="17" t="s">
        <v>11</v>
      </c>
      <c r="K659" s="26">
        <f t="shared" ca="1" si="51"/>
        <v>3.07</v>
      </c>
      <c r="L659" s="26">
        <f ca="1">IF(L658=1,IF(M658="GAGNÉ",1,2),IF(M658="GAGNÉ",INDEX(fibo,MATCH(L658,fibo,0)-2),INDEX(fibo,MATCH(L658,fibo,0),1)+INDEX(fibo,MATCH(L658,fibo,0)-1)))</f>
        <v>1</v>
      </c>
      <c r="M659" s="49" t="str">
        <f t="shared" ca="1" si="52"/>
        <v>PERDU</v>
      </c>
      <c r="N659" s="28" t="str">
        <f ca="1">IF(M659="GAGNÉ",K659*L659,IF(M659="PERDU","0,00 €",""))</f>
        <v>0,00 €</v>
      </c>
      <c r="O659" s="26">
        <f t="shared" ca="1" si="54"/>
        <v>-1</v>
      </c>
      <c r="P659" s="26">
        <f t="shared" ca="1" si="55"/>
        <v>3077.9100000000008</v>
      </c>
      <c r="R659" s="1">
        <f t="shared" ca="1" si="53"/>
        <v>2</v>
      </c>
    </row>
    <row r="660" spans="5:18" ht="15.75" thickBot="1" x14ac:dyDescent="0.3">
      <c r="E660" s="17">
        <v>654</v>
      </c>
      <c r="F660" s="17"/>
      <c r="G660" s="40"/>
      <c r="H660" s="43"/>
      <c r="I660" s="20"/>
      <c r="J660" s="17" t="s">
        <v>11</v>
      </c>
      <c r="K660" s="26">
        <f t="shared" ca="1" si="51"/>
        <v>4.58</v>
      </c>
      <c r="L660" s="26">
        <f ca="1">IF(L659=1,IF(M659="GAGNÉ",1,2),IF(M659="GAGNÉ",INDEX(fibo,MATCH(L659,fibo,0)-2),INDEX(fibo,MATCH(L659,fibo,0),1)+INDEX(fibo,MATCH(L659,fibo,0)-1)))</f>
        <v>2</v>
      </c>
      <c r="M660" s="49" t="str">
        <f t="shared" ca="1" si="52"/>
        <v>GAGNÉ</v>
      </c>
      <c r="N660" s="28">
        <f ca="1">IF(M660="GAGNÉ",K660*L660,IF(M660="PERDU","0,00 €",""))</f>
        <v>9.16</v>
      </c>
      <c r="O660" s="26">
        <f t="shared" ca="1" si="54"/>
        <v>7.16</v>
      </c>
      <c r="P660" s="26">
        <f t="shared" ca="1" si="55"/>
        <v>3085.0700000000006</v>
      </c>
      <c r="R660" s="1">
        <f t="shared" ca="1" si="53"/>
        <v>1</v>
      </c>
    </row>
    <row r="661" spans="5:18" ht="15.75" thickBot="1" x14ac:dyDescent="0.3">
      <c r="E661" s="17">
        <v>655</v>
      </c>
      <c r="F661" s="17"/>
      <c r="G661" s="40"/>
      <c r="H661" s="43"/>
      <c r="I661" s="20"/>
      <c r="J661" s="17" t="s">
        <v>11</v>
      </c>
      <c r="K661" s="26">
        <f t="shared" ca="1" si="51"/>
        <v>4.54</v>
      </c>
      <c r="L661" s="26">
        <f ca="1">IF(L660=1,IF(M660="GAGNÉ",1,2),IF(M660="GAGNÉ",INDEX(fibo,MATCH(L660,fibo,0)-2),INDEX(fibo,MATCH(L660,fibo,0),1)+INDEX(fibo,MATCH(L660,fibo,0)-1)))</f>
        <v>1</v>
      </c>
      <c r="M661" s="49" t="str">
        <f t="shared" ca="1" si="52"/>
        <v>PERDU</v>
      </c>
      <c r="N661" s="28" t="str">
        <f ca="1">IF(M661="GAGNÉ",K661*L661,IF(M661="PERDU","0,00 €",""))</f>
        <v>0,00 €</v>
      </c>
      <c r="O661" s="26">
        <f t="shared" ca="1" si="54"/>
        <v>-1</v>
      </c>
      <c r="P661" s="26">
        <f t="shared" ca="1" si="55"/>
        <v>3084.0700000000006</v>
      </c>
      <c r="R661" s="1">
        <f t="shared" ca="1" si="53"/>
        <v>2</v>
      </c>
    </row>
    <row r="662" spans="5:18" ht="15.75" thickBot="1" x14ac:dyDescent="0.3">
      <c r="E662" s="17">
        <v>656</v>
      </c>
      <c r="F662" s="17"/>
      <c r="G662" s="40"/>
      <c r="H662" s="43"/>
      <c r="I662" s="20"/>
      <c r="J662" s="17" t="s">
        <v>11</v>
      </c>
      <c r="K662" s="26">
        <f t="shared" ca="1" si="51"/>
        <v>4.4800000000000004</v>
      </c>
      <c r="L662" s="26">
        <f ca="1">IF(L661=1,IF(M661="GAGNÉ",1,2),IF(M661="GAGNÉ",INDEX(fibo,MATCH(L661,fibo,0)-2),INDEX(fibo,MATCH(L661,fibo,0),1)+INDEX(fibo,MATCH(L661,fibo,0)-1)))</f>
        <v>2</v>
      </c>
      <c r="M662" s="49" t="str">
        <f t="shared" ca="1" si="52"/>
        <v>PERDU</v>
      </c>
      <c r="N662" s="28" t="str">
        <f ca="1">IF(M662="GAGNÉ",K662*L662,IF(M662="PERDU","0,00 €",""))</f>
        <v>0,00 €</v>
      </c>
      <c r="O662" s="26">
        <f t="shared" ca="1" si="54"/>
        <v>-2</v>
      </c>
      <c r="P662" s="26">
        <f t="shared" ca="1" si="55"/>
        <v>3082.0700000000006</v>
      </c>
      <c r="R662" s="1">
        <f t="shared" ca="1" si="53"/>
        <v>2</v>
      </c>
    </row>
    <row r="663" spans="5:18" ht="15.75" thickBot="1" x14ac:dyDescent="0.3">
      <c r="E663" s="17">
        <v>657</v>
      </c>
      <c r="F663" s="17"/>
      <c r="G663" s="40"/>
      <c r="H663" s="43"/>
      <c r="I663" s="20"/>
      <c r="J663" s="17" t="s">
        <v>11</v>
      </c>
      <c r="K663" s="26">
        <f t="shared" ca="1" si="51"/>
        <v>3.13</v>
      </c>
      <c r="L663" s="26">
        <f ca="1">IF(L662=1,IF(M662="GAGNÉ",1,2),IF(M662="GAGNÉ",INDEX(fibo,MATCH(L662,fibo,0)-2),INDEX(fibo,MATCH(L662,fibo,0),1)+INDEX(fibo,MATCH(L662,fibo,0)-1)))</f>
        <v>3</v>
      </c>
      <c r="M663" s="49" t="str">
        <f t="shared" ca="1" si="52"/>
        <v>GAGNÉ</v>
      </c>
      <c r="N663" s="28">
        <f ca="1">IF(M663="GAGNÉ",K663*L663,IF(M663="PERDU","0,00 €",""))</f>
        <v>9.39</v>
      </c>
      <c r="O663" s="26">
        <f t="shared" ca="1" si="54"/>
        <v>6.3900000000000006</v>
      </c>
      <c r="P663" s="26">
        <f t="shared" ca="1" si="55"/>
        <v>3088.4600000000005</v>
      </c>
      <c r="R663" s="1">
        <f t="shared" ca="1" si="53"/>
        <v>1</v>
      </c>
    </row>
    <row r="664" spans="5:18" ht="15.75" thickBot="1" x14ac:dyDescent="0.3">
      <c r="E664" s="17">
        <v>658</v>
      </c>
      <c r="F664" s="17"/>
      <c r="G664" s="40"/>
      <c r="H664" s="43"/>
      <c r="I664" s="20"/>
      <c r="J664" s="17" t="s">
        <v>11</v>
      </c>
      <c r="K664" s="26">
        <f t="shared" ca="1" si="51"/>
        <v>4.45</v>
      </c>
      <c r="L664" s="26">
        <f ca="1">IF(L663=1,IF(M663="GAGNÉ",1,2),IF(M663="GAGNÉ",INDEX(fibo,MATCH(L663,fibo,0)-2),INDEX(fibo,MATCH(L663,fibo,0),1)+INDEX(fibo,MATCH(L663,fibo,0)-1)))</f>
        <v>1</v>
      </c>
      <c r="M664" s="49" t="str">
        <f t="shared" ca="1" si="52"/>
        <v>PERDU</v>
      </c>
      <c r="N664" s="28" t="str">
        <f ca="1">IF(M664="GAGNÉ",K664*L664,IF(M664="PERDU","0,00 €",""))</f>
        <v>0,00 €</v>
      </c>
      <c r="O664" s="26">
        <f t="shared" ca="1" si="54"/>
        <v>-1</v>
      </c>
      <c r="P664" s="26">
        <f t="shared" ca="1" si="55"/>
        <v>3087.4600000000005</v>
      </c>
      <c r="R664" s="1">
        <f t="shared" ca="1" si="53"/>
        <v>2</v>
      </c>
    </row>
    <row r="665" spans="5:18" ht="15.75" thickBot="1" x14ac:dyDescent="0.3">
      <c r="E665" s="17">
        <v>659</v>
      </c>
      <c r="F665" s="17"/>
      <c r="G665" s="40"/>
      <c r="H665" s="43"/>
      <c r="I665" s="20"/>
      <c r="J665" s="17" t="s">
        <v>11</v>
      </c>
      <c r="K665" s="26">
        <f t="shared" ca="1" si="51"/>
        <v>4.13</v>
      </c>
      <c r="L665" s="26">
        <f ca="1">IF(L664=1,IF(M664="GAGNÉ",1,2),IF(M664="GAGNÉ",INDEX(fibo,MATCH(L664,fibo,0)-2),INDEX(fibo,MATCH(L664,fibo,0),1)+INDEX(fibo,MATCH(L664,fibo,0)-1)))</f>
        <v>2</v>
      </c>
      <c r="M665" s="49" t="str">
        <f t="shared" ca="1" si="52"/>
        <v>PERDU</v>
      </c>
      <c r="N665" s="28" t="str">
        <f ca="1">IF(M665="GAGNÉ",K665*L665,IF(M665="PERDU","0,00 €",""))</f>
        <v>0,00 €</v>
      </c>
      <c r="O665" s="26">
        <f t="shared" ca="1" si="54"/>
        <v>-2</v>
      </c>
      <c r="P665" s="26">
        <f t="shared" ca="1" si="55"/>
        <v>3085.4600000000005</v>
      </c>
      <c r="R665" s="1">
        <f t="shared" ca="1" si="53"/>
        <v>2</v>
      </c>
    </row>
    <row r="666" spans="5:18" ht="15.75" thickBot="1" x14ac:dyDescent="0.3">
      <c r="E666" s="17">
        <v>660</v>
      </c>
      <c r="F666" s="17"/>
      <c r="G666" s="40"/>
      <c r="H666" s="43"/>
      <c r="I666" s="20"/>
      <c r="J666" s="17" t="s">
        <v>11</v>
      </c>
      <c r="K666" s="26">
        <f t="shared" ca="1" si="51"/>
        <v>4.6900000000000004</v>
      </c>
      <c r="L666" s="26">
        <f ca="1">IF(L665=1,IF(M665="GAGNÉ",1,2),IF(M665="GAGNÉ",INDEX(fibo,MATCH(L665,fibo,0)-2),INDEX(fibo,MATCH(L665,fibo,0),1)+INDEX(fibo,MATCH(L665,fibo,0)-1)))</f>
        <v>3</v>
      </c>
      <c r="M666" s="49" t="str">
        <f t="shared" ca="1" si="52"/>
        <v>GAGNÉ</v>
      </c>
      <c r="N666" s="28">
        <f ca="1">IF(M666="GAGNÉ",K666*L666,IF(M666="PERDU","0,00 €",""))</f>
        <v>14.07</v>
      </c>
      <c r="O666" s="26">
        <f t="shared" ca="1" si="54"/>
        <v>11.07</v>
      </c>
      <c r="P666" s="26">
        <f t="shared" ca="1" si="55"/>
        <v>3096.5300000000007</v>
      </c>
      <c r="R666" s="1">
        <f t="shared" ca="1" si="53"/>
        <v>1</v>
      </c>
    </row>
    <row r="667" spans="5:18" ht="15.75" thickBot="1" x14ac:dyDescent="0.3">
      <c r="E667" s="17">
        <v>661</v>
      </c>
      <c r="F667" s="17"/>
      <c r="G667" s="40"/>
      <c r="H667" s="43"/>
      <c r="I667" s="20"/>
      <c r="J667" s="17" t="s">
        <v>11</v>
      </c>
      <c r="K667" s="26">
        <f t="shared" ca="1" si="51"/>
        <v>4.8</v>
      </c>
      <c r="L667" s="26">
        <f ca="1">IF(L666=1,IF(M666="GAGNÉ",1,2),IF(M666="GAGNÉ",INDEX(fibo,MATCH(L666,fibo,0)-2),INDEX(fibo,MATCH(L666,fibo,0),1)+INDEX(fibo,MATCH(L666,fibo,0)-1)))</f>
        <v>1</v>
      </c>
      <c r="M667" s="49" t="str">
        <f t="shared" ca="1" si="52"/>
        <v>GAGNÉ</v>
      </c>
      <c r="N667" s="28">
        <f ca="1">IF(M667="GAGNÉ",K667*L667,IF(M667="PERDU","0,00 €",""))</f>
        <v>4.8</v>
      </c>
      <c r="O667" s="26">
        <f t="shared" ca="1" si="54"/>
        <v>3.8</v>
      </c>
      <c r="P667" s="26">
        <f t="shared" ca="1" si="55"/>
        <v>3100.3300000000008</v>
      </c>
      <c r="R667" s="1">
        <f t="shared" ca="1" si="53"/>
        <v>1</v>
      </c>
    </row>
    <row r="668" spans="5:18" ht="15.75" thickBot="1" x14ac:dyDescent="0.3">
      <c r="E668" s="17">
        <v>662</v>
      </c>
      <c r="F668" s="17"/>
      <c r="G668" s="40"/>
      <c r="H668" s="43"/>
      <c r="I668" s="20"/>
      <c r="J668" s="17" t="s">
        <v>11</v>
      </c>
      <c r="K668" s="26">
        <f t="shared" ca="1" si="51"/>
        <v>3.44</v>
      </c>
      <c r="L668" s="26">
        <f ca="1">IF(L667=1,IF(M667="GAGNÉ",1,2),IF(M667="GAGNÉ",INDEX(fibo,MATCH(L667,fibo,0)-2),INDEX(fibo,MATCH(L667,fibo,0),1)+INDEX(fibo,MATCH(L667,fibo,0)-1)))</f>
        <v>1</v>
      </c>
      <c r="M668" s="49" t="str">
        <f t="shared" ca="1" si="52"/>
        <v>GAGNÉ</v>
      </c>
      <c r="N668" s="28">
        <f ca="1">IF(M668="GAGNÉ",K668*L668,IF(M668="PERDU","0,00 €",""))</f>
        <v>3.44</v>
      </c>
      <c r="O668" s="26">
        <f t="shared" ca="1" si="54"/>
        <v>2.44</v>
      </c>
      <c r="P668" s="26">
        <f t="shared" ca="1" si="55"/>
        <v>3102.7700000000009</v>
      </c>
      <c r="R668" s="1">
        <f t="shared" ca="1" si="53"/>
        <v>1</v>
      </c>
    </row>
    <row r="669" spans="5:18" ht="15.75" thickBot="1" x14ac:dyDescent="0.3">
      <c r="E669" s="17">
        <v>663</v>
      </c>
      <c r="F669" s="17"/>
      <c r="G669" s="40"/>
      <c r="H669" s="43"/>
      <c r="I669" s="20"/>
      <c r="J669" s="17" t="s">
        <v>11</v>
      </c>
      <c r="K669" s="26">
        <f t="shared" ca="1" si="51"/>
        <v>4.74</v>
      </c>
      <c r="L669" s="26">
        <f ca="1">IF(L668=1,IF(M668="GAGNÉ",1,2),IF(M668="GAGNÉ",INDEX(fibo,MATCH(L668,fibo,0)-2),INDEX(fibo,MATCH(L668,fibo,0),1)+INDEX(fibo,MATCH(L668,fibo,0)-1)))</f>
        <v>1</v>
      </c>
      <c r="M669" s="49" t="str">
        <f t="shared" ca="1" si="52"/>
        <v>GAGNÉ</v>
      </c>
      <c r="N669" s="28">
        <f ca="1">IF(M669="GAGNÉ",K669*L669,IF(M669="PERDU","0,00 €",""))</f>
        <v>4.74</v>
      </c>
      <c r="O669" s="26">
        <f t="shared" ca="1" si="54"/>
        <v>3.74</v>
      </c>
      <c r="P669" s="26">
        <f t="shared" ca="1" si="55"/>
        <v>3106.5100000000007</v>
      </c>
      <c r="R669" s="1">
        <f t="shared" ca="1" si="53"/>
        <v>1</v>
      </c>
    </row>
    <row r="670" spans="5:18" ht="15.75" thickBot="1" x14ac:dyDescent="0.3">
      <c r="E670" s="17">
        <v>664</v>
      </c>
      <c r="F670" s="17"/>
      <c r="G670" s="40"/>
      <c r="H670" s="43"/>
      <c r="I670" s="20"/>
      <c r="J670" s="17" t="s">
        <v>11</v>
      </c>
      <c r="K670" s="26">
        <f t="shared" ca="1" si="51"/>
        <v>3.03</v>
      </c>
      <c r="L670" s="26">
        <f ca="1">IF(L669=1,IF(M669="GAGNÉ",1,2),IF(M669="GAGNÉ",INDEX(fibo,MATCH(L669,fibo,0)-2),INDEX(fibo,MATCH(L669,fibo,0),1)+INDEX(fibo,MATCH(L669,fibo,0)-1)))</f>
        <v>1</v>
      </c>
      <c r="M670" s="49" t="str">
        <f t="shared" ca="1" si="52"/>
        <v>GAGNÉ</v>
      </c>
      <c r="N670" s="28">
        <f ca="1">IF(M670="GAGNÉ",K670*L670,IF(M670="PERDU","0,00 €",""))</f>
        <v>3.03</v>
      </c>
      <c r="O670" s="26">
        <f t="shared" ca="1" si="54"/>
        <v>2.0299999999999998</v>
      </c>
      <c r="P670" s="26">
        <f t="shared" ca="1" si="55"/>
        <v>3108.5400000000009</v>
      </c>
      <c r="R670" s="1">
        <f t="shared" ca="1" si="53"/>
        <v>1</v>
      </c>
    </row>
    <row r="671" spans="5:18" ht="15.75" thickBot="1" x14ac:dyDescent="0.3">
      <c r="E671" s="17">
        <v>665</v>
      </c>
      <c r="F671" s="17"/>
      <c r="G671" s="40"/>
      <c r="H671" s="43"/>
      <c r="I671" s="20"/>
      <c r="J671" s="17" t="s">
        <v>11</v>
      </c>
      <c r="K671" s="26">
        <f t="shared" ca="1" si="51"/>
        <v>3.23</v>
      </c>
      <c r="L671" s="26">
        <f ca="1">IF(L670=1,IF(M670="GAGNÉ",1,2),IF(M670="GAGNÉ",INDEX(fibo,MATCH(L670,fibo,0)-2),INDEX(fibo,MATCH(L670,fibo,0),1)+INDEX(fibo,MATCH(L670,fibo,0)-1)))</f>
        <v>1</v>
      </c>
      <c r="M671" s="49" t="str">
        <f t="shared" ca="1" si="52"/>
        <v>GAGNÉ</v>
      </c>
      <c r="N671" s="28">
        <f ca="1">IF(M671="GAGNÉ",K671*L671,IF(M671="PERDU","0,00 €",""))</f>
        <v>3.23</v>
      </c>
      <c r="O671" s="26">
        <f t="shared" ca="1" si="54"/>
        <v>2.23</v>
      </c>
      <c r="P671" s="26">
        <f t="shared" ca="1" si="55"/>
        <v>3110.7700000000009</v>
      </c>
      <c r="R671" s="1">
        <f t="shared" ca="1" si="53"/>
        <v>1</v>
      </c>
    </row>
    <row r="672" spans="5:18" ht="15.75" thickBot="1" x14ac:dyDescent="0.3">
      <c r="E672" s="17">
        <v>666</v>
      </c>
      <c r="F672" s="17"/>
      <c r="G672" s="40"/>
      <c r="H672" s="43"/>
      <c r="I672" s="20"/>
      <c r="J672" s="17" t="s">
        <v>11</v>
      </c>
      <c r="K672" s="26">
        <f t="shared" ca="1" si="51"/>
        <v>3.62</v>
      </c>
      <c r="L672" s="26">
        <f ca="1">IF(L671=1,IF(M671="GAGNÉ",1,2),IF(M671="GAGNÉ",INDEX(fibo,MATCH(L671,fibo,0)-2),INDEX(fibo,MATCH(L671,fibo,0),1)+INDEX(fibo,MATCH(L671,fibo,0)-1)))</f>
        <v>1</v>
      </c>
      <c r="M672" s="49" t="str">
        <f t="shared" ca="1" si="52"/>
        <v>GAGNÉ</v>
      </c>
      <c r="N672" s="28">
        <f ca="1">IF(M672="GAGNÉ",K672*L672,IF(M672="PERDU","0,00 €",""))</f>
        <v>3.62</v>
      </c>
      <c r="O672" s="26">
        <f t="shared" ca="1" si="54"/>
        <v>2.62</v>
      </c>
      <c r="P672" s="26">
        <f t="shared" ca="1" si="55"/>
        <v>3113.3900000000008</v>
      </c>
      <c r="R672" s="1">
        <f t="shared" ca="1" si="53"/>
        <v>1</v>
      </c>
    </row>
    <row r="673" spans="5:18" ht="15.75" thickBot="1" x14ac:dyDescent="0.3">
      <c r="E673" s="17">
        <v>667</v>
      </c>
      <c r="F673" s="17"/>
      <c r="G673" s="40"/>
      <c r="H673" s="43"/>
      <c r="I673" s="20"/>
      <c r="J673" s="17" t="s">
        <v>11</v>
      </c>
      <c r="K673" s="26">
        <f t="shared" ca="1" si="51"/>
        <v>4.21</v>
      </c>
      <c r="L673" s="26">
        <f ca="1">IF(L672=1,IF(M672="GAGNÉ",1,2),IF(M672="GAGNÉ",INDEX(fibo,MATCH(L672,fibo,0)-2),INDEX(fibo,MATCH(L672,fibo,0),1)+INDEX(fibo,MATCH(L672,fibo,0)-1)))</f>
        <v>1</v>
      </c>
      <c r="M673" s="49" t="str">
        <f t="shared" ca="1" si="52"/>
        <v>GAGNÉ</v>
      </c>
      <c r="N673" s="28">
        <f ca="1">IF(M673="GAGNÉ",K673*L673,IF(M673="PERDU","0,00 €",""))</f>
        <v>4.21</v>
      </c>
      <c r="O673" s="26">
        <f t="shared" ca="1" si="54"/>
        <v>3.21</v>
      </c>
      <c r="P673" s="26">
        <f t="shared" ca="1" si="55"/>
        <v>3116.6000000000008</v>
      </c>
      <c r="R673" s="1">
        <f t="shared" ca="1" si="53"/>
        <v>1</v>
      </c>
    </row>
    <row r="674" spans="5:18" ht="15.75" thickBot="1" x14ac:dyDescent="0.3">
      <c r="E674" s="17">
        <v>668</v>
      </c>
      <c r="F674" s="17"/>
      <c r="G674" s="40"/>
      <c r="H674" s="43"/>
      <c r="I674" s="20"/>
      <c r="J674" s="17" t="s">
        <v>11</v>
      </c>
      <c r="K674" s="26">
        <f t="shared" ca="1" si="51"/>
        <v>3.09</v>
      </c>
      <c r="L674" s="26">
        <f ca="1">IF(L673=1,IF(M673="GAGNÉ",1,2),IF(M673="GAGNÉ",INDEX(fibo,MATCH(L673,fibo,0)-2),INDEX(fibo,MATCH(L673,fibo,0),1)+INDEX(fibo,MATCH(L673,fibo,0)-1)))</f>
        <v>1</v>
      </c>
      <c r="M674" s="49" t="str">
        <f t="shared" ca="1" si="52"/>
        <v>PERDU</v>
      </c>
      <c r="N674" s="28" t="str">
        <f ca="1">IF(M674="GAGNÉ",K674*L674,IF(M674="PERDU","0,00 €",""))</f>
        <v>0,00 €</v>
      </c>
      <c r="O674" s="26">
        <f t="shared" ca="1" si="54"/>
        <v>-1</v>
      </c>
      <c r="P674" s="26">
        <f t="shared" ca="1" si="55"/>
        <v>3115.6000000000008</v>
      </c>
      <c r="R674" s="1">
        <f t="shared" ca="1" si="53"/>
        <v>2</v>
      </c>
    </row>
    <row r="675" spans="5:18" ht="15.75" thickBot="1" x14ac:dyDescent="0.3">
      <c r="E675" s="17">
        <v>669</v>
      </c>
      <c r="F675" s="17"/>
      <c r="G675" s="40"/>
      <c r="H675" s="43"/>
      <c r="I675" s="20"/>
      <c r="J675" s="17" t="s">
        <v>11</v>
      </c>
      <c r="K675" s="26">
        <f t="shared" ca="1" si="51"/>
        <v>2.96</v>
      </c>
      <c r="L675" s="26">
        <f ca="1">IF(L674=1,IF(M674="GAGNÉ",1,2),IF(M674="GAGNÉ",INDEX(fibo,MATCH(L674,fibo,0)-2),INDEX(fibo,MATCH(L674,fibo,0),1)+INDEX(fibo,MATCH(L674,fibo,0)-1)))</f>
        <v>2</v>
      </c>
      <c r="M675" s="49" t="str">
        <f t="shared" ca="1" si="52"/>
        <v>GAGNÉ</v>
      </c>
      <c r="N675" s="28">
        <f ca="1">IF(M675="GAGNÉ",K675*L675,IF(M675="PERDU","0,00 €",""))</f>
        <v>5.92</v>
      </c>
      <c r="O675" s="26">
        <f t="shared" ca="1" si="54"/>
        <v>3.92</v>
      </c>
      <c r="P675" s="26">
        <f t="shared" ca="1" si="55"/>
        <v>3119.5200000000009</v>
      </c>
      <c r="R675" s="1">
        <f t="shared" ca="1" si="53"/>
        <v>1</v>
      </c>
    </row>
    <row r="676" spans="5:18" ht="15.75" thickBot="1" x14ac:dyDescent="0.3">
      <c r="E676" s="17">
        <v>670</v>
      </c>
      <c r="F676" s="17"/>
      <c r="G676" s="40"/>
      <c r="H676" s="43"/>
      <c r="I676" s="20"/>
      <c r="J676" s="17" t="s">
        <v>11</v>
      </c>
      <c r="K676" s="26">
        <f t="shared" ca="1" si="51"/>
        <v>4.3</v>
      </c>
      <c r="L676" s="26">
        <f ca="1">IF(L675=1,IF(M675="GAGNÉ",1,2),IF(M675="GAGNÉ",INDEX(fibo,MATCH(L675,fibo,0)-2),INDEX(fibo,MATCH(L675,fibo,0),1)+INDEX(fibo,MATCH(L675,fibo,0)-1)))</f>
        <v>1</v>
      </c>
      <c r="M676" s="49" t="str">
        <f t="shared" ca="1" si="52"/>
        <v>PERDU</v>
      </c>
      <c r="N676" s="28" t="str">
        <f ca="1">IF(M676="GAGNÉ",K676*L676,IF(M676="PERDU","0,00 €",""))</f>
        <v>0,00 €</v>
      </c>
      <c r="O676" s="26">
        <f t="shared" ca="1" si="54"/>
        <v>-1</v>
      </c>
      <c r="P676" s="26">
        <f t="shared" ca="1" si="55"/>
        <v>3118.5200000000009</v>
      </c>
      <c r="R676" s="1">
        <f t="shared" ca="1" si="53"/>
        <v>2</v>
      </c>
    </row>
    <row r="677" spans="5:18" ht="15.75" thickBot="1" x14ac:dyDescent="0.3">
      <c r="E677" s="17">
        <v>671</v>
      </c>
      <c r="F677" s="17"/>
      <c r="G677" s="40"/>
      <c r="H677" s="43"/>
      <c r="I677" s="20"/>
      <c r="J677" s="17" t="s">
        <v>11</v>
      </c>
      <c r="K677" s="26">
        <f t="shared" ca="1" si="51"/>
        <v>3.69</v>
      </c>
      <c r="L677" s="26">
        <f ca="1">IF(L676=1,IF(M676="GAGNÉ",1,2),IF(M676="GAGNÉ",INDEX(fibo,MATCH(L676,fibo,0)-2),INDEX(fibo,MATCH(L676,fibo,0),1)+INDEX(fibo,MATCH(L676,fibo,0)-1)))</f>
        <v>2</v>
      </c>
      <c r="M677" s="49" t="str">
        <f t="shared" ca="1" si="52"/>
        <v>PERDU</v>
      </c>
      <c r="N677" s="28" t="str">
        <f ca="1">IF(M677="GAGNÉ",K677*L677,IF(M677="PERDU","0,00 €",""))</f>
        <v>0,00 €</v>
      </c>
      <c r="O677" s="26">
        <f t="shared" ca="1" si="54"/>
        <v>-2</v>
      </c>
      <c r="P677" s="26">
        <f t="shared" ca="1" si="55"/>
        <v>3116.5200000000009</v>
      </c>
      <c r="R677" s="1">
        <f t="shared" ca="1" si="53"/>
        <v>2</v>
      </c>
    </row>
    <row r="678" spans="5:18" ht="15.75" thickBot="1" x14ac:dyDescent="0.3">
      <c r="E678" s="17">
        <v>672</v>
      </c>
      <c r="F678" s="17"/>
      <c r="G678" s="40"/>
      <c r="H678" s="43"/>
      <c r="I678" s="20"/>
      <c r="J678" s="17" t="s">
        <v>11</v>
      </c>
      <c r="K678" s="26">
        <f t="shared" ca="1" si="51"/>
        <v>3.57</v>
      </c>
      <c r="L678" s="26">
        <f ca="1">IF(L677=1,IF(M677="GAGNÉ",1,2),IF(M677="GAGNÉ",INDEX(fibo,MATCH(L677,fibo,0)-2),INDEX(fibo,MATCH(L677,fibo,0),1)+INDEX(fibo,MATCH(L677,fibo,0)-1)))</f>
        <v>3</v>
      </c>
      <c r="M678" s="49" t="str">
        <f t="shared" ca="1" si="52"/>
        <v>PERDU</v>
      </c>
      <c r="N678" s="28" t="str">
        <f ca="1">IF(M678="GAGNÉ",K678*L678,IF(M678="PERDU","0,00 €",""))</f>
        <v>0,00 €</v>
      </c>
      <c r="O678" s="26">
        <f t="shared" ca="1" si="54"/>
        <v>-3</v>
      </c>
      <c r="P678" s="26">
        <f t="shared" ca="1" si="55"/>
        <v>3113.5200000000009</v>
      </c>
      <c r="R678" s="1">
        <f t="shared" ca="1" si="53"/>
        <v>2</v>
      </c>
    </row>
    <row r="679" spans="5:18" ht="15.75" thickBot="1" x14ac:dyDescent="0.3">
      <c r="E679" s="17">
        <v>673</v>
      </c>
      <c r="F679" s="17"/>
      <c r="G679" s="40"/>
      <c r="H679" s="43"/>
      <c r="I679" s="20"/>
      <c r="J679" s="17" t="s">
        <v>11</v>
      </c>
      <c r="K679" s="26">
        <f t="shared" ca="1" si="51"/>
        <v>4.1399999999999997</v>
      </c>
      <c r="L679" s="26">
        <f ca="1">IF(L678=1,IF(M678="GAGNÉ",1,2),IF(M678="GAGNÉ",INDEX(fibo,MATCH(L678,fibo,0)-2),INDEX(fibo,MATCH(L678,fibo,0),1)+INDEX(fibo,MATCH(L678,fibo,0)-1)))</f>
        <v>5</v>
      </c>
      <c r="M679" s="49" t="str">
        <f t="shared" ca="1" si="52"/>
        <v>GAGNÉ</v>
      </c>
      <c r="N679" s="28">
        <f ca="1">IF(M679="GAGNÉ",K679*L679,IF(M679="PERDU","0,00 €",""))</f>
        <v>20.7</v>
      </c>
      <c r="O679" s="26">
        <f t="shared" ca="1" si="54"/>
        <v>15.7</v>
      </c>
      <c r="P679" s="26">
        <f t="shared" ca="1" si="55"/>
        <v>3129.2200000000007</v>
      </c>
      <c r="R679" s="1">
        <f t="shared" ca="1" si="53"/>
        <v>1</v>
      </c>
    </row>
    <row r="680" spans="5:18" ht="15.75" thickBot="1" x14ac:dyDescent="0.3">
      <c r="E680" s="17">
        <v>674</v>
      </c>
      <c r="F680" s="17"/>
      <c r="G680" s="40"/>
      <c r="H680" s="43"/>
      <c r="I680" s="20"/>
      <c r="J680" s="17" t="s">
        <v>11</v>
      </c>
      <c r="K680" s="26">
        <f t="shared" ca="1" si="51"/>
        <v>4.62</v>
      </c>
      <c r="L680" s="26">
        <f ca="1">IF(L679=1,IF(M679="GAGNÉ",1,2),IF(M679="GAGNÉ",INDEX(fibo,MATCH(L679,fibo,0)-2),INDEX(fibo,MATCH(L679,fibo,0),1)+INDEX(fibo,MATCH(L679,fibo,0)-1)))</f>
        <v>2</v>
      </c>
      <c r="M680" s="49" t="str">
        <f t="shared" ca="1" si="52"/>
        <v>GAGNÉ</v>
      </c>
      <c r="N680" s="28">
        <f ca="1">IF(M680="GAGNÉ",K680*L680,IF(M680="PERDU","0,00 €",""))</f>
        <v>9.24</v>
      </c>
      <c r="O680" s="26">
        <f t="shared" ca="1" si="54"/>
        <v>7.24</v>
      </c>
      <c r="P680" s="26">
        <f t="shared" ca="1" si="55"/>
        <v>3136.4600000000005</v>
      </c>
      <c r="R680" s="1">
        <f t="shared" ca="1" si="53"/>
        <v>1</v>
      </c>
    </row>
    <row r="681" spans="5:18" ht="15.75" thickBot="1" x14ac:dyDescent="0.3">
      <c r="E681" s="17">
        <v>675</v>
      </c>
      <c r="F681" s="17"/>
      <c r="G681" s="40"/>
      <c r="H681" s="43"/>
      <c r="I681" s="20"/>
      <c r="J681" s="17" t="s">
        <v>11</v>
      </c>
      <c r="K681" s="26">
        <f t="shared" ca="1" si="51"/>
        <v>3.25</v>
      </c>
      <c r="L681" s="26">
        <f ca="1">IF(L680=1,IF(M680="GAGNÉ",1,2),IF(M680="GAGNÉ",INDEX(fibo,MATCH(L680,fibo,0)-2),INDEX(fibo,MATCH(L680,fibo,0),1)+INDEX(fibo,MATCH(L680,fibo,0)-1)))</f>
        <v>1</v>
      </c>
      <c r="M681" s="49" t="str">
        <f t="shared" ca="1" si="52"/>
        <v>GAGNÉ</v>
      </c>
      <c r="N681" s="28">
        <f ca="1">IF(M681="GAGNÉ",K681*L681,IF(M681="PERDU","0,00 €",""))</f>
        <v>3.25</v>
      </c>
      <c r="O681" s="26">
        <f t="shared" ca="1" si="54"/>
        <v>2.25</v>
      </c>
      <c r="P681" s="26">
        <f t="shared" ca="1" si="55"/>
        <v>3138.7100000000005</v>
      </c>
      <c r="R681" s="1">
        <f t="shared" ca="1" si="53"/>
        <v>1</v>
      </c>
    </row>
    <row r="682" spans="5:18" ht="15.75" thickBot="1" x14ac:dyDescent="0.3">
      <c r="E682" s="17">
        <v>676</v>
      </c>
      <c r="F682" s="17"/>
      <c r="G682" s="40"/>
      <c r="H682" s="43"/>
      <c r="I682" s="20"/>
      <c r="J682" s="17" t="s">
        <v>11</v>
      </c>
      <c r="K682" s="26">
        <f t="shared" ca="1" si="51"/>
        <v>3.74</v>
      </c>
      <c r="L682" s="26">
        <f ca="1">IF(L681=1,IF(M681="GAGNÉ",1,2),IF(M681="GAGNÉ",INDEX(fibo,MATCH(L681,fibo,0)-2),INDEX(fibo,MATCH(L681,fibo,0),1)+INDEX(fibo,MATCH(L681,fibo,0)-1)))</f>
        <v>1</v>
      </c>
      <c r="M682" s="49" t="str">
        <f t="shared" ca="1" si="52"/>
        <v>GAGNÉ</v>
      </c>
      <c r="N682" s="28">
        <f ca="1">IF(M682="GAGNÉ",K682*L682,IF(M682="PERDU","0,00 €",""))</f>
        <v>3.74</v>
      </c>
      <c r="O682" s="26">
        <f t="shared" ca="1" si="54"/>
        <v>2.74</v>
      </c>
      <c r="P682" s="26">
        <f t="shared" ca="1" si="55"/>
        <v>3141.4500000000003</v>
      </c>
      <c r="R682" s="1">
        <f t="shared" ca="1" si="53"/>
        <v>1</v>
      </c>
    </row>
    <row r="683" spans="5:18" ht="15.75" thickBot="1" x14ac:dyDescent="0.3">
      <c r="E683" s="17">
        <v>677</v>
      </c>
      <c r="F683" s="17"/>
      <c r="G683" s="40"/>
      <c r="H683" s="43"/>
      <c r="I683" s="20"/>
      <c r="J683" s="17" t="s">
        <v>11</v>
      </c>
      <c r="K683" s="26">
        <f t="shared" ca="1" si="51"/>
        <v>3.7</v>
      </c>
      <c r="L683" s="26">
        <f ca="1">IF(L682=1,IF(M682="GAGNÉ",1,2),IF(M682="GAGNÉ",INDEX(fibo,MATCH(L682,fibo,0)-2),INDEX(fibo,MATCH(L682,fibo,0),1)+INDEX(fibo,MATCH(L682,fibo,0)-1)))</f>
        <v>1</v>
      </c>
      <c r="M683" s="49" t="str">
        <f t="shared" ca="1" si="52"/>
        <v>PERDU</v>
      </c>
      <c r="N683" s="28" t="str">
        <f ca="1">IF(M683="GAGNÉ",K683*L683,IF(M683="PERDU","0,00 €",""))</f>
        <v>0,00 €</v>
      </c>
      <c r="O683" s="26">
        <f t="shared" ca="1" si="54"/>
        <v>-1</v>
      </c>
      <c r="P683" s="26">
        <f t="shared" ca="1" si="55"/>
        <v>3140.4500000000003</v>
      </c>
      <c r="R683" s="1">
        <f t="shared" ca="1" si="53"/>
        <v>2</v>
      </c>
    </row>
    <row r="684" spans="5:18" ht="15.75" thickBot="1" x14ac:dyDescent="0.3">
      <c r="E684" s="17">
        <v>678</v>
      </c>
      <c r="F684" s="17"/>
      <c r="G684" s="40"/>
      <c r="H684" s="43"/>
      <c r="I684" s="20"/>
      <c r="J684" s="17" t="s">
        <v>11</v>
      </c>
      <c r="K684" s="26">
        <f t="shared" ca="1" si="51"/>
        <v>3.83</v>
      </c>
      <c r="L684" s="26">
        <f ca="1">IF(L683=1,IF(M683="GAGNÉ",1,2),IF(M683="GAGNÉ",INDEX(fibo,MATCH(L683,fibo,0)-2),INDEX(fibo,MATCH(L683,fibo,0),1)+INDEX(fibo,MATCH(L683,fibo,0)-1)))</f>
        <v>2</v>
      </c>
      <c r="M684" s="49" t="str">
        <f t="shared" ca="1" si="52"/>
        <v>GAGNÉ</v>
      </c>
      <c r="N684" s="28">
        <f ca="1">IF(M684="GAGNÉ",K684*L684,IF(M684="PERDU","0,00 €",""))</f>
        <v>7.66</v>
      </c>
      <c r="O684" s="26">
        <f t="shared" ca="1" si="54"/>
        <v>5.66</v>
      </c>
      <c r="P684" s="26">
        <f t="shared" ca="1" si="55"/>
        <v>3146.11</v>
      </c>
      <c r="R684" s="1">
        <f t="shared" ca="1" si="53"/>
        <v>1</v>
      </c>
    </row>
    <row r="685" spans="5:18" ht="15.75" thickBot="1" x14ac:dyDescent="0.3">
      <c r="E685" s="17">
        <v>679</v>
      </c>
      <c r="F685" s="17"/>
      <c r="G685" s="40"/>
      <c r="H685" s="43"/>
      <c r="I685" s="20"/>
      <c r="J685" s="17" t="s">
        <v>11</v>
      </c>
      <c r="K685" s="26">
        <f t="shared" ca="1" si="51"/>
        <v>4.25</v>
      </c>
      <c r="L685" s="26">
        <f ca="1">IF(L684=1,IF(M684="GAGNÉ",1,2),IF(M684="GAGNÉ",INDEX(fibo,MATCH(L684,fibo,0)-2),INDEX(fibo,MATCH(L684,fibo,0),1)+INDEX(fibo,MATCH(L684,fibo,0)-1)))</f>
        <v>1</v>
      </c>
      <c r="M685" s="49" t="str">
        <f t="shared" ca="1" si="52"/>
        <v>GAGNÉ</v>
      </c>
      <c r="N685" s="28">
        <f ca="1">IF(M685="GAGNÉ",K685*L685,IF(M685="PERDU","0,00 €",""))</f>
        <v>4.25</v>
      </c>
      <c r="O685" s="26">
        <f t="shared" ca="1" si="54"/>
        <v>3.25</v>
      </c>
      <c r="P685" s="26">
        <f t="shared" ca="1" si="55"/>
        <v>3149.36</v>
      </c>
      <c r="R685" s="1">
        <f t="shared" ca="1" si="53"/>
        <v>1</v>
      </c>
    </row>
    <row r="686" spans="5:18" ht="15.75" thickBot="1" x14ac:dyDescent="0.3">
      <c r="E686" s="17">
        <v>680</v>
      </c>
      <c r="F686" s="17"/>
      <c r="G686" s="40"/>
      <c r="H686" s="43"/>
      <c r="I686" s="20"/>
      <c r="J686" s="17" t="s">
        <v>11</v>
      </c>
      <c r="K686" s="26">
        <f t="shared" ca="1" si="51"/>
        <v>4.1399999999999997</v>
      </c>
      <c r="L686" s="26">
        <f ca="1">IF(L685=1,IF(M685="GAGNÉ",1,2),IF(M685="GAGNÉ",INDEX(fibo,MATCH(L685,fibo,0)-2),INDEX(fibo,MATCH(L685,fibo,0),1)+INDEX(fibo,MATCH(L685,fibo,0)-1)))</f>
        <v>1</v>
      </c>
      <c r="M686" s="49" t="str">
        <f t="shared" ca="1" si="52"/>
        <v>PERDU</v>
      </c>
      <c r="N686" s="28" t="str">
        <f ca="1">IF(M686="GAGNÉ",K686*L686,IF(M686="PERDU","0,00 €",""))</f>
        <v>0,00 €</v>
      </c>
      <c r="O686" s="26">
        <f t="shared" ca="1" si="54"/>
        <v>-1</v>
      </c>
      <c r="P686" s="26">
        <f t="shared" ca="1" si="55"/>
        <v>3148.36</v>
      </c>
      <c r="R686" s="1">
        <f t="shared" ca="1" si="53"/>
        <v>2</v>
      </c>
    </row>
    <row r="687" spans="5:18" ht="15.75" thickBot="1" x14ac:dyDescent="0.3">
      <c r="E687" s="17">
        <v>681</v>
      </c>
      <c r="F687" s="17"/>
      <c r="G687" s="40"/>
      <c r="H687" s="43"/>
      <c r="I687" s="20"/>
      <c r="J687" s="17" t="s">
        <v>11</v>
      </c>
      <c r="K687" s="26">
        <f t="shared" ca="1" si="51"/>
        <v>3.18</v>
      </c>
      <c r="L687" s="26">
        <f ca="1">IF(L686=1,IF(M686="GAGNÉ",1,2),IF(M686="GAGNÉ",INDEX(fibo,MATCH(L686,fibo,0)-2),INDEX(fibo,MATCH(L686,fibo,0),1)+INDEX(fibo,MATCH(L686,fibo,0)-1)))</f>
        <v>2</v>
      </c>
      <c r="M687" s="49" t="str">
        <f t="shared" ca="1" si="52"/>
        <v>GAGNÉ</v>
      </c>
      <c r="N687" s="28">
        <f ca="1">IF(M687="GAGNÉ",K687*L687,IF(M687="PERDU","0,00 €",""))</f>
        <v>6.36</v>
      </c>
      <c r="O687" s="26">
        <f t="shared" ca="1" si="54"/>
        <v>4.3600000000000003</v>
      </c>
      <c r="P687" s="26">
        <f t="shared" ca="1" si="55"/>
        <v>3152.7200000000003</v>
      </c>
      <c r="R687" s="1">
        <f t="shared" ca="1" si="53"/>
        <v>1</v>
      </c>
    </row>
    <row r="688" spans="5:18" ht="15.75" thickBot="1" x14ac:dyDescent="0.3">
      <c r="E688" s="17">
        <v>682</v>
      </c>
      <c r="F688" s="17"/>
      <c r="G688" s="40"/>
      <c r="H688" s="43"/>
      <c r="I688" s="20"/>
      <c r="J688" s="17" t="s">
        <v>11</v>
      </c>
      <c r="K688" s="26">
        <f t="shared" ca="1" si="51"/>
        <v>3.56</v>
      </c>
      <c r="L688" s="26">
        <f ca="1">IF(L687=1,IF(M687="GAGNÉ",1,2),IF(M687="GAGNÉ",INDEX(fibo,MATCH(L687,fibo,0)-2),INDEX(fibo,MATCH(L687,fibo,0),1)+INDEX(fibo,MATCH(L687,fibo,0)-1)))</f>
        <v>1</v>
      </c>
      <c r="M688" s="49" t="str">
        <f t="shared" ca="1" si="52"/>
        <v>GAGNÉ</v>
      </c>
      <c r="N688" s="28">
        <f ca="1">IF(M688="GAGNÉ",K688*L688,IF(M688="PERDU","0,00 €",""))</f>
        <v>3.56</v>
      </c>
      <c r="O688" s="26">
        <f t="shared" ca="1" si="54"/>
        <v>2.56</v>
      </c>
      <c r="P688" s="26">
        <f t="shared" ca="1" si="55"/>
        <v>3155.28</v>
      </c>
      <c r="R688" s="1">
        <f t="shared" ca="1" si="53"/>
        <v>1</v>
      </c>
    </row>
    <row r="689" spans="5:18" ht="15.75" thickBot="1" x14ac:dyDescent="0.3">
      <c r="E689" s="17">
        <v>683</v>
      </c>
      <c r="F689" s="17"/>
      <c r="G689" s="40"/>
      <c r="H689" s="43"/>
      <c r="I689" s="20"/>
      <c r="J689" s="17" t="s">
        <v>11</v>
      </c>
      <c r="K689" s="26">
        <f t="shared" ca="1" si="51"/>
        <v>3.52</v>
      </c>
      <c r="L689" s="26">
        <f ca="1">IF(L688=1,IF(M688="GAGNÉ",1,2),IF(M688="GAGNÉ",INDEX(fibo,MATCH(L688,fibo,0)-2),INDEX(fibo,MATCH(L688,fibo,0),1)+INDEX(fibo,MATCH(L688,fibo,0)-1)))</f>
        <v>1</v>
      </c>
      <c r="M689" s="49" t="str">
        <f t="shared" ca="1" si="52"/>
        <v>GAGNÉ</v>
      </c>
      <c r="N689" s="28">
        <f ca="1">IF(M689="GAGNÉ",K689*L689,IF(M689="PERDU","0,00 €",""))</f>
        <v>3.52</v>
      </c>
      <c r="O689" s="26">
        <f t="shared" ca="1" si="54"/>
        <v>2.52</v>
      </c>
      <c r="P689" s="26">
        <f t="shared" ca="1" si="55"/>
        <v>3157.8</v>
      </c>
      <c r="R689" s="1">
        <f t="shared" ca="1" si="53"/>
        <v>1</v>
      </c>
    </row>
    <row r="690" spans="5:18" ht="15.75" thickBot="1" x14ac:dyDescent="0.3">
      <c r="E690" s="17">
        <v>684</v>
      </c>
      <c r="F690" s="17"/>
      <c r="G690" s="40"/>
      <c r="H690" s="43"/>
      <c r="I690" s="20"/>
      <c r="J690" s="17" t="s">
        <v>11</v>
      </c>
      <c r="K690" s="26">
        <f t="shared" ca="1" si="51"/>
        <v>4.68</v>
      </c>
      <c r="L690" s="26">
        <f ca="1">IF(L689=1,IF(M689="GAGNÉ",1,2),IF(M689="GAGNÉ",INDEX(fibo,MATCH(L689,fibo,0)-2),INDEX(fibo,MATCH(L689,fibo,0),1)+INDEX(fibo,MATCH(L689,fibo,0)-1)))</f>
        <v>1</v>
      </c>
      <c r="M690" s="49" t="str">
        <f t="shared" ca="1" si="52"/>
        <v>GAGNÉ</v>
      </c>
      <c r="N690" s="28">
        <f ca="1">IF(M690="GAGNÉ",K690*L690,IF(M690="PERDU","0,00 €",""))</f>
        <v>4.68</v>
      </c>
      <c r="O690" s="26">
        <f t="shared" ca="1" si="54"/>
        <v>3.6799999999999997</v>
      </c>
      <c r="P690" s="26">
        <f t="shared" ca="1" si="55"/>
        <v>3161.48</v>
      </c>
      <c r="R690" s="1">
        <f t="shared" ca="1" si="53"/>
        <v>1</v>
      </c>
    </row>
    <row r="691" spans="5:18" ht="15.75" thickBot="1" x14ac:dyDescent="0.3">
      <c r="E691" s="17">
        <v>685</v>
      </c>
      <c r="F691" s="17"/>
      <c r="G691" s="40"/>
      <c r="H691" s="43"/>
      <c r="I691" s="20"/>
      <c r="J691" s="17" t="s">
        <v>11</v>
      </c>
      <c r="K691" s="26">
        <f t="shared" ca="1" si="51"/>
        <v>2.94</v>
      </c>
      <c r="L691" s="26">
        <f ca="1">IF(L690=1,IF(M690="GAGNÉ",1,2),IF(M690="GAGNÉ",INDEX(fibo,MATCH(L690,fibo,0)-2),INDEX(fibo,MATCH(L690,fibo,0),1)+INDEX(fibo,MATCH(L690,fibo,0)-1)))</f>
        <v>1</v>
      </c>
      <c r="M691" s="49" t="str">
        <f t="shared" ca="1" si="52"/>
        <v>GAGNÉ</v>
      </c>
      <c r="N691" s="28">
        <f ca="1">IF(M691="GAGNÉ",K691*L691,IF(M691="PERDU","0,00 €",""))</f>
        <v>2.94</v>
      </c>
      <c r="O691" s="26">
        <f t="shared" ca="1" si="54"/>
        <v>1.94</v>
      </c>
      <c r="P691" s="26">
        <f t="shared" ca="1" si="55"/>
        <v>3163.42</v>
      </c>
      <c r="R691" s="1">
        <f t="shared" ca="1" si="53"/>
        <v>1</v>
      </c>
    </row>
    <row r="692" spans="5:18" ht="15.75" thickBot="1" x14ac:dyDescent="0.3">
      <c r="E692" s="17">
        <v>686</v>
      </c>
      <c r="F692" s="17"/>
      <c r="G692" s="40"/>
      <c r="H692" s="43"/>
      <c r="I692" s="20"/>
      <c r="J692" s="17" t="s">
        <v>11</v>
      </c>
      <c r="K692" s="26">
        <f t="shared" ca="1" si="51"/>
        <v>3.3</v>
      </c>
      <c r="L692" s="26">
        <f ca="1">IF(L691=1,IF(M691="GAGNÉ",1,2),IF(M691="GAGNÉ",INDEX(fibo,MATCH(L691,fibo,0)-2),INDEX(fibo,MATCH(L691,fibo,0),1)+INDEX(fibo,MATCH(L691,fibo,0)-1)))</f>
        <v>1</v>
      </c>
      <c r="M692" s="49" t="str">
        <f t="shared" ca="1" si="52"/>
        <v>GAGNÉ</v>
      </c>
      <c r="N692" s="28">
        <f ca="1">IF(M692="GAGNÉ",K692*L692,IF(M692="PERDU","0,00 €",""))</f>
        <v>3.3</v>
      </c>
      <c r="O692" s="26">
        <f t="shared" ca="1" si="54"/>
        <v>2.2999999999999998</v>
      </c>
      <c r="P692" s="26">
        <f t="shared" ca="1" si="55"/>
        <v>3165.7200000000003</v>
      </c>
      <c r="R692" s="1">
        <f t="shared" ca="1" si="53"/>
        <v>1</v>
      </c>
    </row>
    <row r="693" spans="5:18" ht="15.75" thickBot="1" x14ac:dyDescent="0.3">
      <c r="E693" s="17">
        <v>687</v>
      </c>
      <c r="F693" s="17"/>
      <c r="G693" s="40"/>
      <c r="H693" s="43"/>
      <c r="I693" s="20"/>
      <c r="J693" s="17" t="s">
        <v>11</v>
      </c>
      <c r="K693" s="26">
        <f t="shared" ca="1" si="51"/>
        <v>3.42</v>
      </c>
      <c r="L693" s="26">
        <f ca="1">IF(L692=1,IF(M692="GAGNÉ",1,2),IF(M692="GAGNÉ",INDEX(fibo,MATCH(L692,fibo,0)-2),INDEX(fibo,MATCH(L692,fibo,0),1)+INDEX(fibo,MATCH(L692,fibo,0)-1)))</f>
        <v>1</v>
      </c>
      <c r="M693" s="49" t="str">
        <f t="shared" ca="1" si="52"/>
        <v>GAGNÉ</v>
      </c>
      <c r="N693" s="28">
        <f ca="1">IF(M693="GAGNÉ",K693*L693,IF(M693="PERDU","0,00 €",""))</f>
        <v>3.42</v>
      </c>
      <c r="O693" s="26">
        <f t="shared" ca="1" si="54"/>
        <v>2.42</v>
      </c>
      <c r="P693" s="26">
        <f t="shared" ca="1" si="55"/>
        <v>3168.1400000000003</v>
      </c>
      <c r="R693" s="1">
        <f t="shared" ca="1" si="53"/>
        <v>1</v>
      </c>
    </row>
    <row r="694" spans="5:18" ht="15.75" thickBot="1" x14ac:dyDescent="0.3">
      <c r="E694" s="17">
        <v>688</v>
      </c>
      <c r="F694" s="17"/>
      <c r="G694" s="40"/>
      <c r="H694" s="43"/>
      <c r="I694" s="20"/>
      <c r="J694" s="17" t="s">
        <v>11</v>
      </c>
      <c r="K694" s="26">
        <f t="shared" ca="1" si="51"/>
        <v>3.72</v>
      </c>
      <c r="L694" s="26">
        <f ca="1">IF(L693=1,IF(M693="GAGNÉ",1,2),IF(M693="GAGNÉ",INDEX(fibo,MATCH(L693,fibo,0)-2),INDEX(fibo,MATCH(L693,fibo,0),1)+INDEX(fibo,MATCH(L693,fibo,0)-1)))</f>
        <v>1</v>
      </c>
      <c r="M694" s="49" t="str">
        <f t="shared" ca="1" si="52"/>
        <v>GAGNÉ</v>
      </c>
      <c r="N694" s="28">
        <f ca="1">IF(M694="GAGNÉ",K694*L694,IF(M694="PERDU","0,00 €",""))</f>
        <v>3.72</v>
      </c>
      <c r="O694" s="26">
        <f t="shared" ca="1" si="54"/>
        <v>2.72</v>
      </c>
      <c r="P694" s="26">
        <f t="shared" ca="1" si="55"/>
        <v>3170.86</v>
      </c>
      <c r="R694" s="1">
        <f t="shared" ca="1" si="53"/>
        <v>1</v>
      </c>
    </row>
    <row r="695" spans="5:18" ht="15.75" thickBot="1" x14ac:dyDescent="0.3">
      <c r="E695" s="17">
        <v>689</v>
      </c>
      <c r="F695" s="17"/>
      <c r="G695" s="40"/>
      <c r="H695" s="43"/>
      <c r="I695" s="20"/>
      <c r="J695" s="17" t="s">
        <v>11</v>
      </c>
      <c r="K695" s="26">
        <f t="shared" ca="1" si="51"/>
        <v>3.07</v>
      </c>
      <c r="L695" s="26">
        <f ca="1">IF(L694=1,IF(M694="GAGNÉ",1,2),IF(M694="GAGNÉ",INDEX(fibo,MATCH(L694,fibo,0)-2),INDEX(fibo,MATCH(L694,fibo,0),1)+INDEX(fibo,MATCH(L694,fibo,0)-1)))</f>
        <v>1</v>
      </c>
      <c r="M695" s="49" t="str">
        <f t="shared" ca="1" si="52"/>
        <v>PERDU</v>
      </c>
      <c r="N695" s="28" t="str">
        <f ca="1">IF(M695="GAGNÉ",K695*L695,IF(M695="PERDU","0,00 €",""))</f>
        <v>0,00 €</v>
      </c>
      <c r="O695" s="26">
        <f t="shared" ca="1" si="54"/>
        <v>-1</v>
      </c>
      <c r="P695" s="26">
        <f t="shared" ca="1" si="55"/>
        <v>3169.86</v>
      </c>
      <c r="R695" s="1">
        <f t="shared" ca="1" si="53"/>
        <v>2</v>
      </c>
    </row>
    <row r="696" spans="5:18" ht="15.75" thickBot="1" x14ac:dyDescent="0.3">
      <c r="E696" s="17">
        <v>690</v>
      </c>
      <c r="F696" s="17"/>
      <c r="G696" s="40"/>
      <c r="H696" s="43"/>
      <c r="I696" s="20"/>
      <c r="J696" s="17" t="s">
        <v>11</v>
      </c>
      <c r="K696" s="26">
        <f t="shared" ca="1" si="51"/>
        <v>3.64</v>
      </c>
      <c r="L696" s="26">
        <f ca="1">IF(L695=1,IF(M695="GAGNÉ",1,2),IF(M695="GAGNÉ",INDEX(fibo,MATCH(L695,fibo,0)-2),INDEX(fibo,MATCH(L695,fibo,0),1)+INDEX(fibo,MATCH(L695,fibo,0)-1)))</f>
        <v>2</v>
      </c>
      <c r="M696" s="49" t="str">
        <f t="shared" ca="1" si="52"/>
        <v>PERDU</v>
      </c>
      <c r="N696" s="28" t="str">
        <f ca="1">IF(M696="GAGNÉ",K696*L696,IF(M696="PERDU","0,00 €",""))</f>
        <v>0,00 €</v>
      </c>
      <c r="O696" s="26">
        <f t="shared" ca="1" si="54"/>
        <v>-2</v>
      </c>
      <c r="P696" s="26">
        <f t="shared" ca="1" si="55"/>
        <v>3167.86</v>
      </c>
      <c r="R696" s="1">
        <f t="shared" ca="1" si="53"/>
        <v>2</v>
      </c>
    </row>
    <row r="697" spans="5:18" ht="15.75" thickBot="1" x14ac:dyDescent="0.3">
      <c r="E697" s="17">
        <v>691</v>
      </c>
      <c r="F697" s="17"/>
      <c r="G697" s="40"/>
      <c r="H697" s="43"/>
      <c r="I697" s="20"/>
      <c r="J697" s="17" t="s">
        <v>11</v>
      </c>
      <c r="K697" s="26">
        <f t="shared" ca="1" si="51"/>
        <v>3.54</v>
      </c>
      <c r="L697" s="26">
        <f ca="1">IF(L696=1,IF(M696="GAGNÉ",1,2),IF(M696="GAGNÉ",INDEX(fibo,MATCH(L696,fibo,0)-2),INDEX(fibo,MATCH(L696,fibo,0),1)+INDEX(fibo,MATCH(L696,fibo,0)-1)))</f>
        <v>3</v>
      </c>
      <c r="M697" s="49" t="str">
        <f t="shared" ca="1" si="52"/>
        <v>PERDU</v>
      </c>
      <c r="N697" s="28" t="str">
        <f ca="1">IF(M697="GAGNÉ",K697*L697,IF(M697="PERDU","0,00 €",""))</f>
        <v>0,00 €</v>
      </c>
      <c r="O697" s="26">
        <f t="shared" ca="1" si="54"/>
        <v>-3</v>
      </c>
      <c r="P697" s="26">
        <f t="shared" ca="1" si="55"/>
        <v>3164.86</v>
      </c>
      <c r="R697" s="1">
        <f t="shared" ca="1" si="53"/>
        <v>2</v>
      </c>
    </row>
    <row r="698" spans="5:18" ht="15.75" thickBot="1" x14ac:dyDescent="0.3">
      <c r="E698" s="17">
        <v>692</v>
      </c>
      <c r="F698" s="17"/>
      <c r="G698" s="40"/>
      <c r="H698" s="43"/>
      <c r="I698" s="20"/>
      <c r="J698" s="17" t="s">
        <v>11</v>
      </c>
      <c r="K698" s="26">
        <f t="shared" ca="1" si="51"/>
        <v>3.76</v>
      </c>
      <c r="L698" s="26">
        <f ca="1">IF(L697=1,IF(M697="GAGNÉ",1,2),IF(M697="GAGNÉ",INDEX(fibo,MATCH(L697,fibo,0)-2),INDEX(fibo,MATCH(L697,fibo,0),1)+INDEX(fibo,MATCH(L697,fibo,0)-1)))</f>
        <v>5</v>
      </c>
      <c r="M698" s="49" t="str">
        <f t="shared" ca="1" si="52"/>
        <v>PERDU</v>
      </c>
      <c r="N698" s="28" t="str">
        <f ca="1">IF(M698="GAGNÉ",K698*L698,IF(M698="PERDU","0,00 €",""))</f>
        <v>0,00 €</v>
      </c>
      <c r="O698" s="26">
        <f t="shared" ca="1" si="54"/>
        <v>-5</v>
      </c>
      <c r="P698" s="26">
        <f t="shared" ca="1" si="55"/>
        <v>3159.86</v>
      </c>
      <c r="R698" s="1">
        <f t="shared" ca="1" si="53"/>
        <v>2</v>
      </c>
    </row>
    <row r="699" spans="5:18" ht="15.75" thickBot="1" x14ac:dyDescent="0.3">
      <c r="E699" s="17">
        <v>693</v>
      </c>
      <c r="F699" s="17"/>
      <c r="G699" s="40"/>
      <c r="H699" s="43"/>
      <c r="I699" s="20"/>
      <c r="J699" s="17" t="s">
        <v>11</v>
      </c>
      <c r="K699" s="26">
        <f t="shared" ca="1" si="51"/>
        <v>3.05</v>
      </c>
      <c r="L699" s="26">
        <f ca="1">IF(L698=1,IF(M698="GAGNÉ",1,2),IF(M698="GAGNÉ",INDEX(fibo,MATCH(L698,fibo,0)-2),INDEX(fibo,MATCH(L698,fibo,0),1)+INDEX(fibo,MATCH(L698,fibo,0)-1)))</f>
        <v>8</v>
      </c>
      <c r="M699" s="49" t="str">
        <f t="shared" ca="1" si="52"/>
        <v>PERDU</v>
      </c>
      <c r="N699" s="28" t="str">
        <f ca="1">IF(M699="GAGNÉ",K699*L699,IF(M699="PERDU","0,00 €",""))</f>
        <v>0,00 €</v>
      </c>
      <c r="O699" s="26">
        <f t="shared" ca="1" si="54"/>
        <v>-8</v>
      </c>
      <c r="P699" s="26">
        <f t="shared" ca="1" si="55"/>
        <v>3151.86</v>
      </c>
      <c r="R699" s="1">
        <f t="shared" ca="1" si="53"/>
        <v>2</v>
      </c>
    </row>
    <row r="700" spans="5:18" ht="15.75" thickBot="1" x14ac:dyDescent="0.3">
      <c r="E700" s="17">
        <v>694</v>
      </c>
      <c r="F700" s="17"/>
      <c r="G700" s="40"/>
      <c r="H700" s="43"/>
      <c r="I700" s="20"/>
      <c r="J700" s="17" t="s">
        <v>11</v>
      </c>
      <c r="K700" s="26">
        <f t="shared" ca="1" si="51"/>
        <v>4.5199999999999996</v>
      </c>
      <c r="L700" s="26">
        <f ca="1">IF(L699=1,IF(M699="GAGNÉ",1,2),IF(M699="GAGNÉ",INDEX(fibo,MATCH(L699,fibo,0)-2),INDEX(fibo,MATCH(L699,fibo,0),1)+INDEX(fibo,MATCH(L699,fibo,0)-1)))</f>
        <v>13</v>
      </c>
      <c r="M700" s="49" t="str">
        <f t="shared" ca="1" si="52"/>
        <v>PERDU</v>
      </c>
      <c r="N700" s="28" t="str">
        <f ca="1">IF(M700="GAGNÉ",K700*L700,IF(M700="PERDU","0,00 €",""))</f>
        <v>0,00 €</v>
      </c>
      <c r="O700" s="26">
        <f t="shared" ca="1" si="54"/>
        <v>-13</v>
      </c>
      <c r="P700" s="26">
        <f t="shared" ca="1" si="55"/>
        <v>3138.86</v>
      </c>
      <c r="R700" s="1">
        <f t="shared" ca="1" si="53"/>
        <v>2</v>
      </c>
    </row>
    <row r="701" spans="5:18" ht="15.75" thickBot="1" x14ac:dyDescent="0.3">
      <c r="E701" s="17">
        <v>695</v>
      </c>
      <c r="F701" s="17"/>
      <c r="G701" s="40"/>
      <c r="H701" s="43"/>
      <c r="I701" s="20"/>
      <c r="J701" s="17" t="s">
        <v>11</v>
      </c>
      <c r="K701" s="26">
        <f t="shared" ca="1" si="51"/>
        <v>4.3600000000000003</v>
      </c>
      <c r="L701" s="26">
        <f ca="1">IF(L700=1,IF(M700="GAGNÉ",1,2),IF(M700="GAGNÉ",INDEX(fibo,MATCH(L700,fibo,0)-2),INDEX(fibo,MATCH(L700,fibo,0),1)+INDEX(fibo,MATCH(L700,fibo,0)-1)))</f>
        <v>21</v>
      </c>
      <c r="M701" s="49" t="str">
        <f t="shared" ca="1" si="52"/>
        <v>GAGNÉ</v>
      </c>
      <c r="N701" s="28">
        <f ca="1">IF(M701="GAGNÉ",K701*L701,IF(M701="PERDU","0,00 €",""))</f>
        <v>91.56</v>
      </c>
      <c r="O701" s="26">
        <f t="shared" ca="1" si="54"/>
        <v>70.56</v>
      </c>
      <c r="P701" s="26">
        <f t="shared" ca="1" si="55"/>
        <v>3209.42</v>
      </c>
      <c r="R701" s="1">
        <f t="shared" ca="1" si="53"/>
        <v>1</v>
      </c>
    </row>
    <row r="702" spans="5:18" ht="15.75" thickBot="1" x14ac:dyDescent="0.3">
      <c r="E702" s="17">
        <v>696</v>
      </c>
      <c r="F702" s="17"/>
      <c r="G702" s="40"/>
      <c r="H702" s="43"/>
      <c r="I702" s="20"/>
      <c r="J702" s="17" t="s">
        <v>11</v>
      </c>
      <c r="K702" s="26">
        <f t="shared" ca="1" si="51"/>
        <v>3.82</v>
      </c>
      <c r="L702" s="26">
        <f ca="1">IF(L701=1,IF(M701="GAGNÉ",1,2),IF(M701="GAGNÉ",INDEX(fibo,MATCH(L701,fibo,0)-2),INDEX(fibo,MATCH(L701,fibo,0),1)+INDEX(fibo,MATCH(L701,fibo,0)-1)))</f>
        <v>8</v>
      </c>
      <c r="M702" s="49" t="str">
        <f t="shared" ca="1" si="52"/>
        <v>GAGNÉ</v>
      </c>
      <c r="N702" s="28">
        <f ca="1">IF(M702="GAGNÉ",K702*L702,IF(M702="PERDU","0,00 €",""))</f>
        <v>30.56</v>
      </c>
      <c r="O702" s="26">
        <f t="shared" ca="1" si="54"/>
        <v>22.56</v>
      </c>
      <c r="P702" s="26">
        <f t="shared" ca="1" si="55"/>
        <v>3231.98</v>
      </c>
      <c r="R702" s="1">
        <f t="shared" ca="1" si="53"/>
        <v>1</v>
      </c>
    </row>
    <row r="703" spans="5:18" ht="15.75" thickBot="1" x14ac:dyDescent="0.3">
      <c r="E703" s="17">
        <v>697</v>
      </c>
      <c r="F703" s="17"/>
      <c r="G703" s="40"/>
      <c r="H703" s="43"/>
      <c r="I703" s="20"/>
      <c r="J703" s="17" t="s">
        <v>11</v>
      </c>
      <c r="K703" s="26">
        <f t="shared" ca="1" si="51"/>
        <v>4.57</v>
      </c>
      <c r="L703" s="26">
        <f ca="1">IF(L702=1,IF(M702="GAGNÉ",1,2),IF(M702="GAGNÉ",INDEX(fibo,MATCH(L702,fibo,0)-2),INDEX(fibo,MATCH(L702,fibo,0),1)+INDEX(fibo,MATCH(L702,fibo,0)-1)))</f>
        <v>3</v>
      </c>
      <c r="M703" s="49" t="str">
        <f t="shared" ca="1" si="52"/>
        <v>GAGNÉ</v>
      </c>
      <c r="N703" s="28">
        <f ca="1">IF(M703="GAGNÉ",K703*L703,IF(M703="PERDU","0,00 €",""))</f>
        <v>13.71</v>
      </c>
      <c r="O703" s="26">
        <f t="shared" ca="1" si="54"/>
        <v>10.71</v>
      </c>
      <c r="P703" s="26">
        <f t="shared" ca="1" si="55"/>
        <v>3242.69</v>
      </c>
      <c r="R703" s="1">
        <f t="shared" ca="1" si="53"/>
        <v>1</v>
      </c>
    </row>
    <row r="704" spans="5:18" ht="15.75" thickBot="1" x14ac:dyDescent="0.3">
      <c r="E704" s="17">
        <v>698</v>
      </c>
      <c r="F704" s="17"/>
      <c r="G704" s="40"/>
      <c r="H704" s="43"/>
      <c r="I704" s="20"/>
      <c r="J704" s="17" t="s">
        <v>11</v>
      </c>
      <c r="K704" s="26">
        <f t="shared" ca="1" si="51"/>
        <v>4.8</v>
      </c>
      <c r="L704" s="26">
        <f ca="1">IF(L703=1,IF(M703="GAGNÉ",1,2),IF(M703="GAGNÉ",INDEX(fibo,MATCH(L703,fibo,0)-2),INDEX(fibo,MATCH(L703,fibo,0),1)+INDEX(fibo,MATCH(L703,fibo,0)-1)))</f>
        <v>1</v>
      </c>
      <c r="M704" s="49" t="str">
        <f t="shared" ca="1" si="52"/>
        <v>PERDU</v>
      </c>
      <c r="N704" s="28" t="str">
        <f ca="1">IF(M704="GAGNÉ",K704*L704,IF(M704="PERDU","0,00 €",""))</f>
        <v>0,00 €</v>
      </c>
      <c r="O704" s="26">
        <f t="shared" ca="1" si="54"/>
        <v>-1</v>
      </c>
      <c r="P704" s="26">
        <f t="shared" ca="1" si="55"/>
        <v>3241.69</v>
      </c>
      <c r="R704" s="1">
        <f t="shared" ca="1" si="53"/>
        <v>2</v>
      </c>
    </row>
    <row r="705" spans="5:18" ht="15.75" thickBot="1" x14ac:dyDescent="0.3">
      <c r="E705" s="17">
        <v>699</v>
      </c>
      <c r="F705" s="17"/>
      <c r="G705" s="40"/>
      <c r="H705" s="43"/>
      <c r="I705" s="20"/>
      <c r="J705" s="17" t="s">
        <v>11</v>
      </c>
      <c r="K705" s="26">
        <f t="shared" ca="1" si="51"/>
        <v>4.7699999999999996</v>
      </c>
      <c r="L705" s="26">
        <f ca="1">IF(L704=1,IF(M704="GAGNÉ",1,2),IF(M704="GAGNÉ",INDEX(fibo,MATCH(L704,fibo,0)-2),INDEX(fibo,MATCH(L704,fibo,0),1)+INDEX(fibo,MATCH(L704,fibo,0)-1)))</f>
        <v>2</v>
      </c>
      <c r="M705" s="49" t="str">
        <f t="shared" ca="1" si="52"/>
        <v>PERDU</v>
      </c>
      <c r="N705" s="28" t="str">
        <f ca="1">IF(M705="GAGNÉ",K705*L705,IF(M705="PERDU","0,00 €",""))</f>
        <v>0,00 €</v>
      </c>
      <c r="O705" s="26">
        <f t="shared" ca="1" si="54"/>
        <v>-2</v>
      </c>
      <c r="P705" s="26">
        <f t="shared" ca="1" si="55"/>
        <v>3239.69</v>
      </c>
      <c r="R705" s="1">
        <f t="shared" ca="1" si="53"/>
        <v>2</v>
      </c>
    </row>
    <row r="706" spans="5:18" ht="15.75" thickBot="1" x14ac:dyDescent="0.3">
      <c r="E706" s="17">
        <v>700</v>
      </c>
      <c r="F706" s="17"/>
      <c r="G706" s="40"/>
      <c r="H706" s="43"/>
      <c r="I706" s="20"/>
      <c r="J706" s="17" t="s">
        <v>11</v>
      </c>
      <c r="K706" s="26">
        <f t="shared" ca="1" si="51"/>
        <v>3</v>
      </c>
      <c r="L706" s="26">
        <f ca="1">IF(L705=1,IF(M705="GAGNÉ",1,2),IF(M705="GAGNÉ",INDEX(fibo,MATCH(L705,fibo,0)-2),INDEX(fibo,MATCH(L705,fibo,0),1)+INDEX(fibo,MATCH(L705,fibo,0)-1)))</f>
        <v>3</v>
      </c>
      <c r="M706" s="49" t="str">
        <f t="shared" ca="1" si="52"/>
        <v>PERDU</v>
      </c>
      <c r="N706" s="28" t="str">
        <f ca="1">IF(M706="GAGNÉ",K706*L706,IF(M706="PERDU","0,00 €",""))</f>
        <v>0,00 €</v>
      </c>
      <c r="O706" s="26">
        <f t="shared" ca="1" si="54"/>
        <v>-3</v>
      </c>
      <c r="P706" s="26">
        <f t="shared" ca="1" si="55"/>
        <v>3236.69</v>
      </c>
      <c r="R706" s="1">
        <f t="shared" ca="1" si="53"/>
        <v>2</v>
      </c>
    </row>
    <row r="707" spans="5:18" ht="15.75" thickBot="1" x14ac:dyDescent="0.3">
      <c r="E707" s="17">
        <v>701</v>
      </c>
      <c r="F707" s="17"/>
      <c r="G707" s="40"/>
      <c r="H707" s="43"/>
      <c r="I707" s="20"/>
      <c r="J707" s="17" t="s">
        <v>11</v>
      </c>
      <c r="K707" s="26">
        <f t="shared" ca="1" si="51"/>
        <v>3.99</v>
      </c>
      <c r="L707" s="26">
        <f ca="1">IF(L706=1,IF(M706="GAGNÉ",1,2),IF(M706="GAGNÉ",INDEX(fibo,MATCH(L706,fibo,0)-2),INDEX(fibo,MATCH(L706,fibo,0),1)+INDEX(fibo,MATCH(L706,fibo,0)-1)))</f>
        <v>5</v>
      </c>
      <c r="M707" s="49" t="str">
        <f t="shared" ca="1" si="52"/>
        <v>PERDU</v>
      </c>
      <c r="N707" s="28" t="str">
        <f ca="1">IF(M707="GAGNÉ",K707*L707,IF(M707="PERDU","0,00 €",""))</f>
        <v>0,00 €</v>
      </c>
      <c r="O707" s="26">
        <f t="shared" ca="1" si="54"/>
        <v>-5</v>
      </c>
      <c r="P707" s="26">
        <f t="shared" ca="1" si="55"/>
        <v>3231.69</v>
      </c>
      <c r="R707" s="1">
        <f t="shared" ca="1" si="53"/>
        <v>2</v>
      </c>
    </row>
    <row r="708" spans="5:18" ht="15.75" thickBot="1" x14ac:dyDescent="0.3">
      <c r="E708" s="17">
        <v>702</v>
      </c>
      <c r="F708" s="17"/>
      <c r="G708" s="40"/>
      <c r="H708" s="43"/>
      <c r="I708" s="20"/>
      <c r="J708" s="17" t="s">
        <v>11</v>
      </c>
      <c r="K708" s="26">
        <f t="shared" ca="1" si="51"/>
        <v>4.58</v>
      </c>
      <c r="L708" s="26">
        <f ca="1">IF(L707=1,IF(M707="GAGNÉ",1,2),IF(M707="GAGNÉ",INDEX(fibo,MATCH(L707,fibo,0)-2),INDEX(fibo,MATCH(L707,fibo,0),1)+INDEX(fibo,MATCH(L707,fibo,0)-1)))</f>
        <v>8</v>
      </c>
      <c r="M708" s="49" t="str">
        <f t="shared" ca="1" si="52"/>
        <v>PERDU</v>
      </c>
      <c r="N708" s="28" t="str">
        <f ca="1">IF(M708="GAGNÉ",K708*L708,IF(M708="PERDU","0,00 €",""))</f>
        <v>0,00 €</v>
      </c>
      <c r="O708" s="26">
        <f t="shared" ca="1" si="54"/>
        <v>-8</v>
      </c>
      <c r="P708" s="26">
        <f t="shared" ca="1" si="55"/>
        <v>3223.69</v>
      </c>
      <c r="R708" s="1">
        <f t="shared" ca="1" si="53"/>
        <v>2</v>
      </c>
    </row>
    <row r="709" spans="5:18" ht="15.75" thickBot="1" x14ac:dyDescent="0.3">
      <c r="E709" s="17">
        <v>703</v>
      </c>
      <c r="F709" s="17"/>
      <c r="G709" s="40"/>
      <c r="H709" s="43"/>
      <c r="I709" s="20"/>
      <c r="J709" s="17" t="s">
        <v>11</v>
      </c>
      <c r="K709" s="26">
        <f t="shared" ca="1" si="51"/>
        <v>4.5199999999999996</v>
      </c>
      <c r="L709" s="26">
        <f ca="1">IF(L708=1,IF(M708="GAGNÉ",1,2),IF(M708="GAGNÉ",INDEX(fibo,MATCH(L708,fibo,0)-2),INDEX(fibo,MATCH(L708,fibo,0),1)+INDEX(fibo,MATCH(L708,fibo,0)-1)))</f>
        <v>13</v>
      </c>
      <c r="M709" s="49" t="str">
        <f t="shared" ca="1" si="52"/>
        <v>PERDU</v>
      </c>
      <c r="N709" s="28" t="str">
        <f ca="1">IF(M709="GAGNÉ",K709*L709,IF(M709="PERDU","0,00 €",""))</f>
        <v>0,00 €</v>
      </c>
      <c r="O709" s="26">
        <f t="shared" ca="1" si="54"/>
        <v>-13</v>
      </c>
      <c r="P709" s="26">
        <f t="shared" ca="1" si="55"/>
        <v>3210.69</v>
      </c>
      <c r="R709" s="1">
        <f t="shared" ca="1" si="53"/>
        <v>2</v>
      </c>
    </row>
    <row r="710" spans="5:18" ht="15.75" thickBot="1" x14ac:dyDescent="0.3">
      <c r="E710" s="17">
        <v>704</v>
      </c>
      <c r="F710" s="17"/>
      <c r="G710" s="40"/>
      <c r="H710" s="43"/>
      <c r="I710" s="20"/>
      <c r="J710" s="17" t="s">
        <v>11</v>
      </c>
      <c r="K710" s="26">
        <f t="shared" ca="1" si="51"/>
        <v>3.88</v>
      </c>
      <c r="L710" s="26">
        <f ca="1">IF(L709=1,IF(M709="GAGNÉ",1,2),IF(M709="GAGNÉ",INDEX(fibo,MATCH(L709,fibo,0)-2),INDEX(fibo,MATCH(L709,fibo,0),1)+INDEX(fibo,MATCH(L709,fibo,0)-1)))</f>
        <v>21</v>
      </c>
      <c r="M710" s="49" t="str">
        <f t="shared" ca="1" si="52"/>
        <v>PERDU</v>
      </c>
      <c r="N710" s="28" t="str">
        <f ca="1">IF(M710="GAGNÉ",K710*L710,IF(M710="PERDU","0,00 €",""))</f>
        <v>0,00 €</v>
      </c>
      <c r="O710" s="26">
        <f t="shared" ca="1" si="54"/>
        <v>-21</v>
      </c>
      <c r="P710" s="26">
        <f t="shared" ca="1" si="55"/>
        <v>3189.69</v>
      </c>
      <c r="R710" s="1">
        <f t="shared" ca="1" si="53"/>
        <v>2</v>
      </c>
    </row>
    <row r="711" spans="5:18" ht="15.75" thickBot="1" x14ac:dyDescent="0.3">
      <c r="E711" s="17">
        <v>705</v>
      </c>
      <c r="F711" s="17"/>
      <c r="G711" s="40"/>
      <c r="H711" s="43"/>
      <c r="I711" s="20"/>
      <c r="J711" s="17" t="s">
        <v>11</v>
      </c>
      <c r="K711" s="26">
        <f t="shared" ca="1" si="51"/>
        <v>3.15</v>
      </c>
      <c r="L711" s="26">
        <f ca="1">IF(L710=1,IF(M710="GAGNÉ",1,2),IF(M710="GAGNÉ",INDEX(fibo,MATCH(L710,fibo,0)-2),INDEX(fibo,MATCH(L710,fibo,0),1)+INDEX(fibo,MATCH(L710,fibo,0)-1)))</f>
        <v>34</v>
      </c>
      <c r="M711" s="49" t="str">
        <f t="shared" ca="1" si="52"/>
        <v>PERDU</v>
      </c>
      <c r="N711" s="28" t="str">
        <f ca="1">IF(M711="GAGNÉ",K711*L711,IF(M711="PERDU","0,00 €",""))</f>
        <v>0,00 €</v>
      </c>
      <c r="O711" s="26">
        <f t="shared" ca="1" si="54"/>
        <v>-34</v>
      </c>
      <c r="P711" s="26">
        <f t="shared" ca="1" si="55"/>
        <v>3155.69</v>
      </c>
      <c r="R711" s="1">
        <f t="shared" ca="1" si="53"/>
        <v>2</v>
      </c>
    </row>
    <row r="712" spans="5:18" ht="15.75" thickBot="1" x14ac:dyDescent="0.3">
      <c r="E712" s="17">
        <v>706</v>
      </c>
      <c r="F712" s="17"/>
      <c r="G712" s="40"/>
      <c r="H712" s="43"/>
      <c r="I712" s="20"/>
      <c r="J712" s="17" t="s">
        <v>11</v>
      </c>
      <c r="K712" s="26">
        <f t="shared" ref="K712:K775" ca="1" si="56">RANDBETWEEN(280,480)/100</f>
        <v>4.21</v>
      </c>
      <c r="L712" s="26">
        <f ca="1">IF(L711=1,IF(M711="GAGNÉ",1,2),IF(M711="GAGNÉ",INDEX(fibo,MATCH(L711,fibo,0)-2),INDEX(fibo,MATCH(L711,fibo,0),1)+INDEX(fibo,MATCH(L711,fibo,0)-1)))</f>
        <v>55</v>
      </c>
      <c r="M712" s="49" t="str">
        <f t="shared" ref="M712:M775" ca="1" si="57">IF(R712=1,"GAGNÉ","PERDU")</f>
        <v>GAGNÉ</v>
      </c>
      <c r="N712" s="28">
        <f ca="1">IF(M712="GAGNÉ",K712*L712,IF(M712="PERDU","0,00 €",""))</f>
        <v>231.55</v>
      </c>
      <c r="O712" s="26">
        <f t="shared" ca="1" si="54"/>
        <v>176.55</v>
      </c>
      <c r="P712" s="26">
        <f t="shared" ca="1" si="55"/>
        <v>3332.2400000000002</v>
      </c>
      <c r="R712" s="1">
        <f t="shared" ref="R712:R775" ca="1" si="58">RANDBETWEEN(1,2)</f>
        <v>1</v>
      </c>
    </row>
    <row r="713" spans="5:18" ht="15.75" thickBot="1" x14ac:dyDescent="0.3">
      <c r="E713" s="17">
        <v>707</v>
      </c>
      <c r="F713" s="17"/>
      <c r="G713" s="40"/>
      <c r="H713" s="43"/>
      <c r="I713" s="20"/>
      <c r="J713" s="17" t="s">
        <v>11</v>
      </c>
      <c r="K713" s="26">
        <f t="shared" ca="1" si="56"/>
        <v>3.63</v>
      </c>
      <c r="L713" s="26">
        <f ca="1">IF(L712=1,IF(M712="GAGNÉ",1,2),IF(M712="GAGNÉ",INDEX(fibo,MATCH(L712,fibo,0)-2),INDEX(fibo,MATCH(L712,fibo,0),1)+INDEX(fibo,MATCH(L712,fibo,0)-1)))</f>
        <v>21</v>
      </c>
      <c r="M713" s="49" t="str">
        <f t="shared" ca="1" si="57"/>
        <v>GAGNÉ</v>
      </c>
      <c r="N713" s="28">
        <f ca="1">IF(M713="GAGNÉ",K713*L713,IF(M713="PERDU","0,00 €",""))</f>
        <v>76.23</v>
      </c>
      <c r="O713" s="26">
        <f t="shared" ref="O713:O776" ca="1" si="59">IF(M713="GAGNÉ",N713-L713,IF(M713="PERDU",-L713,""))</f>
        <v>55.230000000000004</v>
      </c>
      <c r="P713" s="26">
        <f t="shared" ref="P713:P776" ca="1" si="60">IF(M713="GAGNÉ",N713-L713+P712,IF(M713="PERDU",P712-L713,""))</f>
        <v>3387.4700000000003</v>
      </c>
      <c r="R713" s="1">
        <f t="shared" ca="1" si="58"/>
        <v>1</v>
      </c>
    </row>
    <row r="714" spans="5:18" ht="15.75" thickBot="1" x14ac:dyDescent="0.3">
      <c r="E714" s="17">
        <v>708</v>
      </c>
      <c r="F714" s="17"/>
      <c r="G714" s="40"/>
      <c r="H714" s="43"/>
      <c r="I714" s="20"/>
      <c r="J714" s="17" t="s">
        <v>11</v>
      </c>
      <c r="K714" s="26">
        <f t="shared" ca="1" si="56"/>
        <v>3.7</v>
      </c>
      <c r="L714" s="26">
        <f ca="1">IF(L713=1,IF(M713="GAGNÉ",1,2),IF(M713="GAGNÉ",INDEX(fibo,MATCH(L713,fibo,0)-2),INDEX(fibo,MATCH(L713,fibo,0),1)+INDEX(fibo,MATCH(L713,fibo,0)-1)))</f>
        <v>8</v>
      </c>
      <c r="M714" s="49" t="str">
        <f t="shared" ca="1" si="57"/>
        <v>PERDU</v>
      </c>
      <c r="N714" s="28" t="str">
        <f ca="1">IF(M714="GAGNÉ",K714*L714,IF(M714="PERDU","0,00 €",""))</f>
        <v>0,00 €</v>
      </c>
      <c r="O714" s="26">
        <f t="shared" ca="1" si="59"/>
        <v>-8</v>
      </c>
      <c r="P714" s="26">
        <f t="shared" ca="1" si="60"/>
        <v>3379.4700000000003</v>
      </c>
      <c r="R714" s="1">
        <f t="shared" ca="1" si="58"/>
        <v>2</v>
      </c>
    </row>
    <row r="715" spans="5:18" ht="15.75" thickBot="1" x14ac:dyDescent="0.3">
      <c r="E715" s="17">
        <v>709</v>
      </c>
      <c r="F715" s="17"/>
      <c r="G715" s="40"/>
      <c r="H715" s="43"/>
      <c r="I715" s="20"/>
      <c r="J715" s="17" t="s">
        <v>11</v>
      </c>
      <c r="K715" s="26">
        <f t="shared" ca="1" si="56"/>
        <v>2.86</v>
      </c>
      <c r="L715" s="26">
        <f ca="1">IF(L714=1,IF(M714="GAGNÉ",1,2),IF(M714="GAGNÉ",INDEX(fibo,MATCH(L714,fibo,0)-2),INDEX(fibo,MATCH(L714,fibo,0),1)+INDEX(fibo,MATCH(L714,fibo,0)-1)))</f>
        <v>13</v>
      </c>
      <c r="M715" s="49" t="str">
        <f t="shared" ca="1" si="57"/>
        <v>PERDU</v>
      </c>
      <c r="N715" s="28" t="str">
        <f ca="1">IF(M715="GAGNÉ",K715*L715,IF(M715="PERDU","0,00 €",""))</f>
        <v>0,00 €</v>
      </c>
      <c r="O715" s="26">
        <f t="shared" ca="1" si="59"/>
        <v>-13</v>
      </c>
      <c r="P715" s="26">
        <f t="shared" ca="1" si="60"/>
        <v>3366.4700000000003</v>
      </c>
      <c r="R715" s="1">
        <f t="shared" ca="1" si="58"/>
        <v>2</v>
      </c>
    </row>
    <row r="716" spans="5:18" ht="15.75" thickBot="1" x14ac:dyDescent="0.3">
      <c r="E716" s="17">
        <v>710</v>
      </c>
      <c r="F716" s="17"/>
      <c r="G716" s="40"/>
      <c r="H716" s="43"/>
      <c r="I716" s="20"/>
      <c r="J716" s="17" t="s">
        <v>11</v>
      </c>
      <c r="K716" s="26">
        <f t="shared" ca="1" si="56"/>
        <v>3.09</v>
      </c>
      <c r="L716" s="26">
        <f ca="1">IF(L715=1,IF(M715="GAGNÉ",1,2),IF(M715="GAGNÉ",INDEX(fibo,MATCH(L715,fibo,0)-2),INDEX(fibo,MATCH(L715,fibo,0),1)+INDEX(fibo,MATCH(L715,fibo,0)-1)))</f>
        <v>21</v>
      </c>
      <c r="M716" s="49" t="str">
        <f t="shared" ca="1" si="57"/>
        <v>GAGNÉ</v>
      </c>
      <c r="N716" s="28">
        <f ca="1">IF(M716="GAGNÉ",K716*L716,IF(M716="PERDU","0,00 €",""))</f>
        <v>64.89</v>
      </c>
      <c r="O716" s="26">
        <f t="shared" ca="1" si="59"/>
        <v>43.89</v>
      </c>
      <c r="P716" s="26">
        <f t="shared" ca="1" si="60"/>
        <v>3410.36</v>
      </c>
      <c r="R716" s="1">
        <f t="shared" ca="1" si="58"/>
        <v>1</v>
      </c>
    </row>
    <row r="717" spans="5:18" ht="15.75" thickBot="1" x14ac:dyDescent="0.3">
      <c r="E717" s="17">
        <v>711</v>
      </c>
      <c r="F717" s="17"/>
      <c r="G717" s="40"/>
      <c r="H717" s="43"/>
      <c r="I717" s="20"/>
      <c r="J717" s="17" t="s">
        <v>11</v>
      </c>
      <c r="K717" s="26">
        <f t="shared" ca="1" si="56"/>
        <v>3</v>
      </c>
      <c r="L717" s="26">
        <f ca="1">IF(L716=1,IF(M716="GAGNÉ",1,2),IF(M716="GAGNÉ",INDEX(fibo,MATCH(L716,fibo,0)-2),INDEX(fibo,MATCH(L716,fibo,0),1)+INDEX(fibo,MATCH(L716,fibo,0)-1)))</f>
        <v>8</v>
      </c>
      <c r="M717" s="49" t="str">
        <f t="shared" ca="1" si="57"/>
        <v>PERDU</v>
      </c>
      <c r="N717" s="28" t="str">
        <f ca="1">IF(M717="GAGNÉ",K717*L717,IF(M717="PERDU","0,00 €",""))</f>
        <v>0,00 €</v>
      </c>
      <c r="O717" s="26">
        <f t="shared" ca="1" si="59"/>
        <v>-8</v>
      </c>
      <c r="P717" s="26">
        <f t="shared" ca="1" si="60"/>
        <v>3402.36</v>
      </c>
      <c r="R717" s="1">
        <f t="shared" ca="1" si="58"/>
        <v>2</v>
      </c>
    </row>
    <row r="718" spans="5:18" ht="15.75" thickBot="1" x14ac:dyDescent="0.3">
      <c r="E718" s="17">
        <v>712</v>
      </c>
      <c r="F718" s="17"/>
      <c r="G718" s="40"/>
      <c r="H718" s="43"/>
      <c r="I718" s="20"/>
      <c r="J718" s="17" t="s">
        <v>11</v>
      </c>
      <c r="K718" s="26">
        <f t="shared" ca="1" si="56"/>
        <v>3.02</v>
      </c>
      <c r="L718" s="26">
        <f ca="1">IF(L717=1,IF(M717="GAGNÉ",1,2),IF(M717="GAGNÉ",INDEX(fibo,MATCH(L717,fibo,0)-2),INDEX(fibo,MATCH(L717,fibo,0),1)+INDEX(fibo,MATCH(L717,fibo,0)-1)))</f>
        <v>13</v>
      </c>
      <c r="M718" s="49" t="str">
        <f t="shared" ca="1" si="57"/>
        <v>PERDU</v>
      </c>
      <c r="N718" s="28" t="str">
        <f ca="1">IF(M718="GAGNÉ",K718*L718,IF(M718="PERDU","0,00 €",""))</f>
        <v>0,00 €</v>
      </c>
      <c r="O718" s="26">
        <f t="shared" ca="1" si="59"/>
        <v>-13</v>
      </c>
      <c r="P718" s="26">
        <f t="shared" ca="1" si="60"/>
        <v>3389.36</v>
      </c>
      <c r="R718" s="1">
        <f t="shared" ca="1" si="58"/>
        <v>2</v>
      </c>
    </row>
    <row r="719" spans="5:18" ht="15.75" thickBot="1" x14ac:dyDescent="0.3">
      <c r="E719" s="17">
        <v>713</v>
      </c>
      <c r="F719" s="17"/>
      <c r="G719" s="40"/>
      <c r="H719" s="43"/>
      <c r="I719" s="20"/>
      <c r="J719" s="17" t="s">
        <v>11</v>
      </c>
      <c r="K719" s="26">
        <f t="shared" ca="1" si="56"/>
        <v>3.71</v>
      </c>
      <c r="L719" s="26">
        <f ca="1">IF(L718=1,IF(M718="GAGNÉ",1,2),IF(M718="GAGNÉ",INDEX(fibo,MATCH(L718,fibo,0)-2),INDEX(fibo,MATCH(L718,fibo,0),1)+INDEX(fibo,MATCH(L718,fibo,0)-1)))</f>
        <v>21</v>
      </c>
      <c r="M719" s="49" t="str">
        <f t="shared" ca="1" si="57"/>
        <v>PERDU</v>
      </c>
      <c r="N719" s="28" t="str">
        <f ca="1">IF(M719="GAGNÉ",K719*L719,IF(M719="PERDU","0,00 €",""))</f>
        <v>0,00 €</v>
      </c>
      <c r="O719" s="26">
        <f t="shared" ca="1" si="59"/>
        <v>-21</v>
      </c>
      <c r="P719" s="26">
        <f t="shared" ca="1" si="60"/>
        <v>3368.36</v>
      </c>
      <c r="R719" s="1">
        <f t="shared" ca="1" si="58"/>
        <v>2</v>
      </c>
    </row>
    <row r="720" spans="5:18" ht="15.75" thickBot="1" x14ac:dyDescent="0.3">
      <c r="E720" s="17">
        <v>714</v>
      </c>
      <c r="F720" s="17"/>
      <c r="G720" s="40"/>
      <c r="H720" s="43"/>
      <c r="I720" s="20"/>
      <c r="J720" s="17" t="s">
        <v>11</v>
      </c>
      <c r="K720" s="26">
        <f t="shared" ca="1" si="56"/>
        <v>4.08</v>
      </c>
      <c r="L720" s="26">
        <f ca="1">IF(L719=1,IF(M719="GAGNÉ",1,2),IF(M719="GAGNÉ",INDEX(fibo,MATCH(L719,fibo,0)-2),INDEX(fibo,MATCH(L719,fibo,0),1)+INDEX(fibo,MATCH(L719,fibo,0)-1)))</f>
        <v>34</v>
      </c>
      <c r="M720" s="49" t="str">
        <f t="shared" ca="1" si="57"/>
        <v>GAGNÉ</v>
      </c>
      <c r="N720" s="28">
        <f ca="1">IF(M720="GAGNÉ",K720*L720,IF(M720="PERDU","0,00 €",""))</f>
        <v>138.72</v>
      </c>
      <c r="O720" s="26">
        <f t="shared" ca="1" si="59"/>
        <v>104.72</v>
      </c>
      <c r="P720" s="26">
        <f t="shared" ca="1" si="60"/>
        <v>3473.08</v>
      </c>
      <c r="R720" s="1">
        <f t="shared" ca="1" si="58"/>
        <v>1</v>
      </c>
    </row>
    <row r="721" spans="5:18" ht="15.75" thickBot="1" x14ac:dyDescent="0.3">
      <c r="E721" s="17">
        <v>715</v>
      </c>
      <c r="F721" s="17"/>
      <c r="G721" s="40"/>
      <c r="H721" s="43"/>
      <c r="I721" s="20"/>
      <c r="J721" s="17" t="s">
        <v>11</v>
      </c>
      <c r="K721" s="26">
        <f t="shared" ca="1" si="56"/>
        <v>4.34</v>
      </c>
      <c r="L721" s="26">
        <f ca="1">IF(L720=1,IF(M720="GAGNÉ",1,2),IF(M720="GAGNÉ",INDEX(fibo,MATCH(L720,fibo,0)-2),INDEX(fibo,MATCH(L720,fibo,0),1)+INDEX(fibo,MATCH(L720,fibo,0)-1)))</f>
        <v>13</v>
      </c>
      <c r="M721" s="49" t="str">
        <f t="shared" ca="1" si="57"/>
        <v>GAGNÉ</v>
      </c>
      <c r="N721" s="28">
        <f ca="1">IF(M721="GAGNÉ",K721*L721,IF(M721="PERDU","0,00 €",""))</f>
        <v>56.42</v>
      </c>
      <c r="O721" s="26">
        <f t="shared" ca="1" si="59"/>
        <v>43.42</v>
      </c>
      <c r="P721" s="26">
        <f t="shared" ca="1" si="60"/>
        <v>3516.5</v>
      </c>
      <c r="R721" s="1">
        <f t="shared" ca="1" si="58"/>
        <v>1</v>
      </c>
    </row>
    <row r="722" spans="5:18" ht="15.75" thickBot="1" x14ac:dyDescent="0.3">
      <c r="E722" s="17">
        <v>716</v>
      </c>
      <c r="F722" s="17"/>
      <c r="G722" s="40"/>
      <c r="H722" s="43"/>
      <c r="I722" s="20"/>
      <c r="J722" s="17" t="s">
        <v>11</v>
      </c>
      <c r="K722" s="26">
        <f t="shared" ca="1" si="56"/>
        <v>3.57</v>
      </c>
      <c r="L722" s="26">
        <f ca="1">IF(L721=1,IF(M721="GAGNÉ",1,2),IF(M721="GAGNÉ",INDEX(fibo,MATCH(L721,fibo,0)-2),INDEX(fibo,MATCH(L721,fibo,0),1)+INDEX(fibo,MATCH(L721,fibo,0)-1)))</f>
        <v>5</v>
      </c>
      <c r="M722" s="49" t="str">
        <f t="shared" ca="1" si="57"/>
        <v>GAGNÉ</v>
      </c>
      <c r="N722" s="28">
        <f ca="1">IF(M722="GAGNÉ",K722*L722,IF(M722="PERDU","0,00 €",""))</f>
        <v>17.849999999999998</v>
      </c>
      <c r="O722" s="26">
        <f t="shared" ca="1" si="59"/>
        <v>12.849999999999998</v>
      </c>
      <c r="P722" s="26">
        <f t="shared" ca="1" si="60"/>
        <v>3529.35</v>
      </c>
      <c r="R722" s="1">
        <f t="shared" ca="1" si="58"/>
        <v>1</v>
      </c>
    </row>
    <row r="723" spans="5:18" ht="15.75" thickBot="1" x14ac:dyDescent="0.3">
      <c r="E723" s="17">
        <v>717</v>
      </c>
      <c r="F723" s="17"/>
      <c r="G723" s="40"/>
      <c r="H723" s="43"/>
      <c r="I723" s="20"/>
      <c r="J723" s="17" t="s">
        <v>11</v>
      </c>
      <c r="K723" s="26">
        <f t="shared" ca="1" si="56"/>
        <v>3.38</v>
      </c>
      <c r="L723" s="26">
        <f ca="1">IF(L722=1,IF(M722="GAGNÉ",1,2),IF(M722="GAGNÉ",INDEX(fibo,MATCH(L722,fibo,0)-2),INDEX(fibo,MATCH(L722,fibo,0),1)+INDEX(fibo,MATCH(L722,fibo,0)-1)))</f>
        <v>2</v>
      </c>
      <c r="M723" s="49" t="str">
        <f t="shared" ca="1" si="57"/>
        <v>PERDU</v>
      </c>
      <c r="N723" s="28" t="str">
        <f ca="1">IF(M723="GAGNÉ",K723*L723,IF(M723="PERDU","0,00 €",""))</f>
        <v>0,00 €</v>
      </c>
      <c r="O723" s="26">
        <f t="shared" ca="1" si="59"/>
        <v>-2</v>
      </c>
      <c r="P723" s="26">
        <f t="shared" ca="1" si="60"/>
        <v>3527.35</v>
      </c>
      <c r="R723" s="1">
        <f t="shared" ca="1" si="58"/>
        <v>2</v>
      </c>
    </row>
    <row r="724" spans="5:18" ht="15.75" thickBot="1" x14ac:dyDescent="0.3">
      <c r="E724" s="17">
        <v>718</v>
      </c>
      <c r="F724" s="17"/>
      <c r="G724" s="40"/>
      <c r="H724" s="43"/>
      <c r="I724" s="20"/>
      <c r="J724" s="17" t="s">
        <v>11</v>
      </c>
      <c r="K724" s="26">
        <f t="shared" ca="1" si="56"/>
        <v>3.37</v>
      </c>
      <c r="L724" s="26">
        <f ca="1">IF(L723=1,IF(M723="GAGNÉ",1,2),IF(M723="GAGNÉ",INDEX(fibo,MATCH(L723,fibo,0)-2),INDEX(fibo,MATCH(L723,fibo,0),1)+INDEX(fibo,MATCH(L723,fibo,0)-1)))</f>
        <v>3</v>
      </c>
      <c r="M724" s="49" t="str">
        <f t="shared" ca="1" si="57"/>
        <v>GAGNÉ</v>
      </c>
      <c r="N724" s="28">
        <f ca="1">IF(M724="GAGNÉ",K724*L724,IF(M724="PERDU","0,00 €",""))</f>
        <v>10.11</v>
      </c>
      <c r="O724" s="26">
        <f t="shared" ca="1" si="59"/>
        <v>7.1099999999999994</v>
      </c>
      <c r="P724" s="26">
        <f t="shared" ca="1" si="60"/>
        <v>3534.46</v>
      </c>
      <c r="R724" s="1">
        <f t="shared" ca="1" si="58"/>
        <v>1</v>
      </c>
    </row>
    <row r="725" spans="5:18" ht="15.75" thickBot="1" x14ac:dyDescent="0.3">
      <c r="E725" s="17">
        <v>719</v>
      </c>
      <c r="F725" s="17"/>
      <c r="G725" s="40"/>
      <c r="H725" s="43"/>
      <c r="I725" s="20"/>
      <c r="J725" s="17" t="s">
        <v>11</v>
      </c>
      <c r="K725" s="26">
        <f t="shared" ca="1" si="56"/>
        <v>3.66</v>
      </c>
      <c r="L725" s="26">
        <f ca="1">IF(L724=1,IF(M724="GAGNÉ",1,2),IF(M724="GAGNÉ",INDEX(fibo,MATCH(L724,fibo,0)-2),INDEX(fibo,MATCH(L724,fibo,0),1)+INDEX(fibo,MATCH(L724,fibo,0)-1)))</f>
        <v>1</v>
      </c>
      <c r="M725" s="49" t="str">
        <f t="shared" ca="1" si="57"/>
        <v>GAGNÉ</v>
      </c>
      <c r="N725" s="28">
        <f ca="1">IF(M725="GAGNÉ",K725*L725,IF(M725="PERDU","0,00 €",""))</f>
        <v>3.66</v>
      </c>
      <c r="O725" s="26">
        <f t="shared" ca="1" si="59"/>
        <v>2.66</v>
      </c>
      <c r="P725" s="26">
        <f t="shared" ca="1" si="60"/>
        <v>3537.12</v>
      </c>
      <c r="R725" s="1">
        <f t="shared" ca="1" si="58"/>
        <v>1</v>
      </c>
    </row>
    <row r="726" spans="5:18" ht="15.75" thickBot="1" x14ac:dyDescent="0.3">
      <c r="E726" s="17">
        <v>720</v>
      </c>
      <c r="F726" s="17"/>
      <c r="G726" s="40"/>
      <c r="H726" s="43"/>
      <c r="I726" s="20"/>
      <c r="J726" s="17" t="s">
        <v>11</v>
      </c>
      <c r="K726" s="26">
        <f t="shared" ca="1" si="56"/>
        <v>3.26</v>
      </c>
      <c r="L726" s="26">
        <f ca="1">IF(L725=1,IF(M725="GAGNÉ",1,2),IF(M725="GAGNÉ",INDEX(fibo,MATCH(L725,fibo,0)-2),INDEX(fibo,MATCH(L725,fibo,0),1)+INDEX(fibo,MATCH(L725,fibo,0)-1)))</f>
        <v>1</v>
      </c>
      <c r="M726" s="49" t="str">
        <f t="shared" ca="1" si="57"/>
        <v>PERDU</v>
      </c>
      <c r="N726" s="28" t="str">
        <f ca="1">IF(M726="GAGNÉ",K726*L726,IF(M726="PERDU","0,00 €",""))</f>
        <v>0,00 €</v>
      </c>
      <c r="O726" s="26">
        <f t="shared" ca="1" si="59"/>
        <v>-1</v>
      </c>
      <c r="P726" s="26">
        <f t="shared" ca="1" si="60"/>
        <v>3536.12</v>
      </c>
      <c r="R726" s="1">
        <f t="shared" ca="1" si="58"/>
        <v>2</v>
      </c>
    </row>
    <row r="727" spans="5:18" ht="15.75" thickBot="1" x14ac:dyDescent="0.3">
      <c r="E727" s="17">
        <v>721</v>
      </c>
      <c r="F727" s="17"/>
      <c r="G727" s="40"/>
      <c r="H727" s="43"/>
      <c r="I727" s="20"/>
      <c r="J727" s="17" t="s">
        <v>11</v>
      </c>
      <c r="K727" s="26">
        <f t="shared" ca="1" si="56"/>
        <v>2.96</v>
      </c>
      <c r="L727" s="26">
        <f ca="1">IF(L726=1,IF(M726="GAGNÉ",1,2),IF(M726="GAGNÉ",INDEX(fibo,MATCH(L726,fibo,0)-2),INDEX(fibo,MATCH(L726,fibo,0),1)+INDEX(fibo,MATCH(L726,fibo,0)-1)))</f>
        <v>2</v>
      </c>
      <c r="M727" s="49" t="str">
        <f t="shared" ca="1" si="57"/>
        <v>GAGNÉ</v>
      </c>
      <c r="N727" s="28">
        <f ca="1">IF(M727="GAGNÉ",K727*L727,IF(M727="PERDU","0,00 €",""))</f>
        <v>5.92</v>
      </c>
      <c r="O727" s="26">
        <f t="shared" ca="1" si="59"/>
        <v>3.92</v>
      </c>
      <c r="P727" s="26">
        <f t="shared" ca="1" si="60"/>
        <v>3540.04</v>
      </c>
      <c r="R727" s="1">
        <f t="shared" ca="1" si="58"/>
        <v>1</v>
      </c>
    </row>
    <row r="728" spans="5:18" ht="15.75" thickBot="1" x14ac:dyDescent="0.3">
      <c r="E728" s="17">
        <v>722</v>
      </c>
      <c r="F728" s="17"/>
      <c r="G728" s="40"/>
      <c r="H728" s="43"/>
      <c r="I728" s="20"/>
      <c r="J728" s="17" t="s">
        <v>11</v>
      </c>
      <c r="K728" s="26">
        <f t="shared" ca="1" si="56"/>
        <v>3.71</v>
      </c>
      <c r="L728" s="26">
        <f ca="1">IF(L727=1,IF(M727="GAGNÉ",1,2),IF(M727="GAGNÉ",INDEX(fibo,MATCH(L727,fibo,0)-2),INDEX(fibo,MATCH(L727,fibo,0),1)+INDEX(fibo,MATCH(L727,fibo,0)-1)))</f>
        <v>1</v>
      </c>
      <c r="M728" s="49" t="str">
        <f t="shared" ca="1" si="57"/>
        <v>PERDU</v>
      </c>
      <c r="N728" s="28" t="str">
        <f ca="1">IF(M728="GAGNÉ",K728*L728,IF(M728="PERDU","0,00 €",""))</f>
        <v>0,00 €</v>
      </c>
      <c r="O728" s="26">
        <f t="shared" ca="1" si="59"/>
        <v>-1</v>
      </c>
      <c r="P728" s="26">
        <f t="shared" ca="1" si="60"/>
        <v>3539.04</v>
      </c>
      <c r="R728" s="1">
        <f t="shared" ca="1" si="58"/>
        <v>2</v>
      </c>
    </row>
    <row r="729" spans="5:18" ht="15.75" thickBot="1" x14ac:dyDescent="0.3">
      <c r="E729" s="17">
        <v>723</v>
      </c>
      <c r="F729" s="17"/>
      <c r="G729" s="40"/>
      <c r="H729" s="43"/>
      <c r="I729" s="20"/>
      <c r="J729" s="17" t="s">
        <v>11</v>
      </c>
      <c r="K729" s="26">
        <f t="shared" ca="1" si="56"/>
        <v>3.19</v>
      </c>
      <c r="L729" s="26">
        <f ca="1">IF(L728=1,IF(M728="GAGNÉ",1,2),IF(M728="GAGNÉ",INDEX(fibo,MATCH(L728,fibo,0)-2),INDEX(fibo,MATCH(L728,fibo,0),1)+INDEX(fibo,MATCH(L728,fibo,0)-1)))</f>
        <v>2</v>
      </c>
      <c r="M729" s="49" t="str">
        <f t="shared" ca="1" si="57"/>
        <v>GAGNÉ</v>
      </c>
      <c r="N729" s="28">
        <f ca="1">IF(M729="GAGNÉ",K729*L729,IF(M729="PERDU","0,00 €",""))</f>
        <v>6.38</v>
      </c>
      <c r="O729" s="26">
        <f t="shared" ca="1" si="59"/>
        <v>4.38</v>
      </c>
      <c r="P729" s="26">
        <f t="shared" ca="1" si="60"/>
        <v>3543.42</v>
      </c>
      <c r="R729" s="1">
        <f t="shared" ca="1" si="58"/>
        <v>1</v>
      </c>
    </row>
    <row r="730" spans="5:18" ht="15.75" thickBot="1" x14ac:dyDescent="0.3">
      <c r="E730" s="17">
        <v>724</v>
      </c>
      <c r="F730" s="17"/>
      <c r="G730" s="40"/>
      <c r="H730" s="43"/>
      <c r="I730" s="20"/>
      <c r="J730" s="17" t="s">
        <v>11</v>
      </c>
      <c r="K730" s="26">
        <f t="shared" ca="1" si="56"/>
        <v>3.45</v>
      </c>
      <c r="L730" s="26">
        <f ca="1">IF(L729=1,IF(M729="GAGNÉ",1,2),IF(M729="GAGNÉ",INDEX(fibo,MATCH(L729,fibo,0)-2),INDEX(fibo,MATCH(L729,fibo,0),1)+INDEX(fibo,MATCH(L729,fibo,0)-1)))</f>
        <v>1</v>
      </c>
      <c r="M730" s="49" t="str">
        <f t="shared" ca="1" si="57"/>
        <v>GAGNÉ</v>
      </c>
      <c r="N730" s="28">
        <f ca="1">IF(M730="GAGNÉ",K730*L730,IF(M730="PERDU","0,00 €",""))</f>
        <v>3.45</v>
      </c>
      <c r="O730" s="26">
        <f t="shared" ca="1" si="59"/>
        <v>2.4500000000000002</v>
      </c>
      <c r="P730" s="26">
        <f t="shared" ca="1" si="60"/>
        <v>3545.87</v>
      </c>
      <c r="R730" s="1">
        <f t="shared" ca="1" si="58"/>
        <v>1</v>
      </c>
    </row>
    <row r="731" spans="5:18" ht="15.75" thickBot="1" x14ac:dyDescent="0.3">
      <c r="E731" s="17">
        <v>725</v>
      </c>
      <c r="F731" s="17"/>
      <c r="G731" s="40"/>
      <c r="H731" s="43"/>
      <c r="I731" s="20"/>
      <c r="J731" s="17" t="s">
        <v>11</v>
      </c>
      <c r="K731" s="26">
        <f t="shared" ca="1" si="56"/>
        <v>4.32</v>
      </c>
      <c r="L731" s="26">
        <f ca="1">IF(L730=1,IF(M730="GAGNÉ",1,2),IF(M730="GAGNÉ",INDEX(fibo,MATCH(L730,fibo,0)-2),INDEX(fibo,MATCH(L730,fibo,0),1)+INDEX(fibo,MATCH(L730,fibo,0)-1)))</f>
        <v>1</v>
      </c>
      <c r="M731" s="49" t="str">
        <f t="shared" ca="1" si="57"/>
        <v>PERDU</v>
      </c>
      <c r="N731" s="28" t="str">
        <f ca="1">IF(M731="GAGNÉ",K731*L731,IF(M731="PERDU","0,00 €",""))</f>
        <v>0,00 €</v>
      </c>
      <c r="O731" s="26">
        <f t="shared" ca="1" si="59"/>
        <v>-1</v>
      </c>
      <c r="P731" s="26">
        <f t="shared" ca="1" si="60"/>
        <v>3544.87</v>
      </c>
      <c r="R731" s="1">
        <f t="shared" ca="1" si="58"/>
        <v>2</v>
      </c>
    </row>
    <row r="732" spans="5:18" ht="15.75" thickBot="1" x14ac:dyDescent="0.3">
      <c r="E732" s="17">
        <v>726</v>
      </c>
      <c r="F732" s="17"/>
      <c r="G732" s="40"/>
      <c r="H732" s="43"/>
      <c r="I732" s="20"/>
      <c r="J732" s="17" t="s">
        <v>11</v>
      </c>
      <c r="K732" s="26">
        <f t="shared" ca="1" si="56"/>
        <v>4.3099999999999996</v>
      </c>
      <c r="L732" s="26">
        <f ca="1">IF(L731=1,IF(M731="GAGNÉ",1,2),IF(M731="GAGNÉ",INDEX(fibo,MATCH(L731,fibo,0)-2),INDEX(fibo,MATCH(L731,fibo,0),1)+INDEX(fibo,MATCH(L731,fibo,0)-1)))</f>
        <v>2</v>
      </c>
      <c r="M732" s="49" t="str">
        <f t="shared" ca="1" si="57"/>
        <v>PERDU</v>
      </c>
      <c r="N732" s="28" t="str">
        <f ca="1">IF(M732="GAGNÉ",K732*L732,IF(M732="PERDU","0,00 €",""))</f>
        <v>0,00 €</v>
      </c>
      <c r="O732" s="26">
        <f t="shared" ca="1" si="59"/>
        <v>-2</v>
      </c>
      <c r="P732" s="26">
        <f t="shared" ca="1" si="60"/>
        <v>3542.87</v>
      </c>
      <c r="R732" s="1">
        <f t="shared" ca="1" si="58"/>
        <v>2</v>
      </c>
    </row>
    <row r="733" spans="5:18" ht="15.75" thickBot="1" x14ac:dyDescent="0.3">
      <c r="E733" s="17">
        <v>727</v>
      </c>
      <c r="F733" s="17"/>
      <c r="G733" s="40"/>
      <c r="H733" s="43"/>
      <c r="I733" s="20"/>
      <c r="J733" s="17" t="s">
        <v>11</v>
      </c>
      <c r="K733" s="26">
        <f t="shared" ca="1" si="56"/>
        <v>4.54</v>
      </c>
      <c r="L733" s="26">
        <f ca="1">IF(L732=1,IF(M732="GAGNÉ",1,2),IF(M732="GAGNÉ",INDEX(fibo,MATCH(L732,fibo,0)-2),INDEX(fibo,MATCH(L732,fibo,0),1)+INDEX(fibo,MATCH(L732,fibo,0)-1)))</f>
        <v>3</v>
      </c>
      <c r="M733" s="49" t="str">
        <f t="shared" ca="1" si="57"/>
        <v>GAGNÉ</v>
      </c>
      <c r="N733" s="28">
        <f ca="1">IF(M733="GAGNÉ",K733*L733,IF(M733="PERDU","0,00 €",""))</f>
        <v>13.620000000000001</v>
      </c>
      <c r="O733" s="26">
        <f t="shared" ca="1" si="59"/>
        <v>10.620000000000001</v>
      </c>
      <c r="P733" s="26">
        <f t="shared" ca="1" si="60"/>
        <v>3553.49</v>
      </c>
      <c r="R733" s="1">
        <f t="shared" ca="1" si="58"/>
        <v>1</v>
      </c>
    </row>
    <row r="734" spans="5:18" ht="15.75" thickBot="1" x14ac:dyDescent="0.3">
      <c r="E734" s="17">
        <v>728</v>
      </c>
      <c r="F734" s="17"/>
      <c r="G734" s="40"/>
      <c r="H734" s="43"/>
      <c r="I734" s="20"/>
      <c r="J734" s="17" t="s">
        <v>11</v>
      </c>
      <c r="K734" s="26">
        <f t="shared" ca="1" si="56"/>
        <v>3.94</v>
      </c>
      <c r="L734" s="26">
        <f ca="1">IF(L733=1,IF(M733="GAGNÉ",1,2),IF(M733="GAGNÉ",INDEX(fibo,MATCH(L733,fibo,0)-2),INDEX(fibo,MATCH(L733,fibo,0),1)+INDEX(fibo,MATCH(L733,fibo,0)-1)))</f>
        <v>1</v>
      </c>
      <c r="M734" s="49" t="str">
        <f t="shared" ca="1" si="57"/>
        <v>GAGNÉ</v>
      </c>
      <c r="N734" s="28">
        <f ca="1">IF(M734="GAGNÉ",K734*L734,IF(M734="PERDU","0,00 €",""))</f>
        <v>3.94</v>
      </c>
      <c r="O734" s="26">
        <f t="shared" ca="1" si="59"/>
        <v>2.94</v>
      </c>
      <c r="P734" s="26">
        <f t="shared" ca="1" si="60"/>
        <v>3556.43</v>
      </c>
      <c r="R734" s="1">
        <f t="shared" ca="1" si="58"/>
        <v>1</v>
      </c>
    </row>
    <row r="735" spans="5:18" ht="15.75" thickBot="1" x14ac:dyDescent="0.3">
      <c r="E735" s="17">
        <v>729</v>
      </c>
      <c r="F735" s="17"/>
      <c r="G735" s="40"/>
      <c r="H735" s="43"/>
      <c r="I735" s="20"/>
      <c r="J735" s="17" t="s">
        <v>11</v>
      </c>
      <c r="K735" s="26">
        <f t="shared" ca="1" si="56"/>
        <v>3.85</v>
      </c>
      <c r="L735" s="26">
        <f ca="1">IF(L734=1,IF(M734="GAGNÉ",1,2),IF(M734="GAGNÉ",INDEX(fibo,MATCH(L734,fibo,0)-2),INDEX(fibo,MATCH(L734,fibo,0),1)+INDEX(fibo,MATCH(L734,fibo,0)-1)))</f>
        <v>1</v>
      </c>
      <c r="M735" s="49" t="str">
        <f t="shared" ca="1" si="57"/>
        <v>GAGNÉ</v>
      </c>
      <c r="N735" s="28">
        <f ca="1">IF(M735="GAGNÉ",K735*L735,IF(M735="PERDU","0,00 €",""))</f>
        <v>3.85</v>
      </c>
      <c r="O735" s="26">
        <f t="shared" ca="1" si="59"/>
        <v>2.85</v>
      </c>
      <c r="P735" s="26">
        <f t="shared" ca="1" si="60"/>
        <v>3559.2799999999997</v>
      </c>
      <c r="R735" s="1">
        <f t="shared" ca="1" si="58"/>
        <v>1</v>
      </c>
    </row>
    <row r="736" spans="5:18" ht="15.75" thickBot="1" x14ac:dyDescent="0.3">
      <c r="E736" s="17">
        <v>730</v>
      </c>
      <c r="F736" s="17"/>
      <c r="G736" s="40"/>
      <c r="H736" s="43"/>
      <c r="I736" s="20"/>
      <c r="J736" s="17" t="s">
        <v>11</v>
      </c>
      <c r="K736" s="26">
        <f t="shared" ca="1" si="56"/>
        <v>3</v>
      </c>
      <c r="L736" s="26">
        <f ca="1">IF(L735=1,IF(M735="GAGNÉ",1,2),IF(M735="GAGNÉ",INDEX(fibo,MATCH(L735,fibo,0)-2),INDEX(fibo,MATCH(L735,fibo,0),1)+INDEX(fibo,MATCH(L735,fibo,0)-1)))</f>
        <v>1</v>
      </c>
      <c r="M736" s="49" t="str">
        <f t="shared" ca="1" si="57"/>
        <v>PERDU</v>
      </c>
      <c r="N736" s="28" t="str">
        <f ca="1">IF(M736="GAGNÉ",K736*L736,IF(M736="PERDU","0,00 €",""))</f>
        <v>0,00 €</v>
      </c>
      <c r="O736" s="26">
        <f t="shared" ca="1" si="59"/>
        <v>-1</v>
      </c>
      <c r="P736" s="26">
        <f t="shared" ca="1" si="60"/>
        <v>3558.2799999999997</v>
      </c>
      <c r="R736" s="1">
        <f t="shared" ca="1" si="58"/>
        <v>2</v>
      </c>
    </row>
    <row r="737" spans="5:18" ht="15.75" thickBot="1" x14ac:dyDescent="0.3">
      <c r="E737" s="17">
        <v>731</v>
      </c>
      <c r="F737" s="17"/>
      <c r="G737" s="40"/>
      <c r="H737" s="43"/>
      <c r="I737" s="20"/>
      <c r="J737" s="17" t="s">
        <v>11</v>
      </c>
      <c r="K737" s="26">
        <f t="shared" ca="1" si="56"/>
        <v>3.69</v>
      </c>
      <c r="L737" s="26">
        <f ca="1">IF(L736=1,IF(M736="GAGNÉ",1,2),IF(M736="GAGNÉ",INDEX(fibo,MATCH(L736,fibo,0)-2),INDEX(fibo,MATCH(L736,fibo,0),1)+INDEX(fibo,MATCH(L736,fibo,0)-1)))</f>
        <v>2</v>
      </c>
      <c r="M737" s="49" t="str">
        <f t="shared" ca="1" si="57"/>
        <v>PERDU</v>
      </c>
      <c r="N737" s="28" t="str">
        <f ca="1">IF(M737="GAGNÉ",K737*L737,IF(M737="PERDU","0,00 €",""))</f>
        <v>0,00 €</v>
      </c>
      <c r="O737" s="26">
        <f t="shared" ca="1" si="59"/>
        <v>-2</v>
      </c>
      <c r="P737" s="26">
        <f t="shared" ca="1" si="60"/>
        <v>3556.2799999999997</v>
      </c>
      <c r="R737" s="1">
        <f t="shared" ca="1" si="58"/>
        <v>2</v>
      </c>
    </row>
    <row r="738" spans="5:18" ht="15.75" thickBot="1" x14ac:dyDescent="0.3">
      <c r="E738" s="17">
        <v>732</v>
      </c>
      <c r="F738" s="17"/>
      <c r="G738" s="40"/>
      <c r="H738" s="43"/>
      <c r="I738" s="20"/>
      <c r="J738" s="17" t="s">
        <v>11</v>
      </c>
      <c r="K738" s="26">
        <f t="shared" ca="1" si="56"/>
        <v>2.9</v>
      </c>
      <c r="L738" s="26">
        <f ca="1">IF(L737=1,IF(M737="GAGNÉ",1,2),IF(M737="GAGNÉ",INDEX(fibo,MATCH(L737,fibo,0)-2),INDEX(fibo,MATCH(L737,fibo,0),1)+INDEX(fibo,MATCH(L737,fibo,0)-1)))</f>
        <v>3</v>
      </c>
      <c r="M738" s="49" t="str">
        <f t="shared" ca="1" si="57"/>
        <v>PERDU</v>
      </c>
      <c r="N738" s="28" t="str">
        <f ca="1">IF(M738="GAGNÉ",K738*L738,IF(M738="PERDU","0,00 €",""))</f>
        <v>0,00 €</v>
      </c>
      <c r="O738" s="26">
        <f t="shared" ca="1" si="59"/>
        <v>-3</v>
      </c>
      <c r="P738" s="26">
        <f t="shared" ca="1" si="60"/>
        <v>3553.2799999999997</v>
      </c>
      <c r="R738" s="1">
        <f t="shared" ca="1" si="58"/>
        <v>2</v>
      </c>
    </row>
    <row r="739" spans="5:18" ht="15.75" thickBot="1" x14ac:dyDescent="0.3">
      <c r="E739" s="17">
        <v>733</v>
      </c>
      <c r="F739" s="17"/>
      <c r="G739" s="40"/>
      <c r="H739" s="43"/>
      <c r="I739" s="20"/>
      <c r="J739" s="17" t="s">
        <v>11</v>
      </c>
      <c r="K739" s="26">
        <f t="shared" ca="1" si="56"/>
        <v>4.05</v>
      </c>
      <c r="L739" s="26">
        <f ca="1">IF(L738=1,IF(M738="GAGNÉ",1,2),IF(M738="GAGNÉ",INDEX(fibo,MATCH(L738,fibo,0)-2),INDEX(fibo,MATCH(L738,fibo,0),1)+INDEX(fibo,MATCH(L738,fibo,0)-1)))</f>
        <v>5</v>
      </c>
      <c r="M739" s="49" t="str">
        <f t="shared" ca="1" si="57"/>
        <v>PERDU</v>
      </c>
      <c r="N739" s="28" t="str">
        <f ca="1">IF(M739="GAGNÉ",K739*L739,IF(M739="PERDU","0,00 €",""))</f>
        <v>0,00 €</v>
      </c>
      <c r="O739" s="26">
        <f t="shared" ca="1" si="59"/>
        <v>-5</v>
      </c>
      <c r="P739" s="26">
        <f t="shared" ca="1" si="60"/>
        <v>3548.2799999999997</v>
      </c>
      <c r="R739" s="1">
        <f t="shared" ca="1" si="58"/>
        <v>2</v>
      </c>
    </row>
    <row r="740" spans="5:18" ht="15.75" thickBot="1" x14ac:dyDescent="0.3">
      <c r="E740" s="17">
        <v>734</v>
      </c>
      <c r="F740" s="17"/>
      <c r="G740" s="40"/>
      <c r="H740" s="43"/>
      <c r="I740" s="20"/>
      <c r="J740" s="17" t="s">
        <v>11</v>
      </c>
      <c r="K740" s="26">
        <f t="shared" ca="1" si="56"/>
        <v>3.43</v>
      </c>
      <c r="L740" s="26">
        <f ca="1">IF(L739=1,IF(M739="GAGNÉ",1,2),IF(M739="GAGNÉ",INDEX(fibo,MATCH(L739,fibo,0)-2),INDEX(fibo,MATCH(L739,fibo,0),1)+INDEX(fibo,MATCH(L739,fibo,0)-1)))</f>
        <v>8</v>
      </c>
      <c r="M740" s="49" t="str">
        <f t="shared" ca="1" si="57"/>
        <v>GAGNÉ</v>
      </c>
      <c r="N740" s="28">
        <f ca="1">IF(M740="GAGNÉ",K740*L740,IF(M740="PERDU","0,00 €",""))</f>
        <v>27.44</v>
      </c>
      <c r="O740" s="26">
        <f t="shared" ca="1" si="59"/>
        <v>19.440000000000001</v>
      </c>
      <c r="P740" s="26">
        <f t="shared" ca="1" si="60"/>
        <v>3567.72</v>
      </c>
      <c r="R740" s="1">
        <f t="shared" ca="1" si="58"/>
        <v>1</v>
      </c>
    </row>
    <row r="741" spans="5:18" ht="15.75" thickBot="1" x14ac:dyDescent="0.3">
      <c r="E741" s="17">
        <v>735</v>
      </c>
      <c r="F741" s="17"/>
      <c r="G741" s="40"/>
      <c r="H741" s="43"/>
      <c r="I741" s="20"/>
      <c r="J741" s="17" t="s">
        <v>11</v>
      </c>
      <c r="K741" s="26">
        <f t="shared" ca="1" si="56"/>
        <v>2.99</v>
      </c>
      <c r="L741" s="26">
        <f ca="1">IF(L740=1,IF(M740="GAGNÉ",1,2),IF(M740="GAGNÉ",INDEX(fibo,MATCH(L740,fibo,0)-2),INDEX(fibo,MATCH(L740,fibo,0),1)+INDEX(fibo,MATCH(L740,fibo,0)-1)))</f>
        <v>3</v>
      </c>
      <c r="M741" s="49" t="str">
        <f t="shared" ca="1" si="57"/>
        <v>PERDU</v>
      </c>
      <c r="N741" s="28" t="str">
        <f ca="1">IF(M741="GAGNÉ",K741*L741,IF(M741="PERDU","0,00 €",""))</f>
        <v>0,00 €</v>
      </c>
      <c r="O741" s="26">
        <f t="shared" ca="1" si="59"/>
        <v>-3</v>
      </c>
      <c r="P741" s="26">
        <f t="shared" ca="1" si="60"/>
        <v>3564.72</v>
      </c>
      <c r="R741" s="1">
        <f t="shared" ca="1" si="58"/>
        <v>2</v>
      </c>
    </row>
    <row r="742" spans="5:18" ht="15.75" thickBot="1" x14ac:dyDescent="0.3">
      <c r="E742" s="17">
        <v>736</v>
      </c>
      <c r="F742" s="17"/>
      <c r="G742" s="40"/>
      <c r="H742" s="43"/>
      <c r="I742" s="20"/>
      <c r="J742" s="17" t="s">
        <v>11</v>
      </c>
      <c r="K742" s="26">
        <f t="shared" ca="1" si="56"/>
        <v>4.59</v>
      </c>
      <c r="L742" s="26">
        <f ca="1">IF(L741=1,IF(M741="GAGNÉ",1,2),IF(M741="GAGNÉ",INDEX(fibo,MATCH(L741,fibo,0)-2),INDEX(fibo,MATCH(L741,fibo,0),1)+INDEX(fibo,MATCH(L741,fibo,0)-1)))</f>
        <v>5</v>
      </c>
      <c r="M742" s="49" t="str">
        <f t="shared" ca="1" si="57"/>
        <v>PERDU</v>
      </c>
      <c r="N742" s="28" t="str">
        <f ca="1">IF(M742="GAGNÉ",K742*L742,IF(M742="PERDU","0,00 €",""))</f>
        <v>0,00 €</v>
      </c>
      <c r="O742" s="26">
        <f t="shared" ca="1" si="59"/>
        <v>-5</v>
      </c>
      <c r="P742" s="26">
        <f t="shared" ca="1" si="60"/>
        <v>3559.72</v>
      </c>
      <c r="R742" s="1">
        <f t="shared" ca="1" si="58"/>
        <v>2</v>
      </c>
    </row>
    <row r="743" spans="5:18" ht="15.75" thickBot="1" x14ac:dyDescent="0.3">
      <c r="E743" s="17">
        <v>737</v>
      </c>
      <c r="F743" s="17"/>
      <c r="G743" s="40"/>
      <c r="H743" s="43"/>
      <c r="I743" s="20"/>
      <c r="J743" s="17" t="s">
        <v>11</v>
      </c>
      <c r="K743" s="26">
        <f t="shared" ca="1" si="56"/>
        <v>3.37</v>
      </c>
      <c r="L743" s="26">
        <f ca="1">IF(L742=1,IF(M742="GAGNÉ",1,2),IF(M742="GAGNÉ",INDEX(fibo,MATCH(L742,fibo,0)-2),INDEX(fibo,MATCH(L742,fibo,0),1)+INDEX(fibo,MATCH(L742,fibo,0)-1)))</f>
        <v>8</v>
      </c>
      <c r="M743" s="49" t="str">
        <f t="shared" ca="1" si="57"/>
        <v>GAGNÉ</v>
      </c>
      <c r="N743" s="28">
        <f ca="1">IF(M743="GAGNÉ",K743*L743,IF(M743="PERDU","0,00 €",""))</f>
        <v>26.96</v>
      </c>
      <c r="O743" s="26">
        <f t="shared" ca="1" si="59"/>
        <v>18.96</v>
      </c>
      <c r="P743" s="26">
        <f t="shared" ca="1" si="60"/>
        <v>3578.68</v>
      </c>
      <c r="R743" s="1">
        <f t="shared" ca="1" si="58"/>
        <v>1</v>
      </c>
    </row>
    <row r="744" spans="5:18" ht="15.75" thickBot="1" x14ac:dyDescent="0.3">
      <c r="E744" s="17">
        <v>738</v>
      </c>
      <c r="F744" s="17"/>
      <c r="G744" s="40"/>
      <c r="H744" s="43"/>
      <c r="I744" s="20"/>
      <c r="J744" s="17" t="s">
        <v>11</v>
      </c>
      <c r="K744" s="26">
        <f t="shared" ca="1" si="56"/>
        <v>4.75</v>
      </c>
      <c r="L744" s="26">
        <f ca="1">IF(L743=1,IF(M743="GAGNÉ",1,2),IF(M743="GAGNÉ",INDEX(fibo,MATCH(L743,fibo,0)-2),INDEX(fibo,MATCH(L743,fibo,0),1)+INDEX(fibo,MATCH(L743,fibo,0)-1)))</f>
        <v>3</v>
      </c>
      <c r="M744" s="49" t="str">
        <f t="shared" ca="1" si="57"/>
        <v>GAGNÉ</v>
      </c>
      <c r="N744" s="28">
        <f ca="1">IF(M744="GAGNÉ",K744*L744,IF(M744="PERDU","0,00 €",""))</f>
        <v>14.25</v>
      </c>
      <c r="O744" s="26">
        <f t="shared" ca="1" si="59"/>
        <v>11.25</v>
      </c>
      <c r="P744" s="26">
        <f t="shared" ca="1" si="60"/>
        <v>3589.93</v>
      </c>
      <c r="R744" s="1">
        <f t="shared" ca="1" si="58"/>
        <v>1</v>
      </c>
    </row>
    <row r="745" spans="5:18" ht="15.75" thickBot="1" x14ac:dyDescent="0.3">
      <c r="E745" s="17">
        <v>739</v>
      </c>
      <c r="F745" s="17"/>
      <c r="G745" s="40"/>
      <c r="H745" s="43"/>
      <c r="I745" s="20"/>
      <c r="J745" s="17" t="s">
        <v>11</v>
      </c>
      <c r="K745" s="26">
        <f t="shared" ca="1" si="56"/>
        <v>3.73</v>
      </c>
      <c r="L745" s="26">
        <f ca="1">IF(L744=1,IF(M744="GAGNÉ",1,2),IF(M744="GAGNÉ",INDEX(fibo,MATCH(L744,fibo,0)-2),INDEX(fibo,MATCH(L744,fibo,0),1)+INDEX(fibo,MATCH(L744,fibo,0)-1)))</f>
        <v>1</v>
      </c>
      <c r="M745" s="49" t="str">
        <f t="shared" ca="1" si="57"/>
        <v>PERDU</v>
      </c>
      <c r="N745" s="28" t="str">
        <f ca="1">IF(M745="GAGNÉ",K745*L745,IF(M745="PERDU","0,00 €",""))</f>
        <v>0,00 €</v>
      </c>
      <c r="O745" s="26">
        <f t="shared" ca="1" si="59"/>
        <v>-1</v>
      </c>
      <c r="P745" s="26">
        <f t="shared" ca="1" si="60"/>
        <v>3588.93</v>
      </c>
      <c r="R745" s="1">
        <f t="shared" ca="1" si="58"/>
        <v>2</v>
      </c>
    </row>
    <row r="746" spans="5:18" ht="15.75" thickBot="1" x14ac:dyDescent="0.3">
      <c r="E746" s="17">
        <v>740</v>
      </c>
      <c r="F746" s="17"/>
      <c r="G746" s="40"/>
      <c r="H746" s="43"/>
      <c r="I746" s="20"/>
      <c r="J746" s="17" t="s">
        <v>11</v>
      </c>
      <c r="K746" s="26">
        <f t="shared" ca="1" si="56"/>
        <v>4.29</v>
      </c>
      <c r="L746" s="26">
        <f ca="1">IF(L745=1,IF(M745="GAGNÉ",1,2),IF(M745="GAGNÉ",INDEX(fibo,MATCH(L745,fibo,0)-2),INDEX(fibo,MATCH(L745,fibo,0),1)+INDEX(fibo,MATCH(L745,fibo,0)-1)))</f>
        <v>2</v>
      </c>
      <c r="M746" s="49" t="str">
        <f t="shared" ca="1" si="57"/>
        <v>PERDU</v>
      </c>
      <c r="N746" s="28" t="str">
        <f ca="1">IF(M746="GAGNÉ",K746*L746,IF(M746="PERDU","0,00 €",""))</f>
        <v>0,00 €</v>
      </c>
      <c r="O746" s="26">
        <f t="shared" ca="1" si="59"/>
        <v>-2</v>
      </c>
      <c r="P746" s="26">
        <f t="shared" ca="1" si="60"/>
        <v>3586.93</v>
      </c>
      <c r="R746" s="1">
        <f t="shared" ca="1" si="58"/>
        <v>2</v>
      </c>
    </row>
    <row r="747" spans="5:18" ht="15.75" thickBot="1" x14ac:dyDescent="0.3">
      <c r="E747" s="17">
        <v>741</v>
      </c>
      <c r="F747" s="17"/>
      <c r="G747" s="40"/>
      <c r="H747" s="43"/>
      <c r="I747" s="20"/>
      <c r="J747" s="17" t="s">
        <v>11</v>
      </c>
      <c r="K747" s="26">
        <f t="shared" ca="1" si="56"/>
        <v>2.91</v>
      </c>
      <c r="L747" s="26">
        <f ca="1">IF(L746=1,IF(M746="GAGNÉ",1,2),IF(M746="GAGNÉ",INDEX(fibo,MATCH(L746,fibo,0)-2),INDEX(fibo,MATCH(L746,fibo,0),1)+INDEX(fibo,MATCH(L746,fibo,0)-1)))</f>
        <v>3</v>
      </c>
      <c r="M747" s="49" t="str">
        <f t="shared" ca="1" si="57"/>
        <v>GAGNÉ</v>
      </c>
      <c r="N747" s="28">
        <f ca="1">IF(M747="GAGNÉ",K747*L747,IF(M747="PERDU","0,00 €",""))</f>
        <v>8.73</v>
      </c>
      <c r="O747" s="26">
        <f t="shared" ca="1" si="59"/>
        <v>5.73</v>
      </c>
      <c r="P747" s="26">
        <f t="shared" ca="1" si="60"/>
        <v>3592.66</v>
      </c>
      <c r="R747" s="1">
        <f t="shared" ca="1" si="58"/>
        <v>1</v>
      </c>
    </row>
    <row r="748" spans="5:18" ht="15.75" thickBot="1" x14ac:dyDescent="0.3">
      <c r="E748" s="17">
        <v>742</v>
      </c>
      <c r="F748" s="17"/>
      <c r="G748" s="40"/>
      <c r="H748" s="43"/>
      <c r="I748" s="20"/>
      <c r="J748" s="17" t="s">
        <v>11</v>
      </c>
      <c r="K748" s="26">
        <f t="shared" ca="1" si="56"/>
        <v>3.81</v>
      </c>
      <c r="L748" s="26">
        <f ca="1">IF(L747=1,IF(M747="GAGNÉ",1,2),IF(M747="GAGNÉ",INDEX(fibo,MATCH(L747,fibo,0)-2),INDEX(fibo,MATCH(L747,fibo,0),1)+INDEX(fibo,MATCH(L747,fibo,0)-1)))</f>
        <v>1</v>
      </c>
      <c r="M748" s="49" t="str">
        <f t="shared" ca="1" si="57"/>
        <v>PERDU</v>
      </c>
      <c r="N748" s="28" t="str">
        <f ca="1">IF(M748="GAGNÉ",K748*L748,IF(M748="PERDU","0,00 €",""))</f>
        <v>0,00 €</v>
      </c>
      <c r="O748" s="26">
        <f t="shared" ca="1" si="59"/>
        <v>-1</v>
      </c>
      <c r="P748" s="26">
        <f t="shared" ca="1" si="60"/>
        <v>3591.66</v>
      </c>
      <c r="R748" s="1">
        <f t="shared" ca="1" si="58"/>
        <v>2</v>
      </c>
    </row>
    <row r="749" spans="5:18" ht="15.75" thickBot="1" x14ac:dyDescent="0.3">
      <c r="E749" s="17">
        <v>743</v>
      </c>
      <c r="F749" s="17"/>
      <c r="G749" s="40"/>
      <c r="H749" s="43"/>
      <c r="I749" s="20"/>
      <c r="J749" s="17" t="s">
        <v>11</v>
      </c>
      <c r="K749" s="26">
        <f t="shared" ca="1" si="56"/>
        <v>3.64</v>
      </c>
      <c r="L749" s="26">
        <f ca="1">IF(L748=1,IF(M748="GAGNÉ",1,2),IF(M748="GAGNÉ",INDEX(fibo,MATCH(L748,fibo,0)-2),INDEX(fibo,MATCH(L748,fibo,0),1)+INDEX(fibo,MATCH(L748,fibo,0)-1)))</f>
        <v>2</v>
      </c>
      <c r="M749" s="49" t="str">
        <f t="shared" ca="1" si="57"/>
        <v>PERDU</v>
      </c>
      <c r="N749" s="28" t="str">
        <f ca="1">IF(M749="GAGNÉ",K749*L749,IF(M749="PERDU","0,00 €",""))</f>
        <v>0,00 €</v>
      </c>
      <c r="O749" s="26">
        <f t="shared" ca="1" si="59"/>
        <v>-2</v>
      </c>
      <c r="P749" s="26">
        <f t="shared" ca="1" si="60"/>
        <v>3589.66</v>
      </c>
      <c r="R749" s="1">
        <f t="shared" ca="1" si="58"/>
        <v>2</v>
      </c>
    </row>
    <row r="750" spans="5:18" ht="15.75" thickBot="1" x14ac:dyDescent="0.3">
      <c r="E750" s="17">
        <v>744</v>
      </c>
      <c r="F750" s="17"/>
      <c r="G750" s="40"/>
      <c r="H750" s="43"/>
      <c r="I750" s="20"/>
      <c r="J750" s="17" t="s">
        <v>11</v>
      </c>
      <c r="K750" s="26">
        <f t="shared" ca="1" si="56"/>
        <v>4.49</v>
      </c>
      <c r="L750" s="26">
        <f ca="1">IF(L749=1,IF(M749="GAGNÉ",1,2),IF(M749="GAGNÉ",INDEX(fibo,MATCH(L749,fibo,0)-2),INDEX(fibo,MATCH(L749,fibo,0),1)+INDEX(fibo,MATCH(L749,fibo,0)-1)))</f>
        <v>3</v>
      </c>
      <c r="M750" s="49" t="str">
        <f t="shared" ca="1" si="57"/>
        <v>GAGNÉ</v>
      </c>
      <c r="N750" s="28">
        <f ca="1">IF(M750="GAGNÉ",K750*L750,IF(M750="PERDU","0,00 €",""))</f>
        <v>13.47</v>
      </c>
      <c r="O750" s="26">
        <f t="shared" ca="1" si="59"/>
        <v>10.47</v>
      </c>
      <c r="P750" s="26">
        <f t="shared" ca="1" si="60"/>
        <v>3600.1299999999997</v>
      </c>
      <c r="R750" s="1">
        <f t="shared" ca="1" si="58"/>
        <v>1</v>
      </c>
    </row>
    <row r="751" spans="5:18" ht="15.75" thickBot="1" x14ac:dyDescent="0.3">
      <c r="E751" s="17">
        <v>745</v>
      </c>
      <c r="F751" s="17"/>
      <c r="G751" s="40"/>
      <c r="H751" s="43"/>
      <c r="I751" s="20"/>
      <c r="J751" s="17" t="s">
        <v>11</v>
      </c>
      <c r="K751" s="26">
        <f t="shared" ca="1" si="56"/>
        <v>3.56</v>
      </c>
      <c r="L751" s="26">
        <f ca="1">IF(L750=1,IF(M750="GAGNÉ",1,2),IF(M750="GAGNÉ",INDEX(fibo,MATCH(L750,fibo,0)-2),INDEX(fibo,MATCH(L750,fibo,0),1)+INDEX(fibo,MATCH(L750,fibo,0)-1)))</f>
        <v>1</v>
      </c>
      <c r="M751" s="49" t="str">
        <f t="shared" ca="1" si="57"/>
        <v>GAGNÉ</v>
      </c>
      <c r="N751" s="28">
        <f ca="1">IF(M751="GAGNÉ",K751*L751,IF(M751="PERDU","0,00 €",""))</f>
        <v>3.56</v>
      </c>
      <c r="O751" s="26">
        <f t="shared" ca="1" si="59"/>
        <v>2.56</v>
      </c>
      <c r="P751" s="26">
        <f t="shared" ca="1" si="60"/>
        <v>3602.6899999999996</v>
      </c>
      <c r="R751" s="1">
        <f t="shared" ca="1" si="58"/>
        <v>1</v>
      </c>
    </row>
    <row r="752" spans="5:18" ht="15.75" thickBot="1" x14ac:dyDescent="0.3">
      <c r="E752" s="17">
        <v>746</v>
      </c>
      <c r="F752" s="17"/>
      <c r="G752" s="40"/>
      <c r="H752" s="43"/>
      <c r="I752" s="20"/>
      <c r="J752" s="17" t="s">
        <v>11</v>
      </c>
      <c r="K752" s="26">
        <f t="shared" ca="1" si="56"/>
        <v>3.23</v>
      </c>
      <c r="L752" s="26">
        <f ca="1">IF(L751=1,IF(M751="GAGNÉ",1,2),IF(M751="GAGNÉ",INDEX(fibo,MATCH(L751,fibo,0)-2),INDEX(fibo,MATCH(L751,fibo,0),1)+INDEX(fibo,MATCH(L751,fibo,0)-1)))</f>
        <v>1</v>
      </c>
      <c r="M752" s="49" t="str">
        <f t="shared" ca="1" si="57"/>
        <v>PERDU</v>
      </c>
      <c r="N752" s="28" t="str">
        <f ca="1">IF(M752="GAGNÉ",K752*L752,IF(M752="PERDU","0,00 €",""))</f>
        <v>0,00 €</v>
      </c>
      <c r="O752" s="26">
        <f t="shared" ca="1" si="59"/>
        <v>-1</v>
      </c>
      <c r="P752" s="26">
        <f t="shared" ca="1" si="60"/>
        <v>3601.6899999999996</v>
      </c>
      <c r="R752" s="1">
        <f t="shared" ca="1" si="58"/>
        <v>2</v>
      </c>
    </row>
    <row r="753" spans="5:18" ht="15.75" thickBot="1" x14ac:dyDescent="0.3">
      <c r="E753" s="17">
        <v>747</v>
      </c>
      <c r="F753" s="17"/>
      <c r="G753" s="40"/>
      <c r="H753" s="43"/>
      <c r="I753" s="20"/>
      <c r="J753" s="17" t="s">
        <v>11</v>
      </c>
      <c r="K753" s="26">
        <f t="shared" ca="1" si="56"/>
        <v>2.99</v>
      </c>
      <c r="L753" s="26">
        <f ca="1">IF(L752=1,IF(M752="GAGNÉ",1,2),IF(M752="GAGNÉ",INDEX(fibo,MATCH(L752,fibo,0)-2),INDEX(fibo,MATCH(L752,fibo,0),1)+INDEX(fibo,MATCH(L752,fibo,0)-1)))</f>
        <v>2</v>
      </c>
      <c r="M753" s="49" t="str">
        <f t="shared" ca="1" si="57"/>
        <v>PERDU</v>
      </c>
      <c r="N753" s="28" t="str">
        <f ca="1">IF(M753="GAGNÉ",K753*L753,IF(M753="PERDU","0,00 €",""))</f>
        <v>0,00 €</v>
      </c>
      <c r="O753" s="26">
        <f t="shared" ca="1" si="59"/>
        <v>-2</v>
      </c>
      <c r="P753" s="26">
        <f t="shared" ca="1" si="60"/>
        <v>3599.6899999999996</v>
      </c>
      <c r="R753" s="1">
        <f t="shared" ca="1" si="58"/>
        <v>2</v>
      </c>
    </row>
    <row r="754" spans="5:18" ht="15.75" thickBot="1" x14ac:dyDescent="0.3">
      <c r="E754" s="17">
        <v>748</v>
      </c>
      <c r="F754" s="17"/>
      <c r="G754" s="40"/>
      <c r="H754" s="43"/>
      <c r="I754" s="20"/>
      <c r="J754" s="17" t="s">
        <v>11</v>
      </c>
      <c r="K754" s="26">
        <f t="shared" ca="1" si="56"/>
        <v>4.01</v>
      </c>
      <c r="L754" s="26">
        <f ca="1">IF(L753=1,IF(M753="GAGNÉ",1,2),IF(M753="GAGNÉ",INDEX(fibo,MATCH(L753,fibo,0)-2),INDEX(fibo,MATCH(L753,fibo,0),1)+INDEX(fibo,MATCH(L753,fibo,0)-1)))</f>
        <v>3</v>
      </c>
      <c r="M754" s="49" t="str">
        <f t="shared" ca="1" si="57"/>
        <v>PERDU</v>
      </c>
      <c r="N754" s="28" t="str">
        <f ca="1">IF(M754="GAGNÉ",K754*L754,IF(M754="PERDU","0,00 €",""))</f>
        <v>0,00 €</v>
      </c>
      <c r="O754" s="26">
        <f t="shared" ca="1" si="59"/>
        <v>-3</v>
      </c>
      <c r="P754" s="26">
        <f t="shared" ca="1" si="60"/>
        <v>3596.6899999999996</v>
      </c>
      <c r="R754" s="1">
        <f t="shared" ca="1" si="58"/>
        <v>2</v>
      </c>
    </row>
    <row r="755" spans="5:18" ht="15.75" thickBot="1" x14ac:dyDescent="0.3">
      <c r="E755" s="17">
        <v>749</v>
      </c>
      <c r="F755" s="17"/>
      <c r="G755" s="40"/>
      <c r="H755" s="43"/>
      <c r="I755" s="20"/>
      <c r="J755" s="17" t="s">
        <v>11</v>
      </c>
      <c r="K755" s="26">
        <f t="shared" ca="1" si="56"/>
        <v>4.57</v>
      </c>
      <c r="L755" s="26">
        <f ca="1">IF(L754=1,IF(M754="GAGNÉ",1,2),IF(M754="GAGNÉ",INDEX(fibo,MATCH(L754,fibo,0)-2),INDEX(fibo,MATCH(L754,fibo,0),1)+INDEX(fibo,MATCH(L754,fibo,0)-1)))</f>
        <v>5</v>
      </c>
      <c r="M755" s="49" t="str">
        <f t="shared" ca="1" si="57"/>
        <v>GAGNÉ</v>
      </c>
      <c r="N755" s="28">
        <f ca="1">IF(M755="GAGNÉ",K755*L755,IF(M755="PERDU","0,00 €",""))</f>
        <v>22.85</v>
      </c>
      <c r="O755" s="26">
        <f t="shared" ca="1" si="59"/>
        <v>17.850000000000001</v>
      </c>
      <c r="P755" s="26">
        <f t="shared" ca="1" si="60"/>
        <v>3614.5399999999995</v>
      </c>
      <c r="R755" s="1">
        <f t="shared" ca="1" si="58"/>
        <v>1</v>
      </c>
    </row>
    <row r="756" spans="5:18" ht="15.75" thickBot="1" x14ac:dyDescent="0.3">
      <c r="E756" s="17">
        <v>750</v>
      </c>
      <c r="F756" s="17"/>
      <c r="G756" s="40"/>
      <c r="H756" s="43"/>
      <c r="I756" s="20"/>
      <c r="J756" s="17" t="s">
        <v>11</v>
      </c>
      <c r="K756" s="26">
        <f t="shared" ca="1" si="56"/>
        <v>4.74</v>
      </c>
      <c r="L756" s="26">
        <f ca="1">IF(L755=1,IF(M755="GAGNÉ",1,2),IF(M755="GAGNÉ",INDEX(fibo,MATCH(L755,fibo,0)-2),INDEX(fibo,MATCH(L755,fibo,0),1)+INDEX(fibo,MATCH(L755,fibo,0)-1)))</f>
        <v>2</v>
      </c>
      <c r="M756" s="49" t="str">
        <f t="shared" ca="1" si="57"/>
        <v>GAGNÉ</v>
      </c>
      <c r="N756" s="28">
        <f ca="1">IF(M756="GAGNÉ",K756*L756,IF(M756="PERDU","0,00 €",""))</f>
        <v>9.48</v>
      </c>
      <c r="O756" s="26">
        <f t="shared" ca="1" si="59"/>
        <v>7.48</v>
      </c>
      <c r="P756" s="26">
        <f t="shared" ca="1" si="60"/>
        <v>3622.0199999999995</v>
      </c>
      <c r="R756" s="1">
        <f t="shared" ca="1" si="58"/>
        <v>1</v>
      </c>
    </row>
    <row r="757" spans="5:18" ht="15.75" thickBot="1" x14ac:dyDescent="0.3">
      <c r="E757" s="17">
        <v>751</v>
      </c>
      <c r="F757" s="17"/>
      <c r="G757" s="40"/>
      <c r="H757" s="43"/>
      <c r="I757" s="20"/>
      <c r="J757" s="17" t="s">
        <v>11</v>
      </c>
      <c r="K757" s="26">
        <f t="shared" ca="1" si="56"/>
        <v>3.78</v>
      </c>
      <c r="L757" s="26">
        <f ca="1">IF(L756=1,IF(M756="GAGNÉ",1,2),IF(M756="GAGNÉ",INDEX(fibo,MATCH(L756,fibo,0)-2),INDEX(fibo,MATCH(L756,fibo,0),1)+INDEX(fibo,MATCH(L756,fibo,0)-1)))</f>
        <v>1</v>
      </c>
      <c r="M757" s="49" t="str">
        <f t="shared" ca="1" si="57"/>
        <v>PERDU</v>
      </c>
      <c r="N757" s="28" t="str">
        <f ca="1">IF(M757="GAGNÉ",K757*L757,IF(M757="PERDU","0,00 €",""))</f>
        <v>0,00 €</v>
      </c>
      <c r="O757" s="26">
        <f t="shared" ca="1" si="59"/>
        <v>-1</v>
      </c>
      <c r="P757" s="26">
        <f t="shared" ca="1" si="60"/>
        <v>3621.0199999999995</v>
      </c>
      <c r="R757" s="1">
        <f t="shared" ca="1" si="58"/>
        <v>2</v>
      </c>
    </row>
    <row r="758" spans="5:18" ht="15.75" thickBot="1" x14ac:dyDescent="0.3">
      <c r="E758" s="17">
        <v>752</v>
      </c>
      <c r="F758" s="17"/>
      <c r="G758" s="40"/>
      <c r="H758" s="43"/>
      <c r="I758" s="20"/>
      <c r="J758" s="17" t="s">
        <v>11</v>
      </c>
      <c r="K758" s="26">
        <f t="shared" ca="1" si="56"/>
        <v>3.23</v>
      </c>
      <c r="L758" s="26">
        <f ca="1">IF(L757=1,IF(M757="GAGNÉ",1,2),IF(M757="GAGNÉ",INDEX(fibo,MATCH(L757,fibo,0)-2),INDEX(fibo,MATCH(L757,fibo,0),1)+INDEX(fibo,MATCH(L757,fibo,0)-1)))</f>
        <v>2</v>
      </c>
      <c r="M758" s="49" t="str">
        <f t="shared" ca="1" si="57"/>
        <v>GAGNÉ</v>
      </c>
      <c r="N758" s="28">
        <f ca="1">IF(M758="GAGNÉ",K758*L758,IF(M758="PERDU","0,00 €",""))</f>
        <v>6.46</v>
      </c>
      <c r="O758" s="26">
        <f t="shared" ca="1" si="59"/>
        <v>4.46</v>
      </c>
      <c r="P758" s="26">
        <f t="shared" ca="1" si="60"/>
        <v>3625.4799999999996</v>
      </c>
      <c r="R758" s="1">
        <f t="shared" ca="1" si="58"/>
        <v>1</v>
      </c>
    </row>
    <row r="759" spans="5:18" ht="15.75" thickBot="1" x14ac:dyDescent="0.3">
      <c r="E759" s="17">
        <v>753</v>
      </c>
      <c r="F759" s="17"/>
      <c r="G759" s="40"/>
      <c r="H759" s="43"/>
      <c r="I759" s="20"/>
      <c r="J759" s="17" t="s">
        <v>11</v>
      </c>
      <c r="K759" s="26">
        <f t="shared" ca="1" si="56"/>
        <v>3.49</v>
      </c>
      <c r="L759" s="26">
        <f ca="1">IF(L758=1,IF(M758="GAGNÉ",1,2),IF(M758="GAGNÉ",INDEX(fibo,MATCH(L758,fibo,0)-2),INDEX(fibo,MATCH(L758,fibo,0),1)+INDEX(fibo,MATCH(L758,fibo,0)-1)))</f>
        <v>1</v>
      </c>
      <c r="M759" s="49" t="str">
        <f t="shared" ca="1" si="57"/>
        <v>PERDU</v>
      </c>
      <c r="N759" s="28" t="str">
        <f ca="1">IF(M759="GAGNÉ",K759*L759,IF(M759="PERDU","0,00 €",""))</f>
        <v>0,00 €</v>
      </c>
      <c r="O759" s="26">
        <f t="shared" ca="1" si="59"/>
        <v>-1</v>
      </c>
      <c r="P759" s="26">
        <f t="shared" ca="1" si="60"/>
        <v>3624.4799999999996</v>
      </c>
      <c r="R759" s="1">
        <f t="shared" ca="1" si="58"/>
        <v>2</v>
      </c>
    </row>
    <row r="760" spans="5:18" ht="15.75" thickBot="1" x14ac:dyDescent="0.3">
      <c r="E760" s="17">
        <v>754</v>
      </c>
      <c r="F760" s="17"/>
      <c r="G760" s="40"/>
      <c r="H760" s="43"/>
      <c r="I760" s="20"/>
      <c r="J760" s="17" t="s">
        <v>11</v>
      </c>
      <c r="K760" s="26">
        <f t="shared" ca="1" si="56"/>
        <v>3.69</v>
      </c>
      <c r="L760" s="26">
        <f ca="1">IF(L759=1,IF(M759="GAGNÉ",1,2),IF(M759="GAGNÉ",INDEX(fibo,MATCH(L759,fibo,0)-2),INDEX(fibo,MATCH(L759,fibo,0),1)+INDEX(fibo,MATCH(L759,fibo,0)-1)))</f>
        <v>2</v>
      </c>
      <c r="M760" s="49" t="str">
        <f t="shared" ca="1" si="57"/>
        <v>PERDU</v>
      </c>
      <c r="N760" s="28" t="str">
        <f ca="1">IF(M760="GAGNÉ",K760*L760,IF(M760="PERDU","0,00 €",""))</f>
        <v>0,00 €</v>
      </c>
      <c r="O760" s="26">
        <f t="shared" ca="1" si="59"/>
        <v>-2</v>
      </c>
      <c r="P760" s="26">
        <f t="shared" ca="1" si="60"/>
        <v>3622.4799999999996</v>
      </c>
      <c r="R760" s="1">
        <f t="shared" ca="1" si="58"/>
        <v>2</v>
      </c>
    </row>
    <row r="761" spans="5:18" ht="15.75" thickBot="1" x14ac:dyDescent="0.3">
      <c r="E761" s="17">
        <v>755</v>
      </c>
      <c r="F761" s="17"/>
      <c r="G761" s="40"/>
      <c r="H761" s="43"/>
      <c r="I761" s="20"/>
      <c r="J761" s="17" t="s">
        <v>11</v>
      </c>
      <c r="K761" s="26">
        <f t="shared" ca="1" si="56"/>
        <v>2.84</v>
      </c>
      <c r="L761" s="26">
        <f ca="1">IF(L760=1,IF(M760="GAGNÉ",1,2),IF(M760="GAGNÉ",INDEX(fibo,MATCH(L760,fibo,0)-2),INDEX(fibo,MATCH(L760,fibo,0),1)+INDEX(fibo,MATCH(L760,fibo,0)-1)))</f>
        <v>3</v>
      </c>
      <c r="M761" s="49" t="str">
        <f t="shared" ca="1" si="57"/>
        <v>PERDU</v>
      </c>
      <c r="N761" s="28" t="str">
        <f ca="1">IF(M761="GAGNÉ",K761*L761,IF(M761="PERDU","0,00 €",""))</f>
        <v>0,00 €</v>
      </c>
      <c r="O761" s="26">
        <f t="shared" ca="1" si="59"/>
        <v>-3</v>
      </c>
      <c r="P761" s="26">
        <f t="shared" ca="1" si="60"/>
        <v>3619.4799999999996</v>
      </c>
      <c r="R761" s="1">
        <f t="shared" ca="1" si="58"/>
        <v>2</v>
      </c>
    </row>
    <row r="762" spans="5:18" ht="15.75" thickBot="1" x14ac:dyDescent="0.3">
      <c r="E762" s="17">
        <v>756</v>
      </c>
      <c r="F762" s="17"/>
      <c r="G762" s="40"/>
      <c r="H762" s="43"/>
      <c r="I762" s="20"/>
      <c r="J762" s="17" t="s">
        <v>11</v>
      </c>
      <c r="K762" s="26">
        <f t="shared" ca="1" si="56"/>
        <v>4.3600000000000003</v>
      </c>
      <c r="L762" s="26">
        <f ca="1">IF(L761=1,IF(M761="GAGNÉ",1,2),IF(M761="GAGNÉ",INDEX(fibo,MATCH(L761,fibo,0)-2),INDEX(fibo,MATCH(L761,fibo,0),1)+INDEX(fibo,MATCH(L761,fibo,0)-1)))</f>
        <v>5</v>
      </c>
      <c r="M762" s="49" t="str">
        <f t="shared" ca="1" si="57"/>
        <v>PERDU</v>
      </c>
      <c r="N762" s="28" t="str">
        <f ca="1">IF(M762="GAGNÉ",K762*L762,IF(M762="PERDU","0,00 €",""))</f>
        <v>0,00 €</v>
      </c>
      <c r="O762" s="26">
        <f t="shared" ca="1" si="59"/>
        <v>-5</v>
      </c>
      <c r="P762" s="26">
        <f t="shared" ca="1" si="60"/>
        <v>3614.4799999999996</v>
      </c>
      <c r="R762" s="1">
        <f t="shared" ca="1" si="58"/>
        <v>2</v>
      </c>
    </row>
    <row r="763" spans="5:18" ht="15.75" thickBot="1" x14ac:dyDescent="0.3">
      <c r="E763" s="17">
        <v>757</v>
      </c>
      <c r="F763" s="17"/>
      <c r="G763" s="40"/>
      <c r="H763" s="43"/>
      <c r="I763" s="20"/>
      <c r="J763" s="17" t="s">
        <v>11</v>
      </c>
      <c r="K763" s="26">
        <f t="shared" ca="1" si="56"/>
        <v>4.33</v>
      </c>
      <c r="L763" s="26">
        <f ca="1">IF(L762=1,IF(M762="GAGNÉ",1,2),IF(M762="GAGNÉ",INDEX(fibo,MATCH(L762,fibo,0)-2),INDEX(fibo,MATCH(L762,fibo,0),1)+INDEX(fibo,MATCH(L762,fibo,0)-1)))</f>
        <v>8</v>
      </c>
      <c r="M763" s="49" t="str">
        <f t="shared" ca="1" si="57"/>
        <v>GAGNÉ</v>
      </c>
      <c r="N763" s="28">
        <f ca="1">IF(M763="GAGNÉ",K763*L763,IF(M763="PERDU","0,00 €",""))</f>
        <v>34.64</v>
      </c>
      <c r="O763" s="26">
        <f t="shared" ca="1" si="59"/>
        <v>26.64</v>
      </c>
      <c r="P763" s="26">
        <f t="shared" ca="1" si="60"/>
        <v>3641.1199999999994</v>
      </c>
      <c r="R763" s="1">
        <f t="shared" ca="1" si="58"/>
        <v>1</v>
      </c>
    </row>
    <row r="764" spans="5:18" ht="15.75" thickBot="1" x14ac:dyDescent="0.3">
      <c r="E764" s="17">
        <v>758</v>
      </c>
      <c r="F764" s="17"/>
      <c r="G764" s="40"/>
      <c r="H764" s="43"/>
      <c r="I764" s="20"/>
      <c r="J764" s="17" t="s">
        <v>11</v>
      </c>
      <c r="K764" s="26">
        <f t="shared" ca="1" si="56"/>
        <v>4.62</v>
      </c>
      <c r="L764" s="26">
        <f ca="1">IF(L763=1,IF(M763="GAGNÉ",1,2),IF(M763="GAGNÉ",INDEX(fibo,MATCH(L763,fibo,0)-2),INDEX(fibo,MATCH(L763,fibo,0),1)+INDEX(fibo,MATCH(L763,fibo,0)-1)))</f>
        <v>3</v>
      </c>
      <c r="M764" s="49" t="str">
        <f t="shared" ca="1" si="57"/>
        <v>PERDU</v>
      </c>
      <c r="N764" s="28" t="str">
        <f ca="1">IF(M764="GAGNÉ",K764*L764,IF(M764="PERDU","0,00 €",""))</f>
        <v>0,00 €</v>
      </c>
      <c r="O764" s="26">
        <f t="shared" ca="1" si="59"/>
        <v>-3</v>
      </c>
      <c r="P764" s="26">
        <f t="shared" ca="1" si="60"/>
        <v>3638.1199999999994</v>
      </c>
      <c r="R764" s="1">
        <f t="shared" ca="1" si="58"/>
        <v>2</v>
      </c>
    </row>
    <row r="765" spans="5:18" ht="15.75" thickBot="1" x14ac:dyDescent="0.3">
      <c r="E765" s="17">
        <v>759</v>
      </c>
      <c r="F765" s="17"/>
      <c r="G765" s="40"/>
      <c r="H765" s="43"/>
      <c r="I765" s="20"/>
      <c r="J765" s="17" t="s">
        <v>11</v>
      </c>
      <c r="K765" s="26">
        <f t="shared" ca="1" si="56"/>
        <v>3.77</v>
      </c>
      <c r="L765" s="26">
        <f ca="1">IF(L764=1,IF(M764="GAGNÉ",1,2),IF(M764="GAGNÉ",INDEX(fibo,MATCH(L764,fibo,0)-2),INDEX(fibo,MATCH(L764,fibo,0),1)+INDEX(fibo,MATCH(L764,fibo,0)-1)))</f>
        <v>5</v>
      </c>
      <c r="M765" s="49" t="str">
        <f t="shared" ca="1" si="57"/>
        <v>PERDU</v>
      </c>
      <c r="N765" s="28" t="str">
        <f ca="1">IF(M765="GAGNÉ",K765*L765,IF(M765="PERDU","0,00 €",""))</f>
        <v>0,00 €</v>
      </c>
      <c r="O765" s="26">
        <f t="shared" ca="1" si="59"/>
        <v>-5</v>
      </c>
      <c r="P765" s="26">
        <f t="shared" ca="1" si="60"/>
        <v>3633.1199999999994</v>
      </c>
      <c r="R765" s="1">
        <f t="shared" ca="1" si="58"/>
        <v>2</v>
      </c>
    </row>
    <row r="766" spans="5:18" ht="15.75" thickBot="1" x14ac:dyDescent="0.3">
      <c r="E766" s="17">
        <v>760</v>
      </c>
      <c r="F766" s="17"/>
      <c r="G766" s="40"/>
      <c r="H766" s="43"/>
      <c r="I766" s="20"/>
      <c r="J766" s="17" t="s">
        <v>11</v>
      </c>
      <c r="K766" s="26">
        <f t="shared" ca="1" si="56"/>
        <v>4.13</v>
      </c>
      <c r="L766" s="26">
        <f ca="1">IF(L765=1,IF(M765="GAGNÉ",1,2),IF(M765="GAGNÉ",INDEX(fibo,MATCH(L765,fibo,0)-2),INDEX(fibo,MATCH(L765,fibo,0),1)+INDEX(fibo,MATCH(L765,fibo,0)-1)))</f>
        <v>8</v>
      </c>
      <c r="M766" s="49" t="str">
        <f t="shared" ca="1" si="57"/>
        <v>PERDU</v>
      </c>
      <c r="N766" s="28" t="str">
        <f ca="1">IF(M766="GAGNÉ",K766*L766,IF(M766="PERDU","0,00 €",""))</f>
        <v>0,00 €</v>
      </c>
      <c r="O766" s="26">
        <f t="shared" ca="1" si="59"/>
        <v>-8</v>
      </c>
      <c r="P766" s="26">
        <f t="shared" ca="1" si="60"/>
        <v>3625.1199999999994</v>
      </c>
      <c r="R766" s="1">
        <f t="shared" ca="1" si="58"/>
        <v>2</v>
      </c>
    </row>
    <row r="767" spans="5:18" ht="15.75" thickBot="1" x14ac:dyDescent="0.3">
      <c r="E767" s="17">
        <v>761</v>
      </c>
      <c r="F767" s="17"/>
      <c r="G767" s="40"/>
      <c r="H767" s="43"/>
      <c r="I767" s="20"/>
      <c r="J767" s="17" t="s">
        <v>11</v>
      </c>
      <c r="K767" s="26">
        <f t="shared" ca="1" si="56"/>
        <v>3.39</v>
      </c>
      <c r="L767" s="26">
        <f ca="1">IF(L766=1,IF(M766="GAGNÉ",1,2),IF(M766="GAGNÉ",INDEX(fibo,MATCH(L766,fibo,0)-2),INDEX(fibo,MATCH(L766,fibo,0),1)+INDEX(fibo,MATCH(L766,fibo,0)-1)))</f>
        <v>13</v>
      </c>
      <c r="M767" s="49" t="str">
        <f t="shared" ca="1" si="57"/>
        <v>GAGNÉ</v>
      </c>
      <c r="N767" s="28">
        <f ca="1">IF(M767="GAGNÉ",K767*L767,IF(M767="PERDU","0,00 €",""))</f>
        <v>44.07</v>
      </c>
      <c r="O767" s="26">
        <f t="shared" ca="1" si="59"/>
        <v>31.07</v>
      </c>
      <c r="P767" s="26">
        <f t="shared" ca="1" si="60"/>
        <v>3656.1899999999996</v>
      </c>
      <c r="R767" s="1">
        <f t="shared" ca="1" si="58"/>
        <v>1</v>
      </c>
    </row>
    <row r="768" spans="5:18" ht="15.75" thickBot="1" x14ac:dyDescent="0.3">
      <c r="E768" s="17">
        <v>762</v>
      </c>
      <c r="F768" s="17"/>
      <c r="G768" s="40"/>
      <c r="H768" s="43"/>
      <c r="I768" s="20"/>
      <c r="J768" s="17" t="s">
        <v>11</v>
      </c>
      <c r="K768" s="26">
        <f t="shared" ca="1" si="56"/>
        <v>3.63</v>
      </c>
      <c r="L768" s="26">
        <f ca="1">IF(L767=1,IF(M767="GAGNÉ",1,2),IF(M767="GAGNÉ",INDEX(fibo,MATCH(L767,fibo,0)-2),INDEX(fibo,MATCH(L767,fibo,0),1)+INDEX(fibo,MATCH(L767,fibo,0)-1)))</f>
        <v>5</v>
      </c>
      <c r="M768" s="49" t="str">
        <f t="shared" ca="1" si="57"/>
        <v>GAGNÉ</v>
      </c>
      <c r="N768" s="28">
        <f ca="1">IF(M768="GAGNÉ",K768*L768,IF(M768="PERDU","0,00 €",""))</f>
        <v>18.149999999999999</v>
      </c>
      <c r="O768" s="26">
        <f t="shared" ca="1" si="59"/>
        <v>13.149999999999999</v>
      </c>
      <c r="P768" s="26">
        <f t="shared" ca="1" si="60"/>
        <v>3669.3399999999997</v>
      </c>
      <c r="R768" s="1">
        <f t="shared" ca="1" si="58"/>
        <v>1</v>
      </c>
    </row>
    <row r="769" spans="5:18" ht="15.75" thickBot="1" x14ac:dyDescent="0.3">
      <c r="E769" s="17">
        <v>763</v>
      </c>
      <c r="F769" s="17"/>
      <c r="G769" s="40"/>
      <c r="H769" s="43"/>
      <c r="I769" s="20"/>
      <c r="J769" s="17" t="s">
        <v>11</v>
      </c>
      <c r="K769" s="26">
        <f t="shared" ca="1" si="56"/>
        <v>3.05</v>
      </c>
      <c r="L769" s="26">
        <f ca="1">IF(L768=1,IF(M768="GAGNÉ",1,2),IF(M768="GAGNÉ",INDEX(fibo,MATCH(L768,fibo,0)-2),INDEX(fibo,MATCH(L768,fibo,0),1)+INDEX(fibo,MATCH(L768,fibo,0)-1)))</f>
        <v>2</v>
      </c>
      <c r="M769" s="49" t="str">
        <f t="shared" ca="1" si="57"/>
        <v>PERDU</v>
      </c>
      <c r="N769" s="28" t="str">
        <f ca="1">IF(M769="GAGNÉ",K769*L769,IF(M769="PERDU","0,00 €",""))</f>
        <v>0,00 €</v>
      </c>
      <c r="O769" s="26">
        <f t="shared" ca="1" si="59"/>
        <v>-2</v>
      </c>
      <c r="P769" s="26">
        <f t="shared" ca="1" si="60"/>
        <v>3667.3399999999997</v>
      </c>
      <c r="R769" s="1">
        <f t="shared" ca="1" si="58"/>
        <v>2</v>
      </c>
    </row>
    <row r="770" spans="5:18" ht="15.75" thickBot="1" x14ac:dyDescent="0.3">
      <c r="E770" s="17">
        <v>764</v>
      </c>
      <c r="F770" s="17"/>
      <c r="G770" s="40"/>
      <c r="H770" s="43"/>
      <c r="I770" s="20"/>
      <c r="J770" s="17" t="s">
        <v>11</v>
      </c>
      <c r="K770" s="26">
        <f t="shared" ca="1" si="56"/>
        <v>2.99</v>
      </c>
      <c r="L770" s="26">
        <f ca="1">IF(L769=1,IF(M769="GAGNÉ",1,2),IF(M769="GAGNÉ",INDEX(fibo,MATCH(L769,fibo,0)-2),INDEX(fibo,MATCH(L769,fibo,0),1)+INDEX(fibo,MATCH(L769,fibo,0)-1)))</f>
        <v>3</v>
      </c>
      <c r="M770" s="49" t="str">
        <f t="shared" ca="1" si="57"/>
        <v>PERDU</v>
      </c>
      <c r="N770" s="28" t="str">
        <f ca="1">IF(M770="GAGNÉ",K770*L770,IF(M770="PERDU","0,00 €",""))</f>
        <v>0,00 €</v>
      </c>
      <c r="O770" s="26">
        <f t="shared" ca="1" si="59"/>
        <v>-3</v>
      </c>
      <c r="P770" s="26">
        <f t="shared" ca="1" si="60"/>
        <v>3664.3399999999997</v>
      </c>
      <c r="R770" s="1">
        <f t="shared" ca="1" si="58"/>
        <v>2</v>
      </c>
    </row>
    <row r="771" spans="5:18" ht="15.75" thickBot="1" x14ac:dyDescent="0.3">
      <c r="E771" s="17">
        <v>765</v>
      </c>
      <c r="F771" s="17"/>
      <c r="G771" s="40"/>
      <c r="H771" s="43"/>
      <c r="I771" s="20"/>
      <c r="J771" s="17" t="s">
        <v>11</v>
      </c>
      <c r="K771" s="26">
        <f t="shared" ca="1" si="56"/>
        <v>2.99</v>
      </c>
      <c r="L771" s="26">
        <f ca="1">IF(L770=1,IF(M770="GAGNÉ",1,2),IF(M770="GAGNÉ",INDEX(fibo,MATCH(L770,fibo,0)-2),INDEX(fibo,MATCH(L770,fibo,0),1)+INDEX(fibo,MATCH(L770,fibo,0)-1)))</f>
        <v>5</v>
      </c>
      <c r="M771" s="49" t="str">
        <f t="shared" ca="1" si="57"/>
        <v>PERDU</v>
      </c>
      <c r="N771" s="28" t="str">
        <f ca="1">IF(M771="GAGNÉ",K771*L771,IF(M771="PERDU","0,00 €",""))</f>
        <v>0,00 €</v>
      </c>
      <c r="O771" s="26">
        <f t="shared" ca="1" si="59"/>
        <v>-5</v>
      </c>
      <c r="P771" s="26">
        <f t="shared" ca="1" si="60"/>
        <v>3659.3399999999997</v>
      </c>
      <c r="R771" s="1">
        <f t="shared" ca="1" si="58"/>
        <v>2</v>
      </c>
    </row>
    <row r="772" spans="5:18" ht="15.75" thickBot="1" x14ac:dyDescent="0.3">
      <c r="E772" s="17">
        <v>766</v>
      </c>
      <c r="F772" s="17"/>
      <c r="G772" s="40"/>
      <c r="H772" s="43"/>
      <c r="I772" s="20"/>
      <c r="J772" s="17" t="s">
        <v>11</v>
      </c>
      <c r="K772" s="26">
        <f t="shared" ca="1" si="56"/>
        <v>3.82</v>
      </c>
      <c r="L772" s="26">
        <f ca="1">IF(L771=1,IF(M771="GAGNÉ",1,2),IF(M771="GAGNÉ",INDEX(fibo,MATCH(L771,fibo,0)-2),INDEX(fibo,MATCH(L771,fibo,0),1)+INDEX(fibo,MATCH(L771,fibo,0)-1)))</f>
        <v>8</v>
      </c>
      <c r="M772" s="49" t="str">
        <f t="shared" ca="1" si="57"/>
        <v>PERDU</v>
      </c>
      <c r="N772" s="28" t="str">
        <f ca="1">IF(M772="GAGNÉ",K772*L772,IF(M772="PERDU","0,00 €",""))</f>
        <v>0,00 €</v>
      </c>
      <c r="O772" s="26">
        <f t="shared" ca="1" si="59"/>
        <v>-8</v>
      </c>
      <c r="P772" s="26">
        <f t="shared" ca="1" si="60"/>
        <v>3651.3399999999997</v>
      </c>
      <c r="R772" s="1">
        <f t="shared" ca="1" si="58"/>
        <v>2</v>
      </c>
    </row>
    <row r="773" spans="5:18" ht="15.75" thickBot="1" x14ac:dyDescent="0.3">
      <c r="E773" s="17">
        <v>767</v>
      </c>
      <c r="F773" s="17"/>
      <c r="G773" s="40"/>
      <c r="H773" s="43"/>
      <c r="I773" s="20"/>
      <c r="J773" s="17" t="s">
        <v>11</v>
      </c>
      <c r="K773" s="26">
        <f t="shared" ca="1" si="56"/>
        <v>4.1500000000000004</v>
      </c>
      <c r="L773" s="26">
        <f ca="1">IF(L772=1,IF(M772="GAGNÉ",1,2),IF(M772="GAGNÉ",INDEX(fibo,MATCH(L772,fibo,0)-2),INDEX(fibo,MATCH(L772,fibo,0),1)+INDEX(fibo,MATCH(L772,fibo,0)-1)))</f>
        <v>13</v>
      </c>
      <c r="M773" s="49" t="str">
        <f t="shared" ca="1" si="57"/>
        <v>PERDU</v>
      </c>
      <c r="N773" s="28" t="str">
        <f ca="1">IF(M773="GAGNÉ",K773*L773,IF(M773="PERDU","0,00 €",""))</f>
        <v>0,00 €</v>
      </c>
      <c r="O773" s="26">
        <f t="shared" ca="1" si="59"/>
        <v>-13</v>
      </c>
      <c r="P773" s="26">
        <f t="shared" ca="1" si="60"/>
        <v>3638.3399999999997</v>
      </c>
      <c r="R773" s="1">
        <f t="shared" ca="1" si="58"/>
        <v>2</v>
      </c>
    </row>
    <row r="774" spans="5:18" ht="15.75" thickBot="1" x14ac:dyDescent="0.3">
      <c r="E774" s="17">
        <v>768</v>
      </c>
      <c r="F774" s="17"/>
      <c r="G774" s="40"/>
      <c r="H774" s="43"/>
      <c r="I774" s="20"/>
      <c r="J774" s="17" t="s">
        <v>11</v>
      </c>
      <c r="K774" s="26">
        <f t="shared" ca="1" si="56"/>
        <v>2.86</v>
      </c>
      <c r="L774" s="26">
        <f ca="1">IF(L773=1,IF(M773="GAGNÉ",1,2),IF(M773="GAGNÉ",INDEX(fibo,MATCH(L773,fibo,0)-2),INDEX(fibo,MATCH(L773,fibo,0),1)+INDEX(fibo,MATCH(L773,fibo,0)-1)))</f>
        <v>21</v>
      </c>
      <c r="M774" s="49" t="str">
        <f t="shared" ca="1" si="57"/>
        <v>GAGNÉ</v>
      </c>
      <c r="N774" s="28">
        <f ca="1">IF(M774="GAGNÉ",K774*L774,IF(M774="PERDU","0,00 €",""))</f>
        <v>60.059999999999995</v>
      </c>
      <c r="O774" s="26">
        <f t="shared" ca="1" si="59"/>
        <v>39.059999999999995</v>
      </c>
      <c r="P774" s="26">
        <f t="shared" ca="1" si="60"/>
        <v>3677.3999999999996</v>
      </c>
      <c r="R774" s="1">
        <f t="shared" ca="1" si="58"/>
        <v>1</v>
      </c>
    </row>
    <row r="775" spans="5:18" ht="15.75" thickBot="1" x14ac:dyDescent="0.3">
      <c r="E775" s="17">
        <v>769</v>
      </c>
      <c r="F775" s="17"/>
      <c r="G775" s="40"/>
      <c r="H775" s="43"/>
      <c r="I775" s="20"/>
      <c r="J775" s="17" t="s">
        <v>11</v>
      </c>
      <c r="K775" s="26">
        <f t="shared" ca="1" si="56"/>
        <v>3.24</v>
      </c>
      <c r="L775" s="26">
        <f ca="1">IF(L774=1,IF(M774="GAGNÉ",1,2),IF(M774="GAGNÉ",INDEX(fibo,MATCH(L774,fibo,0)-2),INDEX(fibo,MATCH(L774,fibo,0),1)+INDEX(fibo,MATCH(L774,fibo,0)-1)))</f>
        <v>8</v>
      </c>
      <c r="M775" s="49" t="str">
        <f t="shared" ca="1" si="57"/>
        <v>GAGNÉ</v>
      </c>
      <c r="N775" s="28">
        <f ca="1">IF(M775="GAGNÉ",K775*L775,IF(M775="PERDU","0,00 €",""))</f>
        <v>25.92</v>
      </c>
      <c r="O775" s="26">
        <f t="shared" ca="1" si="59"/>
        <v>17.920000000000002</v>
      </c>
      <c r="P775" s="26">
        <f t="shared" ca="1" si="60"/>
        <v>3695.3199999999997</v>
      </c>
      <c r="R775" s="1">
        <f t="shared" ca="1" si="58"/>
        <v>1</v>
      </c>
    </row>
    <row r="776" spans="5:18" ht="15.75" thickBot="1" x14ac:dyDescent="0.3">
      <c r="E776" s="17">
        <v>770</v>
      </c>
      <c r="F776" s="17"/>
      <c r="G776" s="40"/>
      <c r="H776" s="43"/>
      <c r="I776" s="20"/>
      <c r="J776" s="17" t="s">
        <v>11</v>
      </c>
      <c r="K776" s="26">
        <f t="shared" ref="K776:K839" ca="1" si="61">RANDBETWEEN(280,480)/100</f>
        <v>3.85</v>
      </c>
      <c r="L776" s="26">
        <f ca="1">IF(L775=1,IF(M775="GAGNÉ",1,2),IF(M775="GAGNÉ",INDEX(fibo,MATCH(L775,fibo,0)-2),INDEX(fibo,MATCH(L775,fibo,0),1)+INDEX(fibo,MATCH(L775,fibo,0)-1)))</f>
        <v>3</v>
      </c>
      <c r="M776" s="49" t="str">
        <f t="shared" ref="M776:M839" ca="1" si="62">IF(R776=1,"GAGNÉ","PERDU")</f>
        <v>PERDU</v>
      </c>
      <c r="N776" s="28" t="str">
        <f ca="1">IF(M776="GAGNÉ",K776*L776,IF(M776="PERDU","0,00 €",""))</f>
        <v>0,00 €</v>
      </c>
      <c r="O776" s="26">
        <f t="shared" ca="1" si="59"/>
        <v>-3</v>
      </c>
      <c r="P776" s="26">
        <f t="shared" ca="1" si="60"/>
        <v>3692.3199999999997</v>
      </c>
      <c r="R776" s="1">
        <f t="shared" ref="R776:R839" ca="1" si="63">RANDBETWEEN(1,2)</f>
        <v>2</v>
      </c>
    </row>
    <row r="777" spans="5:18" ht="15.75" thickBot="1" x14ac:dyDescent="0.3">
      <c r="E777" s="17">
        <v>771</v>
      </c>
      <c r="F777" s="17"/>
      <c r="G777" s="40"/>
      <c r="H777" s="43"/>
      <c r="I777" s="20"/>
      <c r="J777" s="17" t="s">
        <v>11</v>
      </c>
      <c r="K777" s="26">
        <f t="shared" ca="1" si="61"/>
        <v>4.37</v>
      </c>
      <c r="L777" s="26">
        <f ca="1">IF(L776=1,IF(M776="GAGNÉ",1,2),IF(M776="GAGNÉ",INDEX(fibo,MATCH(L776,fibo,0)-2),INDEX(fibo,MATCH(L776,fibo,0),1)+INDEX(fibo,MATCH(L776,fibo,0)-1)))</f>
        <v>5</v>
      </c>
      <c r="M777" s="49" t="str">
        <f t="shared" ca="1" si="62"/>
        <v>GAGNÉ</v>
      </c>
      <c r="N777" s="28">
        <f ca="1">IF(M777="GAGNÉ",K777*L777,IF(M777="PERDU","0,00 €",""))</f>
        <v>21.85</v>
      </c>
      <c r="O777" s="26">
        <f t="shared" ref="O777:O840" ca="1" si="64">IF(M777="GAGNÉ",N777-L777,IF(M777="PERDU",-L777,""))</f>
        <v>16.850000000000001</v>
      </c>
      <c r="P777" s="26">
        <f t="shared" ref="P777:P840" ca="1" si="65">IF(M777="GAGNÉ",N777-L777+P776,IF(M777="PERDU",P776-L777,""))</f>
        <v>3709.1699999999996</v>
      </c>
      <c r="R777" s="1">
        <f t="shared" ca="1" si="63"/>
        <v>1</v>
      </c>
    </row>
    <row r="778" spans="5:18" ht="15.75" thickBot="1" x14ac:dyDescent="0.3">
      <c r="E778" s="17">
        <v>772</v>
      </c>
      <c r="F778" s="17"/>
      <c r="G778" s="40"/>
      <c r="H778" s="43"/>
      <c r="I778" s="20"/>
      <c r="J778" s="17" t="s">
        <v>11</v>
      </c>
      <c r="K778" s="26">
        <f t="shared" ca="1" si="61"/>
        <v>4.09</v>
      </c>
      <c r="L778" s="26">
        <f ca="1">IF(L777=1,IF(M777="GAGNÉ",1,2),IF(M777="GAGNÉ",INDEX(fibo,MATCH(L777,fibo,0)-2),INDEX(fibo,MATCH(L777,fibo,0),1)+INDEX(fibo,MATCH(L777,fibo,0)-1)))</f>
        <v>2</v>
      </c>
      <c r="M778" s="49" t="str">
        <f t="shared" ca="1" si="62"/>
        <v>GAGNÉ</v>
      </c>
      <c r="N778" s="28">
        <f ca="1">IF(M778="GAGNÉ",K778*L778,IF(M778="PERDU","0,00 €",""))</f>
        <v>8.18</v>
      </c>
      <c r="O778" s="26">
        <f t="shared" ca="1" si="64"/>
        <v>6.18</v>
      </c>
      <c r="P778" s="26">
        <f t="shared" ca="1" si="65"/>
        <v>3715.3499999999995</v>
      </c>
      <c r="R778" s="1">
        <f t="shared" ca="1" si="63"/>
        <v>1</v>
      </c>
    </row>
    <row r="779" spans="5:18" ht="15.75" thickBot="1" x14ac:dyDescent="0.3">
      <c r="E779" s="17">
        <v>773</v>
      </c>
      <c r="F779" s="17"/>
      <c r="G779" s="40"/>
      <c r="H779" s="43"/>
      <c r="I779" s="20"/>
      <c r="J779" s="17" t="s">
        <v>11</v>
      </c>
      <c r="K779" s="26">
        <f t="shared" ca="1" si="61"/>
        <v>4.17</v>
      </c>
      <c r="L779" s="26">
        <f ca="1">IF(L778=1,IF(M778="GAGNÉ",1,2),IF(M778="GAGNÉ",INDEX(fibo,MATCH(L778,fibo,0)-2),INDEX(fibo,MATCH(L778,fibo,0),1)+INDEX(fibo,MATCH(L778,fibo,0)-1)))</f>
        <v>1</v>
      </c>
      <c r="M779" s="49" t="str">
        <f t="shared" ca="1" si="62"/>
        <v>GAGNÉ</v>
      </c>
      <c r="N779" s="28">
        <f ca="1">IF(M779="GAGNÉ",K779*L779,IF(M779="PERDU","0,00 €",""))</f>
        <v>4.17</v>
      </c>
      <c r="O779" s="26">
        <f t="shared" ca="1" si="64"/>
        <v>3.17</v>
      </c>
      <c r="P779" s="26">
        <f t="shared" ca="1" si="65"/>
        <v>3718.5199999999995</v>
      </c>
      <c r="R779" s="1">
        <f t="shared" ca="1" si="63"/>
        <v>1</v>
      </c>
    </row>
    <row r="780" spans="5:18" ht="15.75" thickBot="1" x14ac:dyDescent="0.3">
      <c r="E780" s="17">
        <v>774</v>
      </c>
      <c r="F780" s="17"/>
      <c r="G780" s="40"/>
      <c r="H780" s="43"/>
      <c r="I780" s="20"/>
      <c r="J780" s="17" t="s">
        <v>11</v>
      </c>
      <c r="K780" s="26">
        <f t="shared" ca="1" si="61"/>
        <v>3.11</v>
      </c>
      <c r="L780" s="26">
        <f ca="1">IF(L779=1,IF(M779="GAGNÉ",1,2),IF(M779="GAGNÉ",INDEX(fibo,MATCH(L779,fibo,0)-2),INDEX(fibo,MATCH(L779,fibo,0),1)+INDEX(fibo,MATCH(L779,fibo,0)-1)))</f>
        <v>1</v>
      </c>
      <c r="M780" s="49" t="str">
        <f t="shared" ca="1" si="62"/>
        <v>PERDU</v>
      </c>
      <c r="N780" s="28" t="str">
        <f ca="1">IF(M780="GAGNÉ",K780*L780,IF(M780="PERDU","0,00 €",""))</f>
        <v>0,00 €</v>
      </c>
      <c r="O780" s="26">
        <f t="shared" ca="1" si="64"/>
        <v>-1</v>
      </c>
      <c r="P780" s="26">
        <f t="shared" ca="1" si="65"/>
        <v>3717.5199999999995</v>
      </c>
      <c r="R780" s="1">
        <f t="shared" ca="1" si="63"/>
        <v>2</v>
      </c>
    </row>
    <row r="781" spans="5:18" ht="15.75" thickBot="1" x14ac:dyDescent="0.3">
      <c r="E781" s="17">
        <v>775</v>
      </c>
      <c r="F781" s="17"/>
      <c r="G781" s="40"/>
      <c r="H781" s="43"/>
      <c r="I781" s="20"/>
      <c r="J781" s="17" t="s">
        <v>11</v>
      </c>
      <c r="K781" s="26">
        <f t="shared" ca="1" si="61"/>
        <v>3.58</v>
      </c>
      <c r="L781" s="26">
        <f ca="1">IF(L780=1,IF(M780="GAGNÉ",1,2),IF(M780="GAGNÉ",INDEX(fibo,MATCH(L780,fibo,0)-2),INDEX(fibo,MATCH(L780,fibo,0),1)+INDEX(fibo,MATCH(L780,fibo,0)-1)))</f>
        <v>2</v>
      </c>
      <c r="M781" s="49" t="str">
        <f t="shared" ca="1" si="62"/>
        <v>PERDU</v>
      </c>
      <c r="N781" s="28" t="str">
        <f ca="1">IF(M781="GAGNÉ",K781*L781,IF(M781="PERDU","0,00 €",""))</f>
        <v>0,00 €</v>
      </c>
      <c r="O781" s="26">
        <f t="shared" ca="1" si="64"/>
        <v>-2</v>
      </c>
      <c r="P781" s="26">
        <f t="shared" ca="1" si="65"/>
        <v>3715.5199999999995</v>
      </c>
      <c r="R781" s="1">
        <f t="shared" ca="1" si="63"/>
        <v>2</v>
      </c>
    </row>
    <row r="782" spans="5:18" ht="15.75" thickBot="1" x14ac:dyDescent="0.3">
      <c r="E782" s="17">
        <v>776</v>
      </c>
      <c r="F782" s="17"/>
      <c r="G782" s="40"/>
      <c r="H782" s="43"/>
      <c r="I782" s="20"/>
      <c r="J782" s="17" t="s">
        <v>11</v>
      </c>
      <c r="K782" s="26">
        <f t="shared" ca="1" si="61"/>
        <v>2.93</v>
      </c>
      <c r="L782" s="26">
        <f ca="1">IF(L781=1,IF(M781="GAGNÉ",1,2),IF(M781="GAGNÉ",INDEX(fibo,MATCH(L781,fibo,0)-2),INDEX(fibo,MATCH(L781,fibo,0),1)+INDEX(fibo,MATCH(L781,fibo,0)-1)))</f>
        <v>3</v>
      </c>
      <c r="M782" s="49" t="str">
        <f t="shared" ca="1" si="62"/>
        <v>GAGNÉ</v>
      </c>
      <c r="N782" s="28">
        <f ca="1">IF(M782="GAGNÉ",K782*L782,IF(M782="PERDU","0,00 €",""))</f>
        <v>8.7900000000000009</v>
      </c>
      <c r="O782" s="26">
        <f t="shared" ca="1" si="64"/>
        <v>5.7900000000000009</v>
      </c>
      <c r="P782" s="26">
        <f t="shared" ca="1" si="65"/>
        <v>3721.3099999999995</v>
      </c>
      <c r="R782" s="1">
        <f t="shared" ca="1" si="63"/>
        <v>1</v>
      </c>
    </row>
    <row r="783" spans="5:18" ht="15.75" thickBot="1" x14ac:dyDescent="0.3">
      <c r="E783" s="17">
        <v>777</v>
      </c>
      <c r="F783" s="17"/>
      <c r="G783" s="40"/>
      <c r="H783" s="43"/>
      <c r="I783" s="20"/>
      <c r="J783" s="17" t="s">
        <v>11</v>
      </c>
      <c r="K783" s="26">
        <f t="shared" ca="1" si="61"/>
        <v>4.5199999999999996</v>
      </c>
      <c r="L783" s="26">
        <f ca="1">IF(L782=1,IF(M782="GAGNÉ",1,2),IF(M782="GAGNÉ",INDEX(fibo,MATCH(L782,fibo,0)-2),INDEX(fibo,MATCH(L782,fibo,0),1)+INDEX(fibo,MATCH(L782,fibo,0)-1)))</f>
        <v>1</v>
      </c>
      <c r="M783" s="49" t="str">
        <f t="shared" ca="1" si="62"/>
        <v>GAGNÉ</v>
      </c>
      <c r="N783" s="28">
        <f ca="1">IF(M783="GAGNÉ",K783*L783,IF(M783="PERDU","0,00 €",""))</f>
        <v>4.5199999999999996</v>
      </c>
      <c r="O783" s="26">
        <f t="shared" ca="1" si="64"/>
        <v>3.5199999999999996</v>
      </c>
      <c r="P783" s="26">
        <f t="shared" ca="1" si="65"/>
        <v>3724.8299999999995</v>
      </c>
      <c r="R783" s="1">
        <f t="shared" ca="1" si="63"/>
        <v>1</v>
      </c>
    </row>
    <row r="784" spans="5:18" ht="15.75" thickBot="1" x14ac:dyDescent="0.3">
      <c r="E784" s="17">
        <v>778</v>
      </c>
      <c r="F784" s="17"/>
      <c r="G784" s="40"/>
      <c r="H784" s="43"/>
      <c r="I784" s="20"/>
      <c r="J784" s="17" t="s">
        <v>11</v>
      </c>
      <c r="K784" s="26">
        <f t="shared" ca="1" si="61"/>
        <v>4.25</v>
      </c>
      <c r="L784" s="26">
        <f ca="1">IF(L783=1,IF(M783="GAGNÉ",1,2),IF(M783="GAGNÉ",INDEX(fibo,MATCH(L783,fibo,0)-2),INDEX(fibo,MATCH(L783,fibo,0),1)+INDEX(fibo,MATCH(L783,fibo,0)-1)))</f>
        <v>1</v>
      </c>
      <c r="M784" s="49" t="str">
        <f t="shared" ca="1" si="62"/>
        <v>PERDU</v>
      </c>
      <c r="N784" s="28" t="str">
        <f ca="1">IF(M784="GAGNÉ",K784*L784,IF(M784="PERDU","0,00 €",""))</f>
        <v>0,00 €</v>
      </c>
      <c r="O784" s="26">
        <f t="shared" ca="1" si="64"/>
        <v>-1</v>
      </c>
      <c r="P784" s="26">
        <f t="shared" ca="1" si="65"/>
        <v>3723.8299999999995</v>
      </c>
      <c r="R784" s="1">
        <f t="shared" ca="1" si="63"/>
        <v>2</v>
      </c>
    </row>
    <row r="785" spans="5:18" ht="15.75" thickBot="1" x14ac:dyDescent="0.3">
      <c r="E785" s="17">
        <v>779</v>
      </c>
      <c r="F785" s="17"/>
      <c r="G785" s="40"/>
      <c r="H785" s="43"/>
      <c r="I785" s="20"/>
      <c r="J785" s="17" t="s">
        <v>11</v>
      </c>
      <c r="K785" s="26">
        <f t="shared" ca="1" si="61"/>
        <v>3.37</v>
      </c>
      <c r="L785" s="26">
        <f ca="1">IF(L784=1,IF(M784="GAGNÉ",1,2),IF(M784="GAGNÉ",INDEX(fibo,MATCH(L784,fibo,0)-2),INDEX(fibo,MATCH(L784,fibo,0),1)+INDEX(fibo,MATCH(L784,fibo,0)-1)))</f>
        <v>2</v>
      </c>
      <c r="M785" s="49" t="str">
        <f t="shared" ca="1" si="62"/>
        <v>GAGNÉ</v>
      </c>
      <c r="N785" s="28">
        <f ca="1">IF(M785="GAGNÉ",K785*L785,IF(M785="PERDU","0,00 €",""))</f>
        <v>6.74</v>
      </c>
      <c r="O785" s="26">
        <f t="shared" ca="1" si="64"/>
        <v>4.74</v>
      </c>
      <c r="P785" s="26">
        <f t="shared" ca="1" si="65"/>
        <v>3728.5699999999993</v>
      </c>
      <c r="R785" s="1">
        <f t="shared" ca="1" si="63"/>
        <v>1</v>
      </c>
    </row>
    <row r="786" spans="5:18" ht="15.75" thickBot="1" x14ac:dyDescent="0.3">
      <c r="E786" s="17">
        <v>780</v>
      </c>
      <c r="F786" s="17"/>
      <c r="G786" s="40"/>
      <c r="H786" s="43"/>
      <c r="I786" s="20"/>
      <c r="J786" s="17" t="s">
        <v>11</v>
      </c>
      <c r="K786" s="26">
        <f t="shared" ca="1" si="61"/>
        <v>2.99</v>
      </c>
      <c r="L786" s="26">
        <f ca="1">IF(L785=1,IF(M785="GAGNÉ",1,2),IF(M785="GAGNÉ",INDEX(fibo,MATCH(L785,fibo,0)-2),INDEX(fibo,MATCH(L785,fibo,0),1)+INDEX(fibo,MATCH(L785,fibo,0)-1)))</f>
        <v>1</v>
      </c>
      <c r="M786" s="49" t="str">
        <f t="shared" ca="1" si="62"/>
        <v>GAGNÉ</v>
      </c>
      <c r="N786" s="28">
        <f ca="1">IF(M786="GAGNÉ",K786*L786,IF(M786="PERDU","0,00 €",""))</f>
        <v>2.99</v>
      </c>
      <c r="O786" s="26">
        <f t="shared" ca="1" si="64"/>
        <v>1.9900000000000002</v>
      </c>
      <c r="P786" s="26">
        <f t="shared" ca="1" si="65"/>
        <v>3730.559999999999</v>
      </c>
      <c r="R786" s="1">
        <f t="shared" ca="1" si="63"/>
        <v>1</v>
      </c>
    </row>
    <row r="787" spans="5:18" ht="15.75" thickBot="1" x14ac:dyDescent="0.3">
      <c r="E787" s="17">
        <v>781</v>
      </c>
      <c r="F787" s="17"/>
      <c r="G787" s="40"/>
      <c r="H787" s="43"/>
      <c r="I787" s="20"/>
      <c r="J787" s="17" t="s">
        <v>11</v>
      </c>
      <c r="K787" s="26">
        <f t="shared" ca="1" si="61"/>
        <v>4.4000000000000004</v>
      </c>
      <c r="L787" s="26">
        <f ca="1">IF(L786=1,IF(M786="GAGNÉ",1,2),IF(M786="GAGNÉ",INDEX(fibo,MATCH(L786,fibo,0)-2),INDEX(fibo,MATCH(L786,fibo,0),1)+INDEX(fibo,MATCH(L786,fibo,0)-1)))</f>
        <v>1</v>
      </c>
      <c r="M787" s="49" t="str">
        <f t="shared" ca="1" si="62"/>
        <v>GAGNÉ</v>
      </c>
      <c r="N787" s="28">
        <f ca="1">IF(M787="GAGNÉ",K787*L787,IF(M787="PERDU","0,00 €",""))</f>
        <v>4.4000000000000004</v>
      </c>
      <c r="O787" s="26">
        <f t="shared" ca="1" si="64"/>
        <v>3.4000000000000004</v>
      </c>
      <c r="P787" s="26">
        <f t="shared" ca="1" si="65"/>
        <v>3733.9599999999991</v>
      </c>
      <c r="R787" s="1">
        <f t="shared" ca="1" si="63"/>
        <v>1</v>
      </c>
    </row>
    <row r="788" spans="5:18" ht="15.75" thickBot="1" x14ac:dyDescent="0.3">
      <c r="E788" s="17">
        <v>782</v>
      </c>
      <c r="F788" s="17"/>
      <c r="G788" s="40"/>
      <c r="H788" s="43"/>
      <c r="I788" s="20"/>
      <c r="J788" s="17" t="s">
        <v>11</v>
      </c>
      <c r="K788" s="26">
        <f t="shared" ca="1" si="61"/>
        <v>4.3</v>
      </c>
      <c r="L788" s="26">
        <f ca="1">IF(L787=1,IF(M787="GAGNÉ",1,2),IF(M787="GAGNÉ",INDEX(fibo,MATCH(L787,fibo,0)-2),INDEX(fibo,MATCH(L787,fibo,0),1)+INDEX(fibo,MATCH(L787,fibo,0)-1)))</f>
        <v>1</v>
      </c>
      <c r="M788" s="49" t="str">
        <f t="shared" ca="1" si="62"/>
        <v>PERDU</v>
      </c>
      <c r="N788" s="28" t="str">
        <f ca="1">IF(M788="GAGNÉ",K788*L788,IF(M788="PERDU","0,00 €",""))</f>
        <v>0,00 €</v>
      </c>
      <c r="O788" s="26">
        <f t="shared" ca="1" si="64"/>
        <v>-1</v>
      </c>
      <c r="P788" s="26">
        <f t="shared" ca="1" si="65"/>
        <v>3732.9599999999991</v>
      </c>
      <c r="R788" s="1">
        <f t="shared" ca="1" si="63"/>
        <v>2</v>
      </c>
    </row>
    <row r="789" spans="5:18" ht="15.75" thickBot="1" x14ac:dyDescent="0.3">
      <c r="E789" s="17">
        <v>783</v>
      </c>
      <c r="F789" s="17"/>
      <c r="G789" s="40"/>
      <c r="H789" s="43"/>
      <c r="I789" s="20"/>
      <c r="J789" s="17" t="s">
        <v>11</v>
      </c>
      <c r="K789" s="26">
        <f t="shared" ca="1" si="61"/>
        <v>4.04</v>
      </c>
      <c r="L789" s="26">
        <f ca="1">IF(L788=1,IF(M788="GAGNÉ",1,2),IF(M788="GAGNÉ",INDEX(fibo,MATCH(L788,fibo,0)-2),INDEX(fibo,MATCH(L788,fibo,0),1)+INDEX(fibo,MATCH(L788,fibo,0)-1)))</f>
        <v>2</v>
      </c>
      <c r="M789" s="49" t="str">
        <f t="shared" ca="1" si="62"/>
        <v>GAGNÉ</v>
      </c>
      <c r="N789" s="28">
        <f ca="1">IF(M789="GAGNÉ",K789*L789,IF(M789="PERDU","0,00 €",""))</f>
        <v>8.08</v>
      </c>
      <c r="O789" s="26">
        <f t="shared" ca="1" si="64"/>
        <v>6.08</v>
      </c>
      <c r="P789" s="26">
        <f t="shared" ca="1" si="65"/>
        <v>3739.0399999999991</v>
      </c>
      <c r="R789" s="1">
        <f t="shared" ca="1" si="63"/>
        <v>1</v>
      </c>
    </row>
    <row r="790" spans="5:18" ht="15.75" thickBot="1" x14ac:dyDescent="0.3">
      <c r="E790" s="17">
        <v>784</v>
      </c>
      <c r="F790" s="17"/>
      <c r="G790" s="40"/>
      <c r="H790" s="43"/>
      <c r="I790" s="20"/>
      <c r="J790" s="17" t="s">
        <v>11</v>
      </c>
      <c r="K790" s="26">
        <f t="shared" ca="1" si="61"/>
        <v>3.58</v>
      </c>
      <c r="L790" s="26">
        <f ca="1">IF(L789=1,IF(M789="GAGNÉ",1,2),IF(M789="GAGNÉ",INDEX(fibo,MATCH(L789,fibo,0)-2),INDEX(fibo,MATCH(L789,fibo,0),1)+INDEX(fibo,MATCH(L789,fibo,0)-1)))</f>
        <v>1</v>
      </c>
      <c r="M790" s="49" t="str">
        <f t="shared" ca="1" si="62"/>
        <v>GAGNÉ</v>
      </c>
      <c r="N790" s="28">
        <f ca="1">IF(M790="GAGNÉ",K790*L790,IF(M790="PERDU","0,00 €",""))</f>
        <v>3.58</v>
      </c>
      <c r="O790" s="26">
        <f t="shared" ca="1" si="64"/>
        <v>2.58</v>
      </c>
      <c r="P790" s="26">
        <f t="shared" ca="1" si="65"/>
        <v>3741.619999999999</v>
      </c>
      <c r="R790" s="1">
        <f t="shared" ca="1" si="63"/>
        <v>1</v>
      </c>
    </row>
    <row r="791" spans="5:18" ht="15.75" thickBot="1" x14ac:dyDescent="0.3">
      <c r="E791" s="17">
        <v>785</v>
      </c>
      <c r="F791" s="17"/>
      <c r="G791" s="40"/>
      <c r="H791" s="43"/>
      <c r="I791" s="20"/>
      <c r="J791" s="17" t="s">
        <v>11</v>
      </c>
      <c r="K791" s="26">
        <f t="shared" ca="1" si="61"/>
        <v>4.7</v>
      </c>
      <c r="L791" s="26">
        <f ca="1">IF(L790=1,IF(M790="GAGNÉ",1,2),IF(M790="GAGNÉ",INDEX(fibo,MATCH(L790,fibo,0)-2),INDEX(fibo,MATCH(L790,fibo,0),1)+INDEX(fibo,MATCH(L790,fibo,0)-1)))</f>
        <v>1</v>
      </c>
      <c r="M791" s="49" t="str">
        <f t="shared" ca="1" si="62"/>
        <v>GAGNÉ</v>
      </c>
      <c r="N791" s="28">
        <f ca="1">IF(M791="GAGNÉ",K791*L791,IF(M791="PERDU","0,00 €",""))</f>
        <v>4.7</v>
      </c>
      <c r="O791" s="26">
        <f t="shared" ca="1" si="64"/>
        <v>3.7</v>
      </c>
      <c r="P791" s="26">
        <f t="shared" ca="1" si="65"/>
        <v>3745.3199999999988</v>
      </c>
      <c r="R791" s="1">
        <f t="shared" ca="1" si="63"/>
        <v>1</v>
      </c>
    </row>
    <row r="792" spans="5:18" ht="15.75" thickBot="1" x14ac:dyDescent="0.3">
      <c r="E792" s="17">
        <v>786</v>
      </c>
      <c r="F792" s="17"/>
      <c r="G792" s="40"/>
      <c r="H792" s="43"/>
      <c r="I792" s="20"/>
      <c r="J792" s="17" t="s">
        <v>11</v>
      </c>
      <c r="K792" s="26">
        <f t="shared" ca="1" si="61"/>
        <v>4.58</v>
      </c>
      <c r="L792" s="26">
        <f ca="1">IF(L791=1,IF(M791="GAGNÉ",1,2),IF(M791="GAGNÉ",INDEX(fibo,MATCH(L791,fibo,0)-2),INDEX(fibo,MATCH(L791,fibo,0),1)+INDEX(fibo,MATCH(L791,fibo,0)-1)))</f>
        <v>1</v>
      </c>
      <c r="M792" s="49" t="str">
        <f t="shared" ca="1" si="62"/>
        <v>GAGNÉ</v>
      </c>
      <c r="N792" s="28">
        <f ca="1">IF(M792="GAGNÉ",K792*L792,IF(M792="PERDU","0,00 €",""))</f>
        <v>4.58</v>
      </c>
      <c r="O792" s="26">
        <f t="shared" ca="1" si="64"/>
        <v>3.58</v>
      </c>
      <c r="P792" s="26">
        <f t="shared" ca="1" si="65"/>
        <v>3748.8999999999987</v>
      </c>
      <c r="R792" s="1">
        <f t="shared" ca="1" si="63"/>
        <v>1</v>
      </c>
    </row>
    <row r="793" spans="5:18" ht="15.75" thickBot="1" x14ac:dyDescent="0.3">
      <c r="E793" s="17">
        <v>787</v>
      </c>
      <c r="F793" s="17"/>
      <c r="G793" s="40"/>
      <c r="H793" s="43"/>
      <c r="I793" s="20"/>
      <c r="J793" s="17" t="s">
        <v>11</v>
      </c>
      <c r="K793" s="26">
        <f t="shared" ca="1" si="61"/>
        <v>3.47</v>
      </c>
      <c r="L793" s="26">
        <f ca="1">IF(L792=1,IF(M792="GAGNÉ",1,2),IF(M792="GAGNÉ",INDEX(fibo,MATCH(L792,fibo,0)-2),INDEX(fibo,MATCH(L792,fibo,0),1)+INDEX(fibo,MATCH(L792,fibo,0)-1)))</f>
        <v>1</v>
      </c>
      <c r="M793" s="49" t="str">
        <f t="shared" ca="1" si="62"/>
        <v>GAGNÉ</v>
      </c>
      <c r="N793" s="28">
        <f ca="1">IF(M793="GAGNÉ",K793*L793,IF(M793="PERDU","0,00 €",""))</f>
        <v>3.47</v>
      </c>
      <c r="O793" s="26">
        <f t="shared" ca="1" si="64"/>
        <v>2.4700000000000002</v>
      </c>
      <c r="P793" s="26">
        <f t="shared" ca="1" si="65"/>
        <v>3751.3699999999985</v>
      </c>
      <c r="R793" s="1">
        <f t="shared" ca="1" si="63"/>
        <v>1</v>
      </c>
    </row>
    <row r="794" spans="5:18" ht="15.75" thickBot="1" x14ac:dyDescent="0.3">
      <c r="E794" s="17">
        <v>788</v>
      </c>
      <c r="F794" s="17"/>
      <c r="G794" s="40"/>
      <c r="H794" s="43"/>
      <c r="I794" s="20"/>
      <c r="J794" s="17" t="s">
        <v>11</v>
      </c>
      <c r="K794" s="26">
        <f t="shared" ca="1" si="61"/>
        <v>4.07</v>
      </c>
      <c r="L794" s="26">
        <f ca="1">IF(L793=1,IF(M793="GAGNÉ",1,2),IF(M793="GAGNÉ",INDEX(fibo,MATCH(L793,fibo,0)-2),INDEX(fibo,MATCH(L793,fibo,0),1)+INDEX(fibo,MATCH(L793,fibo,0)-1)))</f>
        <v>1</v>
      </c>
      <c r="M794" s="49" t="str">
        <f t="shared" ca="1" si="62"/>
        <v>PERDU</v>
      </c>
      <c r="N794" s="28" t="str">
        <f ca="1">IF(M794="GAGNÉ",K794*L794,IF(M794="PERDU","0,00 €",""))</f>
        <v>0,00 €</v>
      </c>
      <c r="O794" s="26">
        <f t="shared" ca="1" si="64"/>
        <v>-1</v>
      </c>
      <c r="P794" s="26">
        <f t="shared" ca="1" si="65"/>
        <v>3750.3699999999985</v>
      </c>
      <c r="R794" s="1">
        <f t="shared" ca="1" si="63"/>
        <v>2</v>
      </c>
    </row>
    <row r="795" spans="5:18" ht="15.75" thickBot="1" x14ac:dyDescent="0.3">
      <c r="E795" s="17">
        <v>789</v>
      </c>
      <c r="F795" s="17"/>
      <c r="G795" s="40"/>
      <c r="H795" s="43"/>
      <c r="I795" s="20"/>
      <c r="J795" s="17" t="s">
        <v>11</v>
      </c>
      <c r="K795" s="26">
        <f t="shared" ca="1" si="61"/>
        <v>4.4400000000000004</v>
      </c>
      <c r="L795" s="26">
        <f ca="1">IF(L794=1,IF(M794="GAGNÉ",1,2),IF(M794="GAGNÉ",INDEX(fibo,MATCH(L794,fibo,0)-2),INDEX(fibo,MATCH(L794,fibo,0),1)+INDEX(fibo,MATCH(L794,fibo,0)-1)))</f>
        <v>2</v>
      </c>
      <c r="M795" s="49" t="str">
        <f t="shared" ca="1" si="62"/>
        <v>PERDU</v>
      </c>
      <c r="N795" s="28" t="str">
        <f ca="1">IF(M795="GAGNÉ",K795*L795,IF(M795="PERDU","0,00 €",""))</f>
        <v>0,00 €</v>
      </c>
      <c r="O795" s="26">
        <f t="shared" ca="1" si="64"/>
        <v>-2</v>
      </c>
      <c r="P795" s="26">
        <f t="shared" ca="1" si="65"/>
        <v>3748.3699999999985</v>
      </c>
      <c r="R795" s="1">
        <f t="shared" ca="1" si="63"/>
        <v>2</v>
      </c>
    </row>
    <row r="796" spans="5:18" ht="15.75" thickBot="1" x14ac:dyDescent="0.3">
      <c r="E796" s="17">
        <v>790</v>
      </c>
      <c r="F796" s="17"/>
      <c r="G796" s="40"/>
      <c r="H796" s="43"/>
      <c r="I796" s="20"/>
      <c r="J796" s="17" t="s">
        <v>11</v>
      </c>
      <c r="K796" s="26">
        <f t="shared" ca="1" si="61"/>
        <v>3.52</v>
      </c>
      <c r="L796" s="26">
        <f ca="1">IF(L795=1,IF(M795="GAGNÉ",1,2),IF(M795="GAGNÉ",INDEX(fibo,MATCH(L795,fibo,0)-2),INDEX(fibo,MATCH(L795,fibo,0),1)+INDEX(fibo,MATCH(L795,fibo,0)-1)))</f>
        <v>3</v>
      </c>
      <c r="M796" s="49" t="str">
        <f t="shared" ca="1" si="62"/>
        <v>PERDU</v>
      </c>
      <c r="N796" s="28" t="str">
        <f ca="1">IF(M796="GAGNÉ",K796*L796,IF(M796="PERDU","0,00 €",""))</f>
        <v>0,00 €</v>
      </c>
      <c r="O796" s="26">
        <f t="shared" ca="1" si="64"/>
        <v>-3</v>
      </c>
      <c r="P796" s="26">
        <f t="shared" ca="1" si="65"/>
        <v>3745.3699999999985</v>
      </c>
      <c r="R796" s="1">
        <f t="shared" ca="1" si="63"/>
        <v>2</v>
      </c>
    </row>
    <row r="797" spans="5:18" ht="15.75" thickBot="1" x14ac:dyDescent="0.3">
      <c r="E797" s="17">
        <v>791</v>
      </c>
      <c r="F797" s="17"/>
      <c r="G797" s="40"/>
      <c r="H797" s="43"/>
      <c r="I797" s="20"/>
      <c r="J797" s="17" t="s">
        <v>11</v>
      </c>
      <c r="K797" s="26">
        <f t="shared" ca="1" si="61"/>
        <v>3.04</v>
      </c>
      <c r="L797" s="26">
        <f ca="1">IF(L796=1,IF(M796="GAGNÉ",1,2),IF(M796="GAGNÉ",INDEX(fibo,MATCH(L796,fibo,0)-2),INDEX(fibo,MATCH(L796,fibo,0),1)+INDEX(fibo,MATCH(L796,fibo,0)-1)))</f>
        <v>5</v>
      </c>
      <c r="M797" s="49" t="str">
        <f t="shared" ca="1" si="62"/>
        <v>GAGNÉ</v>
      </c>
      <c r="N797" s="28">
        <f ca="1">IF(M797="GAGNÉ",K797*L797,IF(M797="PERDU","0,00 €",""))</f>
        <v>15.2</v>
      </c>
      <c r="O797" s="26">
        <f t="shared" ca="1" si="64"/>
        <v>10.199999999999999</v>
      </c>
      <c r="P797" s="26">
        <f t="shared" ca="1" si="65"/>
        <v>3755.5699999999983</v>
      </c>
      <c r="R797" s="1">
        <f t="shared" ca="1" si="63"/>
        <v>1</v>
      </c>
    </row>
    <row r="798" spans="5:18" ht="15.75" thickBot="1" x14ac:dyDescent="0.3">
      <c r="E798" s="17">
        <v>792</v>
      </c>
      <c r="F798" s="17"/>
      <c r="G798" s="40"/>
      <c r="H798" s="43"/>
      <c r="I798" s="20"/>
      <c r="J798" s="17" t="s">
        <v>11</v>
      </c>
      <c r="K798" s="26">
        <f t="shared" ca="1" si="61"/>
        <v>4.29</v>
      </c>
      <c r="L798" s="26">
        <f ca="1">IF(L797=1,IF(M797="GAGNÉ",1,2),IF(M797="GAGNÉ",INDEX(fibo,MATCH(L797,fibo,0)-2),INDEX(fibo,MATCH(L797,fibo,0),1)+INDEX(fibo,MATCH(L797,fibo,0)-1)))</f>
        <v>2</v>
      </c>
      <c r="M798" s="49" t="str">
        <f t="shared" ca="1" si="62"/>
        <v>GAGNÉ</v>
      </c>
      <c r="N798" s="28">
        <f ca="1">IF(M798="GAGNÉ",K798*L798,IF(M798="PERDU","0,00 €",""))</f>
        <v>8.58</v>
      </c>
      <c r="O798" s="26">
        <f t="shared" ca="1" si="64"/>
        <v>6.58</v>
      </c>
      <c r="P798" s="26">
        <f t="shared" ca="1" si="65"/>
        <v>3762.1499999999983</v>
      </c>
      <c r="R798" s="1">
        <f t="shared" ca="1" si="63"/>
        <v>1</v>
      </c>
    </row>
    <row r="799" spans="5:18" ht="15.75" thickBot="1" x14ac:dyDescent="0.3">
      <c r="E799" s="17">
        <v>793</v>
      </c>
      <c r="F799" s="17"/>
      <c r="G799" s="40"/>
      <c r="H799" s="43"/>
      <c r="I799" s="20"/>
      <c r="J799" s="17" t="s">
        <v>11</v>
      </c>
      <c r="K799" s="26">
        <f t="shared" ca="1" si="61"/>
        <v>4.74</v>
      </c>
      <c r="L799" s="26">
        <f ca="1">IF(L798=1,IF(M798="GAGNÉ",1,2),IF(M798="GAGNÉ",INDEX(fibo,MATCH(L798,fibo,0)-2),INDEX(fibo,MATCH(L798,fibo,0),1)+INDEX(fibo,MATCH(L798,fibo,0)-1)))</f>
        <v>1</v>
      </c>
      <c r="M799" s="49" t="str">
        <f t="shared" ca="1" si="62"/>
        <v>PERDU</v>
      </c>
      <c r="N799" s="28" t="str">
        <f ca="1">IF(M799="GAGNÉ",K799*L799,IF(M799="PERDU","0,00 €",""))</f>
        <v>0,00 €</v>
      </c>
      <c r="O799" s="26">
        <f t="shared" ca="1" si="64"/>
        <v>-1</v>
      </c>
      <c r="P799" s="26">
        <f t="shared" ca="1" si="65"/>
        <v>3761.1499999999983</v>
      </c>
      <c r="R799" s="1">
        <f t="shared" ca="1" si="63"/>
        <v>2</v>
      </c>
    </row>
    <row r="800" spans="5:18" ht="15.75" thickBot="1" x14ac:dyDescent="0.3">
      <c r="E800" s="17">
        <v>794</v>
      </c>
      <c r="F800" s="17"/>
      <c r="G800" s="40"/>
      <c r="H800" s="43"/>
      <c r="I800" s="20"/>
      <c r="J800" s="17" t="s">
        <v>11</v>
      </c>
      <c r="K800" s="26">
        <f t="shared" ca="1" si="61"/>
        <v>3.59</v>
      </c>
      <c r="L800" s="26">
        <f ca="1">IF(L799=1,IF(M799="GAGNÉ",1,2),IF(M799="GAGNÉ",INDEX(fibo,MATCH(L799,fibo,0)-2),INDEX(fibo,MATCH(L799,fibo,0),1)+INDEX(fibo,MATCH(L799,fibo,0)-1)))</f>
        <v>2</v>
      </c>
      <c r="M800" s="49" t="str">
        <f t="shared" ca="1" si="62"/>
        <v>PERDU</v>
      </c>
      <c r="N800" s="28" t="str">
        <f ca="1">IF(M800="GAGNÉ",K800*L800,IF(M800="PERDU","0,00 €",""))</f>
        <v>0,00 €</v>
      </c>
      <c r="O800" s="26">
        <f t="shared" ca="1" si="64"/>
        <v>-2</v>
      </c>
      <c r="P800" s="26">
        <f t="shared" ca="1" si="65"/>
        <v>3759.1499999999983</v>
      </c>
      <c r="R800" s="1">
        <f t="shared" ca="1" si="63"/>
        <v>2</v>
      </c>
    </row>
    <row r="801" spans="5:18" ht="15.75" thickBot="1" x14ac:dyDescent="0.3">
      <c r="E801" s="17">
        <v>795</v>
      </c>
      <c r="F801" s="17"/>
      <c r="G801" s="40"/>
      <c r="H801" s="43"/>
      <c r="I801" s="20"/>
      <c r="J801" s="17" t="s">
        <v>11</v>
      </c>
      <c r="K801" s="26">
        <f t="shared" ca="1" si="61"/>
        <v>4.4000000000000004</v>
      </c>
      <c r="L801" s="26">
        <f ca="1">IF(L800=1,IF(M800="GAGNÉ",1,2),IF(M800="GAGNÉ",INDEX(fibo,MATCH(L800,fibo,0)-2),INDEX(fibo,MATCH(L800,fibo,0),1)+INDEX(fibo,MATCH(L800,fibo,0)-1)))</f>
        <v>3</v>
      </c>
      <c r="M801" s="49" t="str">
        <f t="shared" ca="1" si="62"/>
        <v>GAGNÉ</v>
      </c>
      <c r="N801" s="28">
        <f ca="1">IF(M801="GAGNÉ",K801*L801,IF(M801="PERDU","0,00 €",""))</f>
        <v>13.200000000000001</v>
      </c>
      <c r="O801" s="26">
        <f t="shared" ca="1" si="64"/>
        <v>10.200000000000001</v>
      </c>
      <c r="P801" s="26">
        <f t="shared" ca="1" si="65"/>
        <v>3769.3499999999981</v>
      </c>
      <c r="R801" s="1">
        <f t="shared" ca="1" si="63"/>
        <v>1</v>
      </c>
    </row>
    <row r="802" spans="5:18" ht="15.75" thickBot="1" x14ac:dyDescent="0.3">
      <c r="E802" s="17">
        <v>796</v>
      </c>
      <c r="F802" s="17"/>
      <c r="G802" s="40"/>
      <c r="H802" s="43"/>
      <c r="I802" s="20"/>
      <c r="J802" s="17" t="s">
        <v>11</v>
      </c>
      <c r="K802" s="26">
        <f t="shared" ca="1" si="61"/>
        <v>4.2</v>
      </c>
      <c r="L802" s="26">
        <f ca="1">IF(L801=1,IF(M801="GAGNÉ",1,2),IF(M801="GAGNÉ",INDEX(fibo,MATCH(L801,fibo,0)-2),INDEX(fibo,MATCH(L801,fibo,0),1)+INDEX(fibo,MATCH(L801,fibo,0)-1)))</f>
        <v>1</v>
      </c>
      <c r="M802" s="49" t="str">
        <f t="shared" ca="1" si="62"/>
        <v>PERDU</v>
      </c>
      <c r="N802" s="28" t="str">
        <f ca="1">IF(M802="GAGNÉ",K802*L802,IF(M802="PERDU","0,00 €",""))</f>
        <v>0,00 €</v>
      </c>
      <c r="O802" s="26">
        <f t="shared" ca="1" si="64"/>
        <v>-1</v>
      </c>
      <c r="P802" s="26">
        <f t="shared" ca="1" si="65"/>
        <v>3768.3499999999981</v>
      </c>
      <c r="R802" s="1">
        <f t="shared" ca="1" si="63"/>
        <v>2</v>
      </c>
    </row>
    <row r="803" spans="5:18" ht="15.75" thickBot="1" x14ac:dyDescent="0.3">
      <c r="E803" s="17">
        <v>797</v>
      </c>
      <c r="F803" s="17"/>
      <c r="G803" s="40"/>
      <c r="H803" s="43"/>
      <c r="I803" s="20"/>
      <c r="J803" s="17" t="s">
        <v>11</v>
      </c>
      <c r="K803" s="26">
        <f t="shared" ca="1" si="61"/>
        <v>4.1100000000000003</v>
      </c>
      <c r="L803" s="26">
        <f ca="1">IF(L802=1,IF(M802="GAGNÉ",1,2),IF(M802="GAGNÉ",INDEX(fibo,MATCH(L802,fibo,0)-2),INDEX(fibo,MATCH(L802,fibo,0),1)+INDEX(fibo,MATCH(L802,fibo,0)-1)))</f>
        <v>2</v>
      </c>
      <c r="M803" s="49" t="str">
        <f t="shared" ca="1" si="62"/>
        <v>GAGNÉ</v>
      </c>
      <c r="N803" s="28">
        <f ca="1">IF(M803="GAGNÉ",K803*L803,IF(M803="PERDU","0,00 €",""))</f>
        <v>8.2200000000000006</v>
      </c>
      <c r="O803" s="26">
        <f t="shared" ca="1" si="64"/>
        <v>6.2200000000000006</v>
      </c>
      <c r="P803" s="26">
        <f t="shared" ca="1" si="65"/>
        <v>3774.5699999999979</v>
      </c>
      <c r="R803" s="1">
        <f t="shared" ca="1" si="63"/>
        <v>1</v>
      </c>
    </row>
    <row r="804" spans="5:18" ht="15.75" thickBot="1" x14ac:dyDescent="0.3">
      <c r="E804" s="17">
        <v>798</v>
      </c>
      <c r="F804" s="17"/>
      <c r="G804" s="40"/>
      <c r="H804" s="43"/>
      <c r="I804" s="20"/>
      <c r="J804" s="17" t="s">
        <v>11</v>
      </c>
      <c r="K804" s="26">
        <f t="shared" ca="1" si="61"/>
        <v>4.3499999999999996</v>
      </c>
      <c r="L804" s="26">
        <f ca="1">IF(L803=1,IF(M803="GAGNÉ",1,2),IF(M803="GAGNÉ",INDEX(fibo,MATCH(L803,fibo,0)-2),INDEX(fibo,MATCH(L803,fibo,0),1)+INDEX(fibo,MATCH(L803,fibo,0)-1)))</f>
        <v>1</v>
      </c>
      <c r="M804" s="49" t="str">
        <f t="shared" ca="1" si="62"/>
        <v>GAGNÉ</v>
      </c>
      <c r="N804" s="28">
        <f ca="1">IF(M804="GAGNÉ",K804*L804,IF(M804="PERDU","0,00 €",""))</f>
        <v>4.3499999999999996</v>
      </c>
      <c r="O804" s="26">
        <f t="shared" ca="1" si="64"/>
        <v>3.3499999999999996</v>
      </c>
      <c r="P804" s="26">
        <f t="shared" ca="1" si="65"/>
        <v>3777.9199999999978</v>
      </c>
      <c r="R804" s="1">
        <f t="shared" ca="1" si="63"/>
        <v>1</v>
      </c>
    </row>
    <row r="805" spans="5:18" ht="15.75" thickBot="1" x14ac:dyDescent="0.3">
      <c r="E805" s="17">
        <v>799</v>
      </c>
      <c r="F805" s="17"/>
      <c r="G805" s="40"/>
      <c r="H805" s="43"/>
      <c r="I805" s="20"/>
      <c r="J805" s="17" t="s">
        <v>11</v>
      </c>
      <c r="K805" s="26">
        <f t="shared" ca="1" si="61"/>
        <v>3.84</v>
      </c>
      <c r="L805" s="26">
        <f ca="1">IF(L804=1,IF(M804="GAGNÉ",1,2),IF(M804="GAGNÉ",INDEX(fibo,MATCH(L804,fibo,0)-2),INDEX(fibo,MATCH(L804,fibo,0),1)+INDEX(fibo,MATCH(L804,fibo,0)-1)))</f>
        <v>1</v>
      </c>
      <c r="M805" s="49" t="str">
        <f t="shared" ca="1" si="62"/>
        <v>PERDU</v>
      </c>
      <c r="N805" s="28" t="str">
        <f ca="1">IF(M805="GAGNÉ",K805*L805,IF(M805="PERDU","0,00 €",""))</f>
        <v>0,00 €</v>
      </c>
      <c r="O805" s="26">
        <f t="shared" ca="1" si="64"/>
        <v>-1</v>
      </c>
      <c r="P805" s="26">
        <f t="shared" ca="1" si="65"/>
        <v>3776.9199999999978</v>
      </c>
      <c r="R805" s="1">
        <f t="shared" ca="1" si="63"/>
        <v>2</v>
      </c>
    </row>
    <row r="806" spans="5:18" ht="15.75" thickBot="1" x14ac:dyDescent="0.3">
      <c r="E806" s="17">
        <v>800</v>
      </c>
      <c r="F806" s="17"/>
      <c r="G806" s="40"/>
      <c r="H806" s="43"/>
      <c r="I806" s="20"/>
      <c r="J806" s="17" t="s">
        <v>11</v>
      </c>
      <c r="K806" s="26">
        <f t="shared" ca="1" si="61"/>
        <v>2.82</v>
      </c>
      <c r="L806" s="26">
        <f ca="1">IF(L805=1,IF(M805="GAGNÉ",1,2),IF(M805="GAGNÉ",INDEX(fibo,MATCH(L805,fibo,0)-2),INDEX(fibo,MATCH(L805,fibo,0),1)+INDEX(fibo,MATCH(L805,fibo,0)-1)))</f>
        <v>2</v>
      </c>
      <c r="M806" s="49" t="str">
        <f t="shared" ca="1" si="62"/>
        <v>PERDU</v>
      </c>
      <c r="N806" s="28" t="str">
        <f ca="1">IF(M806="GAGNÉ",K806*L806,IF(M806="PERDU","0,00 €",""))</f>
        <v>0,00 €</v>
      </c>
      <c r="O806" s="26">
        <f t="shared" ca="1" si="64"/>
        <v>-2</v>
      </c>
      <c r="P806" s="26">
        <f t="shared" ca="1" si="65"/>
        <v>3774.9199999999978</v>
      </c>
      <c r="R806" s="1">
        <f t="shared" ca="1" si="63"/>
        <v>2</v>
      </c>
    </row>
    <row r="807" spans="5:18" ht="15.75" thickBot="1" x14ac:dyDescent="0.3">
      <c r="E807" s="17">
        <v>801</v>
      </c>
      <c r="F807" s="17"/>
      <c r="G807" s="40"/>
      <c r="H807" s="43"/>
      <c r="I807" s="20"/>
      <c r="J807" s="17" t="s">
        <v>11</v>
      </c>
      <c r="K807" s="26">
        <f t="shared" ca="1" si="61"/>
        <v>4.16</v>
      </c>
      <c r="L807" s="26">
        <f ca="1">IF(L806=1,IF(M806="GAGNÉ",1,2),IF(M806="GAGNÉ",INDEX(fibo,MATCH(L806,fibo,0)-2),INDEX(fibo,MATCH(L806,fibo,0),1)+INDEX(fibo,MATCH(L806,fibo,0)-1)))</f>
        <v>3</v>
      </c>
      <c r="M807" s="49" t="str">
        <f t="shared" ca="1" si="62"/>
        <v>PERDU</v>
      </c>
      <c r="N807" s="28" t="str">
        <f ca="1">IF(M807="GAGNÉ",K807*L807,IF(M807="PERDU","0,00 €",""))</f>
        <v>0,00 €</v>
      </c>
      <c r="O807" s="26">
        <f t="shared" ca="1" si="64"/>
        <v>-3</v>
      </c>
      <c r="P807" s="26">
        <f t="shared" ca="1" si="65"/>
        <v>3771.9199999999978</v>
      </c>
      <c r="R807" s="1">
        <f t="shared" ca="1" si="63"/>
        <v>2</v>
      </c>
    </row>
    <row r="808" spans="5:18" ht="15.75" thickBot="1" x14ac:dyDescent="0.3">
      <c r="E808" s="17">
        <v>802</v>
      </c>
      <c r="F808" s="17"/>
      <c r="G808" s="40"/>
      <c r="H808" s="43"/>
      <c r="I808" s="20"/>
      <c r="J808" s="17" t="s">
        <v>11</v>
      </c>
      <c r="K808" s="26">
        <f t="shared" ca="1" si="61"/>
        <v>3.18</v>
      </c>
      <c r="L808" s="26">
        <f ca="1">IF(L807=1,IF(M807="GAGNÉ",1,2),IF(M807="GAGNÉ",INDEX(fibo,MATCH(L807,fibo,0)-2),INDEX(fibo,MATCH(L807,fibo,0),1)+INDEX(fibo,MATCH(L807,fibo,0)-1)))</f>
        <v>5</v>
      </c>
      <c r="M808" s="49" t="str">
        <f t="shared" ca="1" si="62"/>
        <v>GAGNÉ</v>
      </c>
      <c r="N808" s="28">
        <f ca="1">IF(M808="GAGNÉ",K808*L808,IF(M808="PERDU","0,00 €",""))</f>
        <v>15.9</v>
      </c>
      <c r="O808" s="26">
        <f t="shared" ca="1" si="64"/>
        <v>10.9</v>
      </c>
      <c r="P808" s="26">
        <f t="shared" ca="1" si="65"/>
        <v>3782.8199999999979</v>
      </c>
      <c r="R808" s="1">
        <f t="shared" ca="1" si="63"/>
        <v>1</v>
      </c>
    </row>
    <row r="809" spans="5:18" ht="15.75" thickBot="1" x14ac:dyDescent="0.3">
      <c r="E809" s="17">
        <v>803</v>
      </c>
      <c r="F809" s="17"/>
      <c r="G809" s="40"/>
      <c r="H809" s="43"/>
      <c r="I809" s="20"/>
      <c r="J809" s="17" t="s">
        <v>11</v>
      </c>
      <c r="K809" s="26">
        <f t="shared" ca="1" si="61"/>
        <v>3.97</v>
      </c>
      <c r="L809" s="26">
        <f ca="1">IF(L808=1,IF(M808="GAGNÉ",1,2),IF(M808="GAGNÉ",INDEX(fibo,MATCH(L808,fibo,0)-2),INDEX(fibo,MATCH(L808,fibo,0),1)+INDEX(fibo,MATCH(L808,fibo,0)-1)))</f>
        <v>2</v>
      </c>
      <c r="M809" s="49" t="str">
        <f t="shared" ca="1" si="62"/>
        <v>PERDU</v>
      </c>
      <c r="N809" s="28" t="str">
        <f ca="1">IF(M809="GAGNÉ",K809*L809,IF(M809="PERDU","0,00 €",""))</f>
        <v>0,00 €</v>
      </c>
      <c r="O809" s="26">
        <f t="shared" ca="1" si="64"/>
        <v>-2</v>
      </c>
      <c r="P809" s="26">
        <f t="shared" ca="1" si="65"/>
        <v>3780.8199999999979</v>
      </c>
      <c r="R809" s="1">
        <f t="shared" ca="1" si="63"/>
        <v>2</v>
      </c>
    </row>
    <row r="810" spans="5:18" ht="15.75" thickBot="1" x14ac:dyDescent="0.3">
      <c r="E810" s="17">
        <v>804</v>
      </c>
      <c r="F810" s="17"/>
      <c r="G810" s="40"/>
      <c r="H810" s="43"/>
      <c r="I810" s="20"/>
      <c r="J810" s="17" t="s">
        <v>11</v>
      </c>
      <c r="K810" s="26">
        <f t="shared" ca="1" si="61"/>
        <v>4.0199999999999996</v>
      </c>
      <c r="L810" s="26">
        <f ca="1">IF(L809=1,IF(M809="GAGNÉ",1,2),IF(M809="GAGNÉ",INDEX(fibo,MATCH(L809,fibo,0)-2),INDEX(fibo,MATCH(L809,fibo,0),1)+INDEX(fibo,MATCH(L809,fibo,0)-1)))</f>
        <v>3</v>
      </c>
      <c r="M810" s="49" t="str">
        <f t="shared" ca="1" si="62"/>
        <v>PERDU</v>
      </c>
      <c r="N810" s="28" t="str">
        <f ca="1">IF(M810="GAGNÉ",K810*L810,IF(M810="PERDU","0,00 €",""))</f>
        <v>0,00 €</v>
      </c>
      <c r="O810" s="26">
        <f t="shared" ca="1" si="64"/>
        <v>-3</v>
      </c>
      <c r="P810" s="26">
        <f t="shared" ca="1" si="65"/>
        <v>3777.8199999999979</v>
      </c>
      <c r="R810" s="1">
        <f t="shared" ca="1" si="63"/>
        <v>2</v>
      </c>
    </row>
    <row r="811" spans="5:18" ht="15.75" thickBot="1" x14ac:dyDescent="0.3">
      <c r="E811" s="17">
        <v>805</v>
      </c>
      <c r="F811" s="17"/>
      <c r="G811" s="40"/>
      <c r="H811" s="43"/>
      <c r="I811" s="20"/>
      <c r="J811" s="17" t="s">
        <v>11</v>
      </c>
      <c r="K811" s="26">
        <f t="shared" ca="1" si="61"/>
        <v>3.24</v>
      </c>
      <c r="L811" s="26">
        <f ca="1">IF(L810=1,IF(M810="GAGNÉ",1,2),IF(M810="GAGNÉ",INDEX(fibo,MATCH(L810,fibo,0)-2),INDEX(fibo,MATCH(L810,fibo,0),1)+INDEX(fibo,MATCH(L810,fibo,0)-1)))</f>
        <v>5</v>
      </c>
      <c r="M811" s="49" t="str">
        <f t="shared" ca="1" si="62"/>
        <v>PERDU</v>
      </c>
      <c r="N811" s="28" t="str">
        <f ca="1">IF(M811="GAGNÉ",K811*L811,IF(M811="PERDU","0,00 €",""))</f>
        <v>0,00 €</v>
      </c>
      <c r="O811" s="26">
        <f t="shared" ca="1" si="64"/>
        <v>-5</v>
      </c>
      <c r="P811" s="26">
        <f t="shared" ca="1" si="65"/>
        <v>3772.8199999999979</v>
      </c>
      <c r="R811" s="1">
        <f t="shared" ca="1" si="63"/>
        <v>2</v>
      </c>
    </row>
    <row r="812" spans="5:18" ht="15.75" thickBot="1" x14ac:dyDescent="0.3">
      <c r="E812" s="17">
        <v>806</v>
      </c>
      <c r="F812" s="17"/>
      <c r="G812" s="40"/>
      <c r="H812" s="43"/>
      <c r="I812" s="20"/>
      <c r="J812" s="17" t="s">
        <v>11</v>
      </c>
      <c r="K812" s="26">
        <f t="shared" ca="1" si="61"/>
        <v>3.43</v>
      </c>
      <c r="L812" s="26">
        <f ca="1">IF(L811=1,IF(M811="GAGNÉ",1,2),IF(M811="GAGNÉ",INDEX(fibo,MATCH(L811,fibo,0)-2),INDEX(fibo,MATCH(L811,fibo,0),1)+INDEX(fibo,MATCH(L811,fibo,0)-1)))</f>
        <v>8</v>
      </c>
      <c r="M812" s="49" t="str">
        <f t="shared" ca="1" si="62"/>
        <v>GAGNÉ</v>
      </c>
      <c r="N812" s="28">
        <f ca="1">IF(M812="GAGNÉ",K812*L812,IF(M812="PERDU","0,00 €",""))</f>
        <v>27.44</v>
      </c>
      <c r="O812" s="26">
        <f t="shared" ca="1" si="64"/>
        <v>19.440000000000001</v>
      </c>
      <c r="P812" s="26">
        <f t="shared" ca="1" si="65"/>
        <v>3792.2599999999979</v>
      </c>
      <c r="R812" s="1">
        <f t="shared" ca="1" si="63"/>
        <v>1</v>
      </c>
    </row>
    <row r="813" spans="5:18" ht="15.75" thickBot="1" x14ac:dyDescent="0.3">
      <c r="E813" s="17">
        <v>807</v>
      </c>
      <c r="F813" s="17"/>
      <c r="G813" s="40"/>
      <c r="H813" s="43"/>
      <c r="I813" s="20"/>
      <c r="J813" s="17" t="s">
        <v>11</v>
      </c>
      <c r="K813" s="26">
        <f t="shared" ca="1" si="61"/>
        <v>4.55</v>
      </c>
      <c r="L813" s="26">
        <f ca="1">IF(L812=1,IF(M812="GAGNÉ",1,2),IF(M812="GAGNÉ",INDEX(fibo,MATCH(L812,fibo,0)-2),INDEX(fibo,MATCH(L812,fibo,0),1)+INDEX(fibo,MATCH(L812,fibo,0)-1)))</f>
        <v>3</v>
      </c>
      <c r="M813" s="49" t="str">
        <f t="shared" ca="1" si="62"/>
        <v>GAGNÉ</v>
      </c>
      <c r="N813" s="28">
        <f ca="1">IF(M813="GAGNÉ",K813*L813,IF(M813="PERDU","0,00 €",""))</f>
        <v>13.649999999999999</v>
      </c>
      <c r="O813" s="26">
        <f t="shared" ca="1" si="64"/>
        <v>10.649999999999999</v>
      </c>
      <c r="P813" s="26">
        <f t="shared" ca="1" si="65"/>
        <v>3802.909999999998</v>
      </c>
      <c r="R813" s="1">
        <f t="shared" ca="1" si="63"/>
        <v>1</v>
      </c>
    </row>
    <row r="814" spans="5:18" ht="15.75" thickBot="1" x14ac:dyDescent="0.3">
      <c r="E814" s="17">
        <v>808</v>
      </c>
      <c r="F814" s="17"/>
      <c r="G814" s="40"/>
      <c r="H814" s="43"/>
      <c r="I814" s="20"/>
      <c r="J814" s="17" t="s">
        <v>11</v>
      </c>
      <c r="K814" s="26">
        <f t="shared" ca="1" si="61"/>
        <v>2.98</v>
      </c>
      <c r="L814" s="26">
        <f ca="1">IF(L813=1,IF(M813="GAGNÉ",1,2),IF(M813="GAGNÉ",INDEX(fibo,MATCH(L813,fibo,0)-2),INDEX(fibo,MATCH(L813,fibo,0),1)+INDEX(fibo,MATCH(L813,fibo,0)-1)))</f>
        <v>1</v>
      </c>
      <c r="M814" s="49" t="str">
        <f t="shared" ca="1" si="62"/>
        <v>PERDU</v>
      </c>
      <c r="N814" s="28" t="str">
        <f ca="1">IF(M814="GAGNÉ",K814*L814,IF(M814="PERDU","0,00 €",""))</f>
        <v>0,00 €</v>
      </c>
      <c r="O814" s="26">
        <f t="shared" ca="1" si="64"/>
        <v>-1</v>
      </c>
      <c r="P814" s="26">
        <f t="shared" ca="1" si="65"/>
        <v>3801.909999999998</v>
      </c>
      <c r="R814" s="1">
        <f t="shared" ca="1" si="63"/>
        <v>2</v>
      </c>
    </row>
    <row r="815" spans="5:18" ht="15.75" thickBot="1" x14ac:dyDescent="0.3">
      <c r="E815" s="17">
        <v>809</v>
      </c>
      <c r="F815" s="17"/>
      <c r="G815" s="40"/>
      <c r="H815" s="43"/>
      <c r="I815" s="20"/>
      <c r="J815" s="17" t="s">
        <v>11</v>
      </c>
      <c r="K815" s="26">
        <f t="shared" ca="1" si="61"/>
        <v>3.43</v>
      </c>
      <c r="L815" s="26">
        <f ca="1">IF(L814=1,IF(M814="GAGNÉ",1,2),IF(M814="GAGNÉ",INDEX(fibo,MATCH(L814,fibo,0)-2),INDEX(fibo,MATCH(L814,fibo,0),1)+INDEX(fibo,MATCH(L814,fibo,0)-1)))</f>
        <v>2</v>
      </c>
      <c r="M815" s="49" t="str">
        <f t="shared" ca="1" si="62"/>
        <v>GAGNÉ</v>
      </c>
      <c r="N815" s="28">
        <f ca="1">IF(M815="GAGNÉ",K815*L815,IF(M815="PERDU","0,00 €",""))</f>
        <v>6.86</v>
      </c>
      <c r="O815" s="26">
        <f t="shared" ca="1" si="64"/>
        <v>4.8600000000000003</v>
      </c>
      <c r="P815" s="26">
        <f t="shared" ca="1" si="65"/>
        <v>3806.7699999999982</v>
      </c>
      <c r="R815" s="1">
        <f t="shared" ca="1" si="63"/>
        <v>1</v>
      </c>
    </row>
    <row r="816" spans="5:18" ht="15.75" thickBot="1" x14ac:dyDescent="0.3">
      <c r="E816" s="17">
        <v>810</v>
      </c>
      <c r="F816" s="17"/>
      <c r="G816" s="40"/>
      <c r="H816" s="43"/>
      <c r="I816" s="20"/>
      <c r="J816" s="17" t="s">
        <v>11</v>
      </c>
      <c r="K816" s="26">
        <f t="shared" ca="1" si="61"/>
        <v>4.3600000000000003</v>
      </c>
      <c r="L816" s="26">
        <f ca="1">IF(L815=1,IF(M815="GAGNÉ",1,2),IF(M815="GAGNÉ",INDEX(fibo,MATCH(L815,fibo,0)-2),INDEX(fibo,MATCH(L815,fibo,0),1)+INDEX(fibo,MATCH(L815,fibo,0)-1)))</f>
        <v>1</v>
      </c>
      <c r="M816" s="49" t="str">
        <f t="shared" ca="1" si="62"/>
        <v>PERDU</v>
      </c>
      <c r="N816" s="28" t="str">
        <f ca="1">IF(M816="GAGNÉ",K816*L816,IF(M816="PERDU","0,00 €",""))</f>
        <v>0,00 €</v>
      </c>
      <c r="O816" s="26">
        <f t="shared" ca="1" si="64"/>
        <v>-1</v>
      </c>
      <c r="P816" s="26">
        <f t="shared" ca="1" si="65"/>
        <v>3805.7699999999982</v>
      </c>
      <c r="R816" s="1">
        <f t="shared" ca="1" si="63"/>
        <v>2</v>
      </c>
    </row>
    <row r="817" spans="5:18" ht="15.75" thickBot="1" x14ac:dyDescent="0.3">
      <c r="E817" s="17">
        <v>811</v>
      </c>
      <c r="F817" s="17"/>
      <c r="G817" s="40"/>
      <c r="H817" s="43"/>
      <c r="I817" s="20"/>
      <c r="J817" s="17" t="s">
        <v>11</v>
      </c>
      <c r="K817" s="26">
        <f t="shared" ca="1" si="61"/>
        <v>4.62</v>
      </c>
      <c r="L817" s="26">
        <f ca="1">IF(L816=1,IF(M816="GAGNÉ",1,2),IF(M816="GAGNÉ",INDEX(fibo,MATCH(L816,fibo,0)-2),INDEX(fibo,MATCH(L816,fibo,0),1)+INDEX(fibo,MATCH(L816,fibo,0)-1)))</f>
        <v>2</v>
      </c>
      <c r="M817" s="49" t="str">
        <f t="shared" ca="1" si="62"/>
        <v>GAGNÉ</v>
      </c>
      <c r="N817" s="28">
        <f ca="1">IF(M817="GAGNÉ",K817*L817,IF(M817="PERDU","0,00 €",""))</f>
        <v>9.24</v>
      </c>
      <c r="O817" s="26">
        <f t="shared" ca="1" si="64"/>
        <v>7.24</v>
      </c>
      <c r="P817" s="26">
        <f t="shared" ca="1" si="65"/>
        <v>3813.0099999999979</v>
      </c>
      <c r="R817" s="1">
        <f t="shared" ca="1" si="63"/>
        <v>1</v>
      </c>
    </row>
    <row r="818" spans="5:18" ht="15.75" thickBot="1" x14ac:dyDescent="0.3">
      <c r="E818" s="17">
        <v>812</v>
      </c>
      <c r="F818" s="17"/>
      <c r="G818" s="40"/>
      <c r="H818" s="43"/>
      <c r="I818" s="20"/>
      <c r="J818" s="17" t="s">
        <v>11</v>
      </c>
      <c r="K818" s="26">
        <f t="shared" ca="1" si="61"/>
        <v>4.58</v>
      </c>
      <c r="L818" s="26">
        <f ca="1">IF(L817=1,IF(M817="GAGNÉ",1,2),IF(M817="GAGNÉ",INDEX(fibo,MATCH(L817,fibo,0)-2),INDEX(fibo,MATCH(L817,fibo,0),1)+INDEX(fibo,MATCH(L817,fibo,0)-1)))</f>
        <v>1</v>
      </c>
      <c r="M818" s="49" t="str">
        <f t="shared" ca="1" si="62"/>
        <v>GAGNÉ</v>
      </c>
      <c r="N818" s="28">
        <f ca="1">IF(M818="GAGNÉ",K818*L818,IF(M818="PERDU","0,00 €",""))</f>
        <v>4.58</v>
      </c>
      <c r="O818" s="26">
        <f t="shared" ca="1" si="64"/>
        <v>3.58</v>
      </c>
      <c r="P818" s="26">
        <f t="shared" ca="1" si="65"/>
        <v>3816.5899999999979</v>
      </c>
      <c r="R818" s="1">
        <f t="shared" ca="1" si="63"/>
        <v>1</v>
      </c>
    </row>
    <row r="819" spans="5:18" ht="15.75" thickBot="1" x14ac:dyDescent="0.3">
      <c r="E819" s="17">
        <v>813</v>
      </c>
      <c r="F819" s="17"/>
      <c r="G819" s="40"/>
      <c r="H819" s="43"/>
      <c r="I819" s="20"/>
      <c r="J819" s="17" t="s">
        <v>11</v>
      </c>
      <c r="K819" s="26">
        <f t="shared" ca="1" si="61"/>
        <v>2.84</v>
      </c>
      <c r="L819" s="26">
        <f ca="1">IF(L818=1,IF(M818="GAGNÉ",1,2),IF(M818="GAGNÉ",INDEX(fibo,MATCH(L818,fibo,0)-2),INDEX(fibo,MATCH(L818,fibo,0),1)+INDEX(fibo,MATCH(L818,fibo,0)-1)))</f>
        <v>1</v>
      </c>
      <c r="M819" s="49" t="str">
        <f t="shared" ca="1" si="62"/>
        <v>PERDU</v>
      </c>
      <c r="N819" s="28" t="str">
        <f ca="1">IF(M819="GAGNÉ",K819*L819,IF(M819="PERDU","0,00 €",""))</f>
        <v>0,00 €</v>
      </c>
      <c r="O819" s="26">
        <f t="shared" ca="1" si="64"/>
        <v>-1</v>
      </c>
      <c r="P819" s="26">
        <f t="shared" ca="1" si="65"/>
        <v>3815.5899999999979</v>
      </c>
      <c r="R819" s="1">
        <f t="shared" ca="1" si="63"/>
        <v>2</v>
      </c>
    </row>
    <row r="820" spans="5:18" ht="15.75" thickBot="1" x14ac:dyDescent="0.3">
      <c r="E820" s="17">
        <v>814</v>
      </c>
      <c r="F820" s="17"/>
      <c r="G820" s="40"/>
      <c r="H820" s="43"/>
      <c r="I820" s="20"/>
      <c r="J820" s="17" t="s">
        <v>11</v>
      </c>
      <c r="K820" s="26">
        <f t="shared" ca="1" si="61"/>
        <v>4.49</v>
      </c>
      <c r="L820" s="26">
        <f ca="1">IF(L819=1,IF(M819="GAGNÉ",1,2),IF(M819="GAGNÉ",INDEX(fibo,MATCH(L819,fibo,0)-2),INDEX(fibo,MATCH(L819,fibo,0),1)+INDEX(fibo,MATCH(L819,fibo,0)-1)))</f>
        <v>2</v>
      </c>
      <c r="M820" s="49" t="str">
        <f t="shared" ca="1" si="62"/>
        <v>GAGNÉ</v>
      </c>
      <c r="N820" s="28">
        <f ca="1">IF(M820="GAGNÉ",K820*L820,IF(M820="PERDU","0,00 €",""))</f>
        <v>8.98</v>
      </c>
      <c r="O820" s="26">
        <f t="shared" ca="1" si="64"/>
        <v>6.98</v>
      </c>
      <c r="P820" s="26">
        <f t="shared" ca="1" si="65"/>
        <v>3822.5699999999979</v>
      </c>
      <c r="R820" s="1">
        <f t="shared" ca="1" si="63"/>
        <v>1</v>
      </c>
    </row>
    <row r="821" spans="5:18" ht="15.75" thickBot="1" x14ac:dyDescent="0.3">
      <c r="E821" s="17">
        <v>815</v>
      </c>
      <c r="F821" s="17"/>
      <c r="G821" s="40"/>
      <c r="H821" s="43"/>
      <c r="I821" s="20"/>
      <c r="J821" s="17" t="s">
        <v>11</v>
      </c>
      <c r="K821" s="26">
        <f t="shared" ca="1" si="61"/>
        <v>3.97</v>
      </c>
      <c r="L821" s="26">
        <f ca="1">IF(L820=1,IF(M820="GAGNÉ",1,2),IF(M820="GAGNÉ",INDEX(fibo,MATCH(L820,fibo,0)-2),INDEX(fibo,MATCH(L820,fibo,0),1)+INDEX(fibo,MATCH(L820,fibo,0)-1)))</f>
        <v>1</v>
      </c>
      <c r="M821" s="49" t="str">
        <f t="shared" ca="1" si="62"/>
        <v>PERDU</v>
      </c>
      <c r="N821" s="28" t="str">
        <f ca="1">IF(M821="GAGNÉ",K821*L821,IF(M821="PERDU","0,00 €",""))</f>
        <v>0,00 €</v>
      </c>
      <c r="O821" s="26">
        <f t="shared" ca="1" si="64"/>
        <v>-1</v>
      </c>
      <c r="P821" s="26">
        <f t="shared" ca="1" si="65"/>
        <v>3821.5699999999979</v>
      </c>
      <c r="R821" s="1">
        <f t="shared" ca="1" si="63"/>
        <v>2</v>
      </c>
    </row>
    <row r="822" spans="5:18" ht="15.75" thickBot="1" x14ac:dyDescent="0.3">
      <c r="E822" s="17">
        <v>816</v>
      </c>
      <c r="F822" s="17"/>
      <c r="G822" s="40"/>
      <c r="H822" s="43"/>
      <c r="I822" s="20"/>
      <c r="J822" s="17" t="s">
        <v>11</v>
      </c>
      <c r="K822" s="26">
        <f t="shared" ca="1" si="61"/>
        <v>3.88</v>
      </c>
      <c r="L822" s="26">
        <f ca="1">IF(L821=1,IF(M821="GAGNÉ",1,2),IF(M821="GAGNÉ",INDEX(fibo,MATCH(L821,fibo,0)-2),INDEX(fibo,MATCH(L821,fibo,0),1)+INDEX(fibo,MATCH(L821,fibo,0)-1)))</f>
        <v>2</v>
      </c>
      <c r="M822" s="49" t="str">
        <f t="shared" ca="1" si="62"/>
        <v>PERDU</v>
      </c>
      <c r="N822" s="28" t="str">
        <f ca="1">IF(M822="GAGNÉ",K822*L822,IF(M822="PERDU","0,00 €",""))</f>
        <v>0,00 €</v>
      </c>
      <c r="O822" s="26">
        <f t="shared" ca="1" si="64"/>
        <v>-2</v>
      </c>
      <c r="P822" s="26">
        <f t="shared" ca="1" si="65"/>
        <v>3819.5699999999979</v>
      </c>
      <c r="R822" s="1">
        <f t="shared" ca="1" si="63"/>
        <v>2</v>
      </c>
    </row>
    <row r="823" spans="5:18" ht="15.75" thickBot="1" x14ac:dyDescent="0.3">
      <c r="E823" s="17">
        <v>817</v>
      </c>
      <c r="F823" s="17"/>
      <c r="G823" s="40"/>
      <c r="H823" s="43"/>
      <c r="I823" s="20"/>
      <c r="J823" s="17" t="s">
        <v>11</v>
      </c>
      <c r="K823" s="26">
        <f t="shared" ca="1" si="61"/>
        <v>4.74</v>
      </c>
      <c r="L823" s="26">
        <f ca="1">IF(L822=1,IF(M822="GAGNÉ",1,2),IF(M822="GAGNÉ",INDEX(fibo,MATCH(L822,fibo,0)-2),INDEX(fibo,MATCH(L822,fibo,0),1)+INDEX(fibo,MATCH(L822,fibo,0)-1)))</f>
        <v>3</v>
      </c>
      <c r="M823" s="49" t="str">
        <f t="shared" ca="1" si="62"/>
        <v>GAGNÉ</v>
      </c>
      <c r="N823" s="28">
        <f ca="1">IF(M823="GAGNÉ",K823*L823,IF(M823="PERDU","0,00 €",""))</f>
        <v>14.22</v>
      </c>
      <c r="O823" s="26">
        <f t="shared" ca="1" si="64"/>
        <v>11.22</v>
      </c>
      <c r="P823" s="26">
        <f t="shared" ca="1" si="65"/>
        <v>3830.7899999999977</v>
      </c>
      <c r="R823" s="1">
        <f t="shared" ca="1" si="63"/>
        <v>1</v>
      </c>
    </row>
    <row r="824" spans="5:18" ht="15.75" thickBot="1" x14ac:dyDescent="0.3">
      <c r="E824" s="17">
        <v>818</v>
      </c>
      <c r="F824" s="17"/>
      <c r="G824" s="40"/>
      <c r="H824" s="43"/>
      <c r="I824" s="20"/>
      <c r="J824" s="17" t="s">
        <v>11</v>
      </c>
      <c r="K824" s="26">
        <f t="shared" ca="1" si="61"/>
        <v>2.81</v>
      </c>
      <c r="L824" s="26">
        <f ca="1">IF(L823=1,IF(M823="GAGNÉ",1,2),IF(M823="GAGNÉ",INDEX(fibo,MATCH(L823,fibo,0)-2),INDEX(fibo,MATCH(L823,fibo,0),1)+INDEX(fibo,MATCH(L823,fibo,0)-1)))</f>
        <v>1</v>
      </c>
      <c r="M824" s="49" t="str">
        <f t="shared" ca="1" si="62"/>
        <v>PERDU</v>
      </c>
      <c r="N824" s="28" t="str">
        <f ca="1">IF(M824="GAGNÉ",K824*L824,IF(M824="PERDU","0,00 €",""))</f>
        <v>0,00 €</v>
      </c>
      <c r="O824" s="26">
        <f t="shared" ca="1" si="64"/>
        <v>-1</v>
      </c>
      <c r="P824" s="26">
        <f t="shared" ca="1" si="65"/>
        <v>3829.7899999999977</v>
      </c>
      <c r="R824" s="1">
        <f t="shared" ca="1" si="63"/>
        <v>2</v>
      </c>
    </row>
    <row r="825" spans="5:18" ht="15.75" thickBot="1" x14ac:dyDescent="0.3">
      <c r="E825" s="17">
        <v>819</v>
      </c>
      <c r="F825" s="17"/>
      <c r="G825" s="40"/>
      <c r="H825" s="43"/>
      <c r="I825" s="20"/>
      <c r="J825" s="17" t="s">
        <v>11</v>
      </c>
      <c r="K825" s="26">
        <f t="shared" ca="1" si="61"/>
        <v>4.16</v>
      </c>
      <c r="L825" s="26">
        <f ca="1">IF(L824=1,IF(M824="GAGNÉ",1,2),IF(M824="GAGNÉ",INDEX(fibo,MATCH(L824,fibo,0)-2),INDEX(fibo,MATCH(L824,fibo,0),1)+INDEX(fibo,MATCH(L824,fibo,0)-1)))</f>
        <v>2</v>
      </c>
      <c r="M825" s="49" t="str">
        <f t="shared" ca="1" si="62"/>
        <v>GAGNÉ</v>
      </c>
      <c r="N825" s="28">
        <f ca="1">IF(M825="GAGNÉ",K825*L825,IF(M825="PERDU","0,00 €",""))</f>
        <v>8.32</v>
      </c>
      <c r="O825" s="26">
        <f t="shared" ca="1" si="64"/>
        <v>6.32</v>
      </c>
      <c r="P825" s="26">
        <f t="shared" ca="1" si="65"/>
        <v>3836.1099999999979</v>
      </c>
      <c r="R825" s="1">
        <f t="shared" ca="1" si="63"/>
        <v>1</v>
      </c>
    </row>
    <row r="826" spans="5:18" ht="15.75" thickBot="1" x14ac:dyDescent="0.3">
      <c r="E826" s="17">
        <v>820</v>
      </c>
      <c r="F826" s="17"/>
      <c r="G826" s="40"/>
      <c r="H826" s="43"/>
      <c r="I826" s="20"/>
      <c r="J826" s="17" t="s">
        <v>11</v>
      </c>
      <c r="K826" s="26">
        <f t="shared" ca="1" si="61"/>
        <v>2.98</v>
      </c>
      <c r="L826" s="26">
        <f ca="1">IF(L825=1,IF(M825="GAGNÉ",1,2),IF(M825="GAGNÉ",INDEX(fibo,MATCH(L825,fibo,0)-2),INDEX(fibo,MATCH(L825,fibo,0),1)+INDEX(fibo,MATCH(L825,fibo,0)-1)))</f>
        <v>1</v>
      </c>
      <c r="M826" s="49" t="str">
        <f t="shared" ca="1" si="62"/>
        <v>GAGNÉ</v>
      </c>
      <c r="N826" s="28">
        <f ca="1">IF(M826="GAGNÉ",K826*L826,IF(M826="PERDU","0,00 €",""))</f>
        <v>2.98</v>
      </c>
      <c r="O826" s="26">
        <f t="shared" ca="1" si="64"/>
        <v>1.98</v>
      </c>
      <c r="P826" s="26">
        <f t="shared" ca="1" si="65"/>
        <v>3838.0899999999979</v>
      </c>
      <c r="R826" s="1">
        <f t="shared" ca="1" si="63"/>
        <v>1</v>
      </c>
    </row>
    <row r="827" spans="5:18" ht="15.75" thickBot="1" x14ac:dyDescent="0.3">
      <c r="E827" s="17">
        <v>821</v>
      </c>
      <c r="F827" s="17"/>
      <c r="G827" s="40"/>
      <c r="H827" s="43"/>
      <c r="I827" s="20"/>
      <c r="J827" s="17" t="s">
        <v>11</v>
      </c>
      <c r="K827" s="26">
        <f t="shared" ca="1" si="61"/>
        <v>3.77</v>
      </c>
      <c r="L827" s="26">
        <f ca="1">IF(L826=1,IF(M826="GAGNÉ",1,2),IF(M826="GAGNÉ",INDEX(fibo,MATCH(L826,fibo,0)-2),INDEX(fibo,MATCH(L826,fibo,0),1)+INDEX(fibo,MATCH(L826,fibo,0)-1)))</f>
        <v>1</v>
      </c>
      <c r="M827" s="49" t="str">
        <f t="shared" ca="1" si="62"/>
        <v>PERDU</v>
      </c>
      <c r="N827" s="28" t="str">
        <f ca="1">IF(M827="GAGNÉ",K827*L827,IF(M827="PERDU","0,00 €",""))</f>
        <v>0,00 €</v>
      </c>
      <c r="O827" s="26">
        <f t="shared" ca="1" si="64"/>
        <v>-1</v>
      </c>
      <c r="P827" s="26">
        <f t="shared" ca="1" si="65"/>
        <v>3837.0899999999979</v>
      </c>
      <c r="R827" s="1">
        <f t="shared" ca="1" si="63"/>
        <v>2</v>
      </c>
    </row>
    <row r="828" spans="5:18" ht="15.75" thickBot="1" x14ac:dyDescent="0.3">
      <c r="E828" s="17">
        <v>822</v>
      </c>
      <c r="F828" s="17"/>
      <c r="G828" s="40"/>
      <c r="H828" s="43"/>
      <c r="I828" s="20"/>
      <c r="J828" s="17" t="s">
        <v>11</v>
      </c>
      <c r="K828" s="26">
        <f t="shared" ca="1" si="61"/>
        <v>3.84</v>
      </c>
      <c r="L828" s="26">
        <f ca="1">IF(L827=1,IF(M827="GAGNÉ",1,2),IF(M827="GAGNÉ",INDEX(fibo,MATCH(L827,fibo,0)-2),INDEX(fibo,MATCH(L827,fibo,0),1)+INDEX(fibo,MATCH(L827,fibo,0)-1)))</f>
        <v>2</v>
      </c>
      <c r="M828" s="49" t="str">
        <f t="shared" ca="1" si="62"/>
        <v>PERDU</v>
      </c>
      <c r="N828" s="28" t="str">
        <f ca="1">IF(M828="GAGNÉ",K828*L828,IF(M828="PERDU","0,00 €",""))</f>
        <v>0,00 €</v>
      </c>
      <c r="O828" s="26">
        <f t="shared" ca="1" si="64"/>
        <v>-2</v>
      </c>
      <c r="P828" s="26">
        <f t="shared" ca="1" si="65"/>
        <v>3835.0899999999979</v>
      </c>
      <c r="R828" s="1">
        <f t="shared" ca="1" si="63"/>
        <v>2</v>
      </c>
    </row>
    <row r="829" spans="5:18" ht="15.75" thickBot="1" x14ac:dyDescent="0.3">
      <c r="E829" s="17">
        <v>823</v>
      </c>
      <c r="F829" s="17"/>
      <c r="G829" s="40"/>
      <c r="H829" s="43"/>
      <c r="I829" s="20"/>
      <c r="J829" s="17" t="s">
        <v>11</v>
      </c>
      <c r="K829" s="26">
        <f t="shared" ca="1" si="61"/>
        <v>3.96</v>
      </c>
      <c r="L829" s="26">
        <f ca="1">IF(L828=1,IF(M828="GAGNÉ",1,2),IF(M828="GAGNÉ",INDEX(fibo,MATCH(L828,fibo,0)-2),INDEX(fibo,MATCH(L828,fibo,0),1)+INDEX(fibo,MATCH(L828,fibo,0)-1)))</f>
        <v>3</v>
      </c>
      <c r="M829" s="49" t="str">
        <f t="shared" ca="1" si="62"/>
        <v>GAGNÉ</v>
      </c>
      <c r="N829" s="28">
        <f ca="1">IF(M829="GAGNÉ",K829*L829,IF(M829="PERDU","0,00 €",""))</f>
        <v>11.879999999999999</v>
      </c>
      <c r="O829" s="26">
        <f t="shared" ca="1" si="64"/>
        <v>8.879999999999999</v>
      </c>
      <c r="P829" s="26">
        <f t="shared" ca="1" si="65"/>
        <v>3843.969999999998</v>
      </c>
      <c r="R829" s="1">
        <f t="shared" ca="1" si="63"/>
        <v>1</v>
      </c>
    </row>
    <row r="830" spans="5:18" ht="15.75" thickBot="1" x14ac:dyDescent="0.3">
      <c r="E830" s="17">
        <v>824</v>
      </c>
      <c r="F830" s="17"/>
      <c r="G830" s="40"/>
      <c r="H830" s="43"/>
      <c r="I830" s="20"/>
      <c r="J830" s="17" t="s">
        <v>11</v>
      </c>
      <c r="K830" s="26">
        <f t="shared" ca="1" si="61"/>
        <v>2.86</v>
      </c>
      <c r="L830" s="26">
        <f ca="1">IF(L829=1,IF(M829="GAGNÉ",1,2),IF(M829="GAGNÉ",INDEX(fibo,MATCH(L829,fibo,0)-2),INDEX(fibo,MATCH(L829,fibo,0),1)+INDEX(fibo,MATCH(L829,fibo,0)-1)))</f>
        <v>1</v>
      </c>
      <c r="M830" s="49" t="str">
        <f t="shared" ca="1" si="62"/>
        <v>GAGNÉ</v>
      </c>
      <c r="N830" s="28">
        <f ca="1">IF(M830="GAGNÉ",K830*L830,IF(M830="PERDU","0,00 €",""))</f>
        <v>2.86</v>
      </c>
      <c r="O830" s="26">
        <f t="shared" ca="1" si="64"/>
        <v>1.8599999999999999</v>
      </c>
      <c r="P830" s="26">
        <f t="shared" ca="1" si="65"/>
        <v>3845.8299999999981</v>
      </c>
      <c r="R830" s="1">
        <f t="shared" ca="1" si="63"/>
        <v>1</v>
      </c>
    </row>
    <row r="831" spans="5:18" ht="15.75" thickBot="1" x14ac:dyDescent="0.3">
      <c r="E831" s="17">
        <v>825</v>
      </c>
      <c r="F831" s="17"/>
      <c r="G831" s="40"/>
      <c r="H831" s="43"/>
      <c r="I831" s="20"/>
      <c r="J831" s="17" t="s">
        <v>11</v>
      </c>
      <c r="K831" s="26">
        <f t="shared" ca="1" si="61"/>
        <v>4.59</v>
      </c>
      <c r="L831" s="26">
        <f ca="1">IF(L830=1,IF(M830="GAGNÉ",1,2),IF(M830="GAGNÉ",INDEX(fibo,MATCH(L830,fibo,0)-2),INDEX(fibo,MATCH(L830,fibo,0),1)+INDEX(fibo,MATCH(L830,fibo,0)-1)))</f>
        <v>1</v>
      </c>
      <c r="M831" s="49" t="str">
        <f t="shared" ca="1" si="62"/>
        <v>GAGNÉ</v>
      </c>
      <c r="N831" s="28">
        <f ca="1">IF(M831="GAGNÉ",K831*L831,IF(M831="PERDU","0,00 €",""))</f>
        <v>4.59</v>
      </c>
      <c r="O831" s="26">
        <f t="shared" ca="1" si="64"/>
        <v>3.59</v>
      </c>
      <c r="P831" s="26">
        <f t="shared" ca="1" si="65"/>
        <v>3849.4199999999983</v>
      </c>
      <c r="R831" s="1">
        <f t="shared" ca="1" si="63"/>
        <v>1</v>
      </c>
    </row>
    <row r="832" spans="5:18" ht="15.75" thickBot="1" x14ac:dyDescent="0.3">
      <c r="E832" s="17">
        <v>826</v>
      </c>
      <c r="F832" s="17"/>
      <c r="G832" s="40"/>
      <c r="H832" s="43"/>
      <c r="I832" s="20"/>
      <c r="J832" s="17" t="s">
        <v>11</v>
      </c>
      <c r="K832" s="26">
        <f t="shared" ca="1" si="61"/>
        <v>3.01</v>
      </c>
      <c r="L832" s="26">
        <f ca="1">IF(L831=1,IF(M831="GAGNÉ",1,2),IF(M831="GAGNÉ",INDEX(fibo,MATCH(L831,fibo,0)-2),INDEX(fibo,MATCH(L831,fibo,0),1)+INDEX(fibo,MATCH(L831,fibo,0)-1)))</f>
        <v>1</v>
      </c>
      <c r="M832" s="49" t="str">
        <f t="shared" ca="1" si="62"/>
        <v>PERDU</v>
      </c>
      <c r="N832" s="28" t="str">
        <f ca="1">IF(M832="GAGNÉ",K832*L832,IF(M832="PERDU","0,00 €",""))</f>
        <v>0,00 €</v>
      </c>
      <c r="O832" s="26">
        <f t="shared" ca="1" si="64"/>
        <v>-1</v>
      </c>
      <c r="P832" s="26">
        <f t="shared" ca="1" si="65"/>
        <v>3848.4199999999983</v>
      </c>
      <c r="R832" s="1">
        <f t="shared" ca="1" si="63"/>
        <v>2</v>
      </c>
    </row>
    <row r="833" spans="5:18" ht="15.75" thickBot="1" x14ac:dyDescent="0.3">
      <c r="E833" s="17">
        <v>827</v>
      </c>
      <c r="F833" s="17"/>
      <c r="G833" s="40"/>
      <c r="H833" s="43"/>
      <c r="I833" s="20"/>
      <c r="J833" s="17" t="s">
        <v>11</v>
      </c>
      <c r="K833" s="26">
        <f t="shared" ca="1" si="61"/>
        <v>4.1399999999999997</v>
      </c>
      <c r="L833" s="26">
        <f ca="1">IF(L832=1,IF(M832="GAGNÉ",1,2),IF(M832="GAGNÉ",INDEX(fibo,MATCH(L832,fibo,0)-2),INDEX(fibo,MATCH(L832,fibo,0),1)+INDEX(fibo,MATCH(L832,fibo,0)-1)))</f>
        <v>2</v>
      </c>
      <c r="M833" s="49" t="str">
        <f t="shared" ca="1" si="62"/>
        <v>GAGNÉ</v>
      </c>
      <c r="N833" s="28">
        <f ca="1">IF(M833="GAGNÉ",K833*L833,IF(M833="PERDU","0,00 €",""))</f>
        <v>8.2799999999999994</v>
      </c>
      <c r="O833" s="26">
        <f t="shared" ca="1" si="64"/>
        <v>6.2799999999999994</v>
      </c>
      <c r="P833" s="26">
        <f t="shared" ca="1" si="65"/>
        <v>3854.6999999999985</v>
      </c>
      <c r="R833" s="1">
        <f t="shared" ca="1" si="63"/>
        <v>1</v>
      </c>
    </row>
    <row r="834" spans="5:18" ht="15.75" thickBot="1" x14ac:dyDescent="0.3">
      <c r="E834" s="17">
        <v>828</v>
      </c>
      <c r="F834" s="17"/>
      <c r="G834" s="40"/>
      <c r="H834" s="43"/>
      <c r="I834" s="20"/>
      <c r="J834" s="17" t="s">
        <v>11</v>
      </c>
      <c r="K834" s="26">
        <f t="shared" ca="1" si="61"/>
        <v>4.43</v>
      </c>
      <c r="L834" s="26">
        <f ca="1">IF(L833=1,IF(M833="GAGNÉ",1,2),IF(M833="GAGNÉ",INDEX(fibo,MATCH(L833,fibo,0)-2),INDEX(fibo,MATCH(L833,fibo,0),1)+INDEX(fibo,MATCH(L833,fibo,0)-1)))</f>
        <v>1</v>
      </c>
      <c r="M834" s="49" t="str">
        <f t="shared" ca="1" si="62"/>
        <v>GAGNÉ</v>
      </c>
      <c r="N834" s="28">
        <f ca="1">IF(M834="GAGNÉ",K834*L834,IF(M834="PERDU","0,00 €",""))</f>
        <v>4.43</v>
      </c>
      <c r="O834" s="26">
        <f t="shared" ca="1" si="64"/>
        <v>3.4299999999999997</v>
      </c>
      <c r="P834" s="26">
        <f t="shared" ca="1" si="65"/>
        <v>3858.1299999999983</v>
      </c>
      <c r="R834" s="1">
        <f t="shared" ca="1" si="63"/>
        <v>1</v>
      </c>
    </row>
    <row r="835" spans="5:18" ht="15.75" thickBot="1" x14ac:dyDescent="0.3">
      <c r="E835" s="17">
        <v>829</v>
      </c>
      <c r="F835" s="17"/>
      <c r="G835" s="40"/>
      <c r="H835" s="43"/>
      <c r="I835" s="20"/>
      <c r="J835" s="17" t="s">
        <v>11</v>
      </c>
      <c r="K835" s="26">
        <f t="shared" ca="1" si="61"/>
        <v>4.58</v>
      </c>
      <c r="L835" s="26">
        <f ca="1">IF(L834=1,IF(M834="GAGNÉ",1,2),IF(M834="GAGNÉ",INDEX(fibo,MATCH(L834,fibo,0)-2),INDEX(fibo,MATCH(L834,fibo,0),1)+INDEX(fibo,MATCH(L834,fibo,0)-1)))</f>
        <v>1</v>
      </c>
      <c r="M835" s="49" t="str">
        <f t="shared" ca="1" si="62"/>
        <v>PERDU</v>
      </c>
      <c r="N835" s="28" t="str">
        <f ca="1">IF(M835="GAGNÉ",K835*L835,IF(M835="PERDU","0,00 €",""))</f>
        <v>0,00 €</v>
      </c>
      <c r="O835" s="26">
        <f t="shared" ca="1" si="64"/>
        <v>-1</v>
      </c>
      <c r="P835" s="26">
        <f t="shared" ca="1" si="65"/>
        <v>3857.1299999999983</v>
      </c>
      <c r="R835" s="1">
        <f t="shared" ca="1" si="63"/>
        <v>2</v>
      </c>
    </row>
    <row r="836" spans="5:18" ht="15.75" thickBot="1" x14ac:dyDescent="0.3">
      <c r="E836" s="17">
        <v>830</v>
      </c>
      <c r="F836" s="17"/>
      <c r="G836" s="40"/>
      <c r="H836" s="43"/>
      <c r="I836" s="20"/>
      <c r="J836" s="17" t="s">
        <v>11</v>
      </c>
      <c r="K836" s="26">
        <f t="shared" ca="1" si="61"/>
        <v>3.05</v>
      </c>
      <c r="L836" s="26">
        <f ca="1">IF(L835=1,IF(M835="GAGNÉ",1,2),IF(M835="GAGNÉ",INDEX(fibo,MATCH(L835,fibo,0)-2),INDEX(fibo,MATCH(L835,fibo,0),1)+INDEX(fibo,MATCH(L835,fibo,0)-1)))</f>
        <v>2</v>
      </c>
      <c r="M836" s="49" t="str">
        <f t="shared" ca="1" si="62"/>
        <v>GAGNÉ</v>
      </c>
      <c r="N836" s="28">
        <f ca="1">IF(M836="GAGNÉ",K836*L836,IF(M836="PERDU","0,00 €",""))</f>
        <v>6.1</v>
      </c>
      <c r="O836" s="26">
        <f t="shared" ca="1" si="64"/>
        <v>4.0999999999999996</v>
      </c>
      <c r="P836" s="26">
        <f t="shared" ca="1" si="65"/>
        <v>3861.2299999999982</v>
      </c>
      <c r="R836" s="1">
        <f t="shared" ca="1" si="63"/>
        <v>1</v>
      </c>
    </row>
    <row r="837" spans="5:18" ht="15.75" thickBot="1" x14ac:dyDescent="0.3">
      <c r="E837" s="17">
        <v>831</v>
      </c>
      <c r="F837" s="17"/>
      <c r="G837" s="40"/>
      <c r="H837" s="43"/>
      <c r="I837" s="20"/>
      <c r="J837" s="17" t="s">
        <v>11</v>
      </c>
      <c r="K837" s="26">
        <f t="shared" ca="1" si="61"/>
        <v>4</v>
      </c>
      <c r="L837" s="26">
        <f ca="1">IF(L836=1,IF(M836="GAGNÉ",1,2),IF(M836="GAGNÉ",INDEX(fibo,MATCH(L836,fibo,0)-2),INDEX(fibo,MATCH(L836,fibo,0),1)+INDEX(fibo,MATCH(L836,fibo,0)-1)))</f>
        <v>1</v>
      </c>
      <c r="M837" s="49" t="str">
        <f t="shared" ca="1" si="62"/>
        <v>GAGNÉ</v>
      </c>
      <c r="N837" s="28">
        <f ca="1">IF(M837="GAGNÉ",K837*L837,IF(M837="PERDU","0,00 €",""))</f>
        <v>4</v>
      </c>
      <c r="O837" s="26">
        <f t="shared" ca="1" si="64"/>
        <v>3</v>
      </c>
      <c r="P837" s="26">
        <f t="shared" ca="1" si="65"/>
        <v>3864.2299999999982</v>
      </c>
      <c r="R837" s="1">
        <f t="shared" ca="1" si="63"/>
        <v>1</v>
      </c>
    </row>
    <row r="838" spans="5:18" ht="15.75" thickBot="1" x14ac:dyDescent="0.3">
      <c r="E838" s="17">
        <v>832</v>
      </c>
      <c r="F838" s="17"/>
      <c r="G838" s="40"/>
      <c r="H838" s="43"/>
      <c r="I838" s="20"/>
      <c r="J838" s="17" t="s">
        <v>11</v>
      </c>
      <c r="K838" s="26">
        <f t="shared" ca="1" si="61"/>
        <v>4.1100000000000003</v>
      </c>
      <c r="L838" s="26">
        <f ca="1">IF(L837=1,IF(M837="GAGNÉ",1,2),IF(M837="GAGNÉ",INDEX(fibo,MATCH(L837,fibo,0)-2),INDEX(fibo,MATCH(L837,fibo,0),1)+INDEX(fibo,MATCH(L837,fibo,0)-1)))</f>
        <v>1</v>
      </c>
      <c r="M838" s="49" t="str">
        <f t="shared" ca="1" si="62"/>
        <v>PERDU</v>
      </c>
      <c r="N838" s="28" t="str">
        <f ca="1">IF(M838="GAGNÉ",K838*L838,IF(M838="PERDU","0,00 €",""))</f>
        <v>0,00 €</v>
      </c>
      <c r="O838" s="26">
        <f t="shared" ca="1" si="64"/>
        <v>-1</v>
      </c>
      <c r="P838" s="26">
        <f t="shared" ca="1" si="65"/>
        <v>3863.2299999999982</v>
      </c>
      <c r="R838" s="1">
        <f t="shared" ca="1" si="63"/>
        <v>2</v>
      </c>
    </row>
    <row r="839" spans="5:18" ht="15.75" thickBot="1" x14ac:dyDescent="0.3">
      <c r="E839" s="17">
        <v>833</v>
      </c>
      <c r="F839" s="17"/>
      <c r="G839" s="40"/>
      <c r="H839" s="43"/>
      <c r="I839" s="20"/>
      <c r="J839" s="17" t="s">
        <v>11</v>
      </c>
      <c r="K839" s="26">
        <f t="shared" ca="1" si="61"/>
        <v>3.72</v>
      </c>
      <c r="L839" s="26">
        <f ca="1">IF(L838=1,IF(M838="GAGNÉ",1,2),IF(M838="GAGNÉ",INDEX(fibo,MATCH(L838,fibo,0)-2),INDEX(fibo,MATCH(L838,fibo,0),1)+INDEX(fibo,MATCH(L838,fibo,0)-1)))</f>
        <v>2</v>
      </c>
      <c r="M839" s="49" t="str">
        <f t="shared" ca="1" si="62"/>
        <v>GAGNÉ</v>
      </c>
      <c r="N839" s="28">
        <f ca="1">IF(M839="GAGNÉ",K839*L839,IF(M839="PERDU","0,00 €",""))</f>
        <v>7.44</v>
      </c>
      <c r="O839" s="26">
        <f t="shared" ca="1" si="64"/>
        <v>5.44</v>
      </c>
      <c r="P839" s="26">
        <f t="shared" ca="1" si="65"/>
        <v>3868.6699999999983</v>
      </c>
      <c r="R839" s="1">
        <f t="shared" ca="1" si="63"/>
        <v>1</v>
      </c>
    </row>
    <row r="840" spans="5:18" ht="15.75" thickBot="1" x14ac:dyDescent="0.3">
      <c r="E840" s="17">
        <v>834</v>
      </c>
      <c r="F840" s="17"/>
      <c r="G840" s="40"/>
      <c r="H840" s="43"/>
      <c r="I840" s="20"/>
      <c r="J840" s="17" t="s">
        <v>11</v>
      </c>
      <c r="K840" s="26">
        <f t="shared" ref="K840:K903" ca="1" si="66">RANDBETWEEN(280,480)/100</f>
        <v>4.53</v>
      </c>
      <c r="L840" s="26">
        <f ca="1">IF(L839=1,IF(M839="GAGNÉ",1,2),IF(M839="GAGNÉ",INDEX(fibo,MATCH(L839,fibo,0)-2),INDEX(fibo,MATCH(L839,fibo,0),1)+INDEX(fibo,MATCH(L839,fibo,0)-1)))</f>
        <v>1</v>
      </c>
      <c r="M840" s="49" t="str">
        <f t="shared" ref="M840:M903" ca="1" si="67">IF(R840=1,"GAGNÉ","PERDU")</f>
        <v>GAGNÉ</v>
      </c>
      <c r="N840" s="28">
        <f ca="1">IF(M840="GAGNÉ",K840*L840,IF(M840="PERDU","0,00 €",""))</f>
        <v>4.53</v>
      </c>
      <c r="O840" s="26">
        <f t="shared" ca="1" si="64"/>
        <v>3.5300000000000002</v>
      </c>
      <c r="P840" s="26">
        <f t="shared" ca="1" si="65"/>
        <v>3872.1999999999985</v>
      </c>
      <c r="R840" s="1">
        <f t="shared" ref="R840:R903" ca="1" si="68">RANDBETWEEN(1,2)</f>
        <v>1</v>
      </c>
    </row>
    <row r="841" spans="5:18" ht="15.75" thickBot="1" x14ac:dyDescent="0.3">
      <c r="E841" s="17">
        <v>835</v>
      </c>
      <c r="F841" s="17"/>
      <c r="G841" s="40"/>
      <c r="H841" s="43"/>
      <c r="I841" s="20"/>
      <c r="J841" s="17" t="s">
        <v>11</v>
      </c>
      <c r="K841" s="26">
        <f t="shared" ca="1" si="66"/>
        <v>4.49</v>
      </c>
      <c r="L841" s="26">
        <f ca="1">IF(L840=1,IF(M840="GAGNÉ",1,2),IF(M840="GAGNÉ",INDEX(fibo,MATCH(L840,fibo,0)-2),INDEX(fibo,MATCH(L840,fibo,0),1)+INDEX(fibo,MATCH(L840,fibo,0)-1)))</f>
        <v>1</v>
      </c>
      <c r="M841" s="49" t="str">
        <f t="shared" ca="1" si="67"/>
        <v>PERDU</v>
      </c>
      <c r="N841" s="28" t="str">
        <f ca="1">IF(M841="GAGNÉ",K841*L841,IF(M841="PERDU","0,00 €",""))</f>
        <v>0,00 €</v>
      </c>
      <c r="O841" s="26">
        <f t="shared" ref="O841:O904" ca="1" si="69">IF(M841="GAGNÉ",N841-L841,IF(M841="PERDU",-L841,""))</f>
        <v>-1</v>
      </c>
      <c r="P841" s="26">
        <f t="shared" ref="P841:P904" ca="1" si="70">IF(M841="GAGNÉ",N841-L841+P840,IF(M841="PERDU",P840-L841,""))</f>
        <v>3871.1999999999985</v>
      </c>
      <c r="R841" s="1">
        <f t="shared" ca="1" si="68"/>
        <v>2</v>
      </c>
    </row>
    <row r="842" spans="5:18" ht="15.75" thickBot="1" x14ac:dyDescent="0.3">
      <c r="E842" s="17">
        <v>836</v>
      </c>
      <c r="F842" s="17"/>
      <c r="G842" s="40"/>
      <c r="H842" s="43"/>
      <c r="I842" s="20"/>
      <c r="J842" s="17" t="s">
        <v>11</v>
      </c>
      <c r="K842" s="26">
        <f t="shared" ca="1" si="66"/>
        <v>3.29</v>
      </c>
      <c r="L842" s="26">
        <f ca="1">IF(L841=1,IF(M841="GAGNÉ",1,2),IF(M841="GAGNÉ",INDEX(fibo,MATCH(L841,fibo,0)-2),INDEX(fibo,MATCH(L841,fibo,0),1)+INDEX(fibo,MATCH(L841,fibo,0)-1)))</f>
        <v>2</v>
      </c>
      <c r="M842" s="49" t="str">
        <f t="shared" ca="1" si="67"/>
        <v>GAGNÉ</v>
      </c>
      <c r="N842" s="28">
        <f ca="1">IF(M842="GAGNÉ",K842*L842,IF(M842="PERDU","0,00 €",""))</f>
        <v>6.58</v>
      </c>
      <c r="O842" s="26">
        <f t="shared" ca="1" si="69"/>
        <v>4.58</v>
      </c>
      <c r="P842" s="26">
        <f t="shared" ca="1" si="70"/>
        <v>3875.7799999999984</v>
      </c>
      <c r="R842" s="1">
        <f t="shared" ca="1" si="68"/>
        <v>1</v>
      </c>
    </row>
    <row r="843" spans="5:18" ht="15.75" thickBot="1" x14ac:dyDescent="0.3">
      <c r="E843" s="17">
        <v>837</v>
      </c>
      <c r="F843" s="17"/>
      <c r="G843" s="40"/>
      <c r="H843" s="43"/>
      <c r="I843" s="20"/>
      <c r="J843" s="17" t="s">
        <v>11</v>
      </c>
      <c r="K843" s="26">
        <f t="shared" ca="1" si="66"/>
        <v>3.97</v>
      </c>
      <c r="L843" s="26">
        <f ca="1">IF(L842=1,IF(M842="GAGNÉ",1,2),IF(M842="GAGNÉ",INDEX(fibo,MATCH(L842,fibo,0)-2),INDEX(fibo,MATCH(L842,fibo,0),1)+INDEX(fibo,MATCH(L842,fibo,0)-1)))</f>
        <v>1</v>
      </c>
      <c r="M843" s="49" t="str">
        <f t="shared" ca="1" si="67"/>
        <v>PERDU</v>
      </c>
      <c r="N843" s="28" t="str">
        <f ca="1">IF(M843="GAGNÉ",K843*L843,IF(M843="PERDU","0,00 €",""))</f>
        <v>0,00 €</v>
      </c>
      <c r="O843" s="26">
        <f t="shared" ca="1" si="69"/>
        <v>-1</v>
      </c>
      <c r="P843" s="26">
        <f t="shared" ca="1" si="70"/>
        <v>3874.7799999999984</v>
      </c>
      <c r="R843" s="1">
        <f t="shared" ca="1" si="68"/>
        <v>2</v>
      </c>
    </row>
    <row r="844" spans="5:18" ht="15.75" thickBot="1" x14ac:dyDescent="0.3">
      <c r="E844" s="17">
        <v>838</v>
      </c>
      <c r="F844" s="17"/>
      <c r="G844" s="40"/>
      <c r="H844" s="43"/>
      <c r="I844" s="20"/>
      <c r="J844" s="17" t="s">
        <v>11</v>
      </c>
      <c r="K844" s="26">
        <f t="shared" ca="1" si="66"/>
        <v>4.8</v>
      </c>
      <c r="L844" s="26">
        <f ca="1">IF(L843=1,IF(M843="GAGNÉ",1,2),IF(M843="GAGNÉ",INDEX(fibo,MATCH(L843,fibo,0)-2),INDEX(fibo,MATCH(L843,fibo,0),1)+INDEX(fibo,MATCH(L843,fibo,0)-1)))</f>
        <v>2</v>
      </c>
      <c r="M844" s="49" t="str">
        <f t="shared" ca="1" si="67"/>
        <v>PERDU</v>
      </c>
      <c r="N844" s="28" t="str">
        <f ca="1">IF(M844="GAGNÉ",K844*L844,IF(M844="PERDU","0,00 €",""))</f>
        <v>0,00 €</v>
      </c>
      <c r="O844" s="26">
        <f t="shared" ca="1" si="69"/>
        <v>-2</v>
      </c>
      <c r="P844" s="26">
        <f t="shared" ca="1" si="70"/>
        <v>3872.7799999999984</v>
      </c>
      <c r="R844" s="1">
        <f t="shared" ca="1" si="68"/>
        <v>2</v>
      </c>
    </row>
    <row r="845" spans="5:18" ht="15.75" thickBot="1" x14ac:dyDescent="0.3">
      <c r="E845" s="17">
        <v>839</v>
      </c>
      <c r="F845" s="17"/>
      <c r="G845" s="40"/>
      <c r="H845" s="43"/>
      <c r="I845" s="20"/>
      <c r="J845" s="17" t="s">
        <v>11</v>
      </c>
      <c r="K845" s="26">
        <f t="shared" ca="1" si="66"/>
        <v>4.33</v>
      </c>
      <c r="L845" s="26">
        <f ca="1">IF(L844=1,IF(M844="GAGNÉ",1,2),IF(M844="GAGNÉ",INDEX(fibo,MATCH(L844,fibo,0)-2),INDEX(fibo,MATCH(L844,fibo,0),1)+INDEX(fibo,MATCH(L844,fibo,0)-1)))</f>
        <v>3</v>
      </c>
      <c r="M845" s="49" t="str">
        <f t="shared" ca="1" si="67"/>
        <v>GAGNÉ</v>
      </c>
      <c r="N845" s="28">
        <f ca="1">IF(M845="GAGNÉ",K845*L845,IF(M845="PERDU","0,00 €",""))</f>
        <v>12.99</v>
      </c>
      <c r="O845" s="26">
        <f t="shared" ca="1" si="69"/>
        <v>9.99</v>
      </c>
      <c r="P845" s="26">
        <f t="shared" ca="1" si="70"/>
        <v>3882.7699999999982</v>
      </c>
      <c r="R845" s="1">
        <f t="shared" ca="1" si="68"/>
        <v>1</v>
      </c>
    </row>
    <row r="846" spans="5:18" ht="15.75" thickBot="1" x14ac:dyDescent="0.3">
      <c r="E846" s="17">
        <v>840</v>
      </c>
      <c r="F846" s="17"/>
      <c r="G846" s="40"/>
      <c r="H846" s="43"/>
      <c r="I846" s="20"/>
      <c r="J846" s="17" t="s">
        <v>11</v>
      </c>
      <c r="K846" s="26">
        <f t="shared" ca="1" si="66"/>
        <v>3.76</v>
      </c>
      <c r="L846" s="26">
        <f ca="1">IF(L845=1,IF(M845="GAGNÉ",1,2),IF(M845="GAGNÉ",INDEX(fibo,MATCH(L845,fibo,0)-2),INDEX(fibo,MATCH(L845,fibo,0),1)+INDEX(fibo,MATCH(L845,fibo,0)-1)))</f>
        <v>1</v>
      </c>
      <c r="M846" s="49" t="str">
        <f t="shared" ca="1" si="67"/>
        <v>GAGNÉ</v>
      </c>
      <c r="N846" s="28">
        <f ca="1">IF(M846="GAGNÉ",K846*L846,IF(M846="PERDU","0,00 €",""))</f>
        <v>3.76</v>
      </c>
      <c r="O846" s="26">
        <f t="shared" ca="1" si="69"/>
        <v>2.76</v>
      </c>
      <c r="P846" s="26">
        <f t="shared" ca="1" si="70"/>
        <v>3885.5299999999984</v>
      </c>
      <c r="R846" s="1">
        <f t="shared" ca="1" si="68"/>
        <v>1</v>
      </c>
    </row>
    <row r="847" spans="5:18" ht="15.75" thickBot="1" x14ac:dyDescent="0.3">
      <c r="E847" s="17">
        <v>841</v>
      </c>
      <c r="F847" s="17"/>
      <c r="G847" s="40"/>
      <c r="H847" s="43"/>
      <c r="I847" s="20"/>
      <c r="J847" s="17" t="s">
        <v>11</v>
      </c>
      <c r="K847" s="26">
        <f t="shared" ca="1" si="66"/>
        <v>4.29</v>
      </c>
      <c r="L847" s="26">
        <f ca="1">IF(L846=1,IF(M846="GAGNÉ",1,2),IF(M846="GAGNÉ",INDEX(fibo,MATCH(L846,fibo,0)-2),INDEX(fibo,MATCH(L846,fibo,0),1)+INDEX(fibo,MATCH(L846,fibo,0)-1)))</f>
        <v>1</v>
      </c>
      <c r="M847" s="49" t="str">
        <f t="shared" ca="1" si="67"/>
        <v>GAGNÉ</v>
      </c>
      <c r="N847" s="28">
        <f ca="1">IF(M847="GAGNÉ",K847*L847,IF(M847="PERDU","0,00 €",""))</f>
        <v>4.29</v>
      </c>
      <c r="O847" s="26">
        <f t="shared" ca="1" si="69"/>
        <v>3.29</v>
      </c>
      <c r="P847" s="26">
        <f t="shared" ca="1" si="70"/>
        <v>3888.8199999999983</v>
      </c>
      <c r="R847" s="1">
        <f t="shared" ca="1" si="68"/>
        <v>1</v>
      </c>
    </row>
    <row r="848" spans="5:18" ht="15.75" thickBot="1" x14ac:dyDescent="0.3">
      <c r="E848" s="17">
        <v>842</v>
      </c>
      <c r="F848" s="17"/>
      <c r="G848" s="40"/>
      <c r="H848" s="43"/>
      <c r="I848" s="20"/>
      <c r="J848" s="17" t="s">
        <v>11</v>
      </c>
      <c r="K848" s="26">
        <f t="shared" ca="1" si="66"/>
        <v>3.44</v>
      </c>
      <c r="L848" s="26">
        <f ca="1">IF(L847=1,IF(M847="GAGNÉ",1,2),IF(M847="GAGNÉ",INDEX(fibo,MATCH(L847,fibo,0)-2),INDEX(fibo,MATCH(L847,fibo,0),1)+INDEX(fibo,MATCH(L847,fibo,0)-1)))</f>
        <v>1</v>
      </c>
      <c r="M848" s="49" t="str">
        <f t="shared" ca="1" si="67"/>
        <v>PERDU</v>
      </c>
      <c r="N848" s="28" t="str">
        <f ca="1">IF(M848="GAGNÉ",K848*L848,IF(M848="PERDU","0,00 €",""))</f>
        <v>0,00 €</v>
      </c>
      <c r="O848" s="26">
        <f t="shared" ca="1" si="69"/>
        <v>-1</v>
      </c>
      <c r="P848" s="26">
        <f t="shared" ca="1" si="70"/>
        <v>3887.8199999999983</v>
      </c>
      <c r="R848" s="1">
        <f t="shared" ca="1" si="68"/>
        <v>2</v>
      </c>
    </row>
    <row r="849" spans="5:18" ht="15.75" thickBot="1" x14ac:dyDescent="0.3">
      <c r="E849" s="17">
        <v>843</v>
      </c>
      <c r="F849" s="17"/>
      <c r="G849" s="40"/>
      <c r="H849" s="43"/>
      <c r="I849" s="20"/>
      <c r="J849" s="17" t="s">
        <v>11</v>
      </c>
      <c r="K849" s="26">
        <f t="shared" ca="1" si="66"/>
        <v>4.59</v>
      </c>
      <c r="L849" s="26">
        <f ca="1">IF(L848=1,IF(M848="GAGNÉ",1,2),IF(M848="GAGNÉ",INDEX(fibo,MATCH(L848,fibo,0)-2),INDEX(fibo,MATCH(L848,fibo,0),1)+INDEX(fibo,MATCH(L848,fibo,0)-1)))</f>
        <v>2</v>
      </c>
      <c r="M849" s="49" t="str">
        <f t="shared" ca="1" si="67"/>
        <v>GAGNÉ</v>
      </c>
      <c r="N849" s="28">
        <f ca="1">IF(M849="GAGNÉ",K849*L849,IF(M849="PERDU","0,00 €",""))</f>
        <v>9.18</v>
      </c>
      <c r="O849" s="26">
        <f t="shared" ca="1" si="69"/>
        <v>7.18</v>
      </c>
      <c r="P849" s="26">
        <f t="shared" ca="1" si="70"/>
        <v>3894.9999999999982</v>
      </c>
      <c r="R849" s="1">
        <f t="shared" ca="1" si="68"/>
        <v>1</v>
      </c>
    </row>
    <row r="850" spans="5:18" ht="15.75" thickBot="1" x14ac:dyDescent="0.3">
      <c r="E850" s="17">
        <v>844</v>
      </c>
      <c r="F850" s="17"/>
      <c r="G850" s="40"/>
      <c r="H850" s="43"/>
      <c r="I850" s="20"/>
      <c r="J850" s="17" t="s">
        <v>11</v>
      </c>
      <c r="K850" s="26">
        <f t="shared" ca="1" si="66"/>
        <v>4.29</v>
      </c>
      <c r="L850" s="26">
        <f ca="1">IF(L849=1,IF(M849="GAGNÉ",1,2),IF(M849="GAGNÉ",INDEX(fibo,MATCH(L849,fibo,0)-2),INDEX(fibo,MATCH(L849,fibo,0),1)+INDEX(fibo,MATCH(L849,fibo,0)-1)))</f>
        <v>1</v>
      </c>
      <c r="M850" s="49" t="str">
        <f t="shared" ca="1" si="67"/>
        <v>GAGNÉ</v>
      </c>
      <c r="N850" s="28">
        <f ca="1">IF(M850="GAGNÉ",K850*L850,IF(M850="PERDU","0,00 €",""))</f>
        <v>4.29</v>
      </c>
      <c r="O850" s="26">
        <f t="shared" ca="1" si="69"/>
        <v>3.29</v>
      </c>
      <c r="P850" s="26">
        <f t="shared" ca="1" si="70"/>
        <v>3898.2899999999981</v>
      </c>
      <c r="R850" s="1">
        <f t="shared" ca="1" si="68"/>
        <v>1</v>
      </c>
    </row>
    <row r="851" spans="5:18" ht="15.75" thickBot="1" x14ac:dyDescent="0.3">
      <c r="E851" s="17">
        <v>845</v>
      </c>
      <c r="F851" s="17"/>
      <c r="G851" s="40"/>
      <c r="H851" s="43"/>
      <c r="I851" s="20"/>
      <c r="J851" s="17" t="s">
        <v>11</v>
      </c>
      <c r="K851" s="26">
        <f t="shared" ca="1" si="66"/>
        <v>4.41</v>
      </c>
      <c r="L851" s="26">
        <f ca="1">IF(L850=1,IF(M850="GAGNÉ",1,2),IF(M850="GAGNÉ",INDEX(fibo,MATCH(L850,fibo,0)-2),INDEX(fibo,MATCH(L850,fibo,0),1)+INDEX(fibo,MATCH(L850,fibo,0)-1)))</f>
        <v>1</v>
      </c>
      <c r="M851" s="49" t="str">
        <f t="shared" ca="1" si="67"/>
        <v>GAGNÉ</v>
      </c>
      <c r="N851" s="28">
        <f ca="1">IF(M851="GAGNÉ",K851*L851,IF(M851="PERDU","0,00 €",""))</f>
        <v>4.41</v>
      </c>
      <c r="O851" s="26">
        <f t="shared" ca="1" si="69"/>
        <v>3.41</v>
      </c>
      <c r="P851" s="26">
        <f t="shared" ca="1" si="70"/>
        <v>3901.699999999998</v>
      </c>
      <c r="R851" s="1">
        <f t="shared" ca="1" si="68"/>
        <v>1</v>
      </c>
    </row>
    <row r="852" spans="5:18" ht="15.75" thickBot="1" x14ac:dyDescent="0.3">
      <c r="E852" s="17">
        <v>846</v>
      </c>
      <c r="F852" s="17"/>
      <c r="G852" s="40"/>
      <c r="H852" s="43"/>
      <c r="I852" s="20"/>
      <c r="J852" s="17" t="s">
        <v>11</v>
      </c>
      <c r="K852" s="26">
        <f t="shared" ca="1" si="66"/>
        <v>3.39</v>
      </c>
      <c r="L852" s="26">
        <f ca="1">IF(L851=1,IF(M851="GAGNÉ",1,2),IF(M851="GAGNÉ",INDEX(fibo,MATCH(L851,fibo,0)-2),INDEX(fibo,MATCH(L851,fibo,0),1)+INDEX(fibo,MATCH(L851,fibo,0)-1)))</f>
        <v>1</v>
      </c>
      <c r="M852" s="49" t="str">
        <f t="shared" ca="1" si="67"/>
        <v>GAGNÉ</v>
      </c>
      <c r="N852" s="28">
        <f ca="1">IF(M852="GAGNÉ",K852*L852,IF(M852="PERDU","0,00 €",""))</f>
        <v>3.39</v>
      </c>
      <c r="O852" s="26">
        <f t="shared" ca="1" si="69"/>
        <v>2.39</v>
      </c>
      <c r="P852" s="26">
        <f t="shared" ca="1" si="70"/>
        <v>3904.0899999999979</v>
      </c>
      <c r="R852" s="1">
        <f t="shared" ca="1" si="68"/>
        <v>1</v>
      </c>
    </row>
    <row r="853" spans="5:18" ht="15.75" thickBot="1" x14ac:dyDescent="0.3">
      <c r="E853" s="17">
        <v>847</v>
      </c>
      <c r="F853" s="17"/>
      <c r="G853" s="40"/>
      <c r="H853" s="43"/>
      <c r="I853" s="20"/>
      <c r="J853" s="17" t="s">
        <v>11</v>
      </c>
      <c r="K853" s="26">
        <f t="shared" ca="1" si="66"/>
        <v>4.54</v>
      </c>
      <c r="L853" s="26">
        <f ca="1">IF(L852=1,IF(M852="GAGNÉ",1,2),IF(M852="GAGNÉ",INDEX(fibo,MATCH(L852,fibo,0)-2),INDEX(fibo,MATCH(L852,fibo,0),1)+INDEX(fibo,MATCH(L852,fibo,0)-1)))</f>
        <v>1</v>
      </c>
      <c r="M853" s="49" t="str">
        <f t="shared" ca="1" si="67"/>
        <v>PERDU</v>
      </c>
      <c r="N853" s="28" t="str">
        <f ca="1">IF(M853="GAGNÉ",K853*L853,IF(M853="PERDU","0,00 €",""))</f>
        <v>0,00 €</v>
      </c>
      <c r="O853" s="26">
        <f t="shared" ca="1" si="69"/>
        <v>-1</v>
      </c>
      <c r="P853" s="26">
        <f t="shared" ca="1" si="70"/>
        <v>3903.0899999999979</v>
      </c>
      <c r="R853" s="1">
        <f t="shared" ca="1" si="68"/>
        <v>2</v>
      </c>
    </row>
    <row r="854" spans="5:18" ht="15.75" thickBot="1" x14ac:dyDescent="0.3">
      <c r="E854" s="17">
        <v>848</v>
      </c>
      <c r="F854" s="17"/>
      <c r="G854" s="40"/>
      <c r="H854" s="43"/>
      <c r="I854" s="20"/>
      <c r="J854" s="17" t="s">
        <v>11</v>
      </c>
      <c r="K854" s="26">
        <f t="shared" ca="1" si="66"/>
        <v>3.41</v>
      </c>
      <c r="L854" s="26">
        <f ca="1">IF(L853=1,IF(M853="GAGNÉ",1,2),IF(M853="GAGNÉ",INDEX(fibo,MATCH(L853,fibo,0)-2),INDEX(fibo,MATCH(L853,fibo,0),1)+INDEX(fibo,MATCH(L853,fibo,0)-1)))</f>
        <v>2</v>
      </c>
      <c r="M854" s="49" t="str">
        <f t="shared" ca="1" si="67"/>
        <v>PERDU</v>
      </c>
      <c r="N854" s="28" t="str">
        <f ca="1">IF(M854="GAGNÉ",K854*L854,IF(M854="PERDU","0,00 €",""))</f>
        <v>0,00 €</v>
      </c>
      <c r="O854" s="26">
        <f t="shared" ca="1" si="69"/>
        <v>-2</v>
      </c>
      <c r="P854" s="26">
        <f t="shared" ca="1" si="70"/>
        <v>3901.0899999999979</v>
      </c>
      <c r="R854" s="1">
        <f t="shared" ca="1" si="68"/>
        <v>2</v>
      </c>
    </row>
    <row r="855" spans="5:18" ht="15.75" thickBot="1" x14ac:dyDescent="0.3">
      <c r="E855" s="17">
        <v>849</v>
      </c>
      <c r="F855" s="17"/>
      <c r="G855" s="40"/>
      <c r="H855" s="43"/>
      <c r="I855" s="20"/>
      <c r="J855" s="17" t="s">
        <v>11</v>
      </c>
      <c r="K855" s="26">
        <f t="shared" ca="1" si="66"/>
        <v>4.5</v>
      </c>
      <c r="L855" s="26">
        <f ca="1">IF(L854=1,IF(M854="GAGNÉ",1,2),IF(M854="GAGNÉ",INDEX(fibo,MATCH(L854,fibo,0)-2),INDEX(fibo,MATCH(L854,fibo,0),1)+INDEX(fibo,MATCH(L854,fibo,0)-1)))</f>
        <v>3</v>
      </c>
      <c r="M855" s="49" t="str">
        <f t="shared" ca="1" si="67"/>
        <v>GAGNÉ</v>
      </c>
      <c r="N855" s="28">
        <f ca="1">IF(M855="GAGNÉ",K855*L855,IF(M855="PERDU","0,00 €",""))</f>
        <v>13.5</v>
      </c>
      <c r="O855" s="26">
        <f t="shared" ca="1" si="69"/>
        <v>10.5</v>
      </c>
      <c r="P855" s="26">
        <f t="shared" ca="1" si="70"/>
        <v>3911.5899999999979</v>
      </c>
      <c r="R855" s="1">
        <f t="shared" ca="1" si="68"/>
        <v>1</v>
      </c>
    </row>
    <row r="856" spans="5:18" ht="15.75" thickBot="1" x14ac:dyDescent="0.3">
      <c r="E856" s="17">
        <v>850</v>
      </c>
      <c r="F856" s="17"/>
      <c r="G856" s="40"/>
      <c r="H856" s="43"/>
      <c r="I856" s="20"/>
      <c r="J856" s="17" t="s">
        <v>11</v>
      </c>
      <c r="K856" s="26">
        <f t="shared" ca="1" si="66"/>
        <v>3.49</v>
      </c>
      <c r="L856" s="26">
        <f ca="1">IF(L855=1,IF(M855="GAGNÉ",1,2),IF(M855="GAGNÉ",INDEX(fibo,MATCH(L855,fibo,0)-2),INDEX(fibo,MATCH(L855,fibo,0),1)+INDEX(fibo,MATCH(L855,fibo,0)-1)))</f>
        <v>1</v>
      </c>
      <c r="M856" s="49" t="str">
        <f t="shared" ca="1" si="67"/>
        <v>PERDU</v>
      </c>
      <c r="N856" s="28" t="str">
        <f ca="1">IF(M856="GAGNÉ",K856*L856,IF(M856="PERDU","0,00 €",""))</f>
        <v>0,00 €</v>
      </c>
      <c r="O856" s="26">
        <f t="shared" ca="1" si="69"/>
        <v>-1</v>
      </c>
      <c r="P856" s="26">
        <f t="shared" ca="1" si="70"/>
        <v>3910.5899999999979</v>
      </c>
      <c r="R856" s="1">
        <f t="shared" ca="1" si="68"/>
        <v>2</v>
      </c>
    </row>
    <row r="857" spans="5:18" ht="15.75" thickBot="1" x14ac:dyDescent="0.3">
      <c r="E857" s="17">
        <v>851</v>
      </c>
      <c r="F857" s="17"/>
      <c r="G857" s="40"/>
      <c r="H857" s="43"/>
      <c r="I857" s="20"/>
      <c r="J857" s="17" t="s">
        <v>11</v>
      </c>
      <c r="K857" s="26">
        <f t="shared" ca="1" si="66"/>
        <v>3.54</v>
      </c>
      <c r="L857" s="26">
        <f ca="1">IF(L856=1,IF(M856="GAGNÉ",1,2),IF(M856="GAGNÉ",INDEX(fibo,MATCH(L856,fibo,0)-2),INDEX(fibo,MATCH(L856,fibo,0),1)+INDEX(fibo,MATCH(L856,fibo,0)-1)))</f>
        <v>2</v>
      </c>
      <c r="M857" s="49" t="str">
        <f t="shared" ca="1" si="67"/>
        <v>PERDU</v>
      </c>
      <c r="N857" s="28" t="str">
        <f ca="1">IF(M857="GAGNÉ",K857*L857,IF(M857="PERDU","0,00 €",""))</f>
        <v>0,00 €</v>
      </c>
      <c r="O857" s="26">
        <f t="shared" ca="1" si="69"/>
        <v>-2</v>
      </c>
      <c r="P857" s="26">
        <f t="shared" ca="1" si="70"/>
        <v>3908.5899999999979</v>
      </c>
      <c r="R857" s="1">
        <f t="shared" ca="1" si="68"/>
        <v>2</v>
      </c>
    </row>
    <row r="858" spans="5:18" ht="15.75" thickBot="1" x14ac:dyDescent="0.3">
      <c r="E858" s="17">
        <v>852</v>
      </c>
      <c r="F858" s="17"/>
      <c r="G858" s="40"/>
      <c r="H858" s="43"/>
      <c r="I858" s="20"/>
      <c r="J858" s="17" t="s">
        <v>11</v>
      </c>
      <c r="K858" s="26">
        <f t="shared" ca="1" si="66"/>
        <v>3.22</v>
      </c>
      <c r="L858" s="26">
        <f ca="1">IF(L857=1,IF(M857="GAGNÉ",1,2),IF(M857="GAGNÉ",INDEX(fibo,MATCH(L857,fibo,0)-2),INDEX(fibo,MATCH(L857,fibo,0),1)+INDEX(fibo,MATCH(L857,fibo,0)-1)))</f>
        <v>3</v>
      </c>
      <c r="M858" s="49" t="str">
        <f t="shared" ca="1" si="67"/>
        <v>PERDU</v>
      </c>
      <c r="N858" s="28" t="str">
        <f ca="1">IF(M858="GAGNÉ",K858*L858,IF(M858="PERDU","0,00 €",""))</f>
        <v>0,00 €</v>
      </c>
      <c r="O858" s="26">
        <f t="shared" ca="1" si="69"/>
        <v>-3</v>
      </c>
      <c r="P858" s="26">
        <f t="shared" ca="1" si="70"/>
        <v>3905.5899999999979</v>
      </c>
      <c r="R858" s="1">
        <f t="shared" ca="1" si="68"/>
        <v>2</v>
      </c>
    </row>
    <row r="859" spans="5:18" ht="15.75" thickBot="1" x14ac:dyDescent="0.3">
      <c r="E859" s="17">
        <v>853</v>
      </c>
      <c r="F859" s="17"/>
      <c r="G859" s="40"/>
      <c r="H859" s="43"/>
      <c r="I859" s="20"/>
      <c r="J859" s="17" t="s">
        <v>11</v>
      </c>
      <c r="K859" s="26">
        <f t="shared" ca="1" si="66"/>
        <v>4.71</v>
      </c>
      <c r="L859" s="26">
        <f ca="1">IF(L858=1,IF(M858="GAGNÉ",1,2),IF(M858="GAGNÉ",INDEX(fibo,MATCH(L858,fibo,0)-2),INDEX(fibo,MATCH(L858,fibo,0),1)+INDEX(fibo,MATCH(L858,fibo,0)-1)))</f>
        <v>5</v>
      </c>
      <c r="M859" s="49" t="str">
        <f t="shared" ca="1" si="67"/>
        <v>GAGNÉ</v>
      </c>
      <c r="N859" s="28">
        <f ca="1">IF(M859="GAGNÉ",K859*L859,IF(M859="PERDU","0,00 €",""))</f>
        <v>23.55</v>
      </c>
      <c r="O859" s="26">
        <f t="shared" ca="1" si="69"/>
        <v>18.55</v>
      </c>
      <c r="P859" s="26">
        <f t="shared" ca="1" si="70"/>
        <v>3924.1399999999981</v>
      </c>
      <c r="R859" s="1">
        <f t="shared" ca="1" si="68"/>
        <v>1</v>
      </c>
    </row>
    <row r="860" spans="5:18" ht="15.75" thickBot="1" x14ac:dyDescent="0.3">
      <c r="E860" s="17">
        <v>854</v>
      </c>
      <c r="F860" s="17"/>
      <c r="G860" s="40"/>
      <c r="H860" s="43"/>
      <c r="I860" s="20"/>
      <c r="J860" s="17" t="s">
        <v>11</v>
      </c>
      <c r="K860" s="26">
        <f t="shared" ca="1" si="66"/>
        <v>4.7</v>
      </c>
      <c r="L860" s="26">
        <f ca="1">IF(L859=1,IF(M859="GAGNÉ",1,2),IF(M859="GAGNÉ",INDEX(fibo,MATCH(L859,fibo,0)-2),INDEX(fibo,MATCH(L859,fibo,0),1)+INDEX(fibo,MATCH(L859,fibo,0)-1)))</f>
        <v>2</v>
      </c>
      <c r="M860" s="49" t="str">
        <f t="shared" ca="1" si="67"/>
        <v>GAGNÉ</v>
      </c>
      <c r="N860" s="28">
        <f ca="1">IF(M860="GAGNÉ",K860*L860,IF(M860="PERDU","0,00 €",""))</f>
        <v>9.4</v>
      </c>
      <c r="O860" s="26">
        <f t="shared" ca="1" si="69"/>
        <v>7.4</v>
      </c>
      <c r="P860" s="26">
        <f t="shared" ca="1" si="70"/>
        <v>3931.5399999999981</v>
      </c>
      <c r="R860" s="1">
        <f t="shared" ca="1" si="68"/>
        <v>1</v>
      </c>
    </row>
    <row r="861" spans="5:18" ht="15.75" thickBot="1" x14ac:dyDescent="0.3">
      <c r="E861" s="17">
        <v>855</v>
      </c>
      <c r="F861" s="17"/>
      <c r="G861" s="40"/>
      <c r="H861" s="43"/>
      <c r="I861" s="20"/>
      <c r="J861" s="17" t="s">
        <v>11</v>
      </c>
      <c r="K861" s="26">
        <f t="shared" ca="1" si="66"/>
        <v>4.5</v>
      </c>
      <c r="L861" s="26">
        <f ca="1">IF(L860=1,IF(M860="GAGNÉ",1,2),IF(M860="GAGNÉ",INDEX(fibo,MATCH(L860,fibo,0)-2),INDEX(fibo,MATCH(L860,fibo,0),1)+INDEX(fibo,MATCH(L860,fibo,0)-1)))</f>
        <v>1</v>
      </c>
      <c r="M861" s="49" t="str">
        <f t="shared" ca="1" si="67"/>
        <v>GAGNÉ</v>
      </c>
      <c r="N861" s="28">
        <f ca="1">IF(M861="GAGNÉ",K861*L861,IF(M861="PERDU","0,00 €",""))</f>
        <v>4.5</v>
      </c>
      <c r="O861" s="26">
        <f t="shared" ca="1" si="69"/>
        <v>3.5</v>
      </c>
      <c r="P861" s="26">
        <f t="shared" ca="1" si="70"/>
        <v>3935.0399999999981</v>
      </c>
      <c r="R861" s="1">
        <f t="shared" ca="1" si="68"/>
        <v>1</v>
      </c>
    </row>
    <row r="862" spans="5:18" ht="15.75" thickBot="1" x14ac:dyDescent="0.3">
      <c r="E862" s="17">
        <v>856</v>
      </c>
      <c r="F862" s="17"/>
      <c r="G862" s="40"/>
      <c r="H862" s="43"/>
      <c r="I862" s="20"/>
      <c r="J862" s="17" t="s">
        <v>11</v>
      </c>
      <c r="K862" s="26">
        <f t="shared" ca="1" si="66"/>
        <v>4.6399999999999997</v>
      </c>
      <c r="L862" s="26">
        <f ca="1">IF(L861=1,IF(M861="GAGNÉ",1,2),IF(M861="GAGNÉ",INDEX(fibo,MATCH(L861,fibo,0)-2),INDEX(fibo,MATCH(L861,fibo,0),1)+INDEX(fibo,MATCH(L861,fibo,0)-1)))</f>
        <v>1</v>
      </c>
      <c r="M862" s="49" t="str">
        <f t="shared" ca="1" si="67"/>
        <v>GAGNÉ</v>
      </c>
      <c r="N862" s="28">
        <f ca="1">IF(M862="GAGNÉ",K862*L862,IF(M862="PERDU","0,00 €",""))</f>
        <v>4.6399999999999997</v>
      </c>
      <c r="O862" s="26">
        <f t="shared" ca="1" si="69"/>
        <v>3.6399999999999997</v>
      </c>
      <c r="P862" s="26">
        <f t="shared" ca="1" si="70"/>
        <v>3938.679999999998</v>
      </c>
      <c r="R862" s="1">
        <f t="shared" ca="1" si="68"/>
        <v>1</v>
      </c>
    </row>
    <row r="863" spans="5:18" ht="15.75" thickBot="1" x14ac:dyDescent="0.3">
      <c r="E863" s="17">
        <v>857</v>
      </c>
      <c r="F863" s="17"/>
      <c r="G863" s="40"/>
      <c r="H863" s="43"/>
      <c r="I863" s="20"/>
      <c r="J863" s="17" t="s">
        <v>11</v>
      </c>
      <c r="K863" s="26">
        <f t="shared" ca="1" si="66"/>
        <v>3.01</v>
      </c>
      <c r="L863" s="26">
        <f ca="1">IF(L862=1,IF(M862="GAGNÉ",1,2),IF(M862="GAGNÉ",INDEX(fibo,MATCH(L862,fibo,0)-2),INDEX(fibo,MATCH(L862,fibo,0),1)+INDEX(fibo,MATCH(L862,fibo,0)-1)))</f>
        <v>1</v>
      </c>
      <c r="M863" s="49" t="str">
        <f t="shared" ca="1" si="67"/>
        <v>PERDU</v>
      </c>
      <c r="N863" s="28" t="str">
        <f ca="1">IF(M863="GAGNÉ",K863*L863,IF(M863="PERDU","0,00 €",""))</f>
        <v>0,00 €</v>
      </c>
      <c r="O863" s="26">
        <f t="shared" ca="1" si="69"/>
        <v>-1</v>
      </c>
      <c r="P863" s="26">
        <f t="shared" ca="1" si="70"/>
        <v>3937.679999999998</v>
      </c>
      <c r="R863" s="1">
        <f t="shared" ca="1" si="68"/>
        <v>2</v>
      </c>
    </row>
    <row r="864" spans="5:18" ht="15.75" thickBot="1" x14ac:dyDescent="0.3">
      <c r="E864" s="17">
        <v>858</v>
      </c>
      <c r="F864" s="17"/>
      <c r="G864" s="40"/>
      <c r="H864" s="43"/>
      <c r="I864" s="20"/>
      <c r="J864" s="17" t="s">
        <v>11</v>
      </c>
      <c r="K864" s="26">
        <f t="shared" ca="1" si="66"/>
        <v>3.22</v>
      </c>
      <c r="L864" s="26">
        <f ca="1">IF(L863=1,IF(M863="GAGNÉ",1,2),IF(M863="GAGNÉ",INDEX(fibo,MATCH(L863,fibo,0)-2),INDEX(fibo,MATCH(L863,fibo,0),1)+INDEX(fibo,MATCH(L863,fibo,0)-1)))</f>
        <v>2</v>
      </c>
      <c r="M864" s="49" t="str">
        <f t="shared" ca="1" si="67"/>
        <v>PERDU</v>
      </c>
      <c r="N864" s="28" t="str">
        <f ca="1">IF(M864="GAGNÉ",K864*L864,IF(M864="PERDU","0,00 €",""))</f>
        <v>0,00 €</v>
      </c>
      <c r="O864" s="26">
        <f t="shared" ca="1" si="69"/>
        <v>-2</v>
      </c>
      <c r="P864" s="26">
        <f t="shared" ca="1" si="70"/>
        <v>3935.679999999998</v>
      </c>
      <c r="R864" s="1">
        <f t="shared" ca="1" si="68"/>
        <v>2</v>
      </c>
    </row>
    <row r="865" spans="5:18" ht="15.75" thickBot="1" x14ac:dyDescent="0.3">
      <c r="E865" s="17">
        <v>859</v>
      </c>
      <c r="F865" s="17"/>
      <c r="G865" s="40"/>
      <c r="H865" s="43"/>
      <c r="I865" s="20"/>
      <c r="J865" s="17" t="s">
        <v>11</v>
      </c>
      <c r="K865" s="26">
        <f t="shared" ca="1" si="66"/>
        <v>2.8</v>
      </c>
      <c r="L865" s="26">
        <f ca="1">IF(L864=1,IF(M864="GAGNÉ",1,2),IF(M864="GAGNÉ",INDEX(fibo,MATCH(L864,fibo,0)-2),INDEX(fibo,MATCH(L864,fibo,0),1)+INDEX(fibo,MATCH(L864,fibo,0)-1)))</f>
        <v>3</v>
      </c>
      <c r="M865" s="49" t="str">
        <f t="shared" ca="1" si="67"/>
        <v>GAGNÉ</v>
      </c>
      <c r="N865" s="28">
        <f ca="1">IF(M865="GAGNÉ",K865*L865,IF(M865="PERDU","0,00 €",""))</f>
        <v>8.3999999999999986</v>
      </c>
      <c r="O865" s="26">
        <f t="shared" ca="1" si="69"/>
        <v>5.3999999999999986</v>
      </c>
      <c r="P865" s="26">
        <f t="shared" ca="1" si="70"/>
        <v>3941.0799999999981</v>
      </c>
      <c r="R865" s="1">
        <f t="shared" ca="1" si="68"/>
        <v>1</v>
      </c>
    </row>
    <row r="866" spans="5:18" ht="15.75" thickBot="1" x14ac:dyDescent="0.3">
      <c r="E866" s="17">
        <v>860</v>
      </c>
      <c r="F866" s="17"/>
      <c r="G866" s="40"/>
      <c r="H866" s="43"/>
      <c r="I866" s="20"/>
      <c r="J866" s="17" t="s">
        <v>11</v>
      </c>
      <c r="K866" s="26">
        <f t="shared" ca="1" si="66"/>
        <v>3.43</v>
      </c>
      <c r="L866" s="26">
        <f ca="1">IF(L865=1,IF(M865="GAGNÉ",1,2),IF(M865="GAGNÉ",INDEX(fibo,MATCH(L865,fibo,0)-2),INDEX(fibo,MATCH(L865,fibo,0),1)+INDEX(fibo,MATCH(L865,fibo,0)-1)))</f>
        <v>1</v>
      </c>
      <c r="M866" s="49" t="str">
        <f t="shared" ca="1" si="67"/>
        <v>PERDU</v>
      </c>
      <c r="N866" s="28" t="str">
        <f ca="1">IF(M866="GAGNÉ",K866*L866,IF(M866="PERDU","0,00 €",""))</f>
        <v>0,00 €</v>
      </c>
      <c r="O866" s="26">
        <f t="shared" ca="1" si="69"/>
        <v>-1</v>
      </c>
      <c r="P866" s="26">
        <f t="shared" ca="1" si="70"/>
        <v>3940.0799999999981</v>
      </c>
      <c r="R866" s="1">
        <f t="shared" ca="1" si="68"/>
        <v>2</v>
      </c>
    </row>
    <row r="867" spans="5:18" ht="15.75" thickBot="1" x14ac:dyDescent="0.3">
      <c r="E867" s="17">
        <v>861</v>
      </c>
      <c r="F867" s="17"/>
      <c r="G867" s="40"/>
      <c r="H867" s="43"/>
      <c r="I867" s="20"/>
      <c r="J867" s="17" t="s">
        <v>11</v>
      </c>
      <c r="K867" s="26">
        <f t="shared" ca="1" si="66"/>
        <v>3.18</v>
      </c>
      <c r="L867" s="26">
        <f ca="1">IF(L866=1,IF(M866="GAGNÉ",1,2),IF(M866="GAGNÉ",INDEX(fibo,MATCH(L866,fibo,0)-2),INDEX(fibo,MATCH(L866,fibo,0),1)+INDEX(fibo,MATCH(L866,fibo,0)-1)))</f>
        <v>2</v>
      </c>
      <c r="M867" s="49" t="str">
        <f t="shared" ca="1" si="67"/>
        <v>PERDU</v>
      </c>
      <c r="N867" s="28" t="str">
        <f ca="1">IF(M867="GAGNÉ",K867*L867,IF(M867="PERDU","0,00 €",""))</f>
        <v>0,00 €</v>
      </c>
      <c r="O867" s="26">
        <f t="shared" ca="1" si="69"/>
        <v>-2</v>
      </c>
      <c r="P867" s="26">
        <f t="shared" ca="1" si="70"/>
        <v>3938.0799999999981</v>
      </c>
      <c r="R867" s="1">
        <f t="shared" ca="1" si="68"/>
        <v>2</v>
      </c>
    </row>
    <row r="868" spans="5:18" ht="15.75" thickBot="1" x14ac:dyDescent="0.3">
      <c r="E868" s="17">
        <v>862</v>
      </c>
      <c r="F868" s="17"/>
      <c r="G868" s="40"/>
      <c r="H868" s="43"/>
      <c r="I868" s="20"/>
      <c r="J868" s="17" t="s">
        <v>11</v>
      </c>
      <c r="K868" s="26">
        <f t="shared" ca="1" si="66"/>
        <v>2.94</v>
      </c>
      <c r="L868" s="26">
        <f ca="1">IF(L867=1,IF(M867="GAGNÉ",1,2),IF(M867="GAGNÉ",INDEX(fibo,MATCH(L867,fibo,0)-2),INDEX(fibo,MATCH(L867,fibo,0),1)+INDEX(fibo,MATCH(L867,fibo,0)-1)))</f>
        <v>3</v>
      </c>
      <c r="M868" s="49" t="str">
        <f t="shared" ca="1" si="67"/>
        <v>GAGNÉ</v>
      </c>
      <c r="N868" s="28">
        <f ca="1">IF(M868="GAGNÉ",K868*L868,IF(M868="PERDU","0,00 €",""))</f>
        <v>8.82</v>
      </c>
      <c r="O868" s="26">
        <f t="shared" ca="1" si="69"/>
        <v>5.82</v>
      </c>
      <c r="P868" s="26">
        <f t="shared" ca="1" si="70"/>
        <v>3943.8999999999983</v>
      </c>
      <c r="R868" s="1">
        <f t="shared" ca="1" si="68"/>
        <v>1</v>
      </c>
    </row>
    <row r="869" spans="5:18" ht="15.75" thickBot="1" x14ac:dyDescent="0.3">
      <c r="E869" s="17">
        <v>863</v>
      </c>
      <c r="F869" s="17"/>
      <c r="G869" s="40"/>
      <c r="H869" s="43"/>
      <c r="I869" s="20"/>
      <c r="J869" s="17" t="s">
        <v>11</v>
      </c>
      <c r="K869" s="26">
        <f t="shared" ca="1" si="66"/>
        <v>3.95</v>
      </c>
      <c r="L869" s="26">
        <f ca="1">IF(L868=1,IF(M868="GAGNÉ",1,2),IF(M868="GAGNÉ",INDEX(fibo,MATCH(L868,fibo,0)-2),INDEX(fibo,MATCH(L868,fibo,0),1)+INDEX(fibo,MATCH(L868,fibo,0)-1)))</f>
        <v>1</v>
      </c>
      <c r="M869" s="49" t="str">
        <f t="shared" ca="1" si="67"/>
        <v>GAGNÉ</v>
      </c>
      <c r="N869" s="28">
        <f ca="1">IF(M869="GAGNÉ",K869*L869,IF(M869="PERDU","0,00 €",""))</f>
        <v>3.95</v>
      </c>
      <c r="O869" s="26">
        <f t="shared" ca="1" si="69"/>
        <v>2.95</v>
      </c>
      <c r="P869" s="26">
        <f t="shared" ca="1" si="70"/>
        <v>3946.8499999999981</v>
      </c>
      <c r="R869" s="1">
        <f t="shared" ca="1" si="68"/>
        <v>1</v>
      </c>
    </row>
    <row r="870" spans="5:18" ht="15.75" thickBot="1" x14ac:dyDescent="0.3">
      <c r="E870" s="17">
        <v>864</v>
      </c>
      <c r="F870" s="17"/>
      <c r="G870" s="40"/>
      <c r="H870" s="43"/>
      <c r="I870" s="20"/>
      <c r="J870" s="17" t="s">
        <v>11</v>
      </c>
      <c r="K870" s="26">
        <f t="shared" ca="1" si="66"/>
        <v>4.46</v>
      </c>
      <c r="L870" s="26">
        <f ca="1">IF(L869=1,IF(M869="GAGNÉ",1,2),IF(M869="GAGNÉ",INDEX(fibo,MATCH(L869,fibo,0)-2),INDEX(fibo,MATCH(L869,fibo,0),1)+INDEX(fibo,MATCH(L869,fibo,0)-1)))</f>
        <v>1</v>
      </c>
      <c r="M870" s="49" t="str">
        <f t="shared" ca="1" si="67"/>
        <v>GAGNÉ</v>
      </c>
      <c r="N870" s="28">
        <f ca="1">IF(M870="GAGNÉ",K870*L870,IF(M870="PERDU","0,00 €",""))</f>
        <v>4.46</v>
      </c>
      <c r="O870" s="26">
        <f t="shared" ca="1" si="69"/>
        <v>3.46</v>
      </c>
      <c r="P870" s="26">
        <f t="shared" ca="1" si="70"/>
        <v>3950.3099999999981</v>
      </c>
      <c r="R870" s="1">
        <f t="shared" ca="1" si="68"/>
        <v>1</v>
      </c>
    </row>
    <row r="871" spans="5:18" ht="15.75" thickBot="1" x14ac:dyDescent="0.3">
      <c r="E871" s="17">
        <v>865</v>
      </c>
      <c r="F871" s="17"/>
      <c r="G871" s="40"/>
      <c r="H871" s="43"/>
      <c r="I871" s="20"/>
      <c r="J871" s="17" t="s">
        <v>11</v>
      </c>
      <c r="K871" s="26">
        <f t="shared" ca="1" si="66"/>
        <v>4.1500000000000004</v>
      </c>
      <c r="L871" s="26">
        <f ca="1">IF(L870=1,IF(M870="GAGNÉ",1,2),IF(M870="GAGNÉ",INDEX(fibo,MATCH(L870,fibo,0)-2),INDEX(fibo,MATCH(L870,fibo,0),1)+INDEX(fibo,MATCH(L870,fibo,0)-1)))</f>
        <v>1</v>
      </c>
      <c r="M871" s="49" t="str">
        <f t="shared" ca="1" si="67"/>
        <v>PERDU</v>
      </c>
      <c r="N871" s="28" t="str">
        <f ca="1">IF(M871="GAGNÉ",K871*L871,IF(M871="PERDU","0,00 €",""))</f>
        <v>0,00 €</v>
      </c>
      <c r="O871" s="26">
        <f t="shared" ca="1" si="69"/>
        <v>-1</v>
      </c>
      <c r="P871" s="26">
        <f t="shared" ca="1" si="70"/>
        <v>3949.3099999999981</v>
      </c>
      <c r="R871" s="1">
        <f t="shared" ca="1" si="68"/>
        <v>2</v>
      </c>
    </row>
    <row r="872" spans="5:18" ht="15.75" thickBot="1" x14ac:dyDescent="0.3">
      <c r="E872" s="17">
        <v>866</v>
      </c>
      <c r="F872" s="17"/>
      <c r="G872" s="40"/>
      <c r="H872" s="43"/>
      <c r="I872" s="20"/>
      <c r="J872" s="17" t="s">
        <v>11</v>
      </c>
      <c r="K872" s="26">
        <f t="shared" ca="1" si="66"/>
        <v>4.08</v>
      </c>
      <c r="L872" s="26">
        <f ca="1">IF(L871=1,IF(M871="GAGNÉ",1,2),IF(M871="GAGNÉ",INDEX(fibo,MATCH(L871,fibo,0)-2),INDEX(fibo,MATCH(L871,fibo,0),1)+INDEX(fibo,MATCH(L871,fibo,0)-1)))</f>
        <v>2</v>
      </c>
      <c r="M872" s="49" t="str">
        <f t="shared" ca="1" si="67"/>
        <v>PERDU</v>
      </c>
      <c r="N872" s="28" t="str">
        <f ca="1">IF(M872="GAGNÉ",K872*L872,IF(M872="PERDU","0,00 €",""))</f>
        <v>0,00 €</v>
      </c>
      <c r="O872" s="26">
        <f t="shared" ca="1" si="69"/>
        <v>-2</v>
      </c>
      <c r="P872" s="26">
        <f t="shared" ca="1" si="70"/>
        <v>3947.3099999999981</v>
      </c>
      <c r="R872" s="1">
        <f t="shared" ca="1" si="68"/>
        <v>2</v>
      </c>
    </row>
    <row r="873" spans="5:18" ht="15.75" thickBot="1" x14ac:dyDescent="0.3">
      <c r="E873" s="17">
        <v>867</v>
      </c>
      <c r="F873" s="17"/>
      <c r="G873" s="40"/>
      <c r="H873" s="43"/>
      <c r="I873" s="20"/>
      <c r="J873" s="17" t="s">
        <v>11</v>
      </c>
      <c r="K873" s="26">
        <f t="shared" ca="1" si="66"/>
        <v>3.09</v>
      </c>
      <c r="L873" s="26">
        <f ca="1">IF(L872=1,IF(M872="GAGNÉ",1,2),IF(M872="GAGNÉ",INDEX(fibo,MATCH(L872,fibo,0)-2),INDEX(fibo,MATCH(L872,fibo,0),1)+INDEX(fibo,MATCH(L872,fibo,0)-1)))</f>
        <v>3</v>
      </c>
      <c r="M873" s="49" t="str">
        <f t="shared" ca="1" si="67"/>
        <v>GAGNÉ</v>
      </c>
      <c r="N873" s="28">
        <f ca="1">IF(M873="GAGNÉ",K873*L873,IF(M873="PERDU","0,00 €",""))</f>
        <v>9.27</v>
      </c>
      <c r="O873" s="26">
        <f t="shared" ca="1" si="69"/>
        <v>6.27</v>
      </c>
      <c r="P873" s="26">
        <f t="shared" ca="1" si="70"/>
        <v>3953.5799999999981</v>
      </c>
      <c r="R873" s="1">
        <f t="shared" ca="1" si="68"/>
        <v>1</v>
      </c>
    </row>
    <row r="874" spans="5:18" ht="15.75" thickBot="1" x14ac:dyDescent="0.3">
      <c r="E874" s="17">
        <v>868</v>
      </c>
      <c r="F874" s="17"/>
      <c r="G874" s="40"/>
      <c r="H874" s="43"/>
      <c r="I874" s="20"/>
      <c r="J874" s="17" t="s">
        <v>11</v>
      </c>
      <c r="K874" s="26">
        <f t="shared" ca="1" si="66"/>
        <v>4.3</v>
      </c>
      <c r="L874" s="26">
        <f ca="1">IF(L873=1,IF(M873="GAGNÉ",1,2),IF(M873="GAGNÉ",INDEX(fibo,MATCH(L873,fibo,0)-2),INDEX(fibo,MATCH(L873,fibo,0),1)+INDEX(fibo,MATCH(L873,fibo,0)-1)))</f>
        <v>1</v>
      </c>
      <c r="M874" s="49" t="str">
        <f t="shared" ca="1" si="67"/>
        <v>GAGNÉ</v>
      </c>
      <c r="N874" s="28">
        <f ca="1">IF(M874="GAGNÉ",K874*L874,IF(M874="PERDU","0,00 €",""))</f>
        <v>4.3</v>
      </c>
      <c r="O874" s="26">
        <f t="shared" ca="1" si="69"/>
        <v>3.3</v>
      </c>
      <c r="P874" s="26">
        <f t="shared" ca="1" si="70"/>
        <v>3956.8799999999983</v>
      </c>
      <c r="R874" s="1">
        <f t="shared" ca="1" si="68"/>
        <v>1</v>
      </c>
    </row>
    <row r="875" spans="5:18" ht="15.75" thickBot="1" x14ac:dyDescent="0.3">
      <c r="E875" s="17">
        <v>869</v>
      </c>
      <c r="F875" s="17"/>
      <c r="G875" s="40"/>
      <c r="H875" s="43"/>
      <c r="I875" s="20"/>
      <c r="J875" s="17" t="s">
        <v>11</v>
      </c>
      <c r="K875" s="26">
        <f t="shared" ca="1" si="66"/>
        <v>4.0199999999999996</v>
      </c>
      <c r="L875" s="26">
        <f ca="1">IF(L874=1,IF(M874="GAGNÉ",1,2),IF(M874="GAGNÉ",INDEX(fibo,MATCH(L874,fibo,0)-2),INDEX(fibo,MATCH(L874,fibo,0),1)+INDEX(fibo,MATCH(L874,fibo,0)-1)))</f>
        <v>1</v>
      </c>
      <c r="M875" s="49" t="str">
        <f t="shared" ca="1" si="67"/>
        <v>GAGNÉ</v>
      </c>
      <c r="N875" s="28">
        <f ca="1">IF(M875="GAGNÉ",K875*L875,IF(M875="PERDU","0,00 €",""))</f>
        <v>4.0199999999999996</v>
      </c>
      <c r="O875" s="26">
        <f t="shared" ca="1" si="69"/>
        <v>3.0199999999999996</v>
      </c>
      <c r="P875" s="26">
        <f t="shared" ca="1" si="70"/>
        <v>3959.8999999999983</v>
      </c>
      <c r="R875" s="1">
        <f t="shared" ca="1" si="68"/>
        <v>1</v>
      </c>
    </row>
    <row r="876" spans="5:18" ht="15.75" thickBot="1" x14ac:dyDescent="0.3">
      <c r="E876" s="17">
        <v>870</v>
      </c>
      <c r="F876" s="17"/>
      <c r="G876" s="40"/>
      <c r="H876" s="43"/>
      <c r="I876" s="20"/>
      <c r="J876" s="17" t="s">
        <v>11</v>
      </c>
      <c r="K876" s="26">
        <f t="shared" ca="1" si="66"/>
        <v>3.66</v>
      </c>
      <c r="L876" s="26">
        <f ca="1">IF(L875=1,IF(M875="GAGNÉ",1,2),IF(M875="GAGNÉ",INDEX(fibo,MATCH(L875,fibo,0)-2),INDEX(fibo,MATCH(L875,fibo,0),1)+INDEX(fibo,MATCH(L875,fibo,0)-1)))</f>
        <v>1</v>
      </c>
      <c r="M876" s="49" t="str">
        <f t="shared" ca="1" si="67"/>
        <v>PERDU</v>
      </c>
      <c r="N876" s="28" t="str">
        <f ca="1">IF(M876="GAGNÉ",K876*L876,IF(M876="PERDU","0,00 €",""))</f>
        <v>0,00 €</v>
      </c>
      <c r="O876" s="26">
        <f t="shared" ca="1" si="69"/>
        <v>-1</v>
      </c>
      <c r="P876" s="26">
        <f t="shared" ca="1" si="70"/>
        <v>3958.8999999999983</v>
      </c>
      <c r="R876" s="1">
        <f t="shared" ca="1" si="68"/>
        <v>2</v>
      </c>
    </row>
    <row r="877" spans="5:18" ht="15.75" thickBot="1" x14ac:dyDescent="0.3">
      <c r="E877" s="17">
        <v>871</v>
      </c>
      <c r="F877" s="17"/>
      <c r="G877" s="40"/>
      <c r="H877" s="43"/>
      <c r="I877" s="20"/>
      <c r="J877" s="17" t="s">
        <v>11</v>
      </c>
      <c r="K877" s="26">
        <f t="shared" ca="1" si="66"/>
        <v>2.94</v>
      </c>
      <c r="L877" s="26">
        <f ca="1">IF(L876=1,IF(M876="GAGNÉ",1,2),IF(M876="GAGNÉ",INDEX(fibo,MATCH(L876,fibo,0)-2),INDEX(fibo,MATCH(L876,fibo,0),1)+INDEX(fibo,MATCH(L876,fibo,0)-1)))</f>
        <v>2</v>
      </c>
      <c r="M877" s="49" t="str">
        <f t="shared" ca="1" si="67"/>
        <v>PERDU</v>
      </c>
      <c r="N877" s="28" t="str">
        <f ca="1">IF(M877="GAGNÉ",K877*L877,IF(M877="PERDU","0,00 €",""))</f>
        <v>0,00 €</v>
      </c>
      <c r="O877" s="26">
        <f t="shared" ca="1" si="69"/>
        <v>-2</v>
      </c>
      <c r="P877" s="26">
        <f t="shared" ca="1" si="70"/>
        <v>3956.8999999999983</v>
      </c>
      <c r="R877" s="1">
        <f t="shared" ca="1" si="68"/>
        <v>2</v>
      </c>
    </row>
    <row r="878" spans="5:18" ht="15.75" thickBot="1" x14ac:dyDescent="0.3">
      <c r="E878" s="17">
        <v>872</v>
      </c>
      <c r="F878" s="17"/>
      <c r="G878" s="40"/>
      <c r="H878" s="43"/>
      <c r="I878" s="20"/>
      <c r="J878" s="17" t="s">
        <v>11</v>
      </c>
      <c r="K878" s="26">
        <f t="shared" ca="1" si="66"/>
        <v>2.84</v>
      </c>
      <c r="L878" s="26">
        <f ca="1">IF(L877=1,IF(M877="GAGNÉ",1,2),IF(M877="GAGNÉ",INDEX(fibo,MATCH(L877,fibo,0)-2),INDEX(fibo,MATCH(L877,fibo,0),1)+INDEX(fibo,MATCH(L877,fibo,0)-1)))</f>
        <v>3</v>
      </c>
      <c r="M878" s="49" t="str">
        <f t="shared" ca="1" si="67"/>
        <v>PERDU</v>
      </c>
      <c r="N878" s="28" t="str">
        <f ca="1">IF(M878="GAGNÉ",K878*L878,IF(M878="PERDU","0,00 €",""))</f>
        <v>0,00 €</v>
      </c>
      <c r="O878" s="26">
        <f t="shared" ca="1" si="69"/>
        <v>-3</v>
      </c>
      <c r="P878" s="26">
        <f t="shared" ca="1" si="70"/>
        <v>3953.8999999999983</v>
      </c>
      <c r="R878" s="1">
        <f t="shared" ca="1" si="68"/>
        <v>2</v>
      </c>
    </row>
    <row r="879" spans="5:18" ht="15.75" thickBot="1" x14ac:dyDescent="0.3">
      <c r="E879" s="17">
        <v>873</v>
      </c>
      <c r="F879" s="17"/>
      <c r="G879" s="40"/>
      <c r="H879" s="43"/>
      <c r="I879" s="20"/>
      <c r="J879" s="17" t="s">
        <v>11</v>
      </c>
      <c r="K879" s="26">
        <f t="shared" ca="1" si="66"/>
        <v>3.54</v>
      </c>
      <c r="L879" s="26">
        <f ca="1">IF(L878=1,IF(M878="GAGNÉ",1,2),IF(M878="GAGNÉ",INDEX(fibo,MATCH(L878,fibo,0)-2),INDEX(fibo,MATCH(L878,fibo,0),1)+INDEX(fibo,MATCH(L878,fibo,0)-1)))</f>
        <v>5</v>
      </c>
      <c r="M879" s="49" t="str">
        <f t="shared" ca="1" si="67"/>
        <v>GAGNÉ</v>
      </c>
      <c r="N879" s="28">
        <f ca="1">IF(M879="GAGNÉ",K879*L879,IF(M879="PERDU","0,00 €",""))</f>
        <v>17.7</v>
      </c>
      <c r="O879" s="26">
        <f t="shared" ca="1" si="69"/>
        <v>12.7</v>
      </c>
      <c r="P879" s="26">
        <f t="shared" ca="1" si="70"/>
        <v>3966.5999999999981</v>
      </c>
      <c r="R879" s="1">
        <f t="shared" ca="1" si="68"/>
        <v>1</v>
      </c>
    </row>
    <row r="880" spans="5:18" ht="15.75" thickBot="1" x14ac:dyDescent="0.3">
      <c r="E880" s="17">
        <v>874</v>
      </c>
      <c r="F880" s="17"/>
      <c r="G880" s="40"/>
      <c r="H880" s="43"/>
      <c r="I880" s="20"/>
      <c r="J880" s="17" t="s">
        <v>11</v>
      </c>
      <c r="K880" s="26">
        <f t="shared" ca="1" si="66"/>
        <v>3.22</v>
      </c>
      <c r="L880" s="26">
        <f ca="1">IF(L879=1,IF(M879="GAGNÉ",1,2),IF(M879="GAGNÉ",INDEX(fibo,MATCH(L879,fibo,0)-2),INDEX(fibo,MATCH(L879,fibo,0),1)+INDEX(fibo,MATCH(L879,fibo,0)-1)))</f>
        <v>2</v>
      </c>
      <c r="M880" s="49" t="str">
        <f t="shared" ca="1" si="67"/>
        <v>PERDU</v>
      </c>
      <c r="N880" s="28" t="str">
        <f ca="1">IF(M880="GAGNÉ",K880*L880,IF(M880="PERDU","0,00 €",""))</f>
        <v>0,00 €</v>
      </c>
      <c r="O880" s="26">
        <f t="shared" ca="1" si="69"/>
        <v>-2</v>
      </c>
      <c r="P880" s="26">
        <f t="shared" ca="1" si="70"/>
        <v>3964.5999999999981</v>
      </c>
      <c r="R880" s="1">
        <f t="shared" ca="1" si="68"/>
        <v>2</v>
      </c>
    </row>
    <row r="881" spans="5:18" ht="15.75" thickBot="1" x14ac:dyDescent="0.3">
      <c r="E881" s="17">
        <v>875</v>
      </c>
      <c r="F881" s="17"/>
      <c r="G881" s="40"/>
      <c r="H881" s="43"/>
      <c r="I881" s="20"/>
      <c r="J881" s="17" t="s">
        <v>11</v>
      </c>
      <c r="K881" s="26">
        <f t="shared" ca="1" si="66"/>
        <v>4.74</v>
      </c>
      <c r="L881" s="26">
        <f ca="1">IF(L880=1,IF(M880="GAGNÉ",1,2),IF(M880="GAGNÉ",INDEX(fibo,MATCH(L880,fibo,0)-2),INDEX(fibo,MATCH(L880,fibo,0),1)+INDEX(fibo,MATCH(L880,fibo,0)-1)))</f>
        <v>3</v>
      </c>
      <c r="M881" s="49" t="str">
        <f t="shared" ca="1" si="67"/>
        <v>GAGNÉ</v>
      </c>
      <c r="N881" s="28">
        <f ca="1">IF(M881="GAGNÉ",K881*L881,IF(M881="PERDU","0,00 €",""))</f>
        <v>14.22</v>
      </c>
      <c r="O881" s="26">
        <f t="shared" ca="1" si="69"/>
        <v>11.22</v>
      </c>
      <c r="P881" s="26">
        <f t="shared" ca="1" si="70"/>
        <v>3975.8199999999979</v>
      </c>
      <c r="R881" s="1">
        <f t="shared" ca="1" si="68"/>
        <v>1</v>
      </c>
    </row>
    <row r="882" spans="5:18" ht="15.75" thickBot="1" x14ac:dyDescent="0.3">
      <c r="E882" s="17">
        <v>876</v>
      </c>
      <c r="F882" s="17"/>
      <c r="G882" s="40"/>
      <c r="H882" s="43"/>
      <c r="I882" s="20"/>
      <c r="J882" s="17" t="s">
        <v>11</v>
      </c>
      <c r="K882" s="26">
        <f t="shared" ca="1" si="66"/>
        <v>4.3600000000000003</v>
      </c>
      <c r="L882" s="26">
        <f ca="1">IF(L881=1,IF(M881="GAGNÉ",1,2),IF(M881="GAGNÉ",INDEX(fibo,MATCH(L881,fibo,0)-2),INDEX(fibo,MATCH(L881,fibo,0),1)+INDEX(fibo,MATCH(L881,fibo,0)-1)))</f>
        <v>1</v>
      </c>
      <c r="M882" s="49" t="str">
        <f t="shared" ca="1" si="67"/>
        <v>GAGNÉ</v>
      </c>
      <c r="N882" s="28">
        <f ca="1">IF(M882="GAGNÉ",K882*L882,IF(M882="PERDU","0,00 €",""))</f>
        <v>4.3600000000000003</v>
      </c>
      <c r="O882" s="26">
        <f t="shared" ca="1" si="69"/>
        <v>3.3600000000000003</v>
      </c>
      <c r="P882" s="26">
        <f t="shared" ca="1" si="70"/>
        <v>3979.179999999998</v>
      </c>
      <c r="R882" s="1">
        <f t="shared" ca="1" si="68"/>
        <v>1</v>
      </c>
    </row>
    <row r="883" spans="5:18" ht="15.75" thickBot="1" x14ac:dyDescent="0.3">
      <c r="E883" s="17">
        <v>877</v>
      </c>
      <c r="F883" s="17"/>
      <c r="G883" s="40"/>
      <c r="H883" s="43"/>
      <c r="I883" s="20"/>
      <c r="J883" s="17" t="s">
        <v>11</v>
      </c>
      <c r="K883" s="26">
        <f t="shared" ca="1" si="66"/>
        <v>3.91</v>
      </c>
      <c r="L883" s="26">
        <f ca="1">IF(L882=1,IF(M882="GAGNÉ",1,2),IF(M882="GAGNÉ",INDEX(fibo,MATCH(L882,fibo,0)-2),INDEX(fibo,MATCH(L882,fibo,0),1)+INDEX(fibo,MATCH(L882,fibo,0)-1)))</f>
        <v>1</v>
      </c>
      <c r="M883" s="49" t="str">
        <f t="shared" ca="1" si="67"/>
        <v>GAGNÉ</v>
      </c>
      <c r="N883" s="28">
        <f ca="1">IF(M883="GAGNÉ",K883*L883,IF(M883="PERDU","0,00 €",""))</f>
        <v>3.91</v>
      </c>
      <c r="O883" s="26">
        <f t="shared" ca="1" si="69"/>
        <v>2.91</v>
      </c>
      <c r="P883" s="26">
        <f t="shared" ca="1" si="70"/>
        <v>3982.0899999999979</v>
      </c>
      <c r="R883" s="1">
        <f t="shared" ca="1" si="68"/>
        <v>1</v>
      </c>
    </row>
    <row r="884" spans="5:18" ht="15.75" thickBot="1" x14ac:dyDescent="0.3">
      <c r="E884" s="17">
        <v>878</v>
      </c>
      <c r="F884" s="17"/>
      <c r="G884" s="40"/>
      <c r="H884" s="43"/>
      <c r="I884" s="20"/>
      <c r="J884" s="17" t="s">
        <v>11</v>
      </c>
      <c r="K884" s="26">
        <f t="shared" ca="1" si="66"/>
        <v>4.62</v>
      </c>
      <c r="L884" s="26">
        <f ca="1">IF(L883=1,IF(M883="GAGNÉ",1,2),IF(M883="GAGNÉ",INDEX(fibo,MATCH(L883,fibo,0)-2),INDEX(fibo,MATCH(L883,fibo,0),1)+INDEX(fibo,MATCH(L883,fibo,0)-1)))</f>
        <v>1</v>
      </c>
      <c r="M884" s="49" t="str">
        <f t="shared" ca="1" si="67"/>
        <v>GAGNÉ</v>
      </c>
      <c r="N884" s="28">
        <f ca="1">IF(M884="GAGNÉ",K884*L884,IF(M884="PERDU","0,00 €",""))</f>
        <v>4.62</v>
      </c>
      <c r="O884" s="26">
        <f t="shared" ca="1" si="69"/>
        <v>3.62</v>
      </c>
      <c r="P884" s="26">
        <f t="shared" ca="1" si="70"/>
        <v>3985.7099999999978</v>
      </c>
      <c r="R884" s="1">
        <f t="shared" ca="1" si="68"/>
        <v>1</v>
      </c>
    </row>
    <row r="885" spans="5:18" ht="15.75" thickBot="1" x14ac:dyDescent="0.3">
      <c r="E885" s="17">
        <v>879</v>
      </c>
      <c r="F885" s="17"/>
      <c r="G885" s="40"/>
      <c r="H885" s="43"/>
      <c r="I885" s="20"/>
      <c r="J885" s="17" t="s">
        <v>11</v>
      </c>
      <c r="K885" s="26">
        <f t="shared" ca="1" si="66"/>
        <v>3.58</v>
      </c>
      <c r="L885" s="26">
        <f ca="1">IF(L884=1,IF(M884="GAGNÉ",1,2),IF(M884="GAGNÉ",INDEX(fibo,MATCH(L884,fibo,0)-2),INDEX(fibo,MATCH(L884,fibo,0),1)+INDEX(fibo,MATCH(L884,fibo,0)-1)))</f>
        <v>1</v>
      </c>
      <c r="M885" s="49" t="str">
        <f t="shared" ca="1" si="67"/>
        <v>PERDU</v>
      </c>
      <c r="N885" s="28" t="str">
        <f ca="1">IF(M885="GAGNÉ",K885*L885,IF(M885="PERDU","0,00 €",""))</f>
        <v>0,00 €</v>
      </c>
      <c r="O885" s="26">
        <f t="shared" ca="1" si="69"/>
        <v>-1</v>
      </c>
      <c r="P885" s="26">
        <f t="shared" ca="1" si="70"/>
        <v>3984.7099999999978</v>
      </c>
      <c r="R885" s="1">
        <f t="shared" ca="1" si="68"/>
        <v>2</v>
      </c>
    </row>
    <row r="886" spans="5:18" ht="15.75" thickBot="1" x14ac:dyDescent="0.3">
      <c r="E886" s="17">
        <v>880</v>
      </c>
      <c r="F886" s="17"/>
      <c r="G886" s="40"/>
      <c r="H886" s="43"/>
      <c r="I886" s="20"/>
      <c r="J886" s="17" t="s">
        <v>11</v>
      </c>
      <c r="K886" s="26">
        <f t="shared" ca="1" si="66"/>
        <v>4.53</v>
      </c>
      <c r="L886" s="26">
        <f ca="1">IF(L885=1,IF(M885="GAGNÉ",1,2),IF(M885="GAGNÉ",INDEX(fibo,MATCH(L885,fibo,0)-2),INDEX(fibo,MATCH(L885,fibo,0),1)+INDEX(fibo,MATCH(L885,fibo,0)-1)))</f>
        <v>2</v>
      </c>
      <c r="M886" s="49" t="str">
        <f t="shared" ca="1" si="67"/>
        <v>PERDU</v>
      </c>
      <c r="N886" s="28" t="str">
        <f ca="1">IF(M886="GAGNÉ",K886*L886,IF(M886="PERDU","0,00 €",""))</f>
        <v>0,00 €</v>
      </c>
      <c r="O886" s="26">
        <f t="shared" ca="1" si="69"/>
        <v>-2</v>
      </c>
      <c r="P886" s="26">
        <f t="shared" ca="1" si="70"/>
        <v>3982.7099999999978</v>
      </c>
      <c r="R886" s="1">
        <f t="shared" ca="1" si="68"/>
        <v>2</v>
      </c>
    </row>
    <row r="887" spans="5:18" ht="15.75" thickBot="1" x14ac:dyDescent="0.3">
      <c r="E887" s="17">
        <v>881</v>
      </c>
      <c r="F887" s="17"/>
      <c r="G887" s="40"/>
      <c r="H887" s="43"/>
      <c r="I887" s="20"/>
      <c r="J887" s="17" t="s">
        <v>11</v>
      </c>
      <c r="K887" s="26">
        <f t="shared" ca="1" si="66"/>
        <v>2.91</v>
      </c>
      <c r="L887" s="26">
        <f ca="1">IF(L886=1,IF(M886="GAGNÉ",1,2),IF(M886="GAGNÉ",INDEX(fibo,MATCH(L886,fibo,0)-2),INDEX(fibo,MATCH(L886,fibo,0),1)+INDEX(fibo,MATCH(L886,fibo,0)-1)))</f>
        <v>3</v>
      </c>
      <c r="M887" s="49" t="str">
        <f t="shared" ca="1" si="67"/>
        <v>GAGNÉ</v>
      </c>
      <c r="N887" s="28">
        <f ca="1">IF(M887="GAGNÉ",K887*L887,IF(M887="PERDU","0,00 €",""))</f>
        <v>8.73</v>
      </c>
      <c r="O887" s="26">
        <f t="shared" ca="1" si="69"/>
        <v>5.73</v>
      </c>
      <c r="P887" s="26">
        <f t="shared" ca="1" si="70"/>
        <v>3988.4399999999978</v>
      </c>
      <c r="R887" s="1">
        <f t="shared" ca="1" si="68"/>
        <v>1</v>
      </c>
    </row>
    <row r="888" spans="5:18" ht="15.75" thickBot="1" x14ac:dyDescent="0.3">
      <c r="E888" s="17">
        <v>882</v>
      </c>
      <c r="F888" s="17"/>
      <c r="G888" s="40"/>
      <c r="H888" s="43"/>
      <c r="I888" s="20"/>
      <c r="J888" s="17" t="s">
        <v>11</v>
      </c>
      <c r="K888" s="26">
        <f t="shared" ca="1" si="66"/>
        <v>3.46</v>
      </c>
      <c r="L888" s="26">
        <f ca="1">IF(L887=1,IF(M887="GAGNÉ",1,2),IF(M887="GAGNÉ",INDEX(fibo,MATCH(L887,fibo,0)-2),INDEX(fibo,MATCH(L887,fibo,0),1)+INDEX(fibo,MATCH(L887,fibo,0)-1)))</f>
        <v>1</v>
      </c>
      <c r="M888" s="49" t="str">
        <f t="shared" ca="1" si="67"/>
        <v>GAGNÉ</v>
      </c>
      <c r="N888" s="28">
        <f ca="1">IF(M888="GAGNÉ",K888*L888,IF(M888="PERDU","0,00 €",""))</f>
        <v>3.46</v>
      </c>
      <c r="O888" s="26">
        <f t="shared" ca="1" si="69"/>
        <v>2.46</v>
      </c>
      <c r="P888" s="26">
        <f t="shared" ca="1" si="70"/>
        <v>3990.8999999999978</v>
      </c>
      <c r="R888" s="1">
        <f t="shared" ca="1" si="68"/>
        <v>1</v>
      </c>
    </row>
    <row r="889" spans="5:18" ht="15.75" thickBot="1" x14ac:dyDescent="0.3">
      <c r="E889" s="17">
        <v>883</v>
      </c>
      <c r="F889" s="17"/>
      <c r="G889" s="40"/>
      <c r="H889" s="43"/>
      <c r="I889" s="20"/>
      <c r="J889" s="17" t="s">
        <v>11</v>
      </c>
      <c r="K889" s="26">
        <f t="shared" ca="1" si="66"/>
        <v>3.83</v>
      </c>
      <c r="L889" s="26">
        <f ca="1">IF(L888=1,IF(M888="GAGNÉ",1,2),IF(M888="GAGNÉ",INDEX(fibo,MATCH(L888,fibo,0)-2),INDEX(fibo,MATCH(L888,fibo,0),1)+INDEX(fibo,MATCH(L888,fibo,0)-1)))</f>
        <v>1</v>
      </c>
      <c r="M889" s="49" t="str">
        <f t="shared" ca="1" si="67"/>
        <v>GAGNÉ</v>
      </c>
      <c r="N889" s="28">
        <f ca="1">IF(M889="GAGNÉ",K889*L889,IF(M889="PERDU","0,00 €",""))</f>
        <v>3.83</v>
      </c>
      <c r="O889" s="26">
        <f t="shared" ca="1" si="69"/>
        <v>2.83</v>
      </c>
      <c r="P889" s="26">
        <f t="shared" ca="1" si="70"/>
        <v>3993.7299999999977</v>
      </c>
      <c r="R889" s="1">
        <f t="shared" ca="1" si="68"/>
        <v>1</v>
      </c>
    </row>
    <row r="890" spans="5:18" ht="15.75" thickBot="1" x14ac:dyDescent="0.3">
      <c r="E890" s="17">
        <v>884</v>
      </c>
      <c r="F890" s="17"/>
      <c r="G890" s="40"/>
      <c r="H890" s="43"/>
      <c r="I890" s="20"/>
      <c r="J890" s="17" t="s">
        <v>11</v>
      </c>
      <c r="K890" s="26">
        <f t="shared" ca="1" si="66"/>
        <v>4.25</v>
      </c>
      <c r="L890" s="26">
        <f ca="1">IF(L889=1,IF(M889="GAGNÉ",1,2),IF(M889="GAGNÉ",INDEX(fibo,MATCH(L889,fibo,0)-2),INDEX(fibo,MATCH(L889,fibo,0),1)+INDEX(fibo,MATCH(L889,fibo,0)-1)))</f>
        <v>1</v>
      </c>
      <c r="M890" s="49" t="str">
        <f t="shared" ca="1" si="67"/>
        <v>PERDU</v>
      </c>
      <c r="N890" s="28" t="str">
        <f ca="1">IF(M890="GAGNÉ",K890*L890,IF(M890="PERDU","0,00 €",""))</f>
        <v>0,00 €</v>
      </c>
      <c r="O890" s="26">
        <f t="shared" ca="1" si="69"/>
        <v>-1</v>
      </c>
      <c r="P890" s="26">
        <f t="shared" ca="1" si="70"/>
        <v>3992.7299999999977</v>
      </c>
      <c r="R890" s="1">
        <f t="shared" ca="1" si="68"/>
        <v>2</v>
      </c>
    </row>
    <row r="891" spans="5:18" ht="15.75" thickBot="1" x14ac:dyDescent="0.3">
      <c r="E891" s="17">
        <v>885</v>
      </c>
      <c r="F891" s="17"/>
      <c r="G891" s="40"/>
      <c r="H891" s="43"/>
      <c r="I891" s="20"/>
      <c r="J891" s="17" t="s">
        <v>11</v>
      </c>
      <c r="K891" s="26">
        <f t="shared" ca="1" si="66"/>
        <v>3.45</v>
      </c>
      <c r="L891" s="26">
        <f ca="1">IF(L890=1,IF(M890="GAGNÉ",1,2),IF(M890="GAGNÉ",INDEX(fibo,MATCH(L890,fibo,0)-2),INDEX(fibo,MATCH(L890,fibo,0),1)+INDEX(fibo,MATCH(L890,fibo,0)-1)))</f>
        <v>2</v>
      </c>
      <c r="M891" s="49" t="str">
        <f t="shared" ca="1" si="67"/>
        <v>PERDU</v>
      </c>
      <c r="N891" s="28" t="str">
        <f ca="1">IF(M891="GAGNÉ",K891*L891,IF(M891="PERDU","0,00 €",""))</f>
        <v>0,00 €</v>
      </c>
      <c r="O891" s="26">
        <f t="shared" ca="1" si="69"/>
        <v>-2</v>
      </c>
      <c r="P891" s="26">
        <f t="shared" ca="1" si="70"/>
        <v>3990.7299999999977</v>
      </c>
      <c r="R891" s="1">
        <f t="shared" ca="1" si="68"/>
        <v>2</v>
      </c>
    </row>
    <row r="892" spans="5:18" ht="15.75" thickBot="1" x14ac:dyDescent="0.3">
      <c r="E892" s="17">
        <v>886</v>
      </c>
      <c r="F892" s="17"/>
      <c r="G892" s="40"/>
      <c r="H892" s="43"/>
      <c r="I892" s="20"/>
      <c r="J892" s="17" t="s">
        <v>11</v>
      </c>
      <c r="K892" s="26">
        <f t="shared" ca="1" si="66"/>
        <v>2.99</v>
      </c>
      <c r="L892" s="26">
        <f ca="1">IF(L891=1,IF(M891="GAGNÉ",1,2),IF(M891="GAGNÉ",INDEX(fibo,MATCH(L891,fibo,0)-2),INDEX(fibo,MATCH(L891,fibo,0),1)+INDEX(fibo,MATCH(L891,fibo,0)-1)))</f>
        <v>3</v>
      </c>
      <c r="M892" s="49" t="str">
        <f t="shared" ca="1" si="67"/>
        <v>PERDU</v>
      </c>
      <c r="N892" s="28" t="str">
        <f ca="1">IF(M892="GAGNÉ",K892*L892,IF(M892="PERDU","0,00 €",""))</f>
        <v>0,00 €</v>
      </c>
      <c r="O892" s="26">
        <f t="shared" ca="1" si="69"/>
        <v>-3</v>
      </c>
      <c r="P892" s="26">
        <f t="shared" ca="1" si="70"/>
        <v>3987.7299999999977</v>
      </c>
      <c r="R892" s="1">
        <f t="shared" ca="1" si="68"/>
        <v>2</v>
      </c>
    </row>
    <row r="893" spans="5:18" ht="15.75" thickBot="1" x14ac:dyDescent="0.3">
      <c r="E893" s="17">
        <v>887</v>
      </c>
      <c r="F893" s="17"/>
      <c r="G893" s="40"/>
      <c r="H893" s="43"/>
      <c r="I893" s="20"/>
      <c r="J893" s="17" t="s">
        <v>11</v>
      </c>
      <c r="K893" s="26">
        <f t="shared" ca="1" si="66"/>
        <v>4.04</v>
      </c>
      <c r="L893" s="26">
        <f ca="1">IF(L892=1,IF(M892="GAGNÉ",1,2),IF(M892="GAGNÉ",INDEX(fibo,MATCH(L892,fibo,0)-2),INDEX(fibo,MATCH(L892,fibo,0),1)+INDEX(fibo,MATCH(L892,fibo,0)-1)))</f>
        <v>5</v>
      </c>
      <c r="M893" s="49" t="str">
        <f t="shared" ca="1" si="67"/>
        <v>PERDU</v>
      </c>
      <c r="N893" s="28" t="str">
        <f ca="1">IF(M893="GAGNÉ",K893*L893,IF(M893="PERDU","0,00 €",""))</f>
        <v>0,00 €</v>
      </c>
      <c r="O893" s="26">
        <f t="shared" ca="1" si="69"/>
        <v>-5</v>
      </c>
      <c r="P893" s="26">
        <f t="shared" ca="1" si="70"/>
        <v>3982.7299999999977</v>
      </c>
      <c r="R893" s="1">
        <f t="shared" ca="1" si="68"/>
        <v>2</v>
      </c>
    </row>
    <row r="894" spans="5:18" ht="15.75" thickBot="1" x14ac:dyDescent="0.3">
      <c r="E894" s="17">
        <v>888</v>
      </c>
      <c r="F894" s="17"/>
      <c r="G894" s="40"/>
      <c r="H894" s="43"/>
      <c r="I894" s="20"/>
      <c r="J894" s="17" t="s">
        <v>11</v>
      </c>
      <c r="K894" s="26">
        <f t="shared" ca="1" si="66"/>
        <v>4.72</v>
      </c>
      <c r="L894" s="26">
        <f ca="1">IF(L893=1,IF(M893="GAGNÉ",1,2),IF(M893="GAGNÉ",INDEX(fibo,MATCH(L893,fibo,0)-2),INDEX(fibo,MATCH(L893,fibo,0),1)+INDEX(fibo,MATCH(L893,fibo,0)-1)))</f>
        <v>8</v>
      </c>
      <c r="M894" s="49" t="str">
        <f t="shared" ca="1" si="67"/>
        <v>GAGNÉ</v>
      </c>
      <c r="N894" s="28">
        <f ca="1">IF(M894="GAGNÉ",K894*L894,IF(M894="PERDU","0,00 €",""))</f>
        <v>37.76</v>
      </c>
      <c r="O894" s="26">
        <f t="shared" ca="1" si="69"/>
        <v>29.759999999999998</v>
      </c>
      <c r="P894" s="26">
        <f t="shared" ca="1" si="70"/>
        <v>4012.489999999998</v>
      </c>
      <c r="R894" s="1">
        <f t="shared" ca="1" si="68"/>
        <v>1</v>
      </c>
    </row>
    <row r="895" spans="5:18" ht="15.75" thickBot="1" x14ac:dyDescent="0.3">
      <c r="E895" s="17">
        <v>889</v>
      </c>
      <c r="F895" s="17"/>
      <c r="G895" s="40"/>
      <c r="H895" s="43"/>
      <c r="I895" s="20"/>
      <c r="J895" s="17" t="s">
        <v>11</v>
      </c>
      <c r="K895" s="26">
        <f t="shared" ca="1" si="66"/>
        <v>3.97</v>
      </c>
      <c r="L895" s="26">
        <f ca="1">IF(L894=1,IF(M894="GAGNÉ",1,2),IF(M894="GAGNÉ",INDEX(fibo,MATCH(L894,fibo,0)-2),INDEX(fibo,MATCH(L894,fibo,0),1)+INDEX(fibo,MATCH(L894,fibo,0)-1)))</f>
        <v>3</v>
      </c>
      <c r="M895" s="49" t="str">
        <f t="shared" ca="1" si="67"/>
        <v>PERDU</v>
      </c>
      <c r="N895" s="28" t="str">
        <f ca="1">IF(M895="GAGNÉ",K895*L895,IF(M895="PERDU","0,00 €",""))</f>
        <v>0,00 €</v>
      </c>
      <c r="O895" s="26">
        <f t="shared" ca="1" si="69"/>
        <v>-3</v>
      </c>
      <c r="P895" s="26">
        <f t="shared" ca="1" si="70"/>
        <v>4009.489999999998</v>
      </c>
      <c r="R895" s="1">
        <f t="shared" ca="1" si="68"/>
        <v>2</v>
      </c>
    </row>
    <row r="896" spans="5:18" ht="15.75" thickBot="1" x14ac:dyDescent="0.3">
      <c r="E896" s="17">
        <v>890</v>
      </c>
      <c r="F896" s="17"/>
      <c r="G896" s="40"/>
      <c r="H896" s="43"/>
      <c r="I896" s="20"/>
      <c r="J896" s="17" t="s">
        <v>11</v>
      </c>
      <c r="K896" s="26">
        <f t="shared" ca="1" si="66"/>
        <v>3.34</v>
      </c>
      <c r="L896" s="26">
        <f ca="1">IF(L895=1,IF(M895="GAGNÉ",1,2),IF(M895="GAGNÉ",INDEX(fibo,MATCH(L895,fibo,0)-2),INDEX(fibo,MATCH(L895,fibo,0),1)+INDEX(fibo,MATCH(L895,fibo,0)-1)))</f>
        <v>5</v>
      </c>
      <c r="M896" s="49" t="str">
        <f t="shared" ca="1" si="67"/>
        <v>PERDU</v>
      </c>
      <c r="N896" s="28" t="str">
        <f ca="1">IF(M896="GAGNÉ",K896*L896,IF(M896="PERDU","0,00 €",""))</f>
        <v>0,00 €</v>
      </c>
      <c r="O896" s="26">
        <f t="shared" ca="1" si="69"/>
        <v>-5</v>
      </c>
      <c r="P896" s="26">
        <f t="shared" ca="1" si="70"/>
        <v>4004.489999999998</v>
      </c>
      <c r="R896" s="1">
        <f t="shared" ca="1" si="68"/>
        <v>2</v>
      </c>
    </row>
    <row r="897" spans="5:18" ht="15.75" thickBot="1" x14ac:dyDescent="0.3">
      <c r="E897" s="17">
        <v>891</v>
      </c>
      <c r="F897" s="17"/>
      <c r="G897" s="40"/>
      <c r="H897" s="43"/>
      <c r="I897" s="20"/>
      <c r="J897" s="17" t="s">
        <v>11</v>
      </c>
      <c r="K897" s="26">
        <f t="shared" ca="1" si="66"/>
        <v>3.3</v>
      </c>
      <c r="L897" s="26">
        <f ca="1">IF(L896=1,IF(M896="GAGNÉ",1,2),IF(M896="GAGNÉ",INDEX(fibo,MATCH(L896,fibo,0)-2),INDEX(fibo,MATCH(L896,fibo,0),1)+INDEX(fibo,MATCH(L896,fibo,0)-1)))</f>
        <v>8</v>
      </c>
      <c r="M897" s="49" t="str">
        <f t="shared" ca="1" si="67"/>
        <v>PERDU</v>
      </c>
      <c r="N897" s="28" t="str">
        <f ca="1">IF(M897="GAGNÉ",K897*L897,IF(M897="PERDU","0,00 €",""))</f>
        <v>0,00 €</v>
      </c>
      <c r="O897" s="26">
        <f t="shared" ca="1" si="69"/>
        <v>-8</v>
      </c>
      <c r="P897" s="26">
        <f t="shared" ca="1" si="70"/>
        <v>3996.489999999998</v>
      </c>
      <c r="R897" s="1">
        <f t="shared" ca="1" si="68"/>
        <v>2</v>
      </c>
    </row>
    <row r="898" spans="5:18" ht="15.75" thickBot="1" x14ac:dyDescent="0.3">
      <c r="E898" s="17">
        <v>892</v>
      </c>
      <c r="F898" s="17"/>
      <c r="G898" s="40"/>
      <c r="H898" s="43"/>
      <c r="I898" s="20"/>
      <c r="J898" s="17" t="s">
        <v>11</v>
      </c>
      <c r="K898" s="26">
        <f t="shared" ca="1" si="66"/>
        <v>4.04</v>
      </c>
      <c r="L898" s="26">
        <f ca="1">IF(L897=1,IF(M897="GAGNÉ",1,2),IF(M897="GAGNÉ",INDEX(fibo,MATCH(L897,fibo,0)-2),INDEX(fibo,MATCH(L897,fibo,0),1)+INDEX(fibo,MATCH(L897,fibo,0)-1)))</f>
        <v>13</v>
      </c>
      <c r="M898" s="49" t="str">
        <f t="shared" ca="1" si="67"/>
        <v>PERDU</v>
      </c>
      <c r="N898" s="28" t="str">
        <f ca="1">IF(M898="GAGNÉ",K898*L898,IF(M898="PERDU","0,00 €",""))</f>
        <v>0,00 €</v>
      </c>
      <c r="O898" s="26">
        <f t="shared" ca="1" si="69"/>
        <v>-13</v>
      </c>
      <c r="P898" s="26">
        <f t="shared" ca="1" si="70"/>
        <v>3983.489999999998</v>
      </c>
      <c r="R898" s="1">
        <f t="shared" ca="1" si="68"/>
        <v>2</v>
      </c>
    </row>
    <row r="899" spans="5:18" ht="15.75" thickBot="1" x14ac:dyDescent="0.3">
      <c r="E899" s="17">
        <v>893</v>
      </c>
      <c r="F899" s="17"/>
      <c r="G899" s="40"/>
      <c r="H899" s="43"/>
      <c r="I899" s="20"/>
      <c r="J899" s="17" t="s">
        <v>11</v>
      </c>
      <c r="K899" s="26">
        <f t="shared" ca="1" si="66"/>
        <v>4.66</v>
      </c>
      <c r="L899" s="26">
        <f ca="1">IF(L898=1,IF(M898="GAGNÉ",1,2),IF(M898="GAGNÉ",INDEX(fibo,MATCH(L898,fibo,0)-2),INDEX(fibo,MATCH(L898,fibo,0),1)+INDEX(fibo,MATCH(L898,fibo,0)-1)))</f>
        <v>21</v>
      </c>
      <c r="M899" s="49" t="str">
        <f t="shared" ca="1" si="67"/>
        <v>GAGNÉ</v>
      </c>
      <c r="N899" s="28">
        <f ca="1">IF(M899="GAGNÉ",K899*L899,IF(M899="PERDU","0,00 €",""))</f>
        <v>97.86</v>
      </c>
      <c r="O899" s="26">
        <f t="shared" ca="1" si="69"/>
        <v>76.86</v>
      </c>
      <c r="P899" s="26">
        <f t="shared" ca="1" si="70"/>
        <v>4060.3499999999981</v>
      </c>
      <c r="R899" s="1">
        <f t="shared" ca="1" si="68"/>
        <v>1</v>
      </c>
    </row>
    <row r="900" spans="5:18" ht="15.75" thickBot="1" x14ac:dyDescent="0.3">
      <c r="E900" s="17">
        <v>894</v>
      </c>
      <c r="F900" s="17"/>
      <c r="G900" s="40"/>
      <c r="H900" s="43"/>
      <c r="I900" s="20"/>
      <c r="J900" s="17" t="s">
        <v>11</v>
      </c>
      <c r="K900" s="26">
        <f t="shared" ca="1" si="66"/>
        <v>3.4</v>
      </c>
      <c r="L900" s="26">
        <f ca="1">IF(L899=1,IF(M899="GAGNÉ",1,2),IF(M899="GAGNÉ",INDEX(fibo,MATCH(L899,fibo,0)-2),INDEX(fibo,MATCH(L899,fibo,0),1)+INDEX(fibo,MATCH(L899,fibo,0)-1)))</f>
        <v>8</v>
      </c>
      <c r="M900" s="49" t="str">
        <f t="shared" ca="1" si="67"/>
        <v>GAGNÉ</v>
      </c>
      <c r="N900" s="28">
        <f ca="1">IF(M900="GAGNÉ",K900*L900,IF(M900="PERDU","0,00 €",""))</f>
        <v>27.2</v>
      </c>
      <c r="O900" s="26">
        <f t="shared" ca="1" si="69"/>
        <v>19.2</v>
      </c>
      <c r="P900" s="26">
        <f t="shared" ca="1" si="70"/>
        <v>4079.5499999999979</v>
      </c>
      <c r="R900" s="1">
        <f t="shared" ca="1" si="68"/>
        <v>1</v>
      </c>
    </row>
    <row r="901" spans="5:18" ht="15.75" thickBot="1" x14ac:dyDescent="0.3">
      <c r="E901" s="17">
        <v>895</v>
      </c>
      <c r="F901" s="17"/>
      <c r="G901" s="40"/>
      <c r="H901" s="43"/>
      <c r="I901" s="20"/>
      <c r="J901" s="17" t="s">
        <v>11</v>
      </c>
      <c r="K901" s="26">
        <f t="shared" ca="1" si="66"/>
        <v>3.4</v>
      </c>
      <c r="L901" s="26">
        <f ca="1">IF(L900=1,IF(M900="GAGNÉ",1,2),IF(M900="GAGNÉ",INDEX(fibo,MATCH(L900,fibo,0)-2),INDEX(fibo,MATCH(L900,fibo,0),1)+INDEX(fibo,MATCH(L900,fibo,0)-1)))</f>
        <v>3</v>
      </c>
      <c r="M901" s="49" t="str">
        <f t="shared" ca="1" si="67"/>
        <v>GAGNÉ</v>
      </c>
      <c r="N901" s="28">
        <f ca="1">IF(M901="GAGNÉ",K901*L901,IF(M901="PERDU","0,00 €",""))</f>
        <v>10.199999999999999</v>
      </c>
      <c r="O901" s="26">
        <f t="shared" ca="1" si="69"/>
        <v>7.1999999999999993</v>
      </c>
      <c r="P901" s="26">
        <f t="shared" ca="1" si="70"/>
        <v>4086.7499999999977</v>
      </c>
      <c r="R901" s="1">
        <f t="shared" ca="1" si="68"/>
        <v>1</v>
      </c>
    </row>
    <row r="902" spans="5:18" ht="15.75" thickBot="1" x14ac:dyDescent="0.3">
      <c r="E902" s="17">
        <v>896</v>
      </c>
      <c r="F902" s="17"/>
      <c r="G902" s="40"/>
      <c r="H902" s="43"/>
      <c r="I902" s="20"/>
      <c r="J902" s="17" t="s">
        <v>11</v>
      </c>
      <c r="K902" s="26">
        <f t="shared" ca="1" si="66"/>
        <v>3.3</v>
      </c>
      <c r="L902" s="26">
        <f ca="1">IF(L901=1,IF(M901="GAGNÉ",1,2),IF(M901="GAGNÉ",INDEX(fibo,MATCH(L901,fibo,0)-2),INDEX(fibo,MATCH(L901,fibo,0),1)+INDEX(fibo,MATCH(L901,fibo,0)-1)))</f>
        <v>1</v>
      </c>
      <c r="M902" s="49" t="str">
        <f t="shared" ca="1" si="67"/>
        <v>PERDU</v>
      </c>
      <c r="N902" s="28" t="str">
        <f ca="1">IF(M902="GAGNÉ",K902*L902,IF(M902="PERDU","0,00 €",""))</f>
        <v>0,00 €</v>
      </c>
      <c r="O902" s="26">
        <f t="shared" ca="1" si="69"/>
        <v>-1</v>
      </c>
      <c r="P902" s="26">
        <f t="shared" ca="1" si="70"/>
        <v>4085.7499999999977</v>
      </c>
      <c r="R902" s="1">
        <f t="shared" ca="1" si="68"/>
        <v>2</v>
      </c>
    </row>
    <row r="903" spans="5:18" ht="15.75" thickBot="1" x14ac:dyDescent="0.3">
      <c r="E903" s="17">
        <v>897</v>
      </c>
      <c r="F903" s="17"/>
      <c r="G903" s="40"/>
      <c r="H903" s="43"/>
      <c r="I903" s="20"/>
      <c r="J903" s="17" t="s">
        <v>11</v>
      </c>
      <c r="K903" s="26">
        <f t="shared" ca="1" si="66"/>
        <v>3.85</v>
      </c>
      <c r="L903" s="26">
        <f ca="1">IF(L902=1,IF(M902="GAGNÉ",1,2),IF(M902="GAGNÉ",INDEX(fibo,MATCH(L902,fibo,0)-2),INDEX(fibo,MATCH(L902,fibo,0),1)+INDEX(fibo,MATCH(L902,fibo,0)-1)))</f>
        <v>2</v>
      </c>
      <c r="M903" s="49" t="str">
        <f t="shared" ca="1" si="67"/>
        <v>PERDU</v>
      </c>
      <c r="N903" s="28" t="str">
        <f ca="1">IF(M903="GAGNÉ",K903*L903,IF(M903="PERDU","0,00 €",""))</f>
        <v>0,00 €</v>
      </c>
      <c r="O903" s="26">
        <f t="shared" ca="1" si="69"/>
        <v>-2</v>
      </c>
      <c r="P903" s="26">
        <f t="shared" ca="1" si="70"/>
        <v>4083.7499999999977</v>
      </c>
      <c r="R903" s="1">
        <f t="shared" ca="1" si="68"/>
        <v>2</v>
      </c>
    </row>
    <row r="904" spans="5:18" ht="15.75" thickBot="1" x14ac:dyDescent="0.3">
      <c r="E904" s="17">
        <v>898</v>
      </c>
      <c r="F904" s="17"/>
      <c r="G904" s="40"/>
      <c r="H904" s="43"/>
      <c r="I904" s="20"/>
      <c r="J904" s="17" t="s">
        <v>11</v>
      </c>
      <c r="K904" s="26">
        <f t="shared" ref="K904:K967" ca="1" si="71">RANDBETWEEN(280,480)/100</f>
        <v>4.22</v>
      </c>
      <c r="L904" s="26">
        <f ca="1">IF(L903=1,IF(M903="GAGNÉ",1,2),IF(M903="GAGNÉ",INDEX(fibo,MATCH(L903,fibo,0)-2),INDEX(fibo,MATCH(L903,fibo,0),1)+INDEX(fibo,MATCH(L903,fibo,0)-1)))</f>
        <v>3</v>
      </c>
      <c r="M904" s="49" t="str">
        <f t="shared" ref="M904:M967" ca="1" si="72">IF(R904=1,"GAGNÉ","PERDU")</f>
        <v>PERDU</v>
      </c>
      <c r="N904" s="28" t="str">
        <f ca="1">IF(M904="GAGNÉ",K904*L904,IF(M904="PERDU","0,00 €",""))</f>
        <v>0,00 €</v>
      </c>
      <c r="O904" s="26">
        <f t="shared" ca="1" si="69"/>
        <v>-3</v>
      </c>
      <c r="P904" s="26">
        <f t="shared" ca="1" si="70"/>
        <v>4080.7499999999977</v>
      </c>
      <c r="R904" s="1">
        <f t="shared" ref="R904:R967" ca="1" si="73">RANDBETWEEN(1,2)</f>
        <v>2</v>
      </c>
    </row>
    <row r="905" spans="5:18" ht="15.75" thickBot="1" x14ac:dyDescent="0.3">
      <c r="E905" s="17">
        <v>899</v>
      </c>
      <c r="F905" s="17"/>
      <c r="G905" s="40"/>
      <c r="H905" s="43"/>
      <c r="I905" s="20"/>
      <c r="J905" s="17" t="s">
        <v>11</v>
      </c>
      <c r="K905" s="26">
        <f t="shared" ca="1" si="71"/>
        <v>4.66</v>
      </c>
      <c r="L905" s="26">
        <f ca="1">IF(L904=1,IF(M904="GAGNÉ",1,2),IF(M904="GAGNÉ",INDEX(fibo,MATCH(L904,fibo,0)-2),INDEX(fibo,MATCH(L904,fibo,0),1)+INDEX(fibo,MATCH(L904,fibo,0)-1)))</f>
        <v>5</v>
      </c>
      <c r="M905" s="49" t="str">
        <f t="shared" ca="1" si="72"/>
        <v>GAGNÉ</v>
      </c>
      <c r="N905" s="28">
        <f ca="1">IF(M905="GAGNÉ",K905*L905,IF(M905="PERDU","0,00 €",""))</f>
        <v>23.3</v>
      </c>
      <c r="O905" s="26">
        <f t="shared" ref="O905:O968" ca="1" si="74">IF(M905="GAGNÉ",N905-L905,IF(M905="PERDU",-L905,""))</f>
        <v>18.3</v>
      </c>
      <c r="P905" s="26">
        <f t="shared" ref="P905:P968" ca="1" si="75">IF(M905="GAGNÉ",N905-L905+P904,IF(M905="PERDU",P904-L905,""))</f>
        <v>4099.0499999999975</v>
      </c>
      <c r="R905" s="1">
        <f t="shared" ca="1" si="73"/>
        <v>1</v>
      </c>
    </row>
    <row r="906" spans="5:18" ht="15.75" thickBot="1" x14ac:dyDescent="0.3">
      <c r="E906" s="17">
        <v>900</v>
      </c>
      <c r="F906" s="17"/>
      <c r="G906" s="40"/>
      <c r="H906" s="43"/>
      <c r="I906" s="20"/>
      <c r="J906" s="17" t="s">
        <v>11</v>
      </c>
      <c r="K906" s="26">
        <f t="shared" ca="1" si="71"/>
        <v>3.86</v>
      </c>
      <c r="L906" s="26">
        <f ca="1">IF(L905=1,IF(M905="GAGNÉ",1,2),IF(M905="GAGNÉ",INDEX(fibo,MATCH(L905,fibo,0)-2),INDEX(fibo,MATCH(L905,fibo,0),1)+INDEX(fibo,MATCH(L905,fibo,0)-1)))</f>
        <v>2</v>
      </c>
      <c r="M906" s="49" t="str">
        <f t="shared" ca="1" si="72"/>
        <v>PERDU</v>
      </c>
      <c r="N906" s="28" t="str">
        <f ca="1">IF(M906="GAGNÉ",K906*L906,IF(M906="PERDU","0,00 €",""))</f>
        <v>0,00 €</v>
      </c>
      <c r="O906" s="26">
        <f t="shared" ca="1" si="74"/>
        <v>-2</v>
      </c>
      <c r="P906" s="26">
        <f t="shared" ca="1" si="75"/>
        <v>4097.0499999999975</v>
      </c>
      <c r="R906" s="1">
        <f t="shared" ca="1" si="73"/>
        <v>2</v>
      </c>
    </row>
    <row r="907" spans="5:18" ht="15.75" thickBot="1" x14ac:dyDescent="0.3">
      <c r="E907" s="17">
        <v>901</v>
      </c>
      <c r="F907" s="17"/>
      <c r="G907" s="40"/>
      <c r="H907" s="43"/>
      <c r="I907" s="20"/>
      <c r="J907" s="17" t="s">
        <v>11</v>
      </c>
      <c r="K907" s="26">
        <f t="shared" ca="1" si="71"/>
        <v>4.46</v>
      </c>
      <c r="L907" s="26">
        <f ca="1">IF(L906=1,IF(M906="GAGNÉ",1,2),IF(M906="GAGNÉ",INDEX(fibo,MATCH(L906,fibo,0)-2),INDEX(fibo,MATCH(L906,fibo,0),1)+INDEX(fibo,MATCH(L906,fibo,0)-1)))</f>
        <v>3</v>
      </c>
      <c r="M907" s="49" t="str">
        <f t="shared" ca="1" si="72"/>
        <v>PERDU</v>
      </c>
      <c r="N907" s="28" t="str">
        <f ca="1">IF(M907="GAGNÉ",K907*L907,IF(M907="PERDU","0,00 €",""))</f>
        <v>0,00 €</v>
      </c>
      <c r="O907" s="26">
        <f t="shared" ca="1" si="74"/>
        <v>-3</v>
      </c>
      <c r="P907" s="26">
        <f t="shared" ca="1" si="75"/>
        <v>4094.0499999999975</v>
      </c>
      <c r="R907" s="1">
        <f t="shared" ca="1" si="73"/>
        <v>2</v>
      </c>
    </row>
    <row r="908" spans="5:18" ht="15.75" thickBot="1" x14ac:dyDescent="0.3">
      <c r="E908" s="17">
        <v>902</v>
      </c>
      <c r="F908" s="17"/>
      <c r="G908" s="40"/>
      <c r="H908" s="43"/>
      <c r="I908" s="20"/>
      <c r="J908" s="17" t="s">
        <v>11</v>
      </c>
      <c r="K908" s="26">
        <f t="shared" ca="1" si="71"/>
        <v>2.86</v>
      </c>
      <c r="L908" s="26">
        <f ca="1">IF(L907=1,IF(M907="GAGNÉ",1,2),IF(M907="GAGNÉ",INDEX(fibo,MATCH(L907,fibo,0)-2),INDEX(fibo,MATCH(L907,fibo,0),1)+INDEX(fibo,MATCH(L907,fibo,0)-1)))</f>
        <v>5</v>
      </c>
      <c r="M908" s="49" t="str">
        <f t="shared" ca="1" si="72"/>
        <v>GAGNÉ</v>
      </c>
      <c r="N908" s="28">
        <f ca="1">IF(M908="GAGNÉ",K908*L908,IF(M908="PERDU","0,00 €",""))</f>
        <v>14.299999999999999</v>
      </c>
      <c r="O908" s="26">
        <f t="shared" ca="1" si="74"/>
        <v>9.2999999999999989</v>
      </c>
      <c r="P908" s="26">
        <f t="shared" ca="1" si="75"/>
        <v>4103.3499999999976</v>
      </c>
      <c r="R908" s="1">
        <f t="shared" ca="1" si="73"/>
        <v>1</v>
      </c>
    </row>
    <row r="909" spans="5:18" ht="15.75" thickBot="1" x14ac:dyDescent="0.3">
      <c r="E909" s="17">
        <v>903</v>
      </c>
      <c r="F909" s="17"/>
      <c r="G909" s="40"/>
      <c r="H909" s="43"/>
      <c r="I909" s="20"/>
      <c r="J909" s="17" t="s">
        <v>11</v>
      </c>
      <c r="K909" s="26">
        <f t="shared" ca="1" si="71"/>
        <v>2.93</v>
      </c>
      <c r="L909" s="26">
        <f ca="1">IF(L908=1,IF(M908="GAGNÉ",1,2),IF(M908="GAGNÉ",INDEX(fibo,MATCH(L908,fibo,0)-2),INDEX(fibo,MATCH(L908,fibo,0),1)+INDEX(fibo,MATCH(L908,fibo,0)-1)))</f>
        <v>2</v>
      </c>
      <c r="M909" s="49" t="str">
        <f t="shared" ca="1" si="72"/>
        <v>PERDU</v>
      </c>
      <c r="N909" s="28" t="str">
        <f ca="1">IF(M909="GAGNÉ",K909*L909,IF(M909="PERDU","0,00 €",""))</f>
        <v>0,00 €</v>
      </c>
      <c r="O909" s="26">
        <f t="shared" ca="1" si="74"/>
        <v>-2</v>
      </c>
      <c r="P909" s="26">
        <f t="shared" ca="1" si="75"/>
        <v>4101.3499999999976</v>
      </c>
      <c r="R909" s="1">
        <f t="shared" ca="1" si="73"/>
        <v>2</v>
      </c>
    </row>
    <row r="910" spans="5:18" ht="15.75" thickBot="1" x14ac:dyDescent="0.3">
      <c r="E910" s="17">
        <v>904</v>
      </c>
      <c r="F910" s="17"/>
      <c r="G910" s="40"/>
      <c r="H910" s="43"/>
      <c r="I910" s="20"/>
      <c r="J910" s="17" t="s">
        <v>11</v>
      </c>
      <c r="K910" s="26">
        <f t="shared" ca="1" si="71"/>
        <v>4.2300000000000004</v>
      </c>
      <c r="L910" s="26">
        <f ca="1">IF(L909=1,IF(M909="GAGNÉ",1,2),IF(M909="GAGNÉ",INDEX(fibo,MATCH(L909,fibo,0)-2),INDEX(fibo,MATCH(L909,fibo,0),1)+INDEX(fibo,MATCH(L909,fibo,0)-1)))</f>
        <v>3</v>
      </c>
      <c r="M910" s="49" t="str">
        <f t="shared" ca="1" si="72"/>
        <v>GAGNÉ</v>
      </c>
      <c r="N910" s="28">
        <f ca="1">IF(M910="GAGNÉ",K910*L910,IF(M910="PERDU","0,00 €",""))</f>
        <v>12.690000000000001</v>
      </c>
      <c r="O910" s="26">
        <f t="shared" ca="1" si="74"/>
        <v>9.6900000000000013</v>
      </c>
      <c r="P910" s="26">
        <f t="shared" ca="1" si="75"/>
        <v>4111.0399999999972</v>
      </c>
      <c r="R910" s="1">
        <f t="shared" ca="1" si="73"/>
        <v>1</v>
      </c>
    </row>
    <row r="911" spans="5:18" ht="15.75" thickBot="1" x14ac:dyDescent="0.3">
      <c r="E911" s="17">
        <v>905</v>
      </c>
      <c r="F911" s="17"/>
      <c r="G911" s="40"/>
      <c r="H911" s="43"/>
      <c r="I911" s="20"/>
      <c r="J911" s="17" t="s">
        <v>11</v>
      </c>
      <c r="K911" s="26">
        <f t="shared" ca="1" si="71"/>
        <v>4.2</v>
      </c>
      <c r="L911" s="26">
        <f ca="1">IF(L910=1,IF(M910="GAGNÉ",1,2),IF(M910="GAGNÉ",INDEX(fibo,MATCH(L910,fibo,0)-2),INDEX(fibo,MATCH(L910,fibo,0),1)+INDEX(fibo,MATCH(L910,fibo,0)-1)))</f>
        <v>1</v>
      </c>
      <c r="M911" s="49" t="str">
        <f t="shared" ca="1" si="72"/>
        <v>PERDU</v>
      </c>
      <c r="N911" s="28" t="str">
        <f ca="1">IF(M911="GAGNÉ",K911*L911,IF(M911="PERDU","0,00 €",""))</f>
        <v>0,00 €</v>
      </c>
      <c r="O911" s="26">
        <f t="shared" ca="1" si="74"/>
        <v>-1</v>
      </c>
      <c r="P911" s="26">
        <f t="shared" ca="1" si="75"/>
        <v>4110.0399999999972</v>
      </c>
      <c r="R911" s="1">
        <f t="shared" ca="1" si="73"/>
        <v>2</v>
      </c>
    </row>
    <row r="912" spans="5:18" ht="15.75" thickBot="1" x14ac:dyDescent="0.3">
      <c r="E912" s="17">
        <v>906</v>
      </c>
      <c r="F912" s="17"/>
      <c r="G912" s="40"/>
      <c r="H912" s="43"/>
      <c r="I912" s="20"/>
      <c r="J912" s="17" t="s">
        <v>11</v>
      </c>
      <c r="K912" s="26">
        <f t="shared" ca="1" si="71"/>
        <v>2.82</v>
      </c>
      <c r="L912" s="26">
        <f ca="1">IF(L911=1,IF(M911="GAGNÉ",1,2),IF(M911="GAGNÉ",INDEX(fibo,MATCH(L911,fibo,0)-2),INDEX(fibo,MATCH(L911,fibo,0),1)+INDEX(fibo,MATCH(L911,fibo,0)-1)))</f>
        <v>2</v>
      </c>
      <c r="M912" s="49" t="str">
        <f t="shared" ca="1" si="72"/>
        <v>GAGNÉ</v>
      </c>
      <c r="N912" s="28">
        <f ca="1">IF(M912="GAGNÉ",K912*L912,IF(M912="PERDU","0,00 €",""))</f>
        <v>5.64</v>
      </c>
      <c r="O912" s="26">
        <f t="shared" ca="1" si="74"/>
        <v>3.6399999999999997</v>
      </c>
      <c r="P912" s="26">
        <f t="shared" ca="1" si="75"/>
        <v>4113.6799999999976</v>
      </c>
      <c r="R912" s="1">
        <f t="shared" ca="1" si="73"/>
        <v>1</v>
      </c>
    </row>
    <row r="913" spans="5:18" ht="15.75" thickBot="1" x14ac:dyDescent="0.3">
      <c r="E913" s="17">
        <v>907</v>
      </c>
      <c r="F913" s="17"/>
      <c r="G913" s="40"/>
      <c r="H913" s="43"/>
      <c r="I913" s="20"/>
      <c r="J913" s="17" t="s">
        <v>11</v>
      </c>
      <c r="K913" s="26">
        <f t="shared" ca="1" si="71"/>
        <v>4.07</v>
      </c>
      <c r="L913" s="26">
        <f ca="1">IF(L912=1,IF(M912="GAGNÉ",1,2),IF(M912="GAGNÉ",INDEX(fibo,MATCH(L912,fibo,0)-2),INDEX(fibo,MATCH(L912,fibo,0),1)+INDEX(fibo,MATCH(L912,fibo,0)-1)))</f>
        <v>1</v>
      </c>
      <c r="M913" s="49" t="str">
        <f t="shared" ca="1" si="72"/>
        <v>PERDU</v>
      </c>
      <c r="N913" s="28" t="str">
        <f ca="1">IF(M913="GAGNÉ",K913*L913,IF(M913="PERDU","0,00 €",""))</f>
        <v>0,00 €</v>
      </c>
      <c r="O913" s="26">
        <f t="shared" ca="1" si="74"/>
        <v>-1</v>
      </c>
      <c r="P913" s="26">
        <f t="shared" ca="1" si="75"/>
        <v>4112.6799999999976</v>
      </c>
      <c r="R913" s="1">
        <f t="shared" ca="1" si="73"/>
        <v>2</v>
      </c>
    </row>
    <row r="914" spans="5:18" ht="15.75" thickBot="1" x14ac:dyDescent="0.3">
      <c r="E914" s="17">
        <v>908</v>
      </c>
      <c r="F914" s="17"/>
      <c r="G914" s="40"/>
      <c r="H914" s="43"/>
      <c r="I914" s="20"/>
      <c r="J914" s="17" t="s">
        <v>11</v>
      </c>
      <c r="K914" s="26">
        <f t="shared" ca="1" si="71"/>
        <v>3.02</v>
      </c>
      <c r="L914" s="26">
        <f ca="1">IF(L913=1,IF(M913="GAGNÉ",1,2),IF(M913="GAGNÉ",INDEX(fibo,MATCH(L913,fibo,0)-2),INDEX(fibo,MATCH(L913,fibo,0),1)+INDEX(fibo,MATCH(L913,fibo,0)-1)))</f>
        <v>2</v>
      </c>
      <c r="M914" s="49" t="str">
        <f t="shared" ca="1" si="72"/>
        <v>PERDU</v>
      </c>
      <c r="N914" s="28" t="str">
        <f ca="1">IF(M914="GAGNÉ",K914*L914,IF(M914="PERDU","0,00 €",""))</f>
        <v>0,00 €</v>
      </c>
      <c r="O914" s="26">
        <f t="shared" ca="1" si="74"/>
        <v>-2</v>
      </c>
      <c r="P914" s="26">
        <f t="shared" ca="1" si="75"/>
        <v>4110.6799999999976</v>
      </c>
      <c r="R914" s="1">
        <f t="shared" ca="1" si="73"/>
        <v>2</v>
      </c>
    </row>
    <row r="915" spans="5:18" ht="15.75" thickBot="1" x14ac:dyDescent="0.3">
      <c r="E915" s="17">
        <v>909</v>
      </c>
      <c r="F915" s="17"/>
      <c r="G915" s="40"/>
      <c r="H915" s="43"/>
      <c r="I915" s="20"/>
      <c r="J915" s="17" t="s">
        <v>11</v>
      </c>
      <c r="K915" s="26">
        <f t="shared" ca="1" si="71"/>
        <v>3.89</v>
      </c>
      <c r="L915" s="26">
        <f ca="1">IF(L914=1,IF(M914="GAGNÉ",1,2),IF(M914="GAGNÉ",INDEX(fibo,MATCH(L914,fibo,0)-2),INDEX(fibo,MATCH(L914,fibo,0),1)+INDEX(fibo,MATCH(L914,fibo,0)-1)))</f>
        <v>3</v>
      </c>
      <c r="M915" s="49" t="str">
        <f t="shared" ca="1" si="72"/>
        <v>GAGNÉ</v>
      </c>
      <c r="N915" s="28">
        <f ca="1">IF(M915="GAGNÉ",K915*L915,IF(M915="PERDU","0,00 €",""))</f>
        <v>11.67</v>
      </c>
      <c r="O915" s="26">
        <f t="shared" ca="1" si="74"/>
        <v>8.67</v>
      </c>
      <c r="P915" s="26">
        <f t="shared" ca="1" si="75"/>
        <v>4119.3499999999976</v>
      </c>
      <c r="R915" s="1">
        <f t="shared" ca="1" si="73"/>
        <v>1</v>
      </c>
    </row>
    <row r="916" spans="5:18" ht="15.75" thickBot="1" x14ac:dyDescent="0.3">
      <c r="E916" s="17">
        <v>910</v>
      </c>
      <c r="F916" s="17"/>
      <c r="G916" s="40"/>
      <c r="H916" s="43"/>
      <c r="I916" s="20"/>
      <c r="J916" s="17" t="s">
        <v>11</v>
      </c>
      <c r="K916" s="26">
        <f t="shared" ca="1" si="71"/>
        <v>4.2</v>
      </c>
      <c r="L916" s="26">
        <f ca="1">IF(L915=1,IF(M915="GAGNÉ",1,2),IF(M915="GAGNÉ",INDEX(fibo,MATCH(L915,fibo,0)-2),INDEX(fibo,MATCH(L915,fibo,0),1)+INDEX(fibo,MATCH(L915,fibo,0)-1)))</f>
        <v>1</v>
      </c>
      <c r="M916" s="49" t="str">
        <f t="shared" ca="1" si="72"/>
        <v>GAGNÉ</v>
      </c>
      <c r="N916" s="28">
        <f ca="1">IF(M916="GAGNÉ",K916*L916,IF(M916="PERDU","0,00 €",""))</f>
        <v>4.2</v>
      </c>
      <c r="O916" s="26">
        <f t="shared" ca="1" si="74"/>
        <v>3.2</v>
      </c>
      <c r="P916" s="26">
        <f t="shared" ca="1" si="75"/>
        <v>4122.5499999999975</v>
      </c>
      <c r="R916" s="1">
        <f t="shared" ca="1" si="73"/>
        <v>1</v>
      </c>
    </row>
    <row r="917" spans="5:18" ht="15.75" thickBot="1" x14ac:dyDescent="0.3">
      <c r="E917" s="17">
        <v>911</v>
      </c>
      <c r="F917" s="17"/>
      <c r="G917" s="40"/>
      <c r="H917" s="43"/>
      <c r="I917" s="20"/>
      <c r="J917" s="17" t="s">
        <v>11</v>
      </c>
      <c r="K917" s="26">
        <f t="shared" ca="1" si="71"/>
        <v>4.08</v>
      </c>
      <c r="L917" s="26">
        <f ca="1">IF(L916=1,IF(M916="GAGNÉ",1,2),IF(M916="GAGNÉ",INDEX(fibo,MATCH(L916,fibo,0)-2),INDEX(fibo,MATCH(L916,fibo,0),1)+INDEX(fibo,MATCH(L916,fibo,0)-1)))</f>
        <v>1</v>
      </c>
      <c r="M917" s="49" t="str">
        <f t="shared" ca="1" si="72"/>
        <v>PERDU</v>
      </c>
      <c r="N917" s="28" t="str">
        <f ca="1">IF(M917="GAGNÉ",K917*L917,IF(M917="PERDU","0,00 €",""))</f>
        <v>0,00 €</v>
      </c>
      <c r="O917" s="26">
        <f t="shared" ca="1" si="74"/>
        <v>-1</v>
      </c>
      <c r="P917" s="26">
        <f t="shared" ca="1" si="75"/>
        <v>4121.5499999999975</v>
      </c>
      <c r="R917" s="1">
        <f t="shared" ca="1" si="73"/>
        <v>2</v>
      </c>
    </row>
    <row r="918" spans="5:18" ht="15.75" thickBot="1" x14ac:dyDescent="0.3">
      <c r="E918" s="17">
        <v>912</v>
      </c>
      <c r="F918" s="17"/>
      <c r="G918" s="40"/>
      <c r="H918" s="43"/>
      <c r="I918" s="20"/>
      <c r="J918" s="17" t="s">
        <v>11</v>
      </c>
      <c r="K918" s="26">
        <f t="shared" ca="1" si="71"/>
        <v>3.03</v>
      </c>
      <c r="L918" s="26">
        <f ca="1">IF(L917=1,IF(M917="GAGNÉ",1,2),IF(M917="GAGNÉ",INDEX(fibo,MATCH(L917,fibo,0)-2),INDEX(fibo,MATCH(L917,fibo,0),1)+INDEX(fibo,MATCH(L917,fibo,0)-1)))</f>
        <v>2</v>
      </c>
      <c r="M918" s="49" t="str">
        <f t="shared" ca="1" si="72"/>
        <v>GAGNÉ</v>
      </c>
      <c r="N918" s="28">
        <f ca="1">IF(M918="GAGNÉ",K918*L918,IF(M918="PERDU","0,00 €",""))</f>
        <v>6.06</v>
      </c>
      <c r="O918" s="26">
        <f t="shared" ca="1" si="74"/>
        <v>4.0599999999999996</v>
      </c>
      <c r="P918" s="26">
        <f t="shared" ca="1" si="75"/>
        <v>4125.6099999999979</v>
      </c>
      <c r="R918" s="1">
        <f t="shared" ca="1" si="73"/>
        <v>1</v>
      </c>
    </row>
    <row r="919" spans="5:18" ht="15.75" thickBot="1" x14ac:dyDescent="0.3">
      <c r="E919" s="17">
        <v>913</v>
      </c>
      <c r="F919" s="17"/>
      <c r="G919" s="40"/>
      <c r="H919" s="43"/>
      <c r="I919" s="20"/>
      <c r="J919" s="17" t="s">
        <v>11</v>
      </c>
      <c r="K919" s="26">
        <f t="shared" ca="1" si="71"/>
        <v>4.18</v>
      </c>
      <c r="L919" s="26">
        <f ca="1">IF(L918=1,IF(M918="GAGNÉ",1,2),IF(M918="GAGNÉ",INDEX(fibo,MATCH(L918,fibo,0)-2),INDEX(fibo,MATCH(L918,fibo,0),1)+INDEX(fibo,MATCH(L918,fibo,0)-1)))</f>
        <v>1</v>
      </c>
      <c r="M919" s="49" t="str">
        <f t="shared" ca="1" si="72"/>
        <v>GAGNÉ</v>
      </c>
      <c r="N919" s="28">
        <f ca="1">IF(M919="GAGNÉ",K919*L919,IF(M919="PERDU","0,00 €",""))</f>
        <v>4.18</v>
      </c>
      <c r="O919" s="26">
        <f t="shared" ca="1" si="74"/>
        <v>3.1799999999999997</v>
      </c>
      <c r="P919" s="26">
        <f t="shared" ca="1" si="75"/>
        <v>4128.7899999999981</v>
      </c>
      <c r="R919" s="1">
        <f t="shared" ca="1" si="73"/>
        <v>1</v>
      </c>
    </row>
    <row r="920" spans="5:18" ht="15.75" thickBot="1" x14ac:dyDescent="0.3">
      <c r="E920" s="17">
        <v>914</v>
      </c>
      <c r="F920" s="17"/>
      <c r="G920" s="40"/>
      <c r="H920" s="43"/>
      <c r="I920" s="20"/>
      <c r="J920" s="17" t="s">
        <v>11</v>
      </c>
      <c r="K920" s="26">
        <f t="shared" ca="1" si="71"/>
        <v>4.42</v>
      </c>
      <c r="L920" s="26">
        <f ca="1">IF(L919=1,IF(M919="GAGNÉ",1,2),IF(M919="GAGNÉ",INDEX(fibo,MATCH(L919,fibo,0)-2),INDEX(fibo,MATCH(L919,fibo,0),1)+INDEX(fibo,MATCH(L919,fibo,0)-1)))</f>
        <v>1</v>
      </c>
      <c r="M920" s="49" t="str">
        <f t="shared" ca="1" si="72"/>
        <v>PERDU</v>
      </c>
      <c r="N920" s="28" t="str">
        <f ca="1">IF(M920="GAGNÉ",K920*L920,IF(M920="PERDU","0,00 €",""))</f>
        <v>0,00 €</v>
      </c>
      <c r="O920" s="26">
        <f t="shared" ca="1" si="74"/>
        <v>-1</v>
      </c>
      <c r="P920" s="26">
        <f t="shared" ca="1" si="75"/>
        <v>4127.7899999999981</v>
      </c>
      <c r="R920" s="1">
        <f t="shared" ca="1" si="73"/>
        <v>2</v>
      </c>
    </row>
    <row r="921" spans="5:18" ht="15.75" thickBot="1" x14ac:dyDescent="0.3">
      <c r="E921" s="17">
        <v>915</v>
      </c>
      <c r="F921" s="17"/>
      <c r="G921" s="40"/>
      <c r="H921" s="43"/>
      <c r="I921" s="20"/>
      <c r="J921" s="17" t="s">
        <v>11</v>
      </c>
      <c r="K921" s="26">
        <f t="shared" ca="1" si="71"/>
        <v>2.86</v>
      </c>
      <c r="L921" s="26">
        <f ca="1">IF(L920=1,IF(M920="GAGNÉ",1,2),IF(M920="GAGNÉ",INDEX(fibo,MATCH(L920,fibo,0)-2),INDEX(fibo,MATCH(L920,fibo,0),1)+INDEX(fibo,MATCH(L920,fibo,0)-1)))</f>
        <v>2</v>
      </c>
      <c r="M921" s="49" t="str">
        <f t="shared" ca="1" si="72"/>
        <v>PERDU</v>
      </c>
      <c r="N921" s="28" t="str">
        <f ca="1">IF(M921="GAGNÉ",K921*L921,IF(M921="PERDU","0,00 €",""))</f>
        <v>0,00 €</v>
      </c>
      <c r="O921" s="26">
        <f t="shared" ca="1" si="74"/>
        <v>-2</v>
      </c>
      <c r="P921" s="26">
        <f t="shared" ca="1" si="75"/>
        <v>4125.7899999999981</v>
      </c>
      <c r="R921" s="1">
        <f t="shared" ca="1" si="73"/>
        <v>2</v>
      </c>
    </row>
    <row r="922" spans="5:18" ht="15.75" thickBot="1" x14ac:dyDescent="0.3">
      <c r="E922" s="17">
        <v>916</v>
      </c>
      <c r="F922" s="17"/>
      <c r="G922" s="40"/>
      <c r="H922" s="43"/>
      <c r="I922" s="20"/>
      <c r="J922" s="17" t="s">
        <v>11</v>
      </c>
      <c r="K922" s="26">
        <f t="shared" ca="1" si="71"/>
        <v>4.54</v>
      </c>
      <c r="L922" s="26">
        <f ca="1">IF(L921=1,IF(M921="GAGNÉ",1,2),IF(M921="GAGNÉ",INDEX(fibo,MATCH(L921,fibo,0)-2),INDEX(fibo,MATCH(L921,fibo,0),1)+INDEX(fibo,MATCH(L921,fibo,0)-1)))</f>
        <v>3</v>
      </c>
      <c r="M922" s="49" t="str">
        <f t="shared" ca="1" si="72"/>
        <v>PERDU</v>
      </c>
      <c r="N922" s="28" t="str">
        <f ca="1">IF(M922="GAGNÉ",K922*L922,IF(M922="PERDU","0,00 €",""))</f>
        <v>0,00 €</v>
      </c>
      <c r="O922" s="26">
        <f t="shared" ca="1" si="74"/>
        <v>-3</v>
      </c>
      <c r="P922" s="26">
        <f t="shared" ca="1" si="75"/>
        <v>4122.7899999999981</v>
      </c>
      <c r="R922" s="1">
        <f t="shared" ca="1" si="73"/>
        <v>2</v>
      </c>
    </row>
    <row r="923" spans="5:18" ht="15.75" thickBot="1" x14ac:dyDescent="0.3">
      <c r="E923" s="17">
        <v>917</v>
      </c>
      <c r="F923" s="17"/>
      <c r="G923" s="40"/>
      <c r="H923" s="43"/>
      <c r="I923" s="20"/>
      <c r="J923" s="17" t="s">
        <v>11</v>
      </c>
      <c r="K923" s="26">
        <f t="shared" ca="1" si="71"/>
        <v>4.6500000000000004</v>
      </c>
      <c r="L923" s="26">
        <f ca="1">IF(L922=1,IF(M922="GAGNÉ",1,2),IF(M922="GAGNÉ",INDEX(fibo,MATCH(L922,fibo,0)-2),INDEX(fibo,MATCH(L922,fibo,0),1)+INDEX(fibo,MATCH(L922,fibo,0)-1)))</f>
        <v>5</v>
      </c>
      <c r="M923" s="49" t="str">
        <f t="shared" ca="1" si="72"/>
        <v>GAGNÉ</v>
      </c>
      <c r="N923" s="28">
        <f ca="1">IF(M923="GAGNÉ",K923*L923,IF(M923="PERDU","0,00 €",""))</f>
        <v>23.25</v>
      </c>
      <c r="O923" s="26">
        <f t="shared" ca="1" si="74"/>
        <v>18.25</v>
      </c>
      <c r="P923" s="26">
        <f t="shared" ca="1" si="75"/>
        <v>4141.0399999999981</v>
      </c>
      <c r="R923" s="1">
        <f t="shared" ca="1" si="73"/>
        <v>1</v>
      </c>
    </row>
    <row r="924" spans="5:18" ht="15.75" thickBot="1" x14ac:dyDescent="0.3">
      <c r="E924" s="17">
        <v>918</v>
      </c>
      <c r="F924" s="17"/>
      <c r="G924" s="40"/>
      <c r="H924" s="43"/>
      <c r="I924" s="20"/>
      <c r="J924" s="17" t="s">
        <v>11</v>
      </c>
      <c r="K924" s="26">
        <f t="shared" ca="1" si="71"/>
        <v>4.62</v>
      </c>
      <c r="L924" s="26">
        <f ca="1">IF(L923=1,IF(M923="GAGNÉ",1,2),IF(M923="GAGNÉ",INDEX(fibo,MATCH(L923,fibo,0)-2),INDEX(fibo,MATCH(L923,fibo,0),1)+INDEX(fibo,MATCH(L923,fibo,0)-1)))</f>
        <v>2</v>
      </c>
      <c r="M924" s="49" t="str">
        <f t="shared" ca="1" si="72"/>
        <v>PERDU</v>
      </c>
      <c r="N924" s="28" t="str">
        <f ca="1">IF(M924="GAGNÉ",K924*L924,IF(M924="PERDU","0,00 €",""))</f>
        <v>0,00 €</v>
      </c>
      <c r="O924" s="26">
        <f t="shared" ca="1" si="74"/>
        <v>-2</v>
      </c>
      <c r="P924" s="26">
        <f t="shared" ca="1" si="75"/>
        <v>4139.0399999999981</v>
      </c>
      <c r="R924" s="1">
        <f t="shared" ca="1" si="73"/>
        <v>2</v>
      </c>
    </row>
    <row r="925" spans="5:18" ht="15.75" thickBot="1" x14ac:dyDescent="0.3">
      <c r="E925" s="17">
        <v>919</v>
      </c>
      <c r="F925" s="17"/>
      <c r="G925" s="40"/>
      <c r="H925" s="43"/>
      <c r="I925" s="20"/>
      <c r="J925" s="17" t="s">
        <v>11</v>
      </c>
      <c r="K925" s="26">
        <f t="shared" ca="1" si="71"/>
        <v>4.67</v>
      </c>
      <c r="L925" s="26">
        <f ca="1">IF(L924=1,IF(M924="GAGNÉ",1,2),IF(M924="GAGNÉ",INDEX(fibo,MATCH(L924,fibo,0)-2),INDEX(fibo,MATCH(L924,fibo,0),1)+INDEX(fibo,MATCH(L924,fibo,0)-1)))</f>
        <v>3</v>
      </c>
      <c r="M925" s="49" t="str">
        <f t="shared" ca="1" si="72"/>
        <v>PERDU</v>
      </c>
      <c r="N925" s="28" t="str">
        <f ca="1">IF(M925="GAGNÉ",K925*L925,IF(M925="PERDU","0,00 €",""))</f>
        <v>0,00 €</v>
      </c>
      <c r="O925" s="26">
        <f t="shared" ca="1" si="74"/>
        <v>-3</v>
      </c>
      <c r="P925" s="26">
        <f t="shared" ca="1" si="75"/>
        <v>4136.0399999999981</v>
      </c>
      <c r="R925" s="1">
        <f t="shared" ca="1" si="73"/>
        <v>2</v>
      </c>
    </row>
    <row r="926" spans="5:18" ht="15.75" thickBot="1" x14ac:dyDescent="0.3">
      <c r="E926" s="17">
        <v>920</v>
      </c>
      <c r="F926" s="17"/>
      <c r="G926" s="40"/>
      <c r="H926" s="43"/>
      <c r="I926" s="20"/>
      <c r="J926" s="17" t="s">
        <v>11</v>
      </c>
      <c r="K926" s="26">
        <f t="shared" ca="1" si="71"/>
        <v>4.1900000000000004</v>
      </c>
      <c r="L926" s="26">
        <f ca="1">IF(L925=1,IF(M925="GAGNÉ",1,2),IF(M925="GAGNÉ",INDEX(fibo,MATCH(L925,fibo,0)-2),INDEX(fibo,MATCH(L925,fibo,0),1)+INDEX(fibo,MATCH(L925,fibo,0)-1)))</f>
        <v>5</v>
      </c>
      <c r="M926" s="49" t="str">
        <f t="shared" ca="1" si="72"/>
        <v>PERDU</v>
      </c>
      <c r="N926" s="28" t="str">
        <f ca="1">IF(M926="GAGNÉ",K926*L926,IF(M926="PERDU","0,00 €",""))</f>
        <v>0,00 €</v>
      </c>
      <c r="O926" s="26">
        <f t="shared" ca="1" si="74"/>
        <v>-5</v>
      </c>
      <c r="P926" s="26">
        <f t="shared" ca="1" si="75"/>
        <v>4131.0399999999981</v>
      </c>
      <c r="R926" s="1">
        <f t="shared" ca="1" si="73"/>
        <v>2</v>
      </c>
    </row>
    <row r="927" spans="5:18" ht="15.75" thickBot="1" x14ac:dyDescent="0.3">
      <c r="E927" s="17">
        <v>921</v>
      </c>
      <c r="F927" s="17"/>
      <c r="G927" s="40"/>
      <c r="H927" s="43"/>
      <c r="I927" s="20"/>
      <c r="J927" s="17" t="s">
        <v>11</v>
      </c>
      <c r="K927" s="26">
        <f t="shared" ca="1" si="71"/>
        <v>4.45</v>
      </c>
      <c r="L927" s="26">
        <f ca="1">IF(L926=1,IF(M926="GAGNÉ",1,2),IF(M926="GAGNÉ",INDEX(fibo,MATCH(L926,fibo,0)-2),INDEX(fibo,MATCH(L926,fibo,0),1)+INDEX(fibo,MATCH(L926,fibo,0)-1)))</f>
        <v>8</v>
      </c>
      <c r="M927" s="49" t="str">
        <f t="shared" ca="1" si="72"/>
        <v>GAGNÉ</v>
      </c>
      <c r="N927" s="28">
        <f ca="1">IF(M927="GAGNÉ",K927*L927,IF(M927="PERDU","0,00 €",""))</f>
        <v>35.6</v>
      </c>
      <c r="O927" s="26">
        <f t="shared" ca="1" si="74"/>
        <v>27.6</v>
      </c>
      <c r="P927" s="26">
        <f t="shared" ca="1" si="75"/>
        <v>4158.6399999999985</v>
      </c>
      <c r="R927" s="1">
        <f t="shared" ca="1" si="73"/>
        <v>1</v>
      </c>
    </row>
    <row r="928" spans="5:18" ht="15.75" thickBot="1" x14ac:dyDescent="0.3">
      <c r="E928" s="17">
        <v>922</v>
      </c>
      <c r="F928" s="17"/>
      <c r="G928" s="40"/>
      <c r="H928" s="43"/>
      <c r="I928" s="20"/>
      <c r="J928" s="17" t="s">
        <v>11</v>
      </c>
      <c r="K928" s="26">
        <f t="shared" ca="1" si="71"/>
        <v>4.1399999999999997</v>
      </c>
      <c r="L928" s="26">
        <f ca="1">IF(L927=1,IF(M927="GAGNÉ",1,2),IF(M927="GAGNÉ",INDEX(fibo,MATCH(L927,fibo,0)-2),INDEX(fibo,MATCH(L927,fibo,0),1)+INDEX(fibo,MATCH(L927,fibo,0)-1)))</f>
        <v>3</v>
      </c>
      <c r="M928" s="49" t="str">
        <f t="shared" ca="1" si="72"/>
        <v>GAGNÉ</v>
      </c>
      <c r="N928" s="28">
        <f ca="1">IF(M928="GAGNÉ",K928*L928,IF(M928="PERDU","0,00 €",""))</f>
        <v>12.419999999999998</v>
      </c>
      <c r="O928" s="26">
        <f t="shared" ca="1" si="74"/>
        <v>9.4199999999999982</v>
      </c>
      <c r="P928" s="26">
        <f t="shared" ca="1" si="75"/>
        <v>4168.0599999999986</v>
      </c>
      <c r="R928" s="1">
        <f t="shared" ca="1" si="73"/>
        <v>1</v>
      </c>
    </row>
    <row r="929" spans="5:18" ht="15.75" thickBot="1" x14ac:dyDescent="0.3">
      <c r="E929" s="17">
        <v>923</v>
      </c>
      <c r="F929" s="17"/>
      <c r="G929" s="40"/>
      <c r="H929" s="43"/>
      <c r="I929" s="20"/>
      <c r="J929" s="17" t="s">
        <v>11</v>
      </c>
      <c r="K929" s="26">
        <f t="shared" ca="1" si="71"/>
        <v>4.78</v>
      </c>
      <c r="L929" s="26">
        <f ca="1">IF(L928=1,IF(M928="GAGNÉ",1,2),IF(M928="GAGNÉ",INDEX(fibo,MATCH(L928,fibo,0)-2),INDEX(fibo,MATCH(L928,fibo,0),1)+INDEX(fibo,MATCH(L928,fibo,0)-1)))</f>
        <v>1</v>
      </c>
      <c r="M929" s="49" t="str">
        <f t="shared" ca="1" si="72"/>
        <v>PERDU</v>
      </c>
      <c r="N929" s="28" t="str">
        <f ca="1">IF(M929="GAGNÉ",K929*L929,IF(M929="PERDU","0,00 €",""))</f>
        <v>0,00 €</v>
      </c>
      <c r="O929" s="26">
        <f t="shared" ca="1" si="74"/>
        <v>-1</v>
      </c>
      <c r="P929" s="26">
        <f t="shared" ca="1" si="75"/>
        <v>4167.0599999999986</v>
      </c>
      <c r="R929" s="1">
        <f t="shared" ca="1" si="73"/>
        <v>2</v>
      </c>
    </row>
    <row r="930" spans="5:18" ht="15.75" thickBot="1" x14ac:dyDescent="0.3">
      <c r="E930" s="17">
        <v>924</v>
      </c>
      <c r="F930" s="17"/>
      <c r="G930" s="40"/>
      <c r="H930" s="43"/>
      <c r="I930" s="20"/>
      <c r="J930" s="17" t="s">
        <v>11</v>
      </c>
      <c r="K930" s="26">
        <f t="shared" ca="1" si="71"/>
        <v>2.95</v>
      </c>
      <c r="L930" s="26">
        <f ca="1">IF(L929=1,IF(M929="GAGNÉ",1,2),IF(M929="GAGNÉ",INDEX(fibo,MATCH(L929,fibo,0)-2),INDEX(fibo,MATCH(L929,fibo,0),1)+INDEX(fibo,MATCH(L929,fibo,0)-1)))</f>
        <v>2</v>
      </c>
      <c r="M930" s="49" t="str">
        <f t="shared" ca="1" si="72"/>
        <v>PERDU</v>
      </c>
      <c r="N930" s="28" t="str">
        <f ca="1">IF(M930="GAGNÉ",K930*L930,IF(M930="PERDU","0,00 €",""))</f>
        <v>0,00 €</v>
      </c>
      <c r="O930" s="26">
        <f t="shared" ca="1" si="74"/>
        <v>-2</v>
      </c>
      <c r="P930" s="26">
        <f t="shared" ca="1" si="75"/>
        <v>4165.0599999999986</v>
      </c>
      <c r="R930" s="1">
        <f t="shared" ca="1" si="73"/>
        <v>2</v>
      </c>
    </row>
    <row r="931" spans="5:18" ht="15.75" thickBot="1" x14ac:dyDescent="0.3">
      <c r="E931" s="17">
        <v>925</v>
      </c>
      <c r="F931" s="17"/>
      <c r="G931" s="40"/>
      <c r="H931" s="43"/>
      <c r="I931" s="20"/>
      <c r="J931" s="17" t="s">
        <v>11</v>
      </c>
      <c r="K931" s="26">
        <f t="shared" ca="1" si="71"/>
        <v>3.97</v>
      </c>
      <c r="L931" s="26">
        <f ca="1">IF(L930=1,IF(M930="GAGNÉ",1,2),IF(M930="GAGNÉ",INDEX(fibo,MATCH(L930,fibo,0)-2),INDEX(fibo,MATCH(L930,fibo,0),1)+INDEX(fibo,MATCH(L930,fibo,0)-1)))</f>
        <v>3</v>
      </c>
      <c r="M931" s="49" t="str">
        <f t="shared" ca="1" si="72"/>
        <v>GAGNÉ</v>
      </c>
      <c r="N931" s="28">
        <f ca="1">IF(M931="GAGNÉ",K931*L931,IF(M931="PERDU","0,00 €",""))</f>
        <v>11.91</v>
      </c>
      <c r="O931" s="26">
        <f t="shared" ca="1" si="74"/>
        <v>8.91</v>
      </c>
      <c r="P931" s="26">
        <f t="shared" ca="1" si="75"/>
        <v>4173.9699999999984</v>
      </c>
      <c r="R931" s="1">
        <f t="shared" ca="1" si="73"/>
        <v>1</v>
      </c>
    </row>
    <row r="932" spans="5:18" ht="15.75" thickBot="1" x14ac:dyDescent="0.3">
      <c r="E932" s="17">
        <v>926</v>
      </c>
      <c r="F932" s="17"/>
      <c r="G932" s="40"/>
      <c r="H932" s="43"/>
      <c r="I932" s="20"/>
      <c r="J932" s="17" t="s">
        <v>11</v>
      </c>
      <c r="K932" s="26">
        <f t="shared" ca="1" si="71"/>
        <v>2.89</v>
      </c>
      <c r="L932" s="26">
        <f ca="1">IF(L931=1,IF(M931="GAGNÉ",1,2),IF(M931="GAGNÉ",INDEX(fibo,MATCH(L931,fibo,0)-2),INDEX(fibo,MATCH(L931,fibo,0),1)+INDEX(fibo,MATCH(L931,fibo,0)-1)))</f>
        <v>1</v>
      </c>
      <c r="M932" s="49" t="str">
        <f t="shared" ca="1" si="72"/>
        <v>PERDU</v>
      </c>
      <c r="N932" s="28" t="str">
        <f ca="1">IF(M932="GAGNÉ",K932*L932,IF(M932="PERDU","0,00 €",""))</f>
        <v>0,00 €</v>
      </c>
      <c r="O932" s="26">
        <f t="shared" ca="1" si="74"/>
        <v>-1</v>
      </c>
      <c r="P932" s="26">
        <f t="shared" ca="1" si="75"/>
        <v>4172.9699999999984</v>
      </c>
      <c r="R932" s="1">
        <f t="shared" ca="1" si="73"/>
        <v>2</v>
      </c>
    </row>
    <row r="933" spans="5:18" ht="15.75" thickBot="1" x14ac:dyDescent="0.3">
      <c r="E933" s="17">
        <v>927</v>
      </c>
      <c r="F933" s="17"/>
      <c r="G933" s="40"/>
      <c r="H933" s="43"/>
      <c r="I933" s="20"/>
      <c r="J933" s="17" t="s">
        <v>11</v>
      </c>
      <c r="K933" s="26">
        <f t="shared" ca="1" si="71"/>
        <v>4.3099999999999996</v>
      </c>
      <c r="L933" s="26">
        <f ca="1">IF(L932=1,IF(M932="GAGNÉ",1,2),IF(M932="GAGNÉ",INDEX(fibo,MATCH(L932,fibo,0)-2),INDEX(fibo,MATCH(L932,fibo,0),1)+INDEX(fibo,MATCH(L932,fibo,0)-1)))</f>
        <v>2</v>
      </c>
      <c r="M933" s="49" t="str">
        <f t="shared" ca="1" si="72"/>
        <v>GAGNÉ</v>
      </c>
      <c r="N933" s="28">
        <f ca="1">IF(M933="GAGNÉ",K933*L933,IF(M933="PERDU","0,00 €",""))</f>
        <v>8.6199999999999992</v>
      </c>
      <c r="O933" s="26">
        <f t="shared" ca="1" si="74"/>
        <v>6.6199999999999992</v>
      </c>
      <c r="P933" s="26">
        <f t="shared" ca="1" si="75"/>
        <v>4179.5899999999983</v>
      </c>
      <c r="R933" s="1">
        <f t="shared" ca="1" si="73"/>
        <v>1</v>
      </c>
    </row>
    <row r="934" spans="5:18" ht="15.75" thickBot="1" x14ac:dyDescent="0.3">
      <c r="E934" s="17">
        <v>928</v>
      </c>
      <c r="F934" s="17"/>
      <c r="G934" s="40"/>
      <c r="H934" s="43"/>
      <c r="I934" s="20"/>
      <c r="J934" s="17" t="s">
        <v>11</v>
      </c>
      <c r="K934" s="26">
        <f t="shared" ca="1" si="71"/>
        <v>3.35</v>
      </c>
      <c r="L934" s="26">
        <f ca="1">IF(L933=1,IF(M933="GAGNÉ",1,2),IF(M933="GAGNÉ",INDEX(fibo,MATCH(L933,fibo,0)-2),INDEX(fibo,MATCH(L933,fibo,0),1)+INDEX(fibo,MATCH(L933,fibo,0)-1)))</f>
        <v>1</v>
      </c>
      <c r="M934" s="49" t="str">
        <f t="shared" ca="1" si="72"/>
        <v>PERDU</v>
      </c>
      <c r="N934" s="28" t="str">
        <f ca="1">IF(M934="GAGNÉ",K934*L934,IF(M934="PERDU","0,00 €",""))</f>
        <v>0,00 €</v>
      </c>
      <c r="O934" s="26">
        <f t="shared" ca="1" si="74"/>
        <v>-1</v>
      </c>
      <c r="P934" s="26">
        <f t="shared" ca="1" si="75"/>
        <v>4178.5899999999983</v>
      </c>
      <c r="R934" s="1">
        <f t="shared" ca="1" si="73"/>
        <v>2</v>
      </c>
    </row>
    <row r="935" spans="5:18" ht="15.75" thickBot="1" x14ac:dyDescent="0.3">
      <c r="E935" s="17">
        <v>929</v>
      </c>
      <c r="F935" s="17"/>
      <c r="G935" s="40"/>
      <c r="H935" s="43"/>
      <c r="I935" s="20"/>
      <c r="J935" s="17" t="s">
        <v>11</v>
      </c>
      <c r="K935" s="26">
        <f t="shared" ca="1" si="71"/>
        <v>4.13</v>
      </c>
      <c r="L935" s="26">
        <f ca="1">IF(L934=1,IF(M934="GAGNÉ",1,2),IF(M934="GAGNÉ",INDEX(fibo,MATCH(L934,fibo,0)-2),INDEX(fibo,MATCH(L934,fibo,0),1)+INDEX(fibo,MATCH(L934,fibo,0)-1)))</f>
        <v>2</v>
      </c>
      <c r="M935" s="49" t="str">
        <f t="shared" ca="1" si="72"/>
        <v>PERDU</v>
      </c>
      <c r="N935" s="28" t="str">
        <f ca="1">IF(M935="GAGNÉ",K935*L935,IF(M935="PERDU","0,00 €",""))</f>
        <v>0,00 €</v>
      </c>
      <c r="O935" s="26">
        <f t="shared" ca="1" si="74"/>
        <v>-2</v>
      </c>
      <c r="P935" s="26">
        <f t="shared" ca="1" si="75"/>
        <v>4176.5899999999983</v>
      </c>
      <c r="R935" s="1">
        <f t="shared" ca="1" si="73"/>
        <v>2</v>
      </c>
    </row>
    <row r="936" spans="5:18" ht="15.75" thickBot="1" x14ac:dyDescent="0.3">
      <c r="E936" s="17">
        <v>930</v>
      </c>
      <c r="F936" s="17"/>
      <c r="G936" s="40"/>
      <c r="H936" s="43"/>
      <c r="I936" s="20"/>
      <c r="J936" s="17" t="s">
        <v>11</v>
      </c>
      <c r="K936" s="26">
        <f t="shared" ca="1" si="71"/>
        <v>4.32</v>
      </c>
      <c r="L936" s="26">
        <f ca="1">IF(L935=1,IF(M935="GAGNÉ",1,2),IF(M935="GAGNÉ",INDEX(fibo,MATCH(L935,fibo,0)-2),INDEX(fibo,MATCH(L935,fibo,0),1)+INDEX(fibo,MATCH(L935,fibo,0)-1)))</f>
        <v>3</v>
      </c>
      <c r="M936" s="49" t="str">
        <f t="shared" ca="1" si="72"/>
        <v>GAGNÉ</v>
      </c>
      <c r="N936" s="28">
        <f ca="1">IF(M936="GAGNÉ",K936*L936,IF(M936="PERDU","0,00 €",""))</f>
        <v>12.96</v>
      </c>
      <c r="O936" s="26">
        <f t="shared" ca="1" si="74"/>
        <v>9.9600000000000009</v>
      </c>
      <c r="P936" s="26">
        <f t="shared" ca="1" si="75"/>
        <v>4186.5499999999984</v>
      </c>
      <c r="R936" s="1">
        <f t="shared" ca="1" si="73"/>
        <v>1</v>
      </c>
    </row>
    <row r="937" spans="5:18" ht="15.75" thickBot="1" x14ac:dyDescent="0.3">
      <c r="E937" s="17">
        <v>931</v>
      </c>
      <c r="F937" s="17"/>
      <c r="G937" s="40"/>
      <c r="H937" s="43"/>
      <c r="I937" s="20"/>
      <c r="J937" s="17" t="s">
        <v>11</v>
      </c>
      <c r="K937" s="26">
        <f t="shared" ca="1" si="71"/>
        <v>3.44</v>
      </c>
      <c r="L937" s="26">
        <f ca="1">IF(L936=1,IF(M936="GAGNÉ",1,2),IF(M936="GAGNÉ",INDEX(fibo,MATCH(L936,fibo,0)-2),INDEX(fibo,MATCH(L936,fibo,0),1)+INDEX(fibo,MATCH(L936,fibo,0)-1)))</f>
        <v>1</v>
      </c>
      <c r="M937" s="49" t="str">
        <f t="shared" ca="1" si="72"/>
        <v>PERDU</v>
      </c>
      <c r="N937" s="28" t="str">
        <f ca="1">IF(M937="GAGNÉ",K937*L937,IF(M937="PERDU","0,00 €",""))</f>
        <v>0,00 €</v>
      </c>
      <c r="O937" s="26">
        <f t="shared" ca="1" si="74"/>
        <v>-1</v>
      </c>
      <c r="P937" s="26">
        <f t="shared" ca="1" si="75"/>
        <v>4185.5499999999984</v>
      </c>
      <c r="R937" s="1">
        <f t="shared" ca="1" si="73"/>
        <v>2</v>
      </c>
    </row>
    <row r="938" spans="5:18" ht="15.75" thickBot="1" x14ac:dyDescent="0.3">
      <c r="E938" s="17">
        <v>932</v>
      </c>
      <c r="F938" s="17"/>
      <c r="G938" s="40"/>
      <c r="H938" s="43"/>
      <c r="I938" s="20"/>
      <c r="J938" s="17" t="s">
        <v>11</v>
      </c>
      <c r="K938" s="26">
        <f t="shared" ca="1" si="71"/>
        <v>3.85</v>
      </c>
      <c r="L938" s="26">
        <f ca="1">IF(L937=1,IF(M937="GAGNÉ",1,2),IF(M937="GAGNÉ",INDEX(fibo,MATCH(L937,fibo,0)-2),INDEX(fibo,MATCH(L937,fibo,0),1)+INDEX(fibo,MATCH(L937,fibo,0)-1)))</f>
        <v>2</v>
      </c>
      <c r="M938" s="49" t="str">
        <f t="shared" ca="1" si="72"/>
        <v>PERDU</v>
      </c>
      <c r="N938" s="28" t="str">
        <f ca="1">IF(M938="GAGNÉ",K938*L938,IF(M938="PERDU","0,00 €",""))</f>
        <v>0,00 €</v>
      </c>
      <c r="O938" s="26">
        <f t="shared" ca="1" si="74"/>
        <v>-2</v>
      </c>
      <c r="P938" s="26">
        <f t="shared" ca="1" si="75"/>
        <v>4183.5499999999984</v>
      </c>
      <c r="R938" s="1">
        <f t="shared" ca="1" si="73"/>
        <v>2</v>
      </c>
    </row>
    <row r="939" spans="5:18" ht="15.75" thickBot="1" x14ac:dyDescent="0.3">
      <c r="E939" s="17">
        <v>933</v>
      </c>
      <c r="F939" s="17"/>
      <c r="G939" s="40"/>
      <c r="H939" s="43"/>
      <c r="I939" s="20"/>
      <c r="J939" s="17" t="s">
        <v>11</v>
      </c>
      <c r="K939" s="26">
        <f t="shared" ca="1" si="71"/>
        <v>3.36</v>
      </c>
      <c r="L939" s="26">
        <f ca="1">IF(L938=1,IF(M938="GAGNÉ",1,2),IF(M938="GAGNÉ",INDEX(fibo,MATCH(L938,fibo,0)-2),INDEX(fibo,MATCH(L938,fibo,0),1)+INDEX(fibo,MATCH(L938,fibo,0)-1)))</f>
        <v>3</v>
      </c>
      <c r="M939" s="49" t="str">
        <f t="shared" ca="1" si="72"/>
        <v>PERDU</v>
      </c>
      <c r="N939" s="28" t="str">
        <f ca="1">IF(M939="GAGNÉ",K939*L939,IF(M939="PERDU","0,00 €",""))</f>
        <v>0,00 €</v>
      </c>
      <c r="O939" s="26">
        <f t="shared" ca="1" si="74"/>
        <v>-3</v>
      </c>
      <c r="P939" s="26">
        <f t="shared" ca="1" si="75"/>
        <v>4180.5499999999984</v>
      </c>
      <c r="R939" s="1">
        <f t="shared" ca="1" si="73"/>
        <v>2</v>
      </c>
    </row>
    <row r="940" spans="5:18" ht="15.75" thickBot="1" x14ac:dyDescent="0.3">
      <c r="E940" s="17">
        <v>934</v>
      </c>
      <c r="F940" s="17"/>
      <c r="G940" s="40"/>
      <c r="H940" s="43"/>
      <c r="I940" s="20"/>
      <c r="J940" s="17" t="s">
        <v>11</v>
      </c>
      <c r="K940" s="26">
        <f t="shared" ca="1" si="71"/>
        <v>4.13</v>
      </c>
      <c r="L940" s="26">
        <f ca="1">IF(L939=1,IF(M939="GAGNÉ",1,2),IF(M939="GAGNÉ",INDEX(fibo,MATCH(L939,fibo,0)-2),INDEX(fibo,MATCH(L939,fibo,0),1)+INDEX(fibo,MATCH(L939,fibo,0)-1)))</f>
        <v>5</v>
      </c>
      <c r="M940" s="49" t="str">
        <f t="shared" ca="1" si="72"/>
        <v>GAGNÉ</v>
      </c>
      <c r="N940" s="28">
        <f ca="1">IF(M940="GAGNÉ",K940*L940,IF(M940="PERDU","0,00 €",""))</f>
        <v>20.65</v>
      </c>
      <c r="O940" s="26">
        <f t="shared" ca="1" si="74"/>
        <v>15.649999999999999</v>
      </c>
      <c r="P940" s="26">
        <f t="shared" ca="1" si="75"/>
        <v>4196.199999999998</v>
      </c>
      <c r="R940" s="1">
        <f t="shared" ca="1" si="73"/>
        <v>1</v>
      </c>
    </row>
    <row r="941" spans="5:18" ht="15.75" thickBot="1" x14ac:dyDescent="0.3">
      <c r="E941" s="17">
        <v>935</v>
      </c>
      <c r="F941" s="17"/>
      <c r="G941" s="40"/>
      <c r="H941" s="43"/>
      <c r="I941" s="20"/>
      <c r="J941" s="17" t="s">
        <v>11</v>
      </c>
      <c r="K941" s="26">
        <f t="shared" ca="1" si="71"/>
        <v>4.5599999999999996</v>
      </c>
      <c r="L941" s="26">
        <f ca="1">IF(L940=1,IF(M940="GAGNÉ",1,2),IF(M940="GAGNÉ",INDEX(fibo,MATCH(L940,fibo,0)-2),INDEX(fibo,MATCH(L940,fibo,0),1)+INDEX(fibo,MATCH(L940,fibo,0)-1)))</f>
        <v>2</v>
      </c>
      <c r="M941" s="49" t="str">
        <f t="shared" ca="1" si="72"/>
        <v>GAGNÉ</v>
      </c>
      <c r="N941" s="28">
        <f ca="1">IF(M941="GAGNÉ",K941*L941,IF(M941="PERDU","0,00 €",""))</f>
        <v>9.1199999999999992</v>
      </c>
      <c r="O941" s="26">
        <f t="shared" ca="1" si="74"/>
        <v>7.1199999999999992</v>
      </c>
      <c r="P941" s="26">
        <f t="shared" ca="1" si="75"/>
        <v>4203.3199999999979</v>
      </c>
      <c r="R941" s="1">
        <f t="shared" ca="1" si="73"/>
        <v>1</v>
      </c>
    </row>
    <row r="942" spans="5:18" ht="15.75" thickBot="1" x14ac:dyDescent="0.3">
      <c r="E942" s="17">
        <v>936</v>
      </c>
      <c r="F942" s="17"/>
      <c r="G942" s="40"/>
      <c r="H942" s="43"/>
      <c r="I942" s="20"/>
      <c r="J942" s="17" t="s">
        <v>11</v>
      </c>
      <c r="K942" s="26">
        <f t="shared" ca="1" si="71"/>
        <v>2.8</v>
      </c>
      <c r="L942" s="26">
        <f ca="1">IF(L941=1,IF(M941="GAGNÉ",1,2),IF(M941="GAGNÉ",INDEX(fibo,MATCH(L941,fibo,0)-2),INDEX(fibo,MATCH(L941,fibo,0),1)+INDEX(fibo,MATCH(L941,fibo,0)-1)))</f>
        <v>1</v>
      </c>
      <c r="M942" s="49" t="str">
        <f t="shared" ca="1" si="72"/>
        <v>GAGNÉ</v>
      </c>
      <c r="N942" s="28">
        <f ca="1">IF(M942="GAGNÉ",K942*L942,IF(M942="PERDU","0,00 €",""))</f>
        <v>2.8</v>
      </c>
      <c r="O942" s="26">
        <f t="shared" ca="1" si="74"/>
        <v>1.7999999999999998</v>
      </c>
      <c r="P942" s="26">
        <f t="shared" ca="1" si="75"/>
        <v>4205.1199999999981</v>
      </c>
      <c r="R942" s="1">
        <f t="shared" ca="1" si="73"/>
        <v>1</v>
      </c>
    </row>
    <row r="943" spans="5:18" ht="15.75" thickBot="1" x14ac:dyDescent="0.3">
      <c r="E943" s="17">
        <v>937</v>
      </c>
      <c r="F943" s="17"/>
      <c r="G943" s="40"/>
      <c r="H943" s="43"/>
      <c r="I943" s="20"/>
      <c r="J943" s="17" t="s">
        <v>11</v>
      </c>
      <c r="K943" s="26">
        <f t="shared" ca="1" si="71"/>
        <v>3.32</v>
      </c>
      <c r="L943" s="26">
        <f ca="1">IF(L942=1,IF(M942="GAGNÉ",1,2),IF(M942="GAGNÉ",INDEX(fibo,MATCH(L942,fibo,0)-2),INDEX(fibo,MATCH(L942,fibo,0),1)+INDEX(fibo,MATCH(L942,fibo,0)-1)))</f>
        <v>1</v>
      </c>
      <c r="M943" s="49" t="str">
        <f t="shared" ca="1" si="72"/>
        <v>PERDU</v>
      </c>
      <c r="N943" s="28" t="str">
        <f ca="1">IF(M943="GAGNÉ",K943*L943,IF(M943="PERDU","0,00 €",""))</f>
        <v>0,00 €</v>
      </c>
      <c r="O943" s="26">
        <f t="shared" ca="1" si="74"/>
        <v>-1</v>
      </c>
      <c r="P943" s="26">
        <f t="shared" ca="1" si="75"/>
        <v>4204.1199999999981</v>
      </c>
      <c r="R943" s="1">
        <f t="shared" ca="1" si="73"/>
        <v>2</v>
      </c>
    </row>
    <row r="944" spans="5:18" ht="15.75" thickBot="1" x14ac:dyDescent="0.3">
      <c r="E944" s="17">
        <v>938</v>
      </c>
      <c r="F944" s="17"/>
      <c r="G944" s="40"/>
      <c r="H944" s="43"/>
      <c r="I944" s="20"/>
      <c r="J944" s="17" t="s">
        <v>11</v>
      </c>
      <c r="K944" s="26">
        <f t="shared" ca="1" si="71"/>
        <v>3.17</v>
      </c>
      <c r="L944" s="26">
        <f ca="1">IF(L943=1,IF(M943="GAGNÉ",1,2),IF(M943="GAGNÉ",INDEX(fibo,MATCH(L943,fibo,0)-2),INDEX(fibo,MATCH(L943,fibo,0),1)+INDEX(fibo,MATCH(L943,fibo,0)-1)))</f>
        <v>2</v>
      </c>
      <c r="M944" s="49" t="str">
        <f t="shared" ca="1" si="72"/>
        <v>GAGNÉ</v>
      </c>
      <c r="N944" s="28">
        <f ca="1">IF(M944="GAGNÉ",K944*L944,IF(M944="PERDU","0,00 €",""))</f>
        <v>6.34</v>
      </c>
      <c r="O944" s="26">
        <f t="shared" ca="1" si="74"/>
        <v>4.34</v>
      </c>
      <c r="P944" s="26">
        <f t="shared" ca="1" si="75"/>
        <v>4208.4599999999982</v>
      </c>
      <c r="R944" s="1">
        <f t="shared" ca="1" si="73"/>
        <v>1</v>
      </c>
    </row>
    <row r="945" spans="5:18" ht="15.75" thickBot="1" x14ac:dyDescent="0.3">
      <c r="E945" s="17">
        <v>939</v>
      </c>
      <c r="F945" s="17"/>
      <c r="G945" s="40"/>
      <c r="H945" s="43"/>
      <c r="I945" s="20"/>
      <c r="J945" s="17" t="s">
        <v>11</v>
      </c>
      <c r="K945" s="26">
        <f t="shared" ca="1" si="71"/>
        <v>4.2699999999999996</v>
      </c>
      <c r="L945" s="26">
        <f ca="1">IF(L944=1,IF(M944="GAGNÉ",1,2),IF(M944="GAGNÉ",INDEX(fibo,MATCH(L944,fibo,0)-2),INDEX(fibo,MATCH(L944,fibo,0),1)+INDEX(fibo,MATCH(L944,fibo,0)-1)))</f>
        <v>1</v>
      </c>
      <c r="M945" s="49" t="str">
        <f t="shared" ca="1" si="72"/>
        <v>GAGNÉ</v>
      </c>
      <c r="N945" s="28">
        <f ca="1">IF(M945="GAGNÉ",K945*L945,IF(M945="PERDU","0,00 €",""))</f>
        <v>4.2699999999999996</v>
      </c>
      <c r="O945" s="26">
        <f t="shared" ca="1" si="74"/>
        <v>3.2699999999999996</v>
      </c>
      <c r="P945" s="26">
        <f t="shared" ca="1" si="75"/>
        <v>4211.7299999999987</v>
      </c>
      <c r="R945" s="1">
        <f t="shared" ca="1" si="73"/>
        <v>1</v>
      </c>
    </row>
    <row r="946" spans="5:18" ht="15.75" thickBot="1" x14ac:dyDescent="0.3">
      <c r="E946" s="17">
        <v>940</v>
      </c>
      <c r="F946" s="17"/>
      <c r="G946" s="40"/>
      <c r="H946" s="43"/>
      <c r="I946" s="20"/>
      <c r="J946" s="17" t="s">
        <v>11</v>
      </c>
      <c r="K946" s="26">
        <f t="shared" ca="1" si="71"/>
        <v>4.21</v>
      </c>
      <c r="L946" s="26">
        <f ca="1">IF(L945=1,IF(M945="GAGNÉ",1,2),IF(M945="GAGNÉ",INDEX(fibo,MATCH(L945,fibo,0)-2),INDEX(fibo,MATCH(L945,fibo,0),1)+INDEX(fibo,MATCH(L945,fibo,0)-1)))</f>
        <v>1</v>
      </c>
      <c r="M946" s="49" t="str">
        <f t="shared" ca="1" si="72"/>
        <v>GAGNÉ</v>
      </c>
      <c r="N946" s="28">
        <f ca="1">IF(M946="GAGNÉ",K946*L946,IF(M946="PERDU","0,00 €",""))</f>
        <v>4.21</v>
      </c>
      <c r="O946" s="26">
        <f t="shared" ca="1" si="74"/>
        <v>3.21</v>
      </c>
      <c r="P946" s="26">
        <f t="shared" ca="1" si="75"/>
        <v>4214.9399999999987</v>
      </c>
      <c r="R946" s="1">
        <f t="shared" ca="1" si="73"/>
        <v>1</v>
      </c>
    </row>
    <row r="947" spans="5:18" ht="15.75" thickBot="1" x14ac:dyDescent="0.3">
      <c r="E947" s="17">
        <v>941</v>
      </c>
      <c r="F947" s="17"/>
      <c r="G947" s="40"/>
      <c r="H947" s="43"/>
      <c r="I947" s="20"/>
      <c r="J947" s="17" t="s">
        <v>11</v>
      </c>
      <c r="K947" s="26">
        <f t="shared" ca="1" si="71"/>
        <v>4.63</v>
      </c>
      <c r="L947" s="26">
        <f ca="1">IF(L946=1,IF(M946="GAGNÉ",1,2),IF(M946="GAGNÉ",INDEX(fibo,MATCH(L946,fibo,0)-2),INDEX(fibo,MATCH(L946,fibo,0),1)+INDEX(fibo,MATCH(L946,fibo,0)-1)))</f>
        <v>1</v>
      </c>
      <c r="M947" s="49" t="str">
        <f t="shared" ca="1" si="72"/>
        <v>GAGNÉ</v>
      </c>
      <c r="N947" s="28">
        <f ca="1">IF(M947="GAGNÉ",K947*L947,IF(M947="PERDU","0,00 €",""))</f>
        <v>4.63</v>
      </c>
      <c r="O947" s="26">
        <f t="shared" ca="1" si="74"/>
        <v>3.63</v>
      </c>
      <c r="P947" s="26">
        <f t="shared" ca="1" si="75"/>
        <v>4218.5699999999988</v>
      </c>
      <c r="R947" s="1">
        <f t="shared" ca="1" si="73"/>
        <v>1</v>
      </c>
    </row>
    <row r="948" spans="5:18" ht="15.75" thickBot="1" x14ac:dyDescent="0.3">
      <c r="E948" s="17">
        <v>942</v>
      </c>
      <c r="F948" s="17"/>
      <c r="G948" s="40"/>
      <c r="H948" s="43"/>
      <c r="I948" s="20"/>
      <c r="J948" s="17" t="s">
        <v>11</v>
      </c>
      <c r="K948" s="26">
        <f t="shared" ca="1" si="71"/>
        <v>4.38</v>
      </c>
      <c r="L948" s="26">
        <f ca="1">IF(L947=1,IF(M947="GAGNÉ",1,2),IF(M947="GAGNÉ",INDEX(fibo,MATCH(L947,fibo,0)-2),INDEX(fibo,MATCH(L947,fibo,0),1)+INDEX(fibo,MATCH(L947,fibo,0)-1)))</f>
        <v>1</v>
      </c>
      <c r="M948" s="49" t="str">
        <f t="shared" ca="1" si="72"/>
        <v>PERDU</v>
      </c>
      <c r="N948" s="28" t="str">
        <f ca="1">IF(M948="GAGNÉ",K948*L948,IF(M948="PERDU","0,00 €",""))</f>
        <v>0,00 €</v>
      </c>
      <c r="O948" s="26">
        <f t="shared" ca="1" si="74"/>
        <v>-1</v>
      </c>
      <c r="P948" s="26">
        <f t="shared" ca="1" si="75"/>
        <v>4217.5699999999988</v>
      </c>
      <c r="R948" s="1">
        <f t="shared" ca="1" si="73"/>
        <v>2</v>
      </c>
    </row>
    <row r="949" spans="5:18" ht="15.75" thickBot="1" x14ac:dyDescent="0.3">
      <c r="E949" s="17">
        <v>943</v>
      </c>
      <c r="F949" s="17"/>
      <c r="G949" s="40"/>
      <c r="H949" s="43"/>
      <c r="I949" s="20"/>
      <c r="J949" s="17" t="s">
        <v>11</v>
      </c>
      <c r="K949" s="26">
        <f t="shared" ca="1" si="71"/>
        <v>4.6399999999999997</v>
      </c>
      <c r="L949" s="26">
        <f ca="1">IF(L948=1,IF(M948="GAGNÉ",1,2),IF(M948="GAGNÉ",INDEX(fibo,MATCH(L948,fibo,0)-2),INDEX(fibo,MATCH(L948,fibo,0),1)+INDEX(fibo,MATCH(L948,fibo,0)-1)))</f>
        <v>2</v>
      </c>
      <c r="M949" s="49" t="str">
        <f t="shared" ca="1" si="72"/>
        <v>PERDU</v>
      </c>
      <c r="N949" s="28" t="str">
        <f ca="1">IF(M949="GAGNÉ",K949*L949,IF(M949="PERDU","0,00 €",""))</f>
        <v>0,00 €</v>
      </c>
      <c r="O949" s="26">
        <f t="shared" ca="1" si="74"/>
        <v>-2</v>
      </c>
      <c r="P949" s="26">
        <f t="shared" ca="1" si="75"/>
        <v>4215.5699999999988</v>
      </c>
      <c r="R949" s="1">
        <f t="shared" ca="1" si="73"/>
        <v>2</v>
      </c>
    </row>
    <row r="950" spans="5:18" ht="15.75" thickBot="1" x14ac:dyDescent="0.3">
      <c r="E950" s="17">
        <v>944</v>
      </c>
      <c r="F950" s="17"/>
      <c r="G950" s="40"/>
      <c r="H950" s="43"/>
      <c r="I950" s="20"/>
      <c r="J950" s="17" t="s">
        <v>11</v>
      </c>
      <c r="K950" s="26">
        <f t="shared" ca="1" si="71"/>
        <v>4.67</v>
      </c>
      <c r="L950" s="26">
        <f ca="1">IF(L949=1,IF(M949="GAGNÉ",1,2),IF(M949="GAGNÉ",INDEX(fibo,MATCH(L949,fibo,0)-2),INDEX(fibo,MATCH(L949,fibo,0),1)+INDEX(fibo,MATCH(L949,fibo,0)-1)))</f>
        <v>3</v>
      </c>
      <c r="M950" s="49" t="str">
        <f t="shared" ca="1" si="72"/>
        <v>PERDU</v>
      </c>
      <c r="N950" s="28" t="str">
        <f ca="1">IF(M950="GAGNÉ",K950*L950,IF(M950="PERDU","0,00 €",""))</f>
        <v>0,00 €</v>
      </c>
      <c r="O950" s="26">
        <f t="shared" ca="1" si="74"/>
        <v>-3</v>
      </c>
      <c r="P950" s="26">
        <f t="shared" ca="1" si="75"/>
        <v>4212.5699999999988</v>
      </c>
      <c r="R950" s="1">
        <f t="shared" ca="1" si="73"/>
        <v>2</v>
      </c>
    </row>
    <row r="951" spans="5:18" ht="15.75" thickBot="1" x14ac:dyDescent="0.3">
      <c r="E951" s="17">
        <v>945</v>
      </c>
      <c r="F951" s="17"/>
      <c r="G951" s="40"/>
      <c r="H951" s="43"/>
      <c r="I951" s="20"/>
      <c r="J951" s="17" t="s">
        <v>11</v>
      </c>
      <c r="K951" s="26">
        <f t="shared" ca="1" si="71"/>
        <v>3.76</v>
      </c>
      <c r="L951" s="26">
        <f ca="1">IF(L950=1,IF(M950="GAGNÉ",1,2),IF(M950="GAGNÉ",INDEX(fibo,MATCH(L950,fibo,0)-2),INDEX(fibo,MATCH(L950,fibo,0),1)+INDEX(fibo,MATCH(L950,fibo,0)-1)))</f>
        <v>5</v>
      </c>
      <c r="M951" s="49" t="str">
        <f t="shared" ca="1" si="72"/>
        <v>GAGNÉ</v>
      </c>
      <c r="N951" s="28">
        <f ca="1">IF(M951="GAGNÉ",K951*L951,IF(M951="PERDU","0,00 €",""))</f>
        <v>18.799999999999997</v>
      </c>
      <c r="O951" s="26">
        <f t="shared" ca="1" si="74"/>
        <v>13.799999999999997</v>
      </c>
      <c r="P951" s="26">
        <f t="shared" ca="1" si="75"/>
        <v>4226.369999999999</v>
      </c>
      <c r="R951" s="1">
        <f t="shared" ca="1" si="73"/>
        <v>1</v>
      </c>
    </row>
    <row r="952" spans="5:18" ht="15.75" thickBot="1" x14ac:dyDescent="0.3">
      <c r="E952" s="17">
        <v>946</v>
      </c>
      <c r="F952" s="17"/>
      <c r="G952" s="40"/>
      <c r="H952" s="43"/>
      <c r="I952" s="20"/>
      <c r="J952" s="17" t="s">
        <v>11</v>
      </c>
      <c r="K952" s="26">
        <f t="shared" ca="1" si="71"/>
        <v>4.07</v>
      </c>
      <c r="L952" s="26">
        <f ca="1">IF(L951=1,IF(M951="GAGNÉ",1,2),IF(M951="GAGNÉ",INDEX(fibo,MATCH(L951,fibo,0)-2),INDEX(fibo,MATCH(L951,fibo,0),1)+INDEX(fibo,MATCH(L951,fibo,0)-1)))</f>
        <v>2</v>
      </c>
      <c r="M952" s="49" t="str">
        <f t="shared" ca="1" si="72"/>
        <v>GAGNÉ</v>
      </c>
      <c r="N952" s="28">
        <f ca="1">IF(M952="GAGNÉ",K952*L952,IF(M952="PERDU","0,00 €",""))</f>
        <v>8.14</v>
      </c>
      <c r="O952" s="26">
        <f t="shared" ca="1" si="74"/>
        <v>6.1400000000000006</v>
      </c>
      <c r="P952" s="26">
        <f t="shared" ca="1" si="75"/>
        <v>4232.5099999999993</v>
      </c>
      <c r="R952" s="1">
        <f t="shared" ca="1" si="73"/>
        <v>1</v>
      </c>
    </row>
    <row r="953" spans="5:18" ht="15.75" thickBot="1" x14ac:dyDescent="0.3">
      <c r="E953" s="17">
        <v>947</v>
      </c>
      <c r="F953" s="17"/>
      <c r="G953" s="40"/>
      <c r="H953" s="43"/>
      <c r="I953" s="20"/>
      <c r="J953" s="17" t="s">
        <v>11</v>
      </c>
      <c r="K953" s="26">
        <f t="shared" ca="1" si="71"/>
        <v>4.38</v>
      </c>
      <c r="L953" s="26">
        <f ca="1">IF(L952=1,IF(M952="GAGNÉ",1,2),IF(M952="GAGNÉ",INDEX(fibo,MATCH(L952,fibo,0)-2),INDEX(fibo,MATCH(L952,fibo,0),1)+INDEX(fibo,MATCH(L952,fibo,0)-1)))</f>
        <v>1</v>
      </c>
      <c r="M953" s="49" t="str">
        <f t="shared" ca="1" si="72"/>
        <v>PERDU</v>
      </c>
      <c r="N953" s="28" t="str">
        <f ca="1">IF(M953="GAGNÉ",K953*L953,IF(M953="PERDU","0,00 €",""))</f>
        <v>0,00 €</v>
      </c>
      <c r="O953" s="26">
        <f t="shared" ca="1" si="74"/>
        <v>-1</v>
      </c>
      <c r="P953" s="26">
        <f t="shared" ca="1" si="75"/>
        <v>4231.5099999999993</v>
      </c>
      <c r="R953" s="1">
        <f t="shared" ca="1" si="73"/>
        <v>2</v>
      </c>
    </row>
    <row r="954" spans="5:18" ht="15.75" thickBot="1" x14ac:dyDescent="0.3">
      <c r="E954" s="17">
        <v>948</v>
      </c>
      <c r="F954" s="17"/>
      <c r="G954" s="40"/>
      <c r="H954" s="43"/>
      <c r="I954" s="20"/>
      <c r="J954" s="17" t="s">
        <v>11</v>
      </c>
      <c r="K954" s="26">
        <f t="shared" ca="1" si="71"/>
        <v>3.03</v>
      </c>
      <c r="L954" s="26">
        <f ca="1">IF(L953=1,IF(M953="GAGNÉ",1,2),IF(M953="GAGNÉ",INDEX(fibo,MATCH(L953,fibo,0)-2),INDEX(fibo,MATCH(L953,fibo,0),1)+INDEX(fibo,MATCH(L953,fibo,0)-1)))</f>
        <v>2</v>
      </c>
      <c r="M954" s="49" t="str">
        <f t="shared" ca="1" si="72"/>
        <v>GAGNÉ</v>
      </c>
      <c r="N954" s="28">
        <f ca="1">IF(M954="GAGNÉ",K954*L954,IF(M954="PERDU","0,00 €",""))</f>
        <v>6.06</v>
      </c>
      <c r="O954" s="26">
        <f t="shared" ca="1" si="74"/>
        <v>4.0599999999999996</v>
      </c>
      <c r="P954" s="26">
        <f t="shared" ca="1" si="75"/>
        <v>4235.57</v>
      </c>
      <c r="R954" s="1">
        <f t="shared" ca="1" si="73"/>
        <v>1</v>
      </c>
    </row>
    <row r="955" spans="5:18" ht="15.75" thickBot="1" x14ac:dyDescent="0.3">
      <c r="E955" s="17">
        <v>949</v>
      </c>
      <c r="F955" s="17"/>
      <c r="G955" s="40"/>
      <c r="H955" s="43"/>
      <c r="I955" s="20"/>
      <c r="J955" s="17" t="s">
        <v>11</v>
      </c>
      <c r="K955" s="26">
        <f t="shared" ca="1" si="71"/>
        <v>3.36</v>
      </c>
      <c r="L955" s="26">
        <f ca="1">IF(L954=1,IF(M954="GAGNÉ",1,2),IF(M954="GAGNÉ",INDEX(fibo,MATCH(L954,fibo,0)-2),INDEX(fibo,MATCH(L954,fibo,0),1)+INDEX(fibo,MATCH(L954,fibo,0)-1)))</f>
        <v>1</v>
      </c>
      <c r="M955" s="49" t="str">
        <f t="shared" ca="1" si="72"/>
        <v>PERDU</v>
      </c>
      <c r="N955" s="28" t="str">
        <f ca="1">IF(M955="GAGNÉ",K955*L955,IF(M955="PERDU","0,00 €",""))</f>
        <v>0,00 €</v>
      </c>
      <c r="O955" s="26">
        <f t="shared" ca="1" si="74"/>
        <v>-1</v>
      </c>
      <c r="P955" s="26">
        <f t="shared" ca="1" si="75"/>
        <v>4234.57</v>
      </c>
      <c r="R955" s="1">
        <f t="shared" ca="1" si="73"/>
        <v>2</v>
      </c>
    </row>
    <row r="956" spans="5:18" ht="15.75" thickBot="1" x14ac:dyDescent="0.3">
      <c r="E956" s="17">
        <v>950</v>
      </c>
      <c r="F956" s="17"/>
      <c r="G956" s="40"/>
      <c r="H956" s="43"/>
      <c r="I956" s="20"/>
      <c r="J956" s="17" t="s">
        <v>11</v>
      </c>
      <c r="K956" s="26">
        <f t="shared" ca="1" si="71"/>
        <v>2.88</v>
      </c>
      <c r="L956" s="26">
        <f ca="1">IF(L955=1,IF(M955="GAGNÉ",1,2),IF(M955="GAGNÉ",INDEX(fibo,MATCH(L955,fibo,0)-2),INDEX(fibo,MATCH(L955,fibo,0),1)+INDEX(fibo,MATCH(L955,fibo,0)-1)))</f>
        <v>2</v>
      </c>
      <c r="M956" s="49" t="str">
        <f t="shared" ca="1" si="72"/>
        <v>PERDU</v>
      </c>
      <c r="N956" s="28" t="str">
        <f ca="1">IF(M956="GAGNÉ",K956*L956,IF(M956="PERDU","0,00 €",""))</f>
        <v>0,00 €</v>
      </c>
      <c r="O956" s="26">
        <f t="shared" ca="1" si="74"/>
        <v>-2</v>
      </c>
      <c r="P956" s="26">
        <f t="shared" ca="1" si="75"/>
        <v>4232.57</v>
      </c>
      <c r="R956" s="1">
        <f t="shared" ca="1" si="73"/>
        <v>2</v>
      </c>
    </row>
    <row r="957" spans="5:18" ht="15.75" thickBot="1" x14ac:dyDescent="0.3">
      <c r="E957" s="17">
        <v>951</v>
      </c>
      <c r="F957" s="17"/>
      <c r="G957" s="40"/>
      <c r="H957" s="43"/>
      <c r="I957" s="20"/>
      <c r="J957" s="17" t="s">
        <v>11</v>
      </c>
      <c r="K957" s="26">
        <f t="shared" ca="1" si="71"/>
        <v>4.16</v>
      </c>
      <c r="L957" s="26">
        <f ca="1">IF(L956=1,IF(M956="GAGNÉ",1,2),IF(M956="GAGNÉ",INDEX(fibo,MATCH(L956,fibo,0)-2),INDEX(fibo,MATCH(L956,fibo,0),1)+INDEX(fibo,MATCH(L956,fibo,0)-1)))</f>
        <v>3</v>
      </c>
      <c r="M957" s="49" t="str">
        <f t="shared" ca="1" si="72"/>
        <v>PERDU</v>
      </c>
      <c r="N957" s="28" t="str">
        <f ca="1">IF(M957="GAGNÉ",K957*L957,IF(M957="PERDU","0,00 €",""))</f>
        <v>0,00 €</v>
      </c>
      <c r="O957" s="26">
        <f t="shared" ca="1" si="74"/>
        <v>-3</v>
      </c>
      <c r="P957" s="26">
        <f t="shared" ca="1" si="75"/>
        <v>4229.57</v>
      </c>
      <c r="R957" s="1">
        <f t="shared" ca="1" si="73"/>
        <v>2</v>
      </c>
    </row>
    <row r="958" spans="5:18" ht="15.75" thickBot="1" x14ac:dyDescent="0.3">
      <c r="E958" s="17">
        <v>952</v>
      </c>
      <c r="F958" s="17"/>
      <c r="G958" s="40"/>
      <c r="H958" s="43"/>
      <c r="I958" s="20"/>
      <c r="J958" s="17" t="s">
        <v>11</v>
      </c>
      <c r="K958" s="26">
        <f t="shared" ca="1" si="71"/>
        <v>4.79</v>
      </c>
      <c r="L958" s="26">
        <f ca="1">IF(L957=1,IF(M957="GAGNÉ",1,2),IF(M957="GAGNÉ",INDEX(fibo,MATCH(L957,fibo,0)-2),INDEX(fibo,MATCH(L957,fibo,0),1)+INDEX(fibo,MATCH(L957,fibo,0)-1)))</f>
        <v>5</v>
      </c>
      <c r="M958" s="49" t="str">
        <f t="shared" ca="1" si="72"/>
        <v>GAGNÉ</v>
      </c>
      <c r="N958" s="28">
        <f ca="1">IF(M958="GAGNÉ",K958*L958,IF(M958="PERDU","0,00 €",""))</f>
        <v>23.95</v>
      </c>
      <c r="O958" s="26">
        <f t="shared" ca="1" si="74"/>
        <v>18.95</v>
      </c>
      <c r="P958" s="26">
        <f t="shared" ca="1" si="75"/>
        <v>4248.5199999999995</v>
      </c>
      <c r="R958" s="1">
        <f t="shared" ca="1" si="73"/>
        <v>1</v>
      </c>
    </row>
    <row r="959" spans="5:18" ht="15.75" thickBot="1" x14ac:dyDescent="0.3">
      <c r="E959" s="17">
        <v>953</v>
      </c>
      <c r="F959" s="17"/>
      <c r="G959" s="40"/>
      <c r="H959" s="43"/>
      <c r="I959" s="20"/>
      <c r="J959" s="17" t="s">
        <v>11</v>
      </c>
      <c r="K959" s="26">
        <f t="shared" ca="1" si="71"/>
        <v>3.23</v>
      </c>
      <c r="L959" s="26">
        <f ca="1">IF(L958=1,IF(M958="GAGNÉ",1,2),IF(M958="GAGNÉ",INDEX(fibo,MATCH(L958,fibo,0)-2),INDEX(fibo,MATCH(L958,fibo,0),1)+INDEX(fibo,MATCH(L958,fibo,0)-1)))</f>
        <v>2</v>
      </c>
      <c r="M959" s="49" t="str">
        <f t="shared" ca="1" si="72"/>
        <v>GAGNÉ</v>
      </c>
      <c r="N959" s="28">
        <f ca="1">IF(M959="GAGNÉ",K959*L959,IF(M959="PERDU","0,00 €",""))</f>
        <v>6.46</v>
      </c>
      <c r="O959" s="26">
        <f t="shared" ca="1" si="74"/>
        <v>4.46</v>
      </c>
      <c r="P959" s="26">
        <f t="shared" ca="1" si="75"/>
        <v>4252.9799999999996</v>
      </c>
      <c r="R959" s="1">
        <f t="shared" ca="1" si="73"/>
        <v>1</v>
      </c>
    </row>
    <row r="960" spans="5:18" ht="15.75" thickBot="1" x14ac:dyDescent="0.3">
      <c r="E960" s="17">
        <v>954</v>
      </c>
      <c r="F960" s="17"/>
      <c r="G960" s="40"/>
      <c r="H960" s="43"/>
      <c r="I960" s="20"/>
      <c r="J960" s="17" t="s">
        <v>11</v>
      </c>
      <c r="K960" s="26">
        <f t="shared" ca="1" si="71"/>
        <v>4.3899999999999997</v>
      </c>
      <c r="L960" s="26">
        <f ca="1">IF(L959=1,IF(M959="GAGNÉ",1,2),IF(M959="GAGNÉ",INDEX(fibo,MATCH(L959,fibo,0)-2),INDEX(fibo,MATCH(L959,fibo,0),1)+INDEX(fibo,MATCH(L959,fibo,0)-1)))</f>
        <v>1</v>
      </c>
      <c r="M960" s="49" t="str">
        <f t="shared" ca="1" si="72"/>
        <v>PERDU</v>
      </c>
      <c r="N960" s="28" t="str">
        <f ca="1">IF(M960="GAGNÉ",K960*L960,IF(M960="PERDU","0,00 €",""))</f>
        <v>0,00 €</v>
      </c>
      <c r="O960" s="26">
        <f t="shared" ca="1" si="74"/>
        <v>-1</v>
      </c>
      <c r="P960" s="26">
        <f t="shared" ca="1" si="75"/>
        <v>4251.9799999999996</v>
      </c>
      <c r="R960" s="1">
        <f t="shared" ca="1" si="73"/>
        <v>2</v>
      </c>
    </row>
    <row r="961" spans="5:18" ht="15.75" thickBot="1" x14ac:dyDescent="0.3">
      <c r="E961" s="17">
        <v>955</v>
      </c>
      <c r="F961" s="17"/>
      <c r="G961" s="40"/>
      <c r="H961" s="43"/>
      <c r="I961" s="20"/>
      <c r="J961" s="17" t="s">
        <v>11</v>
      </c>
      <c r="K961" s="26">
        <f t="shared" ca="1" si="71"/>
        <v>4.74</v>
      </c>
      <c r="L961" s="26">
        <f ca="1">IF(L960=1,IF(M960="GAGNÉ",1,2),IF(M960="GAGNÉ",INDEX(fibo,MATCH(L960,fibo,0)-2),INDEX(fibo,MATCH(L960,fibo,0),1)+INDEX(fibo,MATCH(L960,fibo,0)-1)))</f>
        <v>2</v>
      </c>
      <c r="M961" s="49" t="str">
        <f t="shared" ca="1" si="72"/>
        <v>GAGNÉ</v>
      </c>
      <c r="N961" s="28">
        <f ca="1">IF(M961="GAGNÉ",K961*L961,IF(M961="PERDU","0,00 €",""))</f>
        <v>9.48</v>
      </c>
      <c r="O961" s="26">
        <f t="shared" ca="1" si="74"/>
        <v>7.48</v>
      </c>
      <c r="P961" s="26">
        <f t="shared" ca="1" si="75"/>
        <v>4259.4599999999991</v>
      </c>
      <c r="R961" s="1">
        <f t="shared" ca="1" si="73"/>
        <v>1</v>
      </c>
    </row>
    <row r="962" spans="5:18" ht="15.75" thickBot="1" x14ac:dyDescent="0.3">
      <c r="E962" s="17">
        <v>956</v>
      </c>
      <c r="F962" s="17"/>
      <c r="G962" s="40"/>
      <c r="H962" s="43"/>
      <c r="I962" s="20"/>
      <c r="J962" s="17" t="s">
        <v>11</v>
      </c>
      <c r="K962" s="26">
        <f t="shared" ca="1" si="71"/>
        <v>3.77</v>
      </c>
      <c r="L962" s="26">
        <f ca="1">IF(L961=1,IF(M961="GAGNÉ",1,2),IF(M961="GAGNÉ",INDEX(fibo,MATCH(L961,fibo,0)-2),INDEX(fibo,MATCH(L961,fibo,0),1)+INDEX(fibo,MATCH(L961,fibo,0)-1)))</f>
        <v>1</v>
      </c>
      <c r="M962" s="49" t="str">
        <f t="shared" ca="1" si="72"/>
        <v>GAGNÉ</v>
      </c>
      <c r="N962" s="28">
        <f ca="1">IF(M962="GAGNÉ",K962*L962,IF(M962="PERDU","0,00 €",""))</f>
        <v>3.77</v>
      </c>
      <c r="O962" s="26">
        <f t="shared" ca="1" si="74"/>
        <v>2.77</v>
      </c>
      <c r="P962" s="26">
        <f t="shared" ca="1" si="75"/>
        <v>4262.2299999999996</v>
      </c>
      <c r="R962" s="1">
        <f t="shared" ca="1" si="73"/>
        <v>1</v>
      </c>
    </row>
    <row r="963" spans="5:18" ht="15.75" thickBot="1" x14ac:dyDescent="0.3">
      <c r="E963" s="17">
        <v>957</v>
      </c>
      <c r="F963" s="17"/>
      <c r="G963" s="40"/>
      <c r="H963" s="43"/>
      <c r="I963" s="20"/>
      <c r="J963" s="17" t="s">
        <v>11</v>
      </c>
      <c r="K963" s="26">
        <f t="shared" ca="1" si="71"/>
        <v>4.01</v>
      </c>
      <c r="L963" s="26">
        <f ca="1">IF(L962=1,IF(M962="GAGNÉ",1,2),IF(M962="GAGNÉ",INDEX(fibo,MATCH(L962,fibo,0)-2),INDEX(fibo,MATCH(L962,fibo,0),1)+INDEX(fibo,MATCH(L962,fibo,0)-1)))</f>
        <v>1</v>
      </c>
      <c r="M963" s="49" t="str">
        <f t="shared" ca="1" si="72"/>
        <v>GAGNÉ</v>
      </c>
      <c r="N963" s="28">
        <f ca="1">IF(M963="GAGNÉ",K963*L963,IF(M963="PERDU","0,00 €",""))</f>
        <v>4.01</v>
      </c>
      <c r="O963" s="26">
        <f t="shared" ca="1" si="74"/>
        <v>3.01</v>
      </c>
      <c r="P963" s="26">
        <f t="shared" ca="1" si="75"/>
        <v>4265.24</v>
      </c>
      <c r="R963" s="1">
        <f t="shared" ca="1" si="73"/>
        <v>1</v>
      </c>
    </row>
    <row r="964" spans="5:18" ht="15.75" thickBot="1" x14ac:dyDescent="0.3">
      <c r="E964" s="17">
        <v>958</v>
      </c>
      <c r="F964" s="17"/>
      <c r="G964" s="40"/>
      <c r="H964" s="43"/>
      <c r="I964" s="20"/>
      <c r="J964" s="17" t="s">
        <v>11</v>
      </c>
      <c r="K964" s="26">
        <f t="shared" ca="1" si="71"/>
        <v>3</v>
      </c>
      <c r="L964" s="26">
        <f ca="1">IF(L963=1,IF(M963="GAGNÉ",1,2),IF(M963="GAGNÉ",INDEX(fibo,MATCH(L963,fibo,0)-2),INDEX(fibo,MATCH(L963,fibo,0),1)+INDEX(fibo,MATCH(L963,fibo,0)-1)))</f>
        <v>1</v>
      </c>
      <c r="M964" s="49" t="str">
        <f t="shared" ca="1" si="72"/>
        <v>GAGNÉ</v>
      </c>
      <c r="N964" s="28">
        <f ca="1">IF(M964="GAGNÉ",K964*L964,IF(M964="PERDU","0,00 €",""))</f>
        <v>3</v>
      </c>
      <c r="O964" s="26">
        <f t="shared" ca="1" si="74"/>
        <v>2</v>
      </c>
      <c r="P964" s="26">
        <f t="shared" ca="1" si="75"/>
        <v>4267.24</v>
      </c>
      <c r="R964" s="1">
        <f t="shared" ca="1" si="73"/>
        <v>1</v>
      </c>
    </row>
    <row r="965" spans="5:18" ht="15.75" thickBot="1" x14ac:dyDescent="0.3">
      <c r="E965" s="17">
        <v>959</v>
      </c>
      <c r="F965" s="17"/>
      <c r="G965" s="40"/>
      <c r="H965" s="43"/>
      <c r="I965" s="20"/>
      <c r="J965" s="17" t="s">
        <v>11</v>
      </c>
      <c r="K965" s="26">
        <f t="shared" ca="1" si="71"/>
        <v>3.73</v>
      </c>
      <c r="L965" s="26">
        <f ca="1">IF(L964=1,IF(M964="GAGNÉ",1,2),IF(M964="GAGNÉ",INDEX(fibo,MATCH(L964,fibo,0)-2),INDEX(fibo,MATCH(L964,fibo,0),1)+INDEX(fibo,MATCH(L964,fibo,0)-1)))</f>
        <v>1</v>
      </c>
      <c r="M965" s="49" t="str">
        <f t="shared" ca="1" si="72"/>
        <v>GAGNÉ</v>
      </c>
      <c r="N965" s="28">
        <f ca="1">IF(M965="GAGNÉ",K965*L965,IF(M965="PERDU","0,00 €",""))</f>
        <v>3.73</v>
      </c>
      <c r="O965" s="26">
        <f t="shared" ca="1" si="74"/>
        <v>2.73</v>
      </c>
      <c r="P965" s="26">
        <f t="shared" ca="1" si="75"/>
        <v>4269.9699999999993</v>
      </c>
      <c r="R965" s="1">
        <f t="shared" ca="1" si="73"/>
        <v>1</v>
      </c>
    </row>
    <row r="966" spans="5:18" ht="15.75" thickBot="1" x14ac:dyDescent="0.3">
      <c r="E966" s="17">
        <v>960</v>
      </c>
      <c r="F966" s="17"/>
      <c r="G966" s="40"/>
      <c r="H966" s="43"/>
      <c r="I966" s="20"/>
      <c r="J966" s="17" t="s">
        <v>11</v>
      </c>
      <c r="K966" s="26">
        <f t="shared" ca="1" si="71"/>
        <v>4.01</v>
      </c>
      <c r="L966" s="26">
        <f ca="1">IF(L965=1,IF(M965="GAGNÉ",1,2),IF(M965="GAGNÉ",INDEX(fibo,MATCH(L965,fibo,0)-2),INDEX(fibo,MATCH(L965,fibo,0),1)+INDEX(fibo,MATCH(L965,fibo,0)-1)))</f>
        <v>1</v>
      </c>
      <c r="M966" s="49" t="str">
        <f t="shared" ca="1" si="72"/>
        <v>PERDU</v>
      </c>
      <c r="N966" s="28" t="str">
        <f ca="1">IF(M966="GAGNÉ",K966*L966,IF(M966="PERDU","0,00 €",""))</f>
        <v>0,00 €</v>
      </c>
      <c r="O966" s="26">
        <f t="shared" ca="1" si="74"/>
        <v>-1</v>
      </c>
      <c r="P966" s="26">
        <f t="shared" ca="1" si="75"/>
        <v>4268.9699999999993</v>
      </c>
      <c r="R966" s="1">
        <f t="shared" ca="1" si="73"/>
        <v>2</v>
      </c>
    </row>
    <row r="967" spans="5:18" ht="15.75" thickBot="1" x14ac:dyDescent="0.3">
      <c r="E967" s="17">
        <v>961</v>
      </c>
      <c r="F967" s="17"/>
      <c r="G967" s="40"/>
      <c r="H967" s="43"/>
      <c r="I967" s="20"/>
      <c r="J967" s="17" t="s">
        <v>11</v>
      </c>
      <c r="K967" s="26">
        <f t="shared" ca="1" si="71"/>
        <v>3.14</v>
      </c>
      <c r="L967" s="26">
        <f ca="1">IF(L966=1,IF(M966="GAGNÉ",1,2),IF(M966="GAGNÉ",INDEX(fibo,MATCH(L966,fibo,0)-2),INDEX(fibo,MATCH(L966,fibo,0),1)+INDEX(fibo,MATCH(L966,fibo,0)-1)))</f>
        <v>2</v>
      </c>
      <c r="M967" s="49" t="str">
        <f t="shared" ca="1" si="72"/>
        <v>GAGNÉ</v>
      </c>
      <c r="N967" s="28">
        <f ca="1">IF(M967="GAGNÉ",K967*L967,IF(M967="PERDU","0,00 €",""))</f>
        <v>6.28</v>
      </c>
      <c r="O967" s="26">
        <f t="shared" ca="1" si="74"/>
        <v>4.28</v>
      </c>
      <c r="P967" s="26">
        <f t="shared" ca="1" si="75"/>
        <v>4273.2499999999991</v>
      </c>
      <c r="R967" s="1">
        <f t="shared" ca="1" si="73"/>
        <v>1</v>
      </c>
    </row>
    <row r="968" spans="5:18" ht="15.75" thickBot="1" x14ac:dyDescent="0.3">
      <c r="E968" s="17">
        <v>962</v>
      </c>
      <c r="F968" s="17"/>
      <c r="G968" s="40"/>
      <c r="H968" s="43"/>
      <c r="I968" s="20"/>
      <c r="J968" s="17" t="s">
        <v>11</v>
      </c>
      <c r="K968" s="26">
        <f t="shared" ref="K968:K1031" ca="1" si="76">RANDBETWEEN(280,480)/100</f>
        <v>4.3899999999999997</v>
      </c>
      <c r="L968" s="26">
        <f ca="1">IF(L967=1,IF(M967="GAGNÉ",1,2),IF(M967="GAGNÉ",INDEX(fibo,MATCH(L967,fibo,0)-2),INDEX(fibo,MATCH(L967,fibo,0),1)+INDEX(fibo,MATCH(L967,fibo,0)-1)))</f>
        <v>1</v>
      </c>
      <c r="M968" s="49" t="str">
        <f t="shared" ref="M968:M1031" ca="1" si="77">IF(R968=1,"GAGNÉ","PERDU")</f>
        <v>PERDU</v>
      </c>
      <c r="N968" s="28" t="str">
        <f ca="1">IF(M968="GAGNÉ",K968*L968,IF(M968="PERDU","0,00 €",""))</f>
        <v>0,00 €</v>
      </c>
      <c r="O968" s="26">
        <f t="shared" ca="1" si="74"/>
        <v>-1</v>
      </c>
      <c r="P968" s="26">
        <f t="shared" ca="1" si="75"/>
        <v>4272.2499999999991</v>
      </c>
      <c r="R968" s="1">
        <f t="shared" ref="R968:R1031" ca="1" si="78">RANDBETWEEN(1,2)</f>
        <v>2</v>
      </c>
    </row>
    <row r="969" spans="5:18" ht="15.75" thickBot="1" x14ac:dyDescent="0.3">
      <c r="E969" s="17">
        <v>963</v>
      </c>
      <c r="F969" s="17"/>
      <c r="G969" s="40"/>
      <c r="H969" s="43"/>
      <c r="I969" s="20"/>
      <c r="J969" s="17" t="s">
        <v>11</v>
      </c>
      <c r="K969" s="26">
        <f t="shared" ca="1" si="76"/>
        <v>3.19</v>
      </c>
      <c r="L969" s="26">
        <f ca="1">IF(L968=1,IF(M968="GAGNÉ",1,2),IF(M968="GAGNÉ",INDEX(fibo,MATCH(L968,fibo,0)-2),INDEX(fibo,MATCH(L968,fibo,0),1)+INDEX(fibo,MATCH(L968,fibo,0)-1)))</f>
        <v>2</v>
      </c>
      <c r="M969" s="49" t="str">
        <f t="shared" ca="1" si="77"/>
        <v>GAGNÉ</v>
      </c>
      <c r="N969" s="28">
        <f ca="1">IF(M969="GAGNÉ",K969*L969,IF(M969="PERDU","0,00 €",""))</f>
        <v>6.38</v>
      </c>
      <c r="O969" s="26">
        <f t="shared" ref="O969:O1032" ca="1" si="79">IF(M969="GAGNÉ",N969-L969,IF(M969="PERDU",-L969,""))</f>
        <v>4.38</v>
      </c>
      <c r="P969" s="26">
        <f t="shared" ref="P969:P1032" ca="1" si="80">IF(M969="GAGNÉ",N969-L969+P968,IF(M969="PERDU",P968-L969,""))</f>
        <v>4276.6299999999992</v>
      </c>
      <c r="R969" s="1">
        <f t="shared" ca="1" si="78"/>
        <v>1</v>
      </c>
    </row>
    <row r="970" spans="5:18" ht="15.75" thickBot="1" x14ac:dyDescent="0.3">
      <c r="E970" s="17">
        <v>964</v>
      </c>
      <c r="F970" s="17"/>
      <c r="G970" s="40"/>
      <c r="H970" s="43"/>
      <c r="I970" s="20"/>
      <c r="J970" s="17" t="s">
        <v>11</v>
      </c>
      <c r="K970" s="26">
        <f t="shared" ca="1" si="76"/>
        <v>4.1900000000000004</v>
      </c>
      <c r="L970" s="26">
        <f ca="1">IF(L969=1,IF(M969="GAGNÉ",1,2),IF(M969="GAGNÉ",INDEX(fibo,MATCH(L969,fibo,0)-2),INDEX(fibo,MATCH(L969,fibo,0),1)+INDEX(fibo,MATCH(L969,fibo,0)-1)))</f>
        <v>1</v>
      </c>
      <c r="M970" s="49" t="str">
        <f t="shared" ca="1" si="77"/>
        <v>PERDU</v>
      </c>
      <c r="N970" s="28" t="str">
        <f ca="1">IF(M970="GAGNÉ",K970*L970,IF(M970="PERDU","0,00 €",""))</f>
        <v>0,00 €</v>
      </c>
      <c r="O970" s="26">
        <f t="shared" ca="1" si="79"/>
        <v>-1</v>
      </c>
      <c r="P970" s="26">
        <f t="shared" ca="1" si="80"/>
        <v>4275.6299999999992</v>
      </c>
      <c r="R970" s="1">
        <f t="shared" ca="1" si="78"/>
        <v>2</v>
      </c>
    </row>
    <row r="971" spans="5:18" ht="15.75" thickBot="1" x14ac:dyDescent="0.3">
      <c r="E971" s="17">
        <v>965</v>
      </c>
      <c r="F971" s="17"/>
      <c r="G971" s="40"/>
      <c r="H971" s="43"/>
      <c r="I971" s="20"/>
      <c r="J971" s="17" t="s">
        <v>11</v>
      </c>
      <c r="K971" s="26">
        <f t="shared" ca="1" si="76"/>
        <v>4.68</v>
      </c>
      <c r="L971" s="26">
        <f ca="1">IF(L970=1,IF(M970="GAGNÉ",1,2),IF(M970="GAGNÉ",INDEX(fibo,MATCH(L970,fibo,0)-2),INDEX(fibo,MATCH(L970,fibo,0),1)+INDEX(fibo,MATCH(L970,fibo,0)-1)))</f>
        <v>2</v>
      </c>
      <c r="M971" s="49" t="str">
        <f t="shared" ca="1" si="77"/>
        <v>GAGNÉ</v>
      </c>
      <c r="N971" s="28">
        <f ca="1">IF(M971="GAGNÉ",K971*L971,IF(M971="PERDU","0,00 €",""))</f>
        <v>9.36</v>
      </c>
      <c r="O971" s="26">
        <f t="shared" ca="1" si="79"/>
        <v>7.3599999999999994</v>
      </c>
      <c r="P971" s="26">
        <f t="shared" ca="1" si="80"/>
        <v>4282.9899999999989</v>
      </c>
      <c r="R971" s="1">
        <f t="shared" ca="1" si="78"/>
        <v>1</v>
      </c>
    </row>
    <row r="972" spans="5:18" ht="15.75" thickBot="1" x14ac:dyDescent="0.3">
      <c r="E972" s="17">
        <v>966</v>
      </c>
      <c r="F972" s="17"/>
      <c r="G972" s="40"/>
      <c r="H972" s="43"/>
      <c r="I972" s="20"/>
      <c r="J972" s="17" t="s">
        <v>11</v>
      </c>
      <c r="K972" s="26">
        <f t="shared" ca="1" si="76"/>
        <v>4.26</v>
      </c>
      <c r="L972" s="26">
        <f ca="1">IF(L971=1,IF(M971="GAGNÉ",1,2),IF(M971="GAGNÉ",INDEX(fibo,MATCH(L971,fibo,0)-2),INDEX(fibo,MATCH(L971,fibo,0),1)+INDEX(fibo,MATCH(L971,fibo,0)-1)))</f>
        <v>1</v>
      </c>
      <c r="M972" s="49" t="str">
        <f t="shared" ca="1" si="77"/>
        <v>PERDU</v>
      </c>
      <c r="N972" s="28" t="str">
        <f ca="1">IF(M972="GAGNÉ",K972*L972,IF(M972="PERDU","0,00 €",""))</f>
        <v>0,00 €</v>
      </c>
      <c r="O972" s="26">
        <f t="shared" ca="1" si="79"/>
        <v>-1</v>
      </c>
      <c r="P972" s="26">
        <f t="shared" ca="1" si="80"/>
        <v>4281.9899999999989</v>
      </c>
      <c r="R972" s="1">
        <f t="shared" ca="1" si="78"/>
        <v>2</v>
      </c>
    </row>
    <row r="973" spans="5:18" ht="15.75" thickBot="1" x14ac:dyDescent="0.3">
      <c r="E973" s="17">
        <v>967</v>
      </c>
      <c r="F973" s="17"/>
      <c r="G973" s="40"/>
      <c r="H973" s="43"/>
      <c r="I973" s="20"/>
      <c r="J973" s="17" t="s">
        <v>11</v>
      </c>
      <c r="K973" s="26">
        <f t="shared" ca="1" si="76"/>
        <v>3.73</v>
      </c>
      <c r="L973" s="26">
        <f ca="1">IF(L972=1,IF(M972="GAGNÉ",1,2),IF(M972="GAGNÉ",INDEX(fibo,MATCH(L972,fibo,0)-2),INDEX(fibo,MATCH(L972,fibo,0),1)+INDEX(fibo,MATCH(L972,fibo,0)-1)))</f>
        <v>2</v>
      </c>
      <c r="M973" s="49" t="str">
        <f t="shared" ca="1" si="77"/>
        <v>GAGNÉ</v>
      </c>
      <c r="N973" s="28">
        <f ca="1">IF(M973="GAGNÉ",K973*L973,IF(M973="PERDU","0,00 €",""))</f>
        <v>7.46</v>
      </c>
      <c r="O973" s="26">
        <f t="shared" ca="1" si="79"/>
        <v>5.46</v>
      </c>
      <c r="P973" s="26">
        <f t="shared" ca="1" si="80"/>
        <v>4287.4499999999989</v>
      </c>
      <c r="R973" s="1">
        <f t="shared" ca="1" si="78"/>
        <v>1</v>
      </c>
    </row>
    <row r="974" spans="5:18" ht="15.75" thickBot="1" x14ac:dyDescent="0.3">
      <c r="E974" s="17">
        <v>968</v>
      </c>
      <c r="F974" s="17"/>
      <c r="G974" s="40"/>
      <c r="H974" s="43"/>
      <c r="I974" s="20"/>
      <c r="J974" s="17" t="s">
        <v>11</v>
      </c>
      <c r="K974" s="26">
        <f t="shared" ca="1" si="76"/>
        <v>4.2</v>
      </c>
      <c r="L974" s="26">
        <f ca="1">IF(L973=1,IF(M973="GAGNÉ",1,2),IF(M973="GAGNÉ",INDEX(fibo,MATCH(L973,fibo,0)-2),INDEX(fibo,MATCH(L973,fibo,0),1)+INDEX(fibo,MATCH(L973,fibo,0)-1)))</f>
        <v>1</v>
      </c>
      <c r="M974" s="49" t="str">
        <f t="shared" ca="1" si="77"/>
        <v>GAGNÉ</v>
      </c>
      <c r="N974" s="28">
        <f ca="1">IF(M974="GAGNÉ",K974*L974,IF(M974="PERDU","0,00 €",""))</f>
        <v>4.2</v>
      </c>
      <c r="O974" s="26">
        <f t="shared" ca="1" si="79"/>
        <v>3.2</v>
      </c>
      <c r="P974" s="26">
        <f t="shared" ca="1" si="80"/>
        <v>4290.6499999999987</v>
      </c>
      <c r="R974" s="1">
        <f t="shared" ca="1" si="78"/>
        <v>1</v>
      </c>
    </row>
    <row r="975" spans="5:18" ht="15.75" thickBot="1" x14ac:dyDescent="0.3">
      <c r="E975" s="17">
        <v>969</v>
      </c>
      <c r="F975" s="17"/>
      <c r="G975" s="40"/>
      <c r="H975" s="43"/>
      <c r="I975" s="20"/>
      <c r="J975" s="17" t="s">
        <v>11</v>
      </c>
      <c r="K975" s="26">
        <f t="shared" ca="1" si="76"/>
        <v>3.88</v>
      </c>
      <c r="L975" s="26">
        <f ca="1">IF(L974=1,IF(M974="GAGNÉ",1,2),IF(M974="GAGNÉ",INDEX(fibo,MATCH(L974,fibo,0)-2),INDEX(fibo,MATCH(L974,fibo,0),1)+INDEX(fibo,MATCH(L974,fibo,0)-1)))</f>
        <v>1</v>
      </c>
      <c r="M975" s="49" t="str">
        <f t="shared" ca="1" si="77"/>
        <v>PERDU</v>
      </c>
      <c r="N975" s="28" t="str">
        <f ca="1">IF(M975="GAGNÉ",K975*L975,IF(M975="PERDU","0,00 €",""))</f>
        <v>0,00 €</v>
      </c>
      <c r="O975" s="26">
        <f t="shared" ca="1" si="79"/>
        <v>-1</v>
      </c>
      <c r="P975" s="26">
        <f t="shared" ca="1" si="80"/>
        <v>4289.6499999999987</v>
      </c>
      <c r="R975" s="1">
        <f t="shared" ca="1" si="78"/>
        <v>2</v>
      </c>
    </row>
    <row r="976" spans="5:18" ht="15.75" thickBot="1" x14ac:dyDescent="0.3">
      <c r="E976" s="17">
        <v>970</v>
      </c>
      <c r="F976" s="17"/>
      <c r="G976" s="40"/>
      <c r="H976" s="43"/>
      <c r="I976" s="20"/>
      <c r="J976" s="17" t="s">
        <v>11</v>
      </c>
      <c r="K976" s="26">
        <f t="shared" ca="1" si="76"/>
        <v>3.65</v>
      </c>
      <c r="L976" s="26">
        <f ca="1">IF(L975=1,IF(M975="GAGNÉ",1,2),IF(M975="GAGNÉ",INDEX(fibo,MATCH(L975,fibo,0)-2),INDEX(fibo,MATCH(L975,fibo,0),1)+INDEX(fibo,MATCH(L975,fibo,0)-1)))</f>
        <v>2</v>
      </c>
      <c r="M976" s="49" t="str">
        <f t="shared" ca="1" si="77"/>
        <v>GAGNÉ</v>
      </c>
      <c r="N976" s="28">
        <f ca="1">IF(M976="GAGNÉ",K976*L976,IF(M976="PERDU","0,00 €",""))</f>
        <v>7.3</v>
      </c>
      <c r="O976" s="26">
        <f t="shared" ca="1" si="79"/>
        <v>5.3</v>
      </c>
      <c r="P976" s="26">
        <f t="shared" ca="1" si="80"/>
        <v>4294.9499999999989</v>
      </c>
      <c r="R976" s="1">
        <f t="shared" ca="1" si="78"/>
        <v>1</v>
      </c>
    </row>
    <row r="977" spans="5:18" ht="15.75" thickBot="1" x14ac:dyDescent="0.3">
      <c r="E977" s="17">
        <v>971</v>
      </c>
      <c r="F977" s="17"/>
      <c r="G977" s="40"/>
      <c r="H977" s="43"/>
      <c r="I977" s="20"/>
      <c r="J977" s="17" t="s">
        <v>11</v>
      </c>
      <c r="K977" s="26">
        <f t="shared" ca="1" si="76"/>
        <v>4.2300000000000004</v>
      </c>
      <c r="L977" s="26">
        <f ca="1">IF(L976=1,IF(M976="GAGNÉ",1,2),IF(M976="GAGNÉ",INDEX(fibo,MATCH(L976,fibo,0)-2),INDEX(fibo,MATCH(L976,fibo,0),1)+INDEX(fibo,MATCH(L976,fibo,0)-1)))</f>
        <v>1</v>
      </c>
      <c r="M977" s="49" t="str">
        <f t="shared" ca="1" si="77"/>
        <v>GAGNÉ</v>
      </c>
      <c r="N977" s="28">
        <f ca="1">IF(M977="GAGNÉ",K977*L977,IF(M977="PERDU","0,00 €",""))</f>
        <v>4.2300000000000004</v>
      </c>
      <c r="O977" s="26">
        <f t="shared" ca="1" si="79"/>
        <v>3.2300000000000004</v>
      </c>
      <c r="P977" s="26">
        <f t="shared" ca="1" si="80"/>
        <v>4298.1799999999985</v>
      </c>
      <c r="R977" s="1">
        <f t="shared" ca="1" si="78"/>
        <v>1</v>
      </c>
    </row>
    <row r="978" spans="5:18" ht="15.75" thickBot="1" x14ac:dyDescent="0.3">
      <c r="E978" s="17">
        <v>972</v>
      </c>
      <c r="F978" s="17"/>
      <c r="G978" s="40"/>
      <c r="H978" s="43"/>
      <c r="I978" s="20"/>
      <c r="J978" s="17" t="s">
        <v>11</v>
      </c>
      <c r="K978" s="26">
        <f t="shared" ca="1" si="76"/>
        <v>2.9</v>
      </c>
      <c r="L978" s="26">
        <f ca="1">IF(L977=1,IF(M977="GAGNÉ",1,2),IF(M977="GAGNÉ",INDEX(fibo,MATCH(L977,fibo,0)-2),INDEX(fibo,MATCH(L977,fibo,0),1)+INDEX(fibo,MATCH(L977,fibo,0)-1)))</f>
        <v>1</v>
      </c>
      <c r="M978" s="49" t="str">
        <f t="shared" ca="1" si="77"/>
        <v>PERDU</v>
      </c>
      <c r="N978" s="28" t="str">
        <f ca="1">IF(M978="GAGNÉ",K978*L978,IF(M978="PERDU","0,00 €",""))</f>
        <v>0,00 €</v>
      </c>
      <c r="O978" s="26">
        <f t="shared" ca="1" si="79"/>
        <v>-1</v>
      </c>
      <c r="P978" s="26">
        <f t="shared" ca="1" si="80"/>
        <v>4297.1799999999985</v>
      </c>
      <c r="R978" s="1">
        <f t="shared" ca="1" si="78"/>
        <v>2</v>
      </c>
    </row>
    <row r="979" spans="5:18" ht="15.75" thickBot="1" x14ac:dyDescent="0.3">
      <c r="E979" s="17">
        <v>973</v>
      </c>
      <c r="F979" s="17"/>
      <c r="G979" s="40"/>
      <c r="H979" s="43"/>
      <c r="I979" s="20"/>
      <c r="J979" s="17" t="s">
        <v>11</v>
      </c>
      <c r="K979" s="26">
        <f t="shared" ca="1" si="76"/>
        <v>3.68</v>
      </c>
      <c r="L979" s="26">
        <f ca="1">IF(L978=1,IF(M978="GAGNÉ",1,2),IF(M978="GAGNÉ",INDEX(fibo,MATCH(L978,fibo,0)-2),INDEX(fibo,MATCH(L978,fibo,0),1)+INDEX(fibo,MATCH(L978,fibo,0)-1)))</f>
        <v>2</v>
      </c>
      <c r="M979" s="49" t="str">
        <f t="shared" ca="1" si="77"/>
        <v>PERDU</v>
      </c>
      <c r="N979" s="28" t="str">
        <f ca="1">IF(M979="GAGNÉ",K979*L979,IF(M979="PERDU","0,00 €",""))</f>
        <v>0,00 €</v>
      </c>
      <c r="O979" s="26">
        <f t="shared" ca="1" si="79"/>
        <v>-2</v>
      </c>
      <c r="P979" s="26">
        <f t="shared" ca="1" si="80"/>
        <v>4295.1799999999985</v>
      </c>
      <c r="R979" s="1">
        <f t="shared" ca="1" si="78"/>
        <v>2</v>
      </c>
    </row>
    <row r="980" spans="5:18" ht="15.75" thickBot="1" x14ac:dyDescent="0.3">
      <c r="E980" s="17">
        <v>974</v>
      </c>
      <c r="F980" s="17"/>
      <c r="G980" s="40"/>
      <c r="H980" s="43"/>
      <c r="I980" s="20"/>
      <c r="J980" s="17" t="s">
        <v>11</v>
      </c>
      <c r="K980" s="26">
        <f t="shared" ca="1" si="76"/>
        <v>3.79</v>
      </c>
      <c r="L980" s="26">
        <f ca="1">IF(L979=1,IF(M979="GAGNÉ",1,2),IF(M979="GAGNÉ",INDEX(fibo,MATCH(L979,fibo,0)-2),INDEX(fibo,MATCH(L979,fibo,0),1)+INDEX(fibo,MATCH(L979,fibo,0)-1)))</f>
        <v>3</v>
      </c>
      <c r="M980" s="49" t="str">
        <f t="shared" ca="1" si="77"/>
        <v>PERDU</v>
      </c>
      <c r="N980" s="28" t="str">
        <f ca="1">IF(M980="GAGNÉ",K980*L980,IF(M980="PERDU","0,00 €",""))</f>
        <v>0,00 €</v>
      </c>
      <c r="O980" s="26">
        <f t="shared" ca="1" si="79"/>
        <v>-3</v>
      </c>
      <c r="P980" s="26">
        <f t="shared" ca="1" si="80"/>
        <v>4292.1799999999985</v>
      </c>
      <c r="R980" s="1">
        <f t="shared" ca="1" si="78"/>
        <v>2</v>
      </c>
    </row>
    <row r="981" spans="5:18" ht="15.75" thickBot="1" x14ac:dyDescent="0.3">
      <c r="E981" s="17">
        <v>975</v>
      </c>
      <c r="F981" s="17"/>
      <c r="G981" s="40"/>
      <c r="H981" s="43"/>
      <c r="I981" s="20"/>
      <c r="J981" s="17" t="s">
        <v>11</v>
      </c>
      <c r="K981" s="26">
        <f t="shared" ca="1" si="76"/>
        <v>4.6399999999999997</v>
      </c>
      <c r="L981" s="26">
        <f ca="1">IF(L980=1,IF(M980="GAGNÉ",1,2),IF(M980="GAGNÉ",INDEX(fibo,MATCH(L980,fibo,0)-2),INDEX(fibo,MATCH(L980,fibo,0),1)+INDEX(fibo,MATCH(L980,fibo,0)-1)))</f>
        <v>5</v>
      </c>
      <c r="M981" s="49" t="str">
        <f t="shared" ca="1" si="77"/>
        <v>PERDU</v>
      </c>
      <c r="N981" s="28" t="str">
        <f ca="1">IF(M981="GAGNÉ",K981*L981,IF(M981="PERDU","0,00 €",""))</f>
        <v>0,00 €</v>
      </c>
      <c r="O981" s="26">
        <f t="shared" ca="1" si="79"/>
        <v>-5</v>
      </c>
      <c r="P981" s="26">
        <f t="shared" ca="1" si="80"/>
        <v>4287.1799999999985</v>
      </c>
      <c r="R981" s="1">
        <f t="shared" ca="1" si="78"/>
        <v>2</v>
      </c>
    </row>
    <row r="982" spans="5:18" ht="15.75" thickBot="1" x14ac:dyDescent="0.3">
      <c r="E982" s="17">
        <v>976</v>
      </c>
      <c r="F982" s="17"/>
      <c r="G982" s="40"/>
      <c r="H982" s="43"/>
      <c r="I982" s="20"/>
      <c r="J982" s="17" t="s">
        <v>11</v>
      </c>
      <c r="K982" s="26">
        <f t="shared" ca="1" si="76"/>
        <v>4.3099999999999996</v>
      </c>
      <c r="L982" s="26">
        <f ca="1">IF(L981=1,IF(M981="GAGNÉ",1,2),IF(M981="GAGNÉ",INDEX(fibo,MATCH(L981,fibo,0)-2),INDEX(fibo,MATCH(L981,fibo,0),1)+INDEX(fibo,MATCH(L981,fibo,0)-1)))</f>
        <v>8</v>
      </c>
      <c r="M982" s="49" t="str">
        <f t="shared" ca="1" si="77"/>
        <v>PERDU</v>
      </c>
      <c r="N982" s="28" t="str">
        <f ca="1">IF(M982="GAGNÉ",K982*L982,IF(M982="PERDU","0,00 €",""))</f>
        <v>0,00 €</v>
      </c>
      <c r="O982" s="26">
        <f t="shared" ca="1" si="79"/>
        <v>-8</v>
      </c>
      <c r="P982" s="26">
        <f t="shared" ca="1" si="80"/>
        <v>4279.1799999999985</v>
      </c>
      <c r="R982" s="1">
        <f t="shared" ca="1" si="78"/>
        <v>2</v>
      </c>
    </row>
    <row r="983" spans="5:18" ht="15.75" thickBot="1" x14ac:dyDescent="0.3">
      <c r="E983" s="17">
        <v>977</v>
      </c>
      <c r="F983" s="17"/>
      <c r="G983" s="40"/>
      <c r="H983" s="43"/>
      <c r="I983" s="20"/>
      <c r="J983" s="17" t="s">
        <v>11</v>
      </c>
      <c r="K983" s="26">
        <f t="shared" ca="1" si="76"/>
        <v>3.55</v>
      </c>
      <c r="L983" s="26">
        <f ca="1">IF(L982=1,IF(M982="GAGNÉ",1,2),IF(M982="GAGNÉ",INDEX(fibo,MATCH(L982,fibo,0)-2),INDEX(fibo,MATCH(L982,fibo,0),1)+INDEX(fibo,MATCH(L982,fibo,0)-1)))</f>
        <v>13</v>
      </c>
      <c r="M983" s="49" t="str">
        <f t="shared" ca="1" si="77"/>
        <v>GAGNÉ</v>
      </c>
      <c r="N983" s="28">
        <f ca="1">IF(M983="GAGNÉ",K983*L983,IF(M983="PERDU","0,00 €",""))</f>
        <v>46.15</v>
      </c>
      <c r="O983" s="26">
        <f t="shared" ca="1" si="79"/>
        <v>33.15</v>
      </c>
      <c r="P983" s="26">
        <f t="shared" ca="1" si="80"/>
        <v>4312.3299999999981</v>
      </c>
      <c r="R983" s="1">
        <f t="shared" ca="1" si="78"/>
        <v>1</v>
      </c>
    </row>
    <row r="984" spans="5:18" ht="15.75" thickBot="1" x14ac:dyDescent="0.3">
      <c r="E984" s="17">
        <v>978</v>
      </c>
      <c r="F984" s="17"/>
      <c r="G984" s="40"/>
      <c r="H984" s="43"/>
      <c r="I984" s="20"/>
      <c r="J984" s="17" t="s">
        <v>11</v>
      </c>
      <c r="K984" s="26">
        <f t="shared" ca="1" si="76"/>
        <v>3.31</v>
      </c>
      <c r="L984" s="26">
        <f ca="1">IF(L983=1,IF(M983="GAGNÉ",1,2),IF(M983="GAGNÉ",INDEX(fibo,MATCH(L983,fibo,0)-2),INDEX(fibo,MATCH(L983,fibo,0),1)+INDEX(fibo,MATCH(L983,fibo,0)-1)))</f>
        <v>5</v>
      </c>
      <c r="M984" s="49" t="str">
        <f t="shared" ca="1" si="77"/>
        <v>GAGNÉ</v>
      </c>
      <c r="N984" s="28">
        <f ca="1">IF(M984="GAGNÉ",K984*L984,IF(M984="PERDU","0,00 €",""))</f>
        <v>16.55</v>
      </c>
      <c r="O984" s="26">
        <f t="shared" ca="1" si="79"/>
        <v>11.55</v>
      </c>
      <c r="P984" s="26">
        <f t="shared" ca="1" si="80"/>
        <v>4323.8799999999983</v>
      </c>
      <c r="R984" s="1">
        <f t="shared" ca="1" si="78"/>
        <v>1</v>
      </c>
    </row>
    <row r="985" spans="5:18" ht="15.75" thickBot="1" x14ac:dyDescent="0.3">
      <c r="E985" s="17">
        <v>979</v>
      </c>
      <c r="F985" s="17"/>
      <c r="G985" s="40"/>
      <c r="H985" s="43"/>
      <c r="I985" s="20"/>
      <c r="J985" s="17" t="s">
        <v>11</v>
      </c>
      <c r="K985" s="26">
        <f t="shared" ca="1" si="76"/>
        <v>4.24</v>
      </c>
      <c r="L985" s="26">
        <f ca="1">IF(L984=1,IF(M984="GAGNÉ",1,2),IF(M984="GAGNÉ",INDEX(fibo,MATCH(L984,fibo,0)-2),INDEX(fibo,MATCH(L984,fibo,0),1)+INDEX(fibo,MATCH(L984,fibo,0)-1)))</f>
        <v>2</v>
      </c>
      <c r="M985" s="49" t="str">
        <f t="shared" ca="1" si="77"/>
        <v>PERDU</v>
      </c>
      <c r="N985" s="28" t="str">
        <f ca="1">IF(M985="GAGNÉ",K985*L985,IF(M985="PERDU","0,00 €",""))</f>
        <v>0,00 €</v>
      </c>
      <c r="O985" s="26">
        <f t="shared" ca="1" si="79"/>
        <v>-2</v>
      </c>
      <c r="P985" s="26">
        <f t="shared" ca="1" si="80"/>
        <v>4321.8799999999983</v>
      </c>
      <c r="R985" s="1">
        <f t="shared" ca="1" si="78"/>
        <v>2</v>
      </c>
    </row>
    <row r="986" spans="5:18" ht="15.75" thickBot="1" x14ac:dyDescent="0.3">
      <c r="E986" s="17">
        <v>980</v>
      </c>
      <c r="F986" s="17"/>
      <c r="G986" s="40"/>
      <c r="H986" s="43"/>
      <c r="I986" s="20"/>
      <c r="J986" s="17" t="s">
        <v>11</v>
      </c>
      <c r="K986" s="26">
        <f t="shared" ca="1" si="76"/>
        <v>3.11</v>
      </c>
      <c r="L986" s="26">
        <f ca="1">IF(L985=1,IF(M985="GAGNÉ",1,2),IF(M985="GAGNÉ",INDEX(fibo,MATCH(L985,fibo,0)-2),INDEX(fibo,MATCH(L985,fibo,0),1)+INDEX(fibo,MATCH(L985,fibo,0)-1)))</f>
        <v>3</v>
      </c>
      <c r="M986" s="49" t="str">
        <f t="shared" ca="1" si="77"/>
        <v>GAGNÉ</v>
      </c>
      <c r="N986" s="28">
        <f ca="1">IF(M986="GAGNÉ",K986*L986,IF(M986="PERDU","0,00 €",""))</f>
        <v>9.33</v>
      </c>
      <c r="O986" s="26">
        <f t="shared" ca="1" si="79"/>
        <v>6.33</v>
      </c>
      <c r="P986" s="26">
        <f t="shared" ca="1" si="80"/>
        <v>4328.2099999999982</v>
      </c>
      <c r="R986" s="1">
        <f t="shared" ca="1" si="78"/>
        <v>1</v>
      </c>
    </row>
    <row r="987" spans="5:18" ht="15.75" thickBot="1" x14ac:dyDescent="0.3">
      <c r="E987" s="17">
        <v>981</v>
      </c>
      <c r="F987" s="17"/>
      <c r="G987" s="40"/>
      <c r="H987" s="43"/>
      <c r="I987" s="20"/>
      <c r="J987" s="17" t="s">
        <v>11</v>
      </c>
      <c r="K987" s="26">
        <f t="shared" ca="1" si="76"/>
        <v>3.33</v>
      </c>
      <c r="L987" s="26">
        <f ca="1">IF(L986=1,IF(M986="GAGNÉ",1,2),IF(M986="GAGNÉ",INDEX(fibo,MATCH(L986,fibo,0)-2),INDEX(fibo,MATCH(L986,fibo,0),1)+INDEX(fibo,MATCH(L986,fibo,0)-1)))</f>
        <v>1</v>
      </c>
      <c r="M987" s="49" t="str">
        <f t="shared" ca="1" si="77"/>
        <v>PERDU</v>
      </c>
      <c r="N987" s="28" t="str">
        <f ca="1">IF(M987="GAGNÉ",K987*L987,IF(M987="PERDU","0,00 €",""))</f>
        <v>0,00 €</v>
      </c>
      <c r="O987" s="26">
        <f t="shared" ca="1" si="79"/>
        <v>-1</v>
      </c>
      <c r="P987" s="26">
        <f t="shared" ca="1" si="80"/>
        <v>4327.2099999999982</v>
      </c>
      <c r="R987" s="1">
        <f t="shared" ca="1" si="78"/>
        <v>2</v>
      </c>
    </row>
    <row r="988" spans="5:18" ht="15.75" thickBot="1" x14ac:dyDescent="0.3">
      <c r="E988" s="17">
        <v>982</v>
      </c>
      <c r="F988" s="17"/>
      <c r="G988" s="40"/>
      <c r="H988" s="43"/>
      <c r="I988" s="20"/>
      <c r="J988" s="17" t="s">
        <v>11</v>
      </c>
      <c r="K988" s="26">
        <f t="shared" ca="1" si="76"/>
        <v>3.14</v>
      </c>
      <c r="L988" s="26">
        <f ca="1">IF(L987=1,IF(M987="GAGNÉ",1,2),IF(M987="GAGNÉ",INDEX(fibo,MATCH(L987,fibo,0)-2),INDEX(fibo,MATCH(L987,fibo,0),1)+INDEX(fibo,MATCH(L987,fibo,0)-1)))</f>
        <v>2</v>
      </c>
      <c r="M988" s="49" t="str">
        <f t="shared" ca="1" si="77"/>
        <v>GAGNÉ</v>
      </c>
      <c r="N988" s="28">
        <f ca="1">IF(M988="GAGNÉ",K988*L988,IF(M988="PERDU","0,00 €",""))</f>
        <v>6.28</v>
      </c>
      <c r="O988" s="26">
        <f t="shared" ca="1" si="79"/>
        <v>4.28</v>
      </c>
      <c r="P988" s="26">
        <f t="shared" ca="1" si="80"/>
        <v>4331.489999999998</v>
      </c>
      <c r="R988" s="1">
        <f t="shared" ca="1" si="78"/>
        <v>1</v>
      </c>
    </row>
    <row r="989" spans="5:18" ht="15.75" thickBot="1" x14ac:dyDescent="0.3">
      <c r="E989" s="17">
        <v>983</v>
      </c>
      <c r="F989" s="17"/>
      <c r="G989" s="40"/>
      <c r="H989" s="43"/>
      <c r="I989" s="20"/>
      <c r="J989" s="17" t="s">
        <v>11</v>
      </c>
      <c r="K989" s="26">
        <f t="shared" ca="1" si="76"/>
        <v>4.2699999999999996</v>
      </c>
      <c r="L989" s="26">
        <f ca="1">IF(L988=1,IF(M988="GAGNÉ",1,2),IF(M988="GAGNÉ",INDEX(fibo,MATCH(L988,fibo,0)-2),INDEX(fibo,MATCH(L988,fibo,0),1)+INDEX(fibo,MATCH(L988,fibo,0)-1)))</f>
        <v>1</v>
      </c>
      <c r="M989" s="49" t="str">
        <f t="shared" ca="1" si="77"/>
        <v>PERDU</v>
      </c>
      <c r="N989" s="28" t="str">
        <f ca="1">IF(M989="GAGNÉ",K989*L989,IF(M989="PERDU","0,00 €",""))</f>
        <v>0,00 €</v>
      </c>
      <c r="O989" s="26">
        <f t="shared" ca="1" si="79"/>
        <v>-1</v>
      </c>
      <c r="P989" s="26">
        <f t="shared" ca="1" si="80"/>
        <v>4330.489999999998</v>
      </c>
      <c r="R989" s="1">
        <f t="shared" ca="1" si="78"/>
        <v>2</v>
      </c>
    </row>
    <row r="990" spans="5:18" ht="15.75" thickBot="1" x14ac:dyDescent="0.3">
      <c r="E990" s="17">
        <v>984</v>
      </c>
      <c r="F990" s="17"/>
      <c r="G990" s="40"/>
      <c r="H990" s="43"/>
      <c r="I990" s="20"/>
      <c r="J990" s="17" t="s">
        <v>11</v>
      </c>
      <c r="K990" s="26">
        <f t="shared" ca="1" si="76"/>
        <v>4.71</v>
      </c>
      <c r="L990" s="26">
        <f ca="1">IF(L989=1,IF(M989="GAGNÉ",1,2),IF(M989="GAGNÉ",INDEX(fibo,MATCH(L989,fibo,0)-2),INDEX(fibo,MATCH(L989,fibo,0),1)+INDEX(fibo,MATCH(L989,fibo,0)-1)))</f>
        <v>2</v>
      </c>
      <c r="M990" s="49" t="str">
        <f t="shared" ca="1" si="77"/>
        <v>GAGNÉ</v>
      </c>
      <c r="N990" s="28">
        <f ca="1">IF(M990="GAGNÉ",K990*L990,IF(M990="PERDU","0,00 €",""))</f>
        <v>9.42</v>
      </c>
      <c r="O990" s="26">
        <f t="shared" ca="1" si="79"/>
        <v>7.42</v>
      </c>
      <c r="P990" s="26">
        <f t="shared" ca="1" si="80"/>
        <v>4337.909999999998</v>
      </c>
      <c r="R990" s="1">
        <f t="shared" ca="1" si="78"/>
        <v>1</v>
      </c>
    </row>
    <row r="991" spans="5:18" ht="15.75" thickBot="1" x14ac:dyDescent="0.3">
      <c r="E991" s="17">
        <v>985</v>
      </c>
      <c r="F991" s="17"/>
      <c r="G991" s="40"/>
      <c r="H991" s="43"/>
      <c r="I991" s="20"/>
      <c r="J991" s="17" t="s">
        <v>11</v>
      </c>
      <c r="K991" s="26">
        <f t="shared" ca="1" si="76"/>
        <v>3.4</v>
      </c>
      <c r="L991" s="26">
        <f ca="1">IF(L990=1,IF(M990="GAGNÉ",1,2),IF(M990="GAGNÉ",INDEX(fibo,MATCH(L990,fibo,0)-2),INDEX(fibo,MATCH(L990,fibo,0),1)+INDEX(fibo,MATCH(L990,fibo,0)-1)))</f>
        <v>1</v>
      </c>
      <c r="M991" s="49" t="str">
        <f t="shared" ca="1" si="77"/>
        <v>GAGNÉ</v>
      </c>
      <c r="N991" s="28">
        <f ca="1">IF(M991="GAGNÉ",K991*L991,IF(M991="PERDU","0,00 €",""))</f>
        <v>3.4</v>
      </c>
      <c r="O991" s="26">
        <f t="shared" ca="1" si="79"/>
        <v>2.4</v>
      </c>
      <c r="P991" s="26">
        <f t="shared" ca="1" si="80"/>
        <v>4340.3099999999977</v>
      </c>
      <c r="R991" s="1">
        <f t="shared" ca="1" si="78"/>
        <v>1</v>
      </c>
    </row>
    <row r="992" spans="5:18" ht="15.75" thickBot="1" x14ac:dyDescent="0.3">
      <c r="E992" s="17">
        <v>986</v>
      </c>
      <c r="F992" s="17"/>
      <c r="G992" s="40"/>
      <c r="H992" s="43"/>
      <c r="I992" s="20"/>
      <c r="J992" s="17" t="s">
        <v>11</v>
      </c>
      <c r="K992" s="26">
        <f t="shared" ca="1" si="76"/>
        <v>4.54</v>
      </c>
      <c r="L992" s="26">
        <f ca="1">IF(L991=1,IF(M991="GAGNÉ",1,2),IF(M991="GAGNÉ",INDEX(fibo,MATCH(L991,fibo,0)-2),INDEX(fibo,MATCH(L991,fibo,0),1)+INDEX(fibo,MATCH(L991,fibo,0)-1)))</f>
        <v>1</v>
      </c>
      <c r="M992" s="49" t="str">
        <f t="shared" ca="1" si="77"/>
        <v>GAGNÉ</v>
      </c>
      <c r="N992" s="28">
        <f ca="1">IF(M992="GAGNÉ",K992*L992,IF(M992="PERDU","0,00 €",""))</f>
        <v>4.54</v>
      </c>
      <c r="O992" s="26">
        <f t="shared" ca="1" si="79"/>
        <v>3.54</v>
      </c>
      <c r="P992" s="26">
        <f t="shared" ca="1" si="80"/>
        <v>4343.8499999999976</v>
      </c>
      <c r="R992" s="1">
        <f t="shared" ca="1" si="78"/>
        <v>1</v>
      </c>
    </row>
    <row r="993" spans="5:18" ht="15.75" thickBot="1" x14ac:dyDescent="0.3">
      <c r="E993" s="17">
        <v>987</v>
      </c>
      <c r="F993" s="17"/>
      <c r="G993" s="40"/>
      <c r="H993" s="43"/>
      <c r="I993" s="20"/>
      <c r="J993" s="17" t="s">
        <v>11</v>
      </c>
      <c r="K993" s="26">
        <f t="shared" ca="1" si="76"/>
        <v>4.6900000000000004</v>
      </c>
      <c r="L993" s="26">
        <f ca="1">IF(L992=1,IF(M992="GAGNÉ",1,2),IF(M992="GAGNÉ",INDEX(fibo,MATCH(L992,fibo,0)-2),INDEX(fibo,MATCH(L992,fibo,0),1)+INDEX(fibo,MATCH(L992,fibo,0)-1)))</f>
        <v>1</v>
      </c>
      <c r="M993" s="49" t="str">
        <f t="shared" ca="1" si="77"/>
        <v>GAGNÉ</v>
      </c>
      <c r="N993" s="28">
        <f ca="1">IF(M993="GAGNÉ",K993*L993,IF(M993="PERDU","0,00 €",""))</f>
        <v>4.6900000000000004</v>
      </c>
      <c r="O993" s="26">
        <f t="shared" ca="1" si="79"/>
        <v>3.6900000000000004</v>
      </c>
      <c r="P993" s="26">
        <f t="shared" ca="1" si="80"/>
        <v>4347.5399999999972</v>
      </c>
      <c r="R993" s="1">
        <f t="shared" ca="1" si="78"/>
        <v>1</v>
      </c>
    </row>
    <row r="994" spans="5:18" ht="15.75" thickBot="1" x14ac:dyDescent="0.3">
      <c r="E994" s="17">
        <v>988</v>
      </c>
      <c r="F994" s="17"/>
      <c r="G994" s="40"/>
      <c r="H994" s="43"/>
      <c r="I994" s="20"/>
      <c r="J994" s="17" t="s">
        <v>11</v>
      </c>
      <c r="K994" s="26">
        <f t="shared" ca="1" si="76"/>
        <v>3.9</v>
      </c>
      <c r="L994" s="26">
        <f ca="1">IF(L993=1,IF(M993="GAGNÉ",1,2),IF(M993="GAGNÉ",INDEX(fibo,MATCH(L993,fibo,0)-2),INDEX(fibo,MATCH(L993,fibo,0),1)+INDEX(fibo,MATCH(L993,fibo,0)-1)))</f>
        <v>1</v>
      </c>
      <c r="M994" s="49" t="str">
        <f t="shared" ca="1" si="77"/>
        <v>PERDU</v>
      </c>
      <c r="N994" s="28" t="str">
        <f ca="1">IF(M994="GAGNÉ",K994*L994,IF(M994="PERDU","0,00 €",""))</f>
        <v>0,00 €</v>
      </c>
      <c r="O994" s="26">
        <f t="shared" ca="1" si="79"/>
        <v>-1</v>
      </c>
      <c r="P994" s="26">
        <f t="shared" ca="1" si="80"/>
        <v>4346.5399999999972</v>
      </c>
      <c r="R994" s="1">
        <f t="shared" ca="1" si="78"/>
        <v>2</v>
      </c>
    </row>
    <row r="995" spans="5:18" ht="15.75" thickBot="1" x14ac:dyDescent="0.3">
      <c r="E995" s="17">
        <v>989</v>
      </c>
      <c r="F995" s="17"/>
      <c r="G995" s="40"/>
      <c r="H995" s="43"/>
      <c r="I995" s="20"/>
      <c r="J995" s="17" t="s">
        <v>11</v>
      </c>
      <c r="K995" s="26">
        <f t="shared" ca="1" si="76"/>
        <v>4.3499999999999996</v>
      </c>
      <c r="L995" s="26">
        <f ca="1">IF(L994=1,IF(M994="GAGNÉ",1,2),IF(M994="GAGNÉ",INDEX(fibo,MATCH(L994,fibo,0)-2),INDEX(fibo,MATCH(L994,fibo,0),1)+INDEX(fibo,MATCH(L994,fibo,0)-1)))</f>
        <v>2</v>
      </c>
      <c r="M995" s="49" t="str">
        <f t="shared" ca="1" si="77"/>
        <v>GAGNÉ</v>
      </c>
      <c r="N995" s="28">
        <f ca="1">IF(M995="GAGNÉ",K995*L995,IF(M995="PERDU","0,00 €",""))</f>
        <v>8.6999999999999993</v>
      </c>
      <c r="O995" s="26">
        <f t="shared" ca="1" si="79"/>
        <v>6.6999999999999993</v>
      </c>
      <c r="P995" s="26">
        <f t="shared" ca="1" si="80"/>
        <v>4353.2399999999971</v>
      </c>
      <c r="R995" s="1">
        <f t="shared" ca="1" si="78"/>
        <v>1</v>
      </c>
    </row>
    <row r="996" spans="5:18" ht="15.75" thickBot="1" x14ac:dyDescent="0.3">
      <c r="E996" s="17">
        <v>990</v>
      </c>
      <c r="F996" s="17"/>
      <c r="G996" s="40"/>
      <c r="H996" s="43"/>
      <c r="I996" s="20"/>
      <c r="J996" s="17" t="s">
        <v>11</v>
      </c>
      <c r="K996" s="26">
        <f t="shared" ca="1" si="76"/>
        <v>4.5199999999999996</v>
      </c>
      <c r="L996" s="26">
        <f ca="1">IF(L995=1,IF(M995="GAGNÉ",1,2),IF(M995="GAGNÉ",INDEX(fibo,MATCH(L995,fibo,0)-2),INDEX(fibo,MATCH(L995,fibo,0),1)+INDEX(fibo,MATCH(L995,fibo,0)-1)))</f>
        <v>1</v>
      </c>
      <c r="M996" s="49" t="str">
        <f t="shared" ca="1" si="77"/>
        <v>GAGNÉ</v>
      </c>
      <c r="N996" s="28">
        <f ca="1">IF(M996="GAGNÉ",K996*L996,IF(M996="PERDU","0,00 €",""))</f>
        <v>4.5199999999999996</v>
      </c>
      <c r="O996" s="26">
        <f t="shared" ca="1" si="79"/>
        <v>3.5199999999999996</v>
      </c>
      <c r="P996" s="26">
        <f t="shared" ca="1" si="80"/>
        <v>4356.7599999999975</v>
      </c>
      <c r="R996" s="1">
        <f t="shared" ca="1" si="78"/>
        <v>1</v>
      </c>
    </row>
    <row r="997" spans="5:18" ht="15.75" thickBot="1" x14ac:dyDescent="0.3">
      <c r="E997" s="17">
        <v>991</v>
      </c>
      <c r="F997" s="17"/>
      <c r="G997" s="40"/>
      <c r="H997" s="43"/>
      <c r="I997" s="20"/>
      <c r="J997" s="17" t="s">
        <v>11</v>
      </c>
      <c r="K997" s="26">
        <f t="shared" ca="1" si="76"/>
        <v>4.7300000000000004</v>
      </c>
      <c r="L997" s="26">
        <f ca="1">IF(L996=1,IF(M996="GAGNÉ",1,2),IF(M996="GAGNÉ",INDEX(fibo,MATCH(L996,fibo,0)-2),INDEX(fibo,MATCH(L996,fibo,0),1)+INDEX(fibo,MATCH(L996,fibo,0)-1)))</f>
        <v>1</v>
      </c>
      <c r="M997" s="49" t="str">
        <f t="shared" ca="1" si="77"/>
        <v>GAGNÉ</v>
      </c>
      <c r="N997" s="28">
        <f ca="1">IF(M997="GAGNÉ",K997*L997,IF(M997="PERDU","0,00 €",""))</f>
        <v>4.7300000000000004</v>
      </c>
      <c r="O997" s="26">
        <f t="shared" ca="1" si="79"/>
        <v>3.7300000000000004</v>
      </c>
      <c r="P997" s="26">
        <f t="shared" ca="1" si="80"/>
        <v>4360.4899999999971</v>
      </c>
      <c r="R997" s="1">
        <f t="shared" ca="1" si="78"/>
        <v>1</v>
      </c>
    </row>
    <row r="998" spans="5:18" ht="15.75" thickBot="1" x14ac:dyDescent="0.3">
      <c r="E998" s="17">
        <v>992</v>
      </c>
      <c r="F998" s="17"/>
      <c r="G998" s="40"/>
      <c r="H998" s="43"/>
      <c r="I998" s="20"/>
      <c r="J998" s="17" t="s">
        <v>11</v>
      </c>
      <c r="K998" s="26">
        <f t="shared" ca="1" si="76"/>
        <v>3.39</v>
      </c>
      <c r="L998" s="26">
        <f ca="1">IF(L997=1,IF(M997="GAGNÉ",1,2),IF(M997="GAGNÉ",INDEX(fibo,MATCH(L997,fibo,0)-2),INDEX(fibo,MATCH(L997,fibo,0),1)+INDEX(fibo,MATCH(L997,fibo,0)-1)))</f>
        <v>1</v>
      </c>
      <c r="M998" s="49" t="str">
        <f t="shared" ca="1" si="77"/>
        <v>PERDU</v>
      </c>
      <c r="N998" s="28" t="str">
        <f ca="1">IF(M998="GAGNÉ",K998*L998,IF(M998="PERDU","0,00 €",""))</f>
        <v>0,00 €</v>
      </c>
      <c r="O998" s="26">
        <f t="shared" ca="1" si="79"/>
        <v>-1</v>
      </c>
      <c r="P998" s="26">
        <f t="shared" ca="1" si="80"/>
        <v>4359.4899999999971</v>
      </c>
      <c r="R998" s="1">
        <f t="shared" ca="1" si="78"/>
        <v>2</v>
      </c>
    </row>
    <row r="999" spans="5:18" ht="15.75" thickBot="1" x14ac:dyDescent="0.3">
      <c r="E999" s="17">
        <v>993</v>
      </c>
      <c r="F999" s="17"/>
      <c r="G999" s="40"/>
      <c r="H999" s="43"/>
      <c r="I999" s="20"/>
      <c r="J999" s="17" t="s">
        <v>11</v>
      </c>
      <c r="K999" s="26">
        <f t="shared" ca="1" si="76"/>
        <v>4.5599999999999996</v>
      </c>
      <c r="L999" s="26">
        <f ca="1">IF(L998=1,IF(M998="GAGNÉ",1,2),IF(M998="GAGNÉ",INDEX(fibo,MATCH(L998,fibo,0)-2),INDEX(fibo,MATCH(L998,fibo,0),1)+INDEX(fibo,MATCH(L998,fibo,0)-1)))</f>
        <v>2</v>
      </c>
      <c r="M999" s="49" t="str">
        <f t="shared" ca="1" si="77"/>
        <v>PERDU</v>
      </c>
      <c r="N999" s="28" t="str">
        <f ca="1">IF(M999="GAGNÉ",K999*L999,IF(M999="PERDU","0,00 €",""))</f>
        <v>0,00 €</v>
      </c>
      <c r="O999" s="26">
        <f t="shared" ca="1" si="79"/>
        <v>-2</v>
      </c>
      <c r="P999" s="26">
        <f t="shared" ca="1" si="80"/>
        <v>4357.4899999999971</v>
      </c>
      <c r="R999" s="1">
        <f t="shared" ca="1" si="78"/>
        <v>2</v>
      </c>
    </row>
    <row r="1000" spans="5:18" ht="15.75" thickBot="1" x14ac:dyDescent="0.3">
      <c r="E1000" s="17">
        <v>994</v>
      </c>
      <c r="F1000" s="17"/>
      <c r="G1000" s="40"/>
      <c r="H1000" s="43"/>
      <c r="I1000" s="20"/>
      <c r="J1000" s="17" t="s">
        <v>11</v>
      </c>
      <c r="K1000" s="26">
        <f t="shared" ca="1" si="76"/>
        <v>3.08</v>
      </c>
      <c r="L1000" s="26">
        <f ca="1">IF(L999=1,IF(M999="GAGNÉ",1,2),IF(M999="GAGNÉ",INDEX(fibo,MATCH(L999,fibo,0)-2),INDEX(fibo,MATCH(L999,fibo,0),1)+INDEX(fibo,MATCH(L999,fibo,0)-1)))</f>
        <v>3</v>
      </c>
      <c r="M1000" s="49" t="str">
        <f t="shared" ca="1" si="77"/>
        <v>PERDU</v>
      </c>
      <c r="N1000" s="28" t="str">
        <f ca="1">IF(M1000="GAGNÉ",K1000*L1000,IF(M1000="PERDU","0,00 €",""))</f>
        <v>0,00 €</v>
      </c>
      <c r="O1000" s="26">
        <f t="shared" ca="1" si="79"/>
        <v>-3</v>
      </c>
      <c r="P1000" s="26">
        <f t="shared" ca="1" si="80"/>
        <v>4354.4899999999971</v>
      </c>
      <c r="R1000" s="1">
        <f t="shared" ca="1" si="78"/>
        <v>2</v>
      </c>
    </row>
    <row r="1001" spans="5:18" ht="15.75" thickBot="1" x14ac:dyDescent="0.3">
      <c r="E1001" s="17">
        <v>995</v>
      </c>
      <c r="F1001" s="17"/>
      <c r="G1001" s="40"/>
      <c r="H1001" s="43"/>
      <c r="I1001" s="20"/>
      <c r="J1001" s="17" t="s">
        <v>11</v>
      </c>
      <c r="K1001" s="26">
        <f t="shared" ca="1" si="76"/>
        <v>4.67</v>
      </c>
      <c r="L1001" s="26">
        <f ca="1">IF(L1000=1,IF(M1000="GAGNÉ",1,2),IF(M1000="GAGNÉ",INDEX(fibo,MATCH(L1000,fibo,0)-2),INDEX(fibo,MATCH(L1000,fibo,0),1)+INDEX(fibo,MATCH(L1000,fibo,0)-1)))</f>
        <v>5</v>
      </c>
      <c r="M1001" s="49" t="str">
        <f t="shared" ca="1" si="77"/>
        <v>PERDU</v>
      </c>
      <c r="N1001" s="28" t="str">
        <f ca="1">IF(M1001="GAGNÉ",K1001*L1001,IF(M1001="PERDU","0,00 €",""))</f>
        <v>0,00 €</v>
      </c>
      <c r="O1001" s="26">
        <f t="shared" ca="1" si="79"/>
        <v>-5</v>
      </c>
      <c r="P1001" s="26">
        <f t="shared" ca="1" si="80"/>
        <v>4349.4899999999971</v>
      </c>
      <c r="R1001" s="1">
        <f t="shared" ca="1" si="78"/>
        <v>2</v>
      </c>
    </row>
    <row r="1002" spans="5:18" ht="15.75" thickBot="1" x14ac:dyDescent="0.3">
      <c r="E1002" s="17">
        <v>996</v>
      </c>
      <c r="F1002" s="17"/>
      <c r="G1002" s="40"/>
      <c r="H1002" s="43"/>
      <c r="I1002" s="20"/>
      <c r="J1002" s="17" t="s">
        <v>11</v>
      </c>
      <c r="K1002" s="26">
        <f t="shared" ca="1" si="76"/>
        <v>3.91</v>
      </c>
      <c r="L1002" s="26">
        <f ca="1">IF(L1001=1,IF(M1001="GAGNÉ",1,2),IF(M1001="GAGNÉ",INDEX(fibo,MATCH(L1001,fibo,0)-2),INDEX(fibo,MATCH(L1001,fibo,0),1)+INDEX(fibo,MATCH(L1001,fibo,0)-1)))</f>
        <v>8</v>
      </c>
      <c r="M1002" s="49" t="str">
        <f t="shared" ca="1" si="77"/>
        <v>PERDU</v>
      </c>
      <c r="N1002" s="28" t="str">
        <f ca="1">IF(M1002="GAGNÉ",K1002*L1002,IF(M1002="PERDU","0,00 €",""))</f>
        <v>0,00 €</v>
      </c>
      <c r="O1002" s="26">
        <f t="shared" ca="1" si="79"/>
        <v>-8</v>
      </c>
      <c r="P1002" s="26">
        <f t="shared" ca="1" si="80"/>
        <v>4341.4899999999971</v>
      </c>
      <c r="R1002" s="1">
        <f t="shared" ca="1" si="78"/>
        <v>2</v>
      </c>
    </row>
    <row r="1003" spans="5:18" ht="15.75" thickBot="1" x14ac:dyDescent="0.3">
      <c r="E1003" s="17">
        <v>997</v>
      </c>
      <c r="F1003" s="17"/>
      <c r="G1003" s="40"/>
      <c r="H1003" s="43"/>
      <c r="I1003" s="20"/>
      <c r="J1003" s="17" t="s">
        <v>11</v>
      </c>
      <c r="K1003" s="26">
        <f t="shared" ca="1" si="76"/>
        <v>4.0199999999999996</v>
      </c>
      <c r="L1003" s="26">
        <f ca="1">IF(L1002=1,IF(M1002="GAGNÉ",1,2),IF(M1002="GAGNÉ",INDEX(fibo,MATCH(L1002,fibo,0)-2),INDEX(fibo,MATCH(L1002,fibo,0),1)+INDEX(fibo,MATCH(L1002,fibo,0)-1)))</f>
        <v>13</v>
      </c>
      <c r="M1003" s="49" t="str">
        <f t="shared" ca="1" si="77"/>
        <v>PERDU</v>
      </c>
      <c r="N1003" s="28" t="str">
        <f ca="1">IF(M1003="GAGNÉ",K1003*L1003,IF(M1003="PERDU","0,00 €",""))</f>
        <v>0,00 €</v>
      </c>
      <c r="O1003" s="26">
        <f t="shared" ca="1" si="79"/>
        <v>-13</v>
      </c>
      <c r="P1003" s="26">
        <f t="shared" ca="1" si="80"/>
        <v>4328.4899999999971</v>
      </c>
      <c r="R1003" s="1">
        <f t="shared" ca="1" si="78"/>
        <v>2</v>
      </c>
    </row>
    <row r="1004" spans="5:18" ht="15.75" thickBot="1" x14ac:dyDescent="0.3">
      <c r="E1004" s="17">
        <v>998</v>
      </c>
      <c r="F1004" s="17"/>
      <c r="G1004" s="40"/>
      <c r="H1004" s="43"/>
      <c r="I1004" s="20"/>
      <c r="J1004" s="17" t="s">
        <v>11</v>
      </c>
      <c r="K1004" s="26">
        <f t="shared" ca="1" si="76"/>
        <v>3.58</v>
      </c>
      <c r="L1004" s="26">
        <f ca="1">IF(L1003=1,IF(M1003="GAGNÉ",1,2),IF(M1003="GAGNÉ",INDEX(fibo,MATCH(L1003,fibo,0)-2),INDEX(fibo,MATCH(L1003,fibo,0),1)+INDEX(fibo,MATCH(L1003,fibo,0)-1)))</f>
        <v>21</v>
      </c>
      <c r="M1004" s="49" t="str">
        <f t="shared" ca="1" si="77"/>
        <v>GAGNÉ</v>
      </c>
      <c r="N1004" s="28">
        <f ca="1">IF(M1004="GAGNÉ",K1004*L1004,IF(M1004="PERDU","0,00 €",""))</f>
        <v>75.180000000000007</v>
      </c>
      <c r="O1004" s="26">
        <f t="shared" ca="1" si="79"/>
        <v>54.180000000000007</v>
      </c>
      <c r="P1004" s="26">
        <f t="shared" ca="1" si="80"/>
        <v>4382.6699999999973</v>
      </c>
      <c r="R1004" s="1">
        <f t="shared" ca="1" si="78"/>
        <v>1</v>
      </c>
    </row>
    <row r="1005" spans="5:18" ht="15.75" thickBot="1" x14ac:dyDescent="0.3">
      <c r="E1005" s="17">
        <v>999</v>
      </c>
      <c r="F1005" s="17"/>
      <c r="G1005" s="40"/>
      <c r="H1005" s="43"/>
      <c r="I1005" s="20"/>
      <c r="J1005" s="17" t="s">
        <v>11</v>
      </c>
      <c r="K1005" s="26">
        <f t="shared" ca="1" si="76"/>
        <v>4.4000000000000004</v>
      </c>
      <c r="L1005" s="26">
        <f ca="1">IF(L1004=1,IF(M1004="GAGNÉ",1,2),IF(M1004="GAGNÉ",INDEX(fibo,MATCH(L1004,fibo,0)-2),INDEX(fibo,MATCH(L1004,fibo,0),1)+INDEX(fibo,MATCH(L1004,fibo,0)-1)))</f>
        <v>8</v>
      </c>
      <c r="M1005" s="49" t="str">
        <f t="shared" ca="1" si="77"/>
        <v>GAGNÉ</v>
      </c>
      <c r="N1005" s="28">
        <f ca="1">IF(M1005="GAGNÉ",K1005*L1005,IF(M1005="PERDU","0,00 €",""))</f>
        <v>35.200000000000003</v>
      </c>
      <c r="O1005" s="26">
        <f t="shared" ca="1" si="79"/>
        <v>27.200000000000003</v>
      </c>
      <c r="P1005" s="26">
        <f t="shared" ca="1" si="80"/>
        <v>4409.8699999999972</v>
      </c>
      <c r="R1005" s="1">
        <f t="shared" ca="1" si="78"/>
        <v>1</v>
      </c>
    </row>
    <row r="1006" spans="5:18" ht="15.75" thickBot="1" x14ac:dyDescent="0.3">
      <c r="E1006" s="17">
        <v>1000</v>
      </c>
      <c r="F1006" s="17"/>
      <c r="G1006" s="40"/>
      <c r="H1006" s="43"/>
      <c r="I1006" s="20"/>
      <c r="J1006" s="17" t="s">
        <v>11</v>
      </c>
      <c r="K1006" s="26">
        <f t="shared" ca="1" si="76"/>
        <v>4.79</v>
      </c>
      <c r="L1006" s="26">
        <f ca="1">IF(L1005=1,IF(M1005="GAGNÉ",1,2),IF(M1005="GAGNÉ",INDEX(fibo,MATCH(L1005,fibo,0)-2),INDEX(fibo,MATCH(L1005,fibo,0),1)+INDEX(fibo,MATCH(L1005,fibo,0)-1)))</f>
        <v>3</v>
      </c>
      <c r="M1006" s="49" t="str">
        <f t="shared" ca="1" si="77"/>
        <v>PERDU</v>
      </c>
      <c r="N1006" s="28" t="str">
        <f ca="1">IF(M1006="GAGNÉ",K1006*L1006,IF(M1006="PERDU","0,00 €",""))</f>
        <v>0,00 €</v>
      </c>
      <c r="O1006" s="26">
        <f t="shared" ca="1" si="79"/>
        <v>-3</v>
      </c>
      <c r="P1006" s="26">
        <f t="shared" ca="1" si="80"/>
        <v>4406.8699999999972</v>
      </c>
      <c r="R1006" s="1">
        <f t="shared" ca="1" si="78"/>
        <v>2</v>
      </c>
    </row>
    <row r="1007" spans="5:18" ht="15.75" thickBot="1" x14ac:dyDescent="0.3">
      <c r="E1007" s="17">
        <v>1001</v>
      </c>
      <c r="F1007" s="17"/>
      <c r="G1007" s="40"/>
      <c r="H1007" s="43"/>
      <c r="I1007" s="20"/>
      <c r="J1007" s="17" t="s">
        <v>11</v>
      </c>
      <c r="K1007" s="26">
        <f t="shared" ca="1" si="76"/>
        <v>3.37</v>
      </c>
      <c r="L1007" s="26">
        <f ca="1">IF(L1006=1,IF(M1006="GAGNÉ",1,2),IF(M1006="GAGNÉ",INDEX(fibo,MATCH(L1006,fibo,0)-2),INDEX(fibo,MATCH(L1006,fibo,0),1)+INDEX(fibo,MATCH(L1006,fibo,0)-1)))</f>
        <v>5</v>
      </c>
      <c r="M1007" s="49" t="str">
        <f t="shared" ca="1" si="77"/>
        <v>GAGNÉ</v>
      </c>
      <c r="N1007" s="28">
        <f ca="1">IF(M1007="GAGNÉ",K1007*L1007,IF(M1007="PERDU","0,00 €",""))</f>
        <v>16.850000000000001</v>
      </c>
      <c r="O1007" s="26">
        <f t="shared" ca="1" si="79"/>
        <v>11.850000000000001</v>
      </c>
      <c r="P1007" s="26">
        <f t="shared" ca="1" si="80"/>
        <v>4418.7199999999975</v>
      </c>
      <c r="R1007" s="1">
        <f t="shared" ca="1" si="78"/>
        <v>1</v>
      </c>
    </row>
    <row r="1008" spans="5:18" ht="15.75" thickBot="1" x14ac:dyDescent="0.3">
      <c r="E1008" s="17">
        <v>1002</v>
      </c>
      <c r="F1008" s="17"/>
      <c r="G1008" s="40"/>
      <c r="H1008" s="43"/>
      <c r="I1008" s="20"/>
      <c r="J1008" s="17" t="s">
        <v>11</v>
      </c>
      <c r="K1008" s="26">
        <f t="shared" ca="1" si="76"/>
        <v>4.03</v>
      </c>
      <c r="L1008" s="26">
        <f ca="1">IF(L1007=1,IF(M1007="GAGNÉ",1,2),IF(M1007="GAGNÉ",INDEX(fibo,MATCH(L1007,fibo,0)-2),INDEX(fibo,MATCH(L1007,fibo,0),1)+INDEX(fibo,MATCH(L1007,fibo,0)-1)))</f>
        <v>2</v>
      </c>
      <c r="M1008" s="49" t="str">
        <f t="shared" ca="1" si="77"/>
        <v>PERDU</v>
      </c>
      <c r="N1008" s="28" t="str">
        <f ca="1">IF(M1008="GAGNÉ",K1008*L1008,IF(M1008="PERDU","0,00 €",""))</f>
        <v>0,00 €</v>
      </c>
      <c r="O1008" s="26">
        <f t="shared" ca="1" si="79"/>
        <v>-2</v>
      </c>
      <c r="P1008" s="26">
        <f t="shared" ca="1" si="80"/>
        <v>4416.7199999999975</v>
      </c>
      <c r="R1008" s="1">
        <f t="shared" ca="1" si="78"/>
        <v>2</v>
      </c>
    </row>
    <row r="1009" spans="5:18" ht="15.75" thickBot="1" x14ac:dyDescent="0.3">
      <c r="E1009" s="17">
        <v>1003</v>
      </c>
      <c r="F1009" s="17"/>
      <c r="G1009" s="40"/>
      <c r="H1009" s="43"/>
      <c r="I1009" s="20"/>
      <c r="J1009" s="17" t="s">
        <v>11</v>
      </c>
      <c r="K1009" s="26">
        <f t="shared" ca="1" si="76"/>
        <v>4.0199999999999996</v>
      </c>
      <c r="L1009" s="26">
        <f ca="1">IF(L1008=1,IF(M1008="GAGNÉ",1,2),IF(M1008="GAGNÉ",INDEX(fibo,MATCH(L1008,fibo,0)-2),INDEX(fibo,MATCH(L1008,fibo,0),1)+INDEX(fibo,MATCH(L1008,fibo,0)-1)))</f>
        <v>3</v>
      </c>
      <c r="M1009" s="49" t="str">
        <f t="shared" ca="1" si="77"/>
        <v>GAGNÉ</v>
      </c>
      <c r="N1009" s="28">
        <f ca="1">IF(M1009="GAGNÉ",K1009*L1009,IF(M1009="PERDU","0,00 €",""))</f>
        <v>12.059999999999999</v>
      </c>
      <c r="O1009" s="26">
        <f t="shared" ca="1" si="79"/>
        <v>9.0599999999999987</v>
      </c>
      <c r="P1009" s="26">
        <f t="shared" ca="1" si="80"/>
        <v>4425.7799999999979</v>
      </c>
      <c r="R1009" s="1">
        <f t="shared" ca="1" si="78"/>
        <v>1</v>
      </c>
    </row>
    <row r="1010" spans="5:18" ht="15.75" thickBot="1" x14ac:dyDescent="0.3">
      <c r="E1010" s="17">
        <v>1004</v>
      </c>
      <c r="F1010" s="17"/>
      <c r="G1010" s="40"/>
      <c r="H1010" s="43"/>
      <c r="I1010" s="20"/>
      <c r="J1010" s="17" t="s">
        <v>11</v>
      </c>
      <c r="K1010" s="26">
        <f t="shared" ca="1" si="76"/>
        <v>4.22</v>
      </c>
      <c r="L1010" s="26">
        <f ca="1">IF(L1009=1,IF(M1009="GAGNÉ",1,2),IF(M1009="GAGNÉ",INDEX(fibo,MATCH(L1009,fibo,0)-2),INDEX(fibo,MATCH(L1009,fibo,0),1)+INDEX(fibo,MATCH(L1009,fibo,0)-1)))</f>
        <v>1</v>
      </c>
      <c r="M1010" s="49" t="str">
        <f t="shared" ca="1" si="77"/>
        <v>GAGNÉ</v>
      </c>
      <c r="N1010" s="28">
        <f ca="1">IF(M1010="GAGNÉ",K1010*L1010,IF(M1010="PERDU","0,00 €",""))</f>
        <v>4.22</v>
      </c>
      <c r="O1010" s="26">
        <f t="shared" ca="1" si="79"/>
        <v>3.2199999999999998</v>
      </c>
      <c r="P1010" s="26">
        <f t="shared" ca="1" si="80"/>
        <v>4428.9999999999982</v>
      </c>
      <c r="R1010" s="1">
        <f t="shared" ca="1" si="78"/>
        <v>1</v>
      </c>
    </row>
    <row r="1011" spans="5:18" ht="15.75" thickBot="1" x14ac:dyDescent="0.3">
      <c r="E1011" s="17">
        <v>1005</v>
      </c>
      <c r="F1011" s="17"/>
      <c r="G1011" s="40"/>
      <c r="H1011" s="43"/>
      <c r="I1011" s="20"/>
      <c r="J1011" s="17" t="s">
        <v>11</v>
      </c>
      <c r="K1011" s="26">
        <f t="shared" ca="1" si="76"/>
        <v>3.79</v>
      </c>
      <c r="L1011" s="26">
        <f ca="1">IF(L1010=1,IF(M1010="GAGNÉ",1,2),IF(M1010="GAGNÉ",INDEX(fibo,MATCH(L1010,fibo,0)-2),INDEX(fibo,MATCH(L1010,fibo,0),1)+INDEX(fibo,MATCH(L1010,fibo,0)-1)))</f>
        <v>1</v>
      </c>
      <c r="M1011" s="49" t="str">
        <f t="shared" ca="1" si="77"/>
        <v>PERDU</v>
      </c>
      <c r="N1011" s="28" t="str">
        <f ca="1">IF(M1011="GAGNÉ",K1011*L1011,IF(M1011="PERDU","0,00 €",""))</f>
        <v>0,00 €</v>
      </c>
      <c r="O1011" s="26">
        <f t="shared" ca="1" si="79"/>
        <v>-1</v>
      </c>
      <c r="P1011" s="26">
        <f t="shared" ca="1" si="80"/>
        <v>4427.9999999999982</v>
      </c>
      <c r="R1011" s="1">
        <f t="shared" ca="1" si="78"/>
        <v>2</v>
      </c>
    </row>
    <row r="1012" spans="5:18" ht="15.75" thickBot="1" x14ac:dyDescent="0.3">
      <c r="E1012" s="17">
        <v>1006</v>
      </c>
      <c r="F1012" s="17"/>
      <c r="G1012" s="40"/>
      <c r="H1012" s="43"/>
      <c r="I1012" s="20"/>
      <c r="J1012" s="17" t="s">
        <v>11</v>
      </c>
      <c r="K1012" s="26">
        <f t="shared" ca="1" si="76"/>
        <v>3.16</v>
      </c>
      <c r="L1012" s="26">
        <f ca="1">IF(L1011=1,IF(M1011="GAGNÉ",1,2),IF(M1011="GAGNÉ",INDEX(fibo,MATCH(L1011,fibo,0)-2),INDEX(fibo,MATCH(L1011,fibo,0),1)+INDEX(fibo,MATCH(L1011,fibo,0)-1)))</f>
        <v>2</v>
      </c>
      <c r="M1012" s="49" t="str">
        <f t="shared" ca="1" si="77"/>
        <v>GAGNÉ</v>
      </c>
      <c r="N1012" s="28">
        <f ca="1">IF(M1012="GAGNÉ",K1012*L1012,IF(M1012="PERDU","0,00 €",""))</f>
        <v>6.32</v>
      </c>
      <c r="O1012" s="26">
        <f t="shared" ca="1" si="79"/>
        <v>4.32</v>
      </c>
      <c r="P1012" s="26">
        <f t="shared" ca="1" si="80"/>
        <v>4432.3199999999979</v>
      </c>
      <c r="R1012" s="1">
        <f t="shared" ca="1" si="78"/>
        <v>1</v>
      </c>
    </row>
    <row r="1013" spans="5:18" ht="15.75" thickBot="1" x14ac:dyDescent="0.3">
      <c r="E1013" s="17">
        <v>1007</v>
      </c>
      <c r="F1013" s="17"/>
      <c r="G1013" s="40"/>
      <c r="H1013" s="43"/>
      <c r="I1013" s="20"/>
      <c r="J1013" s="17" t="s">
        <v>11</v>
      </c>
      <c r="K1013" s="26">
        <f t="shared" ca="1" si="76"/>
        <v>3.63</v>
      </c>
      <c r="L1013" s="26">
        <f ca="1">IF(L1012=1,IF(M1012="GAGNÉ",1,2),IF(M1012="GAGNÉ",INDEX(fibo,MATCH(L1012,fibo,0)-2),INDEX(fibo,MATCH(L1012,fibo,0),1)+INDEX(fibo,MATCH(L1012,fibo,0)-1)))</f>
        <v>1</v>
      </c>
      <c r="M1013" s="49" t="str">
        <f t="shared" ca="1" si="77"/>
        <v>PERDU</v>
      </c>
      <c r="N1013" s="28" t="str">
        <f ca="1">IF(M1013="GAGNÉ",K1013*L1013,IF(M1013="PERDU","0,00 €",""))</f>
        <v>0,00 €</v>
      </c>
      <c r="O1013" s="26">
        <f t="shared" ca="1" si="79"/>
        <v>-1</v>
      </c>
      <c r="P1013" s="26">
        <f t="shared" ca="1" si="80"/>
        <v>4431.3199999999979</v>
      </c>
      <c r="R1013" s="1">
        <f t="shared" ca="1" si="78"/>
        <v>2</v>
      </c>
    </row>
    <row r="1014" spans="5:18" ht="15.75" thickBot="1" x14ac:dyDescent="0.3">
      <c r="E1014" s="17">
        <v>1008</v>
      </c>
      <c r="F1014" s="17"/>
      <c r="G1014" s="40"/>
      <c r="H1014" s="43"/>
      <c r="I1014" s="20"/>
      <c r="J1014" s="17" t="s">
        <v>11</v>
      </c>
      <c r="K1014" s="26">
        <f t="shared" ca="1" si="76"/>
        <v>4.41</v>
      </c>
      <c r="L1014" s="26">
        <f ca="1">IF(L1013=1,IF(M1013="GAGNÉ",1,2),IF(M1013="GAGNÉ",INDEX(fibo,MATCH(L1013,fibo,0)-2),INDEX(fibo,MATCH(L1013,fibo,0),1)+INDEX(fibo,MATCH(L1013,fibo,0)-1)))</f>
        <v>2</v>
      </c>
      <c r="M1014" s="49" t="str">
        <f t="shared" ca="1" si="77"/>
        <v>GAGNÉ</v>
      </c>
      <c r="N1014" s="28">
        <f ca="1">IF(M1014="GAGNÉ",K1014*L1014,IF(M1014="PERDU","0,00 €",""))</f>
        <v>8.82</v>
      </c>
      <c r="O1014" s="26">
        <f t="shared" ca="1" si="79"/>
        <v>6.82</v>
      </c>
      <c r="P1014" s="26">
        <f t="shared" ca="1" si="80"/>
        <v>4438.1399999999976</v>
      </c>
      <c r="R1014" s="1">
        <f t="shared" ca="1" si="78"/>
        <v>1</v>
      </c>
    </row>
    <row r="1015" spans="5:18" ht="15.75" thickBot="1" x14ac:dyDescent="0.3">
      <c r="E1015" s="17">
        <v>1009</v>
      </c>
      <c r="F1015" s="17"/>
      <c r="G1015" s="40"/>
      <c r="H1015" s="43"/>
      <c r="I1015" s="20"/>
      <c r="J1015" s="17" t="s">
        <v>11</v>
      </c>
      <c r="K1015" s="26">
        <f t="shared" ca="1" si="76"/>
        <v>3.82</v>
      </c>
      <c r="L1015" s="26">
        <f ca="1">IF(L1014=1,IF(M1014="GAGNÉ",1,2),IF(M1014="GAGNÉ",INDEX(fibo,MATCH(L1014,fibo,0)-2),INDEX(fibo,MATCH(L1014,fibo,0),1)+INDEX(fibo,MATCH(L1014,fibo,0)-1)))</f>
        <v>1</v>
      </c>
      <c r="M1015" s="49" t="str">
        <f t="shared" ca="1" si="77"/>
        <v>GAGNÉ</v>
      </c>
      <c r="N1015" s="28">
        <f ca="1">IF(M1015="GAGNÉ",K1015*L1015,IF(M1015="PERDU","0,00 €",""))</f>
        <v>3.82</v>
      </c>
      <c r="O1015" s="26">
        <f t="shared" ca="1" si="79"/>
        <v>2.82</v>
      </c>
      <c r="P1015" s="26">
        <f t="shared" ca="1" si="80"/>
        <v>4440.9599999999973</v>
      </c>
      <c r="R1015" s="1">
        <f t="shared" ca="1" si="78"/>
        <v>1</v>
      </c>
    </row>
    <row r="1016" spans="5:18" ht="15.75" thickBot="1" x14ac:dyDescent="0.3">
      <c r="E1016" s="17">
        <v>1010</v>
      </c>
      <c r="F1016" s="17"/>
      <c r="G1016" s="40"/>
      <c r="H1016" s="43"/>
      <c r="I1016" s="20"/>
      <c r="J1016" s="17" t="s">
        <v>11</v>
      </c>
      <c r="K1016" s="26">
        <f t="shared" ca="1" si="76"/>
        <v>3.07</v>
      </c>
      <c r="L1016" s="26">
        <f ca="1">IF(L1015=1,IF(M1015="GAGNÉ",1,2),IF(M1015="GAGNÉ",INDEX(fibo,MATCH(L1015,fibo,0)-2),INDEX(fibo,MATCH(L1015,fibo,0),1)+INDEX(fibo,MATCH(L1015,fibo,0)-1)))</f>
        <v>1</v>
      </c>
      <c r="M1016" s="49" t="str">
        <f t="shared" ca="1" si="77"/>
        <v>GAGNÉ</v>
      </c>
      <c r="N1016" s="28">
        <f ca="1">IF(M1016="GAGNÉ",K1016*L1016,IF(M1016="PERDU","0,00 €",""))</f>
        <v>3.07</v>
      </c>
      <c r="O1016" s="26">
        <f t="shared" ca="1" si="79"/>
        <v>2.0699999999999998</v>
      </c>
      <c r="P1016" s="26">
        <f t="shared" ca="1" si="80"/>
        <v>4443.029999999997</v>
      </c>
      <c r="R1016" s="1">
        <f t="shared" ca="1" si="78"/>
        <v>1</v>
      </c>
    </row>
    <row r="1017" spans="5:18" ht="15.75" thickBot="1" x14ac:dyDescent="0.3">
      <c r="E1017" s="17">
        <v>1011</v>
      </c>
      <c r="F1017" s="17"/>
      <c r="G1017" s="40"/>
      <c r="H1017" s="43"/>
      <c r="I1017" s="20"/>
      <c r="J1017" s="17" t="s">
        <v>11</v>
      </c>
      <c r="K1017" s="26">
        <f t="shared" ca="1" si="76"/>
        <v>3.53</v>
      </c>
      <c r="L1017" s="26">
        <f ca="1">IF(L1016=1,IF(M1016="GAGNÉ",1,2),IF(M1016="GAGNÉ",INDEX(fibo,MATCH(L1016,fibo,0)-2),INDEX(fibo,MATCH(L1016,fibo,0),1)+INDEX(fibo,MATCH(L1016,fibo,0)-1)))</f>
        <v>1</v>
      </c>
      <c r="M1017" s="49" t="str">
        <f t="shared" ca="1" si="77"/>
        <v>PERDU</v>
      </c>
      <c r="N1017" s="28" t="str">
        <f ca="1">IF(M1017="GAGNÉ",K1017*L1017,IF(M1017="PERDU","0,00 €",""))</f>
        <v>0,00 €</v>
      </c>
      <c r="O1017" s="26">
        <f t="shared" ca="1" si="79"/>
        <v>-1</v>
      </c>
      <c r="P1017" s="26">
        <f t="shared" ca="1" si="80"/>
        <v>4442.029999999997</v>
      </c>
      <c r="R1017" s="1">
        <f t="shared" ca="1" si="78"/>
        <v>2</v>
      </c>
    </row>
    <row r="1018" spans="5:18" ht="15.75" thickBot="1" x14ac:dyDescent="0.3">
      <c r="E1018" s="17">
        <v>1012</v>
      </c>
      <c r="F1018" s="17"/>
      <c r="G1018" s="40"/>
      <c r="H1018" s="43"/>
      <c r="I1018" s="20"/>
      <c r="J1018" s="17" t="s">
        <v>11</v>
      </c>
      <c r="K1018" s="26">
        <f t="shared" ca="1" si="76"/>
        <v>4.8</v>
      </c>
      <c r="L1018" s="26">
        <f ca="1">IF(L1017=1,IF(M1017="GAGNÉ",1,2),IF(M1017="GAGNÉ",INDEX(fibo,MATCH(L1017,fibo,0)-2),INDEX(fibo,MATCH(L1017,fibo,0),1)+INDEX(fibo,MATCH(L1017,fibo,0)-1)))</f>
        <v>2</v>
      </c>
      <c r="M1018" s="49" t="str">
        <f t="shared" ca="1" si="77"/>
        <v>PERDU</v>
      </c>
      <c r="N1018" s="28" t="str">
        <f ca="1">IF(M1018="GAGNÉ",K1018*L1018,IF(M1018="PERDU","0,00 €",""))</f>
        <v>0,00 €</v>
      </c>
      <c r="O1018" s="26">
        <f t="shared" ca="1" si="79"/>
        <v>-2</v>
      </c>
      <c r="P1018" s="26">
        <f t="shared" ca="1" si="80"/>
        <v>4440.029999999997</v>
      </c>
      <c r="R1018" s="1">
        <f t="shared" ca="1" si="78"/>
        <v>2</v>
      </c>
    </row>
    <row r="1019" spans="5:18" ht="15.75" thickBot="1" x14ac:dyDescent="0.3">
      <c r="E1019" s="17">
        <v>1013</v>
      </c>
      <c r="F1019" s="17"/>
      <c r="G1019" s="40"/>
      <c r="H1019" s="43"/>
      <c r="I1019" s="20"/>
      <c r="J1019" s="17" t="s">
        <v>11</v>
      </c>
      <c r="K1019" s="26">
        <f t="shared" ca="1" si="76"/>
        <v>4.53</v>
      </c>
      <c r="L1019" s="26">
        <f ca="1">IF(L1018=1,IF(M1018="GAGNÉ",1,2),IF(M1018="GAGNÉ",INDEX(fibo,MATCH(L1018,fibo,0)-2),INDEX(fibo,MATCH(L1018,fibo,0),1)+INDEX(fibo,MATCH(L1018,fibo,0)-1)))</f>
        <v>3</v>
      </c>
      <c r="M1019" s="49" t="str">
        <f t="shared" ca="1" si="77"/>
        <v>GAGNÉ</v>
      </c>
      <c r="N1019" s="28">
        <f ca="1">IF(M1019="GAGNÉ",K1019*L1019,IF(M1019="PERDU","0,00 €",""))</f>
        <v>13.59</v>
      </c>
      <c r="O1019" s="26">
        <f t="shared" ca="1" si="79"/>
        <v>10.59</v>
      </c>
      <c r="P1019" s="26">
        <f t="shared" ca="1" si="80"/>
        <v>4450.6199999999972</v>
      </c>
      <c r="R1019" s="1">
        <f t="shared" ca="1" si="78"/>
        <v>1</v>
      </c>
    </row>
    <row r="1020" spans="5:18" ht="15.75" thickBot="1" x14ac:dyDescent="0.3">
      <c r="E1020" s="17">
        <v>1014</v>
      </c>
      <c r="F1020" s="17"/>
      <c r="G1020" s="40"/>
      <c r="H1020" s="43"/>
      <c r="I1020" s="20"/>
      <c r="J1020" s="17" t="s">
        <v>11</v>
      </c>
      <c r="K1020" s="26">
        <f t="shared" ca="1" si="76"/>
        <v>3.97</v>
      </c>
      <c r="L1020" s="26">
        <f ca="1">IF(L1019=1,IF(M1019="GAGNÉ",1,2),IF(M1019="GAGNÉ",INDEX(fibo,MATCH(L1019,fibo,0)-2),INDEX(fibo,MATCH(L1019,fibo,0),1)+INDEX(fibo,MATCH(L1019,fibo,0)-1)))</f>
        <v>1</v>
      </c>
      <c r="M1020" s="49" t="str">
        <f t="shared" ca="1" si="77"/>
        <v>PERDU</v>
      </c>
      <c r="N1020" s="28" t="str">
        <f ca="1">IF(M1020="GAGNÉ",K1020*L1020,IF(M1020="PERDU","0,00 €",""))</f>
        <v>0,00 €</v>
      </c>
      <c r="O1020" s="26">
        <f t="shared" ca="1" si="79"/>
        <v>-1</v>
      </c>
      <c r="P1020" s="26">
        <f t="shared" ca="1" si="80"/>
        <v>4449.6199999999972</v>
      </c>
      <c r="R1020" s="1">
        <f t="shared" ca="1" si="78"/>
        <v>2</v>
      </c>
    </row>
    <row r="1021" spans="5:18" ht="15.75" thickBot="1" x14ac:dyDescent="0.3">
      <c r="E1021" s="17">
        <v>1015</v>
      </c>
      <c r="F1021" s="17"/>
      <c r="G1021" s="40"/>
      <c r="H1021" s="43"/>
      <c r="I1021" s="20"/>
      <c r="J1021" s="17" t="s">
        <v>11</v>
      </c>
      <c r="K1021" s="26">
        <f t="shared" ca="1" si="76"/>
        <v>2.82</v>
      </c>
      <c r="L1021" s="26">
        <f ca="1">IF(L1020=1,IF(M1020="GAGNÉ",1,2),IF(M1020="GAGNÉ",INDEX(fibo,MATCH(L1020,fibo,0)-2),INDEX(fibo,MATCH(L1020,fibo,0),1)+INDEX(fibo,MATCH(L1020,fibo,0)-1)))</f>
        <v>2</v>
      </c>
      <c r="M1021" s="49" t="str">
        <f t="shared" ca="1" si="77"/>
        <v>PERDU</v>
      </c>
      <c r="N1021" s="28" t="str">
        <f ca="1">IF(M1021="GAGNÉ",K1021*L1021,IF(M1021="PERDU","0,00 €",""))</f>
        <v>0,00 €</v>
      </c>
      <c r="O1021" s="26">
        <f t="shared" ca="1" si="79"/>
        <v>-2</v>
      </c>
      <c r="P1021" s="26">
        <f t="shared" ca="1" si="80"/>
        <v>4447.6199999999972</v>
      </c>
      <c r="R1021" s="1">
        <f t="shared" ca="1" si="78"/>
        <v>2</v>
      </c>
    </row>
    <row r="1022" spans="5:18" ht="15.75" thickBot="1" x14ac:dyDescent="0.3">
      <c r="E1022" s="17">
        <v>1016</v>
      </c>
      <c r="F1022" s="17"/>
      <c r="G1022" s="40"/>
      <c r="H1022" s="43"/>
      <c r="I1022" s="20"/>
      <c r="J1022" s="17" t="s">
        <v>11</v>
      </c>
      <c r="K1022" s="26">
        <f t="shared" ca="1" si="76"/>
        <v>4.3099999999999996</v>
      </c>
      <c r="L1022" s="26">
        <f ca="1">IF(L1021=1,IF(M1021="GAGNÉ",1,2),IF(M1021="GAGNÉ",INDEX(fibo,MATCH(L1021,fibo,0)-2),INDEX(fibo,MATCH(L1021,fibo,0),1)+INDEX(fibo,MATCH(L1021,fibo,0)-1)))</f>
        <v>3</v>
      </c>
      <c r="M1022" s="49" t="str">
        <f t="shared" ca="1" si="77"/>
        <v>GAGNÉ</v>
      </c>
      <c r="N1022" s="28">
        <f ca="1">IF(M1022="GAGNÉ",K1022*L1022,IF(M1022="PERDU","0,00 €",""))</f>
        <v>12.93</v>
      </c>
      <c r="O1022" s="26">
        <f t="shared" ca="1" si="79"/>
        <v>9.93</v>
      </c>
      <c r="P1022" s="26">
        <f t="shared" ca="1" si="80"/>
        <v>4457.5499999999975</v>
      </c>
      <c r="R1022" s="1">
        <f t="shared" ca="1" si="78"/>
        <v>1</v>
      </c>
    </row>
    <row r="1023" spans="5:18" ht="15.75" thickBot="1" x14ac:dyDescent="0.3">
      <c r="E1023" s="17">
        <v>1017</v>
      </c>
      <c r="F1023" s="17"/>
      <c r="G1023" s="40"/>
      <c r="H1023" s="43"/>
      <c r="I1023" s="20"/>
      <c r="J1023" s="17" t="s">
        <v>11</v>
      </c>
      <c r="K1023" s="26">
        <f t="shared" ca="1" si="76"/>
        <v>3.87</v>
      </c>
      <c r="L1023" s="26">
        <f ca="1">IF(L1022=1,IF(M1022="GAGNÉ",1,2),IF(M1022="GAGNÉ",INDEX(fibo,MATCH(L1022,fibo,0)-2),INDEX(fibo,MATCH(L1022,fibo,0),1)+INDEX(fibo,MATCH(L1022,fibo,0)-1)))</f>
        <v>1</v>
      </c>
      <c r="M1023" s="49" t="str">
        <f t="shared" ca="1" si="77"/>
        <v>GAGNÉ</v>
      </c>
      <c r="N1023" s="28">
        <f ca="1">IF(M1023="GAGNÉ",K1023*L1023,IF(M1023="PERDU","0,00 €",""))</f>
        <v>3.87</v>
      </c>
      <c r="O1023" s="26">
        <f t="shared" ca="1" si="79"/>
        <v>2.87</v>
      </c>
      <c r="P1023" s="26">
        <f t="shared" ca="1" si="80"/>
        <v>4460.4199999999973</v>
      </c>
      <c r="R1023" s="1">
        <f t="shared" ca="1" si="78"/>
        <v>1</v>
      </c>
    </row>
    <row r="1024" spans="5:18" ht="15.75" thickBot="1" x14ac:dyDescent="0.3">
      <c r="E1024" s="17">
        <v>1018</v>
      </c>
      <c r="F1024" s="17"/>
      <c r="G1024" s="40"/>
      <c r="H1024" s="43"/>
      <c r="I1024" s="20"/>
      <c r="J1024" s="17" t="s">
        <v>11</v>
      </c>
      <c r="K1024" s="26">
        <f t="shared" ca="1" si="76"/>
        <v>4.55</v>
      </c>
      <c r="L1024" s="26">
        <f ca="1">IF(L1023=1,IF(M1023="GAGNÉ",1,2),IF(M1023="GAGNÉ",INDEX(fibo,MATCH(L1023,fibo,0)-2),INDEX(fibo,MATCH(L1023,fibo,0),1)+INDEX(fibo,MATCH(L1023,fibo,0)-1)))</f>
        <v>1</v>
      </c>
      <c r="M1024" s="49" t="str">
        <f t="shared" ca="1" si="77"/>
        <v>PERDU</v>
      </c>
      <c r="N1024" s="28" t="str">
        <f ca="1">IF(M1024="GAGNÉ",K1024*L1024,IF(M1024="PERDU","0,00 €",""))</f>
        <v>0,00 €</v>
      </c>
      <c r="O1024" s="26">
        <f t="shared" ca="1" si="79"/>
        <v>-1</v>
      </c>
      <c r="P1024" s="26">
        <f t="shared" ca="1" si="80"/>
        <v>4459.4199999999973</v>
      </c>
      <c r="R1024" s="1">
        <f t="shared" ca="1" si="78"/>
        <v>2</v>
      </c>
    </row>
    <row r="1025" spans="5:18" ht="15.75" thickBot="1" x14ac:dyDescent="0.3">
      <c r="E1025" s="17">
        <v>1019</v>
      </c>
      <c r="F1025" s="17"/>
      <c r="G1025" s="40"/>
      <c r="H1025" s="43"/>
      <c r="I1025" s="20"/>
      <c r="J1025" s="17" t="s">
        <v>11</v>
      </c>
      <c r="K1025" s="26">
        <f t="shared" ca="1" si="76"/>
        <v>4.0999999999999996</v>
      </c>
      <c r="L1025" s="26">
        <f ca="1">IF(L1024=1,IF(M1024="GAGNÉ",1,2),IF(M1024="GAGNÉ",INDEX(fibo,MATCH(L1024,fibo,0)-2),INDEX(fibo,MATCH(L1024,fibo,0),1)+INDEX(fibo,MATCH(L1024,fibo,0)-1)))</f>
        <v>2</v>
      </c>
      <c r="M1025" s="49" t="str">
        <f t="shared" ca="1" si="77"/>
        <v>GAGNÉ</v>
      </c>
      <c r="N1025" s="28">
        <f ca="1">IF(M1025="GAGNÉ",K1025*L1025,IF(M1025="PERDU","0,00 €",""))</f>
        <v>8.1999999999999993</v>
      </c>
      <c r="O1025" s="26">
        <f t="shared" ca="1" si="79"/>
        <v>6.1999999999999993</v>
      </c>
      <c r="P1025" s="26">
        <f t="shared" ca="1" si="80"/>
        <v>4465.6199999999972</v>
      </c>
      <c r="R1025" s="1">
        <f t="shared" ca="1" si="78"/>
        <v>1</v>
      </c>
    </row>
    <row r="1026" spans="5:18" ht="15.75" thickBot="1" x14ac:dyDescent="0.3">
      <c r="E1026" s="17">
        <v>1020</v>
      </c>
      <c r="F1026" s="17"/>
      <c r="G1026" s="40"/>
      <c r="H1026" s="43"/>
      <c r="I1026" s="20"/>
      <c r="J1026" s="17" t="s">
        <v>11</v>
      </c>
      <c r="K1026" s="26">
        <f t="shared" ca="1" si="76"/>
        <v>3.2</v>
      </c>
      <c r="L1026" s="26">
        <f ca="1">IF(L1025=1,IF(M1025="GAGNÉ",1,2),IF(M1025="GAGNÉ",INDEX(fibo,MATCH(L1025,fibo,0)-2),INDEX(fibo,MATCH(L1025,fibo,0),1)+INDEX(fibo,MATCH(L1025,fibo,0)-1)))</f>
        <v>1</v>
      </c>
      <c r="M1026" s="49" t="str">
        <f t="shared" ca="1" si="77"/>
        <v>GAGNÉ</v>
      </c>
      <c r="N1026" s="28">
        <f ca="1">IF(M1026="GAGNÉ",K1026*L1026,IF(M1026="PERDU","0,00 €",""))</f>
        <v>3.2</v>
      </c>
      <c r="O1026" s="26">
        <f t="shared" ca="1" si="79"/>
        <v>2.2000000000000002</v>
      </c>
      <c r="P1026" s="26">
        <f t="shared" ca="1" si="80"/>
        <v>4467.819999999997</v>
      </c>
      <c r="R1026" s="1">
        <f t="shared" ca="1" si="78"/>
        <v>1</v>
      </c>
    </row>
    <row r="1027" spans="5:18" ht="15.75" thickBot="1" x14ac:dyDescent="0.3">
      <c r="E1027" s="17">
        <v>1021</v>
      </c>
      <c r="F1027" s="17"/>
      <c r="G1027" s="40"/>
      <c r="H1027" s="43"/>
      <c r="I1027" s="20"/>
      <c r="J1027" s="17" t="s">
        <v>11</v>
      </c>
      <c r="K1027" s="26">
        <f t="shared" ca="1" si="76"/>
        <v>3.11</v>
      </c>
      <c r="L1027" s="26">
        <f ca="1">IF(L1026=1,IF(M1026="GAGNÉ",1,2),IF(M1026="GAGNÉ",INDEX(fibo,MATCH(L1026,fibo,0)-2),INDEX(fibo,MATCH(L1026,fibo,0),1)+INDEX(fibo,MATCH(L1026,fibo,0)-1)))</f>
        <v>1</v>
      </c>
      <c r="M1027" s="49" t="str">
        <f t="shared" ca="1" si="77"/>
        <v>PERDU</v>
      </c>
      <c r="N1027" s="28" t="str">
        <f ca="1">IF(M1027="GAGNÉ",K1027*L1027,IF(M1027="PERDU","0,00 €",""))</f>
        <v>0,00 €</v>
      </c>
      <c r="O1027" s="26">
        <f t="shared" ca="1" si="79"/>
        <v>-1</v>
      </c>
      <c r="P1027" s="26">
        <f t="shared" ca="1" si="80"/>
        <v>4466.819999999997</v>
      </c>
      <c r="R1027" s="1">
        <f t="shared" ca="1" si="78"/>
        <v>2</v>
      </c>
    </row>
    <row r="1028" spans="5:18" ht="15.75" thickBot="1" x14ac:dyDescent="0.3">
      <c r="E1028" s="17">
        <v>1022</v>
      </c>
      <c r="F1028" s="17"/>
      <c r="G1028" s="40"/>
      <c r="H1028" s="43"/>
      <c r="I1028" s="20"/>
      <c r="J1028" s="17" t="s">
        <v>11</v>
      </c>
      <c r="K1028" s="26">
        <f t="shared" ca="1" si="76"/>
        <v>4.7300000000000004</v>
      </c>
      <c r="L1028" s="26">
        <f ca="1">IF(L1027=1,IF(M1027="GAGNÉ",1,2),IF(M1027="GAGNÉ",INDEX(fibo,MATCH(L1027,fibo,0)-2),INDEX(fibo,MATCH(L1027,fibo,0),1)+INDEX(fibo,MATCH(L1027,fibo,0)-1)))</f>
        <v>2</v>
      </c>
      <c r="M1028" s="49" t="str">
        <f t="shared" ca="1" si="77"/>
        <v>GAGNÉ</v>
      </c>
      <c r="N1028" s="28">
        <f ca="1">IF(M1028="GAGNÉ",K1028*L1028,IF(M1028="PERDU","0,00 €",""))</f>
        <v>9.4600000000000009</v>
      </c>
      <c r="O1028" s="26">
        <f t="shared" ca="1" si="79"/>
        <v>7.4600000000000009</v>
      </c>
      <c r="P1028" s="26">
        <f t="shared" ca="1" si="80"/>
        <v>4474.279999999997</v>
      </c>
      <c r="R1028" s="1">
        <f t="shared" ca="1" si="78"/>
        <v>1</v>
      </c>
    </row>
    <row r="1029" spans="5:18" ht="15.75" thickBot="1" x14ac:dyDescent="0.3">
      <c r="E1029" s="17">
        <v>1023</v>
      </c>
      <c r="F1029" s="17"/>
      <c r="G1029" s="40"/>
      <c r="H1029" s="43"/>
      <c r="I1029" s="20"/>
      <c r="J1029" s="17" t="s">
        <v>11</v>
      </c>
      <c r="K1029" s="26">
        <f t="shared" ca="1" si="76"/>
        <v>4.2</v>
      </c>
      <c r="L1029" s="26">
        <f ca="1">IF(L1028=1,IF(M1028="GAGNÉ",1,2),IF(M1028="GAGNÉ",INDEX(fibo,MATCH(L1028,fibo,0)-2),INDEX(fibo,MATCH(L1028,fibo,0),1)+INDEX(fibo,MATCH(L1028,fibo,0)-1)))</f>
        <v>1</v>
      </c>
      <c r="M1029" s="49" t="str">
        <f t="shared" ca="1" si="77"/>
        <v>PERDU</v>
      </c>
      <c r="N1029" s="28" t="str">
        <f ca="1">IF(M1029="GAGNÉ",K1029*L1029,IF(M1029="PERDU","0,00 €",""))</f>
        <v>0,00 €</v>
      </c>
      <c r="O1029" s="26">
        <f t="shared" ca="1" si="79"/>
        <v>-1</v>
      </c>
      <c r="P1029" s="26">
        <f t="shared" ca="1" si="80"/>
        <v>4473.279999999997</v>
      </c>
      <c r="R1029" s="1">
        <f t="shared" ca="1" si="78"/>
        <v>2</v>
      </c>
    </row>
    <row r="1030" spans="5:18" ht="15.75" thickBot="1" x14ac:dyDescent="0.3">
      <c r="E1030" s="17">
        <v>1024</v>
      </c>
      <c r="F1030" s="17"/>
      <c r="G1030" s="40"/>
      <c r="H1030" s="43"/>
      <c r="I1030" s="20"/>
      <c r="J1030" s="17" t="s">
        <v>11</v>
      </c>
      <c r="K1030" s="26">
        <f t="shared" ca="1" si="76"/>
        <v>3.43</v>
      </c>
      <c r="L1030" s="26">
        <f ca="1">IF(L1029=1,IF(M1029="GAGNÉ",1,2),IF(M1029="GAGNÉ",INDEX(fibo,MATCH(L1029,fibo,0)-2),INDEX(fibo,MATCH(L1029,fibo,0),1)+INDEX(fibo,MATCH(L1029,fibo,0)-1)))</f>
        <v>2</v>
      </c>
      <c r="M1030" s="49" t="str">
        <f t="shared" ca="1" si="77"/>
        <v>PERDU</v>
      </c>
      <c r="N1030" s="28" t="str">
        <f ca="1">IF(M1030="GAGNÉ",K1030*L1030,IF(M1030="PERDU","0,00 €",""))</f>
        <v>0,00 €</v>
      </c>
      <c r="O1030" s="26">
        <f t="shared" ca="1" si="79"/>
        <v>-2</v>
      </c>
      <c r="P1030" s="26">
        <f t="shared" ca="1" si="80"/>
        <v>4471.279999999997</v>
      </c>
      <c r="R1030" s="1">
        <f t="shared" ca="1" si="78"/>
        <v>2</v>
      </c>
    </row>
    <row r="1031" spans="5:18" ht="15.75" thickBot="1" x14ac:dyDescent="0.3">
      <c r="E1031" s="17">
        <v>1025</v>
      </c>
      <c r="F1031" s="17"/>
      <c r="G1031" s="40"/>
      <c r="H1031" s="43"/>
      <c r="I1031" s="20"/>
      <c r="J1031" s="17" t="s">
        <v>11</v>
      </c>
      <c r="K1031" s="26">
        <f t="shared" ca="1" si="76"/>
        <v>4.42</v>
      </c>
      <c r="L1031" s="26">
        <f ca="1">IF(L1030=1,IF(M1030="GAGNÉ",1,2),IF(M1030="GAGNÉ",INDEX(fibo,MATCH(L1030,fibo,0)-2),INDEX(fibo,MATCH(L1030,fibo,0),1)+INDEX(fibo,MATCH(L1030,fibo,0)-1)))</f>
        <v>3</v>
      </c>
      <c r="M1031" s="49" t="str">
        <f t="shared" ca="1" si="77"/>
        <v>PERDU</v>
      </c>
      <c r="N1031" s="28" t="str">
        <f ca="1">IF(M1031="GAGNÉ",K1031*L1031,IF(M1031="PERDU","0,00 €",""))</f>
        <v>0,00 €</v>
      </c>
      <c r="O1031" s="26">
        <f t="shared" ca="1" si="79"/>
        <v>-3</v>
      </c>
      <c r="P1031" s="26">
        <f t="shared" ca="1" si="80"/>
        <v>4468.279999999997</v>
      </c>
      <c r="R1031" s="1">
        <f t="shared" ca="1" si="78"/>
        <v>2</v>
      </c>
    </row>
    <row r="1032" spans="5:18" ht="15.75" thickBot="1" x14ac:dyDescent="0.3">
      <c r="E1032" s="17">
        <v>1026</v>
      </c>
      <c r="F1032" s="17"/>
      <c r="G1032" s="40"/>
      <c r="H1032" s="43"/>
      <c r="I1032" s="20"/>
      <c r="J1032" s="17" t="s">
        <v>11</v>
      </c>
      <c r="K1032" s="26">
        <f t="shared" ref="K1032:K1095" ca="1" si="81">RANDBETWEEN(280,480)/100</f>
        <v>3.06</v>
      </c>
      <c r="L1032" s="26">
        <f ca="1">IF(L1031=1,IF(M1031="GAGNÉ",1,2),IF(M1031="GAGNÉ",INDEX(fibo,MATCH(L1031,fibo,0)-2),INDEX(fibo,MATCH(L1031,fibo,0),1)+INDEX(fibo,MATCH(L1031,fibo,0)-1)))</f>
        <v>5</v>
      </c>
      <c r="M1032" s="49" t="str">
        <f t="shared" ref="M1032:M1095" ca="1" si="82">IF(R1032=1,"GAGNÉ","PERDU")</f>
        <v>GAGNÉ</v>
      </c>
      <c r="N1032" s="28">
        <f ca="1">IF(M1032="GAGNÉ",K1032*L1032,IF(M1032="PERDU","0,00 €",""))</f>
        <v>15.3</v>
      </c>
      <c r="O1032" s="26">
        <f t="shared" ca="1" si="79"/>
        <v>10.3</v>
      </c>
      <c r="P1032" s="26">
        <f t="shared" ca="1" si="80"/>
        <v>4478.5799999999972</v>
      </c>
      <c r="R1032" s="1">
        <f t="shared" ref="R1032:R1095" ca="1" si="83">RANDBETWEEN(1,2)</f>
        <v>1</v>
      </c>
    </row>
    <row r="1033" spans="5:18" ht="15.75" thickBot="1" x14ac:dyDescent="0.3">
      <c r="E1033" s="17">
        <v>1027</v>
      </c>
      <c r="F1033" s="17"/>
      <c r="G1033" s="40"/>
      <c r="H1033" s="43"/>
      <c r="I1033" s="20"/>
      <c r="J1033" s="17" t="s">
        <v>11</v>
      </c>
      <c r="K1033" s="26">
        <f t="shared" ca="1" si="81"/>
        <v>3.84</v>
      </c>
      <c r="L1033" s="26">
        <f ca="1">IF(L1032=1,IF(M1032="GAGNÉ",1,2),IF(M1032="GAGNÉ",INDEX(fibo,MATCH(L1032,fibo,0)-2),INDEX(fibo,MATCH(L1032,fibo,0),1)+INDEX(fibo,MATCH(L1032,fibo,0)-1)))</f>
        <v>2</v>
      </c>
      <c r="M1033" s="49" t="str">
        <f t="shared" ca="1" si="82"/>
        <v>PERDU</v>
      </c>
      <c r="N1033" s="28" t="str">
        <f ca="1">IF(M1033="GAGNÉ",K1033*L1033,IF(M1033="PERDU","0,00 €",""))</f>
        <v>0,00 €</v>
      </c>
      <c r="O1033" s="26">
        <f t="shared" ref="O1033:O1096" ca="1" si="84">IF(M1033="GAGNÉ",N1033-L1033,IF(M1033="PERDU",-L1033,""))</f>
        <v>-2</v>
      </c>
      <c r="P1033" s="26">
        <f t="shared" ref="P1033:P1096" ca="1" si="85">IF(M1033="GAGNÉ",N1033-L1033+P1032,IF(M1033="PERDU",P1032-L1033,""))</f>
        <v>4476.5799999999972</v>
      </c>
      <c r="R1033" s="1">
        <f t="shared" ca="1" si="83"/>
        <v>2</v>
      </c>
    </row>
    <row r="1034" spans="5:18" ht="15.75" thickBot="1" x14ac:dyDescent="0.3">
      <c r="E1034" s="17">
        <v>1028</v>
      </c>
      <c r="F1034" s="17"/>
      <c r="G1034" s="40"/>
      <c r="H1034" s="43"/>
      <c r="I1034" s="20"/>
      <c r="J1034" s="17" t="s">
        <v>11</v>
      </c>
      <c r="K1034" s="26">
        <f t="shared" ca="1" si="81"/>
        <v>3.6</v>
      </c>
      <c r="L1034" s="26">
        <f ca="1">IF(L1033=1,IF(M1033="GAGNÉ",1,2),IF(M1033="GAGNÉ",INDEX(fibo,MATCH(L1033,fibo,0)-2),INDEX(fibo,MATCH(L1033,fibo,0),1)+INDEX(fibo,MATCH(L1033,fibo,0)-1)))</f>
        <v>3</v>
      </c>
      <c r="M1034" s="49" t="str">
        <f t="shared" ca="1" si="82"/>
        <v>GAGNÉ</v>
      </c>
      <c r="N1034" s="28">
        <f ca="1">IF(M1034="GAGNÉ",K1034*L1034,IF(M1034="PERDU","0,00 €",""))</f>
        <v>10.8</v>
      </c>
      <c r="O1034" s="26">
        <f t="shared" ca="1" si="84"/>
        <v>7.8000000000000007</v>
      </c>
      <c r="P1034" s="26">
        <f t="shared" ca="1" si="85"/>
        <v>4484.3799999999974</v>
      </c>
      <c r="R1034" s="1">
        <f t="shared" ca="1" si="83"/>
        <v>1</v>
      </c>
    </row>
    <row r="1035" spans="5:18" ht="15.75" thickBot="1" x14ac:dyDescent="0.3">
      <c r="E1035" s="17">
        <v>1029</v>
      </c>
      <c r="F1035" s="17"/>
      <c r="G1035" s="40"/>
      <c r="H1035" s="43"/>
      <c r="I1035" s="20"/>
      <c r="J1035" s="17" t="s">
        <v>11</v>
      </c>
      <c r="K1035" s="26">
        <f t="shared" ca="1" si="81"/>
        <v>3.71</v>
      </c>
      <c r="L1035" s="26">
        <f ca="1">IF(L1034=1,IF(M1034="GAGNÉ",1,2),IF(M1034="GAGNÉ",INDEX(fibo,MATCH(L1034,fibo,0)-2),INDEX(fibo,MATCH(L1034,fibo,0),1)+INDEX(fibo,MATCH(L1034,fibo,0)-1)))</f>
        <v>1</v>
      </c>
      <c r="M1035" s="49" t="str">
        <f t="shared" ca="1" si="82"/>
        <v>PERDU</v>
      </c>
      <c r="N1035" s="28" t="str">
        <f ca="1">IF(M1035="GAGNÉ",K1035*L1035,IF(M1035="PERDU","0,00 €",""))</f>
        <v>0,00 €</v>
      </c>
      <c r="O1035" s="26">
        <f t="shared" ca="1" si="84"/>
        <v>-1</v>
      </c>
      <c r="P1035" s="26">
        <f t="shared" ca="1" si="85"/>
        <v>4483.3799999999974</v>
      </c>
      <c r="R1035" s="1">
        <f t="shared" ca="1" si="83"/>
        <v>2</v>
      </c>
    </row>
    <row r="1036" spans="5:18" ht="15.75" thickBot="1" x14ac:dyDescent="0.3">
      <c r="E1036" s="17">
        <v>1030</v>
      </c>
      <c r="F1036" s="17"/>
      <c r="G1036" s="40"/>
      <c r="H1036" s="43"/>
      <c r="I1036" s="20"/>
      <c r="J1036" s="17" t="s">
        <v>11</v>
      </c>
      <c r="K1036" s="26">
        <f t="shared" ca="1" si="81"/>
        <v>4.2699999999999996</v>
      </c>
      <c r="L1036" s="26">
        <f ca="1">IF(L1035=1,IF(M1035="GAGNÉ",1,2),IF(M1035="GAGNÉ",INDEX(fibo,MATCH(L1035,fibo,0)-2),INDEX(fibo,MATCH(L1035,fibo,0),1)+INDEX(fibo,MATCH(L1035,fibo,0)-1)))</f>
        <v>2</v>
      </c>
      <c r="M1036" s="49" t="str">
        <f t="shared" ca="1" si="82"/>
        <v>PERDU</v>
      </c>
      <c r="N1036" s="28" t="str">
        <f ca="1">IF(M1036="GAGNÉ",K1036*L1036,IF(M1036="PERDU","0,00 €",""))</f>
        <v>0,00 €</v>
      </c>
      <c r="O1036" s="26">
        <f t="shared" ca="1" si="84"/>
        <v>-2</v>
      </c>
      <c r="P1036" s="26">
        <f t="shared" ca="1" si="85"/>
        <v>4481.3799999999974</v>
      </c>
      <c r="R1036" s="1">
        <f t="shared" ca="1" si="83"/>
        <v>2</v>
      </c>
    </row>
    <row r="1037" spans="5:18" ht="15.75" thickBot="1" x14ac:dyDescent="0.3">
      <c r="E1037" s="17">
        <v>1031</v>
      </c>
      <c r="F1037" s="17"/>
      <c r="G1037" s="40"/>
      <c r="H1037" s="43"/>
      <c r="I1037" s="20"/>
      <c r="J1037" s="17" t="s">
        <v>11</v>
      </c>
      <c r="K1037" s="26">
        <f t="shared" ca="1" si="81"/>
        <v>3.4</v>
      </c>
      <c r="L1037" s="26">
        <f ca="1">IF(L1036=1,IF(M1036="GAGNÉ",1,2),IF(M1036="GAGNÉ",INDEX(fibo,MATCH(L1036,fibo,0)-2),INDEX(fibo,MATCH(L1036,fibo,0),1)+INDEX(fibo,MATCH(L1036,fibo,0)-1)))</f>
        <v>3</v>
      </c>
      <c r="M1037" s="49" t="str">
        <f t="shared" ca="1" si="82"/>
        <v>PERDU</v>
      </c>
      <c r="N1037" s="28" t="str">
        <f ca="1">IF(M1037="GAGNÉ",K1037*L1037,IF(M1037="PERDU","0,00 €",""))</f>
        <v>0,00 €</v>
      </c>
      <c r="O1037" s="26">
        <f t="shared" ca="1" si="84"/>
        <v>-3</v>
      </c>
      <c r="P1037" s="26">
        <f t="shared" ca="1" si="85"/>
        <v>4478.3799999999974</v>
      </c>
      <c r="R1037" s="1">
        <f t="shared" ca="1" si="83"/>
        <v>2</v>
      </c>
    </row>
    <row r="1038" spans="5:18" ht="15.75" thickBot="1" x14ac:dyDescent="0.3">
      <c r="E1038" s="17">
        <v>1032</v>
      </c>
      <c r="F1038" s="17"/>
      <c r="G1038" s="40"/>
      <c r="H1038" s="43"/>
      <c r="I1038" s="20"/>
      <c r="J1038" s="17" t="s">
        <v>11</v>
      </c>
      <c r="K1038" s="26">
        <f t="shared" ca="1" si="81"/>
        <v>4.26</v>
      </c>
      <c r="L1038" s="26">
        <f ca="1">IF(L1037=1,IF(M1037="GAGNÉ",1,2),IF(M1037="GAGNÉ",INDEX(fibo,MATCH(L1037,fibo,0)-2),INDEX(fibo,MATCH(L1037,fibo,0),1)+INDEX(fibo,MATCH(L1037,fibo,0)-1)))</f>
        <v>5</v>
      </c>
      <c r="M1038" s="49" t="str">
        <f t="shared" ca="1" si="82"/>
        <v>GAGNÉ</v>
      </c>
      <c r="N1038" s="28">
        <f ca="1">IF(M1038="GAGNÉ",K1038*L1038,IF(M1038="PERDU","0,00 €",""))</f>
        <v>21.299999999999997</v>
      </c>
      <c r="O1038" s="26">
        <f t="shared" ca="1" si="84"/>
        <v>16.299999999999997</v>
      </c>
      <c r="P1038" s="26">
        <f t="shared" ca="1" si="85"/>
        <v>4494.6799999999976</v>
      </c>
      <c r="R1038" s="1">
        <f t="shared" ca="1" si="83"/>
        <v>1</v>
      </c>
    </row>
    <row r="1039" spans="5:18" ht="15.75" thickBot="1" x14ac:dyDescent="0.3">
      <c r="E1039" s="17">
        <v>1033</v>
      </c>
      <c r="F1039" s="17"/>
      <c r="G1039" s="40"/>
      <c r="H1039" s="43"/>
      <c r="I1039" s="20"/>
      <c r="J1039" s="17" t="s">
        <v>11</v>
      </c>
      <c r="K1039" s="26">
        <f t="shared" ca="1" si="81"/>
        <v>2.99</v>
      </c>
      <c r="L1039" s="26">
        <f ca="1">IF(L1038=1,IF(M1038="GAGNÉ",1,2),IF(M1038="GAGNÉ",INDEX(fibo,MATCH(L1038,fibo,0)-2),INDEX(fibo,MATCH(L1038,fibo,0),1)+INDEX(fibo,MATCH(L1038,fibo,0)-1)))</f>
        <v>2</v>
      </c>
      <c r="M1039" s="49" t="str">
        <f t="shared" ca="1" si="82"/>
        <v>PERDU</v>
      </c>
      <c r="N1039" s="28" t="str">
        <f ca="1">IF(M1039="GAGNÉ",K1039*L1039,IF(M1039="PERDU","0,00 €",""))</f>
        <v>0,00 €</v>
      </c>
      <c r="O1039" s="26">
        <f t="shared" ca="1" si="84"/>
        <v>-2</v>
      </c>
      <c r="P1039" s="26">
        <f t="shared" ca="1" si="85"/>
        <v>4492.6799999999976</v>
      </c>
      <c r="R1039" s="1">
        <f t="shared" ca="1" si="83"/>
        <v>2</v>
      </c>
    </row>
    <row r="1040" spans="5:18" ht="15.75" thickBot="1" x14ac:dyDescent="0.3">
      <c r="E1040" s="17">
        <v>1034</v>
      </c>
      <c r="F1040" s="17"/>
      <c r="G1040" s="40"/>
      <c r="H1040" s="43"/>
      <c r="I1040" s="20"/>
      <c r="J1040" s="17" t="s">
        <v>11</v>
      </c>
      <c r="K1040" s="26">
        <f t="shared" ca="1" si="81"/>
        <v>4.2699999999999996</v>
      </c>
      <c r="L1040" s="26">
        <f ca="1">IF(L1039=1,IF(M1039="GAGNÉ",1,2),IF(M1039="GAGNÉ",INDEX(fibo,MATCH(L1039,fibo,0)-2),INDEX(fibo,MATCH(L1039,fibo,0),1)+INDEX(fibo,MATCH(L1039,fibo,0)-1)))</f>
        <v>3</v>
      </c>
      <c r="M1040" s="49" t="str">
        <f t="shared" ca="1" si="82"/>
        <v>GAGNÉ</v>
      </c>
      <c r="N1040" s="28">
        <f ca="1">IF(M1040="GAGNÉ",K1040*L1040,IF(M1040="PERDU","0,00 €",""))</f>
        <v>12.809999999999999</v>
      </c>
      <c r="O1040" s="26">
        <f t="shared" ca="1" si="84"/>
        <v>9.8099999999999987</v>
      </c>
      <c r="P1040" s="26">
        <f t="shared" ca="1" si="85"/>
        <v>4502.489999999998</v>
      </c>
      <c r="R1040" s="1">
        <f t="shared" ca="1" si="83"/>
        <v>1</v>
      </c>
    </row>
    <row r="1041" spans="5:18" ht="15.75" thickBot="1" x14ac:dyDescent="0.3">
      <c r="E1041" s="17">
        <v>1035</v>
      </c>
      <c r="F1041" s="17"/>
      <c r="G1041" s="40"/>
      <c r="H1041" s="43"/>
      <c r="I1041" s="20"/>
      <c r="J1041" s="17" t="s">
        <v>11</v>
      </c>
      <c r="K1041" s="26">
        <f t="shared" ca="1" si="81"/>
        <v>4.05</v>
      </c>
      <c r="L1041" s="26">
        <f ca="1">IF(L1040=1,IF(M1040="GAGNÉ",1,2),IF(M1040="GAGNÉ",INDEX(fibo,MATCH(L1040,fibo,0)-2),INDEX(fibo,MATCH(L1040,fibo,0),1)+INDEX(fibo,MATCH(L1040,fibo,0)-1)))</f>
        <v>1</v>
      </c>
      <c r="M1041" s="49" t="str">
        <f t="shared" ca="1" si="82"/>
        <v>GAGNÉ</v>
      </c>
      <c r="N1041" s="28">
        <f ca="1">IF(M1041="GAGNÉ",K1041*L1041,IF(M1041="PERDU","0,00 €",""))</f>
        <v>4.05</v>
      </c>
      <c r="O1041" s="26">
        <f t="shared" ca="1" si="84"/>
        <v>3.05</v>
      </c>
      <c r="P1041" s="26">
        <f t="shared" ca="1" si="85"/>
        <v>4505.5399999999981</v>
      </c>
      <c r="R1041" s="1">
        <f t="shared" ca="1" si="83"/>
        <v>1</v>
      </c>
    </row>
    <row r="1042" spans="5:18" ht="15.75" thickBot="1" x14ac:dyDescent="0.3">
      <c r="E1042" s="17">
        <v>1036</v>
      </c>
      <c r="F1042" s="17"/>
      <c r="G1042" s="40"/>
      <c r="H1042" s="43"/>
      <c r="I1042" s="20"/>
      <c r="J1042" s="17" t="s">
        <v>11</v>
      </c>
      <c r="K1042" s="26">
        <f t="shared" ca="1" si="81"/>
        <v>3.39</v>
      </c>
      <c r="L1042" s="26">
        <f ca="1">IF(L1041=1,IF(M1041="GAGNÉ",1,2),IF(M1041="GAGNÉ",INDEX(fibo,MATCH(L1041,fibo,0)-2),INDEX(fibo,MATCH(L1041,fibo,0),1)+INDEX(fibo,MATCH(L1041,fibo,0)-1)))</f>
        <v>1</v>
      </c>
      <c r="M1042" s="49" t="str">
        <f t="shared" ca="1" si="82"/>
        <v>PERDU</v>
      </c>
      <c r="N1042" s="28" t="str">
        <f ca="1">IF(M1042="GAGNÉ",K1042*L1042,IF(M1042="PERDU","0,00 €",""))</f>
        <v>0,00 €</v>
      </c>
      <c r="O1042" s="26">
        <f t="shared" ca="1" si="84"/>
        <v>-1</v>
      </c>
      <c r="P1042" s="26">
        <f t="shared" ca="1" si="85"/>
        <v>4504.5399999999981</v>
      </c>
      <c r="R1042" s="1">
        <f t="shared" ca="1" si="83"/>
        <v>2</v>
      </c>
    </row>
    <row r="1043" spans="5:18" ht="15.75" thickBot="1" x14ac:dyDescent="0.3">
      <c r="E1043" s="17">
        <v>1037</v>
      </c>
      <c r="F1043" s="17"/>
      <c r="G1043" s="40"/>
      <c r="H1043" s="43"/>
      <c r="I1043" s="20"/>
      <c r="J1043" s="17" t="s">
        <v>11</v>
      </c>
      <c r="K1043" s="26">
        <f t="shared" ca="1" si="81"/>
        <v>3.47</v>
      </c>
      <c r="L1043" s="26">
        <f ca="1">IF(L1042=1,IF(M1042="GAGNÉ",1,2),IF(M1042="GAGNÉ",INDEX(fibo,MATCH(L1042,fibo,0)-2),INDEX(fibo,MATCH(L1042,fibo,0),1)+INDEX(fibo,MATCH(L1042,fibo,0)-1)))</f>
        <v>2</v>
      </c>
      <c r="M1043" s="49" t="str">
        <f t="shared" ca="1" si="82"/>
        <v>PERDU</v>
      </c>
      <c r="N1043" s="28" t="str">
        <f ca="1">IF(M1043="GAGNÉ",K1043*L1043,IF(M1043="PERDU","0,00 €",""))</f>
        <v>0,00 €</v>
      </c>
      <c r="O1043" s="26">
        <f t="shared" ca="1" si="84"/>
        <v>-2</v>
      </c>
      <c r="P1043" s="26">
        <f t="shared" ca="1" si="85"/>
        <v>4502.5399999999981</v>
      </c>
      <c r="R1043" s="1">
        <f t="shared" ca="1" si="83"/>
        <v>2</v>
      </c>
    </row>
    <row r="1044" spans="5:18" ht="15.75" thickBot="1" x14ac:dyDescent="0.3">
      <c r="E1044" s="17">
        <v>1038</v>
      </c>
      <c r="F1044" s="17"/>
      <c r="G1044" s="40"/>
      <c r="H1044" s="43"/>
      <c r="I1044" s="20"/>
      <c r="J1044" s="17" t="s">
        <v>11</v>
      </c>
      <c r="K1044" s="26">
        <f t="shared" ca="1" si="81"/>
        <v>4.6500000000000004</v>
      </c>
      <c r="L1044" s="26">
        <f ca="1">IF(L1043=1,IF(M1043="GAGNÉ",1,2),IF(M1043="GAGNÉ",INDEX(fibo,MATCH(L1043,fibo,0)-2),INDEX(fibo,MATCH(L1043,fibo,0),1)+INDEX(fibo,MATCH(L1043,fibo,0)-1)))</f>
        <v>3</v>
      </c>
      <c r="M1044" s="49" t="str">
        <f t="shared" ca="1" si="82"/>
        <v>GAGNÉ</v>
      </c>
      <c r="N1044" s="28">
        <f ca="1">IF(M1044="GAGNÉ",K1044*L1044,IF(M1044="PERDU","0,00 €",""))</f>
        <v>13.950000000000001</v>
      </c>
      <c r="O1044" s="26">
        <f t="shared" ca="1" si="84"/>
        <v>10.950000000000001</v>
      </c>
      <c r="P1044" s="26">
        <f t="shared" ca="1" si="85"/>
        <v>4513.489999999998</v>
      </c>
      <c r="R1044" s="1">
        <f t="shared" ca="1" si="83"/>
        <v>1</v>
      </c>
    </row>
    <row r="1045" spans="5:18" ht="15.75" thickBot="1" x14ac:dyDescent="0.3">
      <c r="E1045" s="17">
        <v>1039</v>
      </c>
      <c r="F1045" s="17"/>
      <c r="G1045" s="40"/>
      <c r="H1045" s="43"/>
      <c r="I1045" s="20"/>
      <c r="J1045" s="17" t="s">
        <v>11</v>
      </c>
      <c r="K1045" s="26">
        <f t="shared" ca="1" si="81"/>
        <v>3.74</v>
      </c>
      <c r="L1045" s="26">
        <f ca="1">IF(L1044=1,IF(M1044="GAGNÉ",1,2),IF(M1044="GAGNÉ",INDEX(fibo,MATCH(L1044,fibo,0)-2),INDEX(fibo,MATCH(L1044,fibo,0),1)+INDEX(fibo,MATCH(L1044,fibo,0)-1)))</f>
        <v>1</v>
      </c>
      <c r="M1045" s="49" t="str">
        <f t="shared" ca="1" si="82"/>
        <v>PERDU</v>
      </c>
      <c r="N1045" s="28" t="str">
        <f ca="1">IF(M1045="GAGNÉ",K1045*L1045,IF(M1045="PERDU","0,00 €",""))</f>
        <v>0,00 €</v>
      </c>
      <c r="O1045" s="26">
        <f t="shared" ca="1" si="84"/>
        <v>-1</v>
      </c>
      <c r="P1045" s="26">
        <f t="shared" ca="1" si="85"/>
        <v>4512.489999999998</v>
      </c>
      <c r="R1045" s="1">
        <f t="shared" ca="1" si="83"/>
        <v>2</v>
      </c>
    </row>
    <row r="1046" spans="5:18" ht="15.75" thickBot="1" x14ac:dyDescent="0.3">
      <c r="E1046" s="17">
        <v>1040</v>
      </c>
      <c r="F1046" s="17"/>
      <c r="G1046" s="40"/>
      <c r="H1046" s="43"/>
      <c r="I1046" s="20"/>
      <c r="J1046" s="17" t="s">
        <v>11</v>
      </c>
      <c r="K1046" s="26">
        <f t="shared" ca="1" si="81"/>
        <v>4.4000000000000004</v>
      </c>
      <c r="L1046" s="26">
        <f ca="1">IF(L1045=1,IF(M1045="GAGNÉ",1,2),IF(M1045="GAGNÉ",INDEX(fibo,MATCH(L1045,fibo,0)-2),INDEX(fibo,MATCH(L1045,fibo,0),1)+INDEX(fibo,MATCH(L1045,fibo,0)-1)))</f>
        <v>2</v>
      </c>
      <c r="M1046" s="49" t="str">
        <f t="shared" ca="1" si="82"/>
        <v>GAGNÉ</v>
      </c>
      <c r="N1046" s="28">
        <f ca="1">IF(M1046="GAGNÉ",K1046*L1046,IF(M1046="PERDU","0,00 €",""))</f>
        <v>8.8000000000000007</v>
      </c>
      <c r="O1046" s="26">
        <f t="shared" ca="1" si="84"/>
        <v>6.8000000000000007</v>
      </c>
      <c r="P1046" s="26">
        <f t="shared" ca="1" si="85"/>
        <v>4519.2899999999981</v>
      </c>
      <c r="R1046" s="1">
        <f t="shared" ca="1" si="83"/>
        <v>1</v>
      </c>
    </row>
    <row r="1047" spans="5:18" ht="15.75" thickBot="1" x14ac:dyDescent="0.3">
      <c r="E1047" s="17">
        <v>1041</v>
      </c>
      <c r="F1047" s="17"/>
      <c r="G1047" s="40"/>
      <c r="H1047" s="43"/>
      <c r="I1047" s="20"/>
      <c r="J1047" s="17" t="s">
        <v>11</v>
      </c>
      <c r="K1047" s="26">
        <f t="shared" ca="1" si="81"/>
        <v>4.4400000000000004</v>
      </c>
      <c r="L1047" s="26">
        <f ca="1">IF(L1046=1,IF(M1046="GAGNÉ",1,2),IF(M1046="GAGNÉ",INDEX(fibo,MATCH(L1046,fibo,0)-2),INDEX(fibo,MATCH(L1046,fibo,0),1)+INDEX(fibo,MATCH(L1046,fibo,0)-1)))</f>
        <v>1</v>
      </c>
      <c r="M1047" s="49" t="str">
        <f t="shared" ca="1" si="82"/>
        <v>PERDU</v>
      </c>
      <c r="N1047" s="28" t="str">
        <f ca="1">IF(M1047="GAGNÉ",K1047*L1047,IF(M1047="PERDU","0,00 €",""))</f>
        <v>0,00 €</v>
      </c>
      <c r="O1047" s="26">
        <f t="shared" ca="1" si="84"/>
        <v>-1</v>
      </c>
      <c r="P1047" s="26">
        <f t="shared" ca="1" si="85"/>
        <v>4518.2899999999981</v>
      </c>
      <c r="R1047" s="1">
        <f t="shared" ca="1" si="83"/>
        <v>2</v>
      </c>
    </row>
    <row r="1048" spans="5:18" ht="15.75" thickBot="1" x14ac:dyDescent="0.3">
      <c r="E1048" s="17">
        <v>1042</v>
      </c>
      <c r="F1048" s="17"/>
      <c r="G1048" s="40"/>
      <c r="H1048" s="43"/>
      <c r="I1048" s="20"/>
      <c r="J1048" s="17" t="s">
        <v>11</v>
      </c>
      <c r="K1048" s="26">
        <f t="shared" ca="1" si="81"/>
        <v>3.25</v>
      </c>
      <c r="L1048" s="26">
        <f ca="1">IF(L1047=1,IF(M1047="GAGNÉ",1,2),IF(M1047="GAGNÉ",INDEX(fibo,MATCH(L1047,fibo,0)-2),INDEX(fibo,MATCH(L1047,fibo,0),1)+INDEX(fibo,MATCH(L1047,fibo,0)-1)))</f>
        <v>2</v>
      </c>
      <c r="M1048" s="49" t="str">
        <f t="shared" ca="1" si="82"/>
        <v>GAGNÉ</v>
      </c>
      <c r="N1048" s="28">
        <f ca="1">IF(M1048="GAGNÉ",K1048*L1048,IF(M1048="PERDU","0,00 €",""))</f>
        <v>6.5</v>
      </c>
      <c r="O1048" s="26">
        <f t="shared" ca="1" si="84"/>
        <v>4.5</v>
      </c>
      <c r="P1048" s="26">
        <f t="shared" ca="1" si="85"/>
        <v>4522.7899999999981</v>
      </c>
      <c r="R1048" s="1">
        <f t="shared" ca="1" si="83"/>
        <v>1</v>
      </c>
    </row>
    <row r="1049" spans="5:18" ht="15.75" thickBot="1" x14ac:dyDescent="0.3">
      <c r="E1049" s="17">
        <v>1043</v>
      </c>
      <c r="F1049" s="17"/>
      <c r="G1049" s="40"/>
      <c r="H1049" s="43"/>
      <c r="I1049" s="20"/>
      <c r="J1049" s="17" t="s">
        <v>11</v>
      </c>
      <c r="K1049" s="26">
        <f t="shared" ca="1" si="81"/>
        <v>4.7699999999999996</v>
      </c>
      <c r="L1049" s="26">
        <f ca="1">IF(L1048=1,IF(M1048="GAGNÉ",1,2),IF(M1048="GAGNÉ",INDEX(fibo,MATCH(L1048,fibo,0)-2),INDEX(fibo,MATCH(L1048,fibo,0),1)+INDEX(fibo,MATCH(L1048,fibo,0)-1)))</f>
        <v>1</v>
      </c>
      <c r="M1049" s="49" t="str">
        <f t="shared" ca="1" si="82"/>
        <v>PERDU</v>
      </c>
      <c r="N1049" s="28" t="str">
        <f ca="1">IF(M1049="GAGNÉ",K1049*L1049,IF(M1049="PERDU","0,00 €",""))</f>
        <v>0,00 €</v>
      </c>
      <c r="O1049" s="26">
        <f t="shared" ca="1" si="84"/>
        <v>-1</v>
      </c>
      <c r="P1049" s="26">
        <f t="shared" ca="1" si="85"/>
        <v>4521.7899999999981</v>
      </c>
      <c r="R1049" s="1">
        <f t="shared" ca="1" si="83"/>
        <v>2</v>
      </c>
    </row>
    <row r="1050" spans="5:18" ht="15.75" thickBot="1" x14ac:dyDescent="0.3">
      <c r="E1050" s="17">
        <v>1044</v>
      </c>
      <c r="F1050" s="17"/>
      <c r="G1050" s="40"/>
      <c r="H1050" s="43"/>
      <c r="I1050" s="20"/>
      <c r="J1050" s="17" t="s">
        <v>11</v>
      </c>
      <c r="K1050" s="26">
        <f t="shared" ca="1" si="81"/>
        <v>2.82</v>
      </c>
      <c r="L1050" s="26">
        <f ca="1">IF(L1049=1,IF(M1049="GAGNÉ",1,2),IF(M1049="GAGNÉ",INDEX(fibo,MATCH(L1049,fibo,0)-2),INDEX(fibo,MATCH(L1049,fibo,0),1)+INDEX(fibo,MATCH(L1049,fibo,0)-1)))</f>
        <v>2</v>
      </c>
      <c r="M1050" s="49" t="str">
        <f t="shared" ca="1" si="82"/>
        <v>GAGNÉ</v>
      </c>
      <c r="N1050" s="28">
        <f ca="1">IF(M1050="GAGNÉ",K1050*L1050,IF(M1050="PERDU","0,00 €",""))</f>
        <v>5.64</v>
      </c>
      <c r="O1050" s="26">
        <f t="shared" ca="1" si="84"/>
        <v>3.6399999999999997</v>
      </c>
      <c r="P1050" s="26">
        <f t="shared" ca="1" si="85"/>
        <v>4525.4299999999985</v>
      </c>
      <c r="R1050" s="1">
        <f t="shared" ca="1" si="83"/>
        <v>1</v>
      </c>
    </row>
    <row r="1051" spans="5:18" ht="15.75" thickBot="1" x14ac:dyDescent="0.3">
      <c r="E1051" s="17">
        <v>1045</v>
      </c>
      <c r="F1051" s="17"/>
      <c r="G1051" s="40"/>
      <c r="H1051" s="43"/>
      <c r="I1051" s="20"/>
      <c r="J1051" s="17" t="s">
        <v>11</v>
      </c>
      <c r="K1051" s="26">
        <f t="shared" ca="1" si="81"/>
        <v>3.2</v>
      </c>
      <c r="L1051" s="26">
        <f ca="1">IF(L1050=1,IF(M1050="GAGNÉ",1,2),IF(M1050="GAGNÉ",INDEX(fibo,MATCH(L1050,fibo,0)-2),INDEX(fibo,MATCH(L1050,fibo,0),1)+INDEX(fibo,MATCH(L1050,fibo,0)-1)))</f>
        <v>1</v>
      </c>
      <c r="M1051" s="49" t="str">
        <f t="shared" ca="1" si="82"/>
        <v>PERDU</v>
      </c>
      <c r="N1051" s="28" t="str">
        <f ca="1">IF(M1051="GAGNÉ",K1051*L1051,IF(M1051="PERDU","0,00 €",""))</f>
        <v>0,00 €</v>
      </c>
      <c r="O1051" s="26">
        <f t="shared" ca="1" si="84"/>
        <v>-1</v>
      </c>
      <c r="P1051" s="26">
        <f t="shared" ca="1" si="85"/>
        <v>4524.4299999999985</v>
      </c>
      <c r="R1051" s="1">
        <f t="shared" ca="1" si="83"/>
        <v>2</v>
      </c>
    </row>
    <row r="1052" spans="5:18" ht="15.75" thickBot="1" x14ac:dyDescent="0.3">
      <c r="E1052" s="17">
        <v>1046</v>
      </c>
      <c r="F1052" s="17"/>
      <c r="G1052" s="40"/>
      <c r="H1052" s="43"/>
      <c r="I1052" s="20"/>
      <c r="J1052" s="17" t="s">
        <v>11</v>
      </c>
      <c r="K1052" s="26">
        <f t="shared" ca="1" si="81"/>
        <v>4.78</v>
      </c>
      <c r="L1052" s="26">
        <f ca="1">IF(L1051=1,IF(M1051="GAGNÉ",1,2),IF(M1051="GAGNÉ",INDEX(fibo,MATCH(L1051,fibo,0)-2),INDEX(fibo,MATCH(L1051,fibo,0),1)+INDEX(fibo,MATCH(L1051,fibo,0)-1)))</f>
        <v>2</v>
      </c>
      <c r="M1052" s="49" t="str">
        <f t="shared" ca="1" si="82"/>
        <v>GAGNÉ</v>
      </c>
      <c r="N1052" s="28">
        <f ca="1">IF(M1052="GAGNÉ",K1052*L1052,IF(M1052="PERDU","0,00 €",""))</f>
        <v>9.56</v>
      </c>
      <c r="O1052" s="26">
        <f t="shared" ca="1" si="84"/>
        <v>7.5600000000000005</v>
      </c>
      <c r="P1052" s="26">
        <f t="shared" ca="1" si="85"/>
        <v>4531.9899999999989</v>
      </c>
      <c r="R1052" s="1">
        <f t="shared" ca="1" si="83"/>
        <v>1</v>
      </c>
    </row>
    <row r="1053" spans="5:18" ht="15.75" thickBot="1" x14ac:dyDescent="0.3">
      <c r="E1053" s="17">
        <v>1047</v>
      </c>
      <c r="F1053" s="17"/>
      <c r="G1053" s="40"/>
      <c r="H1053" s="43"/>
      <c r="I1053" s="20"/>
      <c r="J1053" s="17" t="s">
        <v>11</v>
      </c>
      <c r="K1053" s="26">
        <f t="shared" ca="1" si="81"/>
        <v>3.77</v>
      </c>
      <c r="L1053" s="26">
        <f ca="1">IF(L1052=1,IF(M1052="GAGNÉ",1,2),IF(M1052="GAGNÉ",INDEX(fibo,MATCH(L1052,fibo,0)-2),INDEX(fibo,MATCH(L1052,fibo,0),1)+INDEX(fibo,MATCH(L1052,fibo,0)-1)))</f>
        <v>1</v>
      </c>
      <c r="M1053" s="49" t="str">
        <f t="shared" ca="1" si="82"/>
        <v>GAGNÉ</v>
      </c>
      <c r="N1053" s="28">
        <f ca="1">IF(M1053="GAGNÉ",K1053*L1053,IF(M1053="PERDU","0,00 €",""))</f>
        <v>3.77</v>
      </c>
      <c r="O1053" s="26">
        <f t="shared" ca="1" si="84"/>
        <v>2.77</v>
      </c>
      <c r="P1053" s="26">
        <f t="shared" ca="1" si="85"/>
        <v>4534.7599999999993</v>
      </c>
      <c r="R1053" s="1">
        <f t="shared" ca="1" si="83"/>
        <v>1</v>
      </c>
    </row>
    <row r="1054" spans="5:18" ht="15.75" thickBot="1" x14ac:dyDescent="0.3">
      <c r="E1054" s="17">
        <v>1048</v>
      </c>
      <c r="F1054" s="17"/>
      <c r="G1054" s="40"/>
      <c r="H1054" s="43"/>
      <c r="I1054" s="20"/>
      <c r="J1054" s="17" t="s">
        <v>11</v>
      </c>
      <c r="K1054" s="26">
        <f t="shared" ca="1" si="81"/>
        <v>3.37</v>
      </c>
      <c r="L1054" s="26">
        <f ca="1">IF(L1053=1,IF(M1053="GAGNÉ",1,2),IF(M1053="GAGNÉ",INDEX(fibo,MATCH(L1053,fibo,0)-2),INDEX(fibo,MATCH(L1053,fibo,0),1)+INDEX(fibo,MATCH(L1053,fibo,0)-1)))</f>
        <v>1</v>
      </c>
      <c r="M1054" s="49" t="str">
        <f t="shared" ca="1" si="82"/>
        <v>GAGNÉ</v>
      </c>
      <c r="N1054" s="28">
        <f ca="1">IF(M1054="GAGNÉ",K1054*L1054,IF(M1054="PERDU","0,00 €",""))</f>
        <v>3.37</v>
      </c>
      <c r="O1054" s="26">
        <f t="shared" ca="1" si="84"/>
        <v>2.37</v>
      </c>
      <c r="P1054" s="26">
        <f t="shared" ca="1" si="85"/>
        <v>4537.1299999999992</v>
      </c>
      <c r="R1054" s="1">
        <f t="shared" ca="1" si="83"/>
        <v>1</v>
      </c>
    </row>
    <row r="1055" spans="5:18" ht="15.75" thickBot="1" x14ac:dyDescent="0.3">
      <c r="E1055" s="17">
        <v>1049</v>
      </c>
      <c r="F1055" s="17"/>
      <c r="G1055" s="40"/>
      <c r="H1055" s="43"/>
      <c r="I1055" s="20"/>
      <c r="J1055" s="17" t="s">
        <v>11</v>
      </c>
      <c r="K1055" s="26">
        <f t="shared" ca="1" si="81"/>
        <v>4.3499999999999996</v>
      </c>
      <c r="L1055" s="26">
        <f ca="1">IF(L1054=1,IF(M1054="GAGNÉ",1,2),IF(M1054="GAGNÉ",INDEX(fibo,MATCH(L1054,fibo,0)-2),INDEX(fibo,MATCH(L1054,fibo,0),1)+INDEX(fibo,MATCH(L1054,fibo,0)-1)))</f>
        <v>1</v>
      </c>
      <c r="M1055" s="49" t="str">
        <f t="shared" ca="1" si="82"/>
        <v>PERDU</v>
      </c>
      <c r="N1055" s="28" t="str">
        <f ca="1">IF(M1055="GAGNÉ",K1055*L1055,IF(M1055="PERDU","0,00 €",""))</f>
        <v>0,00 €</v>
      </c>
      <c r="O1055" s="26">
        <f t="shared" ca="1" si="84"/>
        <v>-1</v>
      </c>
      <c r="P1055" s="26">
        <f t="shared" ca="1" si="85"/>
        <v>4536.1299999999992</v>
      </c>
      <c r="R1055" s="1">
        <f t="shared" ca="1" si="83"/>
        <v>2</v>
      </c>
    </row>
    <row r="1056" spans="5:18" ht="15.75" thickBot="1" x14ac:dyDescent="0.3">
      <c r="E1056" s="17">
        <v>1050</v>
      </c>
      <c r="F1056" s="17"/>
      <c r="G1056" s="40"/>
      <c r="H1056" s="43"/>
      <c r="I1056" s="20"/>
      <c r="J1056" s="17" t="s">
        <v>11</v>
      </c>
      <c r="K1056" s="26">
        <f t="shared" ca="1" si="81"/>
        <v>4.21</v>
      </c>
      <c r="L1056" s="26">
        <f ca="1">IF(L1055=1,IF(M1055="GAGNÉ",1,2),IF(M1055="GAGNÉ",INDEX(fibo,MATCH(L1055,fibo,0)-2),INDEX(fibo,MATCH(L1055,fibo,0),1)+INDEX(fibo,MATCH(L1055,fibo,0)-1)))</f>
        <v>2</v>
      </c>
      <c r="M1056" s="49" t="str">
        <f t="shared" ca="1" si="82"/>
        <v>PERDU</v>
      </c>
      <c r="N1056" s="28" t="str">
        <f ca="1">IF(M1056="GAGNÉ",K1056*L1056,IF(M1056="PERDU","0,00 €",""))</f>
        <v>0,00 €</v>
      </c>
      <c r="O1056" s="26">
        <f t="shared" ca="1" si="84"/>
        <v>-2</v>
      </c>
      <c r="P1056" s="26">
        <f t="shared" ca="1" si="85"/>
        <v>4534.1299999999992</v>
      </c>
      <c r="R1056" s="1">
        <f t="shared" ca="1" si="83"/>
        <v>2</v>
      </c>
    </row>
    <row r="1057" spans="5:18" ht="15.75" thickBot="1" x14ac:dyDescent="0.3">
      <c r="E1057" s="17">
        <v>1051</v>
      </c>
      <c r="F1057" s="17"/>
      <c r="G1057" s="40"/>
      <c r="H1057" s="43"/>
      <c r="I1057" s="20"/>
      <c r="J1057" s="17" t="s">
        <v>11</v>
      </c>
      <c r="K1057" s="26">
        <f t="shared" ca="1" si="81"/>
        <v>4.57</v>
      </c>
      <c r="L1057" s="26">
        <f ca="1">IF(L1056=1,IF(M1056="GAGNÉ",1,2),IF(M1056="GAGNÉ",INDEX(fibo,MATCH(L1056,fibo,0)-2),INDEX(fibo,MATCH(L1056,fibo,0),1)+INDEX(fibo,MATCH(L1056,fibo,0)-1)))</f>
        <v>3</v>
      </c>
      <c r="M1057" s="49" t="str">
        <f t="shared" ca="1" si="82"/>
        <v>GAGNÉ</v>
      </c>
      <c r="N1057" s="28">
        <f ca="1">IF(M1057="GAGNÉ",K1057*L1057,IF(M1057="PERDU","0,00 €",""))</f>
        <v>13.71</v>
      </c>
      <c r="O1057" s="26">
        <f t="shared" ca="1" si="84"/>
        <v>10.71</v>
      </c>
      <c r="P1057" s="26">
        <f t="shared" ca="1" si="85"/>
        <v>4544.8399999999992</v>
      </c>
      <c r="R1057" s="1">
        <f t="shared" ca="1" si="83"/>
        <v>1</v>
      </c>
    </row>
    <row r="1058" spans="5:18" ht="15.75" thickBot="1" x14ac:dyDescent="0.3">
      <c r="E1058" s="17">
        <v>1052</v>
      </c>
      <c r="F1058" s="17"/>
      <c r="G1058" s="40"/>
      <c r="H1058" s="43"/>
      <c r="I1058" s="20"/>
      <c r="J1058" s="17" t="s">
        <v>11</v>
      </c>
      <c r="K1058" s="26">
        <f t="shared" ca="1" si="81"/>
        <v>4.47</v>
      </c>
      <c r="L1058" s="26">
        <f ca="1">IF(L1057=1,IF(M1057="GAGNÉ",1,2),IF(M1057="GAGNÉ",INDEX(fibo,MATCH(L1057,fibo,0)-2),INDEX(fibo,MATCH(L1057,fibo,0),1)+INDEX(fibo,MATCH(L1057,fibo,0)-1)))</f>
        <v>1</v>
      </c>
      <c r="M1058" s="49" t="str">
        <f t="shared" ca="1" si="82"/>
        <v>PERDU</v>
      </c>
      <c r="N1058" s="28" t="str">
        <f ca="1">IF(M1058="GAGNÉ",K1058*L1058,IF(M1058="PERDU","0,00 €",""))</f>
        <v>0,00 €</v>
      </c>
      <c r="O1058" s="26">
        <f t="shared" ca="1" si="84"/>
        <v>-1</v>
      </c>
      <c r="P1058" s="26">
        <f t="shared" ca="1" si="85"/>
        <v>4543.8399999999992</v>
      </c>
      <c r="R1058" s="1">
        <f t="shared" ca="1" si="83"/>
        <v>2</v>
      </c>
    </row>
    <row r="1059" spans="5:18" ht="15.75" thickBot="1" x14ac:dyDescent="0.3">
      <c r="E1059" s="17">
        <v>1053</v>
      </c>
      <c r="F1059" s="17"/>
      <c r="G1059" s="40"/>
      <c r="H1059" s="43"/>
      <c r="I1059" s="20"/>
      <c r="J1059" s="17" t="s">
        <v>11</v>
      </c>
      <c r="K1059" s="26">
        <f t="shared" ca="1" si="81"/>
        <v>3.78</v>
      </c>
      <c r="L1059" s="26">
        <f ca="1">IF(L1058=1,IF(M1058="GAGNÉ",1,2),IF(M1058="GAGNÉ",INDEX(fibo,MATCH(L1058,fibo,0)-2),INDEX(fibo,MATCH(L1058,fibo,0),1)+INDEX(fibo,MATCH(L1058,fibo,0)-1)))</f>
        <v>2</v>
      </c>
      <c r="M1059" s="49" t="str">
        <f t="shared" ca="1" si="82"/>
        <v>GAGNÉ</v>
      </c>
      <c r="N1059" s="28">
        <f ca="1">IF(M1059="GAGNÉ",K1059*L1059,IF(M1059="PERDU","0,00 €",""))</f>
        <v>7.56</v>
      </c>
      <c r="O1059" s="26">
        <f t="shared" ca="1" si="84"/>
        <v>5.56</v>
      </c>
      <c r="P1059" s="26">
        <f t="shared" ca="1" si="85"/>
        <v>4549.3999999999996</v>
      </c>
      <c r="R1059" s="1">
        <f t="shared" ca="1" si="83"/>
        <v>1</v>
      </c>
    </row>
    <row r="1060" spans="5:18" ht="15.75" thickBot="1" x14ac:dyDescent="0.3">
      <c r="E1060" s="17">
        <v>1054</v>
      </c>
      <c r="F1060" s="17"/>
      <c r="G1060" s="40"/>
      <c r="H1060" s="43"/>
      <c r="I1060" s="20"/>
      <c r="J1060" s="17" t="s">
        <v>11</v>
      </c>
      <c r="K1060" s="26">
        <f t="shared" ca="1" si="81"/>
        <v>3.71</v>
      </c>
      <c r="L1060" s="26">
        <f ca="1">IF(L1059=1,IF(M1059="GAGNÉ",1,2),IF(M1059="GAGNÉ",INDEX(fibo,MATCH(L1059,fibo,0)-2),INDEX(fibo,MATCH(L1059,fibo,0),1)+INDEX(fibo,MATCH(L1059,fibo,0)-1)))</f>
        <v>1</v>
      </c>
      <c r="M1060" s="49" t="str">
        <f t="shared" ca="1" si="82"/>
        <v>PERDU</v>
      </c>
      <c r="N1060" s="28" t="str">
        <f ca="1">IF(M1060="GAGNÉ",K1060*L1060,IF(M1060="PERDU","0,00 €",""))</f>
        <v>0,00 €</v>
      </c>
      <c r="O1060" s="26">
        <f t="shared" ca="1" si="84"/>
        <v>-1</v>
      </c>
      <c r="P1060" s="26">
        <f t="shared" ca="1" si="85"/>
        <v>4548.3999999999996</v>
      </c>
      <c r="R1060" s="1">
        <f t="shared" ca="1" si="83"/>
        <v>2</v>
      </c>
    </row>
    <row r="1061" spans="5:18" ht="15.75" thickBot="1" x14ac:dyDescent="0.3">
      <c r="E1061" s="17">
        <v>1055</v>
      </c>
      <c r="F1061" s="17"/>
      <c r="G1061" s="40"/>
      <c r="H1061" s="43"/>
      <c r="I1061" s="20"/>
      <c r="J1061" s="17" t="s">
        <v>11</v>
      </c>
      <c r="K1061" s="26">
        <f t="shared" ca="1" si="81"/>
        <v>3.74</v>
      </c>
      <c r="L1061" s="26">
        <f ca="1">IF(L1060=1,IF(M1060="GAGNÉ",1,2),IF(M1060="GAGNÉ",INDEX(fibo,MATCH(L1060,fibo,0)-2),INDEX(fibo,MATCH(L1060,fibo,0),1)+INDEX(fibo,MATCH(L1060,fibo,0)-1)))</f>
        <v>2</v>
      </c>
      <c r="M1061" s="49" t="str">
        <f t="shared" ca="1" si="82"/>
        <v>PERDU</v>
      </c>
      <c r="N1061" s="28" t="str">
        <f ca="1">IF(M1061="GAGNÉ",K1061*L1061,IF(M1061="PERDU","0,00 €",""))</f>
        <v>0,00 €</v>
      </c>
      <c r="O1061" s="26">
        <f t="shared" ca="1" si="84"/>
        <v>-2</v>
      </c>
      <c r="P1061" s="26">
        <f t="shared" ca="1" si="85"/>
        <v>4546.3999999999996</v>
      </c>
      <c r="R1061" s="1">
        <f t="shared" ca="1" si="83"/>
        <v>2</v>
      </c>
    </row>
    <row r="1062" spans="5:18" ht="15.75" thickBot="1" x14ac:dyDescent="0.3">
      <c r="E1062" s="17">
        <v>1056</v>
      </c>
      <c r="F1062" s="17"/>
      <c r="G1062" s="40"/>
      <c r="H1062" s="43"/>
      <c r="I1062" s="20"/>
      <c r="J1062" s="17" t="s">
        <v>11</v>
      </c>
      <c r="K1062" s="26">
        <f t="shared" ca="1" si="81"/>
        <v>4.68</v>
      </c>
      <c r="L1062" s="26">
        <f ca="1">IF(L1061=1,IF(M1061="GAGNÉ",1,2),IF(M1061="GAGNÉ",INDEX(fibo,MATCH(L1061,fibo,0)-2),INDEX(fibo,MATCH(L1061,fibo,0),1)+INDEX(fibo,MATCH(L1061,fibo,0)-1)))</f>
        <v>3</v>
      </c>
      <c r="M1062" s="49" t="str">
        <f t="shared" ca="1" si="82"/>
        <v>GAGNÉ</v>
      </c>
      <c r="N1062" s="28">
        <f ca="1">IF(M1062="GAGNÉ",K1062*L1062,IF(M1062="PERDU","0,00 €",""))</f>
        <v>14.04</v>
      </c>
      <c r="O1062" s="26">
        <f t="shared" ca="1" si="84"/>
        <v>11.04</v>
      </c>
      <c r="P1062" s="26">
        <f t="shared" ca="1" si="85"/>
        <v>4557.4399999999996</v>
      </c>
      <c r="R1062" s="1">
        <f t="shared" ca="1" si="83"/>
        <v>1</v>
      </c>
    </row>
    <row r="1063" spans="5:18" ht="15.75" thickBot="1" x14ac:dyDescent="0.3">
      <c r="E1063" s="17">
        <v>1057</v>
      </c>
      <c r="F1063" s="17"/>
      <c r="G1063" s="40"/>
      <c r="H1063" s="43"/>
      <c r="I1063" s="20"/>
      <c r="J1063" s="17" t="s">
        <v>11</v>
      </c>
      <c r="K1063" s="26">
        <f t="shared" ca="1" si="81"/>
        <v>3.71</v>
      </c>
      <c r="L1063" s="26">
        <f ca="1">IF(L1062=1,IF(M1062="GAGNÉ",1,2),IF(M1062="GAGNÉ",INDEX(fibo,MATCH(L1062,fibo,0)-2),INDEX(fibo,MATCH(L1062,fibo,0),1)+INDEX(fibo,MATCH(L1062,fibo,0)-1)))</f>
        <v>1</v>
      </c>
      <c r="M1063" s="49" t="str">
        <f t="shared" ca="1" si="82"/>
        <v>GAGNÉ</v>
      </c>
      <c r="N1063" s="28">
        <f ca="1">IF(M1063="GAGNÉ",K1063*L1063,IF(M1063="PERDU","0,00 €",""))</f>
        <v>3.71</v>
      </c>
      <c r="O1063" s="26">
        <f t="shared" ca="1" si="84"/>
        <v>2.71</v>
      </c>
      <c r="P1063" s="26">
        <f t="shared" ca="1" si="85"/>
        <v>4560.1499999999996</v>
      </c>
      <c r="R1063" s="1">
        <f t="shared" ca="1" si="83"/>
        <v>1</v>
      </c>
    </row>
    <row r="1064" spans="5:18" ht="15.75" thickBot="1" x14ac:dyDescent="0.3">
      <c r="E1064" s="17">
        <v>1058</v>
      </c>
      <c r="F1064" s="17"/>
      <c r="G1064" s="40"/>
      <c r="H1064" s="43"/>
      <c r="I1064" s="20"/>
      <c r="J1064" s="17" t="s">
        <v>11</v>
      </c>
      <c r="K1064" s="26">
        <f t="shared" ca="1" si="81"/>
        <v>3.79</v>
      </c>
      <c r="L1064" s="26">
        <f ca="1">IF(L1063=1,IF(M1063="GAGNÉ",1,2),IF(M1063="GAGNÉ",INDEX(fibo,MATCH(L1063,fibo,0)-2),INDEX(fibo,MATCH(L1063,fibo,0),1)+INDEX(fibo,MATCH(L1063,fibo,0)-1)))</f>
        <v>1</v>
      </c>
      <c r="M1064" s="49" t="str">
        <f t="shared" ca="1" si="82"/>
        <v>PERDU</v>
      </c>
      <c r="N1064" s="28" t="str">
        <f ca="1">IF(M1064="GAGNÉ",K1064*L1064,IF(M1064="PERDU","0,00 €",""))</f>
        <v>0,00 €</v>
      </c>
      <c r="O1064" s="26">
        <f t="shared" ca="1" si="84"/>
        <v>-1</v>
      </c>
      <c r="P1064" s="26">
        <f t="shared" ca="1" si="85"/>
        <v>4559.1499999999996</v>
      </c>
      <c r="R1064" s="1">
        <f t="shared" ca="1" si="83"/>
        <v>2</v>
      </c>
    </row>
    <row r="1065" spans="5:18" ht="15.75" thickBot="1" x14ac:dyDescent="0.3">
      <c r="E1065" s="17">
        <v>1059</v>
      </c>
      <c r="F1065" s="17"/>
      <c r="G1065" s="40"/>
      <c r="H1065" s="43"/>
      <c r="I1065" s="20"/>
      <c r="J1065" s="17" t="s">
        <v>11</v>
      </c>
      <c r="K1065" s="26">
        <f t="shared" ca="1" si="81"/>
        <v>3.51</v>
      </c>
      <c r="L1065" s="26">
        <f ca="1">IF(L1064=1,IF(M1064="GAGNÉ",1,2),IF(M1064="GAGNÉ",INDEX(fibo,MATCH(L1064,fibo,0)-2),INDEX(fibo,MATCH(L1064,fibo,0),1)+INDEX(fibo,MATCH(L1064,fibo,0)-1)))</f>
        <v>2</v>
      </c>
      <c r="M1065" s="49" t="str">
        <f t="shared" ca="1" si="82"/>
        <v>PERDU</v>
      </c>
      <c r="N1065" s="28" t="str">
        <f ca="1">IF(M1065="GAGNÉ",K1065*L1065,IF(M1065="PERDU","0,00 €",""))</f>
        <v>0,00 €</v>
      </c>
      <c r="O1065" s="26">
        <f t="shared" ca="1" si="84"/>
        <v>-2</v>
      </c>
      <c r="P1065" s="26">
        <f t="shared" ca="1" si="85"/>
        <v>4557.1499999999996</v>
      </c>
      <c r="R1065" s="1">
        <f t="shared" ca="1" si="83"/>
        <v>2</v>
      </c>
    </row>
    <row r="1066" spans="5:18" ht="15.75" thickBot="1" x14ac:dyDescent="0.3">
      <c r="E1066" s="17">
        <v>1060</v>
      </c>
      <c r="F1066" s="17"/>
      <c r="G1066" s="40"/>
      <c r="H1066" s="43"/>
      <c r="I1066" s="20"/>
      <c r="J1066" s="17" t="s">
        <v>11</v>
      </c>
      <c r="K1066" s="26">
        <f t="shared" ca="1" si="81"/>
        <v>3.11</v>
      </c>
      <c r="L1066" s="26">
        <f ca="1">IF(L1065=1,IF(M1065="GAGNÉ",1,2),IF(M1065="GAGNÉ",INDEX(fibo,MATCH(L1065,fibo,0)-2),INDEX(fibo,MATCH(L1065,fibo,0),1)+INDEX(fibo,MATCH(L1065,fibo,0)-1)))</f>
        <v>3</v>
      </c>
      <c r="M1066" s="49" t="str">
        <f t="shared" ca="1" si="82"/>
        <v>GAGNÉ</v>
      </c>
      <c r="N1066" s="28">
        <f ca="1">IF(M1066="GAGNÉ",K1066*L1066,IF(M1066="PERDU","0,00 €",""))</f>
        <v>9.33</v>
      </c>
      <c r="O1066" s="26">
        <f t="shared" ca="1" si="84"/>
        <v>6.33</v>
      </c>
      <c r="P1066" s="26">
        <f t="shared" ca="1" si="85"/>
        <v>4563.4799999999996</v>
      </c>
      <c r="R1066" s="1">
        <f t="shared" ca="1" si="83"/>
        <v>1</v>
      </c>
    </row>
    <row r="1067" spans="5:18" ht="15.75" thickBot="1" x14ac:dyDescent="0.3">
      <c r="E1067" s="17">
        <v>1061</v>
      </c>
      <c r="F1067" s="17"/>
      <c r="G1067" s="40"/>
      <c r="H1067" s="43"/>
      <c r="I1067" s="20"/>
      <c r="J1067" s="17" t="s">
        <v>11</v>
      </c>
      <c r="K1067" s="26">
        <f t="shared" ca="1" si="81"/>
        <v>4.6100000000000003</v>
      </c>
      <c r="L1067" s="26">
        <f ca="1">IF(L1066=1,IF(M1066="GAGNÉ",1,2),IF(M1066="GAGNÉ",INDEX(fibo,MATCH(L1066,fibo,0)-2),INDEX(fibo,MATCH(L1066,fibo,0),1)+INDEX(fibo,MATCH(L1066,fibo,0)-1)))</f>
        <v>1</v>
      </c>
      <c r="M1067" s="49" t="str">
        <f t="shared" ca="1" si="82"/>
        <v>PERDU</v>
      </c>
      <c r="N1067" s="28" t="str">
        <f ca="1">IF(M1067="GAGNÉ",K1067*L1067,IF(M1067="PERDU","0,00 €",""))</f>
        <v>0,00 €</v>
      </c>
      <c r="O1067" s="26">
        <f t="shared" ca="1" si="84"/>
        <v>-1</v>
      </c>
      <c r="P1067" s="26">
        <f t="shared" ca="1" si="85"/>
        <v>4562.4799999999996</v>
      </c>
      <c r="R1067" s="1">
        <f t="shared" ca="1" si="83"/>
        <v>2</v>
      </c>
    </row>
    <row r="1068" spans="5:18" ht="15.75" thickBot="1" x14ac:dyDescent="0.3">
      <c r="E1068" s="17">
        <v>1062</v>
      </c>
      <c r="F1068" s="17"/>
      <c r="G1068" s="40"/>
      <c r="H1068" s="43"/>
      <c r="I1068" s="20"/>
      <c r="J1068" s="17" t="s">
        <v>11</v>
      </c>
      <c r="K1068" s="26">
        <f t="shared" ca="1" si="81"/>
        <v>4.03</v>
      </c>
      <c r="L1068" s="26">
        <f ca="1">IF(L1067=1,IF(M1067="GAGNÉ",1,2),IF(M1067="GAGNÉ",INDEX(fibo,MATCH(L1067,fibo,0)-2),INDEX(fibo,MATCH(L1067,fibo,0),1)+INDEX(fibo,MATCH(L1067,fibo,0)-1)))</f>
        <v>2</v>
      </c>
      <c r="M1068" s="49" t="str">
        <f t="shared" ca="1" si="82"/>
        <v>PERDU</v>
      </c>
      <c r="N1068" s="28" t="str">
        <f ca="1">IF(M1068="GAGNÉ",K1068*L1068,IF(M1068="PERDU","0,00 €",""))</f>
        <v>0,00 €</v>
      </c>
      <c r="O1068" s="26">
        <f t="shared" ca="1" si="84"/>
        <v>-2</v>
      </c>
      <c r="P1068" s="26">
        <f t="shared" ca="1" si="85"/>
        <v>4560.4799999999996</v>
      </c>
      <c r="R1068" s="1">
        <f t="shared" ca="1" si="83"/>
        <v>2</v>
      </c>
    </row>
    <row r="1069" spans="5:18" ht="15.75" thickBot="1" x14ac:dyDescent="0.3">
      <c r="E1069" s="17">
        <v>1063</v>
      </c>
      <c r="F1069" s="17"/>
      <c r="G1069" s="40"/>
      <c r="H1069" s="43"/>
      <c r="I1069" s="20"/>
      <c r="J1069" s="17" t="s">
        <v>11</v>
      </c>
      <c r="K1069" s="26">
        <f t="shared" ca="1" si="81"/>
        <v>4.2</v>
      </c>
      <c r="L1069" s="26">
        <f ca="1">IF(L1068=1,IF(M1068="GAGNÉ",1,2),IF(M1068="GAGNÉ",INDEX(fibo,MATCH(L1068,fibo,0)-2),INDEX(fibo,MATCH(L1068,fibo,0),1)+INDEX(fibo,MATCH(L1068,fibo,0)-1)))</f>
        <v>3</v>
      </c>
      <c r="M1069" s="49" t="str">
        <f t="shared" ca="1" si="82"/>
        <v>PERDU</v>
      </c>
      <c r="N1069" s="28" t="str">
        <f ca="1">IF(M1069="GAGNÉ",K1069*L1069,IF(M1069="PERDU","0,00 €",""))</f>
        <v>0,00 €</v>
      </c>
      <c r="O1069" s="26">
        <f t="shared" ca="1" si="84"/>
        <v>-3</v>
      </c>
      <c r="P1069" s="26">
        <f t="shared" ca="1" si="85"/>
        <v>4557.4799999999996</v>
      </c>
      <c r="R1069" s="1">
        <f t="shared" ca="1" si="83"/>
        <v>2</v>
      </c>
    </row>
    <row r="1070" spans="5:18" ht="15.75" thickBot="1" x14ac:dyDescent="0.3">
      <c r="E1070" s="17">
        <v>1064</v>
      </c>
      <c r="F1070" s="17"/>
      <c r="G1070" s="40"/>
      <c r="H1070" s="43"/>
      <c r="I1070" s="20"/>
      <c r="J1070" s="17" t="s">
        <v>11</v>
      </c>
      <c r="K1070" s="26">
        <f t="shared" ca="1" si="81"/>
        <v>4.43</v>
      </c>
      <c r="L1070" s="26">
        <f ca="1">IF(L1069=1,IF(M1069="GAGNÉ",1,2),IF(M1069="GAGNÉ",INDEX(fibo,MATCH(L1069,fibo,0)-2),INDEX(fibo,MATCH(L1069,fibo,0),1)+INDEX(fibo,MATCH(L1069,fibo,0)-1)))</f>
        <v>5</v>
      </c>
      <c r="M1070" s="49" t="str">
        <f t="shared" ca="1" si="82"/>
        <v>PERDU</v>
      </c>
      <c r="N1070" s="28" t="str">
        <f ca="1">IF(M1070="GAGNÉ",K1070*L1070,IF(M1070="PERDU","0,00 €",""))</f>
        <v>0,00 €</v>
      </c>
      <c r="O1070" s="26">
        <f t="shared" ca="1" si="84"/>
        <v>-5</v>
      </c>
      <c r="P1070" s="26">
        <f t="shared" ca="1" si="85"/>
        <v>4552.4799999999996</v>
      </c>
      <c r="R1070" s="1">
        <f t="shared" ca="1" si="83"/>
        <v>2</v>
      </c>
    </row>
    <row r="1071" spans="5:18" ht="15.75" thickBot="1" x14ac:dyDescent="0.3">
      <c r="E1071" s="17">
        <v>1065</v>
      </c>
      <c r="F1071" s="17"/>
      <c r="G1071" s="40"/>
      <c r="H1071" s="43"/>
      <c r="I1071" s="20"/>
      <c r="J1071" s="17" t="s">
        <v>11</v>
      </c>
      <c r="K1071" s="26">
        <f t="shared" ca="1" si="81"/>
        <v>3.22</v>
      </c>
      <c r="L1071" s="26">
        <f ca="1">IF(L1070=1,IF(M1070="GAGNÉ",1,2),IF(M1070="GAGNÉ",INDEX(fibo,MATCH(L1070,fibo,0)-2),INDEX(fibo,MATCH(L1070,fibo,0),1)+INDEX(fibo,MATCH(L1070,fibo,0)-1)))</f>
        <v>8</v>
      </c>
      <c r="M1071" s="49" t="str">
        <f t="shared" ca="1" si="82"/>
        <v>GAGNÉ</v>
      </c>
      <c r="N1071" s="28">
        <f ca="1">IF(M1071="GAGNÉ",K1071*L1071,IF(M1071="PERDU","0,00 €",""))</f>
        <v>25.76</v>
      </c>
      <c r="O1071" s="26">
        <f t="shared" ca="1" si="84"/>
        <v>17.760000000000002</v>
      </c>
      <c r="P1071" s="26">
        <f t="shared" ca="1" si="85"/>
        <v>4570.24</v>
      </c>
      <c r="R1071" s="1">
        <f t="shared" ca="1" si="83"/>
        <v>1</v>
      </c>
    </row>
    <row r="1072" spans="5:18" ht="15.75" thickBot="1" x14ac:dyDescent="0.3">
      <c r="E1072" s="17">
        <v>1066</v>
      </c>
      <c r="F1072" s="17"/>
      <c r="G1072" s="40"/>
      <c r="H1072" s="43"/>
      <c r="I1072" s="20"/>
      <c r="J1072" s="17" t="s">
        <v>11</v>
      </c>
      <c r="K1072" s="26">
        <f t="shared" ca="1" si="81"/>
        <v>3.05</v>
      </c>
      <c r="L1072" s="26">
        <f ca="1">IF(L1071=1,IF(M1071="GAGNÉ",1,2),IF(M1071="GAGNÉ",INDEX(fibo,MATCH(L1071,fibo,0)-2),INDEX(fibo,MATCH(L1071,fibo,0),1)+INDEX(fibo,MATCH(L1071,fibo,0)-1)))</f>
        <v>3</v>
      </c>
      <c r="M1072" s="49" t="str">
        <f t="shared" ca="1" si="82"/>
        <v>GAGNÉ</v>
      </c>
      <c r="N1072" s="28">
        <f ca="1">IF(M1072="GAGNÉ",K1072*L1072,IF(M1072="PERDU","0,00 €",""))</f>
        <v>9.1499999999999986</v>
      </c>
      <c r="O1072" s="26">
        <f t="shared" ca="1" si="84"/>
        <v>6.1499999999999986</v>
      </c>
      <c r="P1072" s="26">
        <f t="shared" ca="1" si="85"/>
        <v>4576.3899999999994</v>
      </c>
      <c r="R1072" s="1">
        <f t="shared" ca="1" si="83"/>
        <v>1</v>
      </c>
    </row>
    <row r="1073" spans="5:18" ht="15.75" thickBot="1" x14ac:dyDescent="0.3">
      <c r="E1073" s="17">
        <v>1067</v>
      </c>
      <c r="F1073" s="17"/>
      <c r="G1073" s="40"/>
      <c r="H1073" s="43"/>
      <c r="I1073" s="20"/>
      <c r="J1073" s="17" t="s">
        <v>11</v>
      </c>
      <c r="K1073" s="26">
        <f t="shared" ca="1" si="81"/>
        <v>2.84</v>
      </c>
      <c r="L1073" s="26">
        <f ca="1">IF(L1072=1,IF(M1072="GAGNÉ",1,2),IF(M1072="GAGNÉ",INDEX(fibo,MATCH(L1072,fibo,0)-2),INDEX(fibo,MATCH(L1072,fibo,0),1)+INDEX(fibo,MATCH(L1072,fibo,0)-1)))</f>
        <v>1</v>
      </c>
      <c r="M1073" s="49" t="str">
        <f t="shared" ca="1" si="82"/>
        <v>PERDU</v>
      </c>
      <c r="N1073" s="28" t="str">
        <f ca="1">IF(M1073="GAGNÉ",K1073*L1073,IF(M1073="PERDU","0,00 €",""))</f>
        <v>0,00 €</v>
      </c>
      <c r="O1073" s="26">
        <f t="shared" ca="1" si="84"/>
        <v>-1</v>
      </c>
      <c r="P1073" s="26">
        <f t="shared" ca="1" si="85"/>
        <v>4575.3899999999994</v>
      </c>
      <c r="R1073" s="1">
        <f t="shared" ca="1" si="83"/>
        <v>2</v>
      </c>
    </row>
    <row r="1074" spans="5:18" ht="15.75" thickBot="1" x14ac:dyDescent="0.3">
      <c r="E1074" s="17">
        <v>1068</v>
      </c>
      <c r="F1074" s="17"/>
      <c r="G1074" s="40"/>
      <c r="H1074" s="43"/>
      <c r="I1074" s="20"/>
      <c r="J1074" s="17" t="s">
        <v>11</v>
      </c>
      <c r="K1074" s="26">
        <f t="shared" ca="1" si="81"/>
        <v>3.23</v>
      </c>
      <c r="L1074" s="26">
        <f ca="1">IF(L1073=1,IF(M1073="GAGNÉ",1,2),IF(M1073="GAGNÉ",INDEX(fibo,MATCH(L1073,fibo,0)-2),INDEX(fibo,MATCH(L1073,fibo,0),1)+INDEX(fibo,MATCH(L1073,fibo,0)-1)))</f>
        <v>2</v>
      </c>
      <c r="M1074" s="49" t="str">
        <f t="shared" ca="1" si="82"/>
        <v>GAGNÉ</v>
      </c>
      <c r="N1074" s="28">
        <f ca="1">IF(M1074="GAGNÉ",K1074*L1074,IF(M1074="PERDU","0,00 €",""))</f>
        <v>6.46</v>
      </c>
      <c r="O1074" s="26">
        <f t="shared" ca="1" si="84"/>
        <v>4.46</v>
      </c>
      <c r="P1074" s="26">
        <f t="shared" ca="1" si="85"/>
        <v>4579.8499999999995</v>
      </c>
      <c r="R1074" s="1">
        <f t="shared" ca="1" si="83"/>
        <v>1</v>
      </c>
    </row>
    <row r="1075" spans="5:18" ht="15.75" thickBot="1" x14ac:dyDescent="0.3">
      <c r="E1075" s="17">
        <v>1069</v>
      </c>
      <c r="F1075" s="17"/>
      <c r="G1075" s="40"/>
      <c r="H1075" s="43"/>
      <c r="I1075" s="20"/>
      <c r="J1075" s="17" t="s">
        <v>11</v>
      </c>
      <c r="K1075" s="26">
        <f t="shared" ca="1" si="81"/>
        <v>3.58</v>
      </c>
      <c r="L1075" s="26">
        <f ca="1">IF(L1074=1,IF(M1074="GAGNÉ",1,2),IF(M1074="GAGNÉ",INDEX(fibo,MATCH(L1074,fibo,0)-2),INDEX(fibo,MATCH(L1074,fibo,0),1)+INDEX(fibo,MATCH(L1074,fibo,0)-1)))</f>
        <v>1</v>
      </c>
      <c r="M1075" s="49" t="str">
        <f t="shared" ca="1" si="82"/>
        <v>PERDU</v>
      </c>
      <c r="N1075" s="28" t="str">
        <f ca="1">IF(M1075="GAGNÉ",K1075*L1075,IF(M1075="PERDU","0,00 €",""))</f>
        <v>0,00 €</v>
      </c>
      <c r="O1075" s="26">
        <f t="shared" ca="1" si="84"/>
        <v>-1</v>
      </c>
      <c r="P1075" s="26">
        <f t="shared" ca="1" si="85"/>
        <v>4578.8499999999995</v>
      </c>
      <c r="R1075" s="1">
        <f t="shared" ca="1" si="83"/>
        <v>2</v>
      </c>
    </row>
    <row r="1076" spans="5:18" ht="15.75" thickBot="1" x14ac:dyDescent="0.3">
      <c r="E1076" s="17">
        <v>1070</v>
      </c>
      <c r="F1076" s="17"/>
      <c r="G1076" s="40"/>
      <c r="H1076" s="43"/>
      <c r="I1076" s="20"/>
      <c r="J1076" s="17" t="s">
        <v>11</v>
      </c>
      <c r="K1076" s="26">
        <f t="shared" ca="1" si="81"/>
        <v>3.57</v>
      </c>
      <c r="L1076" s="26">
        <f ca="1">IF(L1075=1,IF(M1075="GAGNÉ",1,2),IF(M1075="GAGNÉ",INDEX(fibo,MATCH(L1075,fibo,0)-2),INDEX(fibo,MATCH(L1075,fibo,0),1)+INDEX(fibo,MATCH(L1075,fibo,0)-1)))</f>
        <v>2</v>
      </c>
      <c r="M1076" s="49" t="str">
        <f t="shared" ca="1" si="82"/>
        <v>GAGNÉ</v>
      </c>
      <c r="N1076" s="28">
        <f ca="1">IF(M1076="GAGNÉ",K1076*L1076,IF(M1076="PERDU","0,00 €",""))</f>
        <v>7.14</v>
      </c>
      <c r="O1076" s="26">
        <f t="shared" ca="1" si="84"/>
        <v>5.14</v>
      </c>
      <c r="P1076" s="26">
        <f t="shared" ca="1" si="85"/>
        <v>4583.99</v>
      </c>
      <c r="R1076" s="1">
        <f t="shared" ca="1" si="83"/>
        <v>1</v>
      </c>
    </row>
    <row r="1077" spans="5:18" ht="15.75" thickBot="1" x14ac:dyDescent="0.3">
      <c r="E1077" s="17">
        <v>1071</v>
      </c>
      <c r="F1077" s="17"/>
      <c r="G1077" s="40"/>
      <c r="H1077" s="43"/>
      <c r="I1077" s="20"/>
      <c r="J1077" s="17" t="s">
        <v>11</v>
      </c>
      <c r="K1077" s="26">
        <f t="shared" ca="1" si="81"/>
        <v>3.09</v>
      </c>
      <c r="L1077" s="26">
        <f ca="1">IF(L1076=1,IF(M1076="GAGNÉ",1,2),IF(M1076="GAGNÉ",INDEX(fibo,MATCH(L1076,fibo,0)-2),INDEX(fibo,MATCH(L1076,fibo,0),1)+INDEX(fibo,MATCH(L1076,fibo,0)-1)))</f>
        <v>1</v>
      </c>
      <c r="M1077" s="49" t="str">
        <f t="shared" ca="1" si="82"/>
        <v>GAGNÉ</v>
      </c>
      <c r="N1077" s="28">
        <f ca="1">IF(M1077="GAGNÉ",K1077*L1077,IF(M1077="PERDU","0,00 €",""))</f>
        <v>3.09</v>
      </c>
      <c r="O1077" s="26">
        <f t="shared" ca="1" si="84"/>
        <v>2.09</v>
      </c>
      <c r="P1077" s="26">
        <f t="shared" ca="1" si="85"/>
        <v>4586.08</v>
      </c>
      <c r="R1077" s="1">
        <f t="shared" ca="1" si="83"/>
        <v>1</v>
      </c>
    </row>
    <row r="1078" spans="5:18" ht="15.75" thickBot="1" x14ac:dyDescent="0.3">
      <c r="E1078" s="17">
        <v>1072</v>
      </c>
      <c r="F1078" s="17"/>
      <c r="G1078" s="40"/>
      <c r="H1078" s="43"/>
      <c r="I1078" s="20"/>
      <c r="J1078" s="17" t="s">
        <v>11</v>
      </c>
      <c r="K1078" s="26">
        <f t="shared" ca="1" si="81"/>
        <v>3.68</v>
      </c>
      <c r="L1078" s="26">
        <f ca="1">IF(L1077=1,IF(M1077="GAGNÉ",1,2),IF(M1077="GAGNÉ",INDEX(fibo,MATCH(L1077,fibo,0)-2),INDEX(fibo,MATCH(L1077,fibo,0),1)+INDEX(fibo,MATCH(L1077,fibo,0)-1)))</f>
        <v>1</v>
      </c>
      <c r="M1078" s="49" t="str">
        <f t="shared" ca="1" si="82"/>
        <v>GAGNÉ</v>
      </c>
      <c r="N1078" s="28">
        <f ca="1">IF(M1078="GAGNÉ",K1078*L1078,IF(M1078="PERDU","0,00 €",""))</f>
        <v>3.68</v>
      </c>
      <c r="O1078" s="26">
        <f t="shared" ca="1" si="84"/>
        <v>2.68</v>
      </c>
      <c r="P1078" s="26">
        <f t="shared" ca="1" si="85"/>
        <v>4588.76</v>
      </c>
      <c r="R1078" s="1">
        <f t="shared" ca="1" si="83"/>
        <v>1</v>
      </c>
    </row>
    <row r="1079" spans="5:18" ht="15.75" thickBot="1" x14ac:dyDescent="0.3">
      <c r="E1079" s="17">
        <v>1073</v>
      </c>
      <c r="F1079" s="17"/>
      <c r="G1079" s="40"/>
      <c r="H1079" s="43"/>
      <c r="I1079" s="20"/>
      <c r="J1079" s="17" t="s">
        <v>11</v>
      </c>
      <c r="K1079" s="26">
        <f t="shared" ca="1" si="81"/>
        <v>3.44</v>
      </c>
      <c r="L1079" s="26">
        <f ca="1">IF(L1078=1,IF(M1078="GAGNÉ",1,2),IF(M1078="GAGNÉ",INDEX(fibo,MATCH(L1078,fibo,0)-2),INDEX(fibo,MATCH(L1078,fibo,0),1)+INDEX(fibo,MATCH(L1078,fibo,0)-1)))</f>
        <v>1</v>
      </c>
      <c r="M1079" s="49" t="str">
        <f t="shared" ca="1" si="82"/>
        <v>GAGNÉ</v>
      </c>
      <c r="N1079" s="28">
        <f ca="1">IF(M1079="GAGNÉ",K1079*L1079,IF(M1079="PERDU","0,00 €",""))</f>
        <v>3.44</v>
      </c>
      <c r="O1079" s="26">
        <f t="shared" ca="1" si="84"/>
        <v>2.44</v>
      </c>
      <c r="P1079" s="26">
        <f t="shared" ca="1" si="85"/>
        <v>4591.2</v>
      </c>
      <c r="R1079" s="1">
        <f t="shared" ca="1" si="83"/>
        <v>1</v>
      </c>
    </row>
    <row r="1080" spans="5:18" ht="15.75" thickBot="1" x14ac:dyDescent="0.3">
      <c r="E1080" s="17">
        <v>1074</v>
      </c>
      <c r="F1080" s="17"/>
      <c r="G1080" s="40"/>
      <c r="H1080" s="43"/>
      <c r="I1080" s="20"/>
      <c r="J1080" s="17" t="s">
        <v>11</v>
      </c>
      <c r="K1080" s="26">
        <f t="shared" ca="1" si="81"/>
        <v>4.33</v>
      </c>
      <c r="L1080" s="26">
        <f ca="1">IF(L1079=1,IF(M1079="GAGNÉ",1,2),IF(M1079="GAGNÉ",INDEX(fibo,MATCH(L1079,fibo,0)-2),INDEX(fibo,MATCH(L1079,fibo,0),1)+INDEX(fibo,MATCH(L1079,fibo,0)-1)))</f>
        <v>1</v>
      </c>
      <c r="M1080" s="49" t="str">
        <f t="shared" ca="1" si="82"/>
        <v>GAGNÉ</v>
      </c>
      <c r="N1080" s="28">
        <f ca="1">IF(M1080="GAGNÉ",K1080*L1080,IF(M1080="PERDU","0,00 €",""))</f>
        <v>4.33</v>
      </c>
      <c r="O1080" s="26">
        <f t="shared" ca="1" si="84"/>
        <v>3.33</v>
      </c>
      <c r="P1080" s="26">
        <f t="shared" ca="1" si="85"/>
        <v>4594.53</v>
      </c>
      <c r="R1080" s="1">
        <f t="shared" ca="1" si="83"/>
        <v>1</v>
      </c>
    </row>
    <row r="1081" spans="5:18" ht="15.75" thickBot="1" x14ac:dyDescent="0.3">
      <c r="E1081" s="17">
        <v>1075</v>
      </c>
      <c r="F1081" s="17"/>
      <c r="G1081" s="40"/>
      <c r="H1081" s="43"/>
      <c r="I1081" s="20"/>
      <c r="J1081" s="17" t="s">
        <v>11</v>
      </c>
      <c r="K1081" s="26">
        <f t="shared" ca="1" si="81"/>
        <v>3.66</v>
      </c>
      <c r="L1081" s="26">
        <f ca="1">IF(L1080=1,IF(M1080="GAGNÉ",1,2),IF(M1080="GAGNÉ",INDEX(fibo,MATCH(L1080,fibo,0)-2),INDEX(fibo,MATCH(L1080,fibo,0),1)+INDEX(fibo,MATCH(L1080,fibo,0)-1)))</f>
        <v>1</v>
      </c>
      <c r="M1081" s="49" t="str">
        <f t="shared" ca="1" si="82"/>
        <v>PERDU</v>
      </c>
      <c r="N1081" s="28" t="str">
        <f ca="1">IF(M1081="GAGNÉ",K1081*L1081,IF(M1081="PERDU","0,00 €",""))</f>
        <v>0,00 €</v>
      </c>
      <c r="O1081" s="26">
        <f t="shared" ca="1" si="84"/>
        <v>-1</v>
      </c>
      <c r="P1081" s="26">
        <f t="shared" ca="1" si="85"/>
        <v>4593.53</v>
      </c>
      <c r="R1081" s="1">
        <f t="shared" ca="1" si="83"/>
        <v>2</v>
      </c>
    </row>
    <row r="1082" spans="5:18" ht="15.75" thickBot="1" x14ac:dyDescent="0.3">
      <c r="E1082" s="17">
        <v>1076</v>
      </c>
      <c r="F1082" s="17"/>
      <c r="G1082" s="40"/>
      <c r="H1082" s="43"/>
      <c r="I1082" s="20"/>
      <c r="J1082" s="17" t="s">
        <v>11</v>
      </c>
      <c r="K1082" s="26">
        <f t="shared" ca="1" si="81"/>
        <v>3.53</v>
      </c>
      <c r="L1082" s="26">
        <f ca="1">IF(L1081=1,IF(M1081="GAGNÉ",1,2),IF(M1081="GAGNÉ",INDEX(fibo,MATCH(L1081,fibo,0)-2),INDEX(fibo,MATCH(L1081,fibo,0),1)+INDEX(fibo,MATCH(L1081,fibo,0)-1)))</f>
        <v>2</v>
      </c>
      <c r="M1082" s="49" t="str">
        <f t="shared" ca="1" si="82"/>
        <v>GAGNÉ</v>
      </c>
      <c r="N1082" s="28">
        <f ca="1">IF(M1082="GAGNÉ",K1082*L1082,IF(M1082="PERDU","0,00 €",""))</f>
        <v>7.06</v>
      </c>
      <c r="O1082" s="26">
        <f t="shared" ca="1" si="84"/>
        <v>5.0599999999999996</v>
      </c>
      <c r="P1082" s="26">
        <f t="shared" ca="1" si="85"/>
        <v>4598.59</v>
      </c>
      <c r="R1082" s="1">
        <f t="shared" ca="1" si="83"/>
        <v>1</v>
      </c>
    </row>
    <row r="1083" spans="5:18" ht="15.75" thickBot="1" x14ac:dyDescent="0.3">
      <c r="E1083" s="17">
        <v>1077</v>
      </c>
      <c r="F1083" s="17"/>
      <c r="G1083" s="40"/>
      <c r="H1083" s="43"/>
      <c r="I1083" s="20"/>
      <c r="J1083" s="17" t="s">
        <v>11</v>
      </c>
      <c r="K1083" s="26">
        <f t="shared" ca="1" si="81"/>
        <v>2.95</v>
      </c>
      <c r="L1083" s="26">
        <f ca="1">IF(L1082=1,IF(M1082="GAGNÉ",1,2),IF(M1082="GAGNÉ",INDEX(fibo,MATCH(L1082,fibo,0)-2),INDEX(fibo,MATCH(L1082,fibo,0),1)+INDEX(fibo,MATCH(L1082,fibo,0)-1)))</f>
        <v>1</v>
      </c>
      <c r="M1083" s="49" t="str">
        <f t="shared" ca="1" si="82"/>
        <v>PERDU</v>
      </c>
      <c r="N1083" s="28" t="str">
        <f ca="1">IF(M1083="GAGNÉ",K1083*L1083,IF(M1083="PERDU","0,00 €",""))</f>
        <v>0,00 €</v>
      </c>
      <c r="O1083" s="26">
        <f t="shared" ca="1" si="84"/>
        <v>-1</v>
      </c>
      <c r="P1083" s="26">
        <f t="shared" ca="1" si="85"/>
        <v>4597.59</v>
      </c>
      <c r="R1083" s="1">
        <f t="shared" ca="1" si="83"/>
        <v>2</v>
      </c>
    </row>
    <row r="1084" spans="5:18" ht="15.75" thickBot="1" x14ac:dyDescent="0.3">
      <c r="E1084" s="17">
        <v>1078</v>
      </c>
      <c r="F1084" s="17"/>
      <c r="G1084" s="40"/>
      <c r="H1084" s="43"/>
      <c r="I1084" s="20"/>
      <c r="J1084" s="17" t="s">
        <v>11</v>
      </c>
      <c r="K1084" s="26">
        <f t="shared" ca="1" si="81"/>
        <v>3.78</v>
      </c>
      <c r="L1084" s="26">
        <f ca="1">IF(L1083=1,IF(M1083="GAGNÉ",1,2),IF(M1083="GAGNÉ",INDEX(fibo,MATCH(L1083,fibo,0)-2),INDEX(fibo,MATCH(L1083,fibo,0),1)+INDEX(fibo,MATCH(L1083,fibo,0)-1)))</f>
        <v>2</v>
      </c>
      <c r="M1084" s="49" t="str">
        <f t="shared" ca="1" si="82"/>
        <v>GAGNÉ</v>
      </c>
      <c r="N1084" s="28">
        <f ca="1">IF(M1084="GAGNÉ",K1084*L1084,IF(M1084="PERDU","0,00 €",""))</f>
        <v>7.56</v>
      </c>
      <c r="O1084" s="26">
        <f t="shared" ca="1" si="84"/>
        <v>5.56</v>
      </c>
      <c r="P1084" s="26">
        <f t="shared" ca="1" si="85"/>
        <v>4603.1500000000005</v>
      </c>
      <c r="R1084" s="1">
        <f t="shared" ca="1" si="83"/>
        <v>1</v>
      </c>
    </row>
    <row r="1085" spans="5:18" ht="15.75" thickBot="1" x14ac:dyDescent="0.3">
      <c r="E1085" s="17">
        <v>1079</v>
      </c>
      <c r="F1085" s="17"/>
      <c r="G1085" s="40"/>
      <c r="H1085" s="43"/>
      <c r="I1085" s="20"/>
      <c r="J1085" s="17" t="s">
        <v>11</v>
      </c>
      <c r="K1085" s="26">
        <f t="shared" ca="1" si="81"/>
        <v>4.5199999999999996</v>
      </c>
      <c r="L1085" s="26">
        <f ca="1">IF(L1084=1,IF(M1084="GAGNÉ",1,2),IF(M1084="GAGNÉ",INDEX(fibo,MATCH(L1084,fibo,0)-2),INDEX(fibo,MATCH(L1084,fibo,0),1)+INDEX(fibo,MATCH(L1084,fibo,0)-1)))</f>
        <v>1</v>
      </c>
      <c r="M1085" s="49" t="str">
        <f t="shared" ca="1" si="82"/>
        <v>PERDU</v>
      </c>
      <c r="N1085" s="28" t="str">
        <f ca="1">IF(M1085="GAGNÉ",K1085*L1085,IF(M1085="PERDU","0,00 €",""))</f>
        <v>0,00 €</v>
      </c>
      <c r="O1085" s="26">
        <f t="shared" ca="1" si="84"/>
        <v>-1</v>
      </c>
      <c r="P1085" s="26">
        <f t="shared" ca="1" si="85"/>
        <v>4602.1500000000005</v>
      </c>
      <c r="R1085" s="1">
        <f t="shared" ca="1" si="83"/>
        <v>2</v>
      </c>
    </row>
    <row r="1086" spans="5:18" ht="15.75" thickBot="1" x14ac:dyDescent="0.3">
      <c r="E1086" s="17">
        <v>1080</v>
      </c>
      <c r="F1086" s="17"/>
      <c r="G1086" s="40"/>
      <c r="H1086" s="43"/>
      <c r="I1086" s="20"/>
      <c r="J1086" s="17" t="s">
        <v>11</v>
      </c>
      <c r="K1086" s="26">
        <f t="shared" ca="1" si="81"/>
        <v>3.32</v>
      </c>
      <c r="L1086" s="26">
        <f ca="1">IF(L1085=1,IF(M1085="GAGNÉ",1,2),IF(M1085="GAGNÉ",INDEX(fibo,MATCH(L1085,fibo,0)-2),INDEX(fibo,MATCH(L1085,fibo,0),1)+INDEX(fibo,MATCH(L1085,fibo,0)-1)))</f>
        <v>2</v>
      </c>
      <c r="M1086" s="49" t="str">
        <f t="shared" ca="1" si="82"/>
        <v>PERDU</v>
      </c>
      <c r="N1086" s="28" t="str">
        <f ca="1">IF(M1086="GAGNÉ",K1086*L1086,IF(M1086="PERDU","0,00 €",""))</f>
        <v>0,00 €</v>
      </c>
      <c r="O1086" s="26">
        <f t="shared" ca="1" si="84"/>
        <v>-2</v>
      </c>
      <c r="P1086" s="26">
        <f t="shared" ca="1" si="85"/>
        <v>4600.1500000000005</v>
      </c>
      <c r="R1086" s="1">
        <f t="shared" ca="1" si="83"/>
        <v>2</v>
      </c>
    </row>
    <row r="1087" spans="5:18" ht="15.75" thickBot="1" x14ac:dyDescent="0.3">
      <c r="E1087" s="17">
        <v>1081</v>
      </c>
      <c r="F1087" s="17"/>
      <c r="G1087" s="40"/>
      <c r="H1087" s="43"/>
      <c r="I1087" s="20"/>
      <c r="J1087" s="17" t="s">
        <v>11</v>
      </c>
      <c r="K1087" s="26">
        <f t="shared" ca="1" si="81"/>
        <v>3.37</v>
      </c>
      <c r="L1087" s="26">
        <f ca="1">IF(L1086=1,IF(M1086="GAGNÉ",1,2),IF(M1086="GAGNÉ",INDEX(fibo,MATCH(L1086,fibo,0)-2),INDEX(fibo,MATCH(L1086,fibo,0),1)+INDEX(fibo,MATCH(L1086,fibo,0)-1)))</f>
        <v>3</v>
      </c>
      <c r="M1087" s="49" t="str">
        <f t="shared" ca="1" si="82"/>
        <v>GAGNÉ</v>
      </c>
      <c r="N1087" s="28">
        <f ca="1">IF(M1087="GAGNÉ",K1087*L1087,IF(M1087="PERDU","0,00 €",""))</f>
        <v>10.11</v>
      </c>
      <c r="O1087" s="26">
        <f t="shared" ca="1" si="84"/>
        <v>7.1099999999999994</v>
      </c>
      <c r="P1087" s="26">
        <f t="shared" ca="1" si="85"/>
        <v>4607.26</v>
      </c>
      <c r="R1087" s="1">
        <f t="shared" ca="1" si="83"/>
        <v>1</v>
      </c>
    </row>
    <row r="1088" spans="5:18" ht="15.75" thickBot="1" x14ac:dyDescent="0.3">
      <c r="E1088" s="17">
        <v>1082</v>
      </c>
      <c r="F1088" s="17"/>
      <c r="G1088" s="40"/>
      <c r="H1088" s="43"/>
      <c r="I1088" s="20"/>
      <c r="J1088" s="17" t="s">
        <v>11</v>
      </c>
      <c r="K1088" s="26">
        <f t="shared" ca="1" si="81"/>
        <v>4.28</v>
      </c>
      <c r="L1088" s="26">
        <f ca="1">IF(L1087=1,IF(M1087="GAGNÉ",1,2),IF(M1087="GAGNÉ",INDEX(fibo,MATCH(L1087,fibo,0)-2),INDEX(fibo,MATCH(L1087,fibo,0),1)+INDEX(fibo,MATCH(L1087,fibo,0)-1)))</f>
        <v>1</v>
      </c>
      <c r="M1088" s="49" t="str">
        <f t="shared" ca="1" si="82"/>
        <v>PERDU</v>
      </c>
      <c r="N1088" s="28" t="str">
        <f ca="1">IF(M1088="GAGNÉ",K1088*L1088,IF(M1088="PERDU","0,00 €",""))</f>
        <v>0,00 €</v>
      </c>
      <c r="O1088" s="26">
        <f t="shared" ca="1" si="84"/>
        <v>-1</v>
      </c>
      <c r="P1088" s="26">
        <f t="shared" ca="1" si="85"/>
        <v>4606.26</v>
      </c>
      <c r="R1088" s="1">
        <f t="shared" ca="1" si="83"/>
        <v>2</v>
      </c>
    </row>
    <row r="1089" spans="5:18" ht="15.75" thickBot="1" x14ac:dyDescent="0.3">
      <c r="E1089" s="17">
        <v>1083</v>
      </c>
      <c r="F1089" s="17"/>
      <c r="G1089" s="40"/>
      <c r="H1089" s="43"/>
      <c r="I1089" s="20"/>
      <c r="J1089" s="17" t="s">
        <v>11</v>
      </c>
      <c r="K1089" s="26">
        <f t="shared" ca="1" si="81"/>
        <v>3.53</v>
      </c>
      <c r="L1089" s="26">
        <f ca="1">IF(L1088=1,IF(M1088="GAGNÉ",1,2),IF(M1088="GAGNÉ",INDEX(fibo,MATCH(L1088,fibo,0)-2),INDEX(fibo,MATCH(L1088,fibo,0),1)+INDEX(fibo,MATCH(L1088,fibo,0)-1)))</f>
        <v>2</v>
      </c>
      <c r="M1089" s="49" t="str">
        <f t="shared" ca="1" si="82"/>
        <v>GAGNÉ</v>
      </c>
      <c r="N1089" s="28">
        <f ca="1">IF(M1089="GAGNÉ",K1089*L1089,IF(M1089="PERDU","0,00 €",""))</f>
        <v>7.06</v>
      </c>
      <c r="O1089" s="26">
        <f t="shared" ca="1" si="84"/>
        <v>5.0599999999999996</v>
      </c>
      <c r="P1089" s="26">
        <f t="shared" ca="1" si="85"/>
        <v>4611.3200000000006</v>
      </c>
      <c r="R1089" s="1">
        <f t="shared" ca="1" si="83"/>
        <v>1</v>
      </c>
    </row>
    <row r="1090" spans="5:18" ht="15.75" thickBot="1" x14ac:dyDescent="0.3">
      <c r="E1090" s="17">
        <v>1084</v>
      </c>
      <c r="F1090" s="17"/>
      <c r="G1090" s="40"/>
      <c r="H1090" s="43"/>
      <c r="I1090" s="20"/>
      <c r="J1090" s="17" t="s">
        <v>11</v>
      </c>
      <c r="K1090" s="26">
        <f t="shared" ca="1" si="81"/>
        <v>4.79</v>
      </c>
      <c r="L1090" s="26">
        <f ca="1">IF(L1089=1,IF(M1089="GAGNÉ",1,2),IF(M1089="GAGNÉ",INDEX(fibo,MATCH(L1089,fibo,0)-2),INDEX(fibo,MATCH(L1089,fibo,0),1)+INDEX(fibo,MATCH(L1089,fibo,0)-1)))</f>
        <v>1</v>
      </c>
      <c r="M1090" s="49" t="str">
        <f t="shared" ca="1" si="82"/>
        <v>PERDU</v>
      </c>
      <c r="N1090" s="28" t="str">
        <f ca="1">IF(M1090="GAGNÉ",K1090*L1090,IF(M1090="PERDU","0,00 €",""))</f>
        <v>0,00 €</v>
      </c>
      <c r="O1090" s="26">
        <f t="shared" ca="1" si="84"/>
        <v>-1</v>
      </c>
      <c r="P1090" s="26">
        <f t="shared" ca="1" si="85"/>
        <v>4610.3200000000006</v>
      </c>
      <c r="R1090" s="1">
        <f t="shared" ca="1" si="83"/>
        <v>2</v>
      </c>
    </row>
    <row r="1091" spans="5:18" ht="15.75" thickBot="1" x14ac:dyDescent="0.3">
      <c r="E1091" s="17">
        <v>1085</v>
      </c>
      <c r="F1091" s="17"/>
      <c r="G1091" s="40"/>
      <c r="H1091" s="43"/>
      <c r="I1091" s="20"/>
      <c r="J1091" s="17" t="s">
        <v>11</v>
      </c>
      <c r="K1091" s="26">
        <f t="shared" ca="1" si="81"/>
        <v>3.74</v>
      </c>
      <c r="L1091" s="26">
        <f ca="1">IF(L1090=1,IF(M1090="GAGNÉ",1,2),IF(M1090="GAGNÉ",INDEX(fibo,MATCH(L1090,fibo,0)-2),INDEX(fibo,MATCH(L1090,fibo,0),1)+INDEX(fibo,MATCH(L1090,fibo,0)-1)))</f>
        <v>2</v>
      </c>
      <c r="M1091" s="49" t="str">
        <f t="shared" ca="1" si="82"/>
        <v>PERDU</v>
      </c>
      <c r="N1091" s="28" t="str">
        <f ca="1">IF(M1091="GAGNÉ",K1091*L1091,IF(M1091="PERDU","0,00 €",""))</f>
        <v>0,00 €</v>
      </c>
      <c r="O1091" s="26">
        <f t="shared" ca="1" si="84"/>
        <v>-2</v>
      </c>
      <c r="P1091" s="26">
        <f t="shared" ca="1" si="85"/>
        <v>4608.3200000000006</v>
      </c>
      <c r="R1091" s="1">
        <f t="shared" ca="1" si="83"/>
        <v>2</v>
      </c>
    </row>
    <row r="1092" spans="5:18" ht="15.75" thickBot="1" x14ac:dyDescent="0.3">
      <c r="E1092" s="17">
        <v>1086</v>
      </c>
      <c r="F1092" s="17"/>
      <c r="G1092" s="40"/>
      <c r="H1092" s="43"/>
      <c r="I1092" s="20"/>
      <c r="J1092" s="17" t="s">
        <v>11</v>
      </c>
      <c r="K1092" s="26">
        <f t="shared" ca="1" si="81"/>
        <v>3.6</v>
      </c>
      <c r="L1092" s="26">
        <f ca="1">IF(L1091=1,IF(M1091="GAGNÉ",1,2),IF(M1091="GAGNÉ",INDEX(fibo,MATCH(L1091,fibo,0)-2),INDEX(fibo,MATCH(L1091,fibo,0),1)+INDEX(fibo,MATCH(L1091,fibo,0)-1)))</f>
        <v>3</v>
      </c>
      <c r="M1092" s="49" t="str">
        <f t="shared" ca="1" si="82"/>
        <v>GAGNÉ</v>
      </c>
      <c r="N1092" s="28">
        <f ca="1">IF(M1092="GAGNÉ",K1092*L1092,IF(M1092="PERDU","0,00 €",""))</f>
        <v>10.8</v>
      </c>
      <c r="O1092" s="26">
        <f t="shared" ca="1" si="84"/>
        <v>7.8000000000000007</v>
      </c>
      <c r="P1092" s="26">
        <f t="shared" ca="1" si="85"/>
        <v>4616.1200000000008</v>
      </c>
      <c r="R1092" s="1">
        <f t="shared" ca="1" si="83"/>
        <v>1</v>
      </c>
    </row>
    <row r="1093" spans="5:18" ht="15.75" thickBot="1" x14ac:dyDescent="0.3">
      <c r="E1093" s="17">
        <v>1087</v>
      </c>
      <c r="F1093" s="17"/>
      <c r="G1093" s="40"/>
      <c r="H1093" s="43"/>
      <c r="I1093" s="20"/>
      <c r="J1093" s="17" t="s">
        <v>11</v>
      </c>
      <c r="K1093" s="26">
        <f t="shared" ca="1" si="81"/>
        <v>4.43</v>
      </c>
      <c r="L1093" s="26">
        <f ca="1">IF(L1092=1,IF(M1092="GAGNÉ",1,2),IF(M1092="GAGNÉ",INDEX(fibo,MATCH(L1092,fibo,0)-2),INDEX(fibo,MATCH(L1092,fibo,0),1)+INDEX(fibo,MATCH(L1092,fibo,0)-1)))</f>
        <v>1</v>
      </c>
      <c r="M1093" s="49" t="str">
        <f t="shared" ca="1" si="82"/>
        <v>GAGNÉ</v>
      </c>
      <c r="N1093" s="28">
        <f ca="1">IF(M1093="GAGNÉ",K1093*L1093,IF(M1093="PERDU","0,00 €",""))</f>
        <v>4.43</v>
      </c>
      <c r="O1093" s="26">
        <f t="shared" ca="1" si="84"/>
        <v>3.4299999999999997</v>
      </c>
      <c r="P1093" s="26">
        <f t="shared" ca="1" si="85"/>
        <v>4619.5500000000011</v>
      </c>
      <c r="R1093" s="1">
        <f t="shared" ca="1" si="83"/>
        <v>1</v>
      </c>
    </row>
    <row r="1094" spans="5:18" ht="15.75" thickBot="1" x14ac:dyDescent="0.3">
      <c r="E1094" s="17">
        <v>1088</v>
      </c>
      <c r="F1094" s="17"/>
      <c r="G1094" s="40"/>
      <c r="H1094" s="43"/>
      <c r="I1094" s="20"/>
      <c r="J1094" s="17" t="s">
        <v>11</v>
      </c>
      <c r="K1094" s="26">
        <f t="shared" ca="1" si="81"/>
        <v>4.42</v>
      </c>
      <c r="L1094" s="26">
        <f ca="1">IF(L1093=1,IF(M1093="GAGNÉ",1,2),IF(M1093="GAGNÉ",INDEX(fibo,MATCH(L1093,fibo,0)-2),INDEX(fibo,MATCH(L1093,fibo,0),1)+INDEX(fibo,MATCH(L1093,fibo,0)-1)))</f>
        <v>1</v>
      </c>
      <c r="M1094" s="49" t="str">
        <f t="shared" ca="1" si="82"/>
        <v>GAGNÉ</v>
      </c>
      <c r="N1094" s="28">
        <f ca="1">IF(M1094="GAGNÉ",K1094*L1094,IF(M1094="PERDU","0,00 €",""))</f>
        <v>4.42</v>
      </c>
      <c r="O1094" s="26">
        <f t="shared" ca="1" si="84"/>
        <v>3.42</v>
      </c>
      <c r="P1094" s="26">
        <f t="shared" ca="1" si="85"/>
        <v>4622.9700000000012</v>
      </c>
      <c r="R1094" s="1">
        <f t="shared" ca="1" si="83"/>
        <v>1</v>
      </c>
    </row>
    <row r="1095" spans="5:18" ht="15.75" thickBot="1" x14ac:dyDescent="0.3">
      <c r="E1095" s="17">
        <v>1089</v>
      </c>
      <c r="F1095" s="17"/>
      <c r="G1095" s="40"/>
      <c r="H1095" s="43"/>
      <c r="I1095" s="20"/>
      <c r="J1095" s="17" t="s">
        <v>11</v>
      </c>
      <c r="K1095" s="26">
        <f t="shared" ca="1" si="81"/>
        <v>4.1500000000000004</v>
      </c>
      <c r="L1095" s="26">
        <f ca="1">IF(L1094=1,IF(M1094="GAGNÉ",1,2),IF(M1094="GAGNÉ",INDEX(fibo,MATCH(L1094,fibo,0)-2),INDEX(fibo,MATCH(L1094,fibo,0),1)+INDEX(fibo,MATCH(L1094,fibo,0)-1)))</f>
        <v>1</v>
      </c>
      <c r="M1095" s="49" t="str">
        <f t="shared" ca="1" si="82"/>
        <v>PERDU</v>
      </c>
      <c r="N1095" s="28" t="str">
        <f ca="1">IF(M1095="GAGNÉ",K1095*L1095,IF(M1095="PERDU","0,00 €",""))</f>
        <v>0,00 €</v>
      </c>
      <c r="O1095" s="26">
        <f t="shared" ca="1" si="84"/>
        <v>-1</v>
      </c>
      <c r="P1095" s="26">
        <f t="shared" ca="1" si="85"/>
        <v>4621.9700000000012</v>
      </c>
      <c r="R1095" s="1">
        <f t="shared" ca="1" si="83"/>
        <v>2</v>
      </c>
    </row>
    <row r="1096" spans="5:18" ht="15.75" thickBot="1" x14ac:dyDescent="0.3">
      <c r="E1096" s="17">
        <v>1090</v>
      </c>
      <c r="F1096" s="17"/>
      <c r="G1096" s="40"/>
      <c r="H1096" s="43"/>
      <c r="I1096" s="20"/>
      <c r="J1096" s="17" t="s">
        <v>11</v>
      </c>
      <c r="K1096" s="26">
        <f t="shared" ref="K1096:K1159" ca="1" si="86">RANDBETWEEN(280,480)/100</f>
        <v>4.0999999999999996</v>
      </c>
      <c r="L1096" s="26">
        <f ca="1">IF(L1095=1,IF(M1095="GAGNÉ",1,2),IF(M1095="GAGNÉ",INDEX(fibo,MATCH(L1095,fibo,0)-2),INDEX(fibo,MATCH(L1095,fibo,0),1)+INDEX(fibo,MATCH(L1095,fibo,0)-1)))</f>
        <v>2</v>
      </c>
      <c r="M1096" s="49" t="str">
        <f t="shared" ref="M1096:M1159" ca="1" si="87">IF(R1096=1,"GAGNÉ","PERDU")</f>
        <v>GAGNÉ</v>
      </c>
      <c r="N1096" s="28">
        <f ca="1">IF(M1096="GAGNÉ",K1096*L1096,IF(M1096="PERDU","0,00 €",""))</f>
        <v>8.1999999999999993</v>
      </c>
      <c r="O1096" s="26">
        <f t="shared" ca="1" si="84"/>
        <v>6.1999999999999993</v>
      </c>
      <c r="P1096" s="26">
        <f t="shared" ca="1" si="85"/>
        <v>4628.170000000001</v>
      </c>
      <c r="R1096" s="1">
        <f t="shared" ref="R1096:R1159" ca="1" si="88">RANDBETWEEN(1,2)</f>
        <v>1</v>
      </c>
    </row>
    <row r="1097" spans="5:18" ht="15.75" thickBot="1" x14ac:dyDescent="0.3">
      <c r="E1097" s="17">
        <v>1091</v>
      </c>
      <c r="F1097" s="17"/>
      <c r="G1097" s="40"/>
      <c r="H1097" s="43"/>
      <c r="I1097" s="20"/>
      <c r="J1097" s="17" t="s">
        <v>11</v>
      </c>
      <c r="K1097" s="26">
        <f t="shared" ca="1" si="86"/>
        <v>3.3</v>
      </c>
      <c r="L1097" s="26">
        <f ca="1">IF(L1096=1,IF(M1096="GAGNÉ",1,2),IF(M1096="GAGNÉ",INDEX(fibo,MATCH(L1096,fibo,0)-2),INDEX(fibo,MATCH(L1096,fibo,0),1)+INDEX(fibo,MATCH(L1096,fibo,0)-1)))</f>
        <v>1</v>
      </c>
      <c r="M1097" s="49" t="str">
        <f t="shared" ca="1" si="87"/>
        <v>PERDU</v>
      </c>
      <c r="N1097" s="28" t="str">
        <f ca="1">IF(M1097="GAGNÉ",K1097*L1097,IF(M1097="PERDU","0,00 €",""))</f>
        <v>0,00 €</v>
      </c>
      <c r="O1097" s="26">
        <f t="shared" ref="O1097:O1160" ca="1" si="89">IF(M1097="GAGNÉ",N1097-L1097,IF(M1097="PERDU",-L1097,""))</f>
        <v>-1</v>
      </c>
      <c r="P1097" s="26">
        <f t="shared" ref="P1097:P1160" ca="1" si="90">IF(M1097="GAGNÉ",N1097-L1097+P1096,IF(M1097="PERDU",P1096-L1097,""))</f>
        <v>4627.170000000001</v>
      </c>
      <c r="R1097" s="1">
        <f t="shared" ca="1" si="88"/>
        <v>2</v>
      </c>
    </row>
    <row r="1098" spans="5:18" ht="15.75" thickBot="1" x14ac:dyDescent="0.3">
      <c r="E1098" s="17">
        <v>1092</v>
      </c>
      <c r="F1098" s="17"/>
      <c r="G1098" s="40"/>
      <c r="H1098" s="43"/>
      <c r="I1098" s="20"/>
      <c r="J1098" s="17" t="s">
        <v>11</v>
      </c>
      <c r="K1098" s="26">
        <f t="shared" ca="1" si="86"/>
        <v>3.98</v>
      </c>
      <c r="L1098" s="26">
        <f ca="1">IF(L1097=1,IF(M1097="GAGNÉ",1,2),IF(M1097="GAGNÉ",INDEX(fibo,MATCH(L1097,fibo,0)-2),INDEX(fibo,MATCH(L1097,fibo,0),1)+INDEX(fibo,MATCH(L1097,fibo,0)-1)))</f>
        <v>2</v>
      </c>
      <c r="M1098" s="49" t="str">
        <f t="shared" ca="1" si="87"/>
        <v>GAGNÉ</v>
      </c>
      <c r="N1098" s="28">
        <f ca="1">IF(M1098="GAGNÉ",K1098*L1098,IF(M1098="PERDU","0,00 €",""))</f>
        <v>7.96</v>
      </c>
      <c r="O1098" s="26">
        <f t="shared" ca="1" si="89"/>
        <v>5.96</v>
      </c>
      <c r="P1098" s="26">
        <f t="shared" ca="1" si="90"/>
        <v>4633.130000000001</v>
      </c>
      <c r="R1098" s="1">
        <f t="shared" ca="1" si="88"/>
        <v>1</v>
      </c>
    </row>
    <row r="1099" spans="5:18" ht="15.75" thickBot="1" x14ac:dyDescent="0.3">
      <c r="E1099" s="17">
        <v>1093</v>
      </c>
      <c r="F1099" s="17"/>
      <c r="G1099" s="40"/>
      <c r="H1099" s="43"/>
      <c r="I1099" s="20"/>
      <c r="J1099" s="17" t="s">
        <v>11</v>
      </c>
      <c r="K1099" s="26">
        <f t="shared" ca="1" si="86"/>
        <v>3.44</v>
      </c>
      <c r="L1099" s="26">
        <f ca="1">IF(L1098=1,IF(M1098="GAGNÉ",1,2),IF(M1098="GAGNÉ",INDEX(fibo,MATCH(L1098,fibo,0)-2),INDEX(fibo,MATCH(L1098,fibo,0),1)+INDEX(fibo,MATCH(L1098,fibo,0)-1)))</f>
        <v>1</v>
      </c>
      <c r="M1099" s="49" t="str">
        <f t="shared" ca="1" si="87"/>
        <v>GAGNÉ</v>
      </c>
      <c r="N1099" s="28">
        <f ca="1">IF(M1099="GAGNÉ",K1099*L1099,IF(M1099="PERDU","0,00 €",""))</f>
        <v>3.44</v>
      </c>
      <c r="O1099" s="26">
        <f t="shared" ca="1" si="89"/>
        <v>2.44</v>
      </c>
      <c r="P1099" s="26">
        <f t="shared" ca="1" si="90"/>
        <v>4635.5700000000006</v>
      </c>
      <c r="R1099" s="1">
        <f t="shared" ca="1" si="88"/>
        <v>1</v>
      </c>
    </row>
    <row r="1100" spans="5:18" ht="15.75" thickBot="1" x14ac:dyDescent="0.3">
      <c r="E1100" s="17">
        <v>1094</v>
      </c>
      <c r="F1100" s="17"/>
      <c r="G1100" s="40"/>
      <c r="H1100" s="43"/>
      <c r="I1100" s="20"/>
      <c r="J1100" s="17" t="s">
        <v>11</v>
      </c>
      <c r="K1100" s="26">
        <f t="shared" ca="1" si="86"/>
        <v>3.49</v>
      </c>
      <c r="L1100" s="26">
        <f ca="1">IF(L1099=1,IF(M1099="GAGNÉ",1,2),IF(M1099="GAGNÉ",INDEX(fibo,MATCH(L1099,fibo,0)-2),INDEX(fibo,MATCH(L1099,fibo,0),1)+INDEX(fibo,MATCH(L1099,fibo,0)-1)))</f>
        <v>1</v>
      </c>
      <c r="M1100" s="49" t="str">
        <f t="shared" ca="1" si="87"/>
        <v>PERDU</v>
      </c>
      <c r="N1100" s="28" t="str">
        <f ca="1">IF(M1100="GAGNÉ",K1100*L1100,IF(M1100="PERDU","0,00 €",""))</f>
        <v>0,00 €</v>
      </c>
      <c r="O1100" s="26">
        <f t="shared" ca="1" si="89"/>
        <v>-1</v>
      </c>
      <c r="P1100" s="26">
        <f t="shared" ca="1" si="90"/>
        <v>4634.5700000000006</v>
      </c>
      <c r="R1100" s="1">
        <f t="shared" ca="1" si="88"/>
        <v>2</v>
      </c>
    </row>
    <row r="1101" spans="5:18" ht="15.75" thickBot="1" x14ac:dyDescent="0.3">
      <c r="E1101" s="17">
        <v>1095</v>
      </c>
      <c r="F1101" s="17"/>
      <c r="G1101" s="40"/>
      <c r="H1101" s="43"/>
      <c r="I1101" s="20"/>
      <c r="J1101" s="17" t="s">
        <v>11</v>
      </c>
      <c r="K1101" s="26">
        <f t="shared" ca="1" si="86"/>
        <v>4.66</v>
      </c>
      <c r="L1101" s="26">
        <f ca="1">IF(L1100=1,IF(M1100="GAGNÉ",1,2),IF(M1100="GAGNÉ",INDEX(fibo,MATCH(L1100,fibo,0)-2),INDEX(fibo,MATCH(L1100,fibo,0),1)+INDEX(fibo,MATCH(L1100,fibo,0)-1)))</f>
        <v>2</v>
      </c>
      <c r="M1101" s="49" t="str">
        <f t="shared" ca="1" si="87"/>
        <v>GAGNÉ</v>
      </c>
      <c r="N1101" s="28">
        <f ca="1">IF(M1101="GAGNÉ",K1101*L1101,IF(M1101="PERDU","0,00 €",""))</f>
        <v>9.32</v>
      </c>
      <c r="O1101" s="26">
        <f t="shared" ca="1" si="89"/>
        <v>7.32</v>
      </c>
      <c r="P1101" s="26">
        <f t="shared" ca="1" si="90"/>
        <v>4641.8900000000003</v>
      </c>
      <c r="R1101" s="1">
        <f t="shared" ca="1" si="88"/>
        <v>1</v>
      </c>
    </row>
    <row r="1102" spans="5:18" ht="15.75" thickBot="1" x14ac:dyDescent="0.3">
      <c r="E1102" s="17">
        <v>1096</v>
      </c>
      <c r="F1102" s="17"/>
      <c r="G1102" s="40"/>
      <c r="H1102" s="43"/>
      <c r="I1102" s="20"/>
      <c r="J1102" s="17" t="s">
        <v>11</v>
      </c>
      <c r="K1102" s="26">
        <f t="shared" ca="1" si="86"/>
        <v>4.62</v>
      </c>
      <c r="L1102" s="26">
        <f ca="1">IF(L1101=1,IF(M1101="GAGNÉ",1,2),IF(M1101="GAGNÉ",INDEX(fibo,MATCH(L1101,fibo,0)-2),INDEX(fibo,MATCH(L1101,fibo,0),1)+INDEX(fibo,MATCH(L1101,fibo,0)-1)))</f>
        <v>1</v>
      </c>
      <c r="M1102" s="49" t="str">
        <f t="shared" ca="1" si="87"/>
        <v>PERDU</v>
      </c>
      <c r="N1102" s="28" t="str">
        <f ca="1">IF(M1102="GAGNÉ",K1102*L1102,IF(M1102="PERDU","0,00 €",""))</f>
        <v>0,00 €</v>
      </c>
      <c r="O1102" s="26">
        <f t="shared" ca="1" si="89"/>
        <v>-1</v>
      </c>
      <c r="P1102" s="26">
        <f t="shared" ca="1" si="90"/>
        <v>4640.8900000000003</v>
      </c>
      <c r="R1102" s="1">
        <f t="shared" ca="1" si="88"/>
        <v>2</v>
      </c>
    </row>
    <row r="1103" spans="5:18" ht="15.75" thickBot="1" x14ac:dyDescent="0.3">
      <c r="E1103" s="17">
        <v>1097</v>
      </c>
      <c r="F1103" s="17"/>
      <c r="G1103" s="40"/>
      <c r="H1103" s="43"/>
      <c r="I1103" s="20"/>
      <c r="J1103" s="17" t="s">
        <v>11</v>
      </c>
      <c r="K1103" s="26">
        <f t="shared" ca="1" si="86"/>
        <v>3.5</v>
      </c>
      <c r="L1103" s="26">
        <f ca="1">IF(L1102=1,IF(M1102="GAGNÉ",1,2),IF(M1102="GAGNÉ",INDEX(fibo,MATCH(L1102,fibo,0)-2),INDEX(fibo,MATCH(L1102,fibo,0),1)+INDEX(fibo,MATCH(L1102,fibo,0)-1)))</f>
        <v>2</v>
      </c>
      <c r="M1103" s="49" t="str">
        <f t="shared" ca="1" si="87"/>
        <v>PERDU</v>
      </c>
      <c r="N1103" s="28" t="str">
        <f ca="1">IF(M1103="GAGNÉ",K1103*L1103,IF(M1103="PERDU","0,00 €",""))</f>
        <v>0,00 €</v>
      </c>
      <c r="O1103" s="26">
        <f t="shared" ca="1" si="89"/>
        <v>-2</v>
      </c>
      <c r="P1103" s="26">
        <f t="shared" ca="1" si="90"/>
        <v>4638.8900000000003</v>
      </c>
      <c r="R1103" s="1">
        <f t="shared" ca="1" si="88"/>
        <v>2</v>
      </c>
    </row>
    <row r="1104" spans="5:18" ht="15.75" thickBot="1" x14ac:dyDescent="0.3">
      <c r="E1104" s="17">
        <v>1098</v>
      </c>
      <c r="F1104" s="17"/>
      <c r="G1104" s="40"/>
      <c r="H1104" s="43"/>
      <c r="I1104" s="20"/>
      <c r="J1104" s="17" t="s">
        <v>11</v>
      </c>
      <c r="K1104" s="26">
        <f t="shared" ca="1" si="86"/>
        <v>3.9</v>
      </c>
      <c r="L1104" s="26">
        <f ca="1">IF(L1103=1,IF(M1103="GAGNÉ",1,2),IF(M1103="GAGNÉ",INDEX(fibo,MATCH(L1103,fibo,0)-2),INDEX(fibo,MATCH(L1103,fibo,0),1)+INDEX(fibo,MATCH(L1103,fibo,0)-1)))</f>
        <v>3</v>
      </c>
      <c r="M1104" s="49" t="str">
        <f t="shared" ca="1" si="87"/>
        <v>GAGNÉ</v>
      </c>
      <c r="N1104" s="28">
        <f ca="1">IF(M1104="GAGNÉ",K1104*L1104,IF(M1104="PERDU","0,00 €",""))</f>
        <v>11.7</v>
      </c>
      <c r="O1104" s="26">
        <f t="shared" ca="1" si="89"/>
        <v>8.6999999999999993</v>
      </c>
      <c r="P1104" s="26">
        <f t="shared" ca="1" si="90"/>
        <v>4647.59</v>
      </c>
      <c r="R1104" s="1">
        <f t="shared" ca="1" si="88"/>
        <v>1</v>
      </c>
    </row>
    <row r="1105" spans="5:18" ht="15.75" thickBot="1" x14ac:dyDescent="0.3">
      <c r="E1105" s="17">
        <v>1099</v>
      </c>
      <c r="F1105" s="17"/>
      <c r="G1105" s="40"/>
      <c r="H1105" s="43"/>
      <c r="I1105" s="20"/>
      <c r="J1105" s="17" t="s">
        <v>11</v>
      </c>
      <c r="K1105" s="26">
        <f t="shared" ca="1" si="86"/>
        <v>3.92</v>
      </c>
      <c r="L1105" s="26">
        <f ca="1">IF(L1104=1,IF(M1104="GAGNÉ",1,2),IF(M1104="GAGNÉ",INDEX(fibo,MATCH(L1104,fibo,0)-2),INDEX(fibo,MATCH(L1104,fibo,0),1)+INDEX(fibo,MATCH(L1104,fibo,0)-1)))</f>
        <v>1</v>
      </c>
      <c r="M1105" s="49" t="str">
        <f t="shared" ca="1" si="87"/>
        <v>GAGNÉ</v>
      </c>
      <c r="N1105" s="28">
        <f ca="1">IF(M1105="GAGNÉ",K1105*L1105,IF(M1105="PERDU","0,00 €",""))</f>
        <v>3.92</v>
      </c>
      <c r="O1105" s="26">
        <f t="shared" ca="1" si="89"/>
        <v>2.92</v>
      </c>
      <c r="P1105" s="26">
        <f t="shared" ca="1" si="90"/>
        <v>4650.51</v>
      </c>
      <c r="R1105" s="1">
        <f t="shared" ca="1" si="88"/>
        <v>1</v>
      </c>
    </row>
    <row r="1106" spans="5:18" ht="15.75" thickBot="1" x14ac:dyDescent="0.3">
      <c r="E1106" s="17">
        <v>1100</v>
      </c>
      <c r="F1106" s="17"/>
      <c r="G1106" s="40"/>
      <c r="H1106" s="43"/>
      <c r="I1106" s="20"/>
      <c r="J1106" s="17" t="s">
        <v>11</v>
      </c>
      <c r="K1106" s="26">
        <f t="shared" ca="1" si="86"/>
        <v>3.31</v>
      </c>
      <c r="L1106" s="26">
        <f ca="1">IF(L1105=1,IF(M1105="GAGNÉ",1,2),IF(M1105="GAGNÉ",INDEX(fibo,MATCH(L1105,fibo,0)-2),INDEX(fibo,MATCH(L1105,fibo,0),1)+INDEX(fibo,MATCH(L1105,fibo,0)-1)))</f>
        <v>1</v>
      </c>
      <c r="M1106" s="49" t="str">
        <f t="shared" ca="1" si="87"/>
        <v>GAGNÉ</v>
      </c>
      <c r="N1106" s="28">
        <f ca="1">IF(M1106="GAGNÉ",K1106*L1106,IF(M1106="PERDU","0,00 €",""))</f>
        <v>3.31</v>
      </c>
      <c r="O1106" s="26">
        <f t="shared" ca="1" si="89"/>
        <v>2.31</v>
      </c>
      <c r="P1106" s="26">
        <f t="shared" ca="1" si="90"/>
        <v>4652.8200000000006</v>
      </c>
      <c r="R1106" s="1">
        <f t="shared" ca="1" si="88"/>
        <v>1</v>
      </c>
    </row>
    <row r="1107" spans="5:18" ht="15.75" thickBot="1" x14ac:dyDescent="0.3">
      <c r="E1107" s="17">
        <v>1101</v>
      </c>
      <c r="F1107" s="17"/>
      <c r="G1107" s="40"/>
      <c r="H1107" s="43"/>
      <c r="I1107" s="20"/>
      <c r="J1107" s="17" t="s">
        <v>11</v>
      </c>
      <c r="K1107" s="26">
        <f t="shared" ca="1" si="86"/>
        <v>4.47</v>
      </c>
      <c r="L1107" s="26">
        <f ca="1">IF(L1106=1,IF(M1106="GAGNÉ",1,2),IF(M1106="GAGNÉ",INDEX(fibo,MATCH(L1106,fibo,0)-2),INDEX(fibo,MATCH(L1106,fibo,0),1)+INDEX(fibo,MATCH(L1106,fibo,0)-1)))</f>
        <v>1</v>
      </c>
      <c r="M1107" s="49" t="str">
        <f t="shared" ca="1" si="87"/>
        <v>PERDU</v>
      </c>
      <c r="N1107" s="28" t="str">
        <f ca="1">IF(M1107="GAGNÉ",K1107*L1107,IF(M1107="PERDU","0,00 €",""))</f>
        <v>0,00 €</v>
      </c>
      <c r="O1107" s="26">
        <f t="shared" ca="1" si="89"/>
        <v>-1</v>
      </c>
      <c r="P1107" s="26">
        <f t="shared" ca="1" si="90"/>
        <v>4651.8200000000006</v>
      </c>
      <c r="R1107" s="1">
        <f t="shared" ca="1" si="88"/>
        <v>2</v>
      </c>
    </row>
    <row r="1108" spans="5:18" ht="15.75" thickBot="1" x14ac:dyDescent="0.3">
      <c r="E1108" s="17">
        <v>1102</v>
      </c>
      <c r="F1108" s="17"/>
      <c r="G1108" s="40"/>
      <c r="H1108" s="43"/>
      <c r="I1108" s="20"/>
      <c r="J1108" s="17" t="s">
        <v>11</v>
      </c>
      <c r="K1108" s="26">
        <f t="shared" ca="1" si="86"/>
        <v>3.17</v>
      </c>
      <c r="L1108" s="26">
        <f ca="1">IF(L1107=1,IF(M1107="GAGNÉ",1,2),IF(M1107="GAGNÉ",INDEX(fibo,MATCH(L1107,fibo,0)-2),INDEX(fibo,MATCH(L1107,fibo,0),1)+INDEX(fibo,MATCH(L1107,fibo,0)-1)))</f>
        <v>2</v>
      </c>
      <c r="M1108" s="49" t="str">
        <f t="shared" ca="1" si="87"/>
        <v>GAGNÉ</v>
      </c>
      <c r="N1108" s="28">
        <f ca="1">IF(M1108="GAGNÉ",K1108*L1108,IF(M1108="PERDU","0,00 €",""))</f>
        <v>6.34</v>
      </c>
      <c r="O1108" s="26">
        <f t="shared" ca="1" si="89"/>
        <v>4.34</v>
      </c>
      <c r="P1108" s="26">
        <f t="shared" ca="1" si="90"/>
        <v>4656.1600000000008</v>
      </c>
      <c r="R1108" s="1">
        <f t="shared" ca="1" si="88"/>
        <v>1</v>
      </c>
    </row>
    <row r="1109" spans="5:18" ht="15.75" thickBot="1" x14ac:dyDescent="0.3">
      <c r="E1109" s="17">
        <v>1103</v>
      </c>
      <c r="F1109" s="17"/>
      <c r="G1109" s="40"/>
      <c r="H1109" s="43"/>
      <c r="I1109" s="20"/>
      <c r="J1109" s="17" t="s">
        <v>11</v>
      </c>
      <c r="K1109" s="26">
        <f t="shared" ca="1" si="86"/>
        <v>2.98</v>
      </c>
      <c r="L1109" s="26">
        <f ca="1">IF(L1108=1,IF(M1108="GAGNÉ",1,2),IF(M1108="GAGNÉ",INDEX(fibo,MATCH(L1108,fibo,0)-2),INDEX(fibo,MATCH(L1108,fibo,0),1)+INDEX(fibo,MATCH(L1108,fibo,0)-1)))</f>
        <v>1</v>
      </c>
      <c r="M1109" s="49" t="str">
        <f t="shared" ca="1" si="87"/>
        <v>PERDU</v>
      </c>
      <c r="N1109" s="28" t="str">
        <f ca="1">IF(M1109="GAGNÉ",K1109*L1109,IF(M1109="PERDU","0,00 €",""))</f>
        <v>0,00 €</v>
      </c>
      <c r="O1109" s="26">
        <f t="shared" ca="1" si="89"/>
        <v>-1</v>
      </c>
      <c r="P1109" s="26">
        <f t="shared" ca="1" si="90"/>
        <v>4655.1600000000008</v>
      </c>
      <c r="R1109" s="1">
        <f t="shared" ca="1" si="88"/>
        <v>2</v>
      </c>
    </row>
    <row r="1110" spans="5:18" ht="15.75" thickBot="1" x14ac:dyDescent="0.3">
      <c r="E1110" s="17">
        <v>1104</v>
      </c>
      <c r="F1110" s="17"/>
      <c r="G1110" s="40"/>
      <c r="H1110" s="43"/>
      <c r="I1110" s="20"/>
      <c r="J1110" s="17" t="s">
        <v>11</v>
      </c>
      <c r="K1110" s="26">
        <f t="shared" ca="1" si="86"/>
        <v>4.09</v>
      </c>
      <c r="L1110" s="26">
        <f ca="1">IF(L1109=1,IF(M1109="GAGNÉ",1,2),IF(M1109="GAGNÉ",INDEX(fibo,MATCH(L1109,fibo,0)-2),INDEX(fibo,MATCH(L1109,fibo,0),1)+INDEX(fibo,MATCH(L1109,fibo,0)-1)))</f>
        <v>2</v>
      </c>
      <c r="M1110" s="49" t="str">
        <f t="shared" ca="1" si="87"/>
        <v>PERDU</v>
      </c>
      <c r="N1110" s="28" t="str">
        <f ca="1">IF(M1110="GAGNÉ",K1110*L1110,IF(M1110="PERDU","0,00 €",""))</f>
        <v>0,00 €</v>
      </c>
      <c r="O1110" s="26">
        <f t="shared" ca="1" si="89"/>
        <v>-2</v>
      </c>
      <c r="P1110" s="26">
        <f t="shared" ca="1" si="90"/>
        <v>4653.1600000000008</v>
      </c>
      <c r="R1110" s="1">
        <f t="shared" ca="1" si="88"/>
        <v>2</v>
      </c>
    </row>
    <row r="1111" spans="5:18" ht="15.75" thickBot="1" x14ac:dyDescent="0.3">
      <c r="E1111" s="17">
        <v>1105</v>
      </c>
      <c r="F1111" s="17"/>
      <c r="G1111" s="40"/>
      <c r="H1111" s="43"/>
      <c r="I1111" s="20"/>
      <c r="J1111" s="17" t="s">
        <v>11</v>
      </c>
      <c r="K1111" s="26">
        <f t="shared" ca="1" si="86"/>
        <v>4.58</v>
      </c>
      <c r="L1111" s="26">
        <f ca="1">IF(L1110=1,IF(M1110="GAGNÉ",1,2),IF(M1110="GAGNÉ",INDEX(fibo,MATCH(L1110,fibo,0)-2),INDEX(fibo,MATCH(L1110,fibo,0),1)+INDEX(fibo,MATCH(L1110,fibo,0)-1)))</f>
        <v>3</v>
      </c>
      <c r="M1111" s="49" t="str">
        <f t="shared" ca="1" si="87"/>
        <v>GAGNÉ</v>
      </c>
      <c r="N1111" s="28">
        <f ca="1">IF(M1111="GAGNÉ",K1111*L1111,IF(M1111="PERDU","0,00 €",""))</f>
        <v>13.74</v>
      </c>
      <c r="O1111" s="26">
        <f t="shared" ca="1" si="89"/>
        <v>10.74</v>
      </c>
      <c r="P1111" s="26">
        <f t="shared" ca="1" si="90"/>
        <v>4663.9000000000005</v>
      </c>
      <c r="R1111" s="1">
        <f t="shared" ca="1" si="88"/>
        <v>1</v>
      </c>
    </row>
    <row r="1112" spans="5:18" ht="15.75" thickBot="1" x14ac:dyDescent="0.3">
      <c r="E1112" s="17">
        <v>1106</v>
      </c>
      <c r="F1112" s="17"/>
      <c r="G1112" s="40"/>
      <c r="H1112" s="43"/>
      <c r="I1112" s="20"/>
      <c r="J1112" s="17" t="s">
        <v>11</v>
      </c>
      <c r="K1112" s="26">
        <f t="shared" ca="1" si="86"/>
        <v>3.11</v>
      </c>
      <c r="L1112" s="26">
        <f ca="1">IF(L1111=1,IF(M1111="GAGNÉ",1,2),IF(M1111="GAGNÉ",INDEX(fibo,MATCH(L1111,fibo,0)-2),INDEX(fibo,MATCH(L1111,fibo,0),1)+INDEX(fibo,MATCH(L1111,fibo,0)-1)))</f>
        <v>1</v>
      </c>
      <c r="M1112" s="49" t="str">
        <f t="shared" ca="1" si="87"/>
        <v>GAGNÉ</v>
      </c>
      <c r="N1112" s="28">
        <f ca="1">IF(M1112="GAGNÉ",K1112*L1112,IF(M1112="PERDU","0,00 €",""))</f>
        <v>3.11</v>
      </c>
      <c r="O1112" s="26">
        <f t="shared" ca="1" si="89"/>
        <v>2.11</v>
      </c>
      <c r="P1112" s="26">
        <f t="shared" ca="1" si="90"/>
        <v>4666.01</v>
      </c>
      <c r="R1112" s="1">
        <f t="shared" ca="1" si="88"/>
        <v>1</v>
      </c>
    </row>
    <row r="1113" spans="5:18" ht="15.75" thickBot="1" x14ac:dyDescent="0.3">
      <c r="E1113" s="17">
        <v>1107</v>
      </c>
      <c r="F1113" s="17"/>
      <c r="G1113" s="40"/>
      <c r="H1113" s="43"/>
      <c r="I1113" s="20"/>
      <c r="J1113" s="17" t="s">
        <v>11</v>
      </c>
      <c r="K1113" s="26">
        <f t="shared" ca="1" si="86"/>
        <v>4.72</v>
      </c>
      <c r="L1113" s="26">
        <f ca="1">IF(L1112=1,IF(M1112="GAGNÉ",1,2),IF(M1112="GAGNÉ",INDEX(fibo,MATCH(L1112,fibo,0)-2),INDEX(fibo,MATCH(L1112,fibo,0),1)+INDEX(fibo,MATCH(L1112,fibo,0)-1)))</f>
        <v>1</v>
      </c>
      <c r="M1113" s="49" t="str">
        <f t="shared" ca="1" si="87"/>
        <v>PERDU</v>
      </c>
      <c r="N1113" s="28" t="str">
        <f ca="1">IF(M1113="GAGNÉ",K1113*L1113,IF(M1113="PERDU","0,00 €",""))</f>
        <v>0,00 €</v>
      </c>
      <c r="O1113" s="26">
        <f t="shared" ca="1" si="89"/>
        <v>-1</v>
      </c>
      <c r="P1113" s="26">
        <f t="shared" ca="1" si="90"/>
        <v>4665.01</v>
      </c>
      <c r="R1113" s="1">
        <f t="shared" ca="1" si="88"/>
        <v>2</v>
      </c>
    </row>
    <row r="1114" spans="5:18" ht="15.75" thickBot="1" x14ac:dyDescent="0.3">
      <c r="E1114" s="17">
        <v>1108</v>
      </c>
      <c r="F1114" s="17"/>
      <c r="G1114" s="40"/>
      <c r="H1114" s="43"/>
      <c r="I1114" s="20"/>
      <c r="J1114" s="17" t="s">
        <v>11</v>
      </c>
      <c r="K1114" s="26">
        <f t="shared" ca="1" si="86"/>
        <v>3.65</v>
      </c>
      <c r="L1114" s="26">
        <f ca="1">IF(L1113=1,IF(M1113="GAGNÉ",1,2),IF(M1113="GAGNÉ",INDEX(fibo,MATCH(L1113,fibo,0)-2),INDEX(fibo,MATCH(L1113,fibo,0),1)+INDEX(fibo,MATCH(L1113,fibo,0)-1)))</f>
        <v>2</v>
      </c>
      <c r="M1114" s="49" t="str">
        <f t="shared" ca="1" si="87"/>
        <v>PERDU</v>
      </c>
      <c r="N1114" s="28" t="str">
        <f ca="1">IF(M1114="GAGNÉ",K1114*L1114,IF(M1114="PERDU","0,00 €",""))</f>
        <v>0,00 €</v>
      </c>
      <c r="O1114" s="26">
        <f t="shared" ca="1" si="89"/>
        <v>-2</v>
      </c>
      <c r="P1114" s="26">
        <f t="shared" ca="1" si="90"/>
        <v>4663.01</v>
      </c>
      <c r="R1114" s="1">
        <f t="shared" ca="1" si="88"/>
        <v>2</v>
      </c>
    </row>
    <row r="1115" spans="5:18" ht="15.75" thickBot="1" x14ac:dyDescent="0.3">
      <c r="E1115" s="17">
        <v>1109</v>
      </c>
      <c r="F1115" s="17"/>
      <c r="G1115" s="40"/>
      <c r="H1115" s="43"/>
      <c r="I1115" s="20"/>
      <c r="J1115" s="17" t="s">
        <v>11</v>
      </c>
      <c r="K1115" s="26">
        <f t="shared" ca="1" si="86"/>
        <v>4.18</v>
      </c>
      <c r="L1115" s="26">
        <f ca="1">IF(L1114=1,IF(M1114="GAGNÉ",1,2),IF(M1114="GAGNÉ",INDEX(fibo,MATCH(L1114,fibo,0)-2),INDEX(fibo,MATCH(L1114,fibo,0),1)+INDEX(fibo,MATCH(L1114,fibo,0)-1)))</f>
        <v>3</v>
      </c>
      <c r="M1115" s="49" t="str">
        <f t="shared" ca="1" si="87"/>
        <v>PERDU</v>
      </c>
      <c r="N1115" s="28" t="str">
        <f ca="1">IF(M1115="GAGNÉ",K1115*L1115,IF(M1115="PERDU","0,00 €",""))</f>
        <v>0,00 €</v>
      </c>
      <c r="O1115" s="26">
        <f t="shared" ca="1" si="89"/>
        <v>-3</v>
      </c>
      <c r="P1115" s="26">
        <f t="shared" ca="1" si="90"/>
        <v>4660.01</v>
      </c>
      <c r="R1115" s="1">
        <f t="shared" ca="1" si="88"/>
        <v>2</v>
      </c>
    </row>
    <row r="1116" spans="5:18" ht="15.75" thickBot="1" x14ac:dyDescent="0.3">
      <c r="E1116" s="17">
        <v>1110</v>
      </c>
      <c r="F1116" s="17"/>
      <c r="G1116" s="40"/>
      <c r="H1116" s="43"/>
      <c r="I1116" s="20"/>
      <c r="J1116" s="17" t="s">
        <v>11</v>
      </c>
      <c r="K1116" s="26">
        <f t="shared" ca="1" si="86"/>
        <v>2.93</v>
      </c>
      <c r="L1116" s="26">
        <f ca="1">IF(L1115=1,IF(M1115="GAGNÉ",1,2),IF(M1115="GAGNÉ",INDEX(fibo,MATCH(L1115,fibo,0)-2),INDEX(fibo,MATCH(L1115,fibo,0),1)+INDEX(fibo,MATCH(L1115,fibo,0)-1)))</f>
        <v>5</v>
      </c>
      <c r="M1116" s="49" t="str">
        <f t="shared" ca="1" si="87"/>
        <v>PERDU</v>
      </c>
      <c r="N1116" s="28" t="str">
        <f ca="1">IF(M1116="GAGNÉ",K1116*L1116,IF(M1116="PERDU","0,00 €",""))</f>
        <v>0,00 €</v>
      </c>
      <c r="O1116" s="26">
        <f t="shared" ca="1" si="89"/>
        <v>-5</v>
      </c>
      <c r="P1116" s="26">
        <f t="shared" ca="1" si="90"/>
        <v>4655.01</v>
      </c>
      <c r="R1116" s="1">
        <f t="shared" ca="1" si="88"/>
        <v>2</v>
      </c>
    </row>
    <row r="1117" spans="5:18" ht="15.75" thickBot="1" x14ac:dyDescent="0.3">
      <c r="E1117" s="17">
        <v>1111</v>
      </c>
      <c r="F1117" s="17"/>
      <c r="G1117" s="40"/>
      <c r="H1117" s="43"/>
      <c r="I1117" s="20"/>
      <c r="J1117" s="17" t="s">
        <v>11</v>
      </c>
      <c r="K1117" s="26">
        <f t="shared" ca="1" si="86"/>
        <v>4.1100000000000003</v>
      </c>
      <c r="L1117" s="26">
        <f ca="1">IF(L1116=1,IF(M1116="GAGNÉ",1,2),IF(M1116="GAGNÉ",INDEX(fibo,MATCH(L1116,fibo,0)-2),INDEX(fibo,MATCH(L1116,fibo,0),1)+INDEX(fibo,MATCH(L1116,fibo,0)-1)))</f>
        <v>8</v>
      </c>
      <c r="M1117" s="49" t="str">
        <f t="shared" ca="1" si="87"/>
        <v>PERDU</v>
      </c>
      <c r="N1117" s="28" t="str">
        <f ca="1">IF(M1117="GAGNÉ",K1117*L1117,IF(M1117="PERDU","0,00 €",""))</f>
        <v>0,00 €</v>
      </c>
      <c r="O1117" s="26">
        <f t="shared" ca="1" si="89"/>
        <v>-8</v>
      </c>
      <c r="P1117" s="26">
        <f t="shared" ca="1" si="90"/>
        <v>4647.01</v>
      </c>
      <c r="R1117" s="1">
        <f t="shared" ca="1" si="88"/>
        <v>2</v>
      </c>
    </row>
    <row r="1118" spans="5:18" ht="15.75" thickBot="1" x14ac:dyDescent="0.3">
      <c r="E1118" s="17">
        <v>1112</v>
      </c>
      <c r="F1118" s="17"/>
      <c r="G1118" s="40"/>
      <c r="H1118" s="43"/>
      <c r="I1118" s="20"/>
      <c r="J1118" s="17" t="s">
        <v>11</v>
      </c>
      <c r="K1118" s="26">
        <f t="shared" ca="1" si="86"/>
        <v>3.37</v>
      </c>
      <c r="L1118" s="26">
        <f ca="1">IF(L1117=1,IF(M1117="GAGNÉ",1,2),IF(M1117="GAGNÉ",INDEX(fibo,MATCH(L1117,fibo,0)-2),INDEX(fibo,MATCH(L1117,fibo,0),1)+INDEX(fibo,MATCH(L1117,fibo,0)-1)))</f>
        <v>13</v>
      </c>
      <c r="M1118" s="49" t="str">
        <f t="shared" ca="1" si="87"/>
        <v>GAGNÉ</v>
      </c>
      <c r="N1118" s="28">
        <f ca="1">IF(M1118="GAGNÉ",K1118*L1118,IF(M1118="PERDU","0,00 €",""))</f>
        <v>43.81</v>
      </c>
      <c r="O1118" s="26">
        <f t="shared" ca="1" si="89"/>
        <v>30.810000000000002</v>
      </c>
      <c r="P1118" s="26">
        <f t="shared" ca="1" si="90"/>
        <v>4677.8200000000006</v>
      </c>
      <c r="R1118" s="1">
        <f t="shared" ca="1" si="88"/>
        <v>1</v>
      </c>
    </row>
    <row r="1119" spans="5:18" ht="15.75" thickBot="1" x14ac:dyDescent="0.3">
      <c r="E1119" s="17">
        <v>1113</v>
      </c>
      <c r="F1119" s="17"/>
      <c r="G1119" s="40"/>
      <c r="H1119" s="43"/>
      <c r="I1119" s="20"/>
      <c r="J1119" s="17" t="s">
        <v>11</v>
      </c>
      <c r="K1119" s="26">
        <f t="shared" ca="1" si="86"/>
        <v>4.6500000000000004</v>
      </c>
      <c r="L1119" s="26">
        <f ca="1">IF(L1118=1,IF(M1118="GAGNÉ",1,2),IF(M1118="GAGNÉ",INDEX(fibo,MATCH(L1118,fibo,0)-2),INDEX(fibo,MATCH(L1118,fibo,0),1)+INDEX(fibo,MATCH(L1118,fibo,0)-1)))</f>
        <v>5</v>
      </c>
      <c r="M1119" s="49" t="str">
        <f t="shared" ca="1" si="87"/>
        <v>GAGNÉ</v>
      </c>
      <c r="N1119" s="28">
        <f ca="1">IF(M1119="GAGNÉ",K1119*L1119,IF(M1119="PERDU","0,00 €",""))</f>
        <v>23.25</v>
      </c>
      <c r="O1119" s="26">
        <f t="shared" ca="1" si="89"/>
        <v>18.25</v>
      </c>
      <c r="P1119" s="26">
        <f t="shared" ca="1" si="90"/>
        <v>4696.0700000000006</v>
      </c>
      <c r="R1119" s="1">
        <f t="shared" ca="1" si="88"/>
        <v>1</v>
      </c>
    </row>
    <row r="1120" spans="5:18" ht="15.75" thickBot="1" x14ac:dyDescent="0.3">
      <c r="E1120" s="17">
        <v>1114</v>
      </c>
      <c r="F1120" s="17"/>
      <c r="G1120" s="40"/>
      <c r="H1120" s="43"/>
      <c r="I1120" s="20"/>
      <c r="J1120" s="17" t="s">
        <v>11</v>
      </c>
      <c r="K1120" s="26">
        <f t="shared" ca="1" si="86"/>
        <v>3.03</v>
      </c>
      <c r="L1120" s="26">
        <f ca="1">IF(L1119=1,IF(M1119="GAGNÉ",1,2),IF(M1119="GAGNÉ",INDEX(fibo,MATCH(L1119,fibo,0)-2),INDEX(fibo,MATCH(L1119,fibo,0),1)+INDEX(fibo,MATCH(L1119,fibo,0)-1)))</f>
        <v>2</v>
      </c>
      <c r="M1120" s="49" t="str">
        <f t="shared" ca="1" si="87"/>
        <v>GAGNÉ</v>
      </c>
      <c r="N1120" s="28">
        <f ca="1">IF(M1120="GAGNÉ",K1120*L1120,IF(M1120="PERDU","0,00 €",""))</f>
        <v>6.06</v>
      </c>
      <c r="O1120" s="26">
        <f t="shared" ca="1" si="89"/>
        <v>4.0599999999999996</v>
      </c>
      <c r="P1120" s="26">
        <f t="shared" ca="1" si="90"/>
        <v>4700.130000000001</v>
      </c>
      <c r="R1120" s="1">
        <f t="shared" ca="1" si="88"/>
        <v>1</v>
      </c>
    </row>
    <row r="1121" spans="5:18" ht="15.75" thickBot="1" x14ac:dyDescent="0.3">
      <c r="E1121" s="17">
        <v>1115</v>
      </c>
      <c r="F1121" s="17"/>
      <c r="G1121" s="40"/>
      <c r="H1121" s="43"/>
      <c r="I1121" s="20"/>
      <c r="J1121" s="17" t="s">
        <v>11</v>
      </c>
      <c r="K1121" s="26">
        <f t="shared" ca="1" si="86"/>
        <v>4.25</v>
      </c>
      <c r="L1121" s="26">
        <f ca="1">IF(L1120=1,IF(M1120="GAGNÉ",1,2),IF(M1120="GAGNÉ",INDEX(fibo,MATCH(L1120,fibo,0)-2),INDEX(fibo,MATCH(L1120,fibo,0),1)+INDEX(fibo,MATCH(L1120,fibo,0)-1)))</f>
        <v>1</v>
      </c>
      <c r="M1121" s="49" t="str">
        <f t="shared" ca="1" si="87"/>
        <v>GAGNÉ</v>
      </c>
      <c r="N1121" s="28">
        <f ca="1">IF(M1121="GAGNÉ",K1121*L1121,IF(M1121="PERDU","0,00 €",""))</f>
        <v>4.25</v>
      </c>
      <c r="O1121" s="26">
        <f t="shared" ca="1" si="89"/>
        <v>3.25</v>
      </c>
      <c r="P1121" s="26">
        <f t="shared" ca="1" si="90"/>
        <v>4703.380000000001</v>
      </c>
      <c r="R1121" s="1">
        <f t="shared" ca="1" si="88"/>
        <v>1</v>
      </c>
    </row>
    <row r="1122" spans="5:18" ht="15.75" thickBot="1" x14ac:dyDescent="0.3">
      <c r="E1122" s="17">
        <v>1116</v>
      </c>
      <c r="F1122" s="17"/>
      <c r="G1122" s="40"/>
      <c r="H1122" s="43"/>
      <c r="I1122" s="20"/>
      <c r="J1122" s="17" t="s">
        <v>11</v>
      </c>
      <c r="K1122" s="26">
        <f t="shared" ca="1" si="86"/>
        <v>4.21</v>
      </c>
      <c r="L1122" s="26">
        <f ca="1">IF(L1121=1,IF(M1121="GAGNÉ",1,2),IF(M1121="GAGNÉ",INDEX(fibo,MATCH(L1121,fibo,0)-2),INDEX(fibo,MATCH(L1121,fibo,0),1)+INDEX(fibo,MATCH(L1121,fibo,0)-1)))</f>
        <v>1</v>
      </c>
      <c r="M1122" s="49" t="str">
        <f t="shared" ca="1" si="87"/>
        <v>GAGNÉ</v>
      </c>
      <c r="N1122" s="28">
        <f ca="1">IF(M1122="GAGNÉ",K1122*L1122,IF(M1122="PERDU","0,00 €",""))</f>
        <v>4.21</v>
      </c>
      <c r="O1122" s="26">
        <f t="shared" ca="1" si="89"/>
        <v>3.21</v>
      </c>
      <c r="P1122" s="26">
        <f t="shared" ca="1" si="90"/>
        <v>4706.5900000000011</v>
      </c>
      <c r="R1122" s="1">
        <f t="shared" ca="1" si="88"/>
        <v>1</v>
      </c>
    </row>
    <row r="1123" spans="5:18" ht="15.75" thickBot="1" x14ac:dyDescent="0.3">
      <c r="E1123" s="17">
        <v>1117</v>
      </c>
      <c r="F1123" s="17"/>
      <c r="G1123" s="40"/>
      <c r="H1123" s="43"/>
      <c r="I1123" s="20"/>
      <c r="J1123" s="17" t="s">
        <v>11</v>
      </c>
      <c r="K1123" s="26">
        <f t="shared" ca="1" si="86"/>
        <v>3.38</v>
      </c>
      <c r="L1123" s="26">
        <f ca="1">IF(L1122=1,IF(M1122="GAGNÉ",1,2),IF(M1122="GAGNÉ",INDEX(fibo,MATCH(L1122,fibo,0)-2),INDEX(fibo,MATCH(L1122,fibo,0),1)+INDEX(fibo,MATCH(L1122,fibo,0)-1)))</f>
        <v>1</v>
      </c>
      <c r="M1123" s="49" t="str">
        <f t="shared" ca="1" si="87"/>
        <v>PERDU</v>
      </c>
      <c r="N1123" s="28" t="str">
        <f ca="1">IF(M1123="GAGNÉ",K1123*L1123,IF(M1123="PERDU","0,00 €",""))</f>
        <v>0,00 €</v>
      </c>
      <c r="O1123" s="26">
        <f t="shared" ca="1" si="89"/>
        <v>-1</v>
      </c>
      <c r="P1123" s="26">
        <f t="shared" ca="1" si="90"/>
        <v>4705.5900000000011</v>
      </c>
      <c r="R1123" s="1">
        <f t="shared" ca="1" si="88"/>
        <v>2</v>
      </c>
    </row>
    <row r="1124" spans="5:18" ht="15.75" thickBot="1" x14ac:dyDescent="0.3">
      <c r="E1124" s="17">
        <v>1118</v>
      </c>
      <c r="F1124" s="17"/>
      <c r="G1124" s="40"/>
      <c r="H1124" s="43"/>
      <c r="I1124" s="20"/>
      <c r="J1124" s="17" t="s">
        <v>11</v>
      </c>
      <c r="K1124" s="26">
        <f t="shared" ca="1" si="86"/>
        <v>3.6</v>
      </c>
      <c r="L1124" s="26">
        <f ca="1">IF(L1123=1,IF(M1123="GAGNÉ",1,2),IF(M1123="GAGNÉ",INDEX(fibo,MATCH(L1123,fibo,0)-2),INDEX(fibo,MATCH(L1123,fibo,0),1)+INDEX(fibo,MATCH(L1123,fibo,0)-1)))</f>
        <v>2</v>
      </c>
      <c r="M1124" s="49" t="str">
        <f t="shared" ca="1" si="87"/>
        <v>GAGNÉ</v>
      </c>
      <c r="N1124" s="28">
        <f ca="1">IF(M1124="GAGNÉ",K1124*L1124,IF(M1124="PERDU","0,00 €",""))</f>
        <v>7.2</v>
      </c>
      <c r="O1124" s="26">
        <f t="shared" ca="1" si="89"/>
        <v>5.2</v>
      </c>
      <c r="P1124" s="26">
        <f t="shared" ca="1" si="90"/>
        <v>4710.7900000000009</v>
      </c>
      <c r="R1124" s="1">
        <f t="shared" ca="1" si="88"/>
        <v>1</v>
      </c>
    </row>
    <row r="1125" spans="5:18" ht="15.75" thickBot="1" x14ac:dyDescent="0.3">
      <c r="E1125" s="17">
        <v>1119</v>
      </c>
      <c r="F1125" s="17"/>
      <c r="G1125" s="40"/>
      <c r="H1125" s="43"/>
      <c r="I1125" s="20"/>
      <c r="J1125" s="17" t="s">
        <v>11</v>
      </c>
      <c r="K1125" s="26">
        <f t="shared" ca="1" si="86"/>
        <v>3.77</v>
      </c>
      <c r="L1125" s="26">
        <f ca="1">IF(L1124=1,IF(M1124="GAGNÉ",1,2),IF(M1124="GAGNÉ",INDEX(fibo,MATCH(L1124,fibo,0)-2),INDEX(fibo,MATCH(L1124,fibo,0),1)+INDEX(fibo,MATCH(L1124,fibo,0)-1)))</f>
        <v>1</v>
      </c>
      <c r="M1125" s="49" t="str">
        <f t="shared" ca="1" si="87"/>
        <v>GAGNÉ</v>
      </c>
      <c r="N1125" s="28">
        <f ca="1">IF(M1125="GAGNÉ",K1125*L1125,IF(M1125="PERDU","0,00 €",""))</f>
        <v>3.77</v>
      </c>
      <c r="O1125" s="26">
        <f t="shared" ca="1" si="89"/>
        <v>2.77</v>
      </c>
      <c r="P1125" s="26">
        <f t="shared" ca="1" si="90"/>
        <v>4713.5600000000013</v>
      </c>
      <c r="R1125" s="1">
        <f t="shared" ca="1" si="88"/>
        <v>1</v>
      </c>
    </row>
    <row r="1126" spans="5:18" ht="15.75" thickBot="1" x14ac:dyDescent="0.3">
      <c r="E1126" s="17">
        <v>1120</v>
      </c>
      <c r="F1126" s="17"/>
      <c r="G1126" s="40"/>
      <c r="H1126" s="43"/>
      <c r="I1126" s="20"/>
      <c r="J1126" s="17" t="s">
        <v>11</v>
      </c>
      <c r="K1126" s="26">
        <f t="shared" ca="1" si="86"/>
        <v>3.41</v>
      </c>
      <c r="L1126" s="26">
        <f ca="1">IF(L1125=1,IF(M1125="GAGNÉ",1,2),IF(M1125="GAGNÉ",INDEX(fibo,MATCH(L1125,fibo,0)-2),INDEX(fibo,MATCH(L1125,fibo,0),1)+INDEX(fibo,MATCH(L1125,fibo,0)-1)))</f>
        <v>1</v>
      </c>
      <c r="M1126" s="49" t="str">
        <f t="shared" ca="1" si="87"/>
        <v>GAGNÉ</v>
      </c>
      <c r="N1126" s="28">
        <f ca="1">IF(M1126="GAGNÉ",K1126*L1126,IF(M1126="PERDU","0,00 €",""))</f>
        <v>3.41</v>
      </c>
      <c r="O1126" s="26">
        <f t="shared" ca="1" si="89"/>
        <v>2.41</v>
      </c>
      <c r="P1126" s="26">
        <f t="shared" ca="1" si="90"/>
        <v>4715.9700000000012</v>
      </c>
      <c r="R1126" s="1">
        <f t="shared" ca="1" si="88"/>
        <v>1</v>
      </c>
    </row>
    <row r="1127" spans="5:18" ht="15.75" thickBot="1" x14ac:dyDescent="0.3">
      <c r="E1127" s="17">
        <v>1121</v>
      </c>
      <c r="F1127" s="17"/>
      <c r="G1127" s="40"/>
      <c r="H1127" s="43"/>
      <c r="I1127" s="20"/>
      <c r="J1127" s="17" t="s">
        <v>11</v>
      </c>
      <c r="K1127" s="26">
        <f t="shared" ca="1" si="86"/>
        <v>4.3600000000000003</v>
      </c>
      <c r="L1127" s="26">
        <f ca="1">IF(L1126=1,IF(M1126="GAGNÉ",1,2),IF(M1126="GAGNÉ",INDEX(fibo,MATCH(L1126,fibo,0)-2),INDEX(fibo,MATCH(L1126,fibo,0),1)+INDEX(fibo,MATCH(L1126,fibo,0)-1)))</f>
        <v>1</v>
      </c>
      <c r="M1127" s="49" t="str">
        <f t="shared" ca="1" si="87"/>
        <v>PERDU</v>
      </c>
      <c r="N1127" s="28" t="str">
        <f ca="1">IF(M1127="GAGNÉ",K1127*L1127,IF(M1127="PERDU","0,00 €",""))</f>
        <v>0,00 €</v>
      </c>
      <c r="O1127" s="26">
        <f t="shared" ca="1" si="89"/>
        <v>-1</v>
      </c>
      <c r="P1127" s="26">
        <f t="shared" ca="1" si="90"/>
        <v>4714.9700000000012</v>
      </c>
      <c r="R1127" s="1">
        <f t="shared" ca="1" si="88"/>
        <v>2</v>
      </c>
    </row>
    <row r="1128" spans="5:18" ht="15.75" thickBot="1" x14ac:dyDescent="0.3">
      <c r="E1128" s="17">
        <v>1122</v>
      </c>
      <c r="F1128" s="17"/>
      <c r="G1128" s="40"/>
      <c r="H1128" s="43"/>
      <c r="I1128" s="20"/>
      <c r="J1128" s="17" t="s">
        <v>11</v>
      </c>
      <c r="K1128" s="26">
        <f t="shared" ca="1" si="86"/>
        <v>4.55</v>
      </c>
      <c r="L1128" s="26">
        <f ca="1">IF(L1127=1,IF(M1127="GAGNÉ",1,2),IF(M1127="GAGNÉ",INDEX(fibo,MATCH(L1127,fibo,0)-2),INDEX(fibo,MATCH(L1127,fibo,0),1)+INDEX(fibo,MATCH(L1127,fibo,0)-1)))</f>
        <v>2</v>
      </c>
      <c r="M1128" s="49" t="str">
        <f t="shared" ca="1" si="87"/>
        <v>GAGNÉ</v>
      </c>
      <c r="N1128" s="28">
        <f ca="1">IF(M1128="GAGNÉ",K1128*L1128,IF(M1128="PERDU","0,00 €",""))</f>
        <v>9.1</v>
      </c>
      <c r="O1128" s="26">
        <f t="shared" ca="1" si="89"/>
        <v>7.1</v>
      </c>
      <c r="P1128" s="26">
        <f t="shared" ca="1" si="90"/>
        <v>4722.0700000000015</v>
      </c>
      <c r="R1128" s="1">
        <f t="shared" ca="1" si="88"/>
        <v>1</v>
      </c>
    </row>
    <row r="1129" spans="5:18" ht="15.75" thickBot="1" x14ac:dyDescent="0.3">
      <c r="E1129" s="17">
        <v>1123</v>
      </c>
      <c r="F1129" s="17"/>
      <c r="G1129" s="40"/>
      <c r="H1129" s="43"/>
      <c r="I1129" s="20"/>
      <c r="J1129" s="17" t="s">
        <v>11</v>
      </c>
      <c r="K1129" s="26">
        <f t="shared" ca="1" si="86"/>
        <v>4.53</v>
      </c>
      <c r="L1129" s="26">
        <f ca="1">IF(L1128=1,IF(M1128="GAGNÉ",1,2),IF(M1128="GAGNÉ",INDEX(fibo,MATCH(L1128,fibo,0)-2),INDEX(fibo,MATCH(L1128,fibo,0),1)+INDEX(fibo,MATCH(L1128,fibo,0)-1)))</f>
        <v>1</v>
      </c>
      <c r="M1129" s="49" t="str">
        <f t="shared" ca="1" si="87"/>
        <v>PERDU</v>
      </c>
      <c r="N1129" s="28" t="str">
        <f ca="1">IF(M1129="GAGNÉ",K1129*L1129,IF(M1129="PERDU","0,00 €",""))</f>
        <v>0,00 €</v>
      </c>
      <c r="O1129" s="26">
        <f t="shared" ca="1" si="89"/>
        <v>-1</v>
      </c>
      <c r="P1129" s="26">
        <f t="shared" ca="1" si="90"/>
        <v>4721.0700000000015</v>
      </c>
      <c r="R1129" s="1">
        <f t="shared" ca="1" si="88"/>
        <v>2</v>
      </c>
    </row>
    <row r="1130" spans="5:18" ht="15.75" thickBot="1" x14ac:dyDescent="0.3">
      <c r="E1130" s="17">
        <v>1124</v>
      </c>
      <c r="F1130" s="17"/>
      <c r="G1130" s="40"/>
      <c r="H1130" s="43"/>
      <c r="I1130" s="20"/>
      <c r="J1130" s="17" t="s">
        <v>11</v>
      </c>
      <c r="K1130" s="26">
        <f t="shared" ca="1" si="86"/>
        <v>3.07</v>
      </c>
      <c r="L1130" s="26">
        <f ca="1">IF(L1129=1,IF(M1129="GAGNÉ",1,2),IF(M1129="GAGNÉ",INDEX(fibo,MATCH(L1129,fibo,0)-2),INDEX(fibo,MATCH(L1129,fibo,0),1)+INDEX(fibo,MATCH(L1129,fibo,0)-1)))</f>
        <v>2</v>
      </c>
      <c r="M1130" s="49" t="str">
        <f t="shared" ca="1" si="87"/>
        <v>GAGNÉ</v>
      </c>
      <c r="N1130" s="28">
        <f ca="1">IF(M1130="GAGNÉ",K1130*L1130,IF(M1130="PERDU","0,00 €",""))</f>
        <v>6.14</v>
      </c>
      <c r="O1130" s="26">
        <f t="shared" ca="1" si="89"/>
        <v>4.1399999999999997</v>
      </c>
      <c r="P1130" s="26">
        <f t="shared" ca="1" si="90"/>
        <v>4725.2100000000019</v>
      </c>
      <c r="R1130" s="1">
        <f t="shared" ca="1" si="88"/>
        <v>1</v>
      </c>
    </row>
    <row r="1131" spans="5:18" ht="15.75" thickBot="1" x14ac:dyDescent="0.3">
      <c r="E1131" s="17">
        <v>1125</v>
      </c>
      <c r="F1131" s="17"/>
      <c r="G1131" s="40"/>
      <c r="H1131" s="43"/>
      <c r="I1131" s="20"/>
      <c r="J1131" s="17" t="s">
        <v>11</v>
      </c>
      <c r="K1131" s="26">
        <f t="shared" ca="1" si="86"/>
        <v>3.49</v>
      </c>
      <c r="L1131" s="26">
        <f ca="1">IF(L1130=1,IF(M1130="GAGNÉ",1,2),IF(M1130="GAGNÉ",INDEX(fibo,MATCH(L1130,fibo,0)-2),INDEX(fibo,MATCH(L1130,fibo,0),1)+INDEX(fibo,MATCH(L1130,fibo,0)-1)))</f>
        <v>1</v>
      </c>
      <c r="M1131" s="49" t="str">
        <f t="shared" ca="1" si="87"/>
        <v>PERDU</v>
      </c>
      <c r="N1131" s="28" t="str">
        <f ca="1">IF(M1131="GAGNÉ",K1131*L1131,IF(M1131="PERDU","0,00 €",""))</f>
        <v>0,00 €</v>
      </c>
      <c r="O1131" s="26">
        <f t="shared" ca="1" si="89"/>
        <v>-1</v>
      </c>
      <c r="P1131" s="26">
        <f t="shared" ca="1" si="90"/>
        <v>4724.2100000000019</v>
      </c>
      <c r="R1131" s="1">
        <f t="shared" ca="1" si="88"/>
        <v>2</v>
      </c>
    </row>
    <row r="1132" spans="5:18" ht="15.75" thickBot="1" x14ac:dyDescent="0.3">
      <c r="E1132" s="17">
        <v>1126</v>
      </c>
      <c r="F1132" s="17"/>
      <c r="G1132" s="40"/>
      <c r="H1132" s="43"/>
      <c r="I1132" s="20"/>
      <c r="J1132" s="17" t="s">
        <v>11</v>
      </c>
      <c r="K1132" s="26">
        <f t="shared" ca="1" si="86"/>
        <v>2.81</v>
      </c>
      <c r="L1132" s="26">
        <f ca="1">IF(L1131=1,IF(M1131="GAGNÉ",1,2),IF(M1131="GAGNÉ",INDEX(fibo,MATCH(L1131,fibo,0)-2),INDEX(fibo,MATCH(L1131,fibo,0),1)+INDEX(fibo,MATCH(L1131,fibo,0)-1)))</f>
        <v>2</v>
      </c>
      <c r="M1132" s="49" t="str">
        <f t="shared" ca="1" si="87"/>
        <v>GAGNÉ</v>
      </c>
      <c r="N1132" s="28">
        <f ca="1">IF(M1132="GAGNÉ",K1132*L1132,IF(M1132="PERDU","0,00 €",""))</f>
        <v>5.62</v>
      </c>
      <c r="O1132" s="26">
        <f t="shared" ca="1" si="89"/>
        <v>3.62</v>
      </c>
      <c r="P1132" s="26">
        <f t="shared" ca="1" si="90"/>
        <v>4727.8300000000017</v>
      </c>
      <c r="R1132" s="1">
        <f t="shared" ca="1" si="88"/>
        <v>1</v>
      </c>
    </row>
    <row r="1133" spans="5:18" ht="15.75" thickBot="1" x14ac:dyDescent="0.3">
      <c r="E1133" s="17">
        <v>1127</v>
      </c>
      <c r="F1133" s="17"/>
      <c r="G1133" s="40"/>
      <c r="H1133" s="43"/>
      <c r="I1133" s="20"/>
      <c r="J1133" s="17" t="s">
        <v>11</v>
      </c>
      <c r="K1133" s="26">
        <f t="shared" ca="1" si="86"/>
        <v>4.1100000000000003</v>
      </c>
      <c r="L1133" s="26">
        <f ca="1">IF(L1132=1,IF(M1132="GAGNÉ",1,2),IF(M1132="GAGNÉ",INDEX(fibo,MATCH(L1132,fibo,0)-2),INDEX(fibo,MATCH(L1132,fibo,0),1)+INDEX(fibo,MATCH(L1132,fibo,0)-1)))</f>
        <v>1</v>
      </c>
      <c r="M1133" s="49" t="str">
        <f t="shared" ca="1" si="87"/>
        <v>PERDU</v>
      </c>
      <c r="N1133" s="28" t="str">
        <f ca="1">IF(M1133="GAGNÉ",K1133*L1133,IF(M1133="PERDU","0,00 €",""))</f>
        <v>0,00 €</v>
      </c>
      <c r="O1133" s="26">
        <f t="shared" ca="1" si="89"/>
        <v>-1</v>
      </c>
      <c r="P1133" s="26">
        <f t="shared" ca="1" si="90"/>
        <v>4726.8300000000017</v>
      </c>
      <c r="R1133" s="1">
        <f t="shared" ca="1" si="88"/>
        <v>2</v>
      </c>
    </row>
    <row r="1134" spans="5:18" ht="15.75" thickBot="1" x14ac:dyDescent="0.3">
      <c r="E1134" s="17">
        <v>1128</v>
      </c>
      <c r="F1134" s="17"/>
      <c r="G1134" s="40"/>
      <c r="H1134" s="43"/>
      <c r="I1134" s="20"/>
      <c r="J1134" s="17" t="s">
        <v>11</v>
      </c>
      <c r="K1134" s="26">
        <f t="shared" ca="1" si="86"/>
        <v>3.21</v>
      </c>
      <c r="L1134" s="26">
        <f ca="1">IF(L1133=1,IF(M1133="GAGNÉ",1,2),IF(M1133="GAGNÉ",INDEX(fibo,MATCH(L1133,fibo,0)-2),INDEX(fibo,MATCH(L1133,fibo,0),1)+INDEX(fibo,MATCH(L1133,fibo,0)-1)))</f>
        <v>2</v>
      </c>
      <c r="M1134" s="49" t="str">
        <f t="shared" ca="1" si="87"/>
        <v>PERDU</v>
      </c>
      <c r="N1134" s="28" t="str">
        <f ca="1">IF(M1134="GAGNÉ",K1134*L1134,IF(M1134="PERDU","0,00 €",""))</f>
        <v>0,00 €</v>
      </c>
      <c r="O1134" s="26">
        <f t="shared" ca="1" si="89"/>
        <v>-2</v>
      </c>
      <c r="P1134" s="26">
        <f t="shared" ca="1" si="90"/>
        <v>4724.8300000000017</v>
      </c>
      <c r="R1134" s="1">
        <f t="shared" ca="1" si="88"/>
        <v>2</v>
      </c>
    </row>
    <row r="1135" spans="5:18" ht="15.75" thickBot="1" x14ac:dyDescent="0.3">
      <c r="E1135" s="17">
        <v>1129</v>
      </c>
      <c r="F1135" s="17"/>
      <c r="G1135" s="40"/>
      <c r="H1135" s="43"/>
      <c r="I1135" s="20"/>
      <c r="J1135" s="17" t="s">
        <v>11</v>
      </c>
      <c r="K1135" s="26">
        <f t="shared" ca="1" si="86"/>
        <v>4.57</v>
      </c>
      <c r="L1135" s="26">
        <f ca="1">IF(L1134=1,IF(M1134="GAGNÉ",1,2),IF(M1134="GAGNÉ",INDEX(fibo,MATCH(L1134,fibo,0)-2),INDEX(fibo,MATCH(L1134,fibo,0),1)+INDEX(fibo,MATCH(L1134,fibo,0)-1)))</f>
        <v>3</v>
      </c>
      <c r="M1135" s="49" t="str">
        <f t="shared" ca="1" si="87"/>
        <v>GAGNÉ</v>
      </c>
      <c r="N1135" s="28">
        <f ca="1">IF(M1135="GAGNÉ",K1135*L1135,IF(M1135="PERDU","0,00 €",""))</f>
        <v>13.71</v>
      </c>
      <c r="O1135" s="26">
        <f t="shared" ca="1" si="89"/>
        <v>10.71</v>
      </c>
      <c r="P1135" s="26">
        <f t="shared" ca="1" si="90"/>
        <v>4735.5400000000018</v>
      </c>
      <c r="R1135" s="1">
        <f t="shared" ca="1" si="88"/>
        <v>1</v>
      </c>
    </row>
    <row r="1136" spans="5:18" ht="15.75" thickBot="1" x14ac:dyDescent="0.3">
      <c r="E1136" s="17">
        <v>1130</v>
      </c>
      <c r="F1136" s="17"/>
      <c r="G1136" s="40"/>
      <c r="H1136" s="43"/>
      <c r="I1136" s="20"/>
      <c r="J1136" s="17" t="s">
        <v>11</v>
      </c>
      <c r="K1136" s="26">
        <f t="shared" ca="1" si="86"/>
        <v>3.77</v>
      </c>
      <c r="L1136" s="26">
        <f ca="1">IF(L1135=1,IF(M1135="GAGNÉ",1,2),IF(M1135="GAGNÉ",INDEX(fibo,MATCH(L1135,fibo,0)-2),INDEX(fibo,MATCH(L1135,fibo,0),1)+INDEX(fibo,MATCH(L1135,fibo,0)-1)))</f>
        <v>1</v>
      </c>
      <c r="M1136" s="49" t="str">
        <f t="shared" ca="1" si="87"/>
        <v>GAGNÉ</v>
      </c>
      <c r="N1136" s="28">
        <f ca="1">IF(M1136="GAGNÉ",K1136*L1136,IF(M1136="PERDU","0,00 €",""))</f>
        <v>3.77</v>
      </c>
      <c r="O1136" s="26">
        <f t="shared" ca="1" si="89"/>
        <v>2.77</v>
      </c>
      <c r="P1136" s="26">
        <f t="shared" ca="1" si="90"/>
        <v>4738.3100000000022</v>
      </c>
      <c r="R1136" s="1">
        <f t="shared" ca="1" si="88"/>
        <v>1</v>
      </c>
    </row>
    <row r="1137" spans="5:18" ht="15.75" thickBot="1" x14ac:dyDescent="0.3">
      <c r="E1137" s="17">
        <v>1131</v>
      </c>
      <c r="F1137" s="17"/>
      <c r="G1137" s="40"/>
      <c r="H1137" s="43"/>
      <c r="I1137" s="20"/>
      <c r="J1137" s="17" t="s">
        <v>11</v>
      </c>
      <c r="K1137" s="26">
        <f t="shared" ca="1" si="86"/>
        <v>4.26</v>
      </c>
      <c r="L1137" s="26">
        <f ca="1">IF(L1136=1,IF(M1136="GAGNÉ",1,2),IF(M1136="GAGNÉ",INDEX(fibo,MATCH(L1136,fibo,0)-2),INDEX(fibo,MATCH(L1136,fibo,0),1)+INDEX(fibo,MATCH(L1136,fibo,0)-1)))</f>
        <v>1</v>
      </c>
      <c r="M1137" s="49" t="str">
        <f t="shared" ca="1" si="87"/>
        <v>GAGNÉ</v>
      </c>
      <c r="N1137" s="28">
        <f ca="1">IF(M1137="GAGNÉ",K1137*L1137,IF(M1137="PERDU","0,00 €",""))</f>
        <v>4.26</v>
      </c>
      <c r="O1137" s="26">
        <f t="shared" ca="1" si="89"/>
        <v>3.26</v>
      </c>
      <c r="P1137" s="26">
        <f t="shared" ca="1" si="90"/>
        <v>4741.5700000000024</v>
      </c>
      <c r="R1137" s="1">
        <f t="shared" ca="1" si="88"/>
        <v>1</v>
      </c>
    </row>
    <row r="1138" spans="5:18" ht="15.75" thickBot="1" x14ac:dyDescent="0.3">
      <c r="E1138" s="17">
        <v>1132</v>
      </c>
      <c r="F1138" s="17"/>
      <c r="G1138" s="40"/>
      <c r="H1138" s="43"/>
      <c r="I1138" s="20"/>
      <c r="J1138" s="17" t="s">
        <v>11</v>
      </c>
      <c r="K1138" s="26">
        <f t="shared" ca="1" si="86"/>
        <v>3.03</v>
      </c>
      <c r="L1138" s="26">
        <f ca="1">IF(L1137=1,IF(M1137="GAGNÉ",1,2),IF(M1137="GAGNÉ",INDEX(fibo,MATCH(L1137,fibo,0)-2),INDEX(fibo,MATCH(L1137,fibo,0),1)+INDEX(fibo,MATCH(L1137,fibo,0)-1)))</f>
        <v>1</v>
      </c>
      <c r="M1138" s="49" t="str">
        <f t="shared" ca="1" si="87"/>
        <v>PERDU</v>
      </c>
      <c r="N1138" s="28" t="str">
        <f ca="1">IF(M1138="GAGNÉ",K1138*L1138,IF(M1138="PERDU","0,00 €",""))</f>
        <v>0,00 €</v>
      </c>
      <c r="O1138" s="26">
        <f t="shared" ca="1" si="89"/>
        <v>-1</v>
      </c>
      <c r="P1138" s="26">
        <f t="shared" ca="1" si="90"/>
        <v>4740.5700000000024</v>
      </c>
      <c r="R1138" s="1">
        <f t="shared" ca="1" si="88"/>
        <v>2</v>
      </c>
    </row>
    <row r="1139" spans="5:18" ht="15.75" thickBot="1" x14ac:dyDescent="0.3">
      <c r="E1139" s="17">
        <v>1133</v>
      </c>
      <c r="F1139" s="17"/>
      <c r="G1139" s="40"/>
      <c r="H1139" s="43"/>
      <c r="I1139" s="20"/>
      <c r="J1139" s="17" t="s">
        <v>11</v>
      </c>
      <c r="K1139" s="26">
        <f t="shared" ca="1" si="86"/>
        <v>3.21</v>
      </c>
      <c r="L1139" s="26">
        <f ca="1">IF(L1138=1,IF(M1138="GAGNÉ",1,2),IF(M1138="GAGNÉ",INDEX(fibo,MATCH(L1138,fibo,0)-2),INDEX(fibo,MATCH(L1138,fibo,0),1)+INDEX(fibo,MATCH(L1138,fibo,0)-1)))</f>
        <v>2</v>
      </c>
      <c r="M1139" s="49" t="str">
        <f t="shared" ca="1" si="87"/>
        <v>GAGNÉ</v>
      </c>
      <c r="N1139" s="28">
        <f ca="1">IF(M1139="GAGNÉ",K1139*L1139,IF(M1139="PERDU","0,00 €",""))</f>
        <v>6.42</v>
      </c>
      <c r="O1139" s="26">
        <f t="shared" ca="1" si="89"/>
        <v>4.42</v>
      </c>
      <c r="P1139" s="26">
        <f t="shared" ca="1" si="90"/>
        <v>4744.9900000000025</v>
      </c>
      <c r="R1139" s="1">
        <f t="shared" ca="1" si="88"/>
        <v>1</v>
      </c>
    </row>
    <row r="1140" spans="5:18" ht="15.75" thickBot="1" x14ac:dyDescent="0.3">
      <c r="E1140" s="17">
        <v>1134</v>
      </c>
      <c r="F1140" s="17"/>
      <c r="G1140" s="40"/>
      <c r="H1140" s="43"/>
      <c r="I1140" s="20"/>
      <c r="J1140" s="17" t="s">
        <v>11</v>
      </c>
      <c r="K1140" s="26">
        <f t="shared" ca="1" si="86"/>
        <v>4.3099999999999996</v>
      </c>
      <c r="L1140" s="26">
        <f ca="1">IF(L1139=1,IF(M1139="GAGNÉ",1,2),IF(M1139="GAGNÉ",INDEX(fibo,MATCH(L1139,fibo,0)-2),INDEX(fibo,MATCH(L1139,fibo,0),1)+INDEX(fibo,MATCH(L1139,fibo,0)-1)))</f>
        <v>1</v>
      </c>
      <c r="M1140" s="49" t="str">
        <f t="shared" ca="1" si="87"/>
        <v>GAGNÉ</v>
      </c>
      <c r="N1140" s="28">
        <f ca="1">IF(M1140="GAGNÉ",K1140*L1140,IF(M1140="PERDU","0,00 €",""))</f>
        <v>4.3099999999999996</v>
      </c>
      <c r="O1140" s="26">
        <f t="shared" ca="1" si="89"/>
        <v>3.3099999999999996</v>
      </c>
      <c r="P1140" s="26">
        <f t="shared" ca="1" si="90"/>
        <v>4748.3000000000029</v>
      </c>
      <c r="R1140" s="1">
        <f t="shared" ca="1" si="88"/>
        <v>1</v>
      </c>
    </row>
    <row r="1141" spans="5:18" ht="15.75" thickBot="1" x14ac:dyDescent="0.3">
      <c r="E1141" s="17">
        <v>1135</v>
      </c>
      <c r="F1141" s="17"/>
      <c r="G1141" s="40"/>
      <c r="H1141" s="43"/>
      <c r="I1141" s="20"/>
      <c r="J1141" s="17" t="s">
        <v>11</v>
      </c>
      <c r="K1141" s="26">
        <f t="shared" ca="1" si="86"/>
        <v>3.61</v>
      </c>
      <c r="L1141" s="26">
        <f ca="1">IF(L1140=1,IF(M1140="GAGNÉ",1,2),IF(M1140="GAGNÉ",INDEX(fibo,MATCH(L1140,fibo,0)-2),INDEX(fibo,MATCH(L1140,fibo,0),1)+INDEX(fibo,MATCH(L1140,fibo,0)-1)))</f>
        <v>1</v>
      </c>
      <c r="M1141" s="49" t="str">
        <f t="shared" ca="1" si="87"/>
        <v>GAGNÉ</v>
      </c>
      <c r="N1141" s="28">
        <f ca="1">IF(M1141="GAGNÉ",K1141*L1141,IF(M1141="PERDU","0,00 €",""))</f>
        <v>3.61</v>
      </c>
      <c r="O1141" s="26">
        <f t="shared" ca="1" si="89"/>
        <v>2.61</v>
      </c>
      <c r="P1141" s="26">
        <f t="shared" ca="1" si="90"/>
        <v>4750.9100000000026</v>
      </c>
      <c r="R1141" s="1">
        <f t="shared" ca="1" si="88"/>
        <v>1</v>
      </c>
    </row>
    <row r="1142" spans="5:18" ht="15.75" thickBot="1" x14ac:dyDescent="0.3">
      <c r="E1142" s="17">
        <v>1136</v>
      </c>
      <c r="F1142" s="17"/>
      <c r="G1142" s="40"/>
      <c r="H1142" s="43"/>
      <c r="I1142" s="20"/>
      <c r="J1142" s="17" t="s">
        <v>11</v>
      </c>
      <c r="K1142" s="26">
        <f t="shared" ca="1" si="86"/>
        <v>3.62</v>
      </c>
      <c r="L1142" s="26">
        <f ca="1">IF(L1141=1,IF(M1141="GAGNÉ",1,2),IF(M1141="GAGNÉ",INDEX(fibo,MATCH(L1141,fibo,0)-2),INDEX(fibo,MATCH(L1141,fibo,0),1)+INDEX(fibo,MATCH(L1141,fibo,0)-1)))</f>
        <v>1</v>
      </c>
      <c r="M1142" s="49" t="str">
        <f t="shared" ca="1" si="87"/>
        <v>GAGNÉ</v>
      </c>
      <c r="N1142" s="28">
        <f ca="1">IF(M1142="GAGNÉ",K1142*L1142,IF(M1142="PERDU","0,00 €",""))</f>
        <v>3.62</v>
      </c>
      <c r="O1142" s="26">
        <f t="shared" ca="1" si="89"/>
        <v>2.62</v>
      </c>
      <c r="P1142" s="26">
        <f t="shared" ca="1" si="90"/>
        <v>4753.5300000000025</v>
      </c>
      <c r="R1142" s="1">
        <f t="shared" ca="1" si="88"/>
        <v>1</v>
      </c>
    </row>
    <row r="1143" spans="5:18" ht="15.75" thickBot="1" x14ac:dyDescent="0.3">
      <c r="E1143" s="17">
        <v>1137</v>
      </c>
      <c r="F1143" s="17"/>
      <c r="G1143" s="40"/>
      <c r="H1143" s="43"/>
      <c r="I1143" s="20"/>
      <c r="J1143" s="17" t="s">
        <v>11</v>
      </c>
      <c r="K1143" s="26">
        <f t="shared" ca="1" si="86"/>
        <v>3.79</v>
      </c>
      <c r="L1143" s="26">
        <f ca="1">IF(L1142=1,IF(M1142="GAGNÉ",1,2),IF(M1142="GAGNÉ",INDEX(fibo,MATCH(L1142,fibo,0)-2),INDEX(fibo,MATCH(L1142,fibo,0),1)+INDEX(fibo,MATCH(L1142,fibo,0)-1)))</f>
        <v>1</v>
      </c>
      <c r="M1143" s="49" t="str">
        <f t="shared" ca="1" si="87"/>
        <v>GAGNÉ</v>
      </c>
      <c r="N1143" s="28">
        <f ca="1">IF(M1143="GAGNÉ",K1143*L1143,IF(M1143="PERDU","0,00 €",""))</f>
        <v>3.79</v>
      </c>
      <c r="O1143" s="26">
        <f t="shared" ca="1" si="89"/>
        <v>2.79</v>
      </c>
      <c r="P1143" s="26">
        <f t="shared" ca="1" si="90"/>
        <v>4756.3200000000024</v>
      </c>
      <c r="R1143" s="1">
        <f t="shared" ca="1" si="88"/>
        <v>1</v>
      </c>
    </row>
    <row r="1144" spans="5:18" ht="15.75" thickBot="1" x14ac:dyDescent="0.3">
      <c r="E1144" s="17">
        <v>1138</v>
      </c>
      <c r="F1144" s="17"/>
      <c r="G1144" s="40"/>
      <c r="H1144" s="43"/>
      <c r="I1144" s="20"/>
      <c r="J1144" s="17" t="s">
        <v>11</v>
      </c>
      <c r="K1144" s="26">
        <f t="shared" ca="1" si="86"/>
        <v>4.24</v>
      </c>
      <c r="L1144" s="26">
        <f ca="1">IF(L1143=1,IF(M1143="GAGNÉ",1,2),IF(M1143="GAGNÉ",INDEX(fibo,MATCH(L1143,fibo,0)-2),INDEX(fibo,MATCH(L1143,fibo,0),1)+INDEX(fibo,MATCH(L1143,fibo,0)-1)))</f>
        <v>1</v>
      </c>
      <c r="M1144" s="49" t="str">
        <f t="shared" ca="1" si="87"/>
        <v>PERDU</v>
      </c>
      <c r="N1144" s="28" t="str">
        <f ca="1">IF(M1144="GAGNÉ",K1144*L1144,IF(M1144="PERDU","0,00 €",""))</f>
        <v>0,00 €</v>
      </c>
      <c r="O1144" s="26">
        <f t="shared" ca="1" si="89"/>
        <v>-1</v>
      </c>
      <c r="P1144" s="26">
        <f t="shared" ca="1" si="90"/>
        <v>4755.3200000000024</v>
      </c>
      <c r="R1144" s="1">
        <f t="shared" ca="1" si="88"/>
        <v>2</v>
      </c>
    </row>
    <row r="1145" spans="5:18" ht="15.75" thickBot="1" x14ac:dyDescent="0.3">
      <c r="E1145" s="17">
        <v>1139</v>
      </c>
      <c r="F1145" s="17"/>
      <c r="G1145" s="40"/>
      <c r="H1145" s="43"/>
      <c r="I1145" s="20"/>
      <c r="J1145" s="17" t="s">
        <v>11</v>
      </c>
      <c r="K1145" s="26">
        <f t="shared" ca="1" si="86"/>
        <v>3.97</v>
      </c>
      <c r="L1145" s="26">
        <f ca="1">IF(L1144=1,IF(M1144="GAGNÉ",1,2),IF(M1144="GAGNÉ",INDEX(fibo,MATCH(L1144,fibo,0)-2),INDEX(fibo,MATCH(L1144,fibo,0),1)+INDEX(fibo,MATCH(L1144,fibo,0)-1)))</f>
        <v>2</v>
      </c>
      <c r="M1145" s="49" t="str">
        <f t="shared" ca="1" si="87"/>
        <v>GAGNÉ</v>
      </c>
      <c r="N1145" s="28">
        <f ca="1">IF(M1145="GAGNÉ",K1145*L1145,IF(M1145="PERDU","0,00 €",""))</f>
        <v>7.94</v>
      </c>
      <c r="O1145" s="26">
        <f t="shared" ca="1" si="89"/>
        <v>5.94</v>
      </c>
      <c r="P1145" s="26">
        <f t="shared" ca="1" si="90"/>
        <v>4761.260000000002</v>
      </c>
      <c r="R1145" s="1">
        <f t="shared" ca="1" si="88"/>
        <v>1</v>
      </c>
    </row>
    <row r="1146" spans="5:18" ht="15.75" thickBot="1" x14ac:dyDescent="0.3">
      <c r="E1146" s="17">
        <v>1140</v>
      </c>
      <c r="F1146" s="17"/>
      <c r="G1146" s="40"/>
      <c r="H1146" s="43"/>
      <c r="I1146" s="20"/>
      <c r="J1146" s="17" t="s">
        <v>11</v>
      </c>
      <c r="K1146" s="26">
        <f t="shared" ca="1" si="86"/>
        <v>3.78</v>
      </c>
      <c r="L1146" s="26">
        <f ca="1">IF(L1145=1,IF(M1145="GAGNÉ",1,2),IF(M1145="GAGNÉ",INDEX(fibo,MATCH(L1145,fibo,0)-2),INDEX(fibo,MATCH(L1145,fibo,0),1)+INDEX(fibo,MATCH(L1145,fibo,0)-1)))</f>
        <v>1</v>
      </c>
      <c r="M1146" s="49" t="str">
        <f t="shared" ca="1" si="87"/>
        <v>GAGNÉ</v>
      </c>
      <c r="N1146" s="28">
        <f ca="1">IF(M1146="GAGNÉ",K1146*L1146,IF(M1146="PERDU","0,00 €",""))</f>
        <v>3.78</v>
      </c>
      <c r="O1146" s="26">
        <f t="shared" ca="1" si="89"/>
        <v>2.78</v>
      </c>
      <c r="P1146" s="26">
        <f t="shared" ca="1" si="90"/>
        <v>4764.0400000000018</v>
      </c>
      <c r="R1146" s="1">
        <f t="shared" ca="1" si="88"/>
        <v>1</v>
      </c>
    </row>
    <row r="1147" spans="5:18" ht="15.75" thickBot="1" x14ac:dyDescent="0.3">
      <c r="E1147" s="17">
        <v>1141</v>
      </c>
      <c r="F1147" s="17"/>
      <c r="G1147" s="40"/>
      <c r="H1147" s="43"/>
      <c r="I1147" s="20"/>
      <c r="J1147" s="17" t="s">
        <v>11</v>
      </c>
      <c r="K1147" s="26">
        <f t="shared" ca="1" si="86"/>
        <v>4.0199999999999996</v>
      </c>
      <c r="L1147" s="26">
        <f ca="1">IF(L1146=1,IF(M1146="GAGNÉ",1,2),IF(M1146="GAGNÉ",INDEX(fibo,MATCH(L1146,fibo,0)-2),INDEX(fibo,MATCH(L1146,fibo,0),1)+INDEX(fibo,MATCH(L1146,fibo,0)-1)))</f>
        <v>1</v>
      </c>
      <c r="M1147" s="49" t="str">
        <f t="shared" ca="1" si="87"/>
        <v>PERDU</v>
      </c>
      <c r="N1147" s="28" t="str">
        <f ca="1">IF(M1147="GAGNÉ",K1147*L1147,IF(M1147="PERDU","0,00 €",""))</f>
        <v>0,00 €</v>
      </c>
      <c r="O1147" s="26">
        <f t="shared" ca="1" si="89"/>
        <v>-1</v>
      </c>
      <c r="P1147" s="26">
        <f t="shared" ca="1" si="90"/>
        <v>4763.0400000000018</v>
      </c>
      <c r="R1147" s="1">
        <f t="shared" ca="1" si="88"/>
        <v>2</v>
      </c>
    </row>
    <row r="1148" spans="5:18" ht="15.75" thickBot="1" x14ac:dyDescent="0.3">
      <c r="E1148" s="17">
        <v>1142</v>
      </c>
      <c r="F1148" s="17"/>
      <c r="G1148" s="40"/>
      <c r="H1148" s="43"/>
      <c r="I1148" s="20"/>
      <c r="J1148" s="17" t="s">
        <v>11</v>
      </c>
      <c r="K1148" s="26">
        <f t="shared" ca="1" si="86"/>
        <v>4.8</v>
      </c>
      <c r="L1148" s="26">
        <f ca="1">IF(L1147=1,IF(M1147="GAGNÉ",1,2),IF(M1147="GAGNÉ",INDEX(fibo,MATCH(L1147,fibo,0)-2),INDEX(fibo,MATCH(L1147,fibo,0),1)+INDEX(fibo,MATCH(L1147,fibo,0)-1)))</f>
        <v>2</v>
      </c>
      <c r="M1148" s="49" t="str">
        <f t="shared" ca="1" si="87"/>
        <v>GAGNÉ</v>
      </c>
      <c r="N1148" s="28">
        <f ca="1">IF(M1148="GAGNÉ",K1148*L1148,IF(M1148="PERDU","0,00 €",""))</f>
        <v>9.6</v>
      </c>
      <c r="O1148" s="26">
        <f t="shared" ca="1" si="89"/>
        <v>7.6</v>
      </c>
      <c r="P1148" s="26">
        <f t="shared" ca="1" si="90"/>
        <v>4770.6400000000021</v>
      </c>
      <c r="R1148" s="1">
        <f t="shared" ca="1" si="88"/>
        <v>1</v>
      </c>
    </row>
    <row r="1149" spans="5:18" ht="15.75" thickBot="1" x14ac:dyDescent="0.3">
      <c r="E1149" s="17">
        <v>1143</v>
      </c>
      <c r="F1149" s="17"/>
      <c r="G1149" s="40"/>
      <c r="H1149" s="43"/>
      <c r="I1149" s="20"/>
      <c r="J1149" s="17" t="s">
        <v>11</v>
      </c>
      <c r="K1149" s="26">
        <f t="shared" ca="1" si="86"/>
        <v>4.63</v>
      </c>
      <c r="L1149" s="26">
        <f ca="1">IF(L1148=1,IF(M1148="GAGNÉ",1,2),IF(M1148="GAGNÉ",INDEX(fibo,MATCH(L1148,fibo,0)-2),INDEX(fibo,MATCH(L1148,fibo,0),1)+INDEX(fibo,MATCH(L1148,fibo,0)-1)))</f>
        <v>1</v>
      </c>
      <c r="M1149" s="49" t="str">
        <f t="shared" ca="1" si="87"/>
        <v>PERDU</v>
      </c>
      <c r="N1149" s="28" t="str">
        <f ca="1">IF(M1149="GAGNÉ",K1149*L1149,IF(M1149="PERDU","0,00 €",""))</f>
        <v>0,00 €</v>
      </c>
      <c r="O1149" s="26">
        <f t="shared" ca="1" si="89"/>
        <v>-1</v>
      </c>
      <c r="P1149" s="26">
        <f t="shared" ca="1" si="90"/>
        <v>4769.6400000000021</v>
      </c>
      <c r="R1149" s="1">
        <f t="shared" ca="1" si="88"/>
        <v>2</v>
      </c>
    </row>
    <row r="1150" spans="5:18" ht="15.75" thickBot="1" x14ac:dyDescent="0.3">
      <c r="E1150" s="17">
        <v>1144</v>
      </c>
      <c r="F1150" s="17"/>
      <c r="G1150" s="40"/>
      <c r="H1150" s="43"/>
      <c r="I1150" s="20"/>
      <c r="J1150" s="17" t="s">
        <v>11</v>
      </c>
      <c r="K1150" s="26">
        <f t="shared" ca="1" si="86"/>
        <v>3.17</v>
      </c>
      <c r="L1150" s="26">
        <f ca="1">IF(L1149=1,IF(M1149="GAGNÉ",1,2),IF(M1149="GAGNÉ",INDEX(fibo,MATCH(L1149,fibo,0)-2),INDEX(fibo,MATCH(L1149,fibo,0),1)+INDEX(fibo,MATCH(L1149,fibo,0)-1)))</f>
        <v>2</v>
      </c>
      <c r="M1150" s="49" t="str">
        <f t="shared" ca="1" si="87"/>
        <v>PERDU</v>
      </c>
      <c r="N1150" s="28" t="str">
        <f ca="1">IF(M1150="GAGNÉ",K1150*L1150,IF(M1150="PERDU","0,00 €",""))</f>
        <v>0,00 €</v>
      </c>
      <c r="O1150" s="26">
        <f t="shared" ca="1" si="89"/>
        <v>-2</v>
      </c>
      <c r="P1150" s="26">
        <f t="shared" ca="1" si="90"/>
        <v>4767.6400000000021</v>
      </c>
      <c r="R1150" s="1">
        <f t="shared" ca="1" si="88"/>
        <v>2</v>
      </c>
    </row>
    <row r="1151" spans="5:18" ht="15.75" thickBot="1" x14ac:dyDescent="0.3">
      <c r="E1151" s="17">
        <v>1145</v>
      </c>
      <c r="F1151" s="17"/>
      <c r="G1151" s="40"/>
      <c r="H1151" s="43"/>
      <c r="I1151" s="20"/>
      <c r="J1151" s="17" t="s">
        <v>11</v>
      </c>
      <c r="K1151" s="26">
        <f t="shared" ca="1" si="86"/>
        <v>3.88</v>
      </c>
      <c r="L1151" s="26">
        <f ca="1">IF(L1150=1,IF(M1150="GAGNÉ",1,2),IF(M1150="GAGNÉ",INDEX(fibo,MATCH(L1150,fibo,0)-2),INDEX(fibo,MATCH(L1150,fibo,0),1)+INDEX(fibo,MATCH(L1150,fibo,0)-1)))</f>
        <v>3</v>
      </c>
      <c r="M1151" s="49" t="str">
        <f t="shared" ca="1" si="87"/>
        <v>GAGNÉ</v>
      </c>
      <c r="N1151" s="28">
        <f ca="1">IF(M1151="GAGNÉ",K1151*L1151,IF(M1151="PERDU","0,00 €",""))</f>
        <v>11.64</v>
      </c>
      <c r="O1151" s="26">
        <f t="shared" ca="1" si="89"/>
        <v>8.64</v>
      </c>
      <c r="P1151" s="26">
        <f t="shared" ca="1" si="90"/>
        <v>4776.2800000000025</v>
      </c>
      <c r="R1151" s="1">
        <f t="shared" ca="1" si="88"/>
        <v>1</v>
      </c>
    </row>
    <row r="1152" spans="5:18" ht="15.75" thickBot="1" x14ac:dyDescent="0.3">
      <c r="E1152" s="17">
        <v>1146</v>
      </c>
      <c r="F1152" s="17"/>
      <c r="G1152" s="40"/>
      <c r="H1152" s="43"/>
      <c r="I1152" s="20"/>
      <c r="J1152" s="17" t="s">
        <v>11</v>
      </c>
      <c r="K1152" s="26">
        <f t="shared" ca="1" si="86"/>
        <v>3.04</v>
      </c>
      <c r="L1152" s="26">
        <f ca="1">IF(L1151=1,IF(M1151="GAGNÉ",1,2),IF(M1151="GAGNÉ",INDEX(fibo,MATCH(L1151,fibo,0)-2),INDEX(fibo,MATCH(L1151,fibo,0),1)+INDEX(fibo,MATCH(L1151,fibo,0)-1)))</f>
        <v>1</v>
      </c>
      <c r="M1152" s="49" t="str">
        <f t="shared" ca="1" si="87"/>
        <v>GAGNÉ</v>
      </c>
      <c r="N1152" s="28">
        <f ca="1">IF(M1152="GAGNÉ",K1152*L1152,IF(M1152="PERDU","0,00 €",""))</f>
        <v>3.04</v>
      </c>
      <c r="O1152" s="26">
        <f t="shared" ca="1" si="89"/>
        <v>2.04</v>
      </c>
      <c r="P1152" s="26">
        <f t="shared" ca="1" si="90"/>
        <v>4778.3200000000024</v>
      </c>
      <c r="R1152" s="1">
        <f t="shared" ca="1" si="88"/>
        <v>1</v>
      </c>
    </row>
    <row r="1153" spans="5:18" ht="15.75" thickBot="1" x14ac:dyDescent="0.3">
      <c r="E1153" s="17">
        <v>1147</v>
      </c>
      <c r="F1153" s="17"/>
      <c r="G1153" s="40"/>
      <c r="H1153" s="43"/>
      <c r="I1153" s="20"/>
      <c r="J1153" s="17" t="s">
        <v>11</v>
      </c>
      <c r="K1153" s="26">
        <f t="shared" ca="1" si="86"/>
        <v>3.15</v>
      </c>
      <c r="L1153" s="26">
        <f ca="1">IF(L1152=1,IF(M1152="GAGNÉ",1,2),IF(M1152="GAGNÉ",INDEX(fibo,MATCH(L1152,fibo,0)-2),INDEX(fibo,MATCH(L1152,fibo,0),1)+INDEX(fibo,MATCH(L1152,fibo,0)-1)))</f>
        <v>1</v>
      </c>
      <c r="M1153" s="49" t="str">
        <f t="shared" ca="1" si="87"/>
        <v>PERDU</v>
      </c>
      <c r="N1153" s="28" t="str">
        <f ca="1">IF(M1153="GAGNÉ",K1153*L1153,IF(M1153="PERDU","0,00 €",""))</f>
        <v>0,00 €</v>
      </c>
      <c r="O1153" s="26">
        <f t="shared" ca="1" si="89"/>
        <v>-1</v>
      </c>
      <c r="P1153" s="26">
        <f t="shared" ca="1" si="90"/>
        <v>4777.3200000000024</v>
      </c>
      <c r="R1153" s="1">
        <f t="shared" ca="1" si="88"/>
        <v>2</v>
      </c>
    </row>
    <row r="1154" spans="5:18" ht="15.75" thickBot="1" x14ac:dyDescent="0.3">
      <c r="E1154" s="17">
        <v>1148</v>
      </c>
      <c r="F1154" s="17"/>
      <c r="G1154" s="40"/>
      <c r="H1154" s="43"/>
      <c r="I1154" s="20"/>
      <c r="J1154" s="17" t="s">
        <v>11</v>
      </c>
      <c r="K1154" s="26">
        <f t="shared" ca="1" si="86"/>
        <v>4.13</v>
      </c>
      <c r="L1154" s="26">
        <f ca="1">IF(L1153=1,IF(M1153="GAGNÉ",1,2),IF(M1153="GAGNÉ",INDEX(fibo,MATCH(L1153,fibo,0)-2),INDEX(fibo,MATCH(L1153,fibo,0),1)+INDEX(fibo,MATCH(L1153,fibo,0)-1)))</f>
        <v>2</v>
      </c>
      <c r="M1154" s="49" t="str">
        <f t="shared" ca="1" si="87"/>
        <v>GAGNÉ</v>
      </c>
      <c r="N1154" s="28">
        <f ca="1">IF(M1154="GAGNÉ",K1154*L1154,IF(M1154="PERDU","0,00 €",""))</f>
        <v>8.26</v>
      </c>
      <c r="O1154" s="26">
        <f t="shared" ca="1" si="89"/>
        <v>6.26</v>
      </c>
      <c r="P1154" s="26">
        <f t="shared" ca="1" si="90"/>
        <v>4783.5800000000027</v>
      </c>
      <c r="R1154" s="1">
        <f t="shared" ca="1" si="88"/>
        <v>1</v>
      </c>
    </row>
    <row r="1155" spans="5:18" ht="15.75" thickBot="1" x14ac:dyDescent="0.3">
      <c r="E1155" s="17">
        <v>1149</v>
      </c>
      <c r="F1155" s="17"/>
      <c r="G1155" s="40"/>
      <c r="H1155" s="43"/>
      <c r="I1155" s="20"/>
      <c r="J1155" s="17" t="s">
        <v>11</v>
      </c>
      <c r="K1155" s="26">
        <f t="shared" ca="1" si="86"/>
        <v>2.89</v>
      </c>
      <c r="L1155" s="26">
        <f ca="1">IF(L1154=1,IF(M1154="GAGNÉ",1,2),IF(M1154="GAGNÉ",INDEX(fibo,MATCH(L1154,fibo,0)-2),INDEX(fibo,MATCH(L1154,fibo,0),1)+INDEX(fibo,MATCH(L1154,fibo,0)-1)))</f>
        <v>1</v>
      </c>
      <c r="M1155" s="49" t="str">
        <f t="shared" ca="1" si="87"/>
        <v>PERDU</v>
      </c>
      <c r="N1155" s="28" t="str">
        <f ca="1">IF(M1155="GAGNÉ",K1155*L1155,IF(M1155="PERDU","0,00 €",""))</f>
        <v>0,00 €</v>
      </c>
      <c r="O1155" s="26">
        <f t="shared" ca="1" si="89"/>
        <v>-1</v>
      </c>
      <c r="P1155" s="26">
        <f t="shared" ca="1" si="90"/>
        <v>4782.5800000000027</v>
      </c>
      <c r="R1155" s="1">
        <f t="shared" ca="1" si="88"/>
        <v>2</v>
      </c>
    </row>
    <row r="1156" spans="5:18" ht="15.75" thickBot="1" x14ac:dyDescent="0.3">
      <c r="E1156" s="17">
        <v>1150</v>
      </c>
      <c r="F1156" s="17"/>
      <c r="G1156" s="40"/>
      <c r="H1156" s="43"/>
      <c r="I1156" s="20"/>
      <c r="J1156" s="17" t="s">
        <v>11</v>
      </c>
      <c r="K1156" s="26">
        <f t="shared" ca="1" si="86"/>
        <v>3.46</v>
      </c>
      <c r="L1156" s="26">
        <f ca="1">IF(L1155=1,IF(M1155="GAGNÉ",1,2),IF(M1155="GAGNÉ",INDEX(fibo,MATCH(L1155,fibo,0)-2),INDEX(fibo,MATCH(L1155,fibo,0),1)+INDEX(fibo,MATCH(L1155,fibo,0)-1)))</f>
        <v>2</v>
      </c>
      <c r="M1156" s="49" t="str">
        <f t="shared" ca="1" si="87"/>
        <v>GAGNÉ</v>
      </c>
      <c r="N1156" s="28">
        <f ca="1">IF(M1156="GAGNÉ",K1156*L1156,IF(M1156="PERDU","0,00 €",""))</f>
        <v>6.92</v>
      </c>
      <c r="O1156" s="26">
        <f t="shared" ca="1" si="89"/>
        <v>4.92</v>
      </c>
      <c r="P1156" s="26">
        <f t="shared" ca="1" si="90"/>
        <v>4787.5000000000027</v>
      </c>
      <c r="R1156" s="1">
        <f t="shared" ca="1" si="88"/>
        <v>1</v>
      </c>
    </row>
    <row r="1157" spans="5:18" ht="15.75" thickBot="1" x14ac:dyDescent="0.3">
      <c r="E1157" s="17">
        <v>1151</v>
      </c>
      <c r="F1157" s="17"/>
      <c r="G1157" s="40"/>
      <c r="H1157" s="43"/>
      <c r="I1157" s="20"/>
      <c r="J1157" s="17" t="s">
        <v>11</v>
      </c>
      <c r="K1157" s="26">
        <f t="shared" ca="1" si="86"/>
        <v>3.65</v>
      </c>
      <c r="L1157" s="26">
        <f ca="1">IF(L1156=1,IF(M1156="GAGNÉ",1,2),IF(M1156="GAGNÉ",INDEX(fibo,MATCH(L1156,fibo,0)-2),INDEX(fibo,MATCH(L1156,fibo,0),1)+INDEX(fibo,MATCH(L1156,fibo,0)-1)))</f>
        <v>1</v>
      </c>
      <c r="M1157" s="49" t="str">
        <f t="shared" ca="1" si="87"/>
        <v>PERDU</v>
      </c>
      <c r="N1157" s="28" t="str">
        <f ca="1">IF(M1157="GAGNÉ",K1157*L1157,IF(M1157="PERDU","0,00 €",""))</f>
        <v>0,00 €</v>
      </c>
      <c r="O1157" s="26">
        <f t="shared" ca="1" si="89"/>
        <v>-1</v>
      </c>
      <c r="P1157" s="26">
        <f t="shared" ca="1" si="90"/>
        <v>4786.5000000000027</v>
      </c>
      <c r="R1157" s="1">
        <f t="shared" ca="1" si="88"/>
        <v>2</v>
      </c>
    </row>
    <row r="1158" spans="5:18" ht="15.75" thickBot="1" x14ac:dyDescent="0.3">
      <c r="E1158" s="17">
        <v>1152</v>
      </c>
      <c r="F1158" s="17"/>
      <c r="G1158" s="40"/>
      <c r="H1158" s="43"/>
      <c r="I1158" s="20"/>
      <c r="J1158" s="17" t="s">
        <v>11</v>
      </c>
      <c r="K1158" s="26">
        <f t="shared" ca="1" si="86"/>
        <v>3.23</v>
      </c>
      <c r="L1158" s="26">
        <f ca="1">IF(L1157=1,IF(M1157="GAGNÉ",1,2),IF(M1157="GAGNÉ",INDEX(fibo,MATCH(L1157,fibo,0)-2),INDEX(fibo,MATCH(L1157,fibo,0),1)+INDEX(fibo,MATCH(L1157,fibo,0)-1)))</f>
        <v>2</v>
      </c>
      <c r="M1158" s="49" t="str">
        <f t="shared" ca="1" si="87"/>
        <v>PERDU</v>
      </c>
      <c r="N1158" s="28" t="str">
        <f ca="1">IF(M1158="GAGNÉ",K1158*L1158,IF(M1158="PERDU","0,00 €",""))</f>
        <v>0,00 €</v>
      </c>
      <c r="O1158" s="26">
        <f t="shared" ca="1" si="89"/>
        <v>-2</v>
      </c>
      <c r="P1158" s="26">
        <f t="shared" ca="1" si="90"/>
        <v>4784.5000000000027</v>
      </c>
      <c r="R1158" s="1">
        <f t="shared" ca="1" si="88"/>
        <v>2</v>
      </c>
    </row>
    <row r="1159" spans="5:18" ht="15.75" thickBot="1" x14ac:dyDescent="0.3">
      <c r="E1159" s="17">
        <v>1153</v>
      </c>
      <c r="F1159" s="17"/>
      <c r="G1159" s="40"/>
      <c r="H1159" s="43"/>
      <c r="I1159" s="20"/>
      <c r="J1159" s="17" t="s">
        <v>11</v>
      </c>
      <c r="K1159" s="26">
        <f t="shared" ca="1" si="86"/>
        <v>4.0999999999999996</v>
      </c>
      <c r="L1159" s="26">
        <f ca="1">IF(L1158=1,IF(M1158="GAGNÉ",1,2),IF(M1158="GAGNÉ",INDEX(fibo,MATCH(L1158,fibo,0)-2),INDEX(fibo,MATCH(L1158,fibo,0),1)+INDEX(fibo,MATCH(L1158,fibo,0)-1)))</f>
        <v>3</v>
      </c>
      <c r="M1159" s="49" t="str">
        <f t="shared" ca="1" si="87"/>
        <v>GAGNÉ</v>
      </c>
      <c r="N1159" s="28">
        <f ca="1">IF(M1159="GAGNÉ",K1159*L1159,IF(M1159="PERDU","0,00 €",""))</f>
        <v>12.299999999999999</v>
      </c>
      <c r="O1159" s="26">
        <f t="shared" ca="1" si="89"/>
        <v>9.2999999999999989</v>
      </c>
      <c r="P1159" s="26">
        <f t="shared" ca="1" si="90"/>
        <v>4793.8000000000029</v>
      </c>
      <c r="R1159" s="1">
        <f t="shared" ca="1" si="88"/>
        <v>1</v>
      </c>
    </row>
    <row r="1160" spans="5:18" ht="15.75" thickBot="1" x14ac:dyDescent="0.3">
      <c r="E1160" s="17">
        <v>1154</v>
      </c>
      <c r="F1160" s="17"/>
      <c r="G1160" s="40"/>
      <c r="H1160" s="43"/>
      <c r="I1160" s="20"/>
      <c r="J1160" s="17" t="s">
        <v>11</v>
      </c>
      <c r="K1160" s="26">
        <f t="shared" ref="K1160:K1223" ca="1" si="91">RANDBETWEEN(280,480)/100</f>
        <v>3.14</v>
      </c>
      <c r="L1160" s="26">
        <f ca="1">IF(L1159=1,IF(M1159="GAGNÉ",1,2),IF(M1159="GAGNÉ",INDEX(fibo,MATCH(L1159,fibo,0)-2),INDEX(fibo,MATCH(L1159,fibo,0),1)+INDEX(fibo,MATCH(L1159,fibo,0)-1)))</f>
        <v>1</v>
      </c>
      <c r="M1160" s="49" t="str">
        <f t="shared" ref="M1160:M1223" ca="1" si="92">IF(R1160=1,"GAGNÉ","PERDU")</f>
        <v>PERDU</v>
      </c>
      <c r="N1160" s="28" t="str">
        <f ca="1">IF(M1160="GAGNÉ",K1160*L1160,IF(M1160="PERDU","0,00 €",""))</f>
        <v>0,00 €</v>
      </c>
      <c r="O1160" s="26">
        <f t="shared" ca="1" si="89"/>
        <v>-1</v>
      </c>
      <c r="P1160" s="26">
        <f t="shared" ca="1" si="90"/>
        <v>4792.8000000000029</v>
      </c>
      <c r="R1160" s="1">
        <f t="shared" ref="R1160:R1223" ca="1" si="93">RANDBETWEEN(1,2)</f>
        <v>2</v>
      </c>
    </row>
    <row r="1161" spans="5:18" ht="15.75" thickBot="1" x14ac:dyDescent="0.3">
      <c r="E1161" s="17">
        <v>1155</v>
      </c>
      <c r="F1161" s="17"/>
      <c r="G1161" s="40"/>
      <c r="H1161" s="43"/>
      <c r="I1161" s="20"/>
      <c r="J1161" s="17" t="s">
        <v>11</v>
      </c>
      <c r="K1161" s="26">
        <f t="shared" ca="1" si="91"/>
        <v>4.32</v>
      </c>
      <c r="L1161" s="26">
        <f ca="1">IF(L1160=1,IF(M1160="GAGNÉ",1,2),IF(M1160="GAGNÉ",INDEX(fibo,MATCH(L1160,fibo,0)-2),INDEX(fibo,MATCH(L1160,fibo,0),1)+INDEX(fibo,MATCH(L1160,fibo,0)-1)))</f>
        <v>2</v>
      </c>
      <c r="M1161" s="49" t="str">
        <f t="shared" ca="1" si="92"/>
        <v>PERDU</v>
      </c>
      <c r="N1161" s="28" t="str">
        <f ca="1">IF(M1161="GAGNÉ",K1161*L1161,IF(M1161="PERDU","0,00 €",""))</f>
        <v>0,00 €</v>
      </c>
      <c r="O1161" s="26">
        <f t="shared" ref="O1161:O1224" ca="1" si="94">IF(M1161="GAGNÉ",N1161-L1161,IF(M1161="PERDU",-L1161,""))</f>
        <v>-2</v>
      </c>
      <c r="P1161" s="26">
        <f t="shared" ref="P1161:P1224" ca="1" si="95">IF(M1161="GAGNÉ",N1161-L1161+P1160,IF(M1161="PERDU",P1160-L1161,""))</f>
        <v>4790.8000000000029</v>
      </c>
      <c r="R1161" s="1">
        <f t="shared" ca="1" si="93"/>
        <v>2</v>
      </c>
    </row>
    <row r="1162" spans="5:18" ht="15.75" thickBot="1" x14ac:dyDescent="0.3">
      <c r="E1162" s="17">
        <v>1156</v>
      </c>
      <c r="F1162" s="17"/>
      <c r="G1162" s="40"/>
      <c r="H1162" s="43"/>
      <c r="I1162" s="20"/>
      <c r="J1162" s="17" t="s">
        <v>11</v>
      </c>
      <c r="K1162" s="26">
        <f t="shared" ca="1" si="91"/>
        <v>4.33</v>
      </c>
      <c r="L1162" s="26">
        <f ca="1">IF(L1161=1,IF(M1161="GAGNÉ",1,2),IF(M1161="GAGNÉ",INDEX(fibo,MATCH(L1161,fibo,0)-2),INDEX(fibo,MATCH(L1161,fibo,0),1)+INDEX(fibo,MATCH(L1161,fibo,0)-1)))</f>
        <v>3</v>
      </c>
      <c r="M1162" s="49" t="str">
        <f t="shared" ca="1" si="92"/>
        <v>GAGNÉ</v>
      </c>
      <c r="N1162" s="28">
        <f ca="1">IF(M1162="GAGNÉ",K1162*L1162,IF(M1162="PERDU","0,00 €",""))</f>
        <v>12.99</v>
      </c>
      <c r="O1162" s="26">
        <f t="shared" ca="1" si="94"/>
        <v>9.99</v>
      </c>
      <c r="P1162" s="26">
        <f t="shared" ca="1" si="95"/>
        <v>4800.7900000000027</v>
      </c>
      <c r="R1162" s="1">
        <f t="shared" ca="1" si="93"/>
        <v>1</v>
      </c>
    </row>
    <row r="1163" spans="5:18" ht="15.75" thickBot="1" x14ac:dyDescent="0.3">
      <c r="E1163" s="17">
        <v>1157</v>
      </c>
      <c r="F1163" s="17"/>
      <c r="G1163" s="40"/>
      <c r="H1163" s="43"/>
      <c r="I1163" s="20"/>
      <c r="J1163" s="17" t="s">
        <v>11</v>
      </c>
      <c r="K1163" s="26">
        <f t="shared" ca="1" si="91"/>
        <v>3.56</v>
      </c>
      <c r="L1163" s="26">
        <f ca="1">IF(L1162=1,IF(M1162="GAGNÉ",1,2),IF(M1162="GAGNÉ",INDEX(fibo,MATCH(L1162,fibo,0)-2),INDEX(fibo,MATCH(L1162,fibo,0),1)+INDEX(fibo,MATCH(L1162,fibo,0)-1)))</f>
        <v>1</v>
      </c>
      <c r="M1163" s="49" t="str">
        <f t="shared" ca="1" si="92"/>
        <v>GAGNÉ</v>
      </c>
      <c r="N1163" s="28">
        <f ca="1">IF(M1163="GAGNÉ",K1163*L1163,IF(M1163="PERDU","0,00 €",""))</f>
        <v>3.56</v>
      </c>
      <c r="O1163" s="26">
        <f t="shared" ca="1" si="94"/>
        <v>2.56</v>
      </c>
      <c r="P1163" s="26">
        <f t="shared" ca="1" si="95"/>
        <v>4803.3500000000031</v>
      </c>
      <c r="R1163" s="1">
        <f t="shared" ca="1" si="93"/>
        <v>1</v>
      </c>
    </row>
    <row r="1164" spans="5:18" ht="15.75" thickBot="1" x14ac:dyDescent="0.3">
      <c r="E1164" s="17">
        <v>1158</v>
      </c>
      <c r="F1164" s="17"/>
      <c r="G1164" s="40"/>
      <c r="H1164" s="43"/>
      <c r="I1164" s="20"/>
      <c r="J1164" s="17" t="s">
        <v>11</v>
      </c>
      <c r="K1164" s="26">
        <f t="shared" ca="1" si="91"/>
        <v>3.88</v>
      </c>
      <c r="L1164" s="26">
        <f ca="1">IF(L1163=1,IF(M1163="GAGNÉ",1,2),IF(M1163="GAGNÉ",INDEX(fibo,MATCH(L1163,fibo,0)-2),INDEX(fibo,MATCH(L1163,fibo,0),1)+INDEX(fibo,MATCH(L1163,fibo,0)-1)))</f>
        <v>1</v>
      </c>
      <c r="M1164" s="49" t="str">
        <f t="shared" ca="1" si="92"/>
        <v>GAGNÉ</v>
      </c>
      <c r="N1164" s="28">
        <f ca="1">IF(M1164="GAGNÉ",K1164*L1164,IF(M1164="PERDU","0,00 €",""))</f>
        <v>3.88</v>
      </c>
      <c r="O1164" s="26">
        <f t="shared" ca="1" si="94"/>
        <v>2.88</v>
      </c>
      <c r="P1164" s="26">
        <f t="shared" ca="1" si="95"/>
        <v>4806.2300000000032</v>
      </c>
      <c r="R1164" s="1">
        <f t="shared" ca="1" si="93"/>
        <v>1</v>
      </c>
    </row>
    <row r="1165" spans="5:18" ht="15.75" thickBot="1" x14ac:dyDescent="0.3">
      <c r="E1165" s="17">
        <v>1159</v>
      </c>
      <c r="F1165" s="17"/>
      <c r="G1165" s="40"/>
      <c r="H1165" s="43"/>
      <c r="I1165" s="20"/>
      <c r="J1165" s="17" t="s">
        <v>11</v>
      </c>
      <c r="K1165" s="26">
        <f t="shared" ca="1" si="91"/>
        <v>3.53</v>
      </c>
      <c r="L1165" s="26">
        <f ca="1">IF(L1164=1,IF(M1164="GAGNÉ",1,2),IF(M1164="GAGNÉ",INDEX(fibo,MATCH(L1164,fibo,0)-2),INDEX(fibo,MATCH(L1164,fibo,0),1)+INDEX(fibo,MATCH(L1164,fibo,0)-1)))</f>
        <v>1</v>
      </c>
      <c r="M1165" s="49" t="str">
        <f t="shared" ca="1" si="92"/>
        <v>GAGNÉ</v>
      </c>
      <c r="N1165" s="28">
        <f ca="1">IF(M1165="GAGNÉ",K1165*L1165,IF(M1165="PERDU","0,00 €",""))</f>
        <v>3.53</v>
      </c>
      <c r="O1165" s="26">
        <f t="shared" ca="1" si="94"/>
        <v>2.5299999999999998</v>
      </c>
      <c r="P1165" s="26">
        <f t="shared" ca="1" si="95"/>
        <v>4808.7600000000029</v>
      </c>
      <c r="R1165" s="1">
        <f t="shared" ca="1" si="93"/>
        <v>1</v>
      </c>
    </row>
    <row r="1166" spans="5:18" ht="15.75" thickBot="1" x14ac:dyDescent="0.3">
      <c r="E1166" s="17">
        <v>1160</v>
      </c>
      <c r="F1166" s="17"/>
      <c r="G1166" s="40"/>
      <c r="H1166" s="43"/>
      <c r="I1166" s="20"/>
      <c r="J1166" s="17" t="s">
        <v>11</v>
      </c>
      <c r="K1166" s="26">
        <f t="shared" ca="1" si="91"/>
        <v>3.78</v>
      </c>
      <c r="L1166" s="26">
        <f ca="1">IF(L1165=1,IF(M1165="GAGNÉ",1,2),IF(M1165="GAGNÉ",INDEX(fibo,MATCH(L1165,fibo,0)-2),INDEX(fibo,MATCH(L1165,fibo,0),1)+INDEX(fibo,MATCH(L1165,fibo,0)-1)))</f>
        <v>1</v>
      </c>
      <c r="M1166" s="49" t="str">
        <f t="shared" ca="1" si="92"/>
        <v>GAGNÉ</v>
      </c>
      <c r="N1166" s="28">
        <f ca="1">IF(M1166="GAGNÉ",K1166*L1166,IF(M1166="PERDU","0,00 €",""))</f>
        <v>3.78</v>
      </c>
      <c r="O1166" s="26">
        <f t="shared" ca="1" si="94"/>
        <v>2.78</v>
      </c>
      <c r="P1166" s="26">
        <f t="shared" ca="1" si="95"/>
        <v>4811.5400000000027</v>
      </c>
      <c r="R1166" s="1">
        <f t="shared" ca="1" si="93"/>
        <v>1</v>
      </c>
    </row>
    <row r="1167" spans="5:18" ht="15.75" thickBot="1" x14ac:dyDescent="0.3">
      <c r="E1167" s="17">
        <v>1161</v>
      </c>
      <c r="F1167" s="17"/>
      <c r="G1167" s="40"/>
      <c r="H1167" s="43"/>
      <c r="I1167" s="20"/>
      <c r="J1167" s="17" t="s">
        <v>11</v>
      </c>
      <c r="K1167" s="26">
        <f t="shared" ca="1" si="91"/>
        <v>4.04</v>
      </c>
      <c r="L1167" s="26">
        <f ca="1">IF(L1166=1,IF(M1166="GAGNÉ",1,2),IF(M1166="GAGNÉ",INDEX(fibo,MATCH(L1166,fibo,0)-2),INDEX(fibo,MATCH(L1166,fibo,0),1)+INDEX(fibo,MATCH(L1166,fibo,0)-1)))</f>
        <v>1</v>
      </c>
      <c r="M1167" s="49" t="str">
        <f t="shared" ca="1" si="92"/>
        <v>PERDU</v>
      </c>
      <c r="N1167" s="28" t="str">
        <f ca="1">IF(M1167="GAGNÉ",K1167*L1167,IF(M1167="PERDU","0,00 €",""))</f>
        <v>0,00 €</v>
      </c>
      <c r="O1167" s="26">
        <f t="shared" ca="1" si="94"/>
        <v>-1</v>
      </c>
      <c r="P1167" s="26">
        <f t="shared" ca="1" si="95"/>
        <v>4810.5400000000027</v>
      </c>
      <c r="R1167" s="1">
        <f t="shared" ca="1" si="93"/>
        <v>2</v>
      </c>
    </row>
    <row r="1168" spans="5:18" ht="15.75" thickBot="1" x14ac:dyDescent="0.3">
      <c r="E1168" s="17">
        <v>1162</v>
      </c>
      <c r="F1168" s="17"/>
      <c r="G1168" s="40"/>
      <c r="H1168" s="43"/>
      <c r="I1168" s="20"/>
      <c r="J1168" s="17" t="s">
        <v>11</v>
      </c>
      <c r="K1168" s="26">
        <f t="shared" ca="1" si="91"/>
        <v>4.22</v>
      </c>
      <c r="L1168" s="26">
        <f ca="1">IF(L1167=1,IF(M1167="GAGNÉ",1,2),IF(M1167="GAGNÉ",INDEX(fibo,MATCH(L1167,fibo,0)-2),INDEX(fibo,MATCH(L1167,fibo,0),1)+INDEX(fibo,MATCH(L1167,fibo,0)-1)))</f>
        <v>2</v>
      </c>
      <c r="M1168" s="49" t="str">
        <f t="shared" ca="1" si="92"/>
        <v>PERDU</v>
      </c>
      <c r="N1168" s="28" t="str">
        <f ca="1">IF(M1168="GAGNÉ",K1168*L1168,IF(M1168="PERDU","0,00 €",""))</f>
        <v>0,00 €</v>
      </c>
      <c r="O1168" s="26">
        <f t="shared" ca="1" si="94"/>
        <v>-2</v>
      </c>
      <c r="P1168" s="26">
        <f t="shared" ca="1" si="95"/>
        <v>4808.5400000000027</v>
      </c>
      <c r="R1168" s="1">
        <f t="shared" ca="1" si="93"/>
        <v>2</v>
      </c>
    </row>
    <row r="1169" spans="5:18" ht="15.75" thickBot="1" x14ac:dyDescent="0.3">
      <c r="E1169" s="17">
        <v>1163</v>
      </c>
      <c r="F1169" s="17"/>
      <c r="G1169" s="40"/>
      <c r="H1169" s="43"/>
      <c r="I1169" s="20"/>
      <c r="J1169" s="17" t="s">
        <v>11</v>
      </c>
      <c r="K1169" s="26">
        <f t="shared" ca="1" si="91"/>
        <v>4.0199999999999996</v>
      </c>
      <c r="L1169" s="26">
        <f ca="1">IF(L1168=1,IF(M1168="GAGNÉ",1,2),IF(M1168="GAGNÉ",INDEX(fibo,MATCH(L1168,fibo,0)-2),INDEX(fibo,MATCH(L1168,fibo,0),1)+INDEX(fibo,MATCH(L1168,fibo,0)-1)))</f>
        <v>3</v>
      </c>
      <c r="M1169" s="49" t="str">
        <f t="shared" ca="1" si="92"/>
        <v>GAGNÉ</v>
      </c>
      <c r="N1169" s="28">
        <f ca="1">IF(M1169="GAGNÉ",K1169*L1169,IF(M1169="PERDU","0,00 €",""))</f>
        <v>12.059999999999999</v>
      </c>
      <c r="O1169" s="26">
        <f t="shared" ca="1" si="94"/>
        <v>9.0599999999999987</v>
      </c>
      <c r="P1169" s="26">
        <f t="shared" ca="1" si="95"/>
        <v>4817.6000000000031</v>
      </c>
      <c r="R1169" s="1">
        <f t="shared" ca="1" si="93"/>
        <v>1</v>
      </c>
    </row>
    <row r="1170" spans="5:18" ht="15.75" thickBot="1" x14ac:dyDescent="0.3">
      <c r="E1170" s="17">
        <v>1164</v>
      </c>
      <c r="F1170" s="17"/>
      <c r="G1170" s="40"/>
      <c r="H1170" s="43"/>
      <c r="I1170" s="20"/>
      <c r="J1170" s="17" t="s">
        <v>11</v>
      </c>
      <c r="K1170" s="26">
        <f t="shared" ca="1" si="91"/>
        <v>2.96</v>
      </c>
      <c r="L1170" s="26">
        <f ca="1">IF(L1169=1,IF(M1169="GAGNÉ",1,2),IF(M1169="GAGNÉ",INDEX(fibo,MATCH(L1169,fibo,0)-2),INDEX(fibo,MATCH(L1169,fibo,0),1)+INDEX(fibo,MATCH(L1169,fibo,0)-1)))</f>
        <v>1</v>
      </c>
      <c r="M1170" s="49" t="str">
        <f t="shared" ca="1" si="92"/>
        <v>PERDU</v>
      </c>
      <c r="N1170" s="28" t="str">
        <f ca="1">IF(M1170="GAGNÉ",K1170*L1170,IF(M1170="PERDU","0,00 €",""))</f>
        <v>0,00 €</v>
      </c>
      <c r="O1170" s="26">
        <f t="shared" ca="1" si="94"/>
        <v>-1</v>
      </c>
      <c r="P1170" s="26">
        <f t="shared" ca="1" si="95"/>
        <v>4816.6000000000031</v>
      </c>
      <c r="R1170" s="1">
        <f t="shared" ca="1" si="93"/>
        <v>2</v>
      </c>
    </row>
    <row r="1171" spans="5:18" ht="15.75" thickBot="1" x14ac:dyDescent="0.3">
      <c r="E1171" s="17">
        <v>1165</v>
      </c>
      <c r="F1171" s="17"/>
      <c r="G1171" s="40"/>
      <c r="H1171" s="43"/>
      <c r="I1171" s="20"/>
      <c r="J1171" s="17" t="s">
        <v>11</v>
      </c>
      <c r="K1171" s="26">
        <f t="shared" ca="1" si="91"/>
        <v>2.86</v>
      </c>
      <c r="L1171" s="26">
        <f ca="1">IF(L1170=1,IF(M1170="GAGNÉ",1,2),IF(M1170="GAGNÉ",INDEX(fibo,MATCH(L1170,fibo,0)-2),INDEX(fibo,MATCH(L1170,fibo,0),1)+INDEX(fibo,MATCH(L1170,fibo,0)-1)))</f>
        <v>2</v>
      </c>
      <c r="M1171" s="49" t="str">
        <f t="shared" ca="1" si="92"/>
        <v>GAGNÉ</v>
      </c>
      <c r="N1171" s="28">
        <f ca="1">IF(M1171="GAGNÉ",K1171*L1171,IF(M1171="PERDU","0,00 €",""))</f>
        <v>5.72</v>
      </c>
      <c r="O1171" s="26">
        <f t="shared" ca="1" si="94"/>
        <v>3.7199999999999998</v>
      </c>
      <c r="P1171" s="26">
        <f t="shared" ca="1" si="95"/>
        <v>4820.3200000000033</v>
      </c>
      <c r="R1171" s="1">
        <f t="shared" ca="1" si="93"/>
        <v>1</v>
      </c>
    </row>
    <row r="1172" spans="5:18" ht="15.75" thickBot="1" x14ac:dyDescent="0.3">
      <c r="E1172" s="17">
        <v>1166</v>
      </c>
      <c r="F1172" s="17"/>
      <c r="G1172" s="40"/>
      <c r="H1172" s="43"/>
      <c r="I1172" s="20"/>
      <c r="J1172" s="17" t="s">
        <v>11</v>
      </c>
      <c r="K1172" s="26">
        <f t="shared" ca="1" si="91"/>
        <v>4.34</v>
      </c>
      <c r="L1172" s="26">
        <f ca="1">IF(L1171=1,IF(M1171="GAGNÉ",1,2),IF(M1171="GAGNÉ",INDEX(fibo,MATCH(L1171,fibo,0)-2),INDEX(fibo,MATCH(L1171,fibo,0),1)+INDEX(fibo,MATCH(L1171,fibo,0)-1)))</f>
        <v>1</v>
      </c>
      <c r="M1172" s="49" t="str">
        <f t="shared" ca="1" si="92"/>
        <v>GAGNÉ</v>
      </c>
      <c r="N1172" s="28">
        <f ca="1">IF(M1172="GAGNÉ",K1172*L1172,IF(M1172="PERDU","0,00 €",""))</f>
        <v>4.34</v>
      </c>
      <c r="O1172" s="26">
        <f t="shared" ca="1" si="94"/>
        <v>3.34</v>
      </c>
      <c r="P1172" s="26">
        <f t="shared" ca="1" si="95"/>
        <v>4823.6600000000035</v>
      </c>
      <c r="R1172" s="1">
        <f t="shared" ca="1" si="93"/>
        <v>1</v>
      </c>
    </row>
    <row r="1173" spans="5:18" ht="15.75" thickBot="1" x14ac:dyDescent="0.3">
      <c r="E1173" s="17">
        <v>1167</v>
      </c>
      <c r="F1173" s="17"/>
      <c r="G1173" s="40"/>
      <c r="H1173" s="43"/>
      <c r="I1173" s="20"/>
      <c r="J1173" s="17" t="s">
        <v>11</v>
      </c>
      <c r="K1173" s="26">
        <f t="shared" ca="1" si="91"/>
        <v>2.81</v>
      </c>
      <c r="L1173" s="26">
        <f ca="1">IF(L1172=1,IF(M1172="GAGNÉ",1,2),IF(M1172="GAGNÉ",INDEX(fibo,MATCH(L1172,fibo,0)-2),INDEX(fibo,MATCH(L1172,fibo,0),1)+INDEX(fibo,MATCH(L1172,fibo,0)-1)))</f>
        <v>1</v>
      </c>
      <c r="M1173" s="49" t="str">
        <f t="shared" ca="1" si="92"/>
        <v>PERDU</v>
      </c>
      <c r="N1173" s="28" t="str">
        <f ca="1">IF(M1173="GAGNÉ",K1173*L1173,IF(M1173="PERDU","0,00 €",""))</f>
        <v>0,00 €</v>
      </c>
      <c r="O1173" s="26">
        <f t="shared" ca="1" si="94"/>
        <v>-1</v>
      </c>
      <c r="P1173" s="26">
        <f t="shared" ca="1" si="95"/>
        <v>4822.6600000000035</v>
      </c>
      <c r="R1173" s="1">
        <f t="shared" ca="1" si="93"/>
        <v>2</v>
      </c>
    </row>
    <row r="1174" spans="5:18" ht="15.75" thickBot="1" x14ac:dyDescent="0.3">
      <c r="E1174" s="17">
        <v>1168</v>
      </c>
      <c r="F1174" s="17"/>
      <c r="G1174" s="40"/>
      <c r="H1174" s="43"/>
      <c r="I1174" s="20"/>
      <c r="J1174" s="17" t="s">
        <v>11</v>
      </c>
      <c r="K1174" s="26">
        <f t="shared" ca="1" si="91"/>
        <v>4.4000000000000004</v>
      </c>
      <c r="L1174" s="26">
        <f ca="1">IF(L1173=1,IF(M1173="GAGNÉ",1,2),IF(M1173="GAGNÉ",INDEX(fibo,MATCH(L1173,fibo,0)-2),INDEX(fibo,MATCH(L1173,fibo,0),1)+INDEX(fibo,MATCH(L1173,fibo,0)-1)))</f>
        <v>2</v>
      </c>
      <c r="M1174" s="49" t="str">
        <f t="shared" ca="1" si="92"/>
        <v>PERDU</v>
      </c>
      <c r="N1174" s="28" t="str">
        <f ca="1">IF(M1174="GAGNÉ",K1174*L1174,IF(M1174="PERDU","0,00 €",""))</f>
        <v>0,00 €</v>
      </c>
      <c r="O1174" s="26">
        <f t="shared" ca="1" si="94"/>
        <v>-2</v>
      </c>
      <c r="P1174" s="26">
        <f t="shared" ca="1" si="95"/>
        <v>4820.6600000000035</v>
      </c>
      <c r="R1174" s="1">
        <f t="shared" ca="1" si="93"/>
        <v>2</v>
      </c>
    </row>
    <row r="1175" spans="5:18" ht="15.75" thickBot="1" x14ac:dyDescent="0.3">
      <c r="E1175" s="17">
        <v>1169</v>
      </c>
      <c r="F1175" s="17"/>
      <c r="G1175" s="40"/>
      <c r="H1175" s="43"/>
      <c r="I1175" s="20"/>
      <c r="J1175" s="17" t="s">
        <v>11</v>
      </c>
      <c r="K1175" s="26">
        <f t="shared" ca="1" si="91"/>
        <v>4.01</v>
      </c>
      <c r="L1175" s="26">
        <f ca="1">IF(L1174=1,IF(M1174="GAGNÉ",1,2),IF(M1174="GAGNÉ",INDEX(fibo,MATCH(L1174,fibo,0)-2),INDEX(fibo,MATCH(L1174,fibo,0),1)+INDEX(fibo,MATCH(L1174,fibo,0)-1)))</f>
        <v>3</v>
      </c>
      <c r="M1175" s="49" t="str">
        <f t="shared" ca="1" si="92"/>
        <v>GAGNÉ</v>
      </c>
      <c r="N1175" s="28">
        <f ca="1">IF(M1175="GAGNÉ",K1175*L1175,IF(M1175="PERDU","0,00 €",""))</f>
        <v>12.03</v>
      </c>
      <c r="O1175" s="26">
        <f t="shared" ca="1" si="94"/>
        <v>9.0299999999999994</v>
      </c>
      <c r="P1175" s="26">
        <f t="shared" ca="1" si="95"/>
        <v>4829.6900000000032</v>
      </c>
      <c r="R1175" s="1">
        <f t="shared" ca="1" si="93"/>
        <v>1</v>
      </c>
    </row>
    <row r="1176" spans="5:18" ht="15.75" thickBot="1" x14ac:dyDescent="0.3">
      <c r="E1176" s="17">
        <v>1170</v>
      </c>
      <c r="F1176" s="17"/>
      <c r="G1176" s="40"/>
      <c r="H1176" s="43"/>
      <c r="I1176" s="20"/>
      <c r="J1176" s="17" t="s">
        <v>11</v>
      </c>
      <c r="K1176" s="26">
        <f t="shared" ca="1" si="91"/>
        <v>3.39</v>
      </c>
      <c r="L1176" s="26">
        <f ca="1">IF(L1175=1,IF(M1175="GAGNÉ",1,2),IF(M1175="GAGNÉ",INDEX(fibo,MATCH(L1175,fibo,0)-2),INDEX(fibo,MATCH(L1175,fibo,0),1)+INDEX(fibo,MATCH(L1175,fibo,0)-1)))</f>
        <v>1</v>
      </c>
      <c r="M1176" s="49" t="str">
        <f t="shared" ca="1" si="92"/>
        <v>PERDU</v>
      </c>
      <c r="N1176" s="28" t="str">
        <f ca="1">IF(M1176="GAGNÉ",K1176*L1176,IF(M1176="PERDU","0,00 €",""))</f>
        <v>0,00 €</v>
      </c>
      <c r="O1176" s="26">
        <f t="shared" ca="1" si="94"/>
        <v>-1</v>
      </c>
      <c r="P1176" s="26">
        <f t="shared" ca="1" si="95"/>
        <v>4828.6900000000032</v>
      </c>
      <c r="R1176" s="1">
        <f t="shared" ca="1" si="93"/>
        <v>2</v>
      </c>
    </row>
    <row r="1177" spans="5:18" ht="15.75" thickBot="1" x14ac:dyDescent="0.3">
      <c r="E1177" s="17">
        <v>1171</v>
      </c>
      <c r="F1177" s="17"/>
      <c r="G1177" s="40"/>
      <c r="H1177" s="43"/>
      <c r="I1177" s="20"/>
      <c r="J1177" s="17" t="s">
        <v>11</v>
      </c>
      <c r="K1177" s="26">
        <f t="shared" ca="1" si="91"/>
        <v>3.1</v>
      </c>
      <c r="L1177" s="26">
        <f ca="1">IF(L1176=1,IF(M1176="GAGNÉ",1,2),IF(M1176="GAGNÉ",INDEX(fibo,MATCH(L1176,fibo,0)-2),INDEX(fibo,MATCH(L1176,fibo,0),1)+INDEX(fibo,MATCH(L1176,fibo,0)-1)))</f>
        <v>2</v>
      </c>
      <c r="M1177" s="49" t="str">
        <f t="shared" ca="1" si="92"/>
        <v>PERDU</v>
      </c>
      <c r="N1177" s="28" t="str">
        <f ca="1">IF(M1177="GAGNÉ",K1177*L1177,IF(M1177="PERDU","0,00 €",""))</f>
        <v>0,00 €</v>
      </c>
      <c r="O1177" s="26">
        <f t="shared" ca="1" si="94"/>
        <v>-2</v>
      </c>
      <c r="P1177" s="26">
        <f t="shared" ca="1" si="95"/>
        <v>4826.6900000000032</v>
      </c>
      <c r="R1177" s="1">
        <f t="shared" ca="1" si="93"/>
        <v>2</v>
      </c>
    </row>
    <row r="1178" spans="5:18" ht="15.75" thickBot="1" x14ac:dyDescent="0.3">
      <c r="E1178" s="17">
        <v>1172</v>
      </c>
      <c r="F1178" s="17"/>
      <c r="G1178" s="40"/>
      <c r="H1178" s="43"/>
      <c r="I1178" s="20"/>
      <c r="J1178" s="17" t="s">
        <v>11</v>
      </c>
      <c r="K1178" s="26">
        <f t="shared" ca="1" si="91"/>
        <v>3.1</v>
      </c>
      <c r="L1178" s="26">
        <f ca="1">IF(L1177=1,IF(M1177="GAGNÉ",1,2),IF(M1177="GAGNÉ",INDEX(fibo,MATCH(L1177,fibo,0)-2),INDEX(fibo,MATCH(L1177,fibo,0),1)+INDEX(fibo,MATCH(L1177,fibo,0)-1)))</f>
        <v>3</v>
      </c>
      <c r="M1178" s="49" t="str">
        <f t="shared" ca="1" si="92"/>
        <v>PERDU</v>
      </c>
      <c r="N1178" s="28" t="str">
        <f ca="1">IF(M1178="GAGNÉ",K1178*L1178,IF(M1178="PERDU","0,00 €",""))</f>
        <v>0,00 €</v>
      </c>
      <c r="O1178" s="26">
        <f t="shared" ca="1" si="94"/>
        <v>-3</v>
      </c>
      <c r="P1178" s="26">
        <f t="shared" ca="1" si="95"/>
        <v>4823.6900000000032</v>
      </c>
      <c r="R1178" s="1">
        <f t="shared" ca="1" si="93"/>
        <v>2</v>
      </c>
    </row>
    <row r="1179" spans="5:18" ht="15.75" thickBot="1" x14ac:dyDescent="0.3">
      <c r="E1179" s="17">
        <v>1173</v>
      </c>
      <c r="F1179" s="17"/>
      <c r="G1179" s="40"/>
      <c r="H1179" s="43"/>
      <c r="I1179" s="20"/>
      <c r="J1179" s="17" t="s">
        <v>11</v>
      </c>
      <c r="K1179" s="26">
        <f t="shared" ca="1" si="91"/>
        <v>2.83</v>
      </c>
      <c r="L1179" s="26">
        <f ca="1">IF(L1178=1,IF(M1178="GAGNÉ",1,2),IF(M1178="GAGNÉ",INDEX(fibo,MATCH(L1178,fibo,0)-2),INDEX(fibo,MATCH(L1178,fibo,0),1)+INDEX(fibo,MATCH(L1178,fibo,0)-1)))</f>
        <v>5</v>
      </c>
      <c r="M1179" s="49" t="str">
        <f t="shared" ca="1" si="92"/>
        <v>GAGNÉ</v>
      </c>
      <c r="N1179" s="28">
        <f ca="1">IF(M1179="GAGNÉ",K1179*L1179,IF(M1179="PERDU","0,00 €",""))</f>
        <v>14.15</v>
      </c>
      <c r="O1179" s="26">
        <f t="shared" ca="1" si="94"/>
        <v>9.15</v>
      </c>
      <c r="P1179" s="26">
        <f t="shared" ca="1" si="95"/>
        <v>4832.8400000000029</v>
      </c>
      <c r="R1179" s="1">
        <f t="shared" ca="1" si="93"/>
        <v>1</v>
      </c>
    </row>
    <row r="1180" spans="5:18" ht="15.75" thickBot="1" x14ac:dyDescent="0.3">
      <c r="E1180" s="17">
        <v>1174</v>
      </c>
      <c r="F1180" s="17"/>
      <c r="G1180" s="40"/>
      <c r="H1180" s="43"/>
      <c r="I1180" s="20"/>
      <c r="J1180" s="17" t="s">
        <v>11</v>
      </c>
      <c r="K1180" s="26">
        <f t="shared" ca="1" si="91"/>
        <v>4.2699999999999996</v>
      </c>
      <c r="L1180" s="26">
        <f ca="1">IF(L1179=1,IF(M1179="GAGNÉ",1,2),IF(M1179="GAGNÉ",INDEX(fibo,MATCH(L1179,fibo,0)-2),INDEX(fibo,MATCH(L1179,fibo,0),1)+INDEX(fibo,MATCH(L1179,fibo,0)-1)))</f>
        <v>2</v>
      </c>
      <c r="M1180" s="49" t="str">
        <f t="shared" ca="1" si="92"/>
        <v>PERDU</v>
      </c>
      <c r="N1180" s="28" t="str">
        <f ca="1">IF(M1180="GAGNÉ",K1180*L1180,IF(M1180="PERDU","0,00 €",""))</f>
        <v>0,00 €</v>
      </c>
      <c r="O1180" s="26">
        <f t="shared" ca="1" si="94"/>
        <v>-2</v>
      </c>
      <c r="P1180" s="26">
        <f t="shared" ca="1" si="95"/>
        <v>4830.8400000000029</v>
      </c>
      <c r="R1180" s="1">
        <f t="shared" ca="1" si="93"/>
        <v>2</v>
      </c>
    </row>
    <row r="1181" spans="5:18" ht="15.75" thickBot="1" x14ac:dyDescent="0.3">
      <c r="E1181" s="17">
        <v>1175</v>
      </c>
      <c r="F1181" s="17"/>
      <c r="G1181" s="40"/>
      <c r="H1181" s="43"/>
      <c r="I1181" s="20"/>
      <c r="J1181" s="17" t="s">
        <v>11</v>
      </c>
      <c r="K1181" s="26">
        <f t="shared" ca="1" si="91"/>
        <v>3.76</v>
      </c>
      <c r="L1181" s="26">
        <f ca="1">IF(L1180=1,IF(M1180="GAGNÉ",1,2),IF(M1180="GAGNÉ",INDEX(fibo,MATCH(L1180,fibo,0)-2),INDEX(fibo,MATCH(L1180,fibo,0),1)+INDEX(fibo,MATCH(L1180,fibo,0)-1)))</f>
        <v>3</v>
      </c>
      <c r="M1181" s="49" t="str">
        <f t="shared" ca="1" si="92"/>
        <v>PERDU</v>
      </c>
      <c r="N1181" s="28" t="str">
        <f ca="1">IF(M1181="GAGNÉ",K1181*L1181,IF(M1181="PERDU","0,00 €",""))</f>
        <v>0,00 €</v>
      </c>
      <c r="O1181" s="26">
        <f t="shared" ca="1" si="94"/>
        <v>-3</v>
      </c>
      <c r="P1181" s="26">
        <f t="shared" ca="1" si="95"/>
        <v>4827.8400000000029</v>
      </c>
      <c r="R1181" s="1">
        <f t="shared" ca="1" si="93"/>
        <v>2</v>
      </c>
    </row>
    <row r="1182" spans="5:18" ht="15.75" thickBot="1" x14ac:dyDescent="0.3">
      <c r="E1182" s="17">
        <v>1176</v>
      </c>
      <c r="F1182" s="17"/>
      <c r="G1182" s="40"/>
      <c r="H1182" s="43"/>
      <c r="I1182" s="20"/>
      <c r="J1182" s="17" t="s">
        <v>11</v>
      </c>
      <c r="K1182" s="26">
        <f t="shared" ca="1" si="91"/>
        <v>4.22</v>
      </c>
      <c r="L1182" s="26">
        <f ca="1">IF(L1181=1,IF(M1181="GAGNÉ",1,2),IF(M1181="GAGNÉ",INDEX(fibo,MATCH(L1181,fibo,0)-2),INDEX(fibo,MATCH(L1181,fibo,0),1)+INDEX(fibo,MATCH(L1181,fibo,0)-1)))</f>
        <v>5</v>
      </c>
      <c r="M1182" s="49" t="str">
        <f t="shared" ca="1" si="92"/>
        <v>GAGNÉ</v>
      </c>
      <c r="N1182" s="28">
        <f ca="1">IF(M1182="GAGNÉ",K1182*L1182,IF(M1182="PERDU","0,00 €",""))</f>
        <v>21.099999999999998</v>
      </c>
      <c r="O1182" s="26">
        <f t="shared" ca="1" si="94"/>
        <v>16.099999999999998</v>
      </c>
      <c r="P1182" s="26">
        <f t="shared" ca="1" si="95"/>
        <v>4843.9400000000032</v>
      </c>
      <c r="R1182" s="1">
        <f t="shared" ca="1" si="93"/>
        <v>1</v>
      </c>
    </row>
    <row r="1183" spans="5:18" ht="15.75" thickBot="1" x14ac:dyDescent="0.3">
      <c r="E1183" s="17">
        <v>1177</v>
      </c>
      <c r="F1183" s="17"/>
      <c r="G1183" s="40"/>
      <c r="H1183" s="43"/>
      <c r="I1183" s="20"/>
      <c r="J1183" s="17" t="s">
        <v>11</v>
      </c>
      <c r="K1183" s="26">
        <f t="shared" ca="1" si="91"/>
        <v>3.48</v>
      </c>
      <c r="L1183" s="26">
        <f ca="1">IF(L1182=1,IF(M1182="GAGNÉ",1,2),IF(M1182="GAGNÉ",INDEX(fibo,MATCH(L1182,fibo,0)-2),INDEX(fibo,MATCH(L1182,fibo,0),1)+INDEX(fibo,MATCH(L1182,fibo,0)-1)))</f>
        <v>2</v>
      </c>
      <c r="M1183" s="49" t="str">
        <f t="shared" ca="1" si="92"/>
        <v>GAGNÉ</v>
      </c>
      <c r="N1183" s="28">
        <f ca="1">IF(M1183="GAGNÉ",K1183*L1183,IF(M1183="PERDU","0,00 €",""))</f>
        <v>6.96</v>
      </c>
      <c r="O1183" s="26">
        <f t="shared" ca="1" si="94"/>
        <v>4.96</v>
      </c>
      <c r="P1183" s="26">
        <f t="shared" ca="1" si="95"/>
        <v>4848.9000000000033</v>
      </c>
      <c r="R1183" s="1">
        <f t="shared" ca="1" si="93"/>
        <v>1</v>
      </c>
    </row>
    <row r="1184" spans="5:18" ht="15.75" thickBot="1" x14ac:dyDescent="0.3">
      <c r="E1184" s="17">
        <v>1178</v>
      </c>
      <c r="F1184" s="17"/>
      <c r="G1184" s="40"/>
      <c r="H1184" s="43"/>
      <c r="I1184" s="20"/>
      <c r="J1184" s="17" t="s">
        <v>11</v>
      </c>
      <c r="K1184" s="26">
        <f t="shared" ca="1" si="91"/>
        <v>4.72</v>
      </c>
      <c r="L1184" s="26">
        <f ca="1">IF(L1183=1,IF(M1183="GAGNÉ",1,2),IF(M1183="GAGNÉ",INDEX(fibo,MATCH(L1183,fibo,0)-2),INDEX(fibo,MATCH(L1183,fibo,0),1)+INDEX(fibo,MATCH(L1183,fibo,0)-1)))</f>
        <v>1</v>
      </c>
      <c r="M1184" s="49" t="str">
        <f t="shared" ca="1" si="92"/>
        <v>PERDU</v>
      </c>
      <c r="N1184" s="28" t="str">
        <f ca="1">IF(M1184="GAGNÉ",K1184*L1184,IF(M1184="PERDU","0,00 €",""))</f>
        <v>0,00 €</v>
      </c>
      <c r="O1184" s="26">
        <f t="shared" ca="1" si="94"/>
        <v>-1</v>
      </c>
      <c r="P1184" s="26">
        <f t="shared" ca="1" si="95"/>
        <v>4847.9000000000033</v>
      </c>
      <c r="R1184" s="1">
        <f t="shared" ca="1" si="93"/>
        <v>2</v>
      </c>
    </row>
    <row r="1185" spans="5:18" ht="15.75" thickBot="1" x14ac:dyDescent="0.3">
      <c r="E1185" s="17">
        <v>1179</v>
      </c>
      <c r="F1185" s="17"/>
      <c r="G1185" s="40"/>
      <c r="H1185" s="43"/>
      <c r="I1185" s="20"/>
      <c r="J1185" s="17" t="s">
        <v>11</v>
      </c>
      <c r="K1185" s="26">
        <f t="shared" ca="1" si="91"/>
        <v>3.12</v>
      </c>
      <c r="L1185" s="26">
        <f ca="1">IF(L1184=1,IF(M1184="GAGNÉ",1,2),IF(M1184="GAGNÉ",INDEX(fibo,MATCH(L1184,fibo,0)-2),INDEX(fibo,MATCH(L1184,fibo,0),1)+INDEX(fibo,MATCH(L1184,fibo,0)-1)))</f>
        <v>2</v>
      </c>
      <c r="M1185" s="49" t="str">
        <f t="shared" ca="1" si="92"/>
        <v>PERDU</v>
      </c>
      <c r="N1185" s="28" t="str">
        <f ca="1">IF(M1185="GAGNÉ",K1185*L1185,IF(M1185="PERDU","0,00 €",""))</f>
        <v>0,00 €</v>
      </c>
      <c r="O1185" s="26">
        <f t="shared" ca="1" si="94"/>
        <v>-2</v>
      </c>
      <c r="P1185" s="26">
        <f t="shared" ca="1" si="95"/>
        <v>4845.9000000000033</v>
      </c>
      <c r="R1185" s="1">
        <f t="shared" ca="1" si="93"/>
        <v>2</v>
      </c>
    </row>
    <row r="1186" spans="5:18" ht="15.75" thickBot="1" x14ac:dyDescent="0.3">
      <c r="E1186" s="17">
        <v>1180</v>
      </c>
      <c r="F1186" s="17"/>
      <c r="G1186" s="40"/>
      <c r="H1186" s="43"/>
      <c r="I1186" s="20"/>
      <c r="J1186" s="17" t="s">
        <v>11</v>
      </c>
      <c r="K1186" s="26">
        <f t="shared" ca="1" si="91"/>
        <v>2.91</v>
      </c>
      <c r="L1186" s="26">
        <f ca="1">IF(L1185=1,IF(M1185="GAGNÉ",1,2),IF(M1185="GAGNÉ",INDEX(fibo,MATCH(L1185,fibo,0)-2),INDEX(fibo,MATCH(L1185,fibo,0),1)+INDEX(fibo,MATCH(L1185,fibo,0)-1)))</f>
        <v>3</v>
      </c>
      <c r="M1186" s="49" t="str">
        <f t="shared" ca="1" si="92"/>
        <v>GAGNÉ</v>
      </c>
      <c r="N1186" s="28">
        <f ca="1">IF(M1186="GAGNÉ",K1186*L1186,IF(M1186="PERDU","0,00 €",""))</f>
        <v>8.73</v>
      </c>
      <c r="O1186" s="26">
        <f t="shared" ca="1" si="94"/>
        <v>5.73</v>
      </c>
      <c r="P1186" s="26">
        <f t="shared" ca="1" si="95"/>
        <v>4851.6300000000028</v>
      </c>
      <c r="R1186" s="1">
        <f t="shared" ca="1" si="93"/>
        <v>1</v>
      </c>
    </row>
    <row r="1187" spans="5:18" ht="15.75" thickBot="1" x14ac:dyDescent="0.3">
      <c r="E1187" s="17">
        <v>1181</v>
      </c>
      <c r="F1187" s="17"/>
      <c r="G1187" s="40"/>
      <c r="H1187" s="43"/>
      <c r="I1187" s="20"/>
      <c r="J1187" s="17" t="s">
        <v>11</v>
      </c>
      <c r="K1187" s="26">
        <f t="shared" ca="1" si="91"/>
        <v>3.04</v>
      </c>
      <c r="L1187" s="26">
        <f ca="1">IF(L1186=1,IF(M1186="GAGNÉ",1,2),IF(M1186="GAGNÉ",INDEX(fibo,MATCH(L1186,fibo,0)-2),INDEX(fibo,MATCH(L1186,fibo,0),1)+INDEX(fibo,MATCH(L1186,fibo,0)-1)))</f>
        <v>1</v>
      </c>
      <c r="M1187" s="49" t="str">
        <f t="shared" ca="1" si="92"/>
        <v>PERDU</v>
      </c>
      <c r="N1187" s="28" t="str">
        <f ca="1">IF(M1187="GAGNÉ",K1187*L1187,IF(M1187="PERDU","0,00 €",""))</f>
        <v>0,00 €</v>
      </c>
      <c r="O1187" s="26">
        <f t="shared" ca="1" si="94"/>
        <v>-1</v>
      </c>
      <c r="P1187" s="26">
        <f t="shared" ca="1" si="95"/>
        <v>4850.6300000000028</v>
      </c>
      <c r="R1187" s="1">
        <f t="shared" ca="1" si="93"/>
        <v>2</v>
      </c>
    </row>
    <row r="1188" spans="5:18" ht="15.75" thickBot="1" x14ac:dyDescent="0.3">
      <c r="E1188" s="17">
        <v>1182</v>
      </c>
      <c r="F1188" s="17"/>
      <c r="G1188" s="40"/>
      <c r="H1188" s="43"/>
      <c r="I1188" s="20"/>
      <c r="J1188" s="17" t="s">
        <v>11</v>
      </c>
      <c r="K1188" s="26">
        <f t="shared" ca="1" si="91"/>
        <v>3.3</v>
      </c>
      <c r="L1188" s="26">
        <f ca="1">IF(L1187=1,IF(M1187="GAGNÉ",1,2),IF(M1187="GAGNÉ",INDEX(fibo,MATCH(L1187,fibo,0)-2),INDEX(fibo,MATCH(L1187,fibo,0),1)+INDEX(fibo,MATCH(L1187,fibo,0)-1)))</f>
        <v>2</v>
      </c>
      <c r="M1188" s="49" t="str">
        <f t="shared" ca="1" si="92"/>
        <v>PERDU</v>
      </c>
      <c r="N1188" s="28" t="str">
        <f ca="1">IF(M1188="GAGNÉ",K1188*L1188,IF(M1188="PERDU","0,00 €",""))</f>
        <v>0,00 €</v>
      </c>
      <c r="O1188" s="26">
        <f t="shared" ca="1" si="94"/>
        <v>-2</v>
      </c>
      <c r="P1188" s="26">
        <f t="shared" ca="1" si="95"/>
        <v>4848.6300000000028</v>
      </c>
      <c r="R1188" s="1">
        <f t="shared" ca="1" si="93"/>
        <v>2</v>
      </c>
    </row>
    <row r="1189" spans="5:18" ht="15.75" thickBot="1" x14ac:dyDescent="0.3">
      <c r="E1189" s="17">
        <v>1183</v>
      </c>
      <c r="F1189" s="17"/>
      <c r="G1189" s="40"/>
      <c r="H1189" s="43"/>
      <c r="I1189" s="20"/>
      <c r="J1189" s="17" t="s">
        <v>11</v>
      </c>
      <c r="K1189" s="26">
        <f t="shared" ca="1" si="91"/>
        <v>3.67</v>
      </c>
      <c r="L1189" s="26">
        <f ca="1">IF(L1188=1,IF(M1188="GAGNÉ",1,2),IF(M1188="GAGNÉ",INDEX(fibo,MATCH(L1188,fibo,0)-2),INDEX(fibo,MATCH(L1188,fibo,0),1)+INDEX(fibo,MATCH(L1188,fibo,0)-1)))</f>
        <v>3</v>
      </c>
      <c r="M1189" s="49" t="str">
        <f t="shared" ca="1" si="92"/>
        <v>GAGNÉ</v>
      </c>
      <c r="N1189" s="28">
        <f ca="1">IF(M1189="GAGNÉ",K1189*L1189,IF(M1189="PERDU","0,00 €",""))</f>
        <v>11.01</v>
      </c>
      <c r="O1189" s="26">
        <f t="shared" ca="1" si="94"/>
        <v>8.01</v>
      </c>
      <c r="P1189" s="26">
        <f t="shared" ca="1" si="95"/>
        <v>4856.6400000000031</v>
      </c>
      <c r="R1189" s="1">
        <f t="shared" ca="1" si="93"/>
        <v>1</v>
      </c>
    </row>
    <row r="1190" spans="5:18" ht="15.75" thickBot="1" x14ac:dyDescent="0.3">
      <c r="E1190" s="17">
        <v>1184</v>
      </c>
      <c r="F1190" s="17"/>
      <c r="G1190" s="40"/>
      <c r="H1190" s="43"/>
      <c r="I1190" s="20"/>
      <c r="J1190" s="17" t="s">
        <v>11</v>
      </c>
      <c r="K1190" s="26">
        <f t="shared" ca="1" si="91"/>
        <v>4.5599999999999996</v>
      </c>
      <c r="L1190" s="26">
        <f ca="1">IF(L1189=1,IF(M1189="GAGNÉ",1,2),IF(M1189="GAGNÉ",INDEX(fibo,MATCH(L1189,fibo,0)-2),INDEX(fibo,MATCH(L1189,fibo,0),1)+INDEX(fibo,MATCH(L1189,fibo,0)-1)))</f>
        <v>1</v>
      </c>
      <c r="M1190" s="49" t="str">
        <f t="shared" ca="1" si="92"/>
        <v>PERDU</v>
      </c>
      <c r="N1190" s="28" t="str">
        <f ca="1">IF(M1190="GAGNÉ",K1190*L1190,IF(M1190="PERDU","0,00 €",""))</f>
        <v>0,00 €</v>
      </c>
      <c r="O1190" s="26">
        <f t="shared" ca="1" si="94"/>
        <v>-1</v>
      </c>
      <c r="P1190" s="26">
        <f t="shared" ca="1" si="95"/>
        <v>4855.6400000000031</v>
      </c>
      <c r="R1190" s="1">
        <f t="shared" ca="1" si="93"/>
        <v>2</v>
      </c>
    </row>
    <row r="1191" spans="5:18" ht="15.75" thickBot="1" x14ac:dyDescent="0.3">
      <c r="E1191" s="17">
        <v>1185</v>
      </c>
      <c r="F1191" s="17"/>
      <c r="G1191" s="40"/>
      <c r="H1191" s="43"/>
      <c r="I1191" s="20"/>
      <c r="J1191" s="17" t="s">
        <v>11</v>
      </c>
      <c r="K1191" s="26">
        <f t="shared" ca="1" si="91"/>
        <v>3.32</v>
      </c>
      <c r="L1191" s="26">
        <f ca="1">IF(L1190=1,IF(M1190="GAGNÉ",1,2),IF(M1190="GAGNÉ",INDEX(fibo,MATCH(L1190,fibo,0)-2),INDEX(fibo,MATCH(L1190,fibo,0),1)+INDEX(fibo,MATCH(L1190,fibo,0)-1)))</f>
        <v>2</v>
      </c>
      <c r="M1191" s="49" t="str">
        <f t="shared" ca="1" si="92"/>
        <v>GAGNÉ</v>
      </c>
      <c r="N1191" s="28">
        <f ca="1">IF(M1191="GAGNÉ",K1191*L1191,IF(M1191="PERDU","0,00 €",""))</f>
        <v>6.64</v>
      </c>
      <c r="O1191" s="26">
        <f t="shared" ca="1" si="94"/>
        <v>4.6399999999999997</v>
      </c>
      <c r="P1191" s="26">
        <f t="shared" ca="1" si="95"/>
        <v>4860.2800000000034</v>
      </c>
      <c r="R1191" s="1">
        <f t="shared" ca="1" si="93"/>
        <v>1</v>
      </c>
    </row>
    <row r="1192" spans="5:18" ht="15.75" thickBot="1" x14ac:dyDescent="0.3">
      <c r="E1192" s="17">
        <v>1186</v>
      </c>
      <c r="F1192" s="17"/>
      <c r="G1192" s="40"/>
      <c r="H1192" s="43"/>
      <c r="I1192" s="20"/>
      <c r="J1192" s="17" t="s">
        <v>11</v>
      </c>
      <c r="K1192" s="26">
        <f t="shared" ca="1" si="91"/>
        <v>3.57</v>
      </c>
      <c r="L1192" s="26">
        <f ca="1">IF(L1191=1,IF(M1191="GAGNÉ",1,2),IF(M1191="GAGNÉ",INDEX(fibo,MATCH(L1191,fibo,0)-2),INDEX(fibo,MATCH(L1191,fibo,0),1)+INDEX(fibo,MATCH(L1191,fibo,0)-1)))</f>
        <v>1</v>
      </c>
      <c r="M1192" s="49" t="str">
        <f t="shared" ca="1" si="92"/>
        <v>PERDU</v>
      </c>
      <c r="N1192" s="28" t="str">
        <f ca="1">IF(M1192="GAGNÉ",K1192*L1192,IF(M1192="PERDU","0,00 €",""))</f>
        <v>0,00 €</v>
      </c>
      <c r="O1192" s="26">
        <f t="shared" ca="1" si="94"/>
        <v>-1</v>
      </c>
      <c r="P1192" s="26">
        <f t="shared" ca="1" si="95"/>
        <v>4859.2800000000034</v>
      </c>
      <c r="R1192" s="1">
        <f t="shared" ca="1" si="93"/>
        <v>2</v>
      </c>
    </row>
    <row r="1193" spans="5:18" ht="15.75" thickBot="1" x14ac:dyDescent="0.3">
      <c r="E1193" s="17">
        <v>1187</v>
      </c>
      <c r="F1193" s="17"/>
      <c r="G1193" s="40"/>
      <c r="H1193" s="43"/>
      <c r="I1193" s="20"/>
      <c r="J1193" s="17" t="s">
        <v>11</v>
      </c>
      <c r="K1193" s="26">
        <f t="shared" ca="1" si="91"/>
        <v>4.17</v>
      </c>
      <c r="L1193" s="26">
        <f ca="1">IF(L1192=1,IF(M1192="GAGNÉ",1,2),IF(M1192="GAGNÉ",INDEX(fibo,MATCH(L1192,fibo,0)-2),INDEX(fibo,MATCH(L1192,fibo,0),1)+INDEX(fibo,MATCH(L1192,fibo,0)-1)))</f>
        <v>2</v>
      </c>
      <c r="M1193" s="49" t="str">
        <f t="shared" ca="1" si="92"/>
        <v>GAGNÉ</v>
      </c>
      <c r="N1193" s="28">
        <f ca="1">IF(M1193="GAGNÉ",K1193*L1193,IF(M1193="PERDU","0,00 €",""))</f>
        <v>8.34</v>
      </c>
      <c r="O1193" s="26">
        <f t="shared" ca="1" si="94"/>
        <v>6.34</v>
      </c>
      <c r="P1193" s="26">
        <f t="shared" ca="1" si="95"/>
        <v>4865.6200000000035</v>
      </c>
      <c r="R1193" s="1">
        <f t="shared" ca="1" si="93"/>
        <v>1</v>
      </c>
    </row>
    <row r="1194" spans="5:18" ht="15.75" thickBot="1" x14ac:dyDescent="0.3">
      <c r="E1194" s="17">
        <v>1188</v>
      </c>
      <c r="F1194" s="17"/>
      <c r="G1194" s="40"/>
      <c r="H1194" s="43"/>
      <c r="I1194" s="20"/>
      <c r="J1194" s="17" t="s">
        <v>11</v>
      </c>
      <c r="K1194" s="26">
        <f t="shared" ca="1" si="91"/>
        <v>3.39</v>
      </c>
      <c r="L1194" s="26">
        <f ca="1">IF(L1193=1,IF(M1193="GAGNÉ",1,2),IF(M1193="GAGNÉ",INDEX(fibo,MATCH(L1193,fibo,0)-2),INDEX(fibo,MATCH(L1193,fibo,0),1)+INDEX(fibo,MATCH(L1193,fibo,0)-1)))</f>
        <v>1</v>
      </c>
      <c r="M1194" s="49" t="str">
        <f t="shared" ca="1" si="92"/>
        <v>PERDU</v>
      </c>
      <c r="N1194" s="28" t="str">
        <f ca="1">IF(M1194="GAGNÉ",K1194*L1194,IF(M1194="PERDU","0,00 €",""))</f>
        <v>0,00 €</v>
      </c>
      <c r="O1194" s="26">
        <f t="shared" ca="1" si="94"/>
        <v>-1</v>
      </c>
      <c r="P1194" s="26">
        <f t="shared" ca="1" si="95"/>
        <v>4864.6200000000035</v>
      </c>
      <c r="R1194" s="1">
        <f t="shared" ca="1" si="93"/>
        <v>2</v>
      </c>
    </row>
    <row r="1195" spans="5:18" ht="15.75" thickBot="1" x14ac:dyDescent="0.3">
      <c r="E1195" s="17">
        <v>1189</v>
      </c>
      <c r="F1195" s="17"/>
      <c r="G1195" s="40"/>
      <c r="H1195" s="43"/>
      <c r="I1195" s="20"/>
      <c r="J1195" s="17" t="s">
        <v>11</v>
      </c>
      <c r="K1195" s="26">
        <f t="shared" ca="1" si="91"/>
        <v>4.71</v>
      </c>
      <c r="L1195" s="26">
        <f ca="1">IF(L1194=1,IF(M1194="GAGNÉ",1,2),IF(M1194="GAGNÉ",INDEX(fibo,MATCH(L1194,fibo,0)-2),INDEX(fibo,MATCH(L1194,fibo,0),1)+INDEX(fibo,MATCH(L1194,fibo,0)-1)))</f>
        <v>2</v>
      </c>
      <c r="M1195" s="49" t="str">
        <f t="shared" ca="1" si="92"/>
        <v>PERDU</v>
      </c>
      <c r="N1195" s="28" t="str">
        <f ca="1">IF(M1195="GAGNÉ",K1195*L1195,IF(M1195="PERDU","0,00 €",""))</f>
        <v>0,00 €</v>
      </c>
      <c r="O1195" s="26">
        <f t="shared" ca="1" si="94"/>
        <v>-2</v>
      </c>
      <c r="P1195" s="26">
        <f t="shared" ca="1" si="95"/>
        <v>4862.6200000000035</v>
      </c>
      <c r="R1195" s="1">
        <f t="shared" ca="1" si="93"/>
        <v>2</v>
      </c>
    </row>
    <row r="1196" spans="5:18" ht="15.75" thickBot="1" x14ac:dyDescent="0.3">
      <c r="E1196" s="17">
        <v>1190</v>
      </c>
      <c r="F1196" s="17"/>
      <c r="G1196" s="40"/>
      <c r="H1196" s="43"/>
      <c r="I1196" s="20"/>
      <c r="J1196" s="17" t="s">
        <v>11</v>
      </c>
      <c r="K1196" s="26">
        <f t="shared" ca="1" si="91"/>
        <v>3.23</v>
      </c>
      <c r="L1196" s="26">
        <f ca="1">IF(L1195=1,IF(M1195="GAGNÉ",1,2),IF(M1195="GAGNÉ",INDEX(fibo,MATCH(L1195,fibo,0)-2),INDEX(fibo,MATCH(L1195,fibo,0),1)+INDEX(fibo,MATCH(L1195,fibo,0)-1)))</f>
        <v>3</v>
      </c>
      <c r="M1196" s="49" t="str">
        <f t="shared" ca="1" si="92"/>
        <v>GAGNÉ</v>
      </c>
      <c r="N1196" s="28">
        <f ca="1">IF(M1196="GAGNÉ",K1196*L1196,IF(M1196="PERDU","0,00 €",""))</f>
        <v>9.69</v>
      </c>
      <c r="O1196" s="26">
        <f t="shared" ca="1" si="94"/>
        <v>6.6899999999999995</v>
      </c>
      <c r="P1196" s="26">
        <f t="shared" ca="1" si="95"/>
        <v>4869.3100000000031</v>
      </c>
      <c r="R1196" s="1">
        <f t="shared" ca="1" si="93"/>
        <v>1</v>
      </c>
    </row>
    <row r="1197" spans="5:18" ht="15.75" thickBot="1" x14ac:dyDescent="0.3">
      <c r="E1197" s="17">
        <v>1191</v>
      </c>
      <c r="F1197" s="17"/>
      <c r="G1197" s="40"/>
      <c r="H1197" s="43"/>
      <c r="I1197" s="20"/>
      <c r="J1197" s="17" t="s">
        <v>11</v>
      </c>
      <c r="K1197" s="26">
        <f t="shared" ca="1" si="91"/>
        <v>4.6100000000000003</v>
      </c>
      <c r="L1197" s="26">
        <f ca="1">IF(L1196=1,IF(M1196="GAGNÉ",1,2),IF(M1196="GAGNÉ",INDEX(fibo,MATCH(L1196,fibo,0)-2),INDEX(fibo,MATCH(L1196,fibo,0),1)+INDEX(fibo,MATCH(L1196,fibo,0)-1)))</f>
        <v>1</v>
      </c>
      <c r="M1197" s="49" t="str">
        <f t="shared" ca="1" si="92"/>
        <v>GAGNÉ</v>
      </c>
      <c r="N1197" s="28">
        <f ca="1">IF(M1197="GAGNÉ",K1197*L1197,IF(M1197="PERDU","0,00 €",""))</f>
        <v>4.6100000000000003</v>
      </c>
      <c r="O1197" s="26">
        <f t="shared" ca="1" si="94"/>
        <v>3.6100000000000003</v>
      </c>
      <c r="P1197" s="26">
        <f t="shared" ca="1" si="95"/>
        <v>4872.9200000000028</v>
      </c>
      <c r="R1197" s="1">
        <f t="shared" ca="1" si="93"/>
        <v>1</v>
      </c>
    </row>
    <row r="1198" spans="5:18" ht="15.75" thickBot="1" x14ac:dyDescent="0.3">
      <c r="E1198" s="17">
        <v>1192</v>
      </c>
      <c r="F1198" s="17"/>
      <c r="G1198" s="40"/>
      <c r="H1198" s="43"/>
      <c r="I1198" s="20"/>
      <c r="J1198" s="17" t="s">
        <v>11</v>
      </c>
      <c r="K1198" s="26">
        <f t="shared" ca="1" si="91"/>
        <v>3.52</v>
      </c>
      <c r="L1198" s="26">
        <f ca="1">IF(L1197=1,IF(M1197="GAGNÉ",1,2),IF(M1197="GAGNÉ",INDEX(fibo,MATCH(L1197,fibo,0)-2),INDEX(fibo,MATCH(L1197,fibo,0),1)+INDEX(fibo,MATCH(L1197,fibo,0)-1)))</f>
        <v>1</v>
      </c>
      <c r="M1198" s="49" t="str">
        <f t="shared" ca="1" si="92"/>
        <v>PERDU</v>
      </c>
      <c r="N1198" s="28" t="str">
        <f ca="1">IF(M1198="GAGNÉ",K1198*L1198,IF(M1198="PERDU","0,00 €",""))</f>
        <v>0,00 €</v>
      </c>
      <c r="O1198" s="26">
        <f t="shared" ca="1" si="94"/>
        <v>-1</v>
      </c>
      <c r="P1198" s="26">
        <f t="shared" ca="1" si="95"/>
        <v>4871.9200000000028</v>
      </c>
      <c r="R1198" s="1">
        <f t="shared" ca="1" si="93"/>
        <v>2</v>
      </c>
    </row>
    <row r="1199" spans="5:18" ht="15.75" thickBot="1" x14ac:dyDescent="0.3">
      <c r="E1199" s="17">
        <v>1193</v>
      </c>
      <c r="F1199" s="17"/>
      <c r="G1199" s="40"/>
      <c r="H1199" s="43"/>
      <c r="I1199" s="20"/>
      <c r="J1199" s="17" t="s">
        <v>11</v>
      </c>
      <c r="K1199" s="26">
        <f t="shared" ca="1" si="91"/>
        <v>3.38</v>
      </c>
      <c r="L1199" s="26">
        <f ca="1">IF(L1198=1,IF(M1198="GAGNÉ",1,2),IF(M1198="GAGNÉ",INDEX(fibo,MATCH(L1198,fibo,0)-2),INDEX(fibo,MATCH(L1198,fibo,0),1)+INDEX(fibo,MATCH(L1198,fibo,0)-1)))</f>
        <v>2</v>
      </c>
      <c r="M1199" s="49" t="str">
        <f t="shared" ca="1" si="92"/>
        <v>PERDU</v>
      </c>
      <c r="N1199" s="28" t="str">
        <f ca="1">IF(M1199="GAGNÉ",K1199*L1199,IF(M1199="PERDU","0,00 €",""))</f>
        <v>0,00 €</v>
      </c>
      <c r="O1199" s="26">
        <f t="shared" ca="1" si="94"/>
        <v>-2</v>
      </c>
      <c r="P1199" s="26">
        <f t="shared" ca="1" si="95"/>
        <v>4869.9200000000028</v>
      </c>
      <c r="R1199" s="1">
        <f t="shared" ca="1" si="93"/>
        <v>2</v>
      </c>
    </row>
    <row r="1200" spans="5:18" ht="15.75" thickBot="1" x14ac:dyDescent="0.3">
      <c r="E1200" s="17">
        <v>1194</v>
      </c>
      <c r="F1200" s="17"/>
      <c r="G1200" s="40"/>
      <c r="H1200" s="43"/>
      <c r="I1200" s="20"/>
      <c r="J1200" s="17" t="s">
        <v>11</v>
      </c>
      <c r="K1200" s="26">
        <f t="shared" ca="1" si="91"/>
        <v>4.33</v>
      </c>
      <c r="L1200" s="26">
        <f ca="1">IF(L1199=1,IF(M1199="GAGNÉ",1,2),IF(M1199="GAGNÉ",INDEX(fibo,MATCH(L1199,fibo,0)-2),INDEX(fibo,MATCH(L1199,fibo,0),1)+INDEX(fibo,MATCH(L1199,fibo,0)-1)))</f>
        <v>3</v>
      </c>
      <c r="M1200" s="49" t="str">
        <f t="shared" ca="1" si="92"/>
        <v>PERDU</v>
      </c>
      <c r="N1200" s="28" t="str">
        <f ca="1">IF(M1200="GAGNÉ",K1200*L1200,IF(M1200="PERDU","0,00 €",""))</f>
        <v>0,00 €</v>
      </c>
      <c r="O1200" s="26">
        <f t="shared" ca="1" si="94"/>
        <v>-3</v>
      </c>
      <c r="P1200" s="26">
        <f t="shared" ca="1" si="95"/>
        <v>4866.9200000000028</v>
      </c>
      <c r="R1200" s="1">
        <f t="shared" ca="1" si="93"/>
        <v>2</v>
      </c>
    </row>
    <row r="1201" spans="5:18" ht="15.75" thickBot="1" x14ac:dyDescent="0.3">
      <c r="E1201" s="17">
        <v>1195</v>
      </c>
      <c r="F1201" s="17"/>
      <c r="G1201" s="40"/>
      <c r="H1201" s="43"/>
      <c r="I1201" s="20"/>
      <c r="J1201" s="17" t="s">
        <v>11</v>
      </c>
      <c r="K1201" s="26">
        <f t="shared" ca="1" si="91"/>
        <v>3.59</v>
      </c>
      <c r="L1201" s="26">
        <f ca="1">IF(L1200=1,IF(M1200="GAGNÉ",1,2),IF(M1200="GAGNÉ",INDEX(fibo,MATCH(L1200,fibo,0)-2),INDEX(fibo,MATCH(L1200,fibo,0),1)+INDEX(fibo,MATCH(L1200,fibo,0)-1)))</f>
        <v>5</v>
      </c>
      <c r="M1201" s="49" t="str">
        <f t="shared" ca="1" si="92"/>
        <v>GAGNÉ</v>
      </c>
      <c r="N1201" s="28">
        <f ca="1">IF(M1201="GAGNÉ",K1201*L1201,IF(M1201="PERDU","0,00 €",""))</f>
        <v>17.95</v>
      </c>
      <c r="O1201" s="26">
        <f t="shared" ca="1" si="94"/>
        <v>12.95</v>
      </c>
      <c r="P1201" s="26">
        <f t="shared" ca="1" si="95"/>
        <v>4879.8700000000026</v>
      </c>
      <c r="R1201" s="1">
        <f t="shared" ca="1" si="93"/>
        <v>1</v>
      </c>
    </row>
    <row r="1202" spans="5:18" ht="15.75" thickBot="1" x14ac:dyDescent="0.3">
      <c r="E1202" s="17">
        <v>1196</v>
      </c>
      <c r="F1202" s="17"/>
      <c r="G1202" s="40"/>
      <c r="H1202" s="43"/>
      <c r="I1202" s="20"/>
      <c r="J1202" s="17" t="s">
        <v>11</v>
      </c>
      <c r="K1202" s="26">
        <f t="shared" ca="1" si="91"/>
        <v>4.45</v>
      </c>
      <c r="L1202" s="26">
        <f ca="1">IF(L1201=1,IF(M1201="GAGNÉ",1,2),IF(M1201="GAGNÉ",INDEX(fibo,MATCH(L1201,fibo,0)-2),INDEX(fibo,MATCH(L1201,fibo,0),1)+INDEX(fibo,MATCH(L1201,fibo,0)-1)))</f>
        <v>2</v>
      </c>
      <c r="M1202" s="49" t="str">
        <f t="shared" ca="1" si="92"/>
        <v>PERDU</v>
      </c>
      <c r="N1202" s="28" t="str">
        <f ca="1">IF(M1202="GAGNÉ",K1202*L1202,IF(M1202="PERDU","0,00 €",""))</f>
        <v>0,00 €</v>
      </c>
      <c r="O1202" s="26">
        <f t="shared" ca="1" si="94"/>
        <v>-2</v>
      </c>
      <c r="P1202" s="26">
        <f t="shared" ca="1" si="95"/>
        <v>4877.8700000000026</v>
      </c>
      <c r="R1202" s="1">
        <f t="shared" ca="1" si="93"/>
        <v>2</v>
      </c>
    </row>
    <row r="1203" spans="5:18" ht="15.75" thickBot="1" x14ac:dyDescent="0.3">
      <c r="E1203" s="17">
        <v>1197</v>
      </c>
      <c r="F1203" s="17"/>
      <c r="G1203" s="40"/>
      <c r="H1203" s="43"/>
      <c r="I1203" s="20"/>
      <c r="J1203" s="17" t="s">
        <v>11</v>
      </c>
      <c r="K1203" s="26">
        <f t="shared" ca="1" si="91"/>
        <v>2.82</v>
      </c>
      <c r="L1203" s="26">
        <f ca="1">IF(L1202=1,IF(M1202="GAGNÉ",1,2),IF(M1202="GAGNÉ",INDEX(fibo,MATCH(L1202,fibo,0)-2),INDEX(fibo,MATCH(L1202,fibo,0),1)+INDEX(fibo,MATCH(L1202,fibo,0)-1)))</f>
        <v>3</v>
      </c>
      <c r="M1203" s="49" t="str">
        <f t="shared" ca="1" si="92"/>
        <v>GAGNÉ</v>
      </c>
      <c r="N1203" s="28">
        <f ca="1">IF(M1203="GAGNÉ",K1203*L1203,IF(M1203="PERDU","0,00 €",""))</f>
        <v>8.4599999999999991</v>
      </c>
      <c r="O1203" s="26">
        <f t="shared" ca="1" si="94"/>
        <v>5.4599999999999991</v>
      </c>
      <c r="P1203" s="26">
        <f t="shared" ca="1" si="95"/>
        <v>4883.3300000000027</v>
      </c>
      <c r="R1203" s="1">
        <f t="shared" ca="1" si="93"/>
        <v>1</v>
      </c>
    </row>
    <row r="1204" spans="5:18" ht="15.75" thickBot="1" x14ac:dyDescent="0.3">
      <c r="E1204" s="17">
        <v>1198</v>
      </c>
      <c r="F1204" s="17"/>
      <c r="G1204" s="40"/>
      <c r="H1204" s="43"/>
      <c r="I1204" s="20"/>
      <c r="J1204" s="17" t="s">
        <v>11</v>
      </c>
      <c r="K1204" s="26">
        <f t="shared" ca="1" si="91"/>
        <v>3.58</v>
      </c>
      <c r="L1204" s="26">
        <f ca="1">IF(L1203=1,IF(M1203="GAGNÉ",1,2),IF(M1203="GAGNÉ",INDEX(fibo,MATCH(L1203,fibo,0)-2),INDEX(fibo,MATCH(L1203,fibo,0),1)+INDEX(fibo,MATCH(L1203,fibo,0)-1)))</f>
        <v>1</v>
      </c>
      <c r="M1204" s="49" t="str">
        <f t="shared" ca="1" si="92"/>
        <v>GAGNÉ</v>
      </c>
      <c r="N1204" s="28">
        <f ca="1">IF(M1204="GAGNÉ",K1204*L1204,IF(M1204="PERDU","0,00 €",""))</f>
        <v>3.58</v>
      </c>
      <c r="O1204" s="26">
        <f t="shared" ca="1" si="94"/>
        <v>2.58</v>
      </c>
      <c r="P1204" s="26">
        <f t="shared" ca="1" si="95"/>
        <v>4885.9100000000026</v>
      </c>
      <c r="R1204" s="1">
        <f t="shared" ca="1" si="93"/>
        <v>1</v>
      </c>
    </row>
    <row r="1205" spans="5:18" ht="15.75" thickBot="1" x14ac:dyDescent="0.3">
      <c r="E1205" s="17">
        <v>1199</v>
      </c>
      <c r="F1205" s="17"/>
      <c r="G1205" s="40"/>
      <c r="H1205" s="43"/>
      <c r="I1205" s="20"/>
      <c r="J1205" s="17" t="s">
        <v>11</v>
      </c>
      <c r="K1205" s="26">
        <f t="shared" ca="1" si="91"/>
        <v>3.37</v>
      </c>
      <c r="L1205" s="26">
        <f ca="1">IF(L1204=1,IF(M1204="GAGNÉ",1,2),IF(M1204="GAGNÉ",INDEX(fibo,MATCH(L1204,fibo,0)-2),INDEX(fibo,MATCH(L1204,fibo,0),1)+INDEX(fibo,MATCH(L1204,fibo,0)-1)))</f>
        <v>1</v>
      </c>
      <c r="M1205" s="49" t="str">
        <f t="shared" ca="1" si="92"/>
        <v>PERDU</v>
      </c>
      <c r="N1205" s="28" t="str">
        <f ca="1">IF(M1205="GAGNÉ",K1205*L1205,IF(M1205="PERDU","0,00 €",""))</f>
        <v>0,00 €</v>
      </c>
      <c r="O1205" s="26">
        <f t="shared" ca="1" si="94"/>
        <v>-1</v>
      </c>
      <c r="P1205" s="26">
        <f t="shared" ca="1" si="95"/>
        <v>4884.9100000000026</v>
      </c>
      <c r="R1205" s="1">
        <f t="shared" ca="1" si="93"/>
        <v>2</v>
      </c>
    </row>
    <row r="1206" spans="5:18" ht="15.75" thickBot="1" x14ac:dyDescent="0.3">
      <c r="E1206" s="17">
        <v>1200</v>
      </c>
      <c r="F1206" s="17"/>
      <c r="G1206" s="40"/>
      <c r="H1206" s="43"/>
      <c r="I1206" s="20"/>
      <c r="J1206" s="17" t="s">
        <v>11</v>
      </c>
      <c r="K1206" s="26">
        <f t="shared" ca="1" si="91"/>
        <v>3.97</v>
      </c>
      <c r="L1206" s="26">
        <f ca="1">IF(L1205=1,IF(M1205="GAGNÉ",1,2),IF(M1205="GAGNÉ",INDEX(fibo,MATCH(L1205,fibo,0)-2),INDEX(fibo,MATCH(L1205,fibo,0),1)+INDEX(fibo,MATCH(L1205,fibo,0)-1)))</f>
        <v>2</v>
      </c>
      <c r="M1206" s="49" t="str">
        <f t="shared" ca="1" si="92"/>
        <v>PERDU</v>
      </c>
      <c r="N1206" s="28" t="str">
        <f ca="1">IF(M1206="GAGNÉ",K1206*L1206,IF(M1206="PERDU","0,00 €",""))</f>
        <v>0,00 €</v>
      </c>
      <c r="O1206" s="26">
        <f t="shared" ca="1" si="94"/>
        <v>-2</v>
      </c>
      <c r="P1206" s="26">
        <f t="shared" ca="1" si="95"/>
        <v>4882.9100000000026</v>
      </c>
      <c r="R1206" s="1">
        <f t="shared" ca="1" si="93"/>
        <v>2</v>
      </c>
    </row>
    <row r="1207" spans="5:18" ht="15.75" thickBot="1" x14ac:dyDescent="0.3">
      <c r="E1207" s="17">
        <v>1201</v>
      </c>
      <c r="F1207" s="17"/>
      <c r="G1207" s="40"/>
      <c r="H1207" s="43"/>
      <c r="I1207" s="20"/>
      <c r="J1207" s="17" t="s">
        <v>11</v>
      </c>
      <c r="K1207" s="26">
        <f t="shared" ca="1" si="91"/>
        <v>3.23</v>
      </c>
      <c r="L1207" s="26">
        <f ca="1">IF(L1206=1,IF(M1206="GAGNÉ",1,2),IF(M1206="GAGNÉ",INDEX(fibo,MATCH(L1206,fibo,0)-2),INDEX(fibo,MATCH(L1206,fibo,0),1)+INDEX(fibo,MATCH(L1206,fibo,0)-1)))</f>
        <v>3</v>
      </c>
      <c r="M1207" s="49" t="str">
        <f t="shared" ca="1" si="92"/>
        <v>PERDU</v>
      </c>
      <c r="N1207" s="28" t="str">
        <f ca="1">IF(M1207="GAGNÉ",K1207*L1207,IF(M1207="PERDU","0,00 €",""))</f>
        <v>0,00 €</v>
      </c>
      <c r="O1207" s="26">
        <f t="shared" ca="1" si="94"/>
        <v>-3</v>
      </c>
      <c r="P1207" s="26">
        <f t="shared" ca="1" si="95"/>
        <v>4879.9100000000026</v>
      </c>
      <c r="R1207" s="1">
        <f t="shared" ca="1" si="93"/>
        <v>2</v>
      </c>
    </row>
    <row r="1208" spans="5:18" ht="15.75" thickBot="1" x14ac:dyDescent="0.3">
      <c r="E1208" s="17">
        <v>1202</v>
      </c>
      <c r="F1208" s="17"/>
      <c r="G1208" s="40"/>
      <c r="H1208" s="43"/>
      <c r="I1208" s="20"/>
      <c r="J1208" s="17" t="s">
        <v>11</v>
      </c>
      <c r="K1208" s="26">
        <f t="shared" ca="1" si="91"/>
        <v>2.86</v>
      </c>
      <c r="L1208" s="26">
        <f ca="1">IF(L1207=1,IF(M1207="GAGNÉ",1,2),IF(M1207="GAGNÉ",INDEX(fibo,MATCH(L1207,fibo,0)-2),INDEX(fibo,MATCH(L1207,fibo,0),1)+INDEX(fibo,MATCH(L1207,fibo,0)-1)))</f>
        <v>5</v>
      </c>
      <c r="M1208" s="49" t="str">
        <f t="shared" ca="1" si="92"/>
        <v>PERDU</v>
      </c>
      <c r="N1208" s="28" t="str">
        <f ca="1">IF(M1208="GAGNÉ",K1208*L1208,IF(M1208="PERDU","0,00 €",""))</f>
        <v>0,00 €</v>
      </c>
      <c r="O1208" s="26">
        <f t="shared" ca="1" si="94"/>
        <v>-5</v>
      </c>
      <c r="P1208" s="26">
        <f t="shared" ca="1" si="95"/>
        <v>4874.9100000000026</v>
      </c>
      <c r="R1208" s="1">
        <f t="shared" ca="1" si="93"/>
        <v>2</v>
      </c>
    </row>
    <row r="1209" spans="5:18" ht="15.75" thickBot="1" x14ac:dyDescent="0.3">
      <c r="E1209" s="17">
        <v>1203</v>
      </c>
      <c r="F1209" s="17"/>
      <c r="G1209" s="40"/>
      <c r="H1209" s="43"/>
      <c r="I1209" s="20"/>
      <c r="J1209" s="17" t="s">
        <v>11</v>
      </c>
      <c r="K1209" s="26">
        <f t="shared" ca="1" si="91"/>
        <v>4.1500000000000004</v>
      </c>
      <c r="L1209" s="26">
        <f ca="1">IF(L1208=1,IF(M1208="GAGNÉ",1,2),IF(M1208="GAGNÉ",INDEX(fibo,MATCH(L1208,fibo,0)-2),INDEX(fibo,MATCH(L1208,fibo,0),1)+INDEX(fibo,MATCH(L1208,fibo,0)-1)))</f>
        <v>8</v>
      </c>
      <c r="M1209" s="49" t="str">
        <f t="shared" ca="1" si="92"/>
        <v>GAGNÉ</v>
      </c>
      <c r="N1209" s="28">
        <f ca="1">IF(M1209="GAGNÉ",K1209*L1209,IF(M1209="PERDU","0,00 €",""))</f>
        <v>33.200000000000003</v>
      </c>
      <c r="O1209" s="26">
        <f t="shared" ca="1" si="94"/>
        <v>25.200000000000003</v>
      </c>
      <c r="P1209" s="26">
        <f t="shared" ca="1" si="95"/>
        <v>4900.1100000000024</v>
      </c>
      <c r="R1209" s="1">
        <f t="shared" ca="1" si="93"/>
        <v>1</v>
      </c>
    </row>
    <row r="1210" spans="5:18" ht="15.75" thickBot="1" x14ac:dyDescent="0.3">
      <c r="E1210" s="17">
        <v>1204</v>
      </c>
      <c r="F1210" s="17"/>
      <c r="G1210" s="40"/>
      <c r="H1210" s="43"/>
      <c r="I1210" s="20"/>
      <c r="J1210" s="17" t="s">
        <v>11</v>
      </c>
      <c r="K1210" s="26">
        <f t="shared" ca="1" si="91"/>
        <v>3.69</v>
      </c>
      <c r="L1210" s="26">
        <f ca="1">IF(L1209=1,IF(M1209="GAGNÉ",1,2),IF(M1209="GAGNÉ",INDEX(fibo,MATCH(L1209,fibo,0)-2),INDEX(fibo,MATCH(L1209,fibo,0),1)+INDEX(fibo,MATCH(L1209,fibo,0)-1)))</f>
        <v>3</v>
      </c>
      <c r="M1210" s="49" t="str">
        <f t="shared" ca="1" si="92"/>
        <v>GAGNÉ</v>
      </c>
      <c r="N1210" s="28">
        <f ca="1">IF(M1210="GAGNÉ",K1210*L1210,IF(M1210="PERDU","0,00 €",""))</f>
        <v>11.07</v>
      </c>
      <c r="O1210" s="26">
        <f t="shared" ca="1" si="94"/>
        <v>8.07</v>
      </c>
      <c r="P1210" s="26">
        <f t="shared" ca="1" si="95"/>
        <v>4908.1800000000021</v>
      </c>
      <c r="R1210" s="1">
        <f t="shared" ca="1" si="93"/>
        <v>1</v>
      </c>
    </row>
    <row r="1211" spans="5:18" ht="15.75" thickBot="1" x14ac:dyDescent="0.3">
      <c r="E1211" s="17">
        <v>1205</v>
      </c>
      <c r="F1211" s="17"/>
      <c r="G1211" s="40"/>
      <c r="H1211" s="43"/>
      <c r="I1211" s="20"/>
      <c r="J1211" s="17" t="s">
        <v>11</v>
      </c>
      <c r="K1211" s="26">
        <f t="shared" ca="1" si="91"/>
        <v>4.5999999999999996</v>
      </c>
      <c r="L1211" s="26">
        <f ca="1">IF(L1210=1,IF(M1210="GAGNÉ",1,2),IF(M1210="GAGNÉ",INDEX(fibo,MATCH(L1210,fibo,0)-2),INDEX(fibo,MATCH(L1210,fibo,0),1)+INDEX(fibo,MATCH(L1210,fibo,0)-1)))</f>
        <v>1</v>
      </c>
      <c r="M1211" s="49" t="str">
        <f t="shared" ca="1" si="92"/>
        <v>GAGNÉ</v>
      </c>
      <c r="N1211" s="28">
        <f ca="1">IF(M1211="GAGNÉ",K1211*L1211,IF(M1211="PERDU","0,00 €",""))</f>
        <v>4.5999999999999996</v>
      </c>
      <c r="O1211" s="26">
        <f t="shared" ca="1" si="94"/>
        <v>3.5999999999999996</v>
      </c>
      <c r="P1211" s="26">
        <f t="shared" ca="1" si="95"/>
        <v>4911.7800000000025</v>
      </c>
      <c r="R1211" s="1">
        <f t="shared" ca="1" si="93"/>
        <v>1</v>
      </c>
    </row>
    <row r="1212" spans="5:18" ht="15.75" thickBot="1" x14ac:dyDescent="0.3">
      <c r="E1212" s="17">
        <v>1206</v>
      </c>
      <c r="F1212" s="17"/>
      <c r="G1212" s="40"/>
      <c r="H1212" s="43"/>
      <c r="I1212" s="20"/>
      <c r="J1212" s="17" t="s">
        <v>11</v>
      </c>
      <c r="K1212" s="26">
        <f t="shared" ca="1" si="91"/>
        <v>3.13</v>
      </c>
      <c r="L1212" s="26">
        <f ca="1">IF(L1211=1,IF(M1211="GAGNÉ",1,2),IF(M1211="GAGNÉ",INDEX(fibo,MATCH(L1211,fibo,0)-2),INDEX(fibo,MATCH(L1211,fibo,0),1)+INDEX(fibo,MATCH(L1211,fibo,0)-1)))</f>
        <v>1</v>
      </c>
      <c r="M1212" s="49" t="str">
        <f t="shared" ca="1" si="92"/>
        <v>GAGNÉ</v>
      </c>
      <c r="N1212" s="28">
        <f ca="1">IF(M1212="GAGNÉ",K1212*L1212,IF(M1212="PERDU","0,00 €",""))</f>
        <v>3.13</v>
      </c>
      <c r="O1212" s="26">
        <f t="shared" ca="1" si="94"/>
        <v>2.13</v>
      </c>
      <c r="P1212" s="26">
        <f t="shared" ca="1" si="95"/>
        <v>4913.9100000000026</v>
      </c>
      <c r="R1212" s="1">
        <f t="shared" ca="1" si="93"/>
        <v>1</v>
      </c>
    </row>
    <row r="1213" spans="5:18" ht="15.75" thickBot="1" x14ac:dyDescent="0.3">
      <c r="E1213" s="17">
        <v>1207</v>
      </c>
      <c r="F1213" s="17"/>
      <c r="G1213" s="40"/>
      <c r="H1213" s="43"/>
      <c r="I1213" s="20"/>
      <c r="J1213" s="17" t="s">
        <v>11</v>
      </c>
      <c r="K1213" s="26">
        <f t="shared" ca="1" si="91"/>
        <v>3.19</v>
      </c>
      <c r="L1213" s="26">
        <f ca="1">IF(L1212=1,IF(M1212="GAGNÉ",1,2),IF(M1212="GAGNÉ",INDEX(fibo,MATCH(L1212,fibo,0)-2),INDEX(fibo,MATCH(L1212,fibo,0),1)+INDEX(fibo,MATCH(L1212,fibo,0)-1)))</f>
        <v>1</v>
      </c>
      <c r="M1213" s="49" t="str">
        <f t="shared" ca="1" si="92"/>
        <v>GAGNÉ</v>
      </c>
      <c r="N1213" s="28">
        <f ca="1">IF(M1213="GAGNÉ",K1213*L1213,IF(M1213="PERDU","0,00 €",""))</f>
        <v>3.19</v>
      </c>
      <c r="O1213" s="26">
        <f t="shared" ca="1" si="94"/>
        <v>2.19</v>
      </c>
      <c r="P1213" s="26">
        <f t="shared" ca="1" si="95"/>
        <v>4916.1000000000022</v>
      </c>
      <c r="R1213" s="1">
        <f t="shared" ca="1" si="93"/>
        <v>1</v>
      </c>
    </row>
    <row r="1214" spans="5:18" ht="15.75" thickBot="1" x14ac:dyDescent="0.3">
      <c r="E1214" s="17">
        <v>1208</v>
      </c>
      <c r="F1214" s="17"/>
      <c r="G1214" s="40"/>
      <c r="H1214" s="43"/>
      <c r="I1214" s="20"/>
      <c r="J1214" s="17" t="s">
        <v>11</v>
      </c>
      <c r="K1214" s="26">
        <f t="shared" ca="1" si="91"/>
        <v>3.1</v>
      </c>
      <c r="L1214" s="26">
        <f ca="1">IF(L1213=1,IF(M1213="GAGNÉ",1,2),IF(M1213="GAGNÉ",INDEX(fibo,MATCH(L1213,fibo,0)-2),INDEX(fibo,MATCH(L1213,fibo,0),1)+INDEX(fibo,MATCH(L1213,fibo,0)-1)))</f>
        <v>1</v>
      </c>
      <c r="M1214" s="49" t="str">
        <f t="shared" ca="1" si="92"/>
        <v>PERDU</v>
      </c>
      <c r="N1214" s="28" t="str">
        <f ca="1">IF(M1214="GAGNÉ",K1214*L1214,IF(M1214="PERDU","0,00 €",""))</f>
        <v>0,00 €</v>
      </c>
      <c r="O1214" s="26">
        <f t="shared" ca="1" si="94"/>
        <v>-1</v>
      </c>
      <c r="P1214" s="26">
        <f t="shared" ca="1" si="95"/>
        <v>4915.1000000000022</v>
      </c>
      <c r="R1214" s="1">
        <f t="shared" ca="1" si="93"/>
        <v>2</v>
      </c>
    </row>
    <row r="1215" spans="5:18" ht="15.75" thickBot="1" x14ac:dyDescent="0.3">
      <c r="E1215" s="17">
        <v>1209</v>
      </c>
      <c r="F1215" s="17"/>
      <c r="G1215" s="40"/>
      <c r="H1215" s="43"/>
      <c r="I1215" s="20"/>
      <c r="J1215" s="17" t="s">
        <v>11</v>
      </c>
      <c r="K1215" s="26">
        <f t="shared" ca="1" si="91"/>
        <v>3.69</v>
      </c>
      <c r="L1215" s="26">
        <f ca="1">IF(L1214=1,IF(M1214="GAGNÉ",1,2),IF(M1214="GAGNÉ",INDEX(fibo,MATCH(L1214,fibo,0)-2),INDEX(fibo,MATCH(L1214,fibo,0),1)+INDEX(fibo,MATCH(L1214,fibo,0)-1)))</f>
        <v>2</v>
      </c>
      <c r="M1215" s="49" t="str">
        <f t="shared" ca="1" si="92"/>
        <v>GAGNÉ</v>
      </c>
      <c r="N1215" s="28">
        <f ca="1">IF(M1215="GAGNÉ",K1215*L1215,IF(M1215="PERDU","0,00 €",""))</f>
        <v>7.38</v>
      </c>
      <c r="O1215" s="26">
        <f t="shared" ca="1" si="94"/>
        <v>5.38</v>
      </c>
      <c r="P1215" s="26">
        <f t="shared" ca="1" si="95"/>
        <v>4920.4800000000023</v>
      </c>
      <c r="R1215" s="1">
        <f t="shared" ca="1" si="93"/>
        <v>1</v>
      </c>
    </row>
    <row r="1216" spans="5:18" ht="15.75" thickBot="1" x14ac:dyDescent="0.3">
      <c r="E1216" s="17">
        <v>1210</v>
      </c>
      <c r="F1216" s="17"/>
      <c r="G1216" s="40"/>
      <c r="H1216" s="43"/>
      <c r="I1216" s="20"/>
      <c r="J1216" s="17" t="s">
        <v>11</v>
      </c>
      <c r="K1216" s="26">
        <f t="shared" ca="1" si="91"/>
        <v>4.42</v>
      </c>
      <c r="L1216" s="26">
        <f ca="1">IF(L1215=1,IF(M1215="GAGNÉ",1,2),IF(M1215="GAGNÉ",INDEX(fibo,MATCH(L1215,fibo,0)-2),INDEX(fibo,MATCH(L1215,fibo,0),1)+INDEX(fibo,MATCH(L1215,fibo,0)-1)))</f>
        <v>1</v>
      </c>
      <c r="M1216" s="49" t="str">
        <f t="shared" ca="1" si="92"/>
        <v>PERDU</v>
      </c>
      <c r="N1216" s="28" t="str">
        <f ca="1">IF(M1216="GAGNÉ",K1216*L1216,IF(M1216="PERDU","0,00 €",""))</f>
        <v>0,00 €</v>
      </c>
      <c r="O1216" s="26">
        <f t="shared" ca="1" si="94"/>
        <v>-1</v>
      </c>
      <c r="P1216" s="26">
        <f t="shared" ca="1" si="95"/>
        <v>4919.4800000000023</v>
      </c>
      <c r="R1216" s="1">
        <f t="shared" ca="1" si="93"/>
        <v>2</v>
      </c>
    </row>
    <row r="1217" spans="5:18" ht="15.75" thickBot="1" x14ac:dyDescent="0.3">
      <c r="E1217" s="17">
        <v>1211</v>
      </c>
      <c r="F1217" s="17"/>
      <c r="G1217" s="40"/>
      <c r="H1217" s="43"/>
      <c r="I1217" s="20"/>
      <c r="J1217" s="17" t="s">
        <v>11</v>
      </c>
      <c r="K1217" s="26">
        <f t="shared" ca="1" si="91"/>
        <v>4.33</v>
      </c>
      <c r="L1217" s="26">
        <f ca="1">IF(L1216=1,IF(M1216="GAGNÉ",1,2),IF(M1216="GAGNÉ",INDEX(fibo,MATCH(L1216,fibo,0)-2),INDEX(fibo,MATCH(L1216,fibo,0),1)+INDEX(fibo,MATCH(L1216,fibo,0)-1)))</f>
        <v>2</v>
      </c>
      <c r="M1217" s="49" t="str">
        <f t="shared" ca="1" si="92"/>
        <v>GAGNÉ</v>
      </c>
      <c r="N1217" s="28">
        <f ca="1">IF(M1217="GAGNÉ",K1217*L1217,IF(M1217="PERDU","0,00 €",""))</f>
        <v>8.66</v>
      </c>
      <c r="O1217" s="26">
        <f t="shared" ca="1" si="94"/>
        <v>6.66</v>
      </c>
      <c r="P1217" s="26">
        <f t="shared" ca="1" si="95"/>
        <v>4926.1400000000021</v>
      </c>
      <c r="R1217" s="1">
        <f t="shared" ca="1" si="93"/>
        <v>1</v>
      </c>
    </row>
    <row r="1218" spans="5:18" ht="15.75" thickBot="1" x14ac:dyDescent="0.3">
      <c r="E1218" s="17">
        <v>1212</v>
      </c>
      <c r="F1218" s="17"/>
      <c r="G1218" s="40"/>
      <c r="H1218" s="43"/>
      <c r="I1218" s="20"/>
      <c r="J1218" s="17" t="s">
        <v>11</v>
      </c>
      <c r="K1218" s="26">
        <f t="shared" ca="1" si="91"/>
        <v>2.83</v>
      </c>
      <c r="L1218" s="26">
        <f ca="1">IF(L1217=1,IF(M1217="GAGNÉ",1,2),IF(M1217="GAGNÉ",INDEX(fibo,MATCH(L1217,fibo,0)-2),INDEX(fibo,MATCH(L1217,fibo,0),1)+INDEX(fibo,MATCH(L1217,fibo,0)-1)))</f>
        <v>1</v>
      </c>
      <c r="M1218" s="49" t="str">
        <f t="shared" ca="1" si="92"/>
        <v>GAGNÉ</v>
      </c>
      <c r="N1218" s="28">
        <f ca="1">IF(M1218="GAGNÉ",K1218*L1218,IF(M1218="PERDU","0,00 €",""))</f>
        <v>2.83</v>
      </c>
      <c r="O1218" s="26">
        <f t="shared" ca="1" si="94"/>
        <v>1.83</v>
      </c>
      <c r="P1218" s="26">
        <f t="shared" ca="1" si="95"/>
        <v>4927.9700000000021</v>
      </c>
      <c r="R1218" s="1">
        <f t="shared" ca="1" si="93"/>
        <v>1</v>
      </c>
    </row>
    <row r="1219" spans="5:18" ht="15.75" thickBot="1" x14ac:dyDescent="0.3">
      <c r="E1219" s="17">
        <v>1213</v>
      </c>
      <c r="F1219" s="17"/>
      <c r="G1219" s="40"/>
      <c r="H1219" s="43"/>
      <c r="I1219" s="20"/>
      <c r="J1219" s="17" t="s">
        <v>11</v>
      </c>
      <c r="K1219" s="26">
        <f t="shared" ca="1" si="91"/>
        <v>3.64</v>
      </c>
      <c r="L1219" s="26">
        <f ca="1">IF(L1218=1,IF(M1218="GAGNÉ",1,2),IF(M1218="GAGNÉ",INDEX(fibo,MATCH(L1218,fibo,0)-2),INDEX(fibo,MATCH(L1218,fibo,0),1)+INDEX(fibo,MATCH(L1218,fibo,0)-1)))</f>
        <v>1</v>
      </c>
      <c r="M1219" s="49" t="str">
        <f t="shared" ca="1" si="92"/>
        <v>GAGNÉ</v>
      </c>
      <c r="N1219" s="28">
        <f ca="1">IF(M1219="GAGNÉ",K1219*L1219,IF(M1219="PERDU","0,00 €",""))</f>
        <v>3.64</v>
      </c>
      <c r="O1219" s="26">
        <f t="shared" ca="1" si="94"/>
        <v>2.64</v>
      </c>
      <c r="P1219" s="26">
        <f t="shared" ca="1" si="95"/>
        <v>4930.6100000000024</v>
      </c>
      <c r="R1219" s="1">
        <f t="shared" ca="1" si="93"/>
        <v>1</v>
      </c>
    </row>
    <row r="1220" spans="5:18" ht="15.75" thickBot="1" x14ac:dyDescent="0.3">
      <c r="E1220" s="17">
        <v>1214</v>
      </c>
      <c r="F1220" s="17"/>
      <c r="G1220" s="40"/>
      <c r="H1220" s="43"/>
      <c r="I1220" s="20"/>
      <c r="J1220" s="17" t="s">
        <v>11</v>
      </c>
      <c r="K1220" s="26">
        <f t="shared" ca="1" si="91"/>
        <v>3.01</v>
      </c>
      <c r="L1220" s="26">
        <f ca="1">IF(L1219=1,IF(M1219="GAGNÉ",1,2),IF(M1219="GAGNÉ",INDEX(fibo,MATCH(L1219,fibo,0)-2),INDEX(fibo,MATCH(L1219,fibo,0),1)+INDEX(fibo,MATCH(L1219,fibo,0)-1)))</f>
        <v>1</v>
      </c>
      <c r="M1220" s="49" t="str">
        <f t="shared" ca="1" si="92"/>
        <v>PERDU</v>
      </c>
      <c r="N1220" s="28" t="str">
        <f ca="1">IF(M1220="GAGNÉ",K1220*L1220,IF(M1220="PERDU","0,00 €",""))</f>
        <v>0,00 €</v>
      </c>
      <c r="O1220" s="26">
        <f t="shared" ca="1" si="94"/>
        <v>-1</v>
      </c>
      <c r="P1220" s="26">
        <f t="shared" ca="1" si="95"/>
        <v>4929.6100000000024</v>
      </c>
      <c r="R1220" s="1">
        <f t="shared" ca="1" si="93"/>
        <v>2</v>
      </c>
    </row>
    <row r="1221" spans="5:18" ht="15.75" thickBot="1" x14ac:dyDescent="0.3">
      <c r="E1221" s="17">
        <v>1215</v>
      </c>
      <c r="F1221" s="17"/>
      <c r="G1221" s="40"/>
      <c r="H1221" s="43"/>
      <c r="I1221" s="20"/>
      <c r="J1221" s="17" t="s">
        <v>11</v>
      </c>
      <c r="K1221" s="26">
        <f t="shared" ca="1" si="91"/>
        <v>4.2300000000000004</v>
      </c>
      <c r="L1221" s="26">
        <f ca="1">IF(L1220=1,IF(M1220="GAGNÉ",1,2),IF(M1220="GAGNÉ",INDEX(fibo,MATCH(L1220,fibo,0)-2),INDEX(fibo,MATCH(L1220,fibo,0),1)+INDEX(fibo,MATCH(L1220,fibo,0)-1)))</f>
        <v>2</v>
      </c>
      <c r="M1221" s="49" t="str">
        <f t="shared" ca="1" si="92"/>
        <v>GAGNÉ</v>
      </c>
      <c r="N1221" s="28">
        <f ca="1">IF(M1221="GAGNÉ",K1221*L1221,IF(M1221="PERDU","0,00 €",""))</f>
        <v>8.4600000000000009</v>
      </c>
      <c r="O1221" s="26">
        <f t="shared" ca="1" si="94"/>
        <v>6.4600000000000009</v>
      </c>
      <c r="P1221" s="26">
        <f t="shared" ca="1" si="95"/>
        <v>4936.0700000000024</v>
      </c>
      <c r="R1221" s="1">
        <f t="shared" ca="1" si="93"/>
        <v>1</v>
      </c>
    </row>
    <row r="1222" spans="5:18" ht="15.75" thickBot="1" x14ac:dyDescent="0.3">
      <c r="E1222" s="17">
        <v>1216</v>
      </c>
      <c r="F1222" s="17"/>
      <c r="G1222" s="40"/>
      <c r="H1222" s="43"/>
      <c r="I1222" s="20"/>
      <c r="J1222" s="17" t="s">
        <v>11</v>
      </c>
      <c r="K1222" s="26">
        <f t="shared" ca="1" si="91"/>
        <v>3.56</v>
      </c>
      <c r="L1222" s="26">
        <f ca="1">IF(L1221=1,IF(M1221="GAGNÉ",1,2),IF(M1221="GAGNÉ",INDEX(fibo,MATCH(L1221,fibo,0)-2),INDEX(fibo,MATCH(L1221,fibo,0),1)+INDEX(fibo,MATCH(L1221,fibo,0)-1)))</f>
        <v>1</v>
      </c>
      <c r="M1222" s="49" t="str">
        <f t="shared" ca="1" si="92"/>
        <v>GAGNÉ</v>
      </c>
      <c r="N1222" s="28">
        <f ca="1">IF(M1222="GAGNÉ",K1222*L1222,IF(M1222="PERDU","0,00 €",""))</f>
        <v>3.56</v>
      </c>
      <c r="O1222" s="26">
        <f t="shared" ca="1" si="94"/>
        <v>2.56</v>
      </c>
      <c r="P1222" s="26">
        <f t="shared" ca="1" si="95"/>
        <v>4938.6300000000028</v>
      </c>
      <c r="R1222" s="1">
        <f t="shared" ca="1" si="93"/>
        <v>1</v>
      </c>
    </row>
    <row r="1223" spans="5:18" ht="15.75" thickBot="1" x14ac:dyDescent="0.3">
      <c r="E1223" s="17">
        <v>1217</v>
      </c>
      <c r="F1223" s="17"/>
      <c r="G1223" s="40"/>
      <c r="H1223" s="43"/>
      <c r="I1223" s="20"/>
      <c r="J1223" s="17" t="s">
        <v>11</v>
      </c>
      <c r="K1223" s="26">
        <f t="shared" ca="1" si="91"/>
        <v>3.67</v>
      </c>
      <c r="L1223" s="26">
        <f ca="1">IF(L1222=1,IF(M1222="GAGNÉ",1,2),IF(M1222="GAGNÉ",INDEX(fibo,MATCH(L1222,fibo,0)-2),INDEX(fibo,MATCH(L1222,fibo,0),1)+INDEX(fibo,MATCH(L1222,fibo,0)-1)))</f>
        <v>1</v>
      </c>
      <c r="M1223" s="49" t="str">
        <f t="shared" ca="1" si="92"/>
        <v>PERDU</v>
      </c>
      <c r="N1223" s="28" t="str">
        <f ca="1">IF(M1223="GAGNÉ",K1223*L1223,IF(M1223="PERDU","0,00 €",""))</f>
        <v>0,00 €</v>
      </c>
      <c r="O1223" s="26">
        <f t="shared" ca="1" si="94"/>
        <v>-1</v>
      </c>
      <c r="P1223" s="26">
        <f t="shared" ca="1" si="95"/>
        <v>4937.6300000000028</v>
      </c>
      <c r="R1223" s="1">
        <f t="shared" ca="1" si="93"/>
        <v>2</v>
      </c>
    </row>
    <row r="1224" spans="5:18" ht="15.75" thickBot="1" x14ac:dyDescent="0.3">
      <c r="E1224" s="17">
        <v>1218</v>
      </c>
      <c r="F1224" s="17"/>
      <c r="G1224" s="40"/>
      <c r="H1224" s="43"/>
      <c r="I1224" s="20"/>
      <c r="J1224" s="17" t="s">
        <v>11</v>
      </c>
      <c r="K1224" s="26">
        <f t="shared" ref="K1224:K1287" ca="1" si="96">RANDBETWEEN(280,480)/100</f>
        <v>3.88</v>
      </c>
      <c r="L1224" s="26">
        <f ca="1">IF(L1223=1,IF(M1223="GAGNÉ",1,2),IF(M1223="GAGNÉ",INDEX(fibo,MATCH(L1223,fibo,0)-2),INDEX(fibo,MATCH(L1223,fibo,0),1)+INDEX(fibo,MATCH(L1223,fibo,0)-1)))</f>
        <v>2</v>
      </c>
      <c r="M1224" s="49" t="str">
        <f t="shared" ref="M1224:M1287" ca="1" si="97">IF(R1224=1,"GAGNÉ","PERDU")</f>
        <v>GAGNÉ</v>
      </c>
      <c r="N1224" s="28">
        <f ca="1">IF(M1224="GAGNÉ",K1224*L1224,IF(M1224="PERDU","0,00 €",""))</f>
        <v>7.76</v>
      </c>
      <c r="O1224" s="26">
        <f t="shared" ca="1" si="94"/>
        <v>5.76</v>
      </c>
      <c r="P1224" s="26">
        <f t="shared" ca="1" si="95"/>
        <v>4943.3900000000031</v>
      </c>
      <c r="R1224" s="1">
        <f t="shared" ref="R1224:R1287" ca="1" si="98">RANDBETWEEN(1,2)</f>
        <v>1</v>
      </c>
    </row>
    <row r="1225" spans="5:18" ht="15.75" thickBot="1" x14ac:dyDescent="0.3">
      <c r="E1225" s="17">
        <v>1219</v>
      </c>
      <c r="F1225" s="17"/>
      <c r="G1225" s="40"/>
      <c r="H1225" s="43"/>
      <c r="I1225" s="20"/>
      <c r="J1225" s="17" t="s">
        <v>11</v>
      </c>
      <c r="K1225" s="26">
        <f t="shared" ca="1" si="96"/>
        <v>3.5</v>
      </c>
      <c r="L1225" s="26">
        <f ca="1">IF(L1224=1,IF(M1224="GAGNÉ",1,2),IF(M1224="GAGNÉ",INDEX(fibo,MATCH(L1224,fibo,0)-2),INDEX(fibo,MATCH(L1224,fibo,0),1)+INDEX(fibo,MATCH(L1224,fibo,0)-1)))</f>
        <v>1</v>
      </c>
      <c r="M1225" s="49" t="str">
        <f t="shared" ca="1" si="97"/>
        <v>PERDU</v>
      </c>
      <c r="N1225" s="28" t="str">
        <f ca="1">IF(M1225="GAGNÉ",K1225*L1225,IF(M1225="PERDU","0,00 €",""))</f>
        <v>0,00 €</v>
      </c>
      <c r="O1225" s="26">
        <f t="shared" ref="O1225:O1288" ca="1" si="99">IF(M1225="GAGNÉ",N1225-L1225,IF(M1225="PERDU",-L1225,""))</f>
        <v>-1</v>
      </c>
      <c r="P1225" s="26">
        <f t="shared" ref="P1225:P1288" ca="1" si="100">IF(M1225="GAGNÉ",N1225-L1225+P1224,IF(M1225="PERDU",P1224-L1225,""))</f>
        <v>4942.3900000000031</v>
      </c>
      <c r="R1225" s="1">
        <f t="shared" ca="1" si="98"/>
        <v>2</v>
      </c>
    </row>
    <row r="1226" spans="5:18" ht="15.75" thickBot="1" x14ac:dyDescent="0.3">
      <c r="E1226" s="17">
        <v>1220</v>
      </c>
      <c r="F1226" s="17"/>
      <c r="G1226" s="40"/>
      <c r="H1226" s="43"/>
      <c r="I1226" s="20"/>
      <c r="J1226" s="17" t="s">
        <v>11</v>
      </c>
      <c r="K1226" s="26">
        <f t="shared" ca="1" si="96"/>
        <v>4.28</v>
      </c>
      <c r="L1226" s="26">
        <f ca="1">IF(L1225=1,IF(M1225="GAGNÉ",1,2),IF(M1225="GAGNÉ",INDEX(fibo,MATCH(L1225,fibo,0)-2),INDEX(fibo,MATCH(L1225,fibo,0),1)+INDEX(fibo,MATCH(L1225,fibo,0)-1)))</f>
        <v>2</v>
      </c>
      <c r="M1226" s="49" t="str">
        <f t="shared" ca="1" si="97"/>
        <v>PERDU</v>
      </c>
      <c r="N1226" s="28" t="str">
        <f ca="1">IF(M1226="GAGNÉ",K1226*L1226,IF(M1226="PERDU","0,00 €",""))</f>
        <v>0,00 €</v>
      </c>
      <c r="O1226" s="26">
        <f t="shared" ca="1" si="99"/>
        <v>-2</v>
      </c>
      <c r="P1226" s="26">
        <f t="shared" ca="1" si="100"/>
        <v>4940.3900000000031</v>
      </c>
      <c r="R1226" s="1">
        <f t="shared" ca="1" si="98"/>
        <v>2</v>
      </c>
    </row>
    <row r="1227" spans="5:18" ht="15.75" thickBot="1" x14ac:dyDescent="0.3">
      <c r="E1227" s="17">
        <v>1221</v>
      </c>
      <c r="F1227" s="17"/>
      <c r="G1227" s="40"/>
      <c r="H1227" s="43"/>
      <c r="I1227" s="20"/>
      <c r="J1227" s="17" t="s">
        <v>11</v>
      </c>
      <c r="K1227" s="26">
        <f t="shared" ca="1" si="96"/>
        <v>4.5</v>
      </c>
      <c r="L1227" s="26">
        <f ca="1">IF(L1226=1,IF(M1226="GAGNÉ",1,2),IF(M1226="GAGNÉ",INDEX(fibo,MATCH(L1226,fibo,0)-2),INDEX(fibo,MATCH(L1226,fibo,0),1)+INDEX(fibo,MATCH(L1226,fibo,0)-1)))</f>
        <v>3</v>
      </c>
      <c r="M1227" s="49" t="str">
        <f t="shared" ca="1" si="97"/>
        <v>PERDU</v>
      </c>
      <c r="N1227" s="28" t="str">
        <f ca="1">IF(M1227="GAGNÉ",K1227*L1227,IF(M1227="PERDU","0,00 €",""))</f>
        <v>0,00 €</v>
      </c>
      <c r="O1227" s="26">
        <f t="shared" ca="1" si="99"/>
        <v>-3</v>
      </c>
      <c r="P1227" s="26">
        <f t="shared" ca="1" si="100"/>
        <v>4937.3900000000031</v>
      </c>
      <c r="R1227" s="1">
        <f t="shared" ca="1" si="98"/>
        <v>2</v>
      </c>
    </row>
    <row r="1228" spans="5:18" ht="15.75" thickBot="1" x14ac:dyDescent="0.3">
      <c r="E1228" s="17">
        <v>1222</v>
      </c>
      <c r="F1228" s="17"/>
      <c r="G1228" s="40"/>
      <c r="H1228" s="43"/>
      <c r="I1228" s="20"/>
      <c r="J1228" s="17" t="s">
        <v>11</v>
      </c>
      <c r="K1228" s="26">
        <f t="shared" ca="1" si="96"/>
        <v>3.49</v>
      </c>
      <c r="L1228" s="26">
        <f ca="1">IF(L1227=1,IF(M1227="GAGNÉ",1,2),IF(M1227="GAGNÉ",INDEX(fibo,MATCH(L1227,fibo,0)-2),INDEX(fibo,MATCH(L1227,fibo,0),1)+INDEX(fibo,MATCH(L1227,fibo,0)-1)))</f>
        <v>5</v>
      </c>
      <c r="M1228" s="49" t="str">
        <f t="shared" ca="1" si="97"/>
        <v>GAGNÉ</v>
      </c>
      <c r="N1228" s="28">
        <f ca="1">IF(M1228="GAGNÉ",K1228*L1228,IF(M1228="PERDU","0,00 €",""))</f>
        <v>17.450000000000003</v>
      </c>
      <c r="O1228" s="26">
        <f t="shared" ca="1" si="99"/>
        <v>12.450000000000003</v>
      </c>
      <c r="P1228" s="26">
        <f t="shared" ca="1" si="100"/>
        <v>4949.8400000000029</v>
      </c>
      <c r="R1228" s="1">
        <f t="shared" ca="1" si="98"/>
        <v>1</v>
      </c>
    </row>
    <row r="1229" spans="5:18" ht="15.75" thickBot="1" x14ac:dyDescent="0.3">
      <c r="E1229" s="17">
        <v>1223</v>
      </c>
      <c r="F1229" s="17"/>
      <c r="G1229" s="40"/>
      <c r="H1229" s="43"/>
      <c r="I1229" s="20"/>
      <c r="J1229" s="17" t="s">
        <v>11</v>
      </c>
      <c r="K1229" s="26">
        <f t="shared" ca="1" si="96"/>
        <v>3.2</v>
      </c>
      <c r="L1229" s="26">
        <f ca="1">IF(L1228=1,IF(M1228="GAGNÉ",1,2),IF(M1228="GAGNÉ",INDEX(fibo,MATCH(L1228,fibo,0)-2),INDEX(fibo,MATCH(L1228,fibo,0),1)+INDEX(fibo,MATCH(L1228,fibo,0)-1)))</f>
        <v>2</v>
      </c>
      <c r="M1229" s="49" t="str">
        <f t="shared" ca="1" si="97"/>
        <v>GAGNÉ</v>
      </c>
      <c r="N1229" s="28">
        <f ca="1">IF(M1229="GAGNÉ",K1229*L1229,IF(M1229="PERDU","0,00 €",""))</f>
        <v>6.4</v>
      </c>
      <c r="O1229" s="26">
        <f t="shared" ca="1" si="99"/>
        <v>4.4000000000000004</v>
      </c>
      <c r="P1229" s="26">
        <f t="shared" ca="1" si="100"/>
        <v>4954.2400000000025</v>
      </c>
      <c r="R1229" s="1">
        <f t="shared" ca="1" si="98"/>
        <v>1</v>
      </c>
    </row>
    <row r="1230" spans="5:18" ht="15.75" thickBot="1" x14ac:dyDescent="0.3">
      <c r="E1230" s="17">
        <v>1224</v>
      </c>
      <c r="F1230" s="17"/>
      <c r="G1230" s="40"/>
      <c r="H1230" s="43"/>
      <c r="I1230" s="20"/>
      <c r="J1230" s="17" t="s">
        <v>11</v>
      </c>
      <c r="K1230" s="26">
        <f t="shared" ca="1" si="96"/>
        <v>2.89</v>
      </c>
      <c r="L1230" s="26">
        <f ca="1">IF(L1229=1,IF(M1229="GAGNÉ",1,2),IF(M1229="GAGNÉ",INDEX(fibo,MATCH(L1229,fibo,0)-2),INDEX(fibo,MATCH(L1229,fibo,0),1)+INDEX(fibo,MATCH(L1229,fibo,0)-1)))</f>
        <v>1</v>
      </c>
      <c r="M1230" s="49" t="str">
        <f t="shared" ca="1" si="97"/>
        <v>PERDU</v>
      </c>
      <c r="N1230" s="28" t="str">
        <f ca="1">IF(M1230="GAGNÉ",K1230*L1230,IF(M1230="PERDU","0,00 €",""))</f>
        <v>0,00 €</v>
      </c>
      <c r="O1230" s="26">
        <f t="shared" ca="1" si="99"/>
        <v>-1</v>
      </c>
      <c r="P1230" s="26">
        <f t="shared" ca="1" si="100"/>
        <v>4953.2400000000025</v>
      </c>
      <c r="R1230" s="1">
        <f t="shared" ca="1" si="98"/>
        <v>2</v>
      </c>
    </row>
    <row r="1231" spans="5:18" ht="15.75" thickBot="1" x14ac:dyDescent="0.3">
      <c r="E1231" s="17">
        <v>1225</v>
      </c>
      <c r="F1231" s="17"/>
      <c r="G1231" s="40"/>
      <c r="H1231" s="43"/>
      <c r="I1231" s="20"/>
      <c r="J1231" s="17" t="s">
        <v>11</v>
      </c>
      <c r="K1231" s="26">
        <f t="shared" ca="1" si="96"/>
        <v>3.05</v>
      </c>
      <c r="L1231" s="26">
        <f ca="1">IF(L1230=1,IF(M1230="GAGNÉ",1,2),IF(M1230="GAGNÉ",INDEX(fibo,MATCH(L1230,fibo,0)-2),INDEX(fibo,MATCH(L1230,fibo,0),1)+INDEX(fibo,MATCH(L1230,fibo,0)-1)))</f>
        <v>2</v>
      </c>
      <c r="M1231" s="49" t="str">
        <f t="shared" ca="1" si="97"/>
        <v>GAGNÉ</v>
      </c>
      <c r="N1231" s="28">
        <f ca="1">IF(M1231="GAGNÉ",K1231*L1231,IF(M1231="PERDU","0,00 €",""))</f>
        <v>6.1</v>
      </c>
      <c r="O1231" s="26">
        <f t="shared" ca="1" si="99"/>
        <v>4.0999999999999996</v>
      </c>
      <c r="P1231" s="26">
        <f t="shared" ca="1" si="100"/>
        <v>4957.3400000000029</v>
      </c>
      <c r="R1231" s="1">
        <f t="shared" ca="1" si="98"/>
        <v>1</v>
      </c>
    </row>
    <row r="1232" spans="5:18" ht="15.75" thickBot="1" x14ac:dyDescent="0.3">
      <c r="E1232" s="17">
        <v>1226</v>
      </c>
      <c r="F1232" s="17"/>
      <c r="G1232" s="40"/>
      <c r="H1232" s="43"/>
      <c r="I1232" s="20"/>
      <c r="J1232" s="17" t="s">
        <v>11</v>
      </c>
      <c r="K1232" s="26">
        <f t="shared" ca="1" si="96"/>
        <v>4.25</v>
      </c>
      <c r="L1232" s="26">
        <f ca="1">IF(L1231=1,IF(M1231="GAGNÉ",1,2),IF(M1231="GAGNÉ",INDEX(fibo,MATCH(L1231,fibo,0)-2),INDEX(fibo,MATCH(L1231,fibo,0),1)+INDEX(fibo,MATCH(L1231,fibo,0)-1)))</f>
        <v>1</v>
      </c>
      <c r="M1232" s="49" t="str">
        <f t="shared" ca="1" si="97"/>
        <v>GAGNÉ</v>
      </c>
      <c r="N1232" s="28">
        <f ca="1">IF(M1232="GAGNÉ",K1232*L1232,IF(M1232="PERDU","0,00 €",""))</f>
        <v>4.25</v>
      </c>
      <c r="O1232" s="26">
        <f t="shared" ca="1" si="99"/>
        <v>3.25</v>
      </c>
      <c r="P1232" s="26">
        <f t="shared" ca="1" si="100"/>
        <v>4960.5900000000029</v>
      </c>
      <c r="R1232" s="1">
        <f t="shared" ca="1" si="98"/>
        <v>1</v>
      </c>
    </row>
    <row r="1233" spans="5:18" ht="15.75" thickBot="1" x14ac:dyDescent="0.3">
      <c r="E1233" s="17">
        <v>1227</v>
      </c>
      <c r="F1233" s="17"/>
      <c r="G1233" s="40"/>
      <c r="H1233" s="43"/>
      <c r="I1233" s="20"/>
      <c r="J1233" s="17" t="s">
        <v>11</v>
      </c>
      <c r="K1233" s="26">
        <f t="shared" ca="1" si="96"/>
        <v>3.49</v>
      </c>
      <c r="L1233" s="26">
        <f ca="1">IF(L1232=1,IF(M1232="GAGNÉ",1,2),IF(M1232="GAGNÉ",INDEX(fibo,MATCH(L1232,fibo,0)-2),INDEX(fibo,MATCH(L1232,fibo,0),1)+INDEX(fibo,MATCH(L1232,fibo,0)-1)))</f>
        <v>1</v>
      </c>
      <c r="M1233" s="49" t="str">
        <f t="shared" ca="1" si="97"/>
        <v>PERDU</v>
      </c>
      <c r="N1233" s="28" t="str">
        <f ca="1">IF(M1233="GAGNÉ",K1233*L1233,IF(M1233="PERDU","0,00 €",""))</f>
        <v>0,00 €</v>
      </c>
      <c r="O1233" s="26">
        <f t="shared" ca="1" si="99"/>
        <v>-1</v>
      </c>
      <c r="P1233" s="26">
        <f t="shared" ca="1" si="100"/>
        <v>4959.5900000000029</v>
      </c>
      <c r="R1233" s="1">
        <f t="shared" ca="1" si="98"/>
        <v>2</v>
      </c>
    </row>
    <row r="1234" spans="5:18" ht="15.75" thickBot="1" x14ac:dyDescent="0.3">
      <c r="E1234" s="17">
        <v>1228</v>
      </c>
      <c r="F1234" s="17"/>
      <c r="G1234" s="40"/>
      <c r="H1234" s="43"/>
      <c r="I1234" s="20"/>
      <c r="J1234" s="17" t="s">
        <v>11</v>
      </c>
      <c r="K1234" s="26">
        <f t="shared" ca="1" si="96"/>
        <v>3.34</v>
      </c>
      <c r="L1234" s="26">
        <f ca="1">IF(L1233=1,IF(M1233="GAGNÉ",1,2),IF(M1233="GAGNÉ",INDEX(fibo,MATCH(L1233,fibo,0)-2),INDEX(fibo,MATCH(L1233,fibo,0),1)+INDEX(fibo,MATCH(L1233,fibo,0)-1)))</f>
        <v>2</v>
      </c>
      <c r="M1234" s="49" t="str">
        <f t="shared" ca="1" si="97"/>
        <v>GAGNÉ</v>
      </c>
      <c r="N1234" s="28">
        <f ca="1">IF(M1234="GAGNÉ",K1234*L1234,IF(M1234="PERDU","0,00 €",""))</f>
        <v>6.68</v>
      </c>
      <c r="O1234" s="26">
        <f t="shared" ca="1" si="99"/>
        <v>4.68</v>
      </c>
      <c r="P1234" s="26">
        <f t="shared" ca="1" si="100"/>
        <v>4964.2700000000032</v>
      </c>
      <c r="R1234" s="1">
        <f t="shared" ca="1" si="98"/>
        <v>1</v>
      </c>
    </row>
    <row r="1235" spans="5:18" ht="15.75" thickBot="1" x14ac:dyDescent="0.3">
      <c r="E1235" s="17">
        <v>1229</v>
      </c>
      <c r="F1235" s="17"/>
      <c r="G1235" s="40"/>
      <c r="H1235" s="43"/>
      <c r="I1235" s="20"/>
      <c r="J1235" s="17" t="s">
        <v>11</v>
      </c>
      <c r="K1235" s="26">
        <f t="shared" ca="1" si="96"/>
        <v>3.8</v>
      </c>
      <c r="L1235" s="26">
        <f ca="1">IF(L1234=1,IF(M1234="GAGNÉ",1,2),IF(M1234="GAGNÉ",INDEX(fibo,MATCH(L1234,fibo,0)-2),INDEX(fibo,MATCH(L1234,fibo,0),1)+INDEX(fibo,MATCH(L1234,fibo,0)-1)))</f>
        <v>1</v>
      </c>
      <c r="M1235" s="49" t="str">
        <f t="shared" ca="1" si="97"/>
        <v>GAGNÉ</v>
      </c>
      <c r="N1235" s="28">
        <f ca="1">IF(M1235="GAGNÉ",K1235*L1235,IF(M1235="PERDU","0,00 €",""))</f>
        <v>3.8</v>
      </c>
      <c r="O1235" s="26">
        <f t="shared" ca="1" si="99"/>
        <v>2.8</v>
      </c>
      <c r="P1235" s="26">
        <f t="shared" ca="1" si="100"/>
        <v>4967.0700000000033</v>
      </c>
      <c r="R1235" s="1">
        <f t="shared" ca="1" si="98"/>
        <v>1</v>
      </c>
    </row>
    <row r="1236" spans="5:18" ht="15.75" thickBot="1" x14ac:dyDescent="0.3">
      <c r="E1236" s="17">
        <v>1230</v>
      </c>
      <c r="F1236" s="17"/>
      <c r="G1236" s="40"/>
      <c r="H1236" s="43"/>
      <c r="I1236" s="20"/>
      <c r="J1236" s="17" t="s">
        <v>11</v>
      </c>
      <c r="K1236" s="26">
        <f t="shared" ca="1" si="96"/>
        <v>3.87</v>
      </c>
      <c r="L1236" s="26">
        <f ca="1">IF(L1235=1,IF(M1235="GAGNÉ",1,2),IF(M1235="GAGNÉ",INDEX(fibo,MATCH(L1235,fibo,0)-2),INDEX(fibo,MATCH(L1235,fibo,0),1)+INDEX(fibo,MATCH(L1235,fibo,0)-1)))</f>
        <v>1</v>
      </c>
      <c r="M1236" s="49" t="str">
        <f t="shared" ca="1" si="97"/>
        <v>GAGNÉ</v>
      </c>
      <c r="N1236" s="28">
        <f ca="1">IF(M1236="GAGNÉ",K1236*L1236,IF(M1236="PERDU","0,00 €",""))</f>
        <v>3.87</v>
      </c>
      <c r="O1236" s="26">
        <f t="shared" ca="1" si="99"/>
        <v>2.87</v>
      </c>
      <c r="P1236" s="26">
        <f t="shared" ca="1" si="100"/>
        <v>4969.9400000000032</v>
      </c>
      <c r="R1236" s="1">
        <f t="shared" ca="1" si="98"/>
        <v>1</v>
      </c>
    </row>
    <row r="1237" spans="5:18" ht="15.75" thickBot="1" x14ac:dyDescent="0.3">
      <c r="E1237" s="17">
        <v>1231</v>
      </c>
      <c r="F1237" s="17"/>
      <c r="G1237" s="40"/>
      <c r="H1237" s="43"/>
      <c r="I1237" s="20"/>
      <c r="J1237" s="17" t="s">
        <v>11</v>
      </c>
      <c r="K1237" s="26">
        <f t="shared" ca="1" si="96"/>
        <v>3.62</v>
      </c>
      <c r="L1237" s="26">
        <f ca="1">IF(L1236=1,IF(M1236="GAGNÉ",1,2),IF(M1236="GAGNÉ",INDEX(fibo,MATCH(L1236,fibo,0)-2),INDEX(fibo,MATCH(L1236,fibo,0),1)+INDEX(fibo,MATCH(L1236,fibo,0)-1)))</f>
        <v>1</v>
      </c>
      <c r="M1237" s="49" t="str">
        <f t="shared" ca="1" si="97"/>
        <v>GAGNÉ</v>
      </c>
      <c r="N1237" s="28">
        <f ca="1">IF(M1237="GAGNÉ",K1237*L1237,IF(M1237="PERDU","0,00 €",""))</f>
        <v>3.62</v>
      </c>
      <c r="O1237" s="26">
        <f t="shared" ca="1" si="99"/>
        <v>2.62</v>
      </c>
      <c r="P1237" s="26">
        <f t="shared" ca="1" si="100"/>
        <v>4972.5600000000031</v>
      </c>
      <c r="R1237" s="1">
        <f t="shared" ca="1" si="98"/>
        <v>1</v>
      </c>
    </row>
    <row r="1238" spans="5:18" ht="15.75" thickBot="1" x14ac:dyDescent="0.3">
      <c r="E1238" s="17">
        <v>1232</v>
      </c>
      <c r="F1238" s="17"/>
      <c r="G1238" s="40"/>
      <c r="H1238" s="43"/>
      <c r="I1238" s="20"/>
      <c r="J1238" s="17" t="s">
        <v>11</v>
      </c>
      <c r="K1238" s="26">
        <f t="shared" ca="1" si="96"/>
        <v>4.59</v>
      </c>
      <c r="L1238" s="26">
        <f ca="1">IF(L1237=1,IF(M1237="GAGNÉ",1,2),IF(M1237="GAGNÉ",INDEX(fibo,MATCH(L1237,fibo,0)-2),INDEX(fibo,MATCH(L1237,fibo,0),1)+INDEX(fibo,MATCH(L1237,fibo,0)-1)))</f>
        <v>1</v>
      </c>
      <c r="M1238" s="49" t="str">
        <f t="shared" ca="1" si="97"/>
        <v>PERDU</v>
      </c>
      <c r="N1238" s="28" t="str">
        <f ca="1">IF(M1238="GAGNÉ",K1238*L1238,IF(M1238="PERDU","0,00 €",""))</f>
        <v>0,00 €</v>
      </c>
      <c r="O1238" s="26">
        <f t="shared" ca="1" si="99"/>
        <v>-1</v>
      </c>
      <c r="P1238" s="26">
        <f t="shared" ca="1" si="100"/>
        <v>4971.5600000000031</v>
      </c>
      <c r="R1238" s="1">
        <f t="shared" ca="1" si="98"/>
        <v>2</v>
      </c>
    </row>
    <row r="1239" spans="5:18" ht="15.75" thickBot="1" x14ac:dyDescent="0.3">
      <c r="E1239" s="17">
        <v>1233</v>
      </c>
      <c r="F1239" s="17"/>
      <c r="G1239" s="40"/>
      <c r="H1239" s="43"/>
      <c r="I1239" s="20"/>
      <c r="J1239" s="17" t="s">
        <v>11</v>
      </c>
      <c r="K1239" s="26">
        <f t="shared" ca="1" si="96"/>
        <v>4.55</v>
      </c>
      <c r="L1239" s="26">
        <f ca="1">IF(L1238=1,IF(M1238="GAGNÉ",1,2),IF(M1238="GAGNÉ",INDEX(fibo,MATCH(L1238,fibo,0)-2),INDEX(fibo,MATCH(L1238,fibo,0),1)+INDEX(fibo,MATCH(L1238,fibo,0)-1)))</f>
        <v>2</v>
      </c>
      <c r="M1239" s="49" t="str">
        <f t="shared" ca="1" si="97"/>
        <v>PERDU</v>
      </c>
      <c r="N1239" s="28" t="str">
        <f ca="1">IF(M1239="GAGNÉ",K1239*L1239,IF(M1239="PERDU","0,00 €",""))</f>
        <v>0,00 €</v>
      </c>
      <c r="O1239" s="26">
        <f t="shared" ca="1" si="99"/>
        <v>-2</v>
      </c>
      <c r="P1239" s="26">
        <f t="shared" ca="1" si="100"/>
        <v>4969.5600000000031</v>
      </c>
      <c r="R1239" s="1">
        <f t="shared" ca="1" si="98"/>
        <v>2</v>
      </c>
    </row>
    <row r="1240" spans="5:18" ht="15.75" thickBot="1" x14ac:dyDescent="0.3">
      <c r="E1240" s="17">
        <v>1234</v>
      </c>
      <c r="F1240" s="17"/>
      <c r="G1240" s="40"/>
      <c r="H1240" s="43"/>
      <c r="I1240" s="20"/>
      <c r="J1240" s="17" t="s">
        <v>11</v>
      </c>
      <c r="K1240" s="26">
        <f t="shared" ca="1" si="96"/>
        <v>3.93</v>
      </c>
      <c r="L1240" s="26">
        <f ca="1">IF(L1239=1,IF(M1239="GAGNÉ",1,2),IF(M1239="GAGNÉ",INDEX(fibo,MATCH(L1239,fibo,0)-2),INDEX(fibo,MATCH(L1239,fibo,0),1)+INDEX(fibo,MATCH(L1239,fibo,0)-1)))</f>
        <v>3</v>
      </c>
      <c r="M1240" s="49" t="str">
        <f t="shared" ca="1" si="97"/>
        <v>PERDU</v>
      </c>
      <c r="N1240" s="28" t="str">
        <f ca="1">IF(M1240="GAGNÉ",K1240*L1240,IF(M1240="PERDU","0,00 €",""))</f>
        <v>0,00 €</v>
      </c>
      <c r="O1240" s="26">
        <f t="shared" ca="1" si="99"/>
        <v>-3</v>
      </c>
      <c r="P1240" s="26">
        <f t="shared" ca="1" si="100"/>
        <v>4966.5600000000031</v>
      </c>
      <c r="R1240" s="1">
        <f t="shared" ca="1" si="98"/>
        <v>2</v>
      </c>
    </row>
    <row r="1241" spans="5:18" ht="15.75" thickBot="1" x14ac:dyDescent="0.3">
      <c r="E1241" s="17">
        <v>1235</v>
      </c>
      <c r="F1241" s="17"/>
      <c r="G1241" s="40"/>
      <c r="H1241" s="43"/>
      <c r="I1241" s="20"/>
      <c r="J1241" s="17" t="s">
        <v>11</v>
      </c>
      <c r="K1241" s="26">
        <f t="shared" ca="1" si="96"/>
        <v>4.04</v>
      </c>
      <c r="L1241" s="26">
        <f ca="1">IF(L1240=1,IF(M1240="GAGNÉ",1,2),IF(M1240="GAGNÉ",INDEX(fibo,MATCH(L1240,fibo,0)-2),INDEX(fibo,MATCH(L1240,fibo,0),1)+INDEX(fibo,MATCH(L1240,fibo,0)-1)))</f>
        <v>5</v>
      </c>
      <c r="M1241" s="49" t="str">
        <f t="shared" ca="1" si="97"/>
        <v>PERDU</v>
      </c>
      <c r="N1241" s="28" t="str">
        <f ca="1">IF(M1241="GAGNÉ",K1241*L1241,IF(M1241="PERDU","0,00 €",""))</f>
        <v>0,00 €</v>
      </c>
      <c r="O1241" s="26">
        <f t="shared" ca="1" si="99"/>
        <v>-5</v>
      </c>
      <c r="P1241" s="26">
        <f t="shared" ca="1" si="100"/>
        <v>4961.5600000000031</v>
      </c>
      <c r="R1241" s="1">
        <f t="shared" ca="1" si="98"/>
        <v>2</v>
      </c>
    </row>
    <row r="1242" spans="5:18" ht="15.75" thickBot="1" x14ac:dyDescent="0.3">
      <c r="E1242" s="17">
        <v>1236</v>
      </c>
      <c r="F1242" s="17"/>
      <c r="G1242" s="40"/>
      <c r="H1242" s="43"/>
      <c r="I1242" s="20"/>
      <c r="J1242" s="17" t="s">
        <v>11</v>
      </c>
      <c r="K1242" s="26">
        <f t="shared" ca="1" si="96"/>
        <v>4.04</v>
      </c>
      <c r="L1242" s="26">
        <f ca="1">IF(L1241=1,IF(M1241="GAGNÉ",1,2),IF(M1241="GAGNÉ",INDEX(fibo,MATCH(L1241,fibo,0)-2),INDEX(fibo,MATCH(L1241,fibo,0),1)+INDEX(fibo,MATCH(L1241,fibo,0)-1)))</f>
        <v>8</v>
      </c>
      <c r="M1242" s="49" t="str">
        <f t="shared" ca="1" si="97"/>
        <v>PERDU</v>
      </c>
      <c r="N1242" s="28" t="str">
        <f ca="1">IF(M1242="GAGNÉ",K1242*L1242,IF(M1242="PERDU","0,00 €",""))</f>
        <v>0,00 €</v>
      </c>
      <c r="O1242" s="26">
        <f t="shared" ca="1" si="99"/>
        <v>-8</v>
      </c>
      <c r="P1242" s="26">
        <f t="shared" ca="1" si="100"/>
        <v>4953.5600000000031</v>
      </c>
      <c r="R1242" s="1">
        <f t="shared" ca="1" si="98"/>
        <v>2</v>
      </c>
    </row>
    <row r="1243" spans="5:18" ht="15.75" thickBot="1" x14ac:dyDescent="0.3">
      <c r="E1243" s="17">
        <v>1237</v>
      </c>
      <c r="F1243" s="17"/>
      <c r="G1243" s="40"/>
      <c r="H1243" s="43"/>
      <c r="I1243" s="20"/>
      <c r="J1243" s="17" t="s">
        <v>11</v>
      </c>
      <c r="K1243" s="26">
        <f t="shared" ca="1" si="96"/>
        <v>4.7</v>
      </c>
      <c r="L1243" s="26">
        <f ca="1">IF(L1242=1,IF(M1242="GAGNÉ",1,2),IF(M1242="GAGNÉ",INDEX(fibo,MATCH(L1242,fibo,0)-2),INDEX(fibo,MATCH(L1242,fibo,0),1)+INDEX(fibo,MATCH(L1242,fibo,0)-1)))</f>
        <v>13</v>
      </c>
      <c r="M1243" s="49" t="str">
        <f t="shared" ca="1" si="97"/>
        <v>PERDU</v>
      </c>
      <c r="N1243" s="28" t="str">
        <f ca="1">IF(M1243="GAGNÉ",K1243*L1243,IF(M1243="PERDU","0,00 €",""))</f>
        <v>0,00 €</v>
      </c>
      <c r="O1243" s="26">
        <f t="shared" ca="1" si="99"/>
        <v>-13</v>
      </c>
      <c r="P1243" s="26">
        <f t="shared" ca="1" si="100"/>
        <v>4940.5600000000031</v>
      </c>
      <c r="R1243" s="1">
        <f t="shared" ca="1" si="98"/>
        <v>2</v>
      </c>
    </row>
    <row r="1244" spans="5:18" ht="15.75" thickBot="1" x14ac:dyDescent="0.3">
      <c r="E1244" s="17">
        <v>1238</v>
      </c>
      <c r="F1244" s="17"/>
      <c r="G1244" s="40"/>
      <c r="H1244" s="43"/>
      <c r="I1244" s="20"/>
      <c r="J1244" s="17" t="s">
        <v>11</v>
      </c>
      <c r="K1244" s="26">
        <f t="shared" ca="1" si="96"/>
        <v>3.67</v>
      </c>
      <c r="L1244" s="26">
        <f ca="1">IF(L1243=1,IF(M1243="GAGNÉ",1,2),IF(M1243="GAGNÉ",INDEX(fibo,MATCH(L1243,fibo,0)-2),INDEX(fibo,MATCH(L1243,fibo,0),1)+INDEX(fibo,MATCH(L1243,fibo,0)-1)))</f>
        <v>21</v>
      </c>
      <c r="M1244" s="49" t="str">
        <f t="shared" ca="1" si="97"/>
        <v>PERDU</v>
      </c>
      <c r="N1244" s="28" t="str">
        <f ca="1">IF(M1244="GAGNÉ",K1244*L1244,IF(M1244="PERDU","0,00 €",""))</f>
        <v>0,00 €</v>
      </c>
      <c r="O1244" s="26">
        <f t="shared" ca="1" si="99"/>
        <v>-21</v>
      </c>
      <c r="P1244" s="26">
        <f t="shared" ca="1" si="100"/>
        <v>4919.5600000000031</v>
      </c>
      <c r="R1244" s="1">
        <f t="shared" ca="1" si="98"/>
        <v>2</v>
      </c>
    </row>
    <row r="1245" spans="5:18" ht="15.75" thickBot="1" x14ac:dyDescent="0.3">
      <c r="E1245" s="17">
        <v>1239</v>
      </c>
      <c r="F1245" s="17"/>
      <c r="G1245" s="40"/>
      <c r="H1245" s="43"/>
      <c r="I1245" s="20"/>
      <c r="J1245" s="17" t="s">
        <v>11</v>
      </c>
      <c r="K1245" s="26">
        <f t="shared" ca="1" si="96"/>
        <v>4.5199999999999996</v>
      </c>
      <c r="L1245" s="26">
        <f ca="1">IF(L1244=1,IF(M1244="GAGNÉ",1,2),IF(M1244="GAGNÉ",INDEX(fibo,MATCH(L1244,fibo,0)-2),INDEX(fibo,MATCH(L1244,fibo,0),1)+INDEX(fibo,MATCH(L1244,fibo,0)-1)))</f>
        <v>34</v>
      </c>
      <c r="M1245" s="49" t="str">
        <f t="shared" ca="1" si="97"/>
        <v>GAGNÉ</v>
      </c>
      <c r="N1245" s="28">
        <f ca="1">IF(M1245="GAGNÉ",K1245*L1245,IF(M1245="PERDU","0,00 €",""))</f>
        <v>153.67999999999998</v>
      </c>
      <c r="O1245" s="26">
        <f t="shared" ca="1" si="99"/>
        <v>119.67999999999998</v>
      </c>
      <c r="P1245" s="26">
        <f t="shared" ca="1" si="100"/>
        <v>5039.2400000000034</v>
      </c>
      <c r="R1245" s="1">
        <f t="shared" ca="1" si="98"/>
        <v>1</v>
      </c>
    </row>
    <row r="1246" spans="5:18" ht="15.75" thickBot="1" x14ac:dyDescent="0.3">
      <c r="E1246" s="17">
        <v>1240</v>
      </c>
      <c r="F1246" s="17"/>
      <c r="G1246" s="40"/>
      <c r="H1246" s="43"/>
      <c r="I1246" s="20"/>
      <c r="J1246" s="17" t="s">
        <v>11</v>
      </c>
      <c r="K1246" s="26">
        <f t="shared" ca="1" si="96"/>
        <v>4.2</v>
      </c>
      <c r="L1246" s="26">
        <f ca="1">IF(L1245=1,IF(M1245="GAGNÉ",1,2),IF(M1245="GAGNÉ",INDEX(fibo,MATCH(L1245,fibo,0)-2),INDEX(fibo,MATCH(L1245,fibo,0),1)+INDEX(fibo,MATCH(L1245,fibo,0)-1)))</f>
        <v>13</v>
      </c>
      <c r="M1246" s="49" t="str">
        <f t="shared" ca="1" si="97"/>
        <v>GAGNÉ</v>
      </c>
      <c r="N1246" s="28">
        <f ca="1">IF(M1246="GAGNÉ",K1246*L1246,IF(M1246="PERDU","0,00 €",""))</f>
        <v>54.6</v>
      </c>
      <c r="O1246" s="26">
        <f t="shared" ca="1" si="99"/>
        <v>41.6</v>
      </c>
      <c r="P1246" s="26">
        <f t="shared" ca="1" si="100"/>
        <v>5080.8400000000038</v>
      </c>
      <c r="R1246" s="1">
        <f t="shared" ca="1" si="98"/>
        <v>1</v>
      </c>
    </row>
    <row r="1247" spans="5:18" ht="15.75" thickBot="1" x14ac:dyDescent="0.3">
      <c r="E1247" s="17">
        <v>1241</v>
      </c>
      <c r="F1247" s="17"/>
      <c r="G1247" s="40"/>
      <c r="H1247" s="43"/>
      <c r="I1247" s="20"/>
      <c r="J1247" s="17" t="s">
        <v>11</v>
      </c>
      <c r="K1247" s="26">
        <f t="shared" ca="1" si="96"/>
        <v>3.57</v>
      </c>
      <c r="L1247" s="26">
        <f ca="1">IF(L1246=1,IF(M1246="GAGNÉ",1,2),IF(M1246="GAGNÉ",INDEX(fibo,MATCH(L1246,fibo,0)-2),INDEX(fibo,MATCH(L1246,fibo,0),1)+INDEX(fibo,MATCH(L1246,fibo,0)-1)))</f>
        <v>5</v>
      </c>
      <c r="M1247" s="49" t="str">
        <f t="shared" ca="1" si="97"/>
        <v>GAGNÉ</v>
      </c>
      <c r="N1247" s="28">
        <f ca="1">IF(M1247="GAGNÉ",K1247*L1247,IF(M1247="PERDU","0,00 €",""))</f>
        <v>17.849999999999998</v>
      </c>
      <c r="O1247" s="26">
        <f t="shared" ca="1" si="99"/>
        <v>12.849999999999998</v>
      </c>
      <c r="P1247" s="26">
        <f t="shared" ca="1" si="100"/>
        <v>5093.6900000000041</v>
      </c>
      <c r="R1247" s="1">
        <f t="shared" ca="1" si="98"/>
        <v>1</v>
      </c>
    </row>
    <row r="1248" spans="5:18" ht="15.75" thickBot="1" x14ac:dyDescent="0.3">
      <c r="E1248" s="17">
        <v>1242</v>
      </c>
      <c r="F1248" s="17"/>
      <c r="G1248" s="40"/>
      <c r="H1248" s="43"/>
      <c r="I1248" s="20"/>
      <c r="J1248" s="17" t="s">
        <v>11</v>
      </c>
      <c r="K1248" s="26">
        <f t="shared" ca="1" si="96"/>
        <v>3.07</v>
      </c>
      <c r="L1248" s="26">
        <f ca="1">IF(L1247=1,IF(M1247="GAGNÉ",1,2),IF(M1247="GAGNÉ",INDEX(fibo,MATCH(L1247,fibo,0)-2),INDEX(fibo,MATCH(L1247,fibo,0),1)+INDEX(fibo,MATCH(L1247,fibo,0)-1)))</f>
        <v>2</v>
      </c>
      <c r="M1248" s="49" t="str">
        <f t="shared" ca="1" si="97"/>
        <v>GAGNÉ</v>
      </c>
      <c r="N1248" s="28">
        <f ca="1">IF(M1248="GAGNÉ",K1248*L1248,IF(M1248="PERDU","0,00 €",""))</f>
        <v>6.14</v>
      </c>
      <c r="O1248" s="26">
        <f t="shared" ca="1" si="99"/>
        <v>4.1399999999999997</v>
      </c>
      <c r="P1248" s="26">
        <f t="shared" ca="1" si="100"/>
        <v>5097.8300000000045</v>
      </c>
      <c r="R1248" s="1">
        <f t="shared" ca="1" si="98"/>
        <v>1</v>
      </c>
    </row>
    <row r="1249" spans="5:18" ht="15.75" thickBot="1" x14ac:dyDescent="0.3">
      <c r="E1249" s="17">
        <v>1243</v>
      </c>
      <c r="F1249" s="17"/>
      <c r="G1249" s="40"/>
      <c r="H1249" s="43"/>
      <c r="I1249" s="20"/>
      <c r="J1249" s="17" t="s">
        <v>11</v>
      </c>
      <c r="K1249" s="26">
        <f t="shared" ca="1" si="96"/>
        <v>3.4</v>
      </c>
      <c r="L1249" s="26">
        <f ca="1">IF(L1248=1,IF(M1248="GAGNÉ",1,2),IF(M1248="GAGNÉ",INDEX(fibo,MATCH(L1248,fibo,0)-2),INDEX(fibo,MATCH(L1248,fibo,0),1)+INDEX(fibo,MATCH(L1248,fibo,0)-1)))</f>
        <v>1</v>
      </c>
      <c r="M1249" s="49" t="str">
        <f t="shared" ca="1" si="97"/>
        <v>GAGNÉ</v>
      </c>
      <c r="N1249" s="28">
        <f ca="1">IF(M1249="GAGNÉ",K1249*L1249,IF(M1249="PERDU","0,00 €",""))</f>
        <v>3.4</v>
      </c>
      <c r="O1249" s="26">
        <f t="shared" ca="1" si="99"/>
        <v>2.4</v>
      </c>
      <c r="P1249" s="26">
        <f t="shared" ca="1" si="100"/>
        <v>5100.2300000000041</v>
      </c>
      <c r="R1249" s="1">
        <f t="shared" ca="1" si="98"/>
        <v>1</v>
      </c>
    </row>
    <row r="1250" spans="5:18" ht="15.75" thickBot="1" x14ac:dyDescent="0.3">
      <c r="E1250" s="17">
        <v>1244</v>
      </c>
      <c r="F1250" s="17"/>
      <c r="G1250" s="40"/>
      <c r="H1250" s="43"/>
      <c r="I1250" s="20"/>
      <c r="J1250" s="17" t="s">
        <v>11</v>
      </c>
      <c r="K1250" s="26">
        <f t="shared" ca="1" si="96"/>
        <v>4.42</v>
      </c>
      <c r="L1250" s="26">
        <f ca="1">IF(L1249=1,IF(M1249="GAGNÉ",1,2),IF(M1249="GAGNÉ",INDEX(fibo,MATCH(L1249,fibo,0)-2),INDEX(fibo,MATCH(L1249,fibo,0),1)+INDEX(fibo,MATCH(L1249,fibo,0)-1)))</f>
        <v>1</v>
      </c>
      <c r="M1250" s="49" t="str">
        <f t="shared" ca="1" si="97"/>
        <v>GAGNÉ</v>
      </c>
      <c r="N1250" s="28">
        <f ca="1">IF(M1250="GAGNÉ",K1250*L1250,IF(M1250="PERDU","0,00 €",""))</f>
        <v>4.42</v>
      </c>
      <c r="O1250" s="26">
        <f t="shared" ca="1" si="99"/>
        <v>3.42</v>
      </c>
      <c r="P1250" s="26">
        <f t="shared" ca="1" si="100"/>
        <v>5103.6500000000042</v>
      </c>
      <c r="R1250" s="1">
        <f t="shared" ca="1" si="98"/>
        <v>1</v>
      </c>
    </row>
    <row r="1251" spans="5:18" ht="15.75" thickBot="1" x14ac:dyDescent="0.3">
      <c r="E1251" s="17">
        <v>1245</v>
      </c>
      <c r="F1251" s="17"/>
      <c r="G1251" s="40"/>
      <c r="H1251" s="43"/>
      <c r="I1251" s="20"/>
      <c r="J1251" s="17" t="s">
        <v>11</v>
      </c>
      <c r="K1251" s="26">
        <f t="shared" ca="1" si="96"/>
        <v>3.6</v>
      </c>
      <c r="L1251" s="26">
        <f ca="1">IF(L1250=1,IF(M1250="GAGNÉ",1,2),IF(M1250="GAGNÉ",INDEX(fibo,MATCH(L1250,fibo,0)-2),INDEX(fibo,MATCH(L1250,fibo,0),1)+INDEX(fibo,MATCH(L1250,fibo,0)-1)))</f>
        <v>1</v>
      </c>
      <c r="M1251" s="49" t="str">
        <f t="shared" ca="1" si="97"/>
        <v>GAGNÉ</v>
      </c>
      <c r="N1251" s="28">
        <f ca="1">IF(M1251="GAGNÉ",K1251*L1251,IF(M1251="PERDU","0,00 €",""))</f>
        <v>3.6</v>
      </c>
      <c r="O1251" s="26">
        <f t="shared" ca="1" si="99"/>
        <v>2.6</v>
      </c>
      <c r="P1251" s="26">
        <f t="shared" ca="1" si="100"/>
        <v>5106.2500000000045</v>
      </c>
      <c r="R1251" s="1">
        <f t="shared" ca="1" si="98"/>
        <v>1</v>
      </c>
    </row>
    <row r="1252" spans="5:18" ht="15.75" thickBot="1" x14ac:dyDescent="0.3">
      <c r="E1252" s="17">
        <v>1246</v>
      </c>
      <c r="F1252" s="17"/>
      <c r="G1252" s="40"/>
      <c r="H1252" s="43"/>
      <c r="I1252" s="20"/>
      <c r="J1252" s="17" t="s">
        <v>11</v>
      </c>
      <c r="K1252" s="26">
        <f t="shared" ca="1" si="96"/>
        <v>4.67</v>
      </c>
      <c r="L1252" s="26">
        <f ca="1">IF(L1251=1,IF(M1251="GAGNÉ",1,2),IF(M1251="GAGNÉ",INDEX(fibo,MATCH(L1251,fibo,0)-2),INDEX(fibo,MATCH(L1251,fibo,0),1)+INDEX(fibo,MATCH(L1251,fibo,0)-1)))</f>
        <v>1</v>
      </c>
      <c r="M1252" s="49" t="str">
        <f t="shared" ca="1" si="97"/>
        <v>PERDU</v>
      </c>
      <c r="N1252" s="28" t="str">
        <f ca="1">IF(M1252="GAGNÉ",K1252*L1252,IF(M1252="PERDU","0,00 €",""))</f>
        <v>0,00 €</v>
      </c>
      <c r="O1252" s="26">
        <f t="shared" ca="1" si="99"/>
        <v>-1</v>
      </c>
      <c r="P1252" s="26">
        <f t="shared" ca="1" si="100"/>
        <v>5105.2500000000045</v>
      </c>
      <c r="R1252" s="1">
        <f t="shared" ca="1" si="98"/>
        <v>2</v>
      </c>
    </row>
    <row r="1253" spans="5:18" ht="15.75" thickBot="1" x14ac:dyDescent="0.3">
      <c r="E1253" s="17">
        <v>1247</v>
      </c>
      <c r="F1253" s="17"/>
      <c r="G1253" s="40"/>
      <c r="H1253" s="43"/>
      <c r="I1253" s="20"/>
      <c r="J1253" s="17" t="s">
        <v>11</v>
      </c>
      <c r="K1253" s="26">
        <f t="shared" ca="1" si="96"/>
        <v>3.24</v>
      </c>
      <c r="L1253" s="26">
        <f ca="1">IF(L1252=1,IF(M1252="GAGNÉ",1,2),IF(M1252="GAGNÉ",INDEX(fibo,MATCH(L1252,fibo,0)-2),INDEX(fibo,MATCH(L1252,fibo,0),1)+INDEX(fibo,MATCH(L1252,fibo,0)-1)))</f>
        <v>2</v>
      </c>
      <c r="M1253" s="49" t="str">
        <f t="shared" ca="1" si="97"/>
        <v>PERDU</v>
      </c>
      <c r="N1253" s="28" t="str">
        <f ca="1">IF(M1253="GAGNÉ",K1253*L1253,IF(M1253="PERDU","0,00 €",""))</f>
        <v>0,00 €</v>
      </c>
      <c r="O1253" s="26">
        <f t="shared" ca="1" si="99"/>
        <v>-2</v>
      </c>
      <c r="P1253" s="26">
        <f t="shared" ca="1" si="100"/>
        <v>5103.2500000000045</v>
      </c>
      <c r="R1253" s="1">
        <f t="shared" ca="1" si="98"/>
        <v>2</v>
      </c>
    </row>
    <row r="1254" spans="5:18" ht="15.75" thickBot="1" x14ac:dyDescent="0.3">
      <c r="E1254" s="17">
        <v>1248</v>
      </c>
      <c r="F1254" s="17"/>
      <c r="G1254" s="40"/>
      <c r="H1254" s="43"/>
      <c r="I1254" s="20"/>
      <c r="J1254" s="17" t="s">
        <v>11</v>
      </c>
      <c r="K1254" s="26">
        <f t="shared" ca="1" si="96"/>
        <v>4.03</v>
      </c>
      <c r="L1254" s="26">
        <f ca="1">IF(L1253=1,IF(M1253="GAGNÉ",1,2),IF(M1253="GAGNÉ",INDEX(fibo,MATCH(L1253,fibo,0)-2),INDEX(fibo,MATCH(L1253,fibo,0),1)+INDEX(fibo,MATCH(L1253,fibo,0)-1)))</f>
        <v>3</v>
      </c>
      <c r="M1254" s="49" t="str">
        <f t="shared" ca="1" si="97"/>
        <v>PERDU</v>
      </c>
      <c r="N1254" s="28" t="str">
        <f ca="1">IF(M1254="GAGNÉ",K1254*L1254,IF(M1254="PERDU","0,00 €",""))</f>
        <v>0,00 €</v>
      </c>
      <c r="O1254" s="26">
        <f t="shared" ca="1" si="99"/>
        <v>-3</v>
      </c>
      <c r="P1254" s="26">
        <f t="shared" ca="1" si="100"/>
        <v>5100.2500000000045</v>
      </c>
      <c r="R1254" s="1">
        <f t="shared" ca="1" si="98"/>
        <v>2</v>
      </c>
    </row>
    <row r="1255" spans="5:18" ht="15.75" thickBot="1" x14ac:dyDescent="0.3">
      <c r="E1255" s="17">
        <v>1249</v>
      </c>
      <c r="F1255" s="17"/>
      <c r="G1255" s="40"/>
      <c r="H1255" s="43"/>
      <c r="I1255" s="20"/>
      <c r="J1255" s="17" t="s">
        <v>11</v>
      </c>
      <c r="K1255" s="26">
        <f t="shared" ca="1" si="96"/>
        <v>4.38</v>
      </c>
      <c r="L1255" s="26">
        <f ca="1">IF(L1254=1,IF(M1254="GAGNÉ",1,2),IF(M1254="GAGNÉ",INDEX(fibo,MATCH(L1254,fibo,0)-2),INDEX(fibo,MATCH(L1254,fibo,0),1)+INDEX(fibo,MATCH(L1254,fibo,0)-1)))</f>
        <v>5</v>
      </c>
      <c r="M1255" s="49" t="str">
        <f t="shared" ca="1" si="97"/>
        <v>GAGNÉ</v>
      </c>
      <c r="N1255" s="28">
        <f ca="1">IF(M1255="GAGNÉ",K1255*L1255,IF(M1255="PERDU","0,00 €",""))</f>
        <v>21.9</v>
      </c>
      <c r="O1255" s="26">
        <f t="shared" ca="1" si="99"/>
        <v>16.899999999999999</v>
      </c>
      <c r="P1255" s="26">
        <f t="shared" ca="1" si="100"/>
        <v>5117.1500000000042</v>
      </c>
      <c r="R1255" s="1">
        <f t="shared" ca="1" si="98"/>
        <v>1</v>
      </c>
    </row>
    <row r="1256" spans="5:18" ht="15.75" thickBot="1" x14ac:dyDescent="0.3">
      <c r="E1256" s="17">
        <v>1250</v>
      </c>
      <c r="F1256" s="17"/>
      <c r="G1256" s="40"/>
      <c r="H1256" s="43"/>
      <c r="I1256" s="20"/>
      <c r="J1256" s="17" t="s">
        <v>11</v>
      </c>
      <c r="K1256" s="26">
        <f t="shared" ca="1" si="96"/>
        <v>4.72</v>
      </c>
      <c r="L1256" s="26">
        <f ca="1">IF(L1255=1,IF(M1255="GAGNÉ",1,2),IF(M1255="GAGNÉ",INDEX(fibo,MATCH(L1255,fibo,0)-2),INDEX(fibo,MATCH(L1255,fibo,0),1)+INDEX(fibo,MATCH(L1255,fibo,0)-1)))</f>
        <v>2</v>
      </c>
      <c r="M1256" s="49" t="str">
        <f t="shared" ca="1" si="97"/>
        <v>PERDU</v>
      </c>
      <c r="N1256" s="28" t="str">
        <f ca="1">IF(M1256="GAGNÉ",K1256*L1256,IF(M1256="PERDU","0,00 €",""))</f>
        <v>0,00 €</v>
      </c>
      <c r="O1256" s="26">
        <f t="shared" ca="1" si="99"/>
        <v>-2</v>
      </c>
      <c r="P1256" s="26">
        <f t="shared" ca="1" si="100"/>
        <v>5115.1500000000042</v>
      </c>
      <c r="R1256" s="1">
        <f t="shared" ca="1" si="98"/>
        <v>2</v>
      </c>
    </row>
    <row r="1257" spans="5:18" ht="15.75" thickBot="1" x14ac:dyDescent="0.3">
      <c r="E1257" s="17">
        <v>1251</v>
      </c>
      <c r="F1257" s="17"/>
      <c r="G1257" s="40"/>
      <c r="H1257" s="43"/>
      <c r="I1257" s="20"/>
      <c r="J1257" s="17" t="s">
        <v>11</v>
      </c>
      <c r="K1257" s="26">
        <f t="shared" ca="1" si="96"/>
        <v>3.14</v>
      </c>
      <c r="L1257" s="26">
        <f ca="1">IF(L1256=1,IF(M1256="GAGNÉ",1,2),IF(M1256="GAGNÉ",INDEX(fibo,MATCH(L1256,fibo,0)-2),INDEX(fibo,MATCH(L1256,fibo,0),1)+INDEX(fibo,MATCH(L1256,fibo,0)-1)))</f>
        <v>3</v>
      </c>
      <c r="M1257" s="49" t="str">
        <f t="shared" ca="1" si="97"/>
        <v>GAGNÉ</v>
      </c>
      <c r="N1257" s="28">
        <f ca="1">IF(M1257="GAGNÉ",K1257*L1257,IF(M1257="PERDU","0,00 €",""))</f>
        <v>9.42</v>
      </c>
      <c r="O1257" s="26">
        <f t="shared" ca="1" si="99"/>
        <v>6.42</v>
      </c>
      <c r="P1257" s="26">
        <f t="shared" ca="1" si="100"/>
        <v>5121.5700000000043</v>
      </c>
      <c r="R1257" s="1">
        <f t="shared" ca="1" si="98"/>
        <v>1</v>
      </c>
    </row>
    <row r="1258" spans="5:18" ht="15.75" thickBot="1" x14ac:dyDescent="0.3">
      <c r="E1258" s="17">
        <v>1252</v>
      </c>
      <c r="F1258" s="17"/>
      <c r="G1258" s="40"/>
      <c r="H1258" s="43"/>
      <c r="I1258" s="20"/>
      <c r="J1258" s="17" t="s">
        <v>11</v>
      </c>
      <c r="K1258" s="26">
        <f t="shared" ca="1" si="96"/>
        <v>4.1900000000000004</v>
      </c>
      <c r="L1258" s="26">
        <f ca="1">IF(L1257=1,IF(M1257="GAGNÉ",1,2),IF(M1257="GAGNÉ",INDEX(fibo,MATCH(L1257,fibo,0)-2),INDEX(fibo,MATCH(L1257,fibo,0),1)+INDEX(fibo,MATCH(L1257,fibo,0)-1)))</f>
        <v>1</v>
      </c>
      <c r="M1258" s="49" t="str">
        <f t="shared" ca="1" si="97"/>
        <v>PERDU</v>
      </c>
      <c r="N1258" s="28" t="str">
        <f ca="1">IF(M1258="GAGNÉ",K1258*L1258,IF(M1258="PERDU","0,00 €",""))</f>
        <v>0,00 €</v>
      </c>
      <c r="O1258" s="26">
        <f t="shared" ca="1" si="99"/>
        <v>-1</v>
      </c>
      <c r="P1258" s="26">
        <f t="shared" ca="1" si="100"/>
        <v>5120.5700000000043</v>
      </c>
      <c r="R1258" s="1">
        <f t="shared" ca="1" si="98"/>
        <v>2</v>
      </c>
    </row>
    <row r="1259" spans="5:18" ht="15.75" thickBot="1" x14ac:dyDescent="0.3">
      <c r="E1259" s="17">
        <v>1253</v>
      </c>
      <c r="F1259" s="17"/>
      <c r="G1259" s="40"/>
      <c r="H1259" s="43"/>
      <c r="I1259" s="20"/>
      <c r="J1259" s="17" t="s">
        <v>11</v>
      </c>
      <c r="K1259" s="26">
        <f t="shared" ca="1" si="96"/>
        <v>4.5199999999999996</v>
      </c>
      <c r="L1259" s="26">
        <f ca="1">IF(L1258=1,IF(M1258="GAGNÉ",1,2),IF(M1258="GAGNÉ",INDEX(fibo,MATCH(L1258,fibo,0)-2),INDEX(fibo,MATCH(L1258,fibo,0),1)+INDEX(fibo,MATCH(L1258,fibo,0)-1)))</f>
        <v>2</v>
      </c>
      <c r="M1259" s="49" t="str">
        <f t="shared" ca="1" si="97"/>
        <v>PERDU</v>
      </c>
      <c r="N1259" s="28" t="str">
        <f ca="1">IF(M1259="GAGNÉ",K1259*L1259,IF(M1259="PERDU","0,00 €",""))</f>
        <v>0,00 €</v>
      </c>
      <c r="O1259" s="26">
        <f t="shared" ca="1" si="99"/>
        <v>-2</v>
      </c>
      <c r="P1259" s="26">
        <f t="shared" ca="1" si="100"/>
        <v>5118.5700000000043</v>
      </c>
      <c r="R1259" s="1">
        <f t="shared" ca="1" si="98"/>
        <v>2</v>
      </c>
    </row>
    <row r="1260" spans="5:18" ht="15.75" thickBot="1" x14ac:dyDescent="0.3">
      <c r="E1260" s="17">
        <v>1254</v>
      </c>
      <c r="F1260" s="17"/>
      <c r="G1260" s="40"/>
      <c r="H1260" s="43"/>
      <c r="I1260" s="20"/>
      <c r="J1260" s="17" t="s">
        <v>11</v>
      </c>
      <c r="K1260" s="26">
        <f t="shared" ca="1" si="96"/>
        <v>4.24</v>
      </c>
      <c r="L1260" s="26">
        <f ca="1">IF(L1259=1,IF(M1259="GAGNÉ",1,2),IF(M1259="GAGNÉ",INDEX(fibo,MATCH(L1259,fibo,0)-2),INDEX(fibo,MATCH(L1259,fibo,0),1)+INDEX(fibo,MATCH(L1259,fibo,0)-1)))</f>
        <v>3</v>
      </c>
      <c r="M1260" s="49" t="str">
        <f t="shared" ca="1" si="97"/>
        <v>GAGNÉ</v>
      </c>
      <c r="N1260" s="28">
        <f ca="1">IF(M1260="GAGNÉ",K1260*L1260,IF(M1260="PERDU","0,00 €",""))</f>
        <v>12.72</v>
      </c>
      <c r="O1260" s="26">
        <f t="shared" ca="1" si="99"/>
        <v>9.7200000000000006</v>
      </c>
      <c r="P1260" s="26">
        <f t="shared" ca="1" si="100"/>
        <v>5128.2900000000045</v>
      </c>
      <c r="R1260" s="1">
        <f t="shared" ca="1" si="98"/>
        <v>1</v>
      </c>
    </row>
    <row r="1261" spans="5:18" ht="15.75" thickBot="1" x14ac:dyDescent="0.3">
      <c r="E1261" s="17">
        <v>1255</v>
      </c>
      <c r="F1261" s="17"/>
      <c r="G1261" s="40"/>
      <c r="H1261" s="43"/>
      <c r="I1261" s="20"/>
      <c r="J1261" s="17" t="s">
        <v>11</v>
      </c>
      <c r="K1261" s="26">
        <f t="shared" ca="1" si="96"/>
        <v>4.75</v>
      </c>
      <c r="L1261" s="26">
        <f ca="1">IF(L1260=1,IF(M1260="GAGNÉ",1,2),IF(M1260="GAGNÉ",INDEX(fibo,MATCH(L1260,fibo,0)-2),INDEX(fibo,MATCH(L1260,fibo,0),1)+INDEX(fibo,MATCH(L1260,fibo,0)-1)))</f>
        <v>1</v>
      </c>
      <c r="M1261" s="49" t="str">
        <f t="shared" ca="1" si="97"/>
        <v>GAGNÉ</v>
      </c>
      <c r="N1261" s="28">
        <f ca="1">IF(M1261="GAGNÉ",K1261*L1261,IF(M1261="PERDU","0,00 €",""))</f>
        <v>4.75</v>
      </c>
      <c r="O1261" s="26">
        <f t="shared" ca="1" si="99"/>
        <v>3.75</v>
      </c>
      <c r="P1261" s="26">
        <f t="shared" ca="1" si="100"/>
        <v>5132.0400000000045</v>
      </c>
      <c r="R1261" s="1">
        <f t="shared" ca="1" si="98"/>
        <v>1</v>
      </c>
    </row>
    <row r="1262" spans="5:18" ht="15.75" thickBot="1" x14ac:dyDescent="0.3">
      <c r="E1262" s="17">
        <v>1256</v>
      </c>
      <c r="F1262" s="17"/>
      <c r="G1262" s="40"/>
      <c r="H1262" s="43"/>
      <c r="I1262" s="20"/>
      <c r="J1262" s="17" t="s">
        <v>11</v>
      </c>
      <c r="K1262" s="26">
        <f t="shared" ca="1" si="96"/>
        <v>4.21</v>
      </c>
      <c r="L1262" s="26">
        <f ca="1">IF(L1261=1,IF(M1261="GAGNÉ",1,2),IF(M1261="GAGNÉ",INDEX(fibo,MATCH(L1261,fibo,0)-2),INDEX(fibo,MATCH(L1261,fibo,0),1)+INDEX(fibo,MATCH(L1261,fibo,0)-1)))</f>
        <v>1</v>
      </c>
      <c r="M1262" s="49" t="str">
        <f t="shared" ca="1" si="97"/>
        <v>GAGNÉ</v>
      </c>
      <c r="N1262" s="28">
        <f ca="1">IF(M1262="GAGNÉ",K1262*L1262,IF(M1262="PERDU","0,00 €",""))</f>
        <v>4.21</v>
      </c>
      <c r="O1262" s="26">
        <f t="shared" ca="1" si="99"/>
        <v>3.21</v>
      </c>
      <c r="P1262" s="26">
        <f t="shared" ca="1" si="100"/>
        <v>5135.2500000000045</v>
      </c>
      <c r="R1262" s="1">
        <f t="shared" ca="1" si="98"/>
        <v>1</v>
      </c>
    </row>
    <row r="1263" spans="5:18" ht="15.75" thickBot="1" x14ac:dyDescent="0.3">
      <c r="E1263" s="17">
        <v>1257</v>
      </c>
      <c r="F1263" s="17"/>
      <c r="G1263" s="40"/>
      <c r="H1263" s="43"/>
      <c r="I1263" s="20"/>
      <c r="J1263" s="17" t="s">
        <v>11</v>
      </c>
      <c r="K1263" s="26">
        <f t="shared" ca="1" si="96"/>
        <v>3.87</v>
      </c>
      <c r="L1263" s="26">
        <f ca="1">IF(L1262=1,IF(M1262="GAGNÉ",1,2),IF(M1262="GAGNÉ",INDEX(fibo,MATCH(L1262,fibo,0)-2),INDEX(fibo,MATCH(L1262,fibo,0),1)+INDEX(fibo,MATCH(L1262,fibo,0)-1)))</f>
        <v>1</v>
      </c>
      <c r="M1263" s="49" t="str">
        <f t="shared" ca="1" si="97"/>
        <v>PERDU</v>
      </c>
      <c r="N1263" s="28" t="str">
        <f ca="1">IF(M1263="GAGNÉ",K1263*L1263,IF(M1263="PERDU","0,00 €",""))</f>
        <v>0,00 €</v>
      </c>
      <c r="O1263" s="26">
        <f t="shared" ca="1" si="99"/>
        <v>-1</v>
      </c>
      <c r="P1263" s="26">
        <f t="shared" ca="1" si="100"/>
        <v>5134.2500000000045</v>
      </c>
      <c r="R1263" s="1">
        <f t="shared" ca="1" si="98"/>
        <v>2</v>
      </c>
    </row>
    <row r="1264" spans="5:18" ht="15.75" thickBot="1" x14ac:dyDescent="0.3">
      <c r="E1264" s="17">
        <v>1258</v>
      </c>
      <c r="F1264" s="17"/>
      <c r="G1264" s="40"/>
      <c r="H1264" s="43"/>
      <c r="I1264" s="20"/>
      <c r="J1264" s="17" t="s">
        <v>11</v>
      </c>
      <c r="K1264" s="26">
        <f t="shared" ca="1" si="96"/>
        <v>3.91</v>
      </c>
      <c r="L1264" s="26">
        <f ca="1">IF(L1263=1,IF(M1263="GAGNÉ",1,2),IF(M1263="GAGNÉ",INDEX(fibo,MATCH(L1263,fibo,0)-2),INDEX(fibo,MATCH(L1263,fibo,0),1)+INDEX(fibo,MATCH(L1263,fibo,0)-1)))</f>
        <v>2</v>
      </c>
      <c r="M1264" s="49" t="str">
        <f t="shared" ca="1" si="97"/>
        <v>GAGNÉ</v>
      </c>
      <c r="N1264" s="28">
        <f ca="1">IF(M1264="GAGNÉ",K1264*L1264,IF(M1264="PERDU","0,00 €",""))</f>
        <v>7.82</v>
      </c>
      <c r="O1264" s="26">
        <f t="shared" ca="1" si="99"/>
        <v>5.82</v>
      </c>
      <c r="P1264" s="26">
        <f t="shared" ca="1" si="100"/>
        <v>5140.0700000000043</v>
      </c>
      <c r="R1264" s="1">
        <f t="shared" ca="1" si="98"/>
        <v>1</v>
      </c>
    </row>
    <row r="1265" spans="5:18" ht="15.75" thickBot="1" x14ac:dyDescent="0.3">
      <c r="E1265" s="17">
        <v>1259</v>
      </c>
      <c r="F1265" s="17"/>
      <c r="G1265" s="40"/>
      <c r="H1265" s="43"/>
      <c r="I1265" s="20"/>
      <c r="J1265" s="17" t="s">
        <v>11</v>
      </c>
      <c r="K1265" s="26">
        <f t="shared" ca="1" si="96"/>
        <v>3.72</v>
      </c>
      <c r="L1265" s="26">
        <f ca="1">IF(L1264=1,IF(M1264="GAGNÉ",1,2),IF(M1264="GAGNÉ",INDEX(fibo,MATCH(L1264,fibo,0)-2),INDEX(fibo,MATCH(L1264,fibo,0),1)+INDEX(fibo,MATCH(L1264,fibo,0)-1)))</f>
        <v>1</v>
      </c>
      <c r="M1265" s="49" t="str">
        <f t="shared" ca="1" si="97"/>
        <v>GAGNÉ</v>
      </c>
      <c r="N1265" s="28">
        <f ca="1">IF(M1265="GAGNÉ",K1265*L1265,IF(M1265="PERDU","0,00 €",""))</f>
        <v>3.72</v>
      </c>
      <c r="O1265" s="26">
        <f t="shared" ca="1" si="99"/>
        <v>2.72</v>
      </c>
      <c r="P1265" s="26">
        <f t="shared" ca="1" si="100"/>
        <v>5142.7900000000045</v>
      </c>
      <c r="R1265" s="1">
        <f t="shared" ca="1" si="98"/>
        <v>1</v>
      </c>
    </row>
    <row r="1266" spans="5:18" ht="15.75" thickBot="1" x14ac:dyDescent="0.3">
      <c r="E1266" s="17">
        <v>1260</v>
      </c>
      <c r="F1266" s="17"/>
      <c r="G1266" s="40"/>
      <c r="H1266" s="43"/>
      <c r="I1266" s="20"/>
      <c r="J1266" s="17" t="s">
        <v>11</v>
      </c>
      <c r="K1266" s="26">
        <f t="shared" ca="1" si="96"/>
        <v>4.16</v>
      </c>
      <c r="L1266" s="26">
        <f ca="1">IF(L1265=1,IF(M1265="GAGNÉ",1,2),IF(M1265="GAGNÉ",INDEX(fibo,MATCH(L1265,fibo,0)-2),INDEX(fibo,MATCH(L1265,fibo,0),1)+INDEX(fibo,MATCH(L1265,fibo,0)-1)))</f>
        <v>1</v>
      </c>
      <c r="M1266" s="49" t="str">
        <f t="shared" ca="1" si="97"/>
        <v>GAGNÉ</v>
      </c>
      <c r="N1266" s="28">
        <f ca="1">IF(M1266="GAGNÉ",K1266*L1266,IF(M1266="PERDU","0,00 €",""))</f>
        <v>4.16</v>
      </c>
      <c r="O1266" s="26">
        <f t="shared" ca="1" si="99"/>
        <v>3.16</v>
      </c>
      <c r="P1266" s="26">
        <f t="shared" ca="1" si="100"/>
        <v>5145.9500000000044</v>
      </c>
      <c r="R1266" s="1">
        <f t="shared" ca="1" si="98"/>
        <v>1</v>
      </c>
    </row>
    <row r="1267" spans="5:18" ht="15.75" thickBot="1" x14ac:dyDescent="0.3">
      <c r="E1267" s="17">
        <v>1261</v>
      </c>
      <c r="F1267" s="17"/>
      <c r="G1267" s="40"/>
      <c r="H1267" s="43"/>
      <c r="I1267" s="20"/>
      <c r="J1267" s="17" t="s">
        <v>11</v>
      </c>
      <c r="K1267" s="26">
        <f t="shared" ca="1" si="96"/>
        <v>4.07</v>
      </c>
      <c r="L1267" s="26">
        <f ca="1">IF(L1266=1,IF(M1266="GAGNÉ",1,2),IF(M1266="GAGNÉ",INDEX(fibo,MATCH(L1266,fibo,0)-2),INDEX(fibo,MATCH(L1266,fibo,0),1)+INDEX(fibo,MATCH(L1266,fibo,0)-1)))</f>
        <v>1</v>
      </c>
      <c r="M1267" s="49" t="str">
        <f t="shared" ca="1" si="97"/>
        <v>PERDU</v>
      </c>
      <c r="N1267" s="28" t="str">
        <f ca="1">IF(M1267="GAGNÉ",K1267*L1267,IF(M1267="PERDU","0,00 €",""))</f>
        <v>0,00 €</v>
      </c>
      <c r="O1267" s="26">
        <f t="shared" ca="1" si="99"/>
        <v>-1</v>
      </c>
      <c r="P1267" s="26">
        <f t="shared" ca="1" si="100"/>
        <v>5144.9500000000044</v>
      </c>
      <c r="R1267" s="1">
        <f t="shared" ca="1" si="98"/>
        <v>2</v>
      </c>
    </row>
    <row r="1268" spans="5:18" ht="15.75" thickBot="1" x14ac:dyDescent="0.3">
      <c r="E1268" s="17">
        <v>1262</v>
      </c>
      <c r="F1268" s="17"/>
      <c r="G1268" s="40"/>
      <c r="H1268" s="43"/>
      <c r="I1268" s="20"/>
      <c r="J1268" s="17" t="s">
        <v>11</v>
      </c>
      <c r="K1268" s="26">
        <f t="shared" ca="1" si="96"/>
        <v>3.46</v>
      </c>
      <c r="L1268" s="26">
        <f ca="1">IF(L1267=1,IF(M1267="GAGNÉ",1,2),IF(M1267="GAGNÉ",INDEX(fibo,MATCH(L1267,fibo,0)-2),INDEX(fibo,MATCH(L1267,fibo,0),1)+INDEX(fibo,MATCH(L1267,fibo,0)-1)))</f>
        <v>2</v>
      </c>
      <c r="M1268" s="49" t="str">
        <f t="shared" ca="1" si="97"/>
        <v>PERDU</v>
      </c>
      <c r="N1268" s="28" t="str">
        <f ca="1">IF(M1268="GAGNÉ",K1268*L1268,IF(M1268="PERDU","0,00 €",""))</f>
        <v>0,00 €</v>
      </c>
      <c r="O1268" s="26">
        <f t="shared" ca="1" si="99"/>
        <v>-2</v>
      </c>
      <c r="P1268" s="26">
        <f t="shared" ca="1" si="100"/>
        <v>5142.9500000000044</v>
      </c>
      <c r="R1268" s="1">
        <f t="shared" ca="1" si="98"/>
        <v>2</v>
      </c>
    </row>
    <row r="1269" spans="5:18" ht="15.75" thickBot="1" x14ac:dyDescent="0.3">
      <c r="E1269" s="17">
        <v>1263</v>
      </c>
      <c r="F1269" s="17"/>
      <c r="G1269" s="40"/>
      <c r="H1269" s="43"/>
      <c r="I1269" s="20"/>
      <c r="J1269" s="17" t="s">
        <v>11</v>
      </c>
      <c r="K1269" s="26">
        <f t="shared" ca="1" si="96"/>
        <v>4.1900000000000004</v>
      </c>
      <c r="L1269" s="26">
        <f ca="1">IF(L1268=1,IF(M1268="GAGNÉ",1,2),IF(M1268="GAGNÉ",INDEX(fibo,MATCH(L1268,fibo,0)-2),INDEX(fibo,MATCH(L1268,fibo,0),1)+INDEX(fibo,MATCH(L1268,fibo,0)-1)))</f>
        <v>3</v>
      </c>
      <c r="M1269" s="49" t="str">
        <f t="shared" ca="1" si="97"/>
        <v>GAGNÉ</v>
      </c>
      <c r="N1269" s="28">
        <f ca="1">IF(M1269="GAGNÉ",K1269*L1269,IF(M1269="PERDU","0,00 €",""))</f>
        <v>12.57</v>
      </c>
      <c r="O1269" s="26">
        <f t="shared" ca="1" si="99"/>
        <v>9.57</v>
      </c>
      <c r="P1269" s="26">
        <f t="shared" ca="1" si="100"/>
        <v>5152.5200000000041</v>
      </c>
      <c r="R1269" s="1">
        <f t="shared" ca="1" si="98"/>
        <v>1</v>
      </c>
    </row>
    <row r="1270" spans="5:18" ht="15.75" thickBot="1" x14ac:dyDescent="0.3">
      <c r="E1270" s="17">
        <v>1264</v>
      </c>
      <c r="F1270" s="17"/>
      <c r="G1270" s="40"/>
      <c r="H1270" s="43"/>
      <c r="I1270" s="20"/>
      <c r="J1270" s="17" t="s">
        <v>11</v>
      </c>
      <c r="K1270" s="26">
        <f t="shared" ca="1" si="96"/>
        <v>4.01</v>
      </c>
      <c r="L1270" s="26">
        <f ca="1">IF(L1269=1,IF(M1269="GAGNÉ",1,2),IF(M1269="GAGNÉ",INDEX(fibo,MATCH(L1269,fibo,0)-2),INDEX(fibo,MATCH(L1269,fibo,0),1)+INDEX(fibo,MATCH(L1269,fibo,0)-1)))</f>
        <v>1</v>
      </c>
      <c r="M1270" s="49" t="str">
        <f t="shared" ca="1" si="97"/>
        <v>GAGNÉ</v>
      </c>
      <c r="N1270" s="28">
        <f ca="1">IF(M1270="GAGNÉ",K1270*L1270,IF(M1270="PERDU","0,00 €",""))</f>
        <v>4.01</v>
      </c>
      <c r="O1270" s="26">
        <f t="shared" ca="1" si="99"/>
        <v>3.01</v>
      </c>
      <c r="P1270" s="26">
        <f t="shared" ca="1" si="100"/>
        <v>5155.5300000000043</v>
      </c>
      <c r="R1270" s="1">
        <f t="shared" ca="1" si="98"/>
        <v>1</v>
      </c>
    </row>
    <row r="1271" spans="5:18" ht="15.75" thickBot="1" x14ac:dyDescent="0.3">
      <c r="E1271" s="17">
        <v>1265</v>
      </c>
      <c r="F1271" s="17"/>
      <c r="G1271" s="40"/>
      <c r="H1271" s="43"/>
      <c r="I1271" s="20"/>
      <c r="J1271" s="17" t="s">
        <v>11</v>
      </c>
      <c r="K1271" s="26">
        <f t="shared" ca="1" si="96"/>
        <v>3.88</v>
      </c>
      <c r="L1271" s="26">
        <f ca="1">IF(L1270=1,IF(M1270="GAGNÉ",1,2),IF(M1270="GAGNÉ",INDEX(fibo,MATCH(L1270,fibo,0)-2),INDEX(fibo,MATCH(L1270,fibo,0),1)+INDEX(fibo,MATCH(L1270,fibo,0)-1)))</f>
        <v>1</v>
      </c>
      <c r="M1271" s="49" t="str">
        <f t="shared" ca="1" si="97"/>
        <v>PERDU</v>
      </c>
      <c r="N1271" s="28" t="str">
        <f ca="1">IF(M1271="GAGNÉ",K1271*L1271,IF(M1271="PERDU","0,00 €",""))</f>
        <v>0,00 €</v>
      </c>
      <c r="O1271" s="26">
        <f t="shared" ca="1" si="99"/>
        <v>-1</v>
      </c>
      <c r="P1271" s="26">
        <f t="shared" ca="1" si="100"/>
        <v>5154.5300000000043</v>
      </c>
      <c r="R1271" s="1">
        <f t="shared" ca="1" si="98"/>
        <v>2</v>
      </c>
    </row>
    <row r="1272" spans="5:18" ht="15.75" thickBot="1" x14ac:dyDescent="0.3">
      <c r="E1272" s="17">
        <v>1266</v>
      </c>
      <c r="F1272" s="17"/>
      <c r="G1272" s="40"/>
      <c r="H1272" s="43"/>
      <c r="I1272" s="20"/>
      <c r="J1272" s="17" t="s">
        <v>11</v>
      </c>
      <c r="K1272" s="26">
        <f t="shared" ca="1" si="96"/>
        <v>3.97</v>
      </c>
      <c r="L1272" s="26">
        <f ca="1">IF(L1271=1,IF(M1271="GAGNÉ",1,2),IF(M1271="GAGNÉ",INDEX(fibo,MATCH(L1271,fibo,0)-2),INDEX(fibo,MATCH(L1271,fibo,0),1)+INDEX(fibo,MATCH(L1271,fibo,0)-1)))</f>
        <v>2</v>
      </c>
      <c r="M1272" s="49" t="str">
        <f t="shared" ca="1" si="97"/>
        <v>PERDU</v>
      </c>
      <c r="N1272" s="28" t="str">
        <f ca="1">IF(M1272="GAGNÉ",K1272*L1272,IF(M1272="PERDU","0,00 €",""))</f>
        <v>0,00 €</v>
      </c>
      <c r="O1272" s="26">
        <f t="shared" ca="1" si="99"/>
        <v>-2</v>
      </c>
      <c r="P1272" s="26">
        <f t="shared" ca="1" si="100"/>
        <v>5152.5300000000043</v>
      </c>
      <c r="R1272" s="1">
        <f t="shared" ca="1" si="98"/>
        <v>2</v>
      </c>
    </row>
    <row r="1273" spans="5:18" ht="15.75" thickBot="1" x14ac:dyDescent="0.3">
      <c r="E1273" s="17">
        <v>1267</v>
      </c>
      <c r="F1273" s="17"/>
      <c r="G1273" s="40"/>
      <c r="H1273" s="43"/>
      <c r="I1273" s="20"/>
      <c r="J1273" s="17" t="s">
        <v>11</v>
      </c>
      <c r="K1273" s="26">
        <f t="shared" ca="1" si="96"/>
        <v>3.62</v>
      </c>
      <c r="L1273" s="26">
        <f ca="1">IF(L1272=1,IF(M1272="GAGNÉ",1,2),IF(M1272="GAGNÉ",INDEX(fibo,MATCH(L1272,fibo,0)-2),INDEX(fibo,MATCH(L1272,fibo,0),1)+INDEX(fibo,MATCH(L1272,fibo,0)-1)))</f>
        <v>3</v>
      </c>
      <c r="M1273" s="49" t="str">
        <f t="shared" ca="1" si="97"/>
        <v>GAGNÉ</v>
      </c>
      <c r="N1273" s="28">
        <f ca="1">IF(M1273="GAGNÉ",K1273*L1273,IF(M1273="PERDU","0,00 €",""))</f>
        <v>10.86</v>
      </c>
      <c r="O1273" s="26">
        <f t="shared" ca="1" si="99"/>
        <v>7.8599999999999994</v>
      </c>
      <c r="P1273" s="26">
        <f t="shared" ca="1" si="100"/>
        <v>5160.390000000004</v>
      </c>
      <c r="R1273" s="1">
        <f t="shared" ca="1" si="98"/>
        <v>1</v>
      </c>
    </row>
    <row r="1274" spans="5:18" ht="15.75" thickBot="1" x14ac:dyDescent="0.3">
      <c r="E1274" s="17">
        <v>1268</v>
      </c>
      <c r="F1274" s="17"/>
      <c r="G1274" s="40"/>
      <c r="H1274" s="43"/>
      <c r="I1274" s="20"/>
      <c r="J1274" s="17" t="s">
        <v>11</v>
      </c>
      <c r="K1274" s="26">
        <f t="shared" ca="1" si="96"/>
        <v>3.98</v>
      </c>
      <c r="L1274" s="26">
        <f ca="1">IF(L1273=1,IF(M1273="GAGNÉ",1,2),IF(M1273="GAGNÉ",INDEX(fibo,MATCH(L1273,fibo,0)-2),INDEX(fibo,MATCH(L1273,fibo,0),1)+INDEX(fibo,MATCH(L1273,fibo,0)-1)))</f>
        <v>1</v>
      </c>
      <c r="M1274" s="49" t="str">
        <f t="shared" ca="1" si="97"/>
        <v>GAGNÉ</v>
      </c>
      <c r="N1274" s="28">
        <f ca="1">IF(M1274="GAGNÉ",K1274*L1274,IF(M1274="PERDU","0,00 €",""))</f>
        <v>3.98</v>
      </c>
      <c r="O1274" s="26">
        <f t="shared" ca="1" si="99"/>
        <v>2.98</v>
      </c>
      <c r="P1274" s="26">
        <f t="shared" ca="1" si="100"/>
        <v>5163.3700000000035</v>
      </c>
      <c r="R1274" s="1">
        <f t="shared" ca="1" si="98"/>
        <v>1</v>
      </c>
    </row>
    <row r="1275" spans="5:18" ht="15.75" thickBot="1" x14ac:dyDescent="0.3">
      <c r="E1275" s="17">
        <v>1269</v>
      </c>
      <c r="F1275" s="17"/>
      <c r="G1275" s="40"/>
      <c r="H1275" s="43"/>
      <c r="I1275" s="20"/>
      <c r="J1275" s="17" t="s">
        <v>11</v>
      </c>
      <c r="K1275" s="26">
        <f t="shared" ca="1" si="96"/>
        <v>3</v>
      </c>
      <c r="L1275" s="26">
        <f ca="1">IF(L1274=1,IF(M1274="GAGNÉ",1,2),IF(M1274="GAGNÉ",INDEX(fibo,MATCH(L1274,fibo,0)-2),INDEX(fibo,MATCH(L1274,fibo,0),1)+INDEX(fibo,MATCH(L1274,fibo,0)-1)))</f>
        <v>1</v>
      </c>
      <c r="M1275" s="49" t="str">
        <f t="shared" ca="1" si="97"/>
        <v>GAGNÉ</v>
      </c>
      <c r="N1275" s="28">
        <f ca="1">IF(M1275="GAGNÉ",K1275*L1275,IF(M1275="PERDU","0,00 €",""))</f>
        <v>3</v>
      </c>
      <c r="O1275" s="26">
        <f t="shared" ca="1" si="99"/>
        <v>2</v>
      </c>
      <c r="P1275" s="26">
        <f t="shared" ca="1" si="100"/>
        <v>5165.3700000000035</v>
      </c>
      <c r="R1275" s="1">
        <f t="shared" ca="1" si="98"/>
        <v>1</v>
      </c>
    </row>
    <row r="1276" spans="5:18" ht="15.75" thickBot="1" x14ac:dyDescent="0.3">
      <c r="E1276" s="17">
        <v>1270</v>
      </c>
      <c r="F1276" s="17"/>
      <c r="G1276" s="40"/>
      <c r="H1276" s="43"/>
      <c r="I1276" s="20"/>
      <c r="J1276" s="17" t="s">
        <v>11</v>
      </c>
      <c r="K1276" s="26">
        <f t="shared" ca="1" si="96"/>
        <v>3.14</v>
      </c>
      <c r="L1276" s="26">
        <f ca="1">IF(L1275=1,IF(M1275="GAGNÉ",1,2),IF(M1275="GAGNÉ",INDEX(fibo,MATCH(L1275,fibo,0)-2),INDEX(fibo,MATCH(L1275,fibo,0),1)+INDEX(fibo,MATCH(L1275,fibo,0)-1)))</f>
        <v>1</v>
      </c>
      <c r="M1276" s="49" t="str">
        <f t="shared" ca="1" si="97"/>
        <v>GAGNÉ</v>
      </c>
      <c r="N1276" s="28">
        <f ca="1">IF(M1276="GAGNÉ",K1276*L1276,IF(M1276="PERDU","0,00 €",""))</f>
        <v>3.14</v>
      </c>
      <c r="O1276" s="26">
        <f t="shared" ca="1" si="99"/>
        <v>2.14</v>
      </c>
      <c r="P1276" s="26">
        <f t="shared" ca="1" si="100"/>
        <v>5167.5100000000039</v>
      </c>
      <c r="R1276" s="1">
        <f t="shared" ca="1" si="98"/>
        <v>1</v>
      </c>
    </row>
    <row r="1277" spans="5:18" ht="15.75" thickBot="1" x14ac:dyDescent="0.3">
      <c r="E1277" s="17">
        <v>1271</v>
      </c>
      <c r="F1277" s="17"/>
      <c r="G1277" s="40"/>
      <c r="H1277" s="43"/>
      <c r="I1277" s="20"/>
      <c r="J1277" s="17" t="s">
        <v>11</v>
      </c>
      <c r="K1277" s="26">
        <f t="shared" ca="1" si="96"/>
        <v>3.11</v>
      </c>
      <c r="L1277" s="26">
        <f ca="1">IF(L1276=1,IF(M1276="GAGNÉ",1,2),IF(M1276="GAGNÉ",INDEX(fibo,MATCH(L1276,fibo,0)-2),INDEX(fibo,MATCH(L1276,fibo,0),1)+INDEX(fibo,MATCH(L1276,fibo,0)-1)))</f>
        <v>1</v>
      </c>
      <c r="M1277" s="49" t="str">
        <f t="shared" ca="1" si="97"/>
        <v>PERDU</v>
      </c>
      <c r="N1277" s="28" t="str">
        <f ca="1">IF(M1277="GAGNÉ",K1277*L1277,IF(M1277="PERDU","0,00 €",""))</f>
        <v>0,00 €</v>
      </c>
      <c r="O1277" s="26">
        <f t="shared" ca="1" si="99"/>
        <v>-1</v>
      </c>
      <c r="P1277" s="26">
        <f t="shared" ca="1" si="100"/>
        <v>5166.5100000000039</v>
      </c>
      <c r="R1277" s="1">
        <f t="shared" ca="1" si="98"/>
        <v>2</v>
      </c>
    </row>
    <row r="1278" spans="5:18" ht="15.75" thickBot="1" x14ac:dyDescent="0.3">
      <c r="E1278" s="17">
        <v>1272</v>
      </c>
      <c r="F1278" s="17"/>
      <c r="G1278" s="40"/>
      <c r="H1278" s="43"/>
      <c r="I1278" s="20"/>
      <c r="J1278" s="17" t="s">
        <v>11</v>
      </c>
      <c r="K1278" s="26">
        <f t="shared" ca="1" si="96"/>
        <v>3.45</v>
      </c>
      <c r="L1278" s="26">
        <f ca="1">IF(L1277=1,IF(M1277="GAGNÉ",1,2),IF(M1277="GAGNÉ",INDEX(fibo,MATCH(L1277,fibo,0)-2),INDEX(fibo,MATCH(L1277,fibo,0),1)+INDEX(fibo,MATCH(L1277,fibo,0)-1)))</f>
        <v>2</v>
      </c>
      <c r="M1278" s="49" t="str">
        <f t="shared" ca="1" si="97"/>
        <v>GAGNÉ</v>
      </c>
      <c r="N1278" s="28">
        <f ca="1">IF(M1278="GAGNÉ",K1278*L1278,IF(M1278="PERDU","0,00 €",""))</f>
        <v>6.9</v>
      </c>
      <c r="O1278" s="26">
        <f t="shared" ca="1" si="99"/>
        <v>4.9000000000000004</v>
      </c>
      <c r="P1278" s="26">
        <f t="shared" ca="1" si="100"/>
        <v>5171.4100000000035</v>
      </c>
      <c r="R1278" s="1">
        <f t="shared" ca="1" si="98"/>
        <v>1</v>
      </c>
    </row>
    <row r="1279" spans="5:18" ht="15.75" thickBot="1" x14ac:dyDescent="0.3">
      <c r="E1279" s="17">
        <v>1273</v>
      </c>
      <c r="F1279" s="17"/>
      <c r="G1279" s="40"/>
      <c r="H1279" s="43"/>
      <c r="I1279" s="20"/>
      <c r="J1279" s="17" t="s">
        <v>11</v>
      </c>
      <c r="K1279" s="26">
        <f t="shared" ca="1" si="96"/>
        <v>4.1100000000000003</v>
      </c>
      <c r="L1279" s="26">
        <f ca="1">IF(L1278=1,IF(M1278="GAGNÉ",1,2),IF(M1278="GAGNÉ",INDEX(fibo,MATCH(L1278,fibo,0)-2),INDEX(fibo,MATCH(L1278,fibo,0),1)+INDEX(fibo,MATCH(L1278,fibo,0)-1)))</f>
        <v>1</v>
      </c>
      <c r="M1279" s="49" t="str">
        <f t="shared" ca="1" si="97"/>
        <v>GAGNÉ</v>
      </c>
      <c r="N1279" s="28">
        <f ca="1">IF(M1279="GAGNÉ",K1279*L1279,IF(M1279="PERDU","0,00 €",""))</f>
        <v>4.1100000000000003</v>
      </c>
      <c r="O1279" s="26">
        <f t="shared" ca="1" si="99"/>
        <v>3.1100000000000003</v>
      </c>
      <c r="P1279" s="26">
        <f t="shared" ca="1" si="100"/>
        <v>5174.5200000000032</v>
      </c>
      <c r="R1279" s="1">
        <f t="shared" ca="1" si="98"/>
        <v>1</v>
      </c>
    </row>
    <row r="1280" spans="5:18" ht="15.75" thickBot="1" x14ac:dyDescent="0.3">
      <c r="E1280" s="17">
        <v>1274</v>
      </c>
      <c r="F1280" s="17"/>
      <c r="G1280" s="40"/>
      <c r="H1280" s="43"/>
      <c r="I1280" s="20"/>
      <c r="J1280" s="17" t="s">
        <v>11</v>
      </c>
      <c r="K1280" s="26">
        <f t="shared" ca="1" si="96"/>
        <v>4.1900000000000004</v>
      </c>
      <c r="L1280" s="26">
        <f ca="1">IF(L1279=1,IF(M1279="GAGNÉ",1,2),IF(M1279="GAGNÉ",INDEX(fibo,MATCH(L1279,fibo,0)-2),INDEX(fibo,MATCH(L1279,fibo,0),1)+INDEX(fibo,MATCH(L1279,fibo,0)-1)))</f>
        <v>1</v>
      </c>
      <c r="M1280" s="49" t="str">
        <f t="shared" ca="1" si="97"/>
        <v>PERDU</v>
      </c>
      <c r="N1280" s="28" t="str">
        <f ca="1">IF(M1280="GAGNÉ",K1280*L1280,IF(M1280="PERDU","0,00 €",""))</f>
        <v>0,00 €</v>
      </c>
      <c r="O1280" s="26">
        <f t="shared" ca="1" si="99"/>
        <v>-1</v>
      </c>
      <c r="P1280" s="26">
        <f t="shared" ca="1" si="100"/>
        <v>5173.5200000000032</v>
      </c>
      <c r="R1280" s="1">
        <f t="shared" ca="1" si="98"/>
        <v>2</v>
      </c>
    </row>
    <row r="1281" spans="5:18" ht="15.75" thickBot="1" x14ac:dyDescent="0.3">
      <c r="E1281" s="17">
        <v>1275</v>
      </c>
      <c r="F1281" s="17"/>
      <c r="G1281" s="40"/>
      <c r="H1281" s="43"/>
      <c r="I1281" s="20"/>
      <c r="J1281" s="17" t="s">
        <v>11</v>
      </c>
      <c r="K1281" s="26">
        <f t="shared" ca="1" si="96"/>
        <v>3.07</v>
      </c>
      <c r="L1281" s="26">
        <f ca="1">IF(L1280=1,IF(M1280="GAGNÉ",1,2),IF(M1280="GAGNÉ",INDEX(fibo,MATCH(L1280,fibo,0)-2),INDEX(fibo,MATCH(L1280,fibo,0),1)+INDEX(fibo,MATCH(L1280,fibo,0)-1)))</f>
        <v>2</v>
      </c>
      <c r="M1281" s="49" t="str">
        <f t="shared" ca="1" si="97"/>
        <v>GAGNÉ</v>
      </c>
      <c r="N1281" s="28">
        <f ca="1">IF(M1281="GAGNÉ",K1281*L1281,IF(M1281="PERDU","0,00 €",""))</f>
        <v>6.14</v>
      </c>
      <c r="O1281" s="26">
        <f t="shared" ca="1" si="99"/>
        <v>4.1399999999999997</v>
      </c>
      <c r="P1281" s="26">
        <f t="shared" ca="1" si="100"/>
        <v>5177.6600000000035</v>
      </c>
      <c r="R1281" s="1">
        <f t="shared" ca="1" si="98"/>
        <v>1</v>
      </c>
    </row>
    <row r="1282" spans="5:18" ht="15.75" thickBot="1" x14ac:dyDescent="0.3">
      <c r="E1282" s="17">
        <v>1276</v>
      </c>
      <c r="F1282" s="17"/>
      <c r="G1282" s="40"/>
      <c r="H1282" s="43"/>
      <c r="I1282" s="20"/>
      <c r="J1282" s="17" t="s">
        <v>11</v>
      </c>
      <c r="K1282" s="26">
        <f t="shared" ca="1" si="96"/>
        <v>3.02</v>
      </c>
      <c r="L1282" s="26">
        <f ca="1">IF(L1281=1,IF(M1281="GAGNÉ",1,2),IF(M1281="GAGNÉ",INDEX(fibo,MATCH(L1281,fibo,0)-2),INDEX(fibo,MATCH(L1281,fibo,0),1)+INDEX(fibo,MATCH(L1281,fibo,0)-1)))</f>
        <v>1</v>
      </c>
      <c r="M1282" s="49" t="str">
        <f t="shared" ca="1" si="97"/>
        <v>PERDU</v>
      </c>
      <c r="N1282" s="28" t="str">
        <f ca="1">IF(M1282="GAGNÉ",K1282*L1282,IF(M1282="PERDU","0,00 €",""))</f>
        <v>0,00 €</v>
      </c>
      <c r="O1282" s="26">
        <f t="shared" ca="1" si="99"/>
        <v>-1</v>
      </c>
      <c r="P1282" s="26">
        <f t="shared" ca="1" si="100"/>
        <v>5176.6600000000035</v>
      </c>
      <c r="R1282" s="1">
        <f t="shared" ca="1" si="98"/>
        <v>2</v>
      </c>
    </row>
    <row r="1283" spans="5:18" ht="15.75" thickBot="1" x14ac:dyDescent="0.3">
      <c r="E1283" s="17">
        <v>1277</v>
      </c>
      <c r="F1283" s="17"/>
      <c r="G1283" s="40"/>
      <c r="H1283" s="43"/>
      <c r="I1283" s="20"/>
      <c r="J1283" s="17" t="s">
        <v>11</v>
      </c>
      <c r="K1283" s="26">
        <f t="shared" ca="1" si="96"/>
        <v>4.4400000000000004</v>
      </c>
      <c r="L1283" s="26">
        <f ca="1">IF(L1282=1,IF(M1282="GAGNÉ",1,2),IF(M1282="GAGNÉ",INDEX(fibo,MATCH(L1282,fibo,0)-2),INDEX(fibo,MATCH(L1282,fibo,0),1)+INDEX(fibo,MATCH(L1282,fibo,0)-1)))</f>
        <v>2</v>
      </c>
      <c r="M1283" s="49" t="str">
        <f t="shared" ca="1" si="97"/>
        <v>PERDU</v>
      </c>
      <c r="N1283" s="28" t="str">
        <f ca="1">IF(M1283="GAGNÉ",K1283*L1283,IF(M1283="PERDU","0,00 €",""))</f>
        <v>0,00 €</v>
      </c>
      <c r="O1283" s="26">
        <f t="shared" ca="1" si="99"/>
        <v>-2</v>
      </c>
      <c r="P1283" s="26">
        <f t="shared" ca="1" si="100"/>
        <v>5174.6600000000035</v>
      </c>
      <c r="R1283" s="1">
        <f t="shared" ca="1" si="98"/>
        <v>2</v>
      </c>
    </row>
    <row r="1284" spans="5:18" ht="15.75" thickBot="1" x14ac:dyDescent="0.3">
      <c r="E1284" s="17">
        <v>1278</v>
      </c>
      <c r="F1284" s="17"/>
      <c r="G1284" s="40"/>
      <c r="H1284" s="43"/>
      <c r="I1284" s="20"/>
      <c r="J1284" s="17" t="s">
        <v>11</v>
      </c>
      <c r="K1284" s="26">
        <f t="shared" ca="1" si="96"/>
        <v>4.0199999999999996</v>
      </c>
      <c r="L1284" s="26">
        <f ca="1">IF(L1283=1,IF(M1283="GAGNÉ",1,2),IF(M1283="GAGNÉ",INDEX(fibo,MATCH(L1283,fibo,0)-2),INDEX(fibo,MATCH(L1283,fibo,0),1)+INDEX(fibo,MATCH(L1283,fibo,0)-1)))</f>
        <v>3</v>
      </c>
      <c r="M1284" s="49" t="str">
        <f t="shared" ca="1" si="97"/>
        <v>PERDU</v>
      </c>
      <c r="N1284" s="28" t="str">
        <f ca="1">IF(M1284="GAGNÉ",K1284*L1284,IF(M1284="PERDU","0,00 €",""))</f>
        <v>0,00 €</v>
      </c>
      <c r="O1284" s="26">
        <f t="shared" ca="1" si="99"/>
        <v>-3</v>
      </c>
      <c r="P1284" s="26">
        <f t="shared" ca="1" si="100"/>
        <v>5171.6600000000035</v>
      </c>
      <c r="R1284" s="1">
        <f t="shared" ca="1" si="98"/>
        <v>2</v>
      </c>
    </row>
    <row r="1285" spans="5:18" ht="15.75" thickBot="1" x14ac:dyDescent="0.3">
      <c r="E1285" s="17">
        <v>1279</v>
      </c>
      <c r="F1285" s="17"/>
      <c r="G1285" s="40"/>
      <c r="H1285" s="43"/>
      <c r="I1285" s="20"/>
      <c r="J1285" s="17" t="s">
        <v>11</v>
      </c>
      <c r="K1285" s="26">
        <f t="shared" ca="1" si="96"/>
        <v>3.29</v>
      </c>
      <c r="L1285" s="26">
        <f ca="1">IF(L1284=1,IF(M1284="GAGNÉ",1,2),IF(M1284="GAGNÉ",INDEX(fibo,MATCH(L1284,fibo,0)-2),INDEX(fibo,MATCH(L1284,fibo,0),1)+INDEX(fibo,MATCH(L1284,fibo,0)-1)))</f>
        <v>5</v>
      </c>
      <c r="M1285" s="49" t="str">
        <f t="shared" ca="1" si="97"/>
        <v>GAGNÉ</v>
      </c>
      <c r="N1285" s="28">
        <f ca="1">IF(M1285="GAGNÉ",K1285*L1285,IF(M1285="PERDU","0,00 €",""))</f>
        <v>16.45</v>
      </c>
      <c r="O1285" s="26">
        <f t="shared" ca="1" si="99"/>
        <v>11.45</v>
      </c>
      <c r="P1285" s="26">
        <f t="shared" ca="1" si="100"/>
        <v>5183.1100000000033</v>
      </c>
      <c r="R1285" s="1">
        <f t="shared" ca="1" si="98"/>
        <v>1</v>
      </c>
    </row>
    <row r="1286" spans="5:18" ht="15.75" thickBot="1" x14ac:dyDescent="0.3">
      <c r="E1286" s="17">
        <v>1280</v>
      </c>
      <c r="F1286" s="17"/>
      <c r="G1286" s="40"/>
      <c r="H1286" s="43"/>
      <c r="I1286" s="20"/>
      <c r="J1286" s="17" t="s">
        <v>11</v>
      </c>
      <c r="K1286" s="26">
        <f t="shared" ca="1" si="96"/>
        <v>3.26</v>
      </c>
      <c r="L1286" s="26">
        <f ca="1">IF(L1285=1,IF(M1285="GAGNÉ",1,2),IF(M1285="GAGNÉ",INDEX(fibo,MATCH(L1285,fibo,0)-2),INDEX(fibo,MATCH(L1285,fibo,0),1)+INDEX(fibo,MATCH(L1285,fibo,0)-1)))</f>
        <v>2</v>
      </c>
      <c r="M1286" s="49" t="str">
        <f t="shared" ca="1" si="97"/>
        <v>PERDU</v>
      </c>
      <c r="N1286" s="28" t="str">
        <f ca="1">IF(M1286="GAGNÉ",K1286*L1286,IF(M1286="PERDU","0,00 €",""))</f>
        <v>0,00 €</v>
      </c>
      <c r="O1286" s="26">
        <f t="shared" ca="1" si="99"/>
        <v>-2</v>
      </c>
      <c r="P1286" s="26">
        <f t="shared" ca="1" si="100"/>
        <v>5181.1100000000033</v>
      </c>
      <c r="R1286" s="1">
        <f t="shared" ca="1" si="98"/>
        <v>2</v>
      </c>
    </row>
    <row r="1287" spans="5:18" ht="15.75" thickBot="1" x14ac:dyDescent="0.3">
      <c r="E1287" s="17">
        <v>1281</v>
      </c>
      <c r="F1287" s="17"/>
      <c r="G1287" s="40"/>
      <c r="H1287" s="43"/>
      <c r="I1287" s="20"/>
      <c r="J1287" s="17" t="s">
        <v>11</v>
      </c>
      <c r="K1287" s="26">
        <f t="shared" ca="1" si="96"/>
        <v>2.83</v>
      </c>
      <c r="L1287" s="26">
        <f ca="1">IF(L1286=1,IF(M1286="GAGNÉ",1,2),IF(M1286="GAGNÉ",INDEX(fibo,MATCH(L1286,fibo,0)-2),INDEX(fibo,MATCH(L1286,fibo,0),1)+INDEX(fibo,MATCH(L1286,fibo,0)-1)))</f>
        <v>3</v>
      </c>
      <c r="M1287" s="49" t="str">
        <f t="shared" ca="1" si="97"/>
        <v>GAGNÉ</v>
      </c>
      <c r="N1287" s="28">
        <f ca="1">IF(M1287="GAGNÉ",K1287*L1287,IF(M1287="PERDU","0,00 €",""))</f>
        <v>8.49</v>
      </c>
      <c r="O1287" s="26">
        <f t="shared" ca="1" si="99"/>
        <v>5.49</v>
      </c>
      <c r="P1287" s="26">
        <f t="shared" ca="1" si="100"/>
        <v>5186.6000000000031</v>
      </c>
      <c r="R1287" s="1">
        <f t="shared" ca="1" si="98"/>
        <v>1</v>
      </c>
    </row>
    <row r="1288" spans="5:18" ht="15.75" thickBot="1" x14ac:dyDescent="0.3">
      <c r="E1288" s="17">
        <v>1282</v>
      </c>
      <c r="F1288" s="17"/>
      <c r="G1288" s="40"/>
      <c r="H1288" s="43"/>
      <c r="I1288" s="20"/>
      <c r="J1288" s="17" t="s">
        <v>11</v>
      </c>
      <c r="K1288" s="26">
        <f t="shared" ref="K1288:K1351" ca="1" si="101">RANDBETWEEN(280,480)/100</f>
        <v>4.21</v>
      </c>
      <c r="L1288" s="26">
        <f ca="1">IF(L1287=1,IF(M1287="GAGNÉ",1,2),IF(M1287="GAGNÉ",INDEX(fibo,MATCH(L1287,fibo,0)-2),INDEX(fibo,MATCH(L1287,fibo,0),1)+INDEX(fibo,MATCH(L1287,fibo,0)-1)))</f>
        <v>1</v>
      </c>
      <c r="M1288" s="49" t="str">
        <f t="shared" ref="M1288:M1351" ca="1" si="102">IF(R1288=1,"GAGNÉ","PERDU")</f>
        <v>PERDU</v>
      </c>
      <c r="N1288" s="28" t="str">
        <f ca="1">IF(M1288="GAGNÉ",K1288*L1288,IF(M1288="PERDU","0,00 €",""))</f>
        <v>0,00 €</v>
      </c>
      <c r="O1288" s="26">
        <f t="shared" ca="1" si="99"/>
        <v>-1</v>
      </c>
      <c r="P1288" s="26">
        <f t="shared" ca="1" si="100"/>
        <v>5185.6000000000031</v>
      </c>
      <c r="R1288" s="1">
        <f t="shared" ref="R1288:R1351" ca="1" si="103">RANDBETWEEN(1,2)</f>
        <v>2</v>
      </c>
    </row>
    <row r="1289" spans="5:18" ht="15.75" thickBot="1" x14ac:dyDescent="0.3">
      <c r="E1289" s="17">
        <v>1283</v>
      </c>
      <c r="F1289" s="17"/>
      <c r="G1289" s="40"/>
      <c r="H1289" s="43"/>
      <c r="I1289" s="20"/>
      <c r="J1289" s="17" t="s">
        <v>11</v>
      </c>
      <c r="K1289" s="26">
        <f t="shared" ca="1" si="101"/>
        <v>3.87</v>
      </c>
      <c r="L1289" s="26">
        <f ca="1">IF(L1288=1,IF(M1288="GAGNÉ",1,2),IF(M1288="GAGNÉ",INDEX(fibo,MATCH(L1288,fibo,0)-2),INDEX(fibo,MATCH(L1288,fibo,0),1)+INDEX(fibo,MATCH(L1288,fibo,0)-1)))</f>
        <v>2</v>
      </c>
      <c r="M1289" s="49" t="str">
        <f t="shared" ca="1" si="102"/>
        <v>PERDU</v>
      </c>
      <c r="N1289" s="28" t="str">
        <f ca="1">IF(M1289="GAGNÉ",K1289*L1289,IF(M1289="PERDU","0,00 €",""))</f>
        <v>0,00 €</v>
      </c>
      <c r="O1289" s="26">
        <f t="shared" ref="O1289:O1352" ca="1" si="104">IF(M1289="GAGNÉ",N1289-L1289,IF(M1289="PERDU",-L1289,""))</f>
        <v>-2</v>
      </c>
      <c r="P1289" s="26">
        <f t="shared" ref="P1289:P1352" ca="1" si="105">IF(M1289="GAGNÉ",N1289-L1289+P1288,IF(M1289="PERDU",P1288-L1289,""))</f>
        <v>5183.6000000000031</v>
      </c>
      <c r="R1289" s="1">
        <f t="shared" ca="1" si="103"/>
        <v>2</v>
      </c>
    </row>
    <row r="1290" spans="5:18" ht="15.75" thickBot="1" x14ac:dyDescent="0.3">
      <c r="E1290" s="17">
        <v>1284</v>
      </c>
      <c r="F1290" s="17"/>
      <c r="G1290" s="40"/>
      <c r="H1290" s="43"/>
      <c r="I1290" s="20"/>
      <c r="J1290" s="17" t="s">
        <v>11</v>
      </c>
      <c r="K1290" s="26">
        <f t="shared" ca="1" si="101"/>
        <v>3.3</v>
      </c>
      <c r="L1290" s="26">
        <f ca="1">IF(L1289=1,IF(M1289="GAGNÉ",1,2),IF(M1289="GAGNÉ",INDEX(fibo,MATCH(L1289,fibo,0)-2),INDEX(fibo,MATCH(L1289,fibo,0),1)+INDEX(fibo,MATCH(L1289,fibo,0)-1)))</f>
        <v>3</v>
      </c>
      <c r="M1290" s="49" t="str">
        <f t="shared" ca="1" si="102"/>
        <v>PERDU</v>
      </c>
      <c r="N1290" s="28" t="str">
        <f ca="1">IF(M1290="GAGNÉ",K1290*L1290,IF(M1290="PERDU","0,00 €",""))</f>
        <v>0,00 €</v>
      </c>
      <c r="O1290" s="26">
        <f t="shared" ca="1" si="104"/>
        <v>-3</v>
      </c>
      <c r="P1290" s="26">
        <f t="shared" ca="1" si="105"/>
        <v>5180.6000000000031</v>
      </c>
      <c r="R1290" s="1">
        <f t="shared" ca="1" si="103"/>
        <v>2</v>
      </c>
    </row>
    <row r="1291" spans="5:18" ht="15.75" thickBot="1" x14ac:dyDescent="0.3">
      <c r="E1291" s="17">
        <v>1285</v>
      </c>
      <c r="F1291" s="17"/>
      <c r="G1291" s="40"/>
      <c r="H1291" s="43"/>
      <c r="I1291" s="20"/>
      <c r="J1291" s="17" t="s">
        <v>11</v>
      </c>
      <c r="K1291" s="26">
        <f t="shared" ca="1" si="101"/>
        <v>4.3</v>
      </c>
      <c r="L1291" s="26">
        <f ca="1">IF(L1290=1,IF(M1290="GAGNÉ",1,2),IF(M1290="GAGNÉ",INDEX(fibo,MATCH(L1290,fibo,0)-2),INDEX(fibo,MATCH(L1290,fibo,0),1)+INDEX(fibo,MATCH(L1290,fibo,0)-1)))</f>
        <v>5</v>
      </c>
      <c r="M1291" s="49" t="str">
        <f t="shared" ca="1" si="102"/>
        <v>GAGNÉ</v>
      </c>
      <c r="N1291" s="28">
        <f ca="1">IF(M1291="GAGNÉ",K1291*L1291,IF(M1291="PERDU","0,00 €",""))</f>
        <v>21.5</v>
      </c>
      <c r="O1291" s="26">
        <f t="shared" ca="1" si="104"/>
        <v>16.5</v>
      </c>
      <c r="P1291" s="26">
        <f t="shared" ca="1" si="105"/>
        <v>5197.1000000000031</v>
      </c>
      <c r="R1291" s="1">
        <f t="shared" ca="1" si="103"/>
        <v>1</v>
      </c>
    </row>
    <row r="1292" spans="5:18" ht="15.75" thickBot="1" x14ac:dyDescent="0.3">
      <c r="E1292" s="17">
        <v>1286</v>
      </c>
      <c r="F1292" s="17"/>
      <c r="G1292" s="40"/>
      <c r="H1292" s="43"/>
      <c r="I1292" s="20"/>
      <c r="J1292" s="17" t="s">
        <v>11</v>
      </c>
      <c r="K1292" s="26">
        <f t="shared" ca="1" si="101"/>
        <v>2.8</v>
      </c>
      <c r="L1292" s="26">
        <f ca="1">IF(L1291=1,IF(M1291="GAGNÉ",1,2),IF(M1291="GAGNÉ",INDEX(fibo,MATCH(L1291,fibo,0)-2),INDEX(fibo,MATCH(L1291,fibo,0),1)+INDEX(fibo,MATCH(L1291,fibo,0)-1)))</f>
        <v>2</v>
      </c>
      <c r="M1292" s="49" t="str">
        <f t="shared" ca="1" si="102"/>
        <v>GAGNÉ</v>
      </c>
      <c r="N1292" s="28">
        <f ca="1">IF(M1292="GAGNÉ",K1292*L1292,IF(M1292="PERDU","0,00 €",""))</f>
        <v>5.6</v>
      </c>
      <c r="O1292" s="26">
        <f t="shared" ca="1" si="104"/>
        <v>3.5999999999999996</v>
      </c>
      <c r="P1292" s="26">
        <f t="shared" ca="1" si="105"/>
        <v>5200.7000000000035</v>
      </c>
      <c r="R1292" s="1">
        <f t="shared" ca="1" si="103"/>
        <v>1</v>
      </c>
    </row>
    <row r="1293" spans="5:18" ht="15.75" thickBot="1" x14ac:dyDescent="0.3">
      <c r="E1293" s="17">
        <v>1287</v>
      </c>
      <c r="F1293" s="17"/>
      <c r="G1293" s="40"/>
      <c r="H1293" s="43"/>
      <c r="I1293" s="20"/>
      <c r="J1293" s="17" t="s">
        <v>11</v>
      </c>
      <c r="K1293" s="26">
        <f t="shared" ca="1" si="101"/>
        <v>4.7699999999999996</v>
      </c>
      <c r="L1293" s="26">
        <f ca="1">IF(L1292=1,IF(M1292="GAGNÉ",1,2),IF(M1292="GAGNÉ",INDEX(fibo,MATCH(L1292,fibo,0)-2),INDEX(fibo,MATCH(L1292,fibo,0),1)+INDEX(fibo,MATCH(L1292,fibo,0)-1)))</f>
        <v>1</v>
      </c>
      <c r="M1293" s="49" t="str">
        <f t="shared" ca="1" si="102"/>
        <v>PERDU</v>
      </c>
      <c r="N1293" s="28" t="str">
        <f ca="1">IF(M1293="GAGNÉ",K1293*L1293,IF(M1293="PERDU","0,00 €",""))</f>
        <v>0,00 €</v>
      </c>
      <c r="O1293" s="26">
        <f t="shared" ca="1" si="104"/>
        <v>-1</v>
      </c>
      <c r="P1293" s="26">
        <f t="shared" ca="1" si="105"/>
        <v>5199.7000000000035</v>
      </c>
      <c r="R1293" s="1">
        <f t="shared" ca="1" si="103"/>
        <v>2</v>
      </c>
    </row>
    <row r="1294" spans="5:18" ht="15.75" thickBot="1" x14ac:dyDescent="0.3">
      <c r="E1294" s="17">
        <v>1288</v>
      </c>
      <c r="F1294" s="17"/>
      <c r="G1294" s="40"/>
      <c r="H1294" s="43"/>
      <c r="I1294" s="20"/>
      <c r="J1294" s="17" t="s">
        <v>11</v>
      </c>
      <c r="K1294" s="26">
        <f t="shared" ca="1" si="101"/>
        <v>3.05</v>
      </c>
      <c r="L1294" s="26">
        <f ca="1">IF(L1293=1,IF(M1293="GAGNÉ",1,2),IF(M1293="GAGNÉ",INDEX(fibo,MATCH(L1293,fibo,0)-2),INDEX(fibo,MATCH(L1293,fibo,0),1)+INDEX(fibo,MATCH(L1293,fibo,0)-1)))</f>
        <v>2</v>
      </c>
      <c r="M1294" s="49" t="str">
        <f t="shared" ca="1" si="102"/>
        <v>PERDU</v>
      </c>
      <c r="N1294" s="28" t="str">
        <f ca="1">IF(M1294="GAGNÉ",K1294*L1294,IF(M1294="PERDU","0,00 €",""))</f>
        <v>0,00 €</v>
      </c>
      <c r="O1294" s="26">
        <f t="shared" ca="1" si="104"/>
        <v>-2</v>
      </c>
      <c r="P1294" s="26">
        <f t="shared" ca="1" si="105"/>
        <v>5197.7000000000035</v>
      </c>
      <c r="R1294" s="1">
        <f t="shared" ca="1" si="103"/>
        <v>2</v>
      </c>
    </row>
    <row r="1295" spans="5:18" ht="15.75" thickBot="1" x14ac:dyDescent="0.3">
      <c r="E1295" s="17">
        <v>1289</v>
      </c>
      <c r="F1295" s="17"/>
      <c r="G1295" s="40"/>
      <c r="H1295" s="43"/>
      <c r="I1295" s="20"/>
      <c r="J1295" s="17" t="s">
        <v>11</v>
      </c>
      <c r="K1295" s="26">
        <f t="shared" ca="1" si="101"/>
        <v>3.22</v>
      </c>
      <c r="L1295" s="26">
        <f ca="1">IF(L1294=1,IF(M1294="GAGNÉ",1,2),IF(M1294="GAGNÉ",INDEX(fibo,MATCH(L1294,fibo,0)-2),INDEX(fibo,MATCH(L1294,fibo,0),1)+INDEX(fibo,MATCH(L1294,fibo,0)-1)))</f>
        <v>3</v>
      </c>
      <c r="M1295" s="49" t="str">
        <f t="shared" ca="1" si="102"/>
        <v>GAGNÉ</v>
      </c>
      <c r="N1295" s="28">
        <f ca="1">IF(M1295="GAGNÉ",K1295*L1295,IF(M1295="PERDU","0,00 €",""))</f>
        <v>9.66</v>
      </c>
      <c r="O1295" s="26">
        <f t="shared" ca="1" si="104"/>
        <v>6.66</v>
      </c>
      <c r="P1295" s="26">
        <f t="shared" ca="1" si="105"/>
        <v>5204.3600000000033</v>
      </c>
      <c r="R1295" s="1">
        <f t="shared" ca="1" si="103"/>
        <v>1</v>
      </c>
    </row>
    <row r="1296" spans="5:18" ht="15.75" thickBot="1" x14ac:dyDescent="0.3">
      <c r="E1296" s="17">
        <v>1290</v>
      </c>
      <c r="F1296" s="17"/>
      <c r="G1296" s="40"/>
      <c r="H1296" s="43"/>
      <c r="I1296" s="20"/>
      <c r="J1296" s="17" t="s">
        <v>11</v>
      </c>
      <c r="K1296" s="26">
        <f t="shared" ca="1" si="101"/>
        <v>3.28</v>
      </c>
      <c r="L1296" s="26">
        <f ca="1">IF(L1295=1,IF(M1295="GAGNÉ",1,2),IF(M1295="GAGNÉ",INDEX(fibo,MATCH(L1295,fibo,0)-2),INDEX(fibo,MATCH(L1295,fibo,0),1)+INDEX(fibo,MATCH(L1295,fibo,0)-1)))</f>
        <v>1</v>
      </c>
      <c r="M1296" s="49" t="str">
        <f t="shared" ca="1" si="102"/>
        <v>PERDU</v>
      </c>
      <c r="N1296" s="28" t="str">
        <f ca="1">IF(M1296="GAGNÉ",K1296*L1296,IF(M1296="PERDU","0,00 €",""))</f>
        <v>0,00 €</v>
      </c>
      <c r="O1296" s="26">
        <f t="shared" ca="1" si="104"/>
        <v>-1</v>
      </c>
      <c r="P1296" s="26">
        <f t="shared" ca="1" si="105"/>
        <v>5203.3600000000033</v>
      </c>
      <c r="R1296" s="1">
        <f t="shared" ca="1" si="103"/>
        <v>2</v>
      </c>
    </row>
    <row r="1297" spans="5:18" ht="15.75" thickBot="1" x14ac:dyDescent="0.3">
      <c r="E1297" s="17">
        <v>1291</v>
      </c>
      <c r="F1297" s="17"/>
      <c r="G1297" s="40"/>
      <c r="H1297" s="43"/>
      <c r="I1297" s="20"/>
      <c r="J1297" s="17" t="s">
        <v>11</v>
      </c>
      <c r="K1297" s="26">
        <f t="shared" ca="1" si="101"/>
        <v>3.35</v>
      </c>
      <c r="L1297" s="26">
        <f ca="1">IF(L1296=1,IF(M1296="GAGNÉ",1,2),IF(M1296="GAGNÉ",INDEX(fibo,MATCH(L1296,fibo,0)-2),INDEX(fibo,MATCH(L1296,fibo,0),1)+INDEX(fibo,MATCH(L1296,fibo,0)-1)))</f>
        <v>2</v>
      </c>
      <c r="M1297" s="49" t="str">
        <f t="shared" ca="1" si="102"/>
        <v>GAGNÉ</v>
      </c>
      <c r="N1297" s="28">
        <f ca="1">IF(M1297="GAGNÉ",K1297*L1297,IF(M1297="PERDU","0,00 €",""))</f>
        <v>6.7</v>
      </c>
      <c r="O1297" s="26">
        <f t="shared" ca="1" si="104"/>
        <v>4.7</v>
      </c>
      <c r="P1297" s="26">
        <f t="shared" ca="1" si="105"/>
        <v>5208.0600000000031</v>
      </c>
      <c r="R1297" s="1">
        <f t="shared" ca="1" si="103"/>
        <v>1</v>
      </c>
    </row>
    <row r="1298" spans="5:18" ht="15.75" thickBot="1" x14ac:dyDescent="0.3">
      <c r="E1298" s="17">
        <v>1292</v>
      </c>
      <c r="F1298" s="17"/>
      <c r="G1298" s="40"/>
      <c r="H1298" s="43"/>
      <c r="I1298" s="20"/>
      <c r="J1298" s="17" t="s">
        <v>11</v>
      </c>
      <c r="K1298" s="26">
        <f t="shared" ca="1" si="101"/>
        <v>4.32</v>
      </c>
      <c r="L1298" s="26">
        <f ca="1">IF(L1297=1,IF(M1297="GAGNÉ",1,2),IF(M1297="GAGNÉ",INDEX(fibo,MATCH(L1297,fibo,0)-2),INDEX(fibo,MATCH(L1297,fibo,0),1)+INDEX(fibo,MATCH(L1297,fibo,0)-1)))</f>
        <v>1</v>
      </c>
      <c r="M1298" s="49" t="str">
        <f t="shared" ca="1" si="102"/>
        <v>GAGNÉ</v>
      </c>
      <c r="N1298" s="28">
        <f ca="1">IF(M1298="GAGNÉ",K1298*L1298,IF(M1298="PERDU","0,00 €",""))</f>
        <v>4.32</v>
      </c>
      <c r="O1298" s="26">
        <f t="shared" ca="1" si="104"/>
        <v>3.3200000000000003</v>
      </c>
      <c r="P1298" s="26">
        <f t="shared" ca="1" si="105"/>
        <v>5211.3800000000028</v>
      </c>
      <c r="R1298" s="1">
        <f t="shared" ca="1" si="103"/>
        <v>1</v>
      </c>
    </row>
    <row r="1299" spans="5:18" ht="15.75" thickBot="1" x14ac:dyDescent="0.3">
      <c r="E1299" s="17">
        <v>1293</v>
      </c>
      <c r="F1299" s="17"/>
      <c r="G1299" s="40"/>
      <c r="H1299" s="43"/>
      <c r="I1299" s="20"/>
      <c r="J1299" s="17" t="s">
        <v>11</v>
      </c>
      <c r="K1299" s="26">
        <f t="shared" ca="1" si="101"/>
        <v>3.2</v>
      </c>
      <c r="L1299" s="26">
        <f ca="1">IF(L1298=1,IF(M1298="GAGNÉ",1,2),IF(M1298="GAGNÉ",INDEX(fibo,MATCH(L1298,fibo,0)-2),INDEX(fibo,MATCH(L1298,fibo,0),1)+INDEX(fibo,MATCH(L1298,fibo,0)-1)))</f>
        <v>1</v>
      </c>
      <c r="M1299" s="49" t="str">
        <f t="shared" ca="1" si="102"/>
        <v>GAGNÉ</v>
      </c>
      <c r="N1299" s="28">
        <f ca="1">IF(M1299="GAGNÉ",K1299*L1299,IF(M1299="PERDU","0,00 €",""))</f>
        <v>3.2</v>
      </c>
      <c r="O1299" s="26">
        <f t="shared" ca="1" si="104"/>
        <v>2.2000000000000002</v>
      </c>
      <c r="P1299" s="26">
        <f t="shared" ca="1" si="105"/>
        <v>5213.5800000000027</v>
      </c>
      <c r="R1299" s="1">
        <f t="shared" ca="1" si="103"/>
        <v>1</v>
      </c>
    </row>
    <row r="1300" spans="5:18" ht="15.75" thickBot="1" x14ac:dyDescent="0.3">
      <c r="E1300" s="17">
        <v>1294</v>
      </c>
      <c r="F1300" s="17"/>
      <c r="G1300" s="40"/>
      <c r="H1300" s="43"/>
      <c r="I1300" s="20"/>
      <c r="J1300" s="17" t="s">
        <v>11</v>
      </c>
      <c r="K1300" s="26">
        <f t="shared" ca="1" si="101"/>
        <v>3.95</v>
      </c>
      <c r="L1300" s="26">
        <f ca="1">IF(L1299=1,IF(M1299="GAGNÉ",1,2),IF(M1299="GAGNÉ",INDEX(fibo,MATCH(L1299,fibo,0)-2),INDEX(fibo,MATCH(L1299,fibo,0),1)+INDEX(fibo,MATCH(L1299,fibo,0)-1)))</f>
        <v>1</v>
      </c>
      <c r="M1300" s="49" t="str">
        <f t="shared" ca="1" si="102"/>
        <v>GAGNÉ</v>
      </c>
      <c r="N1300" s="28">
        <f ca="1">IF(M1300="GAGNÉ",K1300*L1300,IF(M1300="PERDU","0,00 €",""))</f>
        <v>3.95</v>
      </c>
      <c r="O1300" s="26">
        <f t="shared" ca="1" si="104"/>
        <v>2.95</v>
      </c>
      <c r="P1300" s="26">
        <f t="shared" ca="1" si="105"/>
        <v>5216.5300000000025</v>
      </c>
      <c r="R1300" s="1">
        <f t="shared" ca="1" si="103"/>
        <v>1</v>
      </c>
    </row>
    <row r="1301" spans="5:18" ht="15.75" thickBot="1" x14ac:dyDescent="0.3">
      <c r="E1301" s="17">
        <v>1295</v>
      </c>
      <c r="F1301" s="17"/>
      <c r="G1301" s="40"/>
      <c r="H1301" s="43"/>
      <c r="I1301" s="20"/>
      <c r="J1301" s="17" t="s">
        <v>11</v>
      </c>
      <c r="K1301" s="26">
        <f t="shared" ca="1" si="101"/>
        <v>3.11</v>
      </c>
      <c r="L1301" s="26">
        <f ca="1">IF(L1300=1,IF(M1300="GAGNÉ",1,2),IF(M1300="GAGNÉ",INDEX(fibo,MATCH(L1300,fibo,0)-2),INDEX(fibo,MATCH(L1300,fibo,0),1)+INDEX(fibo,MATCH(L1300,fibo,0)-1)))</f>
        <v>1</v>
      </c>
      <c r="M1301" s="49" t="str">
        <f t="shared" ca="1" si="102"/>
        <v>GAGNÉ</v>
      </c>
      <c r="N1301" s="28">
        <f ca="1">IF(M1301="GAGNÉ",K1301*L1301,IF(M1301="PERDU","0,00 €",""))</f>
        <v>3.11</v>
      </c>
      <c r="O1301" s="26">
        <f t="shared" ca="1" si="104"/>
        <v>2.11</v>
      </c>
      <c r="P1301" s="26">
        <f t="shared" ca="1" si="105"/>
        <v>5218.6400000000021</v>
      </c>
      <c r="R1301" s="1">
        <f t="shared" ca="1" si="103"/>
        <v>1</v>
      </c>
    </row>
    <row r="1302" spans="5:18" ht="15.75" thickBot="1" x14ac:dyDescent="0.3">
      <c r="E1302" s="17">
        <v>1296</v>
      </c>
      <c r="F1302" s="17"/>
      <c r="G1302" s="40"/>
      <c r="H1302" s="43"/>
      <c r="I1302" s="20"/>
      <c r="J1302" s="17" t="s">
        <v>11</v>
      </c>
      <c r="K1302" s="26">
        <f t="shared" ca="1" si="101"/>
        <v>3.69</v>
      </c>
      <c r="L1302" s="26">
        <f ca="1">IF(L1301=1,IF(M1301="GAGNÉ",1,2),IF(M1301="GAGNÉ",INDEX(fibo,MATCH(L1301,fibo,0)-2),INDEX(fibo,MATCH(L1301,fibo,0),1)+INDEX(fibo,MATCH(L1301,fibo,0)-1)))</f>
        <v>1</v>
      </c>
      <c r="M1302" s="49" t="str">
        <f t="shared" ca="1" si="102"/>
        <v>PERDU</v>
      </c>
      <c r="N1302" s="28" t="str">
        <f ca="1">IF(M1302="GAGNÉ",K1302*L1302,IF(M1302="PERDU","0,00 €",""))</f>
        <v>0,00 €</v>
      </c>
      <c r="O1302" s="26">
        <f t="shared" ca="1" si="104"/>
        <v>-1</v>
      </c>
      <c r="P1302" s="26">
        <f t="shared" ca="1" si="105"/>
        <v>5217.6400000000021</v>
      </c>
      <c r="R1302" s="1">
        <f t="shared" ca="1" si="103"/>
        <v>2</v>
      </c>
    </row>
    <row r="1303" spans="5:18" ht="15.75" thickBot="1" x14ac:dyDescent="0.3">
      <c r="E1303" s="17">
        <v>1297</v>
      </c>
      <c r="F1303" s="17"/>
      <c r="G1303" s="40"/>
      <c r="H1303" s="43"/>
      <c r="I1303" s="20"/>
      <c r="J1303" s="17" t="s">
        <v>11</v>
      </c>
      <c r="K1303" s="26">
        <f t="shared" ca="1" si="101"/>
        <v>3.15</v>
      </c>
      <c r="L1303" s="26">
        <f ca="1">IF(L1302=1,IF(M1302="GAGNÉ",1,2),IF(M1302="GAGNÉ",INDEX(fibo,MATCH(L1302,fibo,0)-2),INDEX(fibo,MATCH(L1302,fibo,0),1)+INDEX(fibo,MATCH(L1302,fibo,0)-1)))</f>
        <v>2</v>
      </c>
      <c r="M1303" s="49" t="str">
        <f t="shared" ca="1" si="102"/>
        <v>GAGNÉ</v>
      </c>
      <c r="N1303" s="28">
        <f ca="1">IF(M1303="GAGNÉ",K1303*L1303,IF(M1303="PERDU","0,00 €",""))</f>
        <v>6.3</v>
      </c>
      <c r="O1303" s="26">
        <f t="shared" ca="1" si="104"/>
        <v>4.3</v>
      </c>
      <c r="P1303" s="26">
        <f t="shared" ca="1" si="105"/>
        <v>5221.9400000000023</v>
      </c>
      <c r="R1303" s="1">
        <f t="shared" ca="1" si="103"/>
        <v>1</v>
      </c>
    </row>
    <row r="1304" spans="5:18" ht="15.75" thickBot="1" x14ac:dyDescent="0.3">
      <c r="E1304" s="17">
        <v>1298</v>
      </c>
      <c r="F1304" s="17"/>
      <c r="G1304" s="40"/>
      <c r="H1304" s="43"/>
      <c r="I1304" s="20"/>
      <c r="J1304" s="17" t="s">
        <v>11</v>
      </c>
      <c r="K1304" s="26">
        <f t="shared" ca="1" si="101"/>
        <v>4.38</v>
      </c>
      <c r="L1304" s="26">
        <f ca="1">IF(L1303=1,IF(M1303="GAGNÉ",1,2),IF(M1303="GAGNÉ",INDEX(fibo,MATCH(L1303,fibo,0)-2),INDEX(fibo,MATCH(L1303,fibo,0),1)+INDEX(fibo,MATCH(L1303,fibo,0)-1)))</f>
        <v>1</v>
      </c>
      <c r="M1304" s="49" t="str">
        <f t="shared" ca="1" si="102"/>
        <v>GAGNÉ</v>
      </c>
      <c r="N1304" s="28">
        <f ca="1">IF(M1304="GAGNÉ",K1304*L1304,IF(M1304="PERDU","0,00 €",""))</f>
        <v>4.38</v>
      </c>
      <c r="O1304" s="26">
        <f t="shared" ca="1" si="104"/>
        <v>3.38</v>
      </c>
      <c r="P1304" s="26">
        <f t="shared" ca="1" si="105"/>
        <v>5225.3200000000024</v>
      </c>
      <c r="R1304" s="1">
        <f t="shared" ca="1" si="103"/>
        <v>1</v>
      </c>
    </row>
    <row r="1305" spans="5:18" ht="15.75" thickBot="1" x14ac:dyDescent="0.3">
      <c r="E1305" s="17">
        <v>1299</v>
      </c>
      <c r="F1305" s="17"/>
      <c r="G1305" s="40"/>
      <c r="H1305" s="43"/>
      <c r="I1305" s="20"/>
      <c r="J1305" s="17" t="s">
        <v>11</v>
      </c>
      <c r="K1305" s="26">
        <f t="shared" ca="1" si="101"/>
        <v>3.86</v>
      </c>
      <c r="L1305" s="26">
        <f ca="1">IF(L1304=1,IF(M1304="GAGNÉ",1,2),IF(M1304="GAGNÉ",INDEX(fibo,MATCH(L1304,fibo,0)-2),INDEX(fibo,MATCH(L1304,fibo,0),1)+INDEX(fibo,MATCH(L1304,fibo,0)-1)))</f>
        <v>1</v>
      </c>
      <c r="M1305" s="49" t="str">
        <f t="shared" ca="1" si="102"/>
        <v>GAGNÉ</v>
      </c>
      <c r="N1305" s="28">
        <f ca="1">IF(M1305="GAGNÉ",K1305*L1305,IF(M1305="PERDU","0,00 €",""))</f>
        <v>3.86</v>
      </c>
      <c r="O1305" s="26">
        <f t="shared" ca="1" si="104"/>
        <v>2.86</v>
      </c>
      <c r="P1305" s="26">
        <f t="shared" ca="1" si="105"/>
        <v>5228.1800000000021</v>
      </c>
      <c r="R1305" s="1">
        <f t="shared" ca="1" si="103"/>
        <v>1</v>
      </c>
    </row>
    <row r="1306" spans="5:18" ht="15.75" thickBot="1" x14ac:dyDescent="0.3">
      <c r="E1306" s="17">
        <v>1300</v>
      </c>
      <c r="F1306" s="17"/>
      <c r="G1306" s="40"/>
      <c r="H1306" s="43"/>
      <c r="I1306" s="20"/>
      <c r="J1306" s="17" t="s">
        <v>11</v>
      </c>
      <c r="K1306" s="26">
        <f t="shared" ca="1" si="101"/>
        <v>3.49</v>
      </c>
      <c r="L1306" s="26">
        <f ca="1">IF(L1305=1,IF(M1305="GAGNÉ",1,2),IF(M1305="GAGNÉ",INDEX(fibo,MATCH(L1305,fibo,0)-2),INDEX(fibo,MATCH(L1305,fibo,0),1)+INDEX(fibo,MATCH(L1305,fibo,0)-1)))</f>
        <v>1</v>
      </c>
      <c r="M1306" s="49" t="str">
        <f t="shared" ca="1" si="102"/>
        <v>GAGNÉ</v>
      </c>
      <c r="N1306" s="28">
        <f ca="1">IF(M1306="GAGNÉ",K1306*L1306,IF(M1306="PERDU","0,00 €",""))</f>
        <v>3.49</v>
      </c>
      <c r="O1306" s="26">
        <f t="shared" ca="1" si="104"/>
        <v>2.4900000000000002</v>
      </c>
      <c r="P1306" s="26">
        <f t="shared" ca="1" si="105"/>
        <v>5230.6700000000019</v>
      </c>
      <c r="R1306" s="1">
        <f t="shared" ca="1" si="103"/>
        <v>1</v>
      </c>
    </row>
    <row r="1307" spans="5:18" ht="15.75" thickBot="1" x14ac:dyDescent="0.3">
      <c r="E1307" s="17">
        <v>1301</v>
      </c>
      <c r="F1307" s="17"/>
      <c r="G1307" s="40"/>
      <c r="H1307" s="43"/>
      <c r="I1307" s="20"/>
      <c r="J1307" s="17" t="s">
        <v>11</v>
      </c>
      <c r="K1307" s="26">
        <f t="shared" ca="1" si="101"/>
        <v>4.76</v>
      </c>
      <c r="L1307" s="26">
        <f ca="1">IF(L1306=1,IF(M1306="GAGNÉ",1,2),IF(M1306="GAGNÉ",INDEX(fibo,MATCH(L1306,fibo,0)-2),INDEX(fibo,MATCH(L1306,fibo,0),1)+INDEX(fibo,MATCH(L1306,fibo,0)-1)))</f>
        <v>1</v>
      </c>
      <c r="M1307" s="49" t="str">
        <f t="shared" ca="1" si="102"/>
        <v>PERDU</v>
      </c>
      <c r="N1307" s="28" t="str">
        <f ca="1">IF(M1307="GAGNÉ",K1307*L1307,IF(M1307="PERDU","0,00 €",""))</f>
        <v>0,00 €</v>
      </c>
      <c r="O1307" s="26">
        <f t="shared" ca="1" si="104"/>
        <v>-1</v>
      </c>
      <c r="P1307" s="26">
        <f t="shared" ca="1" si="105"/>
        <v>5229.6700000000019</v>
      </c>
      <c r="R1307" s="1">
        <f t="shared" ca="1" si="103"/>
        <v>2</v>
      </c>
    </row>
    <row r="1308" spans="5:18" ht="15.75" thickBot="1" x14ac:dyDescent="0.3">
      <c r="E1308" s="17">
        <v>1302</v>
      </c>
      <c r="F1308" s="17"/>
      <c r="G1308" s="40"/>
      <c r="H1308" s="43"/>
      <c r="I1308" s="20"/>
      <c r="J1308" s="17" t="s">
        <v>11</v>
      </c>
      <c r="K1308" s="26">
        <f t="shared" ca="1" si="101"/>
        <v>3.61</v>
      </c>
      <c r="L1308" s="26">
        <f ca="1">IF(L1307=1,IF(M1307="GAGNÉ",1,2),IF(M1307="GAGNÉ",INDEX(fibo,MATCH(L1307,fibo,0)-2),INDEX(fibo,MATCH(L1307,fibo,0),1)+INDEX(fibo,MATCH(L1307,fibo,0)-1)))</f>
        <v>2</v>
      </c>
      <c r="M1308" s="49" t="str">
        <f t="shared" ca="1" si="102"/>
        <v>PERDU</v>
      </c>
      <c r="N1308" s="28" t="str">
        <f ca="1">IF(M1308="GAGNÉ",K1308*L1308,IF(M1308="PERDU","0,00 €",""))</f>
        <v>0,00 €</v>
      </c>
      <c r="O1308" s="26">
        <f t="shared" ca="1" si="104"/>
        <v>-2</v>
      </c>
      <c r="P1308" s="26">
        <f t="shared" ca="1" si="105"/>
        <v>5227.6700000000019</v>
      </c>
      <c r="R1308" s="1">
        <f t="shared" ca="1" si="103"/>
        <v>2</v>
      </c>
    </row>
    <row r="1309" spans="5:18" ht="15.75" thickBot="1" x14ac:dyDescent="0.3">
      <c r="E1309" s="17">
        <v>1303</v>
      </c>
      <c r="F1309" s="17"/>
      <c r="G1309" s="40"/>
      <c r="H1309" s="43"/>
      <c r="I1309" s="20"/>
      <c r="J1309" s="17" t="s">
        <v>11</v>
      </c>
      <c r="K1309" s="26">
        <f t="shared" ca="1" si="101"/>
        <v>2.89</v>
      </c>
      <c r="L1309" s="26">
        <f ca="1">IF(L1308=1,IF(M1308="GAGNÉ",1,2),IF(M1308="GAGNÉ",INDEX(fibo,MATCH(L1308,fibo,0)-2),INDEX(fibo,MATCH(L1308,fibo,0),1)+INDEX(fibo,MATCH(L1308,fibo,0)-1)))</f>
        <v>3</v>
      </c>
      <c r="M1309" s="49" t="str">
        <f t="shared" ca="1" si="102"/>
        <v>PERDU</v>
      </c>
      <c r="N1309" s="28" t="str">
        <f ca="1">IF(M1309="GAGNÉ",K1309*L1309,IF(M1309="PERDU","0,00 €",""))</f>
        <v>0,00 €</v>
      </c>
      <c r="O1309" s="26">
        <f t="shared" ca="1" si="104"/>
        <v>-3</v>
      </c>
      <c r="P1309" s="26">
        <f t="shared" ca="1" si="105"/>
        <v>5224.6700000000019</v>
      </c>
      <c r="R1309" s="1">
        <f t="shared" ca="1" si="103"/>
        <v>2</v>
      </c>
    </row>
    <row r="1310" spans="5:18" ht="15.75" thickBot="1" x14ac:dyDescent="0.3">
      <c r="E1310" s="17">
        <v>1304</v>
      </c>
      <c r="F1310" s="17"/>
      <c r="G1310" s="40"/>
      <c r="H1310" s="43"/>
      <c r="I1310" s="20"/>
      <c r="J1310" s="17" t="s">
        <v>11</v>
      </c>
      <c r="K1310" s="26">
        <f t="shared" ca="1" si="101"/>
        <v>4.38</v>
      </c>
      <c r="L1310" s="26">
        <f ca="1">IF(L1309=1,IF(M1309="GAGNÉ",1,2),IF(M1309="GAGNÉ",INDEX(fibo,MATCH(L1309,fibo,0)-2),INDEX(fibo,MATCH(L1309,fibo,0),1)+INDEX(fibo,MATCH(L1309,fibo,0)-1)))</f>
        <v>5</v>
      </c>
      <c r="M1310" s="49" t="str">
        <f t="shared" ca="1" si="102"/>
        <v>PERDU</v>
      </c>
      <c r="N1310" s="28" t="str">
        <f ca="1">IF(M1310="GAGNÉ",K1310*L1310,IF(M1310="PERDU","0,00 €",""))</f>
        <v>0,00 €</v>
      </c>
      <c r="O1310" s="26">
        <f t="shared" ca="1" si="104"/>
        <v>-5</v>
      </c>
      <c r="P1310" s="26">
        <f t="shared" ca="1" si="105"/>
        <v>5219.6700000000019</v>
      </c>
      <c r="R1310" s="1">
        <f t="shared" ca="1" si="103"/>
        <v>2</v>
      </c>
    </row>
    <row r="1311" spans="5:18" ht="15.75" thickBot="1" x14ac:dyDescent="0.3">
      <c r="E1311" s="17">
        <v>1305</v>
      </c>
      <c r="F1311" s="17"/>
      <c r="G1311" s="40"/>
      <c r="H1311" s="43"/>
      <c r="I1311" s="20"/>
      <c r="J1311" s="17" t="s">
        <v>11</v>
      </c>
      <c r="K1311" s="26">
        <f t="shared" ca="1" si="101"/>
        <v>3.45</v>
      </c>
      <c r="L1311" s="26">
        <f ca="1">IF(L1310=1,IF(M1310="GAGNÉ",1,2),IF(M1310="GAGNÉ",INDEX(fibo,MATCH(L1310,fibo,0)-2),INDEX(fibo,MATCH(L1310,fibo,0),1)+INDEX(fibo,MATCH(L1310,fibo,0)-1)))</f>
        <v>8</v>
      </c>
      <c r="M1311" s="49" t="str">
        <f t="shared" ca="1" si="102"/>
        <v>GAGNÉ</v>
      </c>
      <c r="N1311" s="28">
        <f ca="1">IF(M1311="GAGNÉ",K1311*L1311,IF(M1311="PERDU","0,00 €",""))</f>
        <v>27.6</v>
      </c>
      <c r="O1311" s="26">
        <f t="shared" ca="1" si="104"/>
        <v>19.600000000000001</v>
      </c>
      <c r="P1311" s="26">
        <f t="shared" ca="1" si="105"/>
        <v>5239.2700000000023</v>
      </c>
      <c r="R1311" s="1">
        <f t="shared" ca="1" si="103"/>
        <v>1</v>
      </c>
    </row>
    <row r="1312" spans="5:18" ht="15.75" thickBot="1" x14ac:dyDescent="0.3">
      <c r="E1312" s="17">
        <v>1306</v>
      </c>
      <c r="F1312" s="17"/>
      <c r="G1312" s="40"/>
      <c r="H1312" s="43"/>
      <c r="I1312" s="20"/>
      <c r="J1312" s="17" t="s">
        <v>11</v>
      </c>
      <c r="K1312" s="26">
        <f t="shared" ca="1" si="101"/>
        <v>4.05</v>
      </c>
      <c r="L1312" s="26">
        <f ca="1">IF(L1311=1,IF(M1311="GAGNÉ",1,2),IF(M1311="GAGNÉ",INDEX(fibo,MATCH(L1311,fibo,0)-2),INDEX(fibo,MATCH(L1311,fibo,0),1)+INDEX(fibo,MATCH(L1311,fibo,0)-1)))</f>
        <v>3</v>
      </c>
      <c r="M1312" s="49" t="str">
        <f t="shared" ca="1" si="102"/>
        <v>GAGNÉ</v>
      </c>
      <c r="N1312" s="28">
        <f ca="1">IF(M1312="GAGNÉ",K1312*L1312,IF(M1312="PERDU","0,00 €",""))</f>
        <v>12.149999999999999</v>
      </c>
      <c r="O1312" s="26">
        <f t="shared" ca="1" si="104"/>
        <v>9.1499999999999986</v>
      </c>
      <c r="P1312" s="26">
        <f t="shared" ca="1" si="105"/>
        <v>5248.4200000000019</v>
      </c>
      <c r="R1312" s="1">
        <f t="shared" ca="1" si="103"/>
        <v>1</v>
      </c>
    </row>
    <row r="1313" spans="5:18" ht="15.75" thickBot="1" x14ac:dyDescent="0.3">
      <c r="E1313" s="17">
        <v>1307</v>
      </c>
      <c r="F1313" s="17"/>
      <c r="G1313" s="40"/>
      <c r="H1313" s="43"/>
      <c r="I1313" s="20"/>
      <c r="J1313" s="17" t="s">
        <v>11</v>
      </c>
      <c r="K1313" s="26">
        <f t="shared" ca="1" si="101"/>
        <v>3.33</v>
      </c>
      <c r="L1313" s="26">
        <f ca="1">IF(L1312=1,IF(M1312="GAGNÉ",1,2),IF(M1312="GAGNÉ",INDEX(fibo,MATCH(L1312,fibo,0)-2),INDEX(fibo,MATCH(L1312,fibo,0),1)+INDEX(fibo,MATCH(L1312,fibo,0)-1)))</f>
        <v>1</v>
      </c>
      <c r="M1313" s="49" t="str">
        <f t="shared" ca="1" si="102"/>
        <v>PERDU</v>
      </c>
      <c r="N1313" s="28" t="str">
        <f ca="1">IF(M1313="GAGNÉ",K1313*L1313,IF(M1313="PERDU","0,00 €",""))</f>
        <v>0,00 €</v>
      </c>
      <c r="O1313" s="26">
        <f t="shared" ca="1" si="104"/>
        <v>-1</v>
      </c>
      <c r="P1313" s="26">
        <f t="shared" ca="1" si="105"/>
        <v>5247.4200000000019</v>
      </c>
      <c r="R1313" s="1">
        <f t="shared" ca="1" si="103"/>
        <v>2</v>
      </c>
    </row>
    <row r="1314" spans="5:18" ht="15.75" thickBot="1" x14ac:dyDescent="0.3">
      <c r="E1314" s="17">
        <v>1308</v>
      </c>
      <c r="F1314" s="17"/>
      <c r="G1314" s="40"/>
      <c r="H1314" s="43"/>
      <c r="I1314" s="20"/>
      <c r="J1314" s="17" t="s">
        <v>11</v>
      </c>
      <c r="K1314" s="26">
        <f t="shared" ca="1" si="101"/>
        <v>3.95</v>
      </c>
      <c r="L1314" s="26">
        <f ca="1">IF(L1313=1,IF(M1313="GAGNÉ",1,2),IF(M1313="GAGNÉ",INDEX(fibo,MATCH(L1313,fibo,0)-2),INDEX(fibo,MATCH(L1313,fibo,0),1)+INDEX(fibo,MATCH(L1313,fibo,0)-1)))</f>
        <v>2</v>
      </c>
      <c r="M1314" s="49" t="str">
        <f t="shared" ca="1" si="102"/>
        <v>GAGNÉ</v>
      </c>
      <c r="N1314" s="28">
        <f ca="1">IF(M1314="GAGNÉ",K1314*L1314,IF(M1314="PERDU","0,00 €",""))</f>
        <v>7.9</v>
      </c>
      <c r="O1314" s="26">
        <f t="shared" ca="1" si="104"/>
        <v>5.9</v>
      </c>
      <c r="P1314" s="26">
        <f t="shared" ca="1" si="105"/>
        <v>5253.3200000000015</v>
      </c>
      <c r="R1314" s="1">
        <f t="shared" ca="1" si="103"/>
        <v>1</v>
      </c>
    </row>
    <row r="1315" spans="5:18" ht="15.75" thickBot="1" x14ac:dyDescent="0.3">
      <c r="E1315" s="17">
        <v>1309</v>
      </c>
      <c r="F1315" s="17"/>
      <c r="G1315" s="40"/>
      <c r="H1315" s="43"/>
      <c r="I1315" s="20"/>
      <c r="J1315" s="17" t="s">
        <v>11</v>
      </c>
      <c r="K1315" s="26">
        <f t="shared" ca="1" si="101"/>
        <v>4.72</v>
      </c>
      <c r="L1315" s="26">
        <f ca="1">IF(L1314=1,IF(M1314="GAGNÉ",1,2),IF(M1314="GAGNÉ",INDEX(fibo,MATCH(L1314,fibo,0)-2),INDEX(fibo,MATCH(L1314,fibo,0),1)+INDEX(fibo,MATCH(L1314,fibo,0)-1)))</f>
        <v>1</v>
      </c>
      <c r="M1315" s="49" t="str">
        <f t="shared" ca="1" si="102"/>
        <v>GAGNÉ</v>
      </c>
      <c r="N1315" s="28">
        <f ca="1">IF(M1315="GAGNÉ",K1315*L1315,IF(M1315="PERDU","0,00 €",""))</f>
        <v>4.72</v>
      </c>
      <c r="O1315" s="26">
        <f t="shared" ca="1" si="104"/>
        <v>3.7199999999999998</v>
      </c>
      <c r="P1315" s="26">
        <f t="shared" ca="1" si="105"/>
        <v>5257.0400000000018</v>
      </c>
      <c r="R1315" s="1">
        <f t="shared" ca="1" si="103"/>
        <v>1</v>
      </c>
    </row>
    <row r="1316" spans="5:18" ht="15.75" thickBot="1" x14ac:dyDescent="0.3">
      <c r="E1316" s="17">
        <v>1310</v>
      </c>
      <c r="F1316" s="17"/>
      <c r="G1316" s="40"/>
      <c r="H1316" s="43"/>
      <c r="I1316" s="20"/>
      <c r="J1316" s="17" t="s">
        <v>11</v>
      </c>
      <c r="K1316" s="26">
        <f t="shared" ca="1" si="101"/>
        <v>3.41</v>
      </c>
      <c r="L1316" s="26">
        <f ca="1">IF(L1315=1,IF(M1315="GAGNÉ",1,2),IF(M1315="GAGNÉ",INDEX(fibo,MATCH(L1315,fibo,0)-2),INDEX(fibo,MATCH(L1315,fibo,0),1)+INDEX(fibo,MATCH(L1315,fibo,0)-1)))</f>
        <v>1</v>
      </c>
      <c r="M1316" s="49" t="str">
        <f t="shared" ca="1" si="102"/>
        <v>PERDU</v>
      </c>
      <c r="N1316" s="28" t="str">
        <f ca="1">IF(M1316="GAGNÉ",K1316*L1316,IF(M1316="PERDU","0,00 €",""))</f>
        <v>0,00 €</v>
      </c>
      <c r="O1316" s="26">
        <f t="shared" ca="1" si="104"/>
        <v>-1</v>
      </c>
      <c r="P1316" s="26">
        <f t="shared" ca="1" si="105"/>
        <v>5256.0400000000018</v>
      </c>
      <c r="R1316" s="1">
        <f t="shared" ca="1" si="103"/>
        <v>2</v>
      </c>
    </row>
    <row r="1317" spans="5:18" ht="15.75" thickBot="1" x14ac:dyDescent="0.3">
      <c r="E1317" s="17">
        <v>1311</v>
      </c>
      <c r="F1317" s="17"/>
      <c r="G1317" s="40"/>
      <c r="H1317" s="43"/>
      <c r="I1317" s="20"/>
      <c r="J1317" s="17" t="s">
        <v>11</v>
      </c>
      <c r="K1317" s="26">
        <f t="shared" ca="1" si="101"/>
        <v>3.25</v>
      </c>
      <c r="L1317" s="26">
        <f ca="1">IF(L1316=1,IF(M1316="GAGNÉ",1,2),IF(M1316="GAGNÉ",INDEX(fibo,MATCH(L1316,fibo,0)-2),INDEX(fibo,MATCH(L1316,fibo,0),1)+INDEX(fibo,MATCH(L1316,fibo,0)-1)))</f>
        <v>2</v>
      </c>
      <c r="M1317" s="49" t="str">
        <f t="shared" ca="1" si="102"/>
        <v>GAGNÉ</v>
      </c>
      <c r="N1317" s="28">
        <f ca="1">IF(M1317="GAGNÉ",K1317*L1317,IF(M1317="PERDU","0,00 €",""))</f>
        <v>6.5</v>
      </c>
      <c r="O1317" s="26">
        <f t="shared" ca="1" si="104"/>
        <v>4.5</v>
      </c>
      <c r="P1317" s="26">
        <f t="shared" ca="1" si="105"/>
        <v>5260.5400000000018</v>
      </c>
      <c r="R1317" s="1">
        <f t="shared" ca="1" si="103"/>
        <v>1</v>
      </c>
    </row>
    <row r="1318" spans="5:18" ht="15.75" thickBot="1" x14ac:dyDescent="0.3">
      <c r="E1318" s="17">
        <v>1312</v>
      </c>
      <c r="F1318" s="17"/>
      <c r="G1318" s="40"/>
      <c r="H1318" s="43"/>
      <c r="I1318" s="20"/>
      <c r="J1318" s="17" t="s">
        <v>11</v>
      </c>
      <c r="K1318" s="26">
        <f t="shared" ca="1" si="101"/>
        <v>3.65</v>
      </c>
      <c r="L1318" s="26">
        <f ca="1">IF(L1317=1,IF(M1317="GAGNÉ",1,2),IF(M1317="GAGNÉ",INDEX(fibo,MATCH(L1317,fibo,0)-2),INDEX(fibo,MATCH(L1317,fibo,0),1)+INDEX(fibo,MATCH(L1317,fibo,0)-1)))</f>
        <v>1</v>
      </c>
      <c r="M1318" s="49" t="str">
        <f t="shared" ca="1" si="102"/>
        <v>GAGNÉ</v>
      </c>
      <c r="N1318" s="28">
        <f ca="1">IF(M1318="GAGNÉ",K1318*L1318,IF(M1318="PERDU","0,00 €",""))</f>
        <v>3.65</v>
      </c>
      <c r="O1318" s="26">
        <f t="shared" ca="1" si="104"/>
        <v>2.65</v>
      </c>
      <c r="P1318" s="26">
        <f t="shared" ca="1" si="105"/>
        <v>5263.1900000000014</v>
      </c>
      <c r="R1318" s="1">
        <f t="shared" ca="1" si="103"/>
        <v>1</v>
      </c>
    </row>
    <row r="1319" spans="5:18" ht="15.75" thickBot="1" x14ac:dyDescent="0.3">
      <c r="E1319" s="17">
        <v>1313</v>
      </c>
      <c r="F1319" s="17"/>
      <c r="G1319" s="40"/>
      <c r="H1319" s="43"/>
      <c r="I1319" s="20"/>
      <c r="J1319" s="17" t="s">
        <v>11</v>
      </c>
      <c r="K1319" s="26">
        <f t="shared" ca="1" si="101"/>
        <v>3.03</v>
      </c>
      <c r="L1319" s="26">
        <f ca="1">IF(L1318=1,IF(M1318="GAGNÉ",1,2),IF(M1318="GAGNÉ",INDEX(fibo,MATCH(L1318,fibo,0)-2),INDEX(fibo,MATCH(L1318,fibo,0),1)+INDEX(fibo,MATCH(L1318,fibo,0)-1)))</f>
        <v>1</v>
      </c>
      <c r="M1319" s="49" t="str">
        <f t="shared" ca="1" si="102"/>
        <v>GAGNÉ</v>
      </c>
      <c r="N1319" s="28">
        <f ca="1">IF(M1319="GAGNÉ",K1319*L1319,IF(M1319="PERDU","0,00 €",""))</f>
        <v>3.03</v>
      </c>
      <c r="O1319" s="26">
        <f t="shared" ca="1" si="104"/>
        <v>2.0299999999999998</v>
      </c>
      <c r="P1319" s="26">
        <f t="shared" ca="1" si="105"/>
        <v>5265.2200000000012</v>
      </c>
      <c r="R1319" s="1">
        <f t="shared" ca="1" si="103"/>
        <v>1</v>
      </c>
    </row>
    <row r="1320" spans="5:18" ht="15.75" thickBot="1" x14ac:dyDescent="0.3">
      <c r="E1320" s="17">
        <v>1314</v>
      </c>
      <c r="F1320" s="17"/>
      <c r="G1320" s="40"/>
      <c r="H1320" s="43"/>
      <c r="I1320" s="20"/>
      <c r="J1320" s="17" t="s">
        <v>11</v>
      </c>
      <c r="K1320" s="26">
        <f t="shared" ca="1" si="101"/>
        <v>3.88</v>
      </c>
      <c r="L1320" s="26">
        <f ca="1">IF(L1319=1,IF(M1319="GAGNÉ",1,2),IF(M1319="GAGNÉ",INDEX(fibo,MATCH(L1319,fibo,0)-2),INDEX(fibo,MATCH(L1319,fibo,0),1)+INDEX(fibo,MATCH(L1319,fibo,0)-1)))</f>
        <v>1</v>
      </c>
      <c r="M1320" s="49" t="str">
        <f t="shared" ca="1" si="102"/>
        <v>PERDU</v>
      </c>
      <c r="N1320" s="28" t="str">
        <f ca="1">IF(M1320="GAGNÉ",K1320*L1320,IF(M1320="PERDU","0,00 €",""))</f>
        <v>0,00 €</v>
      </c>
      <c r="O1320" s="26">
        <f t="shared" ca="1" si="104"/>
        <v>-1</v>
      </c>
      <c r="P1320" s="26">
        <f t="shared" ca="1" si="105"/>
        <v>5264.2200000000012</v>
      </c>
      <c r="R1320" s="1">
        <f t="shared" ca="1" si="103"/>
        <v>2</v>
      </c>
    </row>
    <row r="1321" spans="5:18" ht="15.75" thickBot="1" x14ac:dyDescent="0.3">
      <c r="E1321" s="17">
        <v>1315</v>
      </c>
      <c r="F1321" s="17"/>
      <c r="G1321" s="40"/>
      <c r="H1321" s="43"/>
      <c r="I1321" s="20"/>
      <c r="J1321" s="17" t="s">
        <v>11</v>
      </c>
      <c r="K1321" s="26">
        <f t="shared" ca="1" si="101"/>
        <v>4.0599999999999996</v>
      </c>
      <c r="L1321" s="26">
        <f ca="1">IF(L1320=1,IF(M1320="GAGNÉ",1,2),IF(M1320="GAGNÉ",INDEX(fibo,MATCH(L1320,fibo,0)-2),INDEX(fibo,MATCH(L1320,fibo,0),1)+INDEX(fibo,MATCH(L1320,fibo,0)-1)))</f>
        <v>2</v>
      </c>
      <c r="M1321" s="49" t="str">
        <f t="shared" ca="1" si="102"/>
        <v>GAGNÉ</v>
      </c>
      <c r="N1321" s="28">
        <f ca="1">IF(M1321="GAGNÉ",K1321*L1321,IF(M1321="PERDU","0,00 €",""))</f>
        <v>8.1199999999999992</v>
      </c>
      <c r="O1321" s="26">
        <f t="shared" ca="1" si="104"/>
        <v>6.1199999999999992</v>
      </c>
      <c r="P1321" s="26">
        <f t="shared" ca="1" si="105"/>
        <v>5270.3400000000011</v>
      </c>
      <c r="R1321" s="1">
        <f t="shared" ca="1" si="103"/>
        <v>1</v>
      </c>
    </row>
    <row r="1322" spans="5:18" ht="15.75" thickBot="1" x14ac:dyDescent="0.3">
      <c r="E1322" s="17">
        <v>1316</v>
      </c>
      <c r="F1322" s="17"/>
      <c r="G1322" s="40"/>
      <c r="H1322" s="43"/>
      <c r="I1322" s="20"/>
      <c r="J1322" s="17" t="s">
        <v>11</v>
      </c>
      <c r="K1322" s="26">
        <f t="shared" ca="1" si="101"/>
        <v>3.18</v>
      </c>
      <c r="L1322" s="26">
        <f ca="1">IF(L1321=1,IF(M1321="GAGNÉ",1,2),IF(M1321="GAGNÉ",INDEX(fibo,MATCH(L1321,fibo,0)-2),INDEX(fibo,MATCH(L1321,fibo,0),1)+INDEX(fibo,MATCH(L1321,fibo,0)-1)))</f>
        <v>1</v>
      </c>
      <c r="M1322" s="49" t="str">
        <f t="shared" ca="1" si="102"/>
        <v>GAGNÉ</v>
      </c>
      <c r="N1322" s="28">
        <f ca="1">IF(M1322="GAGNÉ",K1322*L1322,IF(M1322="PERDU","0,00 €",""))</f>
        <v>3.18</v>
      </c>
      <c r="O1322" s="26">
        <f t="shared" ca="1" si="104"/>
        <v>2.1800000000000002</v>
      </c>
      <c r="P1322" s="26">
        <f t="shared" ca="1" si="105"/>
        <v>5272.5200000000013</v>
      </c>
      <c r="R1322" s="1">
        <f t="shared" ca="1" si="103"/>
        <v>1</v>
      </c>
    </row>
    <row r="1323" spans="5:18" ht="15.75" thickBot="1" x14ac:dyDescent="0.3">
      <c r="E1323" s="17">
        <v>1317</v>
      </c>
      <c r="F1323" s="17"/>
      <c r="G1323" s="40"/>
      <c r="H1323" s="43"/>
      <c r="I1323" s="20"/>
      <c r="J1323" s="17" t="s">
        <v>11</v>
      </c>
      <c r="K1323" s="26">
        <f t="shared" ca="1" si="101"/>
        <v>3.96</v>
      </c>
      <c r="L1323" s="26">
        <f ca="1">IF(L1322=1,IF(M1322="GAGNÉ",1,2),IF(M1322="GAGNÉ",INDEX(fibo,MATCH(L1322,fibo,0)-2),INDEX(fibo,MATCH(L1322,fibo,0),1)+INDEX(fibo,MATCH(L1322,fibo,0)-1)))</f>
        <v>1</v>
      </c>
      <c r="M1323" s="49" t="str">
        <f t="shared" ca="1" si="102"/>
        <v>PERDU</v>
      </c>
      <c r="N1323" s="28" t="str">
        <f ca="1">IF(M1323="GAGNÉ",K1323*L1323,IF(M1323="PERDU","0,00 €",""))</f>
        <v>0,00 €</v>
      </c>
      <c r="O1323" s="26">
        <f t="shared" ca="1" si="104"/>
        <v>-1</v>
      </c>
      <c r="P1323" s="26">
        <f t="shared" ca="1" si="105"/>
        <v>5271.5200000000013</v>
      </c>
      <c r="R1323" s="1">
        <f t="shared" ca="1" si="103"/>
        <v>2</v>
      </c>
    </row>
    <row r="1324" spans="5:18" ht="15.75" thickBot="1" x14ac:dyDescent="0.3">
      <c r="E1324" s="17">
        <v>1318</v>
      </c>
      <c r="F1324" s="17"/>
      <c r="G1324" s="40"/>
      <c r="H1324" s="43"/>
      <c r="I1324" s="20"/>
      <c r="J1324" s="17" t="s">
        <v>11</v>
      </c>
      <c r="K1324" s="26">
        <f t="shared" ca="1" si="101"/>
        <v>3.56</v>
      </c>
      <c r="L1324" s="26">
        <f ca="1">IF(L1323=1,IF(M1323="GAGNÉ",1,2),IF(M1323="GAGNÉ",INDEX(fibo,MATCH(L1323,fibo,0)-2),INDEX(fibo,MATCH(L1323,fibo,0),1)+INDEX(fibo,MATCH(L1323,fibo,0)-1)))</f>
        <v>2</v>
      </c>
      <c r="M1324" s="49" t="str">
        <f t="shared" ca="1" si="102"/>
        <v>GAGNÉ</v>
      </c>
      <c r="N1324" s="28">
        <f ca="1">IF(M1324="GAGNÉ",K1324*L1324,IF(M1324="PERDU","0,00 €",""))</f>
        <v>7.12</v>
      </c>
      <c r="O1324" s="26">
        <f t="shared" ca="1" si="104"/>
        <v>5.12</v>
      </c>
      <c r="P1324" s="26">
        <f t="shared" ca="1" si="105"/>
        <v>5276.6400000000012</v>
      </c>
      <c r="R1324" s="1">
        <f t="shared" ca="1" si="103"/>
        <v>1</v>
      </c>
    </row>
    <row r="1325" spans="5:18" ht="15.75" thickBot="1" x14ac:dyDescent="0.3">
      <c r="E1325" s="17">
        <v>1319</v>
      </c>
      <c r="F1325" s="17"/>
      <c r="G1325" s="40"/>
      <c r="H1325" s="43"/>
      <c r="I1325" s="20"/>
      <c r="J1325" s="17" t="s">
        <v>11</v>
      </c>
      <c r="K1325" s="26">
        <f t="shared" ca="1" si="101"/>
        <v>4.42</v>
      </c>
      <c r="L1325" s="26">
        <f ca="1">IF(L1324=1,IF(M1324="GAGNÉ",1,2),IF(M1324="GAGNÉ",INDEX(fibo,MATCH(L1324,fibo,0)-2),INDEX(fibo,MATCH(L1324,fibo,0),1)+INDEX(fibo,MATCH(L1324,fibo,0)-1)))</f>
        <v>1</v>
      </c>
      <c r="M1325" s="49" t="str">
        <f t="shared" ca="1" si="102"/>
        <v>PERDU</v>
      </c>
      <c r="N1325" s="28" t="str">
        <f ca="1">IF(M1325="GAGNÉ",K1325*L1325,IF(M1325="PERDU","0,00 €",""))</f>
        <v>0,00 €</v>
      </c>
      <c r="O1325" s="26">
        <f t="shared" ca="1" si="104"/>
        <v>-1</v>
      </c>
      <c r="P1325" s="26">
        <f t="shared" ca="1" si="105"/>
        <v>5275.6400000000012</v>
      </c>
      <c r="R1325" s="1">
        <f t="shared" ca="1" si="103"/>
        <v>2</v>
      </c>
    </row>
    <row r="1326" spans="5:18" ht="15.75" thickBot="1" x14ac:dyDescent="0.3">
      <c r="E1326" s="17">
        <v>1320</v>
      </c>
      <c r="F1326" s="17"/>
      <c r="G1326" s="40"/>
      <c r="H1326" s="43"/>
      <c r="I1326" s="20"/>
      <c r="J1326" s="17" t="s">
        <v>11</v>
      </c>
      <c r="K1326" s="26">
        <f t="shared" ca="1" si="101"/>
        <v>3.4</v>
      </c>
      <c r="L1326" s="26">
        <f ca="1">IF(L1325=1,IF(M1325="GAGNÉ",1,2),IF(M1325="GAGNÉ",INDEX(fibo,MATCH(L1325,fibo,0)-2),INDEX(fibo,MATCH(L1325,fibo,0),1)+INDEX(fibo,MATCH(L1325,fibo,0)-1)))</f>
        <v>2</v>
      </c>
      <c r="M1326" s="49" t="str">
        <f t="shared" ca="1" si="102"/>
        <v>GAGNÉ</v>
      </c>
      <c r="N1326" s="28">
        <f ca="1">IF(M1326="GAGNÉ",K1326*L1326,IF(M1326="PERDU","0,00 €",""))</f>
        <v>6.8</v>
      </c>
      <c r="O1326" s="26">
        <f t="shared" ca="1" si="104"/>
        <v>4.8</v>
      </c>
      <c r="P1326" s="26">
        <f t="shared" ca="1" si="105"/>
        <v>5280.4400000000014</v>
      </c>
      <c r="R1326" s="1">
        <f t="shared" ca="1" si="103"/>
        <v>1</v>
      </c>
    </row>
    <row r="1327" spans="5:18" ht="15.75" thickBot="1" x14ac:dyDescent="0.3">
      <c r="E1327" s="17">
        <v>1321</v>
      </c>
      <c r="F1327" s="17"/>
      <c r="G1327" s="40"/>
      <c r="H1327" s="43"/>
      <c r="I1327" s="20"/>
      <c r="J1327" s="17" t="s">
        <v>11</v>
      </c>
      <c r="K1327" s="26">
        <f t="shared" ca="1" si="101"/>
        <v>3.7</v>
      </c>
      <c r="L1327" s="26">
        <f ca="1">IF(L1326=1,IF(M1326="GAGNÉ",1,2),IF(M1326="GAGNÉ",INDEX(fibo,MATCH(L1326,fibo,0)-2),INDEX(fibo,MATCH(L1326,fibo,0),1)+INDEX(fibo,MATCH(L1326,fibo,0)-1)))</f>
        <v>1</v>
      </c>
      <c r="M1327" s="49" t="str">
        <f t="shared" ca="1" si="102"/>
        <v>GAGNÉ</v>
      </c>
      <c r="N1327" s="28">
        <f ca="1">IF(M1327="GAGNÉ",K1327*L1327,IF(M1327="PERDU","0,00 €",""))</f>
        <v>3.7</v>
      </c>
      <c r="O1327" s="26">
        <f t="shared" ca="1" si="104"/>
        <v>2.7</v>
      </c>
      <c r="P1327" s="26">
        <f t="shared" ca="1" si="105"/>
        <v>5283.1400000000012</v>
      </c>
      <c r="R1327" s="1">
        <f t="shared" ca="1" si="103"/>
        <v>1</v>
      </c>
    </row>
    <row r="1328" spans="5:18" ht="15.75" thickBot="1" x14ac:dyDescent="0.3">
      <c r="E1328" s="17">
        <v>1322</v>
      </c>
      <c r="F1328" s="17"/>
      <c r="G1328" s="40"/>
      <c r="H1328" s="43"/>
      <c r="I1328" s="20"/>
      <c r="J1328" s="17" t="s">
        <v>11</v>
      </c>
      <c r="K1328" s="26">
        <f t="shared" ca="1" si="101"/>
        <v>4.13</v>
      </c>
      <c r="L1328" s="26">
        <f ca="1">IF(L1327=1,IF(M1327="GAGNÉ",1,2),IF(M1327="GAGNÉ",INDEX(fibo,MATCH(L1327,fibo,0)-2),INDEX(fibo,MATCH(L1327,fibo,0),1)+INDEX(fibo,MATCH(L1327,fibo,0)-1)))</f>
        <v>1</v>
      </c>
      <c r="M1328" s="49" t="str">
        <f t="shared" ca="1" si="102"/>
        <v>GAGNÉ</v>
      </c>
      <c r="N1328" s="28">
        <f ca="1">IF(M1328="GAGNÉ",K1328*L1328,IF(M1328="PERDU","0,00 €",""))</f>
        <v>4.13</v>
      </c>
      <c r="O1328" s="26">
        <f t="shared" ca="1" si="104"/>
        <v>3.13</v>
      </c>
      <c r="P1328" s="26">
        <f t="shared" ca="1" si="105"/>
        <v>5286.2700000000013</v>
      </c>
      <c r="R1328" s="1">
        <f t="shared" ca="1" si="103"/>
        <v>1</v>
      </c>
    </row>
    <row r="1329" spans="5:18" ht="15.75" thickBot="1" x14ac:dyDescent="0.3">
      <c r="E1329" s="17">
        <v>1323</v>
      </c>
      <c r="F1329" s="17"/>
      <c r="G1329" s="40"/>
      <c r="H1329" s="43"/>
      <c r="I1329" s="20"/>
      <c r="J1329" s="17" t="s">
        <v>11</v>
      </c>
      <c r="K1329" s="26">
        <f t="shared" ca="1" si="101"/>
        <v>2.82</v>
      </c>
      <c r="L1329" s="26">
        <f ca="1">IF(L1328=1,IF(M1328="GAGNÉ",1,2),IF(M1328="GAGNÉ",INDEX(fibo,MATCH(L1328,fibo,0)-2),INDEX(fibo,MATCH(L1328,fibo,0),1)+INDEX(fibo,MATCH(L1328,fibo,0)-1)))</f>
        <v>1</v>
      </c>
      <c r="M1329" s="49" t="str">
        <f t="shared" ca="1" si="102"/>
        <v>PERDU</v>
      </c>
      <c r="N1329" s="28" t="str">
        <f ca="1">IF(M1329="GAGNÉ",K1329*L1329,IF(M1329="PERDU","0,00 €",""))</f>
        <v>0,00 €</v>
      </c>
      <c r="O1329" s="26">
        <f t="shared" ca="1" si="104"/>
        <v>-1</v>
      </c>
      <c r="P1329" s="26">
        <f t="shared" ca="1" si="105"/>
        <v>5285.2700000000013</v>
      </c>
      <c r="R1329" s="1">
        <f t="shared" ca="1" si="103"/>
        <v>2</v>
      </c>
    </row>
    <row r="1330" spans="5:18" ht="15.75" thickBot="1" x14ac:dyDescent="0.3">
      <c r="E1330" s="17">
        <v>1324</v>
      </c>
      <c r="F1330" s="17"/>
      <c r="G1330" s="40"/>
      <c r="H1330" s="43"/>
      <c r="I1330" s="20"/>
      <c r="J1330" s="17" t="s">
        <v>11</v>
      </c>
      <c r="K1330" s="26">
        <f t="shared" ca="1" si="101"/>
        <v>4.25</v>
      </c>
      <c r="L1330" s="26">
        <f ca="1">IF(L1329=1,IF(M1329="GAGNÉ",1,2),IF(M1329="GAGNÉ",INDEX(fibo,MATCH(L1329,fibo,0)-2),INDEX(fibo,MATCH(L1329,fibo,0),1)+INDEX(fibo,MATCH(L1329,fibo,0)-1)))</f>
        <v>2</v>
      </c>
      <c r="M1330" s="49" t="str">
        <f t="shared" ca="1" si="102"/>
        <v>GAGNÉ</v>
      </c>
      <c r="N1330" s="28">
        <f ca="1">IF(M1330="GAGNÉ",K1330*L1330,IF(M1330="PERDU","0,00 €",""))</f>
        <v>8.5</v>
      </c>
      <c r="O1330" s="26">
        <f t="shared" ca="1" si="104"/>
        <v>6.5</v>
      </c>
      <c r="P1330" s="26">
        <f t="shared" ca="1" si="105"/>
        <v>5291.7700000000013</v>
      </c>
      <c r="R1330" s="1">
        <f t="shared" ca="1" si="103"/>
        <v>1</v>
      </c>
    </row>
    <row r="1331" spans="5:18" ht="15.75" thickBot="1" x14ac:dyDescent="0.3">
      <c r="E1331" s="17">
        <v>1325</v>
      </c>
      <c r="F1331" s="17"/>
      <c r="G1331" s="40"/>
      <c r="H1331" s="43"/>
      <c r="I1331" s="20"/>
      <c r="J1331" s="17" t="s">
        <v>11</v>
      </c>
      <c r="K1331" s="26">
        <f t="shared" ca="1" si="101"/>
        <v>3.89</v>
      </c>
      <c r="L1331" s="26">
        <f ca="1">IF(L1330=1,IF(M1330="GAGNÉ",1,2),IF(M1330="GAGNÉ",INDEX(fibo,MATCH(L1330,fibo,0)-2),INDEX(fibo,MATCH(L1330,fibo,0),1)+INDEX(fibo,MATCH(L1330,fibo,0)-1)))</f>
        <v>1</v>
      </c>
      <c r="M1331" s="49" t="str">
        <f t="shared" ca="1" si="102"/>
        <v>PERDU</v>
      </c>
      <c r="N1331" s="28" t="str">
        <f ca="1">IF(M1331="GAGNÉ",K1331*L1331,IF(M1331="PERDU","0,00 €",""))</f>
        <v>0,00 €</v>
      </c>
      <c r="O1331" s="26">
        <f t="shared" ca="1" si="104"/>
        <v>-1</v>
      </c>
      <c r="P1331" s="26">
        <f t="shared" ca="1" si="105"/>
        <v>5290.7700000000013</v>
      </c>
      <c r="R1331" s="1">
        <f t="shared" ca="1" si="103"/>
        <v>2</v>
      </c>
    </row>
    <row r="1332" spans="5:18" ht="15.75" thickBot="1" x14ac:dyDescent="0.3">
      <c r="E1332" s="17">
        <v>1326</v>
      </c>
      <c r="F1332" s="17"/>
      <c r="G1332" s="40"/>
      <c r="H1332" s="43"/>
      <c r="I1332" s="20"/>
      <c r="J1332" s="17" t="s">
        <v>11</v>
      </c>
      <c r="K1332" s="26">
        <f t="shared" ca="1" si="101"/>
        <v>4.43</v>
      </c>
      <c r="L1332" s="26">
        <f ca="1">IF(L1331=1,IF(M1331="GAGNÉ",1,2),IF(M1331="GAGNÉ",INDEX(fibo,MATCH(L1331,fibo,0)-2),INDEX(fibo,MATCH(L1331,fibo,0),1)+INDEX(fibo,MATCH(L1331,fibo,0)-1)))</f>
        <v>2</v>
      </c>
      <c r="M1332" s="49" t="str">
        <f t="shared" ca="1" si="102"/>
        <v>PERDU</v>
      </c>
      <c r="N1332" s="28" t="str">
        <f ca="1">IF(M1332="GAGNÉ",K1332*L1332,IF(M1332="PERDU","0,00 €",""))</f>
        <v>0,00 €</v>
      </c>
      <c r="O1332" s="26">
        <f t="shared" ca="1" si="104"/>
        <v>-2</v>
      </c>
      <c r="P1332" s="26">
        <f t="shared" ca="1" si="105"/>
        <v>5288.7700000000013</v>
      </c>
      <c r="R1332" s="1">
        <f t="shared" ca="1" si="103"/>
        <v>2</v>
      </c>
    </row>
    <row r="1333" spans="5:18" ht="15.75" thickBot="1" x14ac:dyDescent="0.3">
      <c r="E1333" s="17">
        <v>1327</v>
      </c>
      <c r="F1333" s="17"/>
      <c r="G1333" s="40"/>
      <c r="H1333" s="43"/>
      <c r="I1333" s="20"/>
      <c r="J1333" s="17" t="s">
        <v>11</v>
      </c>
      <c r="K1333" s="26">
        <f t="shared" ca="1" si="101"/>
        <v>2.84</v>
      </c>
      <c r="L1333" s="26">
        <f ca="1">IF(L1332=1,IF(M1332="GAGNÉ",1,2),IF(M1332="GAGNÉ",INDEX(fibo,MATCH(L1332,fibo,0)-2),INDEX(fibo,MATCH(L1332,fibo,0),1)+INDEX(fibo,MATCH(L1332,fibo,0)-1)))</f>
        <v>3</v>
      </c>
      <c r="M1333" s="49" t="str">
        <f t="shared" ca="1" si="102"/>
        <v>PERDU</v>
      </c>
      <c r="N1333" s="28" t="str">
        <f ca="1">IF(M1333="GAGNÉ",K1333*L1333,IF(M1333="PERDU","0,00 €",""))</f>
        <v>0,00 €</v>
      </c>
      <c r="O1333" s="26">
        <f t="shared" ca="1" si="104"/>
        <v>-3</v>
      </c>
      <c r="P1333" s="26">
        <f t="shared" ca="1" si="105"/>
        <v>5285.7700000000013</v>
      </c>
      <c r="R1333" s="1">
        <f t="shared" ca="1" si="103"/>
        <v>2</v>
      </c>
    </row>
    <row r="1334" spans="5:18" ht="15.75" thickBot="1" x14ac:dyDescent="0.3">
      <c r="E1334" s="17">
        <v>1328</v>
      </c>
      <c r="F1334" s="17"/>
      <c r="G1334" s="40"/>
      <c r="H1334" s="43"/>
      <c r="I1334" s="20"/>
      <c r="J1334" s="17" t="s">
        <v>11</v>
      </c>
      <c r="K1334" s="26">
        <f t="shared" ca="1" si="101"/>
        <v>4.45</v>
      </c>
      <c r="L1334" s="26">
        <f ca="1">IF(L1333=1,IF(M1333="GAGNÉ",1,2),IF(M1333="GAGNÉ",INDEX(fibo,MATCH(L1333,fibo,0)-2),INDEX(fibo,MATCH(L1333,fibo,0),1)+INDEX(fibo,MATCH(L1333,fibo,0)-1)))</f>
        <v>5</v>
      </c>
      <c r="M1334" s="49" t="str">
        <f t="shared" ca="1" si="102"/>
        <v>PERDU</v>
      </c>
      <c r="N1334" s="28" t="str">
        <f ca="1">IF(M1334="GAGNÉ",K1334*L1334,IF(M1334="PERDU","0,00 €",""))</f>
        <v>0,00 €</v>
      </c>
      <c r="O1334" s="26">
        <f t="shared" ca="1" si="104"/>
        <v>-5</v>
      </c>
      <c r="P1334" s="26">
        <f t="shared" ca="1" si="105"/>
        <v>5280.7700000000013</v>
      </c>
      <c r="R1334" s="1">
        <f t="shared" ca="1" si="103"/>
        <v>2</v>
      </c>
    </row>
    <row r="1335" spans="5:18" ht="15.75" thickBot="1" x14ac:dyDescent="0.3">
      <c r="E1335" s="17">
        <v>1329</v>
      </c>
      <c r="F1335" s="17"/>
      <c r="G1335" s="40"/>
      <c r="H1335" s="43"/>
      <c r="I1335" s="20"/>
      <c r="J1335" s="17" t="s">
        <v>11</v>
      </c>
      <c r="K1335" s="26">
        <f t="shared" ca="1" si="101"/>
        <v>3.41</v>
      </c>
      <c r="L1335" s="26">
        <f ca="1">IF(L1334=1,IF(M1334="GAGNÉ",1,2),IF(M1334="GAGNÉ",INDEX(fibo,MATCH(L1334,fibo,0)-2),INDEX(fibo,MATCH(L1334,fibo,0),1)+INDEX(fibo,MATCH(L1334,fibo,0)-1)))</f>
        <v>8</v>
      </c>
      <c r="M1335" s="49" t="str">
        <f t="shared" ca="1" si="102"/>
        <v>PERDU</v>
      </c>
      <c r="N1335" s="28" t="str">
        <f ca="1">IF(M1335="GAGNÉ",K1335*L1335,IF(M1335="PERDU","0,00 €",""))</f>
        <v>0,00 €</v>
      </c>
      <c r="O1335" s="26">
        <f t="shared" ca="1" si="104"/>
        <v>-8</v>
      </c>
      <c r="P1335" s="26">
        <f t="shared" ca="1" si="105"/>
        <v>5272.7700000000013</v>
      </c>
      <c r="R1335" s="1">
        <f t="shared" ca="1" si="103"/>
        <v>2</v>
      </c>
    </row>
    <row r="1336" spans="5:18" ht="15.75" thickBot="1" x14ac:dyDescent="0.3">
      <c r="E1336" s="17">
        <v>1330</v>
      </c>
      <c r="F1336" s="17"/>
      <c r="G1336" s="40"/>
      <c r="H1336" s="43"/>
      <c r="I1336" s="20"/>
      <c r="J1336" s="17" t="s">
        <v>11</v>
      </c>
      <c r="K1336" s="26">
        <f t="shared" ca="1" si="101"/>
        <v>3.76</v>
      </c>
      <c r="L1336" s="26">
        <f ca="1">IF(L1335=1,IF(M1335="GAGNÉ",1,2),IF(M1335="GAGNÉ",INDEX(fibo,MATCH(L1335,fibo,0)-2),INDEX(fibo,MATCH(L1335,fibo,0),1)+INDEX(fibo,MATCH(L1335,fibo,0)-1)))</f>
        <v>13</v>
      </c>
      <c r="M1336" s="49" t="str">
        <f t="shared" ca="1" si="102"/>
        <v>GAGNÉ</v>
      </c>
      <c r="N1336" s="28">
        <f ca="1">IF(M1336="GAGNÉ",K1336*L1336,IF(M1336="PERDU","0,00 €",""))</f>
        <v>48.879999999999995</v>
      </c>
      <c r="O1336" s="26">
        <f t="shared" ca="1" si="104"/>
        <v>35.879999999999995</v>
      </c>
      <c r="P1336" s="26">
        <f t="shared" ca="1" si="105"/>
        <v>5308.6500000000015</v>
      </c>
      <c r="R1336" s="1">
        <f t="shared" ca="1" si="103"/>
        <v>1</v>
      </c>
    </row>
    <row r="1337" spans="5:18" ht="15.75" thickBot="1" x14ac:dyDescent="0.3">
      <c r="E1337" s="17">
        <v>1331</v>
      </c>
      <c r="F1337" s="17"/>
      <c r="G1337" s="40"/>
      <c r="H1337" s="43"/>
      <c r="I1337" s="20"/>
      <c r="J1337" s="17" t="s">
        <v>11</v>
      </c>
      <c r="K1337" s="26">
        <f t="shared" ca="1" si="101"/>
        <v>3.55</v>
      </c>
      <c r="L1337" s="26">
        <f ca="1">IF(L1336=1,IF(M1336="GAGNÉ",1,2),IF(M1336="GAGNÉ",INDEX(fibo,MATCH(L1336,fibo,0)-2),INDEX(fibo,MATCH(L1336,fibo,0),1)+INDEX(fibo,MATCH(L1336,fibo,0)-1)))</f>
        <v>5</v>
      </c>
      <c r="M1337" s="49" t="str">
        <f t="shared" ca="1" si="102"/>
        <v>GAGNÉ</v>
      </c>
      <c r="N1337" s="28">
        <f ca="1">IF(M1337="GAGNÉ",K1337*L1337,IF(M1337="PERDU","0,00 €",""))</f>
        <v>17.75</v>
      </c>
      <c r="O1337" s="26">
        <f t="shared" ca="1" si="104"/>
        <v>12.75</v>
      </c>
      <c r="P1337" s="26">
        <f t="shared" ca="1" si="105"/>
        <v>5321.4000000000015</v>
      </c>
      <c r="R1337" s="1">
        <f t="shared" ca="1" si="103"/>
        <v>1</v>
      </c>
    </row>
    <row r="1338" spans="5:18" ht="15.75" thickBot="1" x14ac:dyDescent="0.3">
      <c r="E1338" s="17">
        <v>1332</v>
      </c>
      <c r="F1338" s="17"/>
      <c r="G1338" s="40"/>
      <c r="H1338" s="43"/>
      <c r="I1338" s="20"/>
      <c r="J1338" s="17" t="s">
        <v>11</v>
      </c>
      <c r="K1338" s="26">
        <f t="shared" ca="1" si="101"/>
        <v>3.24</v>
      </c>
      <c r="L1338" s="26">
        <f ca="1">IF(L1337=1,IF(M1337="GAGNÉ",1,2),IF(M1337="GAGNÉ",INDEX(fibo,MATCH(L1337,fibo,0)-2),INDEX(fibo,MATCH(L1337,fibo,0),1)+INDEX(fibo,MATCH(L1337,fibo,0)-1)))</f>
        <v>2</v>
      </c>
      <c r="M1338" s="49" t="str">
        <f t="shared" ca="1" si="102"/>
        <v>GAGNÉ</v>
      </c>
      <c r="N1338" s="28">
        <f ca="1">IF(M1338="GAGNÉ",K1338*L1338,IF(M1338="PERDU","0,00 €",""))</f>
        <v>6.48</v>
      </c>
      <c r="O1338" s="26">
        <f t="shared" ca="1" si="104"/>
        <v>4.4800000000000004</v>
      </c>
      <c r="P1338" s="26">
        <f t="shared" ca="1" si="105"/>
        <v>5325.880000000001</v>
      </c>
      <c r="R1338" s="1">
        <f t="shared" ca="1" si="103"/>
        <v>1</v>
      </c>
    </row>
    <row r="1339" spans="5:18" ht="15.75" thickBot="1" x14ac:dyDescent="0.3">
      <c r="E1339" s="17">
        <v>1333</v>
      </c>
      <c r="F1339" s="17"/>
      <c r="G1339" s="40"/>
      <c r="H1339" s="43"/>
      <c r="I1339" s="20"/>
      <c r="J1339" s="17" t="s">
        <v>11</v>
      </c>
      <c r="K1339" s="26">
        <f t="shared" ca="1" si="101"/>
        <v>4.33</v>
      </c>
      <c r="L1339" s="26">
        <f ca="1">IF(L1338=1,IF(M1338="GAGNÉ",1,2),IF(M1338="GAGNÉ",INDEX(fibo,MATCH(L1338,fibo,0)-2),INDEX(fibo,MATCH(L1338,fibo,0),1)+INDEX(fibo,MATCH(L1338,fibo,0)-1)))</f>
        <v>1</v>
      </c>
      <c r="M1339" s="49" t="str">
        <f t="shared" ca="1" si="102"/>
        <v>GAGNÉ</v>
      </c>
      <c r="N1339" s="28">
        <f ca="1">IF(M1339="GAGNÉ",K1339*L1339,IF(M1339="PERDU","0,00 €",""))</f>
        <v>4.33</v>
      </c>
      <c r="O1339" s="26">
        <f t="shared" ca="1" si="104"/>
        <v>3.33</v>
      </c>
      <c r="P1339" s="26">
        <f t="shared" ca="1" si="105"/>
        <v>5329.2100000000009</v>
      </c>
      <c r="R1339" s="1">
        <f t="shared" ca="1" si="103"/>
        <v>1</v>
      </c>
    </row>
    <row r="1340" spans="5:18" ht="15.75" thickBot="1" x14ac:dyDescent="0.3">
      <c r="E1340" s="17">
        <v>1334</v>
      </c>
      <c r="F1340" s="17"/>
      <c r="G1340" s="40"/>
      <c r="H1340" s="43"/>
      <c r="I1340" s="20"/>
      <c r="J1340" s="17" t="s">
        <v>11</v>
      </c>
      <c r="K1340" s="26">
        <f t="shared" ca="1" si="101"/>
        <v>4.55</v>
      </c>
      <c r="L1340" s="26">
        <f ca="1">IF(L1339=1,IF(M1339="GAGNÉ",1,2),IF(M1339="GAGNÉ",INDEX(fibo,MATCH(L1339,fibo,0)-2),INDEX(fibo,MATCH(L1339,fibo,0),1)+INDEX(fibo,MATCH(L1339,fibo,0)-1)))</f>
        <v>1</v>
      </c>
      <c r="M1340" s="49" t="str">
        <f t="shared" ca="1" si="102"/>
        <v>PERDU</v>
      </c>
      <c r="N1340" s="28" t="str">
        <f ca="1">IF(M1340="GAGNÉ",K1340*L1340,IF(M1340="PERDU","0,00 €",""))</f>
        <v>0,00 €</v>
      </c>
      <c r="O1340" s="26">
        <f t="shared" ca="1" si="104"/>
        <v>-1</v>
      </c>
      <c r="P1340" s="26">
        <f t="shared" ca="1" si="105"/>
        <v>5328.2100000000009</v>
      </c>
      <c r="R1340" s="1">
        <f t="shared" ca="1" si="103"/>
        <v>2</v>
      </c>
    </row>
    <row r="1341" spans="5:18" ht="15.75" thickBot="1" x14ac:dyDescent="0.3">
      <c r="E1341" s="17">
        <v>1335</v>
      </c>
      <c r="F1341" s="17"/>
      <c r="G1341" s="40"/>
      <c r="H1341" s="43"/>
      <c r="I1341" s="20"/>
      <c r="J1341" s="17" t="s">
        <v>11</v>
      </c>
      <c r="K1341" s="26">
        <f t="shared" ca="1" si="101"/>
        <v>3.11</v>
      </c>
      <c r="L1341" s="26">
        <f ca="1">IF(L1340=1,IF(M1340="GAGNÉ",1,2),IF(M1340="GAGNÉ",INDEX(fibo,MATCH(L1340,fibo,0)-2),INDEX(fibo,MATCH(L1340,fibo,0),1)+INDEX(fibo,MATCH(L1340,fibo,0)-1)))</f>
        <v>2</v>
      </c>
      <c r="M1341" s="49" t="str">
        <f t="shared" ca="1" si="102"/>
        <v>GAGNÉ</v>
      </c>
      <c r="N1341" s="28">
        <f ca="1">IF(M1341="GAGNÉ",K1341*L1341,IF(M1341="PERDU","0,00 €",""))</f>
        <v>6.22</v>
      </c>
      <c r="O1341" s="26">
        <f t="shared" ca="1" si="104"/>
        <v>4.22</v>
      </c>
      <c r="P1341" s="26">
        <f t="shared" ca="1" si="105"/>
        <v>5332.4300000000012</v>
      </c>
      <c r="R1341" s="1">
        <f t="shared" ca="1" si="103"/>
        <v>1</v>
      </c>
    </row>
    <row r="1342" spans="5:18" ht="15.75" thickBot="1" x14ac:dyDescent="0.3">
      <c r="E1342" s="17">
        <v>1336</v>
      </c>
      <c r="F1342" s="17"/>
      <c r="G1342" s="40"/>
      <c r="H1342" s="43"/>
      <c r="I1342" s="20"/>
      <c r="J1342" s="17" t="s">
        <v>11</v>
      </c>
      <c r="K1342" s="26">
        <f t="shared" ca="1" si="101"/>
        <v>3.83</v>
      </c>
      <c r="L1342" s="26">
        <f ca="1">IF(L1341=1,IF(M1341="GAGNÉ",1,2),IF(M1341="GAGNÉ",INDEX(fibo,MATCH(L1341,fibo,0)-2),INDEX(fibo,MATCH(L1341,fibo,0),1)+INDEX(fibo,MATCH(L1341,fibo,0)-1)))</f>
        <v>1</v>
      </c>
      <c r="M1342" s="49" t="str">
        <f t="shared" ca="1" si="102"/>
        <v>GAGNÉ</v>
      </c>
      <c r="N1342" s="28">
        <f ca="1">IF(M1342="GAGNÉ",K1342*L1342,IF(M1342="PERDU","0,00 €",""))</f>
        <v>3.83</v>
      </c>
      <c r="O1342" s="26">
        <f t="shared" ca="1" si="104"/>
        <v>2.83</v>
      </c>
      <c r="P1342" s="26">
        <f t="shared" ca="1" si="105"/>
        <v>5335.2600000000011</v>
      </c>
      <c r="R1342" s="1">
        <f t="shared" ca="1" si="103"/>
        <v>1</v>
      </c>
    </row>
    <row r="1343" spans="5:18" ht="15.75" thickBot="1" x14ac:dyDescent="0.3">
      <c r="E1343" s="17">
        <v>1337</v>
      </c>
      <c r="F1343" s="17"/>
      <c r="G1343" s="40"/>
      <c r="H1343" s="43"/>
      <c r="I1343" s="20"/>
      <c r="J1343" s="17" t="s">
        <v>11</v>
      </c>
      <c r="K1343" s="26">
        <f t="shared" ca="1" si="101"/>
        <v>3.86</v>
      </c>
      <c r="L1343" s="26">
        <f ca="1">IF(L1342=1,IF(M1342="GAGNÉ",1,2),IF(M1342="GAGNÉ",INDEX(fibo,MATCH(L1342,fibo,0)-2),INDEX(fibo,MATCH(L1342,fibo,0),1)+INDEX(fibo,MATCH(L1342,fibo,0)-1)))</f>
        <v>1</v>
      </c>
      <c r="M1343" s="49" t="str">
        <f t="shared" ca="1" si="102"/>
        <v>GAGNÉ</v>
      </c>
      <c r="N1343" s="28">
        <f ca="1">IF(M1343="GAGNÉ",K1343*L1343,IF(M1343="PERDU","0,00 €",""))</f>
        <v>3.86</v>
      </c>
      <c r="O1343" s="26">
        <f t="shared" ca="1" si="104"/>
        <v>2.86</v>
      </c>
      <c r="P1343" s="26">
        <f t="shared" ca="1" si="105"/>
        <v>5338.1200000000008</v>
      </c>
      <c r="R1343" s="1">
        <f t="shared" ca="1" si="103"/>
        <v>1</v>
      </c>
    </row>
    <row r="1344" spans="5:18" ht="15.75" thickBot="1" x14ac:dyDescent="0.3">
      <c r="E1344" s="17">
        <v>1338</v>
      </c>
      <c r="F1344" s="17"/>
      <c r="G1344" s="40"/>
      <c r="H1344" s="43"/>
      <c r="I1344" s="20"/>
      <c r="J1344" s="17" t="s">
        <v>11</v>
      </c>
      <c r="K1344" s="26">
        <f t="shared" ca="1" si="101"/>
        <v>4.3099999999999996</v>
      </c>
      <c r="L1344" s="26">
        <f ca="1">IF(L1343=1,IF(M1343="GAGNÉ",1,2),IF(M1343="GAGNÉ",INDEX(fibo,MATCH(L1343,fibo,0)-2),INDEX(fibo,MATCH(L1343,fibo,0),1)+INDEX(fibo,MATCH(L1343,fibo,0)-1)))</f>
        <v>1</v>
      </c>
      <c r="M1344" s="49" t="str">
        <f t="shared" ca="1" si="102"/>
        <v>PERDU</v>
      </c>
      <c r="N1344" s="28" t="str">
        <f ca="1">IF(M1344="GAGNÉ",K1344*L1344,IF(M1344="PERDU","0,00 €",""))</f>
        <v>0,00 €</v>
      </c>
      <c r="O1344" s="26">
        <f t="shared" ca="1" si="104"/>
        <v>-1</v>
      </c>
      <c r="P1344" s="26">
        <f t="shared" ca="1" si="105"/>
        <v>5337.1200000000008</v>
      </c>
      <c r="R1344" s="1">
        <f t="shared" ca="1" si="103"/>
        <v>2</v>
      </c>
    </row>
    <row r="1345" spans="5:18" ht="15.75" thickBot="1" x14ac:dyDescent="0.3">
      <c r="E1345" s="17">
        <v>1339</v>
      </c>
      <c r="F1345" s="17"/>
      <c r="G1345" s="40"/>
      <c r="H1345" s="43"/>
      <c r="I1345" s="20"/>
      <c r="J1345" s="17" t="s">
        <v>11</v>
      </c>
      <c r="K1345" s="26">
        <f t="shared" ca="1" si="101"/>
        <v>4.01</v>
      </c>
      <c r="L1345" s="26">
        <f ca="1">IF(L1344=1,IF(M1344="GAGNÉ",1,2),IF(M1344="GAGNÉ",INDEX(fibo,MATCH(L1344,fibo,0)-2),INDEX(fibo,MATCH(L1344,fibo,0),1)+INDEX(fibo,MATCH(L1344,fibo,0)-1)))</f>
        <v>2</v>
      </c>
      <c r="M1345" s="49" t="str">
        <f t="shared" ca="1" si="102"/>
        <v>PERDU</v>
      </c>
      <c r="N1345" s="28" t="str">
        <f ca="1">IF(M1345="GAGNÉ",K1345*L1345,IF(M1345="PERDU","0,00 €",""))</f>
        <v>0,00 €</v>
      </c>
      <c r="O1345" s="26">
        <f t="shared" ca="1" si="104"/>
        <v>-2</v>
      </c>
      <c r="P1345" s="26">
        <f t="shared" ca="1" si="105"/>
        <v>5335.1200000000008</v>
      </c>
      <c r="R1345" s="1">
        <f t="shared" ca="1" si="103"/>
        <v>2</v>
      </c>
    </row>
    <row r="1346" spans="5:18" ht="15.75" thickBot="1" x14ac:dyDescent="0.3">
      <c r="E1346" s="17">
        <v>1340</v>
      </c>
      <c r="F1346" s="17"/>
      <c r="G1346" s="40"/>
      <c r="H1346" s="43"/>
      <c r="I1346" s="20"/>
      <c r="J1346" s="17" t="s">
        <v>11</v>
      </c>
      <c r="K1346" s="26">
        <f t="shared" ca="1" si="101"/>
        <v>3.36</v>
      </c>
      <c r="L1346" s="26">
        <f ca="1">IF(L1345=1,IF(M1345="GAGNÉ",1,2),IF(M1345="GAGNÉ",INDEX(fibo,MATCH(L1345,fibo,0)-2),INDEX(fibo,MATCH(L1345,fibo,0),1)+INDEX(fibo,MATCH(L1345,fibo,0)-1)))</f>
        <v>3</v>
      </c>
      <c r="M1346" s="49" t="str">
        <f t="shared" ca="1" si="102"/>
        <v>GAGNÉ</v>
      </c>
      <c r="N1346" s="28">
        <f ca="1">IF(M1346="GAGNÉ",K1346*L1346,IF(M1346="PERDU","0,00 €",""))</f>
        <v>10.08</v>
      </c>
      <c r="O1346" s="26">
        <f t="shared" ca="1" si="104"/>
        <v>7.08</v>
      </c>
      <c r="P1346" s="26">
        <f t="shared" ca="1" si="105"/>
        <v>5342.2000000000007</v>
      </c>
      <c r="R1346" s="1">
        <f t="shared" ca="1" si="103"/>
        <v>1</v>
      </c>
    </row>
    <row r="1347" spans="5:18" ht="15.75" thickBot="1" x14ac:dyDescent="0.3">
      <c r="E1347" s="17">
        <v>1341</v>
      </c>
      <c r="F1347" s="17"/>
      <c r="G1347" s="40"/>
      <c r="H1347" s="43"/>
      <c r="I1347" s="20"/>
      <c r="J1347" s="17" t="s">
        <v>11</v>
      </c>
      <c r="K1347" s="26">
        <f t="shared" ca="1" si="101"/>
        <v>4.34</v>
      </c>
      <c r="L1347" s="26">
        <f ca="1">IF(L1346=1,IF(M1346="GAGNÉ",1,2),IF(M1346="GAGNÉ",INDEX(fibo,MATCH(L1346,fibo,0)-2),INDEX(fibo,MATCH(L1346,fibo,0),1)+INDEX(fibo,MATCH(L1346,fibo,0)-1)))</f>
        <v>1</v>
      </c>
      <c r="M1347" s="49" t="str">
        <f t="shared" ca="1" si="102"/>
        <v>GAGNÉ</v>
      </c>
      <c r="N1347" s="28">
        <f ca="1">IF(M1347="GAGNÉ",K1347*L1347,IF(M1347="PERDU","0,00 €",""))</f>
        <v>4.34</v>
      </c>
      <c r="O1347" s="26">
        <f t="shared" ca="1" si="104"/>
        <v>3.34</v>
      </c>
      <c r="P1347" s="26">
        <f t="shared" ca="1" si="105"/>
        <v>5345.5400000000009</v>
      </c>
      <c r="R1347" s="1">
        <f t="shared" ca="1" si="103"/>
        <v>1</v>
      </c>
    </row>
    <row r="1348" spans="5:18" ht="15.75" thickBot="1" x14ac:dyDescent="0.3">
      <c r="E1348" s="17">
        <v>1342</v>
      </c>
      <c r="F1348" s="17"/>
      <c r="G1348" s="40"/>
      <c r="H1348" s="43"/>
      <c r="I1348" s="20"/>
      <c r="J1348" s="17" t="s">
        <v>11</v>
      </c>
      <c r="K1348" s="26">
        <f t="shared" ca="1" si="101"/>
        <v>3.15</v>
      </c>
      <c r="L1348" s="26">
        <f ca="1">IF(L1347=1,IF(M1347="GAGNÉ",1,2),IF(M1347="GAGNÉ",INDEX(fibo,MATCH(L1347,fibo,0)-2),INDEX(fibo,MATCH(L1347,fibo,0),1)+INDEX(fibo,MATCH(L1347,fibo,0)-1)))</f>
        <v>1</v>
      </c>
      <c r="M1348" s="49" t="str">
        <f t="shared" ca="1" si="102"/>
        <v>PERDU</v>
      </c>
      <c r="N1348" s="28" t="str">
        <f ca="1">IF(M1348="GAGNÉ",K1348*L1348,IF(M1348="PERDU","0,00 €",""))</f>
        <v>0,00 €</v>
      </c>
      <c r="O1348" s="26">
        <f t="shared" ca="1" si="104"/>
        <v>-1</v>
      </c>
      <c r="P1348" s="26">
        <f t="shared" ca="1" si="105"/>
        <v>5344.5400000000009</v>
      </c>
      <c r="R1348" s="1">
        <f t="shared" ca="1" si="103"/>
        <v>2</v>
      </c>
    </row>
    <row r="1349" spans="5:18" ht="15.75" thickBot="1" x14ac:dyDescent="0.3">
      <c r="E1349" s="17">
        <v>1343</v>
      </c>
      <c r="F1349" s="17"/>
      <c r="G1349" s="40"/>
      <c r="H1349" s="43"/>
      <c r="I1349" s="20"/>
      <c r="J1349" s="17" t="s">
        <v>11</v>
      </c>
      <c r="K1349" s="26">
        <f t="shared" ca="1" si="101"/>
        <v>3.45</v>
      </c>
      <c r="L1349" s="26">
        <f ca="1">IF(L1348=1,IF(M1348="GAGNÉ",1,2),IF(M1348="GAGNÉ",INDEX(fibo,MATCH(L1348,fibo,0)-2),INDEX(fibo,MATCH(L1348,fibo,0),1)+INDEX(fibo,MATCH(L1348,fibo,0)-1)))</f>
        <v>2</v>
      </c>
      <c r="M1349" s="49" t="str">
        <f t="shared" ca="1" si="102"/>
        <v>PERDU</v>
      </c>
      <c r="N1349" s="28" t="str">
        <f ca="1">IF(M1349="GAGNÉ",K1349*L1349,IF(M1349="PERDU","0,00 €",""))</f>
        <v>0,00 €</v>
      </c>
      <c r="O1349" s="26">
        <f t="shared" ca="1" si="104"/>
        <v>-2</v>
      </c>
      <c r="P1349" s="26">
        <f t="shared" ca="1" si="105"/>
        <v>5342.5400000000009</v>
      </c>
      <c r="R1349" s="1">
        <f t="shared" ca="1" si="103"/>
        <v>2</v>
      </c>
    </row>
    <row r="1350" spans="5:18" ht="15.75" thickBot="1" x14ac:dyDescent="0.3">
      <c r="E1350" s="17">
        <v>1344</v>
      </c>
      <c r="F1350" s="17"/>
      <c r="G1350" s="40"/>
      <c r="H1350" s="43"/>
      <c r="I1350" s="20"/>
      <c r="J1350" s="17" t="s">
        <v>11</v>
      </c>
      <c r="K1350" s="26">
        <f t="shared" ca="1" si="101"/>
        <v>4.46</v>
      </c>
      <c r="L1350" s="26">
        <f ca="1">IF(L1349=1,IF(M1349="GAGNÉ",1,2),IF(M1349="GAGNÉ",INDEX(fibo,MATCH(L1349,fibo,0)-2),INDEX(fibo,MATCH(L1349,fibo,0),1)+INDEX(fibo,MATCH(L1349,fibo,0)-1)))</f>
        <v>3</v>
      </c>
      <c r="M1350" s="49" t="str">
        <f t="shared" ca="1" si="102"/>
        <v>PERDU</v>
      </c>
      <c r="N1350" s="28" t="str">
        <f ca="1">IF(M1350="GAGNÉ",K1350*L1350,IF(M1350="PERDU","0,00 €",""))</f>
        <v>0,00 €</v>
      </c>
      <c r="O1350" s="26">
        <f t="shared" ca="1" si="104"/>
        <v>-3</v>
      </c>
      <c r="P1350" s="26">
        <f t="shared" ca="1" si="105"/>
        <v>5339.5400000000009</v>
      </c>
      <c r="R1350" s="1">
        <f t="shared" ca="1" si="103"/>
        <v>2</v>
      </c>
    </row>
    <row r="1351" spans="5:18" ht="15.75" thickBot="1" x14ac:dyDescent="0.3">
      <c r="E1351" s="17">
        <v>1345</v>
      </c>
      <c r="F1351" s="17"/>
      <c r="G1351" s="40"/>
      <c r="H1351" s="43"/>
      <c r="I1351" s="20"/>
      <c r="J1351" s="17" t="s">
        <v>11</v>
      </c>
      <c r="K1351" s="26">
        <f t="shared" ca="1" si="101"/>
        <v>4.51</v>
      </c>
      <c r="L1351" s="26">
        <f ca="1">IF(L1350=1,IF(M1350="GAGNÉ",1,2),IF(M1350="GAGNÉ",INDEX(fibo,MATCH(L1350,fibo,0)-2),INDEX(fibo,MATCH(L1350,fibo,0),1)+INDEX(fibo,MATCH(L1350,fibo,0)-1)))</f>
        <v>5</v>
      </c>
      <c r="M1351" s="49" t="str">
        <f t="shared" ca="1" si="102"/>
        <v>GAGNÉ</v>
      </c>
      <c r="N1351" s="28">
        <f ca="1">IF(M1351="GAGNÉ",K1351*L1351,IF(M1351="PERDU","0,00 €",""))</f>
        <v>22.549999999999997</v>
      </c>
      <c r="O1351" s="26">
        <f t="shared" ca="1" si="104"/>
        <v>17.549999999999997</v>
      </c>
      <c r="P1351" s="26">
        <f t="shared" ca="1" si="105"/>
        <v>5357.0900000000011</v>
      </c>
      <c r="R1351" s="1">
        <f t="shared" ca="1" si="103"/>
        <v>1</v>
      </c>
    </row>
    <row r="1352" spans="5:18" ht="15.75" thickBot="1" x14ac:dyDescent="0.3">
      <c r="E1352" s="17">
        <v>1346</v>
      </c>
      <c r="F1352" s="17"/>
      <c r="G1352" s="40"/>
      <c r="H1352" s="43"/>
      <c r="I1352" s="20"/>
      <c r="J1352" s="17" t="s">
        <v>11</v>
      </c>
      <c r="K1352" s="26">
        <f t="shared" ref="K1352:K1415" ca="1" si="106">RANDBETWEEN(280,480)/100</f>
        <v>3.16</v>
      </c>
      <c r="L1352" s="26">
        <f ca="1">IF(L1351=1,IF(M1351="GAGNÉ",1,2),IF(M1351="GAGNÉ",INDEX(fibo,MATCH(L1351,fibo,0)-2),INDEX(fibo,MATCH(L1351,fibo,0),1)+INDEX(fibo,MATCH(L1351,fibo,0)-1)))</f>
        <v>2</v>
      </c>
      <c r="M1352" s="49" t="str">
        <f t="shared" ref="M1352:M1415" ca="1" si="107">IF(R1352=1,"GAGNÉ","PERDU")</f>
        <v>GAGNÉ</v>
      </c>
      <c r="N1352" s="28">
        <f ca="1">IF(M1352="GAGNÉ",K1352*L1352,IF(M1352="PERDU","0,00 €",""))</f>
        <v>6.32</v>
      </c>
      <c r="O1352" s="26">
        <f t="shared" ca="1" si="104"/>
        <v>4.32</v>
      </c>
      <c r="P1352" s="26">
        <f t="shared" ca="1" si="105"/>
        <v>5361.4100000000008</v>
      </c>
      <c r="R1352" s="1">
        <f t="shared" ref="R1352:R1415" ca="1" si="108">RANDBETWEEN(1,2)</f>
        <v>1</v>
      </c>
    </row>
    <row r="1353" spans="5:18" ht="15.75" thickBot="1" x14ac:dyDescent="0.3">
      <c r="E1353" s="17">
        <v>1347</v>
      </c>
      <c r="F1353" s="17"/>
      <c r="G1353" s="40"/>
      <c r="H1353" s="43"/>
      <c r="I1353" s="20"/>
      <c r="J1353" s="17" t="s">
        <v>11</v>
      </c>
      <c r="K1353" s="26">
        <f t="shared" ca="1" si="106"/>
        <v>3.66</v>
      </c>
      <c r="L1353" s="26">
        <f ca="1">IF(L1352=1,IF(M1352="GAGNÉ",1,2),IF(M1352="GAGNÉ",INDEX(fibo,MATCH(L1352,fibo,0)-2),INDEX(fibo,MATCH(L1352,fibo,0),1)+INDEX(fibo,MATCH(L1352,fibo,0)-1)))</f>
        <v>1</v>
      </c>
      <c r="M1353" s="49" t="str">
        <f t="shared" ca="1" si="107"/>
        <v>PERDU</v>
      </c>
      <c r="N1353" s="28" t="str">
        <f ca="1">IF(M1353="GAGNÉ",K1353*L1353,IF(M1353="PERDU","0,00 €",""))</f>
        <v>0,00 €</v>
      </c>
      <c r="O1353" s="26">
        <f t="shared" ref="O1353:O1416" ca="1" si="109">IF(M1353="GAGNÉ",N1353-L1353,IF(M1353="PERDU",-L1353,""))</f>
        <v>-1</v>
      </c>
      <c r="P1353" s="26">
        <f t="shared" ref="P1353:P1416" ca="1" si="110">IF(M1353="GAGNÉ",N1353-L1353+P1352,IF(M1353="PERDU",P1352-L1353,""))</f>
        <v>5360.4100000000008</v>
      </c>
      <c r="R1353" s="1">
        <f t="shared" ca="1" si="108"/>
        <v>2</v>
      </c>
    </row>
    <row r="1354" spans="5:18" ht="15.75" thickBot="1" x14ac:dyDescent="0.3">
      <c r="E1354" s="17">
        <v>1348</v>
      </c>
      <c r="F1354" s="17"/>
      <c r="G1354" s="40"/>
      <c r="H1354" s="43"/>
      <c r="I1354" s="20"/>
      <c r="J1354" s="17" t="s">
        <v>11</v>
      </c>
      <c r="K1354" s="26">
        <f t="shared" ca="1" si="106"/>
        <v>3.03</v>
      </c>
      <c r="L1354" s="26">
        <f ca="1">IF(L1353=1,IF(M1353="GAGNÉ",1,2),IF(M1353="GAGNÉ",INDEX(fibo,MATCH(L1353,fibo,0)-2),INDEX(fibo,MATCH(L1353,fibo,0),1)+INDEX(fibo,MATCH(L1353,fibo,0)-1)))</f>
        <v>2</v>
      </c>
      <c r="M1354" s="49" t="str">
        <f t="shared" ca="1" si="107"/>
        <v>PERDU</v>
      </c>
      <c r="N1354" s="28" t="str">
        <f ca="1">IF(M1354="GAGNÉ",K1354*L1354,IF(M1354="PERDU","0,00 €",""))</f>
        <v>0,00 €</v>
      </c>
      <c r="O1354" s="26">
        <f t="shared" ca="1" si="109"/>
        <v>-2</v>
      </c>
      <c r="P1354" s="26">
        <f t="shared" ca="1" si="110"/>
        <v>5358.4100000000008</v>
      </c>
      <c r="R1354" s="1">
        <f t="shared" ca="1" si="108"/>
        <v>2</v>
      </c>
    </row>
    <row r="1355" spans="5:18" ht="15.75" thickBot="1" x14ac:dyDescent="0.3">
      <c r="E1355" s="17">
        <v>1349</v>
      </c>
      <c r="F1355" s="17"/>
      <c r="G1355" s="40"/>
      <c r="H1355" s="43"/>
      <c r="I1355" s="20"/>
      <c r="J1355" s="17" t="s">
        <v>11</v>
      </c>
      <c r="K1355" s="26">
        <f t="shared" ca="1" si="106"/>
        <v>3.87</v>
      </c>
      <c r="L1355" s="26">
        <f ca="1">IF(L1354=1,IF(M1354="GAGNÉ",1,2),IF(M1354="GAGNÉ",INDEX(fibo,MATCH(L1354,fibo,0)-2),INDEX(fibo,MATCH(L1354,fibo,0),1)+INDEX(fibo,MATCH(L1354,fibo,0)-1)))</f>
        <v>3</v>
      </c>
      <c r="M1355" s="49" t="str">
        <f t="shared" ca="1" si="107"/>
        <v>GAGNÉ</v>
      </c>
      <c r="N1355" s="28">
        <f ca="1">IF(M1355="GAGNÉ",K1355*L1355,IF(M1355="PERDU","0,00 €",""))</f>
        <v>11.61</v>
      </c>
      <c r="O1355" s="26">
        <f t="shared" ca="1" si="109"/>
        <v>8.61</v>
      </c>
      <c r="P1355" s="26">
        <f t="shared" ca="1" si="110"/>
        <v>5367.02</v>
      </c>
      <c r="R1355" s="1">
        <f t="shared" ca="1" si="108"/>
        <v>1</v>
      </c>
    </row>
    <row r="1356" spans="5:18" ht="15.75" thickBot="1" x14ac:dyDescent="0.3">
      <c r="E1356" s="17">
        <v>1350</v>
      </c>
      <c r="F1356" s="17"/>
      <c r="G1356" s="40"/>
      <c r="H1356" s="43"/>
      <c r="I1356" s="20"/>
      <c r="J1356" s="17" t="s">
        <v>11</v>
      </c>
      <c r="K1356" s="26">
        <f t="shared" ca="1" si="106"/>
        <v>3.85</v>
      </c>
      <c r="L1356" s="26">
        <f ca="1">IF(L1355=1,IF(M1355="GAGNÉ",1,2),IF(M1355="GAGNÉ",INDEX(fibo,MATCH(L1355,fibo,0)-2),INDEX(fibo,MATCH(L1355,fibo,0),1)+INDEX(fibo,MATCH(L1355,fibo,0)-1)))</f>
        <v>1</v>
      </c>
      <c r="M1356" s="49" t="str">
        <f t="shared" ca="1" si="107"/>
        <v>GAGNÉ</v>
      </c>
      <c r="N1356" s="28">
        <f ca="1">IF(M1356="GAGNÉ",K1356*L1356,IF(M1356="PERDU","0,00 €",""))</f>
        <v>3.85</v>
      </c>
      <c r="O1356" s="26">
        <f t="shared" ca="1" si="109"/>
        <v>2.85</v>
      </c>
      <c r="P1356" s="26">
        <f t="shared" ca="1" si="110"/>
        <v>5369.8700000000008</v>
      </c>
      <c r="R1356" s="1">
        <f t="shared" ca="1" si="108"/>
        <v>1</v>
      </c>
    </row>
    <row r="1357" spans="5:18" ht="15.75" thickBot="1" x14ac:dyDescent="0.3">
      <c r="E1357" s="17">
        <v>1351</v>
      </c>
      <c r="F1357" s="17"/>
      <c r="G1357" s="40"/>
      <c r="H1357" s="43"/>
      <c r="I1357" s="20"/>
      <c r="J1357" s="17" t="s">
        <v>11</v>
      </c>
      <c r="K1357" s="26">
        <f t="shared" ca="1" si="106"/>
        <v>3.39</v>
      </c>
      <c r="L1357" s="26">
        <f ca="1">IF(L1356=1,IF(M1356="GAGNÉ",1,2),IF(M1356="GAGNÉ",INDEX(fibo,MATCH(L1356,fibo,0)-2),INDEX(fibo,MATCH(L1356,fibo,0),1)+INDEX(fibo,MATCH(L1356,fibo,0)-1)))</f>
        <v>1</v>
      </c>
      <c r="M1357" s="49" t="str">
        <f t="shared" ca="1" si="107"/>
        <v>PERDU</v>
      </c>
      <c r="N1357" s="28" t="str">
        <f ca="1">IF(M1357="GAGNÉ",K1357*L1357,IF(M1357="PERDU","0,00 €",""))</f>
        <v>0,00 €</v>
      </c>
      <c r="O1357" s="26">
        <f t="shared" ca="1" si="109"/>
        <v>-1</v>
      </c>
      <c r="P1357" s="26">
        <f t="shared" ca="1" si="110"/>
        <v>5368.8700000000008</v>
      </c>
      <c r="R1357" s="1">
        <f t="shared" ca="1" si="108"/>
        <v>2</v>
      </c>
    </row>
    <row r="1358" spans="5:18" ht="15.75" thickBot="1" x14ac:dyDescent="0.3">
      <c r="E1358" s="17">
        <v>1352</v>
      </c>
      <c r="F1358" s="17"/>
      <c r="G1358" s="40"/>
      <c r="H1358" s="43"/>
      <c r="I1358" s="20"/>
      <c r="J1358" s="17" t="s">
        <v>11</v>
      </c>
      <c r="K1358" s="26">
        <f t="shared" ca="1" si="106"/>
        <v>3.51</v>
      </c>
      <c r="L1358" s="26">
        <f ca="1">IF(L1357=1,IF(M1357="GAGNÉ",1,2),IF(M1357="GAGNÉ",INDEX(fibo,MATCH(L1357,fibo,0)-2),INDEX(fibo,MATCH(L1357,fibo,0),1)+INDEX(fibo,MATCH(L1357,fibo,0)-1)))</f>
        <v>2</v>
      </c>
      <c r="M1358" s="49" t="str">
        <f t="shared" ca="1" si="107"/>
        <v>GAGNÉ</v>
      </c>
      <c r="N1358" s="28">
        <f ca="1">IF(M1358="GAGNÉ",K1358*L1358,IF(M1358="PERDU","0,00 €",""))</f>
        <v>7.02</v>
      </c>
      <c r="O1358" s="26">
        <f t="shared" ca="1" si="109"/>
        <v>5.0199999999999996</v>
      </c>
      <c r="P1358" s="26">
        <f t="shared" ca="1" si="110"/>
        <v>5373.8900000000012</v>
      </c>
      <c r="R1358" s="1">
        <f t="shared" ca="1" si="108"/>
        <v>1</v>
      </c>
    </row>
    <row r="1359" spans="5:18" ht="15.75" thickBot="1" x14ac:dyDescent="0.3">
      <c r="E1359" s="17">
        <v>1353</v>
      </c>
      <c r="F1359" s="17"/>
      <c r="G1359" s="40"/>
      <c r="H1359" s="43"/>
      <c r="I1359" s="20"/>
      <c r="J1359" s="17" t="s">
        <v>11</v>
      </c>
      <c r="K1359" s="26">
        <f t="shared" ca="1" si="106"/>
        <v>4.12</v>
      </c>
      <c r="L1359" s="26">
        <f ca="1">IF(L1358=1,IF(M1358="GAGNÉ",1,2),IF(M1358="GAGNÉ",INDEX(fibo,MATCH(L1358,fibo,0)-2),INDEX(fibo,MATCH(L1358,fibo,0),1)+INDEX(fibo,MATCH(L1358,fibo,0)-1)))</f>
        <v>1</v>
      </c>
      <c r="M1359" s="49" t="str">
        <f t="shared" ca="1" si="107"/>
        <v>GAGNÉ</v>
      </c>
      <c r="N1359" s="28">
        <f ca="1">IF(M1359="GAGNÉ",K1359*L1359,IF(M1359="PERDU","0,00 €",""))</f>
        <v>4.12</v>
      </c>
      <c r="O1359" s="26">
        <f t="shared" ca="1" si="109"/>
        <v>3.12</v>
      </c>
      <c r="P1359" s="26">
        <f t="shared" ca="1" si="110"/>
        <v>5377.0100000000011</v>
      </c>
      <c r="R1359" s="1">
        <f t="shared" ca="1" si="108"/>
        <v>1</v>
      </c>
    </row>
    <row r="1360" spans="5:18" ht="15.75" thickBot="1" x14ac:dyDescent="0.3">
      <c r="E1360" s="17">
        <v>1354</v>
      </c>
      <c r="F1360" s="17"/>
      <c r="G1360" s="40"/>
      <c r="H1360" s="43"/>
      <c r="I1360" s="20"/>
      <c r="J1360" s="17" t="s">
        <v>11</v>
      </c>
      <c r="K1360" s="26">
        <f t="shared" ca="1" si="106"/>
        <v>3.76</v>
      </c>
      <c r="L1360" s="26">
        <f ca="1">IF(L1359=1,IF(M1359="GAGNÉ",1,2),IF(M1359="GAGNÉ",INDEX(fibo,MATCH(L1359,fibo,0)-2),INDEX(fibo,MATCH(L1359,fibo,0),1)+INDEX(fibo,MATCH(L1359,fibo,0)-1)))</f>
        <v>1</v>
      </c>
      <c r="M1360" s="49" t="str">
        <f t="shared" ca="1" si="107"/>
        <v>GAGNÉ</v>
      </c>
      <c r="N1360" s="28">
        <f ca="1">IF(M1360="GAGNÉ",K1360*L1360,IF(M1360="PERDU","0,00 €",""))</f>
        <v>3.76</v>
      </c>
      <c r="O1360" s="26">
        <f t="shared" ca="1" si="109"/>
        <v>2.76</v>
      </c>
      <c r="P1360" s="26">
        <f t="shared" ca="1" si="110"/>
        <v>5379.7700000000013</v>
      </c>
      <c r="R1360" s="1">
        <f t="shared" ca="1" si="108"/>
        <v>1</v>
      </c>
    </row>
    <row r="1361" spans="5:18" ht="15.75" thickBot="1" x14ac:dyDescent="0.3">
      <c r="E1361" s="17">
        <v>1355</v>
      </c>
      <c r="F1361" s="17"/>
      <c r="G1361" s="40"/>
      <c r="H1361" s="43"/>
      <c r="I1361" s="20"/>
      <c r="J1361" s="17" t="s">
        <v>11</v>
      </c>
      <c r="K1361" s="26">
        <f t="shared" ca="1" si="106"/>
        <v>4.66</v>
      </c>
      <c r="L1361" s="26">
        <f ca="1">IF(L1360=1,IF(M1360="GAGNÉ",1,2),IF(M1360="GAGNÉ",INDEX(fibo,MATCH(L1360,fibo,0)-2),INDEX(fibo,MATCH(L1360,fibo,0),1)+INDEX(fibo,MATCH(L1360,fibo,0)-1)))</f>
        <v>1</v>
      </c>
      <c r="M1361" s="49" t="str">
        <f t="shared" ca="1" si="107"/>
        <v>PERDU</v>
      </c>
      <c r="N1361" s="28" t="str">
        <f ca="1">IF(M1361="GAGNÉ",K1361*L1361,IF(M1361="PERDU","0,00 €",""))</f>
        <v>0,00 €</v>
      </c>
      <c r="O1361" s="26">
        <f t="shared" ca="1" si="109"/>
        <v>-1</v>
      </c>
      <c r="P1361" s="26">
        <f t="shared" ca="1" si="110"/>
        <v>5378.7700000000013</v>
      </c>
      <c r="R1361" s="1">
        <f t="shared" ca="1" si="108"/>
        <v>2</v>
      </c>
    </row>
    <row r="1362" spans="5:18" ht="15.75" thickBot="1" x14ac:dyDescent="0.3">
      <c r="E1362" s="17">
        <v>1356</v>
      </c>
      <c r="F1362" s="17"/>
      <c r="G1362" s="40"/>
      <c r="H1362" s="43"/>
      <c r="I1362" s="20"/>
      <c r="J1362" s="17" t="s">
        <v>11</v>
      </c>
      <c r="K1362" s="26">
        <f t="shared" ca="1" si="106"/>
        <v>3.77</v>
      </c>
      <c r="L1362" s="26">
        <f ca="1">IF(L1361=1,IF(M1361="GAGNÉ",1,2),IF(M1361="GAGNÉ",INDEX(fibo,MATCH(L1361,fibo,0)-2),INDEX(fibo,MATCH(L1361,fibo,0),1)+INDEX(fibo,MATCH(L1361,fibo,0)-1)))</f>
        <v>2</v>
      </c>
      <c r="M1362" s="49" t="str">
        <f t="shared" ca="1" si="107"/>
        <v>GAGNÉ</v>
      </c>
      <c r="N1362" s="28">
        <f ca="1">IF(M1362="GAGNÉ",K1362*L1362,IF(M1362="PERDU","0,00 €",""))</f>
        <v>7.54</v>
      </c>
      <c r="O1362" s="26">
        <f t="shared" ca="1" si="109"/>
        <v>5.54</v>
      </c>
      <c r="P1362" s="26">
        <f t="shared" ca="1" si="110"/>
        <v>5384.3100000000013</v>
      </c>
      <c r="R1362" s="1">
        <f t="shared" ca="1" si="108"/>
        <v>1</v>
      </c>
    </row>
    <row r="1363" spans="5:18" ht="15.75" thickBot="1" x14ac:dyDescent="0.3">
      <c r="E1363" s="17">
        <v>1357</v>
      </c>
      <c r="F1363" s="17"/>
      <c r="G1363" s="40"/>
      <c r="H1363" s="43"/>
      <c r="I1363" s="20"/>
      <c r="J1363" s="17" t="s">
        <v>11</v>
      </c>
      <c r="K1363" s="26">
        <f t="shared" ca="1" si="106"/>
        <v>3.23</v>
      </c>
      <c r="L1363" s="26">
        <f ca="1">IF(L1362=1,IF(M1362="GAGNÉ",1,2),IF(M1362="GAGNÉ",INDEX(fibo,MATCH(L1362,fibo,0)-2),INDEX(fibo,MATCH(L1362,fibo,0),1)+INDEX(fibo,MATCH(L1362,fibo,0)-1)))</f>
        <v>1</v>
      </c>
      <c r="M1363" s="49" t="str">
        <f t="shared" ca="1" si="107"/>
        <v>PERDU</v>
      </c>
      <c r="N1363" s="28" t="str">
        <f ca="1">IF(M1363="GAGNÉ",K1363*L1363,IF(M1363="PERDU","0,00 €",""))</f>
        <v>0,00 €</v>
      </c>
      <c r="O1363" s="26">
        <f t="shared" ca="1" si="109"/>
        <v>-1</v>
      </c>
      <c r="P1363" s="26">
        <f t="shared" ca="1" si="110"/>
        <v>5383.3100000000013</v>
      </c>
      <c r="R1363" s="1">
        <f t="shared" ca="1" si="108"/>
        <v>2</v>
      </c>
    </row>
    <row r="1364" spans="5:18" ht="15.75" thickBot="1" x14ac:dyDescent="0.3">
      <c r="E1364" s="17">
        <v>1358</v>
      </c>
      <c r="F1364" s="17"/>
      <c r="G1364" s="40"/>
      <c r="H1364" s="43"/>
      <c r="I1364" s="20"/>
      <c r="J1364" s="17" t="s">
        <v>11</v>
      </c>
      <c r="K1364" s="26">
        <f t="shared" ca="1" si="106"/>
        <v>3.24</v>
      </c>
      <c r="L1364" s="26">
        <f ca="1">IF(L1363=1,IF(M1363="GAGNÉ",1,2),IF(M1363="GAGNÉ",INDEX(fibo,MATCH(L1363,fibo,0)-2),INDEX(fibo,MATCH(L1363,fibo,0),1)+INDEX(fibo,MATCH(L1363,fibo,0)-1)))</f>
        <v>2</v>
      </c>
      <c r="M1364" s="49" t="str">
        <f t="shared" ca="1" si="107"/>
        <v>GAGNÉ</v>
      </c>
      <c r="N1364" s="28">
        <f ca="1">IF(M1364="GAGNÉ",K1364*L1364,IF(M1364="PERDU","0,00 €",""))</f>
        <v>6.48</v>
      </c>
      <c r="O1364" s="26">
        <f t="shared" ca="1" si="109"/>
        <v>4.4800000000000004</v>
      </c>
      <c r="P1364" s="26">
        <f t="shared" ca="1" si="110"/>
        <v>5387.7900000000009</v>
      </c>
      <c r="R1364" s="1">
        <f t="shared" ca="1" si="108"/>
        <v>1</v>
      </c>
    </row>
    <row r="1365" spans="5:18" ht="15.75" thickBot="1" x14ac:dyDescent="0.3">
      <c r="E1365" s="17">
        <v>1359</v>
      </c>
      <c r="F1365" s="17"/>
      <c r="G1365" s="40"/>
      <c r="H1365" s="43"/>
      <c r="I1365" s="20"/>
      <c r="J1365" s="17" t="s">
        <v>11</v>
      </c>
      <c r="K1365" s="26">
        <f t="shared" ca="1" si="106"/>
        <v>3.08</v>
      </c>
      <c r="L1365" s="26">
        <f ca="1">IF(L1364=1,IF(M1364="GAGNÉ",1,2),IF(M1364="GAGNÉ",INDEX(fibo,MATCH(L1364,fibo,0)-2),INDEX(fibo,MATCH(L1364,fibo,0),1)+INDEX(fibo,MATCH(L1364,fibo,0)-1)))</f>
        <v>1</v>
      </c>
      <c r="M1365" s="49" t="str">
        <f t="shared" ca="1" si="107"/>
        <v>PERDU</v>
      </c>
      <c r="N1365" s="28" t="str">
        <f ca="1">IF(M1365="GAGNÉ",K1365*L1365,IF(M1365="PERDU","0,00 €",""))</f>
        <v>0,00 €</v>
      </c>
      <c r="O1365" s="26">
        <f t="shared" ca="1" si="109"/>
        <v>-1</v>
      </c>
      <c r="P1365" s="26">
        <f t="shared" ca="1" si="110"/>
        <v>5386.7900000000009</v>
      </c>
      <c r="R1365" s="1">
        <f t="shared" ca="1" si="108"/>
        <v>2</v>
      </c>
    </row>
    <row r="1366" spans="5:18" ht="15.75" thickBot="1" x14ac:dyDescent="0.3">
      <c r="E1366" s="17">
        <v>1360</v>
      </c>
      <c r="F1366" s="17"/>
      <c r="G1366" s="40"/>
      <c r="H1366" s="43"/>
      <c r="I1366" s="20"/>
      <c r="J1366" s="17" t="s">
        <v>11</v>
      </c>
      <c r="K1366" s="26">
        <f t="shared" ca="1" si="106"/>
        <v>4.58</v>
      </c>
      <c r="L1366" s="26">
        <f ca="1">IF(L1365=1,IF(M1365="GAGNÉ",1,2),IF(M1365="GAGNÉ",INDEX(fibo,MATCH(L1365,fibo,0)-2),INDEX(fibo,MATCH(L1365,fibo,0),1)+INDEX(fibo,MATCH(L1365,fibo,0)-1)))</f>
        <v>2</v>
      </c>
      <c r="M1366" s="49" t="str">
        <f t="shared" ca="1" si="107"/>
        <v>PERDU</v>
      </c>
      <c r="N1366" s="28" t="str">
        <f ca="1">IF(M1366="GAGNÉ",K1366*L1366,IF(M1366="PERDU","0,00 €",""))</f>
        <v>0,00 €</v>
      </c>
      <c r="O1366" s="26">
        <f t="shared" ca="1" si="109"/>
        <v>-2</v>
      </c>
      <c r="P1366" s="26">
        <f t="shared" ca="1" si="110"/>
        <v>5384.7900000000009</v>
      </c>
      <c r="R1366" s="1">
        <f t="shared" ca="1" si="108"/>
        <v>2</v>
      </c>
    </row>
    <row r="1367" spans="5:18" ht="15.75" thickBot="1" x14ac:dyDescent="0.3">
      <c r="E1367" s="17">
        <v>1361</v>
      </c>
      <c r="F1367" s="17"/>
      <c r="G1367" s="40"/>
      <c r="H1367" s="43"/>
      <c r="I1367" s="20"/>
      <c r="J1367" s="17" t="s">
        <v>11</v>
      </c>
      <c r="K1367" s="26">
        <f t="shared" ca="1" si="106"/>
        <v>2.93</v>
      </c>
      <c r="L1367" s="26">
        <f ca="1">IF(L1366=1,IF(M1366="GAGNÉ",1,2),IF(M1366="GAGNÉ",INDEX(fibo,MATCH(L1366,fibo,0)-2),INDEX(fibo,MATCH(L1366,fibo,0),1)+INDEX(fibo,MATCH(L1366,fibo,0)-1)))</f>
        <v>3</v>
      </c>
      <c r="M1367" s="49" t="str">
        <f t="shared" ca="1" si="107"/>
        <v>PERDU</v>
      </c>
      <c r="N1367" s="28" t="str">
        <f ca="1">IF(M1367="GAGNÉ",K1367*L1367,IF(M1367="PERDU","0,00 €",""))</f>
        <v>0,00 €</v>
      </c>
      <c r="O1367" s="26">
        <f t="shared" ca="1" si="109"/>
        <v>-3</v>
      </c>
      <c r="P1367" s="26">
        <f t="shared" ca="1" si="110"/>
        <v>5381.7900000000009</v>
      </c>
      <c r="R1367" s="1">
        <f t="shared" ca="1" si="108"/>
        <v>2</v>
      </c>
    </row>
    <row r="1368" spans="5:18" ht="15.75" thickBot="1" x14ac:dyDescent="0.3">
      <c r="E1368" s="17">
        <v>1362</v>
      </c>
      <c r="F1368" s="17"/>
      <c r="G1368" s="40"/>
      <c r="H1368" s="43"/>
      <c r="I1368" s="20"/>
      <c r="J1368" s="17" t="s">
        <v>11</v>
      </c>
      <c r="K1368" s="26">
        <f t="shared" ca="1" si="106"/>
        <v>4.71</v>
      </c>
      <c r="L1368" s="26">
        <f ca="1">IF(L1367=1,IF(M1367="GAGNÉ",1,2),IF(M1367="GAGNÉ",INDEX(fibo,MATCH(L1367,fibo,0)-2),INDEX(fibo,MATCH(L1367,fibo,0),1)+INDEX(fibo,MATCH(L1367,fibo,0)-1)))</f>
        <v>5</v>
      </c>
      <c r="M1368" s="49" t="str">
        <f t="shared" ca="1" si="107"/>
        <v>GAGNÉ</v>
      </c>
      <c r="N1368" s="28">
        <f ca="1">IF(M1368="GAGNÉ",K1368*L1368,IF(M1368="PERDU","0,00 €",""))</f>
        <v>23.55</v>
      </c>
      <c r="O1368" s="26">
        <f t="shared" ca="1" si="109"/>
        <v>18.55</v>
      </c>
      <c r="P1368" s="26">
        <f t="shared" ca="1" si="110"/>
        <v>5400.3400000000011</v>
      </c>
      <c r="R1368" s="1">
        <f t="shared" ca="1" si="108"/>
        <v>1</v>
      </c>
    </row>
    <row r="1369" spans="5:18" ht="15.75" thickBot="1" x14ac:dyDescent="0.3">
      <c r="E1369" s="17">
        <v>1363</v>
      </c>
      <c r="F1369" s="17"/>
      <c r="G1369" s="40"/>
      <c r="H1369" s="43"/>
      <c r="I1369" s="20"/>
      <c r="J1369" s="17" t="s">
        <v>11</v>
      </c>
      <c r="K1369" s="26">
        <f t="shared" ca="1" si="106"/>
        <v>3.47</v>
      </c>
      <c r="L1369" s="26">
        <f ca="1">IF(L1368=1,IF(M1368="GAGNÉ",1,2),IF(M1368="GAGNÉ",INDEX(fibo,MATCH(L1368,fibo,0)-2),INDEX(fibo,MATCH(L1368,fibo,0),1)+INDEX(fibo,MATCH(L1368,fibo,0)-1)))</f>
        <v>2</v>
      </c>
      <c r="M1369" s="49" t="str">
        <f t="shared" ca="1" si="107"/>
        <v>GAGNÉ</v>
      </c>
      <c r="N1369" s="28">
        <f ca="1">IF(M1369="GAGNÉ",K1369*L1369,IF(M1369="PERDU","0,00 €",""))</f>
        <v>6.94</v>
      </c>
      <c r="O1369" s="26">
        <f t="shared" ca="1" si="109"/>
        <v>4.9400000000000004</v>
      </c>
      <c r="P1369" s="26">
        <f t="shared" ca="1" si="110"/>
        <v>5405.2800000000007</v>
      </c>
      <c r="R1369" s="1">
        <f t="shared" ca="1" si="108"/>
        <v>1</v>
      </c>
    </row>
    <row r="1370" spans="5:18" ht="15.75" thickBot="1" x14ac:dyDescent="0.3">
      <c r="E1370" s="17">
        <v>1364</v>
      </c>
      <c r="F1370" s="17"/>
      <c r="G1370" s="40"/>
      <c r="H1370" s="43"/>
      <c r="I1370" s="20"/>
      <c r="J1370" s="17" t="s">
        <v>11</v>
      </c>
      <c r="K1370" s="26">
        <f t="shared" ca="1" si="106"/>
        <v>3.69</v>
      </c>
      <c r="L1370" s="26">
        <f ca="1">IF(L1369=1,IF(M1369="GAGNÉ",1,2),IF(M1369="GAGNÉ",INDEX(fibo,MATCH(L1369,fibo,0)-2),INDEX(fibo,MATCH(L1369,fibo,0),1)+INDEX(fibo,MATCH(L1369,fibo,0)-1)))</f>
        <v>1</v>
      </c>
      <c r="M1370" s="49" t="str">
        <f t="shared" ca="1" si="107"/>
        <v>PERDU</v>
      </c>
      <c r="N1370" s="28" t="str">
        <f ca="1">IF(M1370="GAGNÉ",K1370*L1370,IF(M1370="PERDU","0,00 €",""))</f>
        <v>0,00 €</v>
      </c>
      <c r="O1370" s="26">
        <f t="shared" ca="1" si="109"/>
        <v>-1</v>
      </c>
      <c r="P1370" s="26">
        <f t="shared" ca="1" si="110"/>
        <v>5404.2800000000007</v>
      </c>
      <c r="R1370" s="1">
        <f t="shared" ca="1" si="108"/>
        <v>2</v>
      </c>
    </row>
    <row r="1371" spans="5:18" ht="15.75" thickBot="1" x14ac:dyDescent="0.3">
      <c r="E1371" s="17">
        <v>1365</v>
      </c>
      <c r="F1371" s="17"/>
      <c r="G1371" s="40"/>
      <c r="H1371" s="43"/>
      <c r="I1371" s="20"/>
      <c r="J1371" s="17" t="s">
        <v>11</v>
      </c>
      <c r="K1371" s="26">
        <f t="shared" ca="1" si="106"/>
        <v>2.81</v>
      </c>
      <c r="L1371" s="26">
        <f ca="1">IF(L1370=1,IF(M1370="GAGNÉ",1,2),IF(M1370="GAGNÉ",INDEX(fibo,MATCH(L1370,fibo,0)-2),INDEX(fibo,MATCH(L1370,fibo,0),1)+INDEX(fibo,MATCH(L1370,fibo,0)-1)))</f>
        <v>2</v>
      </c>
      <c r="M1371" s="49" t="str">
        <f t="shared" ca="1" si="107"/>
        <v>GAGNÉ</v>
      </c>
      <c r="N1371" s="28">
        <f ca="1">IF(M1371="GAGNÉ",K1371*L1371,IF(M1371="PERDU","0,00 €",""))</f>
        <v>5.62</v>
      </c>
      <c r="O1371" s="26">
        <f t="shared" ca="1" si="109"/>
        <v>3.62</v>
      </c>
      <c r="P1371" s="26">
        <f t="shared" ca="1" si="110"/>
        <v>5407.9000000000005</v>
      </c>
      <c r="R1371" s="1">
        <f t="shared" ca="1" si="108"/>
        <v>1</v>
      </c>
    </row>
    <row r="1372" spans="5:18" ht="15.75" thickBot="1" x14ac:dyDescent="0.3">
      <c r="E1372" s="17">
        <v>1366</v>
      </c>
      <c r="F1372" s="17"/>
      <c r="G1372" s="40"/>
      <c r="H1372" s="43"/>
      <c r="I1372" s="20"/>
      <c r="J1372" s="17" t="s">
        <v>11</v>
      </c>
      <c r="K1372" s="26">
        <f t="shared" ca="1" si="106"/>
        <v>3.31</v>
      </c>
      <c r="L1372" s="26">
        <f ca="1">IF(L1371=1,IF(M1371="GAGNÉ",1,2),IF(M1371="GAGNÉ",INDEX(fibo,MATCH(L1371,fibo,0)-2),INDEX(fibo,MATCH(L1371,fibo,0),1)+INDEX(fibo,MATCH(L1371,fibo,0)-1)))</f>
        <v>1</v>
      </c>
      <c r="M1372" s="49" t="str">
        <f t="shared" ca="1" si="107"/>
        <v>PERDU</v>
      </c>
      <c r="N1372" s="28" t="str">
        <f ca="1">IF(M1372="GAGNÉ",K1372*L1372,IF(M1372="PERDU","0,00 €",""))</f>
        <v>0,00 €</v>
      </c>
      <c r="O1372" s="26">
        <f t="shared" ca="1" si="109"/>
        <v>-1</v>
      </c>
      <c r="P1372" s="26">
        <f t="shared" ca="1" si="110"/>
        <v>5406.9000000000005</v>
      </c>
      <c r="R1372" s="1">
        <f t="shared" ca="1" si="108"/>
        <v>2</v>
      </c>
    </row>
    <row r="1373" spans="5:18" ht="15.75" thickBot="1" x14ac:dyDescent="0.3">
      <c r="E1373" s="17">
        <v>1367</v>
      </c>
      <c r="F1373" s="17"/>
      <c r="G1373" s="40"/>
      <c r="H1373" s="43"/>
      <c r="I1373" s="20"/>
      <c r="J1373" s="17" t="s">
        <v>11</v>
      </c>
      <c r="K1373" s="26">
        <f t="shared" ca="1" si="106"/>
        <v>4.03</v>
      </c>
      <c r="L1373" s="26">
        <f ca="1">IF(L1372=1,IF(M1372="GAGNÉ",1,2),IF(M1372="GAGNÉ",INDEX(fibo,MATCH(L1372,fibo,0)-2),INDEX(fibo,MATCH(L1372,fibo,0),1)+INDEX(fibo,MATCH(L1372,fibo,0)-1)))</f>
        <v>2</v>
      </c>
      <c r="M1373" s="49" t="str">
        <f t="shared" ca="1" si="107"/>
        <v>GAGNÉ</v>
      </c>
      <c r="N1373" s="28">
        <f ca="1">IF(M1373="GAGNÉ",K1373*L1373,IF(M1373="PERDU","0,00 €",""))</f>
        <v>8.06</v>
      </c>
      <c r="O1373" s="26">
        <f t="shared" ca="1" si="109"/>
        <v>6.0600000000000005</v>
      </c>
      <c r="P1373" s="26">
        <f t="shared" ca="1" si="110"/>
        <v>5412.9600000000009</v>
      </c>
      <c r="R1373" s="1">
        <f t="shared" ca="1" si="108"/>
        <v>1</v>
      </c>
    </row>
    <row r="1374" spans="5:18" ht="15.75" thickBot="1" x14ac:dyDescent="0.3">
      <c r="E1374" s="17">
        <v>1368</v>
      </c>
      <c r="F1374" s="17"/>
      <c r="G1374" s="40"/>
      <c r="H1374" s="43"/>
      <c r="I1374" s="20"/>
      <c r="J1374" s="17" t="s">
        <v>11</v>
      </c>
      <c r="K1374" s="26">
        <f t="shared" ca="1" si="106"/>
        <v>4.4000000000000004</v>
      </c>
      <c r="L1374" s="26">
        <f ca="1">IF(L1373=1,IF(M1373="GAGNÉ",1,2),IF(M1373="GAGNÉ",INDEX(fibo,MATCH(L1373,fibo,0)-2),INDEX(fibo,MATCH(L1373,fibo,0),1)+INDEX(fibo,MATCH(L1373,fibo,0)-1)))</f>
        <v>1</v>
      </c>
      <c r="M1374" s="49" t="str">
        <f t="shared" ca="1" si="107"/>
        <v>GAGNÉ</v>
      </c>
      <c r="N1374" s="28">
        <f ca="1">IF(M1374="GAGNÉ",K1374*L1374,IF(M1374="PERDU","0,00 €",""))</f>
        <v>4.4000000000000004</v>
      </c>
      <c r="O1374" s="26">
        <f t="shared" ca="1" si="109"/>
        <v>3.4000000000000004</v>
      </c>
      <c r="P1374" s="26">
        <f t="shared" ca="1" si="110"/>
        <v>5416.3600000000006</v>
      </c>
      <c r="R1374" s="1">
        <f t="shared" ca="1" si="108"/>
        <v>1</v>
      </c>
    </row>
    <row r="1375" spans="5:18" ht="15.75" thickBot="1" x14ac:dyDescent="0.3">
      <c r="E1375" s="17">
        <v>1369</v>
      </c>
      <c r="F1375" s="17"/>
      <c r="G1375" s="40"/>
      <c r="H1375" s="43"/>
      <c r="I1375" s="20"/>
      <c r="J1375" s="17" t="s">
        <v>11</v>
      </c>
      <c r="K1375" s="26">
        <f t="shared" ca="1" si="106"/>
        <v>3.29</v>
      </c>
      <c r="L1375" s="26">
        <f ca="1">IF(L1374=1,IF(M1374="GAGNÉ",1,2),IF(M1374="GAGNÉ",INDEX(fibo,MATCH(L1374,fibo,0)-2),INDEX(fibo,MATCH(L1374,fibo,0),1)+INDEX(fibo,MATCH(L1374,fibo,0)-1)))</f>
        <v>1</v>
      </c>
      <c r="M1375" s="49" t="str">
        <f t="shared" ca="1" si="107"/>
        <v>GAGNÉ</v>
      </c>
      <c r="N1375" s="28">
        <f ca="1">IF(M1375="GAGNÉ",K1375*L1375,IF(M1375="PERDU","0,00 €",""))</f>
        <v>3.29</v>
      </c>
      <c r="O1375" s="26">
        <f t="shared" ca="1" si="109"/>
        <v>2.29</v>
      </c>
      <c r="P1375" s="26">
        <f t="shared" ca="1" si="110"/>
        <v>5418.6500000000005</v>
      </c>
      <c r="R1375" s="1">
        <f t="shared" ca="1" si="108"/>
        <v>1</v>
      </c>
    </row>
    <row r="1376" spans="5:18" ht="15.75" thickBot="1" x14ac:dyDescent="0.3">
      <c r="E1376" s="17">
        <v>1370</v>
      </c>
      <c r="F1376" s="17"/>
      <c r="G1376" s="40"/>
      <c r="H1376" s="43"/>
      <c r="I1376" s="20"/>
      <c r="J1376" s="17" t="s">
        <v>11</v>
      </c>
      <c r="K1376" s="26">
        <f t="shared" ca="1" si="106"/>
        <v>4.18</v>
      </c>
      <c r="L1376" s="26">
        <f ca="1">IF(L1375=1,IF(M1375="GAGNÉ",1,2),IF(M1375="GAGNÉ",INDEX(fibo,MATCH(L1375,fibo,0)-2),INDEX(fibo,MATCH(L1375,fibo,0),1)+INDEX(fibo,MATCH(L1375,fibo,0)-1)))</f>
        <v>1</v>
      </c>
      <c r="M1376" s="49" t="str">
        <f t="shared" ca="1" si="107"/>
        <v>PERDU</v>
      </c>
      <c r="N1376" s="28" t="str">
        <f ca="1">IF(M1376="GAGNÉ",K1376*L1376,IF(M1376="PERDU","0,00 €",""))</f>
        <v>0,00 €</v>
      </c>
      <c r="O1376" s="26">
        <f t="shared" ca="1" si="109"/>
        <v>-1</v>
      </c>
      <c r="P1376" s="26">
        <f t="shared" ca="1" si="110"/>
        <v>5417.6500000000005</v>
      </c>
      <c r="R1376" s="1">
        <f t="shared" ca="1" si="108"/>
        <v>2</v>
      </c>
    </row>
    <row r="1377" spans="5:18" ht="15.75" thickBot="1" x14ac:dyDescent="0.3">
      <c r="E1377" s="17">
        <v>1371</v>
      </c>
      <c r="F1377" s="17"/>
      <c r="G1377" s="40"/>
      <c r="H1377" s="43"/>
      <c r="I1377" s="20"/>
      <c r="J1377" s="17" t="s">
        <v>11</v>
      </c>
      <c r="K1377" s="26">
        <f t="shared" ca="1" si="106"/>
        <v>4.43</v>
      </c>
      <c r="L1377" s="26">
        <f ca="1">IF(L1376=1,IF(M1376="GAGNÉ",1,2),IF(M1376="GAGNÉ",INDEX(fibo,MATCH(L1376,fibo,0)-2),INDEX(fibo,MATCH(L1376,fibo,0),1)+INDEX(fibo,MATCH(L1376,fibo,0)-1)))</f>
        <v>2</v>
      </c>
      <c r="M1377" s="49" t="str">
        <f t="shared" ca="1" si="107"/>
        <v>GAGNÉ</v>
      </c>
      <c r="N1377" s="28">
        <f ca="1">IF(M1377="GAGNÉ",K1377*L1377,IF(M1377="PERDU","0,00 €",""))</f>
        <v>8.86</v>
      </c>
      <c r="O1377" s="26">
        <f t="shared" ca="1" si="109"/>
        <v>6.8599999999999994</v>
      </c>
      <c r="P1377" s="26">
        <f t="shared" ca="1" si="110"/>
        <v>5424.51</v>
      </c>
      <c r="R1377" s="1">
        <f t="shared" ca="1" si="108"/>
        <v>1</v>
      </c>
    </row>
    <row r="1378" spans="5:18" ht="15.75" thickBot="1" x14ac:dyDescent="0.3">
      <c r="E1378" s="17">
        <v>1372</v>
      </c>
      <c r="F1378" s="17"/>
      <c r="G1378" s="40"/>
      <c r="H1378" s="43"/>
      <c r="I1378" s="20"/>
      <c r="J1378" s="17" t="s">
        <v>11</v>
      </c>
      <c r="K1378" s="26">
        <f t="shared" ca="1" si="106"/>
        <v>3</v>
      </c>
      <c r="L1378" s="26">
        <f ca="1">IF(L1377=1,IF(M1377="GAGNÉ",1,2),IF(M1377="GAGNÉ",INDEX(fibo,MATCH(L1377,fibo,0)-2),INDEX(fibo,MATCH(L1377,fibo,0),1)+INDEX(fibo,MATCH(L1377,fibo,0)-1)))</f>
        <v>1</v>
      </c>
      <c r="M1378" s="49" t="str">
        <f t="shared" ca="1" si="107"/>
        <v>PERDU</v>
      </c>
      <c r="N1378" s="28" t="str">
        <f ca="1">IF(M1378="GAGNÉ",K1378*L1378,IF(M1378="PERDU","0,00 €",""))</f>
        <v>0,00 €</v>
      </c>
      <c r="O1378" s="26">
        <f t="shared" ca="1" si="109"/>
        <v>-1</v>
      </c>
      <c r="P1378" s="26">
        <f t="shared" ca="1" si="110"/>
        <v>5423.51</v>
      </c>
      <c r="R1378" s="1">
        <f t="shared" ca="1" si="108"/>
        <v>2</v>
      </c>
    </row>
    <row r="1379" spans="5:18" ht="15.75" thickBot="1" x14ac:dyDescent="0.3">
      <c r="E1379" s="17">
        <v>1373</v>
      </c>
      <c r="F1379" s="17"/>
      <c r="G1379" s="40"/>
      <c r="H1379" s="43"/>
      <c r="I1379" s="20"/>
      <c r="J1379" s="17" t="s">
        <v>11</v>
      </c>
      <c r="K1379" s="26">
        <f t="shared" ca="1" si="106"/>
        <v>4.18</v>
      </c>
      <c r="L1379" s="26">
        <f ca="1">IF(L1378=1,IF(M1378="GAGNÉ",1,2),IF(M1378="GAGNÉ",INDEX(fibo,MATCH(L1378,fibo,0)-2),INDEX(fibo,MATCH(L1378,fibo,0),1)+INDEX(fibo,MATCH(L1378,fibo,0)-1)))</f>
        <v>2</v>
      </c>
      <c r="M1379" s="49" t="str">
        <f t="shared" ca="1" si="107"/>
        <v>PERDU</v>
      </c>
      <c r="N1379" s="28" t="str">
        <f ca="1">IF(M1379="GAGNÉ",K1379*L1379,IF(M1379="PERDU","0,00 €",""))</f>
        <v>0,00 €</v>
      </c>
      <c r="O1379" s="26">
        <f t="shared" ca="1" si="109"/>
        <v>-2</v>
      </c>
      <c r="P1379" s="26">
        <f t="shared" ca="1" si="110"/>
        <v>5421.51</v>
      </c>
      <c r="R1379" s="1">
        <f t="shared" ca="1" si="108"/>
        <v>2</v>
      </c>
    </row>
    <row r="1380" spans="5:18" ht="15.75" thickBot="1" x14ac:dyDescent="0.3">
      <c r="E1380" s="17">
        <v>1374</v>
      </c>
      <c r="F1380" s="17"/>
      <c r="G1380" s="40"/>
      <c r="H1380" s="43"/>
      <c r="I1380" s="20"/>
      <c r="J1380" s="17" t="s">
        <v>11</v>
      </c>
      <c r="K1380" s="26">
        <f t="shared" ca="1" si="106"/>
        <v>3.87</v>
      </c>
      <c r="L1380" s="26">
        <f ca="1">IF(L1379=1,IF(M1379="GAGNÉ",1,2),IF(M1379="GAGNÉ",INDEX(fibo,MATCH(L1379,fibo,0)-2),INDEX(fibo,MATCH(L1379,fibo,0),1)+INDEX(fibo,MATCH(L1379,fibo,0)-1)))</f>
        <v>3</v>
      </c>
      <c r="M1380" s="49" t="str">
        <f t="shared" ca="1" si="107"/>
        <v>GAGNÉ</v>
      </c>
      <c r="N1380" s="28">
        <f ca="1">IF(M1380="GAGNÉ",K1380*L1380,IF(M1380="PERDU","0,00 €",""))</f>
        <v>11.61</v>
      </c>
      <c r="O1380" s="26">
        <f t="shared" ca="1" si="109"/>
        <v>8.61</v>
      </c>
      <c r="P1380" s="26">
        <f t="shared" ca="1" si="110"/>
        <v>5430.12</v>
      </c>
      <c r="R1380" s="1">
        <f t="shared" ca="1" si="108"/>
        <v>1</v>
      </c>
    </row>
    <row r="1381" spans="5:18" ht="15.75" thickBot="1" x14ac:dyDescent="0.3">
      <c r="E1381" s="17">
        <v>1375</v>
      </c>
      <c r="F1381" s="17"/>
      <c r="G1381" s="40"/>
      <c r="H1381" s="43"/>
      <c r="I1381" s="20"/>
      <c r="J1381" s="17" t="s">
        <v>11</v>
      </c>
      <c r="K1381" s="26">
        <f t="shared" ca="1" si="106"/>
        <v>3</v>
      </c>
      <c r="L1381" s="26">
        <f ca="1">IF(L1380=1,IF(M1380="GAGNÉ",1,2),IF(M1380="GAGNÉ",INDEX(fibo,MATCH(L1380,fibo,0)-2),INDEX(fibo,MATCH(L1380,fibo,0),1)+INDEX(fibo,MATCH(L1380,fibo,0)-1)))</f>
        <v>1</v>
      </c>
      <c r="M1381" s="49" t="str">
        <f t="shared" ca="1" si="107"/>
        <v>GAGNÉ</v>
      </c>
      <c r="N1381" s="28">
        <f ca="1">IF(M1381="GAGNÉ",K1381*L1381,IF(M1381="PERDU","0,00 €",""))</f>
        <v>3</v>
      </c>
      <c r="O1381" s="26">
        <f t="shared" ca="1" si="109"/>
        <v>2</v>
      </c>
      <c r="P1381" s="26">
        <f t="shared" ca="1" si="110"/>
        <v>5432.12</v>
      </c>
      <c r="R1381" s="1">
        <f t="shared" ca="1" si="108"/>
        <v>1</v>
      </c>
    </row>
    <row r="1382" spans="5:18" ht="15.75" thickBot="1" x14ac:dyDescent="0.3">
      <c r="E1382" s="17">
        <v>1376</v>
      </c>
      <c r="F1382" s="17"/>
      <c r="G1382" s="40"/>
      <c r="H1382" s="43"/>
      <c r="I1382" s="20"/>
      <c r="J1382" s="17" t="s">
        <v>11</v>
      </c>
      <c r="K1382" s="26">
        <f t="shared" ca="1" si="106"/>
        <v>2.98</v>
      </c>
      <c r="L1382" s="26">
        <f ca="1">IF(L1381=1,IF(M1381="GAGNÉ",1,2),IF(M1381="GAGNÉ",INDEX(fibo,MATCH(L1381,fibo,0)-2),INDEX(fibo,MATCH(L1381,fibo,0),1)+INDEX(fibo,MATCH(L1381,fibo,0)-1)))</f>
        <v>1</v>
      </c>
      <c r="M1382" s="49" t="str">
        <f t="shared" ca="1" si="107"/>
        <v>PERDU</v>
      </c>
      <c r="N1382" s="28" t="str">
        <f ca="1">IF(M1382="GAGNÉ",K1382*L1382,IF(M1382="PERDU","0,00 €",""))</f>
        <v>0,00 €</v>
      </c>
      <c r="O1382" s="26">
        <f t="shared" ca="1" si="109"/>
        <v>-1</v>
      </c>
      <c r="P1382" s="26">
        <f t="shared" ca="1" si="110"/>
        <v>5431.12</v>
      </c>
      <c r="R1382" s="1">
        <f t="shared" ca="1" si="108"/>
        <v>2</v>
      </c>
    </row>
    <row r="1383" spans="5:18" ht="15.75" thickBot="1" x14ac:dyDescent="0.3">
      <c r="E1383" s="17">
        <v>1377</v>
      </c>
      <c r="F1383" s="17"/>
      <c r="G1383" s="40"/>
      <c r="H1383" s="43"/>
      <c r="I1383" s="20"/>
      <c r="J1383" s="17" t="s">
        <v>11</v>
      </c>
      <c r="K1383" s="26">
        <f t="shared" ca="1" si="106"/>
        <v>3.64</v>
      </c>
      <c r="L1383" s="26">
        <f ca="1">IF(L1382=1,IF(M1382="GAGNÉ",1,2),IF(M1382="GAGNÉ",INDEX(fibo,MATCH(L1382,fibo,0)-2),INDEX(fibo,MATCH(L1382,fibo,0),1)+INDEX(fibo,MATCH(L1382,fibo,0)-1)))</f>
        <v>2</v>
      </c>
      <c r="M1383" s="49" t="str">
        <f t="shared" ca="1" si="107"/>
        <v>PERDU</v>
      </c>
      <c r="N1383" s="28" t="str">
        <f ca="1">IF(M1383="GAGNÉ",K1383*L1383,IF(M1383="PERDU","0,00 €",""))</f>
        <v>0,00 €</v>
      </c>
      <c r="O1383" s="26">
        <f t="shared" ca="1" si="109"/>
        <v>-2</v>
      </c>
      <c r="P1383" s="26">
        <f t="shared" ca="1" si="110"/>
        <v>5429.12</v>
      </c>
      <c r="R1383" s="1">
        <f t="shared" ca="1" si="108"/>
        <v>2</v>
      </c>
    </row>
    <row r="1384" spans="5:18" ht="15.75" thickBot="1" x14ac:dyDescent="0.3">
      <c r="E1384" s="17">
        <v>1378</v>
      </c>
      <c r="F1384" s="17"/>
      <c r="G1384" s="40"/>
      <c r="H1384" s="43"/>
      <c r="I1384" s="20"/>
      <c r="J1384" s="17" t="s">
        <v>11</v>
      </c>
      <c r="K1384" s="26">
        <f t="shared" ca="1" si="106"/>
        <v>3.31</v>
      </c>
      <c r="L1384" s="26">
        <f ca="1">IF(L1383=1,IF(M1383="GAGNÉ",1,2),IF(M1383="GAGNÉ",INDEX(fibo,MATCH(L1383,fibo,0)-2),INDEX(fibo,MATCH(L1383,fibo,0),1)+INDEX(fibo,MATCH(L1383,fibo,0)-1)))</f>
        <v>3</v>
      </c>
      <c r="M1384" s="49" t="str">
        <f t="shared" ca="1" si="107"/>
        <v>PERDU</v>
      </c>
      <c r="N1384" s="28" t="str">
        <f ca="1">IF(M1384="GAGNÉ",K1384*L1384,IF(M1384="PERDU","0,00 €",""))</f>
        <v>0,00 €</v>
      </c>
      <c r="O1384" s="26">
        <f t="shared" ca="1" si="109"/>
        <v>-3</v>
      </c>
      <c r="P1384" s="26">
        <f t="shared" ca="1" si="110"/>
        <v>5426.12</v>
      </c>
      <c r="R1384" s="1">
        <f t="shared" ca="1" si="108"/>
        <v>2</v>
      </c>
    </row>
    <row r="1385" spans="5:18" ht="15.75" thickBot="1" x14ac:dyDescent="0.3">
      <c r="E1385" s="17">
        <v>1379</v>
      </c>
      <c r="F1385" s="17"/>
      <c r="G1385" s="40"/>
      <c r="H1385" s="43"/>
      <c r="I1385" s="20"/>
      <c r="J1385" s="17" t="s">
        <v>11</v>
      </c>
      <c r="K1385" s="26">
        <f t="shared" ca="1" si="106"/>
        <v>3.92</v>
      </c>
      <c r="L1385" s="26">
        <f ca="1">IF(L1384=1,IF(M1384="GAGNÉ",1,2),IF(M1384="GAGNÉ",INDEX(fibo,MATCH(L1384,fibo,0)-2),INDEX(fibo,MATCH(L1384,fibo,0),1)+INDEX(fibo,MATCH(L1384,fibo,0)-1)))</f>
        <v>5</v>
      </c>
      <c r="M1385" s="49" t="str">
        <f t="shared" ca="1" si="107"/>
        <v>GAGNÉ</v>
      </c>
      <c r="N1385" s="28">
        <f ca="1">IF(M1385="GAGNÉ",K1385*L1385,IF(M1385="PERDU","0,00 €",""))</f>
        <v>19.600000000000001</v>
      </c>
      <c r="O1385" s="26">
        <f t="shared" ca="1" si="109"/>
        <v>14.600000000000001</v>
      </c>
      <c r="P1385" s="26">
        <f t="shared" ca="1" si="110"/>
        <v>5440.72</v>
      </c>
      <c r="R1385" s="1">
        <f t="shared" ca="1" si="108"/>
        <v>1</v>
      </c>
    </row>
    <row r="1386" spans="5:18" ht="15.75" thickBot="1" x14ac:dyDescent="0.3">
      <c r="E1386" s="17">
        <v>1380</v>
      </c>
      <c r="F1386" s="17"/>
      <c r="G1386" s="40"/>
      <c r="H1386" s="43"/>
      <c r="I1386" s="20"/>
      <c r="J1386" s="17" t="s">
        <v>11</v>
      </c>
      <c r="K1386" s="26">
        <f t="shared" ca="1" si="106"/>
        <v>4.5</v>
      </c>
      <c r="L1386" s="26">
        <f ca="1">IF(L1385=1,IF(M1385="GAGNÉ",1,2),IF(M1385="GAGNÉ",INDEX(fibo,MATCH(L1385,fibo,0)-2),INDEX(fibo,MATCH(L1385,fibo,0),1)+INDEX(fibo,MATCH(L1385,fibo,0)-1)))</f>
        <v>2</v>
      </c>
      <c r="M1386" s="49" t="str">
        <f t="shared" ca="1" si="107"/>
        <v>GAGNÉ</v>
      </c>
      <c r="N1386" s="28">
        <f ca="1">IF(M1386="GAGNÉ",K1386*L1386,IF(M1386="PERDU","0,00 €",""))</f>
        <v>9</v>
      </c>
      <c r="O1386" s="26">
        <f t="shared" ca="1" si="109"/>
        <v>7</v>
      </c>
      <c r="P1386" s="26">
        <f t="shared" ca="1" si="110"/>
        <v>5447.72</v>
      </c>
      <c r="R1386" s="1">
        <f t="shared" ca="1" si="108"/>
        <v>1</v>
      </c>
    </row>
    <row r="1387" spans="5:18" ht="15.75" thickBot="1" x14ac:dyDescent="0.3">
      <c r="E1387" s="17">
        <v>1381</v>
      </c>
      <c r="F1387" s="17"/>
      <c r="G1387" s="40"/>
      <c r="H1387" s="43"/>
      <c r="I1387" s="20"/>
      <c r="J1387" s="17" t="s">
        <v>11</v>
      </c>
      <c r="K1387" s="26">
        <f t="shared" ca="1" si="106"/>
        <v>4.1399999999999997</v>
      </c>
      <c r="L1387" s="26">
        <f ca="1">IF(L1386=1,IF(M1386="GAGNÉ",1,2),IF(M1386="GAGNÉ",INDEX(fibo,MATCH(L1386,fibo,0)-2),INDEX(fibo,MATCH(L1386,fibo,0),1)+INDEX(fibo,MATCH(L1386,fibo,0)-1)))</f>
        <v>1</v>
      </c>
      <c r="M1387" s="49" t="str">
        <f t="shared" ca="1" si="107"/>
        <v>GAGNÉ</v>
      </c>
      <c r="N1387" s="28">
        <f ca="1">IF(M1387="GAGNÉ",K1387*L1387,IF(M1387="PERDU","0,00 €",""))</f>
        <v>4.1399999999999997</v>
      </c>
      <c r="O1387" s="26">
        <f t="shared" ca="1" si="109"/>
        <v>3.1399999999999997</v>
      </c>
      <c r="P1387" s="26">
        <f t="shared" ca="1" si="110"/>
        <v>5450.8600000000006</v>
      </c>
      <c r="R1387" s="1">
        <f t="shared" ca="1" si="108"/>
        <v>1</v>
      </c>
    </row>
    <row r="1388" spans="5:18" ht="15.75" thickBot="1" x14ac:dyDescent="0.3">
      <c r="E1388" s="17">
        <v>1382</v>
      </c>
      <c r="F1388" s="17"/>
      <c r="G1388" s="40"/>
      <c r="H1388" s="43"/>
      <c r="I1388" s="20"/>
      <c r="J1388" s="17" t="s">
        <v>11</v>
      </c>
      <c r="K1388" s="26">
        <f t="shared" ca="1" si="106"/>
        <v>4.54</v>
      </c>
      <c r="L1388" s="26">
        <f ca="1">IF(L1387=1,IF(M1387="GAGNÉ",1,2),IF(M1387="GAGNÉ",INDEX(fibo,MATCH(L1387,fibo,0)-2),INDEX(fibo,MATCH(L1387,fibo,0),1)+INDEX(fibo,MATCH(L1387,fibo,0)-1)))</f>
        <v>1</v>
      </c>
      <c r="M1388" s="49" t="str">
        <f t="shared" ca="1" si="107"/>
        <v>PERDU</v>
      </c>
      <c r="N1388" s="28" t="str">
        <f ca="1">IF(M1388="GAGNÉ",K1388*L1388,IF(M1388="PERDU","0,00 €",""))</f>
        <v>0,00 €</v>
      </c>
      <c r="O1388" s="26">
        <f t="shared" ca="1" si="109"/>
        <v>-1</v>
      </c>
      <c r="P1388" s="26">
        <f t="shared" ca="1" si="110"/>
        <v>5449.8600000000006</v>
      </c>
      <c r="R1388" s="1">
        <f t="shared" ca="1" si="108"/>
        <v>2</v>
      </c>
    </row>
    <row r="1389" spans="5:18" ht="15.75" thickBot="1" x14ac:dyDescent="0.3">
      <c r="E1389" s="17">
        <v>1383</v>
      </c>
      <c r="F1389" s="17"/>
      <c r="G1389" s="40"/>
      <c r="H1389" s="43"/>
      <c r="I1389" s="20"/>
      <c r="J1389" s="17" t="s">
        <v>11</v>
      </c>
      <c r="K1389" s="26">
        <f t="shared" ca="1" si="106"/>
        <v>4.17</v>
      </c>
      <c r="L1389" s="26">
        <f ca="1">IF(L1388=1,IF(M1388="GAGNÉ",1,2),IF(M1388="GAGNÉ",INDEX(fibo,MATCH(L1388,fibo,0)-2),INDEX(fibo,MATCH(L1388,fibo,0),1)+INDEX(fibo,MATCH(L1388,fibo,0)-1)))</f>
        <v>2</v>
      </c>
      <c r="M1389" s="49" t="str">
        <f t="shared" ca="1" si="107"/>
        <v>PERDU</v>
      </c>
      <c r="N1389" s="28" t="str">
        <f ca="1">IF(M1389="GAGNÉ",K1389*L1389,IF(M1389="PERDU","0,00 €",""))</f>
        <v>0,00 €</v>
      </c>
      <c r="O1389" s="26">
        <f t="shared" ca="1" si="109"/>
        <v>-2</v>
      </c>
      <c r="P1389" s="26">
        <f t="shared" ca="1" si="110"/>
        <v>5447.8600000000006</v>
      </c>
      <c r="R1389" s="1">
        <f t="shared" ca="1" si="108"/>
        <v>2</v>
      </c>
    </row>
    <row r="1390" spans="5:18" ht="15.75" thickBot="1" x14ac:dyDescent="0.3">
      <c r="E1390" s="17">
        <v>1384</v>
      </c>
      <c r="F1390" s="17"/>
      <c r="G1390" s="40"/>
      <c r="H1390" s="43"/>
      <c r="I1390" s="20"/>
      <c r="J1390" s="17" t="s">
        <v>11</v>
      </c>
      <c r="K1390" s="26">
        <f t="shared" ca="1" si="106"/>
        <v>3.5</v>
      </c>
      <c r="L1390" s="26">
        <f ca="1">IF(L1389=1,IF(M1389="GAGNÉ",1,2),IF(M1389="GAGNÉ",INDEX(fibo,MATCH(L1389,fibo,0)-2),INDEX(fibo,MATCH(L1389,fibo,0),1)+INDEX(fibo,MATCH(L1389,fibo,0)-1)))</f>
        <v>3</v>
      </c>
      <c r="M1390" s="49" t="str">
        <f t="shared" ca="1" si="107"/>
        <v>GAGNÉ</v>
      </c>
      <c r="N1390" s="28">
        <f ca="1">IF(M1390="GAGNÉ",K1390*L1390,IF(M1390="PERDU","0,00 €",""))</f>
        <v>10.5</v>
      </c>
      <c r="O1390" s="26">
        <f t="shared" ca="1" si="109"/>
        <v>7.5</v>
      </c>
      <c r="P1390" s="26">
        <f t="shared" ca="1" si="110"/>
        <v>5455.3600000000006</v>
      </c>
      <c r="R1390" s="1">
        <f t="shared" ca="1" si="108"/>
        <v>1</v>
      </c>
    </row>
    <row r="1391" spans="5:18" ht="15.75" thickBot="1" x14ac:dyDescent="0.3">
      <c r="E1391" s="17">
        <v>1385</v>
      </c>
      <c r="F1391" s="17"/>
      <c r="G1391" s="40"/>
      <c r="H1391" s="43"/>
      <c r="I1391" s="20"/>
      <c r="J1391" s="17" t="s">
        <v>11</v>
      </c>
      <c r="K1391" s="26">
        <f t="shared" ca="1" si="106"/>
        <v>3.76</v>
      </c>
      <c r="L1391" s="26">
        <f ca="1">IF(L1390=1,IF(M1390="GAGNÉ",1,2),IF(M1390="GAGNÉ",INDEX(fibo,MATCH(L1390,fibo,0)-2),INDEX(fibo,MATCH(L1390,fibo,0),1)+INDEX(fibo,MATCH(L1390,fibo,0)-1)))</f>
        <v>1</v>
      </c>
      <c r="M1391" s="49" t="str">
        <f t="shared" ca="1" si="107"/>
        <v>PERDU</v>
      </c>
      <c r="N1391" s="28" t="str">
        <f ca="1">IF(M1391="GAGNÉ",K1391*L1391,IF(M1391="PERDU","0,00 €",""))</f>
        <v>0,00 €</v>
      </c>
      <c r="O1391" s="26">
        <f t="shared" ca="1" si="109"/>
        <v>-1</v>
      </c>
      <c r="P1391" s="26">
        <f t="shared" ca="1" si="110"/>
        <v>5454.3600000000006</v>
      </c>
      <c r="R1391" s="1">
        <f t="shared" ca="1" si="108"/>
        <v>2</v>
      </c>
    </row>
    <row r="1392" spans="5:18" ht="15.75" thickBot="1" x14ac:dyDescent="0.3">
      <c r="E1392" s="17">
        <v>1386</v>
      </c>
      <c r="F1392" s="17"/>
      <c r="G1392" s="40"/>
      <c r="H1392" s="43"/>
      <c r="I1392" s="20"/>
      <c r="J1392" s="17" t="s">
        <v>11</v>
      </c>
      <c r="K1392" s="26">
        <f t="shared" ca="1" si="106"/>
        <v>3.03</v>
      </c>
      <c r="L1392" s="26">
        <f ca="1">IF(L1391=1,IF(M1391="GAGNÉ",1,2),IF(M1391="GAGNÉ",INDEX(fibo,MATCH(L1391,fibo,0)-2),INDEX(fibo,MATCH(L1391,fibo,0),1)+INDEX(fibo,MATCH(L1391,fibo,0)-1)))</f>
        <v>2</v>
      </c>
      <c r="M1392" s="49" t="str">
        <f t="shared" ca="1" si="107"/>
        <v>PERDU</v>
      </c>
      <c r="N1392" s="28" t="str">
        <f ca="1">IF(M1392="GAGNÉ",K1392*L1392,IF(M1392="PERDU","0,00 €",""))</f>
        <v>0,00 €</v>
      </c>
      <c r="O1392" s="26">
        <f t="shared" ca="1" si="109"/>
        <v>-2</v>
      </c>
      <c r="P1392" s="26">
        <f t="shared" ca="1" si="110"/>
        <v>5452.3600000000006</v>
      </c>
      <c r="R1392" s="1">
        <f t="shared" ca="1" si="108"/>
        <v>2</v>
      </c>
    </row>
    <row r="1393" spans="5:18" ht="15.75" thickBot="1" x14ac:dyDescent="0.3">
      <c r="E1393" s="17">
        <v>1387</v>
      </c>
      <c r="F1393" s="17"/>
      <c r="G1393" s="40"/>
      <c r="H1393" s="43"/>
      <c r="I1393" s="20"/>
      <c r="J1393" s="17" t="s">
        <v>11</v>
      </c>
      <c r="K1393" s="26">
        <f t="shared" ca="1" si="106"/>
        <v>3.76</v>
      </c>
      <c r="L1393" s="26">
        <f ca="1">IF(L1392=1,IF(M1392="GAGNÉ",1,2),IF(M1392="GAGNÉ",INDEX(fibo,MATCH(L1392,fibo,0)-2),INDEX(fibo,MATCH(L1392,fibo,0),1)+INDEX(fibo,MATCH(L1392,fibo,0)-1)))</f>
        <v>3</v>
      </c>
      <c r="M1393" s="49" t="str">
        <f t="shared" ca="1" si="107"/>
        <v>GAGNÉ</v>
      </c>
      <c r="N1393" s="28">
        <f ca="1">IF(M1393="GAGNÉ",K1393*L1393,IF(M1393="PERDU","0,00 €",""))</f>
        <v>11.28</v>
      </c>
      <c r="O1393" s="26">
        <f t="shared" ca="1" si="109"/>
        <v>8.2799999999999994</v>
      </c>
      <c r="P1393" s="26">
        <f t="shared" ca="1" si="110"/>
        <v>5460.64</v>
      </c>
      <c r="R1393" s="1">
        <f t="shared" ca="1" si="108"/>
        <v>1</v>
      </c>
    </row>
    <row r="1394" spans="5:18" ht="15.75" thickBot="1" x14ac:dyDescent="0.3">
      <c r="E1394" s="17">
        <v>1388</v>
      </c>
      <c r="F1394" s="17"/>
      <c r="G1394" s="40"/>
      <c r="H1394" s="43"/>
      <c r="I1394" s="20"/>
      <c r="J1394" s="17" t="s">
        <v>11</v>
      </c>
      <c r="K1394" s="26">
        <f t="shared" ca="1" si="106"/>
        <v>4.07</v>
      </c>
      <c r="L1394" s="26">
        <f ca="1">IF(L1393=1,IF(M1393="GAGNÉ",1,2),IF(M1393="GAGNÉ",INDEX(fibo,MATCH(L1393,fibo,0)-2),INDEX(fibo,MATCH(L1393,fibo,0),1)+INDEX(fibo,MATCH(L1393,fibo,0)-1)))</f>
        <v>1</v>
      </c>
      <c r="M1394" s="49" t="str">
        <f t="shared" ca="1" si="107"/>
        <v>PERDU</v>
      </c>
      <c r="N1394" s="28" t="str">
        <f ca="1">IF(M1394="GAGNÉ",K1394*L1394,IF(M1394="PERDU","0,00 €",""))</f>
        <v>0,00 €</v>
      </c>
      <c r="O1394" s="26">
        <f t="shared" ca="1" si="109"/>
        <v>-1</v>
      </c>
      <c r="P1394" s="26">
        <f t="shared" ca="1" si="110"/>
        <v>5459.64</v>
      </c>
      <c r="R1394" s="1">
        <f t="shared" ca="1" si="108"/>
        <v>2</v>
      </c>
    </row>
    <row r="1395" spans="5:18" ht="15.75" thickBot="1" x14ac:dyDescent="0.3">
      <c r="E1395" s="17">
        <v>1389</v>
      </c>
      <c r="F1395" s="17"/>
      <c r="G1395" s="40"/>
      <c r="H1395" s="43"/>
      <c r="I1395" s="20"/>
      <c r="J1395" s="17" t="s">
        <v>11</v>
      </c>
      <c r="K1395" s="26">
        <f t="shared" ca="1" si="106"/>
        <v>3.2</v>
      </c>
      <c r="L1395" s="26">
        <f ca="1">IF(L1394=1,IF(M1394="GAGNÉ",1,2),IF(M1394="GAGNÉ",INDEX(fibo,MATCH(L1394,fibo,0)-2),INDEX(fibo,MATCH(L1394,fibo,0),1)+INDEX(fibo,MATCH(L1394,fibo,0)-1)))</f>
        <v>2</v>
      </c>
      <c r="M1395" s="49" t="str">
        <f t="shared" ca="1" si="107"/>
        <v>PERDU</v>
      </c>
      <c r="N1395" s="28" t="str">
        <f ca="1">IF(M1395="GAGNÉ",K1395*L1395,IF(M1395="PERDU","0,00 €",""))</f>
        <v>0,00 €</v>
      </c>
      <c r="O1395" s="26">
        <f t="shared" ca="1" si="109"/>
        <v>-2</v>
      </c>
      <c r="P1395" s="26">
        <f t="shared" ca="1" si="110"/>
        <v>5457.64</v>
      </c>
      <c r="R1395" s="1">
        <f t="shared" ca="1" si="108"/>
        <v>2</v>
      </c>
    </row>
    <row r="1396" spans="5:18" ht="15.75" thickBot="1" x14ac:dyDescent="0.3">
      <c r="E1396" s="17">
        <v>1390</v>
      </c>
      <c r="F1396" s="17"/>
      <c r="G1396" s="40"/>
      <c r="H1396" s="43"/>
      <c r="I1396" s="20"/>
      <c r="J1396" s="17" t="s">
        <v>11</v>
      </c>
      <c r="K1396" s="26">
        <f t="shared" ca="1" si="106"/>
        <v>4.46</v>
      </c>
      <c r="L1396" s="26">
        <f ca="1">IF(L1395=1,IF(M1395="GAGNÉ",1,2),IF(M1395="GAGNÉ",INDEX(fibo,MATCH(L1395,fibo,0)-2),INDEX(fibo,MATCH(L1395,fibo,0),1)+INDEX(fibo,MATCH(L1395,fibo,0)-1)))</f>
        <v>3</v>
      </c>
      <c r="M1396" s="49" t="str">
        <f t="shared" ca="1" si="107"/>
        <v>GAGNÉ</v>
      </c>
      <c r="N1396" s="28">
        <f ca="1">IF(M1396="GAGNÉ",K1396*L1396,IF(M1396="PERDU","0,00 €",""))</f>
        <v>13.379999999999999</v>
      </c>
      <c r="O1396" s="26">
        <f t="shared" ca="1" si="109"/>
        <v>10.379999999999999</v>
      </c>
      <c r="P1396" s="26">
        <f t="shared" ca="1" si="110"/>
        <v>5468.02</v>
      </c>
      <c r="R1396" s="1">
        <f t="shared" ca="1" si="108"/>
        <v>1</v>
      </c>
    </row>
    <row r="1397" spans="5:18" ht="15.75" thickBot="1" x14ac:dyDescent="0.3">
      <c r="E1397" s="17">
        <v>1391</v>
      </c>
      <c r="F1397" s="17"/>
      <c r="G1397" s="40"/>
      <c r="H1397" s="43"/>
      <c r="I1397" s="20"/>
      <c r="J1397" s="17" t="s">
        <v>11</v>
      </c>
      <c r="K1397" s="26">
        <f t="shared" ca="1" si="106"/>
        <v>4.3099999999999996</v>
      </c>
      <c r="L1397" s="26">
        <f ca="1">IF(L1396=1,IF(M1396="GAGNÉ",1,2),IF(M1396="GAGNÉ",INDEX(fibo,MATCH(L1396,fibo,0)-2),INDEX(fibo,MATCH(L1396,fibo,0),1)+INDEX(fibo,MATCH(L1396,fibo,0)-1)))</f>
        <v>1</v>
      </c>
      <c r="M1397" s="49" t="str">
        <f t="shared" ca="1" si="107"/>
        <v>GAGNÉ</v>
      </c>
      <c r="N1397" s="28">
        <f ca="1">IF(M1397="GAGNÉ",K1397*L1397,IF(M1397="PERDU","0,00 €",""))</f>
        <v>4.3099999999999996</v>
      </c>
      <c r="O1397" s="26">
        <f t="shared" ca="1" si="109"/>
        <v>3.3099999999999996</v>
      </c>
      <c r="P1397" s="26">
        <f t="shared" ca="1" si="110"/>
        <v>5471.3300000000008</v>
      </c>
      <c r="R1397" s="1">
        <f t="shared" ca="1" si="108"/>
        <v>1</v>
      </c>
    </row>
    <row r="1398" spans="5:18" ht="15.75" thickBot="1" x14ac:dyDescent="0.3">
      <c r="E1398" s="17">
        <v>1392</v>
      </c>
      <c r="F1398" s="17"/>
      <c r="G1398" s="40"/>
      <c r="H1398" s="43"/>
      <c r="I1398" s="20"/>
      <c r="J1398" s="17" t="s">
        <v>11</v>
      </c>
      <c r="K1398" s="26">
        <f t="shared" ca="1" si="106"/>
        <v>4.8</v>
      </c>
      <c r="L1398" s="26">
        <f ca="1">IF(L1397=1,IF(M1397="GAGNÉ",1,2),IF(M1397="GAGNÉ",INDEX(fibo,MATCH(L1397,fibo,0)-2),INDEX(fibo,MATCH(L1397,fibo,0),1)+INDEX(fibo,MATCH(L1397,fibo,0)-1)))</f>
        <v>1</v>
      </c>
      <c r="M1398" s="49" t="str">
        <f t="shared" ca="1" si="107"/>
        <v>GAGNÉ</v>
      </c>
      <c r="N1398" s="28">
        <f ca="1">IF(M1398="GAGNÉ",K1398*L1398,IF(M1398="PERDU","0,00 €",""))</f>
        <v>4.8</v>
      </c>
      <c r="O1398" s="26">
        <f t="shared" ca="1" si="109"/>
        <v>3.8</v>
      </c>
      <c r="P1398" s="26">
        <f t="shared" ca="1" si="110"/>
        <v>5475.130000000001</v>
      </c>
      <c r="R1398" s="1">
        <f t="shared" ca="1" si="108"/>
        <v>1</v>
      </c>
    </row>
    <row r="1399" spans="5:18" ht="15.75" thickBot="1" x14ac:dyDescent="0.3">
      <c r="E1399" s="17">
        <v>1393</v>
      </c>
      <c r="F1399" s="17"/>
      <c r="G1399" s="40"/>
      <c r="H1399" s="43"/>
      <c r="I1399" s="20"/>
      <c r="J1399" s="17" t="s">
        <v>11</v>
      </c>
      <c r="K1399" s="26">
        <f t="shared" ca="1" si="106"/>
        <v>3.21</v>
      </c>
      <c r="L1399" s="26">
        <f ca="1">IF(L1398=1,IF(M1398="GAGNÉ",1,2),IF(M1398="GAGNÉ",INDEX(fibo,MATCH(L1398,fibo,0)-2),INDEX(fibo,MATCH(L1398,fibo,0),1)+INDEX(fibo,MATCH(L1398,fibo,0)-1)))</f>
        <v>1</v>
      </c>
      <c r="M1399" s="49" t="str">
        <f t="shared" ca="1" si="107"/>
        <v>GAGNÉ</v>
      </c>
      <c r="N1399" s="28">
        <f ca="1">IF(M1399="GAGNÉ",K1399*L1399,IF(M1399="PERDU","0,00 €",""))</f>
        <v>3.21</v>
      </c>
      <c r="O1399" s="26">
        <f t="shared" ca="1" si="109"/>
        <v>2.21</v>
      </c>
      <c r="P1399" s="26">
        <f t="shared" ca="1" si="110"/>
        <v>5477.3400000000011</v>
      </c>
      <c r="R1399" s="1">
        <f t="shared" ca="1" si="108"/>
        <v>1</v>
      </c>
    </row>
    <row r="1400" spans="5:18" ht="15.75" thickBot="1" x14ac:dyDescent="0.3">
      <c r="E1400" s="17">
        <v>1394</v>
      </c>
      <c r="F1400" s="17"/>
      <c r="G1400" s="40"/>
      <c r="H1400" s="43"/>
      <c r="I1400" s="20"/>
      <c r="J1400" s="17" t="s">
        <v>11</v>
      </c>
      <c r="K1400" s="26">
        <f t="shared" ca="1" si="106"/>
        <v>3.3</v>
      </c>
      <c r="L1400" s="26">
        <f ca="1">IF(L1399=1,IF(M1399="GAGNÉ",1,2),IF(M1399="GAGNÉ",INDEX(fibo,MATCH(L1399,fibo,0)-2),INDEX(fibo,MATCH(L1399,fibo,0),1)+INDEX(fibo,MATCH(L1399,fibo,0)-1)))</f>
        <v>1</v>
      </c>
      <c r="M1400" s="49" t="str">
        <f t="shared" ca="1" si="107"/>
        <v>GAGNÉ</v>
      </c>
      <c r="N1400" s="28">
        <f ca="1">IF(M1400="GAGNÉ",K1400*L1400,IF(M1400="PERDU","0,00 €",""))</f>
        <v>3.3</v>
      </c>
      <c r="O1400" s="26">
        <f t="shared" ca="1" si="109"/>
        <v>2.2999999999999998</v>
      </c>
      <c r="P1400" s="26">
        <f t="shared" ca="1" si="110"/>
        <v>5479.6400000000012</v>
      </c>
      <c r="R1400" s="1">
        <f t="shared" ca="1" si="108"/>
        <v>1</v>
      </c>
    </row>
    <row r="1401" spans="5:18" ht="15.75" thickBot="1" x14ac:dyDescent="0.3">
      <c r="E1401" s="17">
        <v>1395</v>
      </c>
      <c r="F1401" s="17"/>
      <c r="G1401" s="40"/>
      <c r="H1401" s="43"/>
      <c r="I1401" s="20"/>
      <c r="J1401" s="17" t="s">
        <v>11</v>
      </c>
      <c r="K1401" s="26">
        <f t="shared" ca="1" si="106"/>
        <v>3.15</v>
      </c>
      <c r="L1401" s="26">
        <f ca="1">IF(L1400=1,IF(M1400="GAGNÉ",1,2),IF(M1400="GAGNÉ",INDEX(fibo,MATCH(L1400,fibo,0)-2),INDEX(fibo,MATCH(L1400,fibo,0),1)+INDEX(fibo,MATCH(L1400,fibo,0)-1)))</f>
        <v>1</v>
      </c>
      <c r="M1401" s="49" t="str">
        <f t="shared" ca="1" si="107"/>
        <v>GAGNÉ</v>
      </c>
      <c r="N1401" s="28">
        <f ca="1">IF(M1401="GAGNÉ",K1401*L1401,IF(M1401="PERDU","0,00 €",""))</f>
        <v>3.15</v>
      </c>
      <c r="O1401" s="26">
        <f t="shared" ca="1" si="109"/>
        <v>2.15</v>
      </c>
      <c r="P1401" s="26">
        <f t="shared" ca="1" si="110"/>
        <v>5481.7900000000009</v>
      </c>
      <c r="R1401" s="1">
        <f t="shared" ca="1" si="108"/>
        <v>1</v>
      </c>
    </row>
    <row r="1402" spans="5:18" ht="15.75" thickBot="1" x14ac:dyDescent="0.3">
      <c r="E1402" s="17">
        <v>1396</v>
      </c>
      <c r="F1402" s="17"/>
      <c r="G1402" s="40"/>
      <c r="H1402" s="43"/>
      <c r="I1402" s="20"/>
      <c r="J1402" s="17" t="s">
        <v>11</v>
      </c>
      <c r="K1402" s="26">
        <f t="shared" ca="1" si="106"/>
        <v>3.81</v>
      </c>
      <c r="L1402" s="26">
        <f ca="1">IF(L1401=1,IF(M1401="GAGNÉ",1,2),IF(M1401="GAGNÉ",INDEX(fibo,MATCH(L1401,fibo,0)-2),INDEX(fibo,MATCH(L1401,fibo,0),1)+INDEX(fibo,MATCH(L1401,fibo,0)-1)))</f>
        <v>1</v>
      </c>
      <c r="M1402" s="49" t="str">
        <f t="shared" ca="1" si="107"/>
        <v>PERDU</v>
      </c>
      <c r="N1402" s="28" t="str">
        <f ca="1">IF(M1402="GAGNÉ",K1402*L1402,IF(M1402="PERDU","0,00 €",""))</f>
        <v>0,00 €</v>
      </c>
      <c r="O1402" s="26">
        <f t="shared" ca="1" si="109"/>
        <v>-1</v>
      </c>
      <c r="P1402" s="26">
        <f t="shared" ca="1" si="110"/>
        <v>5480.7900000000009</v>
      </c>
      <c r="R1402" s="1">
        <f t="shared" ca="1" si="108"/>
        <v>2</v>
      </c>
    </row>
    <row r="1403" spans="5:18" ht="15.75" thickBot="1" x14ac:dyDescent="0.3">
      <c r="E1403" s="17">
        <v>1397</v>
      </c>
      <c r="F1403" s="17"/>
      <c r="G1403" s="40"/>
      <c r="H1403" s="43"/>
      <c r="I1403" s="20"/>
      <c r="J1403" s="17" t="s">
        <v>11</v>
      </c>
      <c r="K1403" s="26">
        <f t="shared" ca="1" si="106"/>
        <v>3.8</v>
      </c>
      <c r="L1403" s="26">
        <f ca="1">IF(L1402=1,IF(M1402="GAGNÉ",1,2),IF(M1402="GAGNÉ",INDEX(fibo,MATCH(L1402,fibo,0)-2),INDEX(fibo,MATCH(L1402,fibo,0),1)+INDEX(fibo,MATCH(L1402,fibo,0)-1)))</f>
        <v>2</v>
      </c>
      <c r="M1403" s="49" t="str">
        <f t="shared" ca="1" si="107"/>
        <v>PERDU</v>
      </c>
      <c r="N1403" s="28" t="str">
        <f ca="1">IF(M1403="GAGNÉ",K1403*L1403,IF(M1403="PERDU","0,00 €",""))</f>
        <v>0,00 €</v>
      </c>
      <c r="O1403" s="26">
        <f t="shared" ca="1" si="109"/>
        <v>-2</v>
      </c>
      <c r="P1403" s="26">
        <f t="shared" ca="1" si="110"/>
        <v>5478.7900000000009</v>
      </c>
      <c r="R1403" s="1">
        <f t="shared" ca="1" si="108"/>
        <v>2</v>
      </c>
    </row>
    <row r="1404" spans="5:18" ht="15.75" thickBot="1" x14ac:dyDescent="0.3">
      <c r="E1404" s="17">
        <v>1398</v>
      </c>
      <c r="F1404" s="17"/>
      <c r="G1404" s="40"/>
      <c r="H1404" s="43"/>
      <c r="I1404" s="20"/>
      <c r="J1404" s="17" t="s">
        <v>11</v>
      </c>
      <c r="K1404" s="26">
        <f t="shared" ca="1" si="106"/>
        <v>4.34</v>
      </c>
      <c r="L1404" s="26">
        <f ca="1">IF(L1403=1,IF(M1403="GAGNÉ",1,2),IF(M1403="GAGNÉ",INDEX(fibo,MATCH(L1403,fibo,0)-2),INDEX(fibo,MATCH(L1403,fibo,0),1)+INDEX(fibo,MATCH(L1403,fibo,0)-1)))</f>
        <v>3</v>
      </c>
      <c r="M1404" s="49" t="str">
        <f t="shared" ca="1" si="107"/>
        <v>GAGNÉ</v>
      </c>
      <c r="N1404" s="28">
        <f ca="1">IF(M1404="GAGNÉ",K1404*L1404,IF(M1404="PERDU","0,00 €",""))</f>
        <v>13.02</v>
      </c>
      <c r="O1404" s="26">
        <f t="shared" ca="1" si="109"/>
        <v>10.02</v>
      </c>
      <c r="P1404" s="26">
        <f t="shared" ca="1" si="110"/>
        <v>5488.8100000000013</v>
      </c>
      <c r="R1404" s="1">
        <f t="shared" ca="1" si="108"/>
        <v>1</v>
      </c>
    </row>
    <row r="1405" spans="5:18" ht="15.75" thickBot="1" x14ac:dyDescent="0.3">
      <c r="E1405" s="17">
        <v>1399</v>
      </c>
      <c r="F1405" s="17"/>
      <c r="G1405" s="40"/>
      <c r="H1405" s="43"/>
      <c r="I1405" s="20"/>
      <c r="J1405" s="17" t="s">
        <v>11</v>
      </c>
      <c r="K1405" s="26">
        <f t="shared" ca="1" si="106"/>
        <v>2.94</v>
      </c>
      <c r="L1405" s="26">
        <f ca="1">IF(L1404=1,IF(M1404="GAGNÉ",1,2),IF(M1404="GAGNÉ",INDEX(fibo,MATCH(L1404,fibo,0)-2),INDEX(fibo,MATCH(L1404,fibo,0),1)+INDEX(fibo,MATCH(L1404,fibo,0)-1)))</f>
        <v>1</v>
      </c>
      <c r="M1405" s="49" t="str">
        <f t="shared" ca="1" si="107"/>
        <v>PERDU</v>
      </c>
      <c r="N1405" s="28" t="str">
        <f ca="1">IF(M1405="GAGNÉ",K1405*L1405,IF(M1405="PERDU","0,00 €",""))</f>
        <v>0,00 €</v>
      </c>
      <c r="O1405" s="26">
        <f t="shared" ca="1" si="109"/>
        <v>-1</v>
      </c>
      <c r="P1405" s="26">
        <f t="shared" ca="1" si="110"/>
        <v>5487.8100000000013</v>
      </c>
      <c r="R1405" s="1">
        <f t="shared" ca="1" si="108"/>
        <v>2</v>
      </c>
    </row>
    <row r="1406" spans="5:18" ht="15.75" thickBot="1" x14ac:dyDescent="0.3">
      <c r="E1406" s="17">
        <v>1400</v>
      </c>
      <c r="F1406" s="17"/>
      <c r="G1406" s="40"/>
      <c r="H1406" s="43"/>
      <c r="I1406" s="20"/>
      <c r="J1406" s="17" t="s">
        <v>11</v>
      </c>
      <c r="K1406" s="26">
        <f t="shared" ca="1" si="106"/>
        <v>3.89</v>
      </c>
      <c r="L1406" s="26">
        <f ca="1">IF(L1405=1,IF(M1405="GAGNÉ",1,2),IF(M1405="GAGNÉ",INDEX(fibo,MATCH(L1405,fibo,0)-2),INDEX(fibo,MATCH(L1405,fibo,0),1)+INDEX(fibo,MATCH(L1405,fibo,0)-1)))</f>
        <v>2</v>
      </c>
      <c r="M1406" s="49" t="str">
        <f t="shared" ca="1" si="107"/>
        <v>GAGNÉ</v>
      </c>
      <c r="N1406" s="28">
        <f ca="1">IF(M1406="GAGNÉ",K1406*L1406,IF(M1406="PERDU","0,00 €",""))</f>
        <v>7.78</v>
      </c>
      <c r="O1406" s="26">
        <f t="shared" ca="1" si="109"/>
        <v>5.78</v>
      </c>
      <c r="P1406" s="26">
        <f t="shared" ca="1" si="110"/>
        <v>5493.5900000000011</v>
      </c>
      <c r="R1406" s="1">
        <f t="shared" ca="1" si="108"/>
        <v>1</v>
      </c>
    </row>
    <row r="1407" spans="5:18" ht="15.75" thickBot="1" x14ac:dyDescent="0.3">
      <c r="E1407" s="17">
        <v>1401</v>
      </c>
      <c r="F1407" s="17"/>
      <c r="G1407" s="40"/>
      <c r="H1407" s="43"/>
      <c r="I1407" s="20"/>
      <c r="J1407" s="17" t="s">
        <v>11</v>
      </c>
      <c r="K1407" s="26">
        <f t="shared" ca="1" si="106"/>
        <v>2.95</v>
      </c>
      <c r="L1407" s="26">
        <f ca="1">IF(L1406=1,IF(M1406="GAGNÉ",1,2),IF(M1406="GAGNÉ",INDEX(fibo,MATCH(L1406,fibo,0)-2),INDEX(fibo,MATCH(L1406,fibo,0),1)+INDEX(fibo,MATCH(L1406,fibo,0)-1)))</f>
        <v>1</v>
      </c>
      <c r="M1407" s="49" t="str">
        <f t="shared" ca="1" si="107"/>
        <v>GAGNÉ</v>
      </c>
      <c r="N1407" s="28">
        <f ca="1">IF(M1407="GAGNÉ",K1407*L1407,IF(M1407="PERDU","0,00 €",""))</f>
        <v>2.95</v>
      </c>
      <c r="O1407" s="26">
        <f t="shared" ca="1" si="109"/>
        <v>1.9500000000000002</v>
      </c>
      <c r="P1407" s="26">
        <f t="shared" ca="1" si="110"/>
        <v>5495.5400000000009</v>
      </c>
      <c r="R1407" s="1">
        <f t="shared" ca="1" si="108"/>
        <v>1</v>
      </c>
    </row>
    <row r="1408" spans="5:18" ht="15.75" thickBot="1" x14ac:dyDescent="0.3">
      <c r="E1408" s="17">
        <v>1402</v>
      </c>
      <c r="F1408" s="17"/>
      <c r="G1408" s="40"/>
      <c r="H1408" s="43"/>
      <c r="I1408" s="20"/>
      <c r="J1408" s="17" t="s">
        <v>11</v>
      </c>
      <c r="K1408" s="26">
        <f t="shared" ca="1" si="106"/>
        <v>3.66</v>
      </c>
      <c r="L1408" s="26">
        <f ca="1">IF(L1407=1,IF(M1407="GAGNÉ",1,2),IF(M1407="GAGNÉ",INDEX(fibo,MATCH(L1407,fibo,0)-2),INDEX(fibo,MATCH(L1407,fibo,0),1)+INDEX(fibo,MATCH(L1407,fibo,0)-1)))</f>
        <v>1</v>
      </c>
      <c r="M1408" s="49" t="str">
        <f t="shared" ca="1" si="107"/>
        <v>PERDU</v>
      </c>
      <c r="N1408" s="28" t="str">
        <f ca="1">IF(M1408="GAGNÉ",K1408*L1408,IF(M1408="PERDU","0,00 €",""))</f>
        <v>0,00 €</v>
      </c>
      <c r="O1408" s="26">
        <f t="shared" ca="1" si="109"/>
        <v>-1</v>
      </c>
      <c r="P1408" s="26">
        <f t="shared" ca="1" si="110"/>
        <v>5494.5400000000009</v>
      </c>
      <c r="R1408" s="1">
        <f t="shared" ca="1" si="108"/>
        <v>2</v>
      </c>
    </row>
    <row r="1409" spans="5:18" ht="15.75" thickBot="1" x14ac:dyDescent="0.3">
      <c r="E1409" s="17">
        <v>1403</v>
      </c>
      <c r="F1409" s="17"/>
      <c r="G1409" s="40"/>
      <c r="H1409" s="43"/>
      <c r="I1409" s="20"/>
      <c r="J1409" s="17" t="s">
        <v>11</v>
      </c>
      <c r="K1409" s="26">
        <f t="shared" ca="1" si="106"/>
        <v>3.85</v>
      </c>
      <c r="L1409" s="26">
        <f ca="1">IF(L1408=1,IF(M1408="GAGNÉ",1,2),IF(M1408="GAGNÉ",INDEX(fibo,MATCH(L1408,fibo,0)-2),INDEX(fibo,MATCH(L1408,fibo,0),1)+INDEX(fibo,MATCH(L1408,fibo,0)-1)))</f>
        <v>2</v>
      </c>
      <c r="M1409" s="49" t="str">
        <f t="shared" ca="1" si="107"/>
        <v>PERDU</v>
      </c>
      <c r="N1409" s="28" t="str">
        <f ca="1">IF(M1409="GAGNÉ",K1409*L1409,IF(M1409="PERDU","0,00 €",""))</f>
        <v>0,00 €</v>
      </c>
      <c r="O1409" s="26">
        <f t="shared" ca="1" si="109"/>
        <v>-2</v>
      </c>
      <c r="P1409" s="26">
        <f t="shared" ca="1" si="110"/>
        <v>5492.5400000000009</v>
      </c>
      <c r="R1409" s="1">
        <f t="shared" ca="1" si="108"/>
        <v>2</v>
      </c>
    </row>
    <row r="1410" spans="5:18" ht="15.75" thickBot="1" x14ac:dyDescent="0.3">
      <c r="E1410" s="17">
        <v>1404</v>
      </c>
      <c r="F1410" s="17"/>
      <c r="G1410" s="40"/>
      <c r="H1410" s="43"/>
      <c r="I1410" s="20"/>
      <c r="J1410" s="17" t="s">
        <v>11</v>
      </c>
      <c r="K1410" s="26">
        <f t="shared" ca="1" si="106"/>
        <v>4.6900000000000004</v>
      </c>
      <c r="L1410" s="26">
        <f ca="1">IF(L1409=1,IF(M1409="GAGNÉ",1,2),IF(M1409="GAGNÉ",INDEX(fibo,MATCH(L1409,fibo,0)-2),INDEX(fibo,MATCH(L1409,fibo,0),1)+INDEX(fibo,MATCH(L1409,fibo,0)-1)))</f>
        <v>3</v>
      </c>
      <c r="M1410" s="49" t="str">
        <f t="shared" ca="1" si="107"/>
        <v>PERDU</v>
      </c>
      <c r="N1410" s="28" t="str">
        <f ca="1">IF(M1410="GAGNÉ",K1410*L1410,IF(M1410="PERDU","0,00 €",""))</f>
        <v>0,00 €</v>
      </c>
      <c r="O1410" s="26">
        <f t="shared" ca="1" si="109"/>
        <v>-3</v>
      </c>
      <c r="P1410" s="26">
        <f t="shared" ca="1" si="110"/>
        <v>5489.5400000000009</v>
      </c>
      <c r="R1410" s="1">
        <f t="shared" ca="1" si="108"/>
        <v>2</v>
      </c>
    </row>
    <row r="1411" spans="5:18" ht="15.75" thickBot="1" x14ac:dyDescent="0.3">
      <c r="E1411" s="17">
        <v>1405</v>
      </c>
      <c r="F1411" s="17"/>
      <c r="G1411" s="40"/>
      <c r="H1411" s="43"/>
      <c r="I1411" s="20"/>
      <c r="J1411" s="17" t="s">
        <v>11</v>
      </c>
      <c r="K1411" s="26">
        <f t="shared" ca="1" si="106"/>
        <v>2.82</v>
      </c>
      <c r="L1411" s="26">
        <f ca="1">IF(L1410=1,IF(M1410="GAGNÉ",1,2),IF(M1410="GAGNÉ",INDEX(fibo,MATCH(L1410,fibo,0)-2),INDEX(fibo,MATCH(L1410,fibo,0),1)+INDEX(fibo,MATCH(L1410,fibo,0)-1)))</f>
        <v>5</v>
      </c>
      <c r="M1411" s="49" t="str">
        <f t="shared" ca="1" si="107"/>
        <v>PERDU</v>
      </c>
      <c r="N1411" s="28" t="str">
        <f ca="1">IF(M1411="GAGNÉ",K1411*L1411,IF(M1411="PERDU","0,00 €",""))</f>
        <v>0,00 €</v>
      </c>
      <c r="O1411" s="26">
        <f t="shared" ca="1" si="109"/>
        <v>-5</v>
      </c>
      <c r="P1411" s="26">
        <f t="shared" ca="1" si="110"/>
        <v>5484.5400000000009</v>
      </c>
      <c r="R1411" s="1">
        <f t="shared" ca="1" si="108"/>
        <v>2</v>
      </c>
    </row>
    <row r="1412" spans="5:18" ht="15.75" thickBot="1" x14ac:dyDescent="0.3">
      <c r="E1412" s="17">
        <v>1406</v>
      </c>
      <c r="F1412" s="17"/>
      <c r="G1412" s="40"/>
      <c r="H1412" s="43"/>
      <c r="I1412" s="20"/>
      <c r="J1412" s="17" t="s">
        <v>11</v>
      </c>
      <c r="K1412" s="26">
        <f t="shared" ca="1" si="106"/>
        <v>3.07</v>
      </c>
      <c r="L1412" s="26">
        <f ca="1">IF(L1411=1,IF(M1411="GAGNÉ",1,2),IF(M1411="GAGNÉ",INDEX(fibo,MATCH(L1411,fibo,0)-2),INDEX(fibo,MATCH(L1411,fibo,0),1)+INDEX(fibo,MATCH(L1411,fibo,0)-1)))</f>
        <v>8</v>
      </c>
      <c r="M1412" s="49" t="str">
        <f t="shared" ca="1" si="107"/>
        <v>GAGNÉ</v>
      </c>
      <c r="N1412" s="28">
        <f ca="1">IF(M1412="GAGNÉ",K1412*L1412,IF(M1412="PERDU","0,00 €",""))</f>
        <v>24.56</v>
      </c>
      <c r="O1412" s="26">
        <f t="shared" ca="1" si="109"/>
        <v>16.559999999999999</v>
      </c>
      <c r="P1412" s="26">
        <f t="shared" ca="1" si="110"/>
        <v>5501.1000000000013</v>
      </c>
      <c r="R1412" s="1">
        <f t="shared" ca="1" si="108"/>
        <v>1</v>
      </c>
    </row>
    <row r="1413" spans="5:18" ht="15.75" thickBot="1" x14ac:dyDescent="0.3">
      <c r="E1413" s="17">
        <v>1407</v>
      </c>
      <c r="F1413" s="17"/>
      <c r="G1413" s="40"/>
      <c r="H1413" s="43"/>
      <c r="I1413" s="20"/>
      <c r="J1413" s="17" t="s">
        <v>11</v>
      </c>
      <c r="K1413" s="26">
        <f t="shared" ca="1" si="106"/>
        <v>4.2699999999999996</v>
      </c>
      <c r="L1413" s="26">
        <f ca="1">IF(L1412=1,IF(M1412="GAGNÉ",1,2),IF(M1412="GAGNÉ",INDEX(fibo,MATCH(L1412,fibo,0)-2),INDEX(fibo,MATCH(L1412,fibo,0),1)+INDEX(fibo,MATCH(L1412,fibo,0)-1)))</f>
        <v>3</v>
      </c>
      <c r="M1413" s="49" t="str">
        <f t="shared" ca="1" si="107"/>
        <v>GAGNÉ</v>
      </c>
      <c r="N1413" s="28">
        <f ca="1">IF(M1413="GAGNÉ",K1413*L1413,IF(M1413="PERDU","0,00 €",""))</f>
        <v>12.809999999999999</v>
      </c>
      <c r="O1413" s="26">
        <f t="shared" ca="1" si="109"/>
        <v>9.8099999999999987</v>
      </c>
      <c r="P1413" s="26">
        <f t="shared" ca="1" si="110"/>
        <v>5510.9100000000017</v>
      </c>
      <c r="R1413" s="1">
        <f t="shared" ca="1" si="108"/>
        <v>1</v>
      </c>
    </row>
    <row r="1414" spans="5:18" ht="15.75" thickBot="1" x14ac:dyDescent="0.3">
      <c r="E1414" s="17">
        <v>1408</v>
      </c>
      <c r="F1414" s="17"/>
      <c r="G1414" s="40"/>
      <c r="H1414" s="43"/>
      <c r="I1414" s="20"/>
      <c r="J1414" s="17" t="s">
        <v>11</v>
      </c>
      <c r="K1414" s="26">
        <f t="shared" ca="1" si="106"/>
        <v>3.13</v>
      </c>
      <c r="L1414" s="26">
        <f ca="1">IF(L1413=1,IF(M1413="GAGNÉ",1,2),IF(M1413="GAGNÉ",INDEX(fibo,MATCH(L1413,fibo,0)-2),INDEX(fibo,MATCH(L1413,fibo,0),1)+INDEX(fibo,MATCH(L1413,fibo,0)-1)))</f>
        <v>1</v>
      </c>
      <c r="M1414" s="49" t="str">
        <f t="shared" ca="1" si="107"/>
        <v>GAGNÉ</v>
      </c>
      <c r="N1414" s="28">
        <f ca="1">IF(M1414="GAGNÉ",K1414*L1414,IF(M1414="PERDU","0,00 €",""))</f>
        <v>3.13</v>
      </c>
      <c r="O1414" s="26">
        <f t="shared" ca="1" si="109"/>
        <v>2.13</v>
      </c>
      <c r="P1414" s="26">
        <f t="shared" ca="1" si="110"/>
        <v>5513.0400000000018</v>
      </c>
      <c r="R1414" s="1">
        <f t="shared" ca="1" si="108"/>
        <v>1</v>
      </c>
    </row>
    <row r="1415" spans="5:18" ht="15.75" thickBot="1" x14ac:dyDescent="0.3">
      <c r="E1415" s="17">
        <v>1409</v>
      </c>
      <c r="F1415" s="17"/>
      <c r="G1415" s="40"/>
      <c r="H1415" s="43"/>
      <c r="I1415" s="20"/>
      <c r="J1415" s="17" t="s">
        <v>11</v>
      </c>
      <c r="K1415" s="26">
        <f t="shared" ca="1" si="106"/>
        <v>3.09</v>
      </c>
      <c r="L1415" s="26">
        <f ca="1">IF(L1414=1,IF(M1414="GAGNÉ",1,2),IF(M1414="GAGNÉ",INDEX(fibo,MATCH(L1414,fibo,0)-2),INDEX(fibo,MATCH(L1414,fibo,0),1)+INDEX(fibo,MATCH(L1414,fibo,0)-1)))</f>
        <v>1</v>
      </c>
      <c r="M1415" s="49" t="str">
        <f t="shared" ca="1" si="107"/>
        <v>GAGNÉ</v>
      </c>
      <c r="N1415" s="28">
        <f ca="1">IF(M1415="GAGNÉ",K1415*L1415,IF(M1415="PERDU","0,00 €",""))</f>
        <v>3.09</v>
      </c>
      <c r="O1415" s="26">
        <f t="shared" ca="1" si="109"/>
        <v>2.09</v>
      </c>
      <c r="P1415" s="26">
        <f t="shared" ca="1" si="110"/>
        <v>5515.1300000000019</v>
      </c>
      <c r="R1415" s="1">
        <f t="shared" ca="1" si="108"/>
        <v>1</v>
      </c>
    </row>
    <row r="1416" spans="5:18" ht="15.75" thickBot="1" x14ac:dyDescent="0.3">
      <c r="E1416" s="17">
        <v>1410</v>
      </c>
      <c r="F1416" s="17"/>
      <c r="G1416" s="40"/>
      <c r="H1416" s="43"/>
      <c r="I1416" s="20"/>
      <c r="J1416" s="17" t="s">
        <v>11</v>
      </c>
      <c r="K1416" s="26">
        <f t="shared" ref="K1416:K1479" ca="1" si="111">RANDBETWEEN(280,480)/100</f>
        <v>4.33</v>
      </c>
      <c r="L1416" s="26">
        <f ca="1">IF(L1415=1,IF(M1415="GAGNÉ",1,2),IF(M1415="GAGNÉ",INDEX(fibo,MATCH(L1415,fibo,0)-2),INDEX(fibo,MATCH(L1415,fibo,0),1)+INDEX(fibo,MATCH(L1415,fibo,0)-1)))</f>
        <v>1</v>
      </c>
      <c r="M1416" s="49" t="str">
        <f t="shared" ref="M1416:M1479" ca="1" si="112">IF(R1416=1,"GAGNÉ","PERDU")</f>
        <v>PERDU</v>
      </c>
      <c r="N1416" s="28" t="str">
        <f ca="1">IF(M1416="GAGNÉ",K1416*L1416,IF(M1416="PERDU","0,00 €",""))</f>
        <v>0,00 €</v>
      </c>
      <c r="O1416" s="26">
        <f t="shared" ca="1" si="109"/>
        <v>-1</v>
      </c>
      <c r="P1416" s="26">
        <f t="shared" ca="1" si="110"/>
        <v>5514.1300000000019</v>
      </c>
      <c r="R1416" s="1">
        <f t="shared" ref="R1416:R1479" ca="1" si="113">RANDBETWEEN(1,2)</f>
        <v>2</v>
      </c>
    </row>
    <row r="1417" spans="5:18" ht="15.75" thickBot="1" x14ac:dyDescent="0.3">
      <c r="E1417" s="17">
        <v>1411</v>
      </c>
      <c r="F1417" s="17"/>
      <c r="G1417" s="40"/>
      <c r="H1417" s="43"/>
      <c r="I1417" s="20"/>
      <c r="J1417" s="17" t="s">
        <v>11</v>
      </c>
      <c r="K1417" s="26">
        <f t="shared" ca="1" si="111"/>
        <v>3.68</v>
      </c>
      <c r="L1417" s="26">
        <f ca="1">IF(L1416=1,IF(M1416="GAGNÉ",1,2),IF(M1416="GAGNÉ",INDEX(fibo,MATCH(L1416,fibo,0)-2),INDEX(fibo,MATCH(L1416,fibo,0),1)+INDEX(fibo,MATCH(L1416,fibo,0)-1)))</f>
        <v>2</v>
      </c>
      <c r="M1417" s="49" t="str">
        <f t="shared" ca="1" si="112"/>
        <v>PERDU</v>
      </c>
      <c r="N1417" s="28" t="str">
        <f ca="1">IF(M1417="GAGNÉ",K1417*L1417,IF(M1417="PERDU","0,00 €",""))</f>
        <v>0,00 €</v>
      </c>
      <c r="O1417" s="26">
        <f t="shared" ref="O1417:O1480" ca="1" si="114">IF(M1417="GAGNÉ",N1417-L1417,IF(M1417="PERDU",-L1417,""))</f>
        <v>-2</v>
      </c>
      <c r="P1417" s="26">
        <f t="shared" ref="P1417:P1480" ca="1" si="115">IF(M1417="GAGNÉ",N1417-L1417+P1416,IF(M1417="PERDU",P1416-L1417,""))</f>
        <v>5512.1300000000019</v>
      </c>
      <c r="R1417" s="1">
        <f t="shared" ca="1" si="113"/>
        <v>2</v>
      </c>
    </row>
    <row r="1418" spans="5:18" ht="15.75" thickBot="1" x14ac:dyDescent="0.3">
      <c r="E1418" s="17">
        <v>1412</v>
      </c>
      <c r="F1418" s="17"/>
      <c r="G1418" s="40"/>
      <c r="H1418" s="43"/>
      <c r="I1418" s="20"/>
      <c r="J1418" s="17" t="s">
        <v>11</v>
      </c>
      <c r="K1418" s="26">
        <f t="shared" ca="1" si="111"/>
        <v>3.39</v>
      </c>
      <c r="L1418" s="26">
        <f ca="1">IF(L1417=1,IF(M1417="GAGNÉ",1,2),IF(M1417="GAGNÉ",INDEX(fibo,MATCH(L1417,fibo,0)-2),INDEX(fibo,MATCH(L1417,fibo,0),1)+INDEX(fibo,MATCH(L1417,fibo,0)-1)))</f>
        <v>3</v>
      </c>
      <c r="M1418" s="49" t="str">
        <f t="shared" ca="1" si="112"/>
        <v>GAGNÉ</v>
      </c>
      <c r="N1418" s="28">
        <f ca="1">IF(M1418="GAGNÉ",K1418*L1418,IF(M1418="PERDU","0,00 €",""))</f>
        <v>10.17</v>
      </c>
      <c r="O1418" s="26">
        <f t="shared" ca="1" si="114"/>
        <v>7.17</v>
      </c>
      <c r="P1418" s="26">
        <f t="shared" ca="1" si="115"/>
        <v>5519.300000000002</v>
      </c>
      <c r="R1418" s="1">
        <f t="shared" ca="1" si="113"/>
        <v>1</v>
      </c>
    </row>
    <row r="1419" spans="5:18" ht="15.75" thickBot="1" x14ac:dyDescent="0.3">
      <c r="E1419" s="17">
        <v>1413</v>
      </c>
      <c r="F1419" s="17"/>
      <c r="G1419" s="40"/>
      <c r="H1419" s="43"/>
      <c r="I1419" s="20"/>
      <c r="J1419" s="17" t="s">
        <v>11</v>
      </c>
      <c r="K1419" s="26">
        <f t="shared" ca="1" si="111"/>
        <v>4.62</v>
      </c>
      <c r="L1419" s="26">
        <f ca="1">IF(L1418=1,IF(M1418="GAGNÉ",1,2),IF(M1418="GAGNÉ",INDEX(fibo,MATCH(L1418,fibo,0)-2),INDEX(fibo,MATCH(L1418,fibo,0),1)+INDEX(fibo,MATCH(L1418,fibo,0)-1)))</f>
        <v>1</v>
      </c>
      <c r="M1419" s="49" t="str">
        <f t="shared" ca="1" si="112"/>
        <v>GAGNÉ</v>
      </c>
      <c r="N1419" s="28">
        <f ca="1">IF(M1419="GAGNÉ",K1419*L1419,IF(M1419="PERDU","0,00 €",""))</f>
        <v>4.62</v>
      </c>
      <c r="O1419" s="26">
        <f t="shared" ca="1" si="114"/>
        <v>3.62</v>
      </c>
      <c r="P1419" s="26">
        <f t="shared" ca="1" si="115"/>
        <v>5522.9200000000019</v>
      </c>
      <c r="R1419" s="1">
        <f t="shared" ca="1" si="113"/>
        <v>1</v>
      </c>
    </row>
    <row r="1420" spans="5:18" ht="15.75" thickBot="1" x14ac:dyDescent="0.3">
      <c r="E1420" s="17">
        <v>1414</v>
      </c>
      <c r="F1420" s="17"/>
      <c r="G1420" s="40"/>
      <c r="H1420" s="43"/>
      <c r="I1420" s="20"/>
      <c r="J1420" s="17" t="s">
        <v>11</v>
      </c>
      <c r="K1420" s="26">
        <f t="shared" ca="1" si="111"/>
        <v>3.16</v>
      </c>
      <c r="L1420" s="26">
        <f ca="1">IF(L1419=1,IF(M1419="GAGNÉ",1,2),IF(M1419="GAGNÉ",INDEX(fibo,MATCH(L1419,fibo,0)-2),INDEX(fibo,MATCH(L1419,fibo,0),1)+INDEX(fibo,MATCH(L1419,fibo,0)-1)))</f>
        <v>1</v>
      </c>
      <c r="M1420" s="49" t="str">
        <f t="shared" ca="1" si="112"/>
        <v>PERDU</v>
      </c>
      <c r="N1420" s="28" t="str">
        <f ca="1">IF(M1420="GAGNÉ",K1420*L1420,IF(M1420="PERDU","0,00 €",""))</f>
        <v>0,00 €</v>
      </c>
      <c r="O1420" s="26">
        <f t="shared" ca="1" si="114"/>
        <v>-1</v>
      </c>
      <c r="P1420" s="26">
        <f t="shared" ca="1" si="115"/>
        <v>5521.9200000000019</v>
      </c>
      <c r="R1420" s="1">
        <f t="shared" ca="1" si="113"/>
        <v>2</v>
      </c>
    </row>
    <row r="1421" spans="5:18" ht="15.75" thickBot="1" x14ac:dyDescent="0.3">
      <c r="E1421" s="17">
        <v>1415</v>
      </c>
      <c r="F1421" s="17"/>
      <c r="G1421" s="40"/>
      <c r="H1421" s="43"/>
      <c r="I1421" s="20"/>
      <c r="J1421" s="17" t="s">
        <v>11</v>
      </c>
      <c r="K1421" s="26">
        <f t="shared" ca="1" si="111"/>
        <v>4.05</v>
      </c>
      <c r="L1421" s="26">
        <f ca="1">IF(L1420=1,IF(M1420="GAGNÉ",1,2),IF(M1420="GAGNÉ",INDEX(fibo,MATCH(L1420,fibo,0)-2),INDEX(fibo,MATCH(L1420,fibo,0),1)+INDEX(fibo,MATCH(L1420,fibo,0)-1)))</f>
        <v>2</v>
      </c>
      <c r="M1421" s="49" t="str">
        <f t="shared" ca="1" si="112"/>
        <v>PERDU</v>
      </c>
      <c r="N1421" s="28" t="str">
        <f ca="1">IF(M1421="GAGNÉ",K1421*L1421,IF(M1421="PERDU","0,00 €",""))</f>
        <v>0,00 €</v>
      </c>
      <c r="O1421" s="26">
        <f t="shared" ca="1" si="114"/>
        <v>-2</v>
      </c>
      <c r="P1421" s="26">
        <f t="shared" ca="1" si="115"/>
        <v>5519.9200000000019</v>
      </c>
      <c r="R1421" s="1">
        <f t="shared" ca="1" si="113"/>
        <v>2</v>
      </c>
    </row>
    <row r="1422" spans="5:18" ht="15.75" thickBot="1" x14ac:dyDescent="0.3">
      <c r="E1422" s="17">
        <v>1416</v>
      </c>
      <c r="F1422" s="17"/>
      <c r="G1422" s="40"/>
      <c r="H1422" s="43"/>
      <c r="I1422" s="20"/>
      <c r="J1422" s="17" t="s">
        <v>11</v>
      </c>
      <c r="K1422" s="26">
        <f t="shared" ca="1" si="111"/>
        <v>4.26</v>
      </c>
      <c r="L1422" s="26">
        <f ca="1">IF(L1421=1,IF(M1421="GAGNÉ",1,2),IF(M1421="GAGNÉ",INDEX(fibo,MATCH(L1421,fibo,0)-2),INDEX(fibo,MATCH(L1421,fibo,0),1)+INDEX(fibo,MATCH(L1421,fibo,0)-1)))</f>
        <v>3</v>
      </c>
      <c r="M1422" s="49" t="str">
        <f t="shared" ca="1" si="112"/>
        <v>PERDU</v>
      </c>
      <c r="N1422" s="28" t="str">
        <f ca="1">IF(M1422="GAGNÉ",K1422*L1422,IF(M1422="PERDU","0,00 €",""))</f>
        <v>0,00 €</v>
      </c>
      <c r="O1422" s="26">
        <f t="shared" ca="1" si="114"/>
        <v>-3</v>
      </c>
      <c r="P1422" s="26">
        <f t="shared" ca="1" si="115"/>
        <v>5516.9200000000019</v>
      </c>
      <c r="R1422" s="1">
        <f t="shared" ca="1" si="113"/>
        <v>2</v>
      </c>
    </row>
    <row r="1423" spans="5:18" ht="15.75" thickBot="1" x14ac:dyDescent="0.3">
      <c r="E1423" s="17">
        <v>1417</v>
      </c>
      <c r="F1423" s="17"/>
      <c r="G1423" s="40"/>
      <c r="H1423" s="43"/>
      <c r="I1423" s="20"/>
      <c r="J1423" s="17" t="s">
        <v>11</v>
      </c>
      <c r="K1423" s="26">
        <f t="shared" ca="1" si="111"/>
        <v>4.67</v>
      </c>
      <c r="L1423" s="26">
        <f ca="1">IF(L1422=1,IF(M1422="GAGNÉ",1,2),IF(M1422="GAGNÉ",INDEX(fibo,MATCH(L1422,fibo,0)-2),INDEX(fibo,MATCH(L1422,fibo,0),1)+INDEX(fibo,MATCH(L1422,fibo,0)-1)))</f>
        <v>5</v>
      </c>
      <c r="M1423" s="49" t="str">
        <f t="shared" ca="1" si="112"/>
        <v>PERDU</v>
      </c>
      <c r="N1423" s="28" t="str">
        <f ca="1">IF(M1423="GAGNÉ",K1423*L1423,IF(M1423="PERDU","0,00 €",""))</f>
        <v>0,00 €</v>
      </c>
      <c r="O1423" s="26">
        <f t="shared" ca="1" si="114"/>
        <v>-5</v>
      </c>
      <c r="P1423" s="26">
        <f t="shared" ca="1" si="115"/>
        <v>5511.9200000000019</v>
      </c>
      <c r="R1423" s="1">
        <f t="shared" ca="1" si="113"/>
        <v>2</v>
      </c>
    </row>
    <row r="1424" spans="5:18" ht="15.75" thickBot="1" x14ac:dyDescent="0.3">
      <c r="E1424" s="17">
        <v>1418</v>
      </c>
      <c r="F1424" s="17"/>
      <c r="G1424" s="40"/>
      <c r="H1424" s="43"/>
      <c r="I1424" s="20"/>
      <c r="J1424" s="17" t="s">
        <v>11</v>
      </c>
      <c r="K1424" s="26">
        <f t="shared" ca="1" si="111"/>
        <v>4.08</v>
      </c>
      <c r="L1424" s="26">
        <f ca="1">IF(L1423=1,IF(M1423="GAGNÉ",1,2),IF(M1423="GAGNÉ",INDEX(fibo,MATCH(L1423,fibo,0)-2),INDEX(fibo,MATCH(L1423,fibo,0),1)+INDEX(fibo,MATCH(L1423,fibo,0)-1)))</f>
        <v>8</v>
      </c>
      <c r="M1424" s="49" t="str">
        <f t="shared" ca="1" si="112"/>
        <v>GAGNÉ</v>
      </c>
      <c r="N1424" s="28">
        <f ca="1">IF(M1424="GAGNÉ",K1424*L1424,IF(M1424="PERDU","0,00 €",""))</f>
        <v>32.64</v>
      </c>
      <c r="O1424" s="26">
        <f t="shared" ca="1" si="114"/>
        <v>24.64</v>
      </c>
      <c r="P1424" s="26">
        <f t="shared" ca="1" si="115"/>
        <v>5536.5600000000022</v>
      </c>
      <c r="R1424" s="1">
        <f t="shared" ca="1" si="113"/>
        <v>1</v>
      </c>
    </row>
    <row r="1425" spans="5:18" ht="15.75" thickBot="1" x14ac:dyDescent="0.3">
      <c r="E1425" s="17">
        <v>1419</v>
      </c>
      <c r="F1425" s="17"/>
      <c r="G1425" s="40"/>
      <c r="H1425" s="43"/>
      <c r="I1425" s="20"/>
      <c r="J1425" s="17" t="s">
        <v>11</v>
      </c>
      <c r="K1425" s="26">
        <f t="shared" ca="1" si="111"/>
        <v>3.57</v>
      </c>
      <c r="L1425" s="26">
        <f ca="1">IF(L1424=1,IF(M1424="GAGNÉ",1,2),IF(M1424="GAGNÉ",INDEX(fibo,MATCH(L1424,fibo,0)-2),INDEX(fibo,MATCH(L1424,fibo,0),1)+INDEX(fibo,MATCH(L1424,fibo,0)-1)))</f>
        <v>3</v>
      </c>
      <c r="M1425" s="49" t="str">
        <f t="shared" ca="1" si="112"/>
        <v>GAGNÉ</v>
      </c>
      <c r="N1425" s="28">
        <f ca="1">IF(M1425="GAGNÉ",K1425*L1425,IF(M1425="PERDU","0,00 €",""))</f>
        <v>10.709999999999999</v>
      </c>
      <c r="O1425" s="26">
        <f t="shared" ca="1" si="114"/>
        <v>7.7099999999999991</v>
      </c>
      <c r="P1425" s="26">
        <f t="shared" ca="1" si="115"/>
        <v>5544.2700000000023</v>
      </c>
      <c r="R1425" s="1">
        <f t="shared" ca="1" si="113"/>
        <v>1</v>
      </c>
    </row>
    <row r="1426" spans="5:18" ht="15.75" thickBot="1" x14ac:dyDescent="0.3">
      <c r="E1426" s="17">
        <v>1420</v>
      </c>
      <c r="F1426" s="17"/>
      <c r="G1426" s="40"/>
      <c r="H1426" s="43"/>
      <c r="I1426" s="20"/>
      <c r="J1426" s="17" t="s">
        <v>11</v>
      </c>
      <c r="K1426" s="26">
        <f t="shared" ca="1" si="111"/>
        <v>4.32</v>
      </c>
      <c r="L1426" s="26">
        <f ca="1">IF(L1425=1,IF(M1425="GAGNÉ",1,2),IF(M1425="GAGNÉ",INDEX(fibo,MATCH(L1425,fibo,0)-2),INDEX(fibo,MATCH(L1425,fibo,0),1)+INDEX(fibo,MATCH(L1425,fibo,0)-1)))</f>
        <v>1</v>
      </c>
      <c r="M1426" s="49" t="str">
        <f t="shared" ca="1" si="112"/>
        <v>GAGNÉ</v>
      </c>
      <c r="N1426" s="28">
        <f ca="1">IF(M1426="GAGNÉ",K1426*L1426,IF(M1426="PERDU","0,00 €",""))</f>
        <v>4.32</v>
      </c>
      <c r="O1426" s="26">
        <f t="shared" ca="1" si="114"/>
        <v>3.3200000000000003</v>
      </c>
      <c r="P1426" s="26">
        <f t="shared" ca="1" si="115"/>
        <v>5547.590000000002</v>
      </c>
      <c r="R1426" s="1">
        <f t="shared" ca="1" si="113"/>
        <v>1</v>
      </c>
    </row>
    <row r="1427" spans="5:18" ht="15.75" thickBot="1" x14ac:dyDescent="0.3">
      <c r="E1427" s="17">
        <v>1421</v>
      </c>
      <c r="F1427" s="17"/>
      <c r="G1427" s="40"/>
      <c r="H1427" s="43"/>
      <c r="I1427" s="20"/>
      <c r="J1427" s="17" t="s">
        <v>11</v>
      </c>
      <c r="K1427" s="26">
        <f t="shared" ca="1" si="111"/>
        <v>4.51</v>
      </c>
      <c r="L1427" s="26">
        <f ca="1">IF(L1426=1,IF(M1426="GAGNÉ",1,2),IF(M1426="GAGNÉ",INDEX(fibo,MATCH(L1426,fibo,0)-2),INDEX(fibo,MATCH(L1426,fibo,0),1)+INDEX(fibo,MATCH(L1426,fibo,0)-1)))</f>
        <v>1</v>
      </c>
      <c r="M1427" s="49" t="str">
        <f t="shared" ca="1" si="112"/>
        <v>GAGNÉ</v>
      </c>
      <c r="N1427" s="28">
        <f ca="1">IF(M1427="GAGNÉ",K1427*L1427,IF(M1427="PERDU","0,00 €",""))</f>
        <v>4.51</v>
      </c>
      <c r="O1427" s="26">
        <f t="shared" ca="1" si="114"/>
        <v>3.51</v>
      </c>
      <c r="P1427" s="26">
        <f t="shared" ca="1" si="115"/>
        <v>5551.1000000000022</v>
      </c>
      <c r="R1427" s="1">
        <f t="shared" ca="1" si="113"/>
        <v>1</v>
      </c>
    </row>
    <row r="1428" spans="5:18" ht="15.75" thickBot="1" x14ac:dyDescent="0.3">
      <c r="E1428" s="17">
        <v>1422</v>
      </c>
      <c r="F1428" s="17"/>
      <c r="G1428" s="40"/>
      <c r="H1428" s="43"/>
      <c r="I1428" s="20"/>
      <c r="J1428" s="17" t="s">
        <v>11</v>
      </c>
      <c r="K1428" s="26">
        <f t="shared" ca="1" si="111"/>
        <v>3.64</v>
      </c>
      <c r="L1428" s="26">
        <f ca="1">IF(L1427=1,IF(M1427="GAGNÉ",1,2),IF(M1427="GAGNÉ",INDEX(fibo,MATCH(L1427,fibo,0)-2),INDEX(fibo,MATCH(L1427,fibo,0),1)+INDEX(fibo,MATCH(L1427,fibo,0)-1)))</f>
        <v>1</v>
      </c>
      <c r="M1428" s="49" t="str">
        <f t="shared" ca="1" si="112"/>
        <v>GAGNÉ</v>
      </c>
      <c r="N1428" s="28">
        <f ca="1">IF(M1428="GAGNÉ",K1428*L1428,IF(M1428="PERDU","0,00 €",""))</f>
        <v>3.64</v>
      </c>
      <c r="O1428" s="26">
        <f t="shared" ca="1" si="114"/>
        <v>2.64</v>
      </c>
      <c r="P1428" s="26">
        <f t="shared" ca="1" si="115"/>
        <v>5553.7400000000025</v>
      </c>
      <c r="R1428" s="1">
        <f t="shared" ca="1" si="113"/>
        <v>1</v>
      </c>
    </row>
    <row r="1429" spans="5:18" ht="15.75" thickBot="1" x14ac:dyDescent="0.3">
      <c r="E1429" s="17">
        <v>1423</v>
      </c>
      <c r="F1429" s="17"/>
      <c r="G1429" s="40"/>
      <c r="H1429" s="43"/>
      <c r="I1429" s="20"/>
      <c r="J1429" s="17" t="s">
        <v>11</v>
      </c>
      <c r="K1429" s="26">
        <f t="shared" ca="1" si="111"/>
        <v>3.39</v>
      </c>
      <c r="L1429" s="26">
        <f ca="1">IF(L1428=1,IF(M1428="GAGNÉ",1,2),IF(M1428="GAGNÉ",INDEX(fibo,MATCH(L1428,fibo,0)-2),INDEX(fibo,MATCH(L1428,fibo,0),1)+INDEX(fibo,MATCH(L1428,fibo,0)-1)))</f>
        <v>1</v>
      </c>
      <c r="M1429" s="49" t="str">
        <f t="shared" ca="1" si="112"/>
        <v>GAGNÉ</v>
      </c>
      <c r="N1429" s="28">
        <f ca="1">IF(M1429="GAGNÉ",K1429*L1429,IF(M1429="PERDU","0,00 €",""))</f>
        <v>3.39</v>
      </c>
      <c r="O1429" s="26">
        <f t="shared" ca="1" si="114"/>
        <v>2.39</v>
      </c>
      <c r="P1429" s="26">
        <f t="shared" ca="1" si="115"/>
        <v>5556.1300000000028</v>
      </c>
      <c r="R1429" s="1">
        <f t="shared" ca="1" si="113"/>
        <v>1</v>
      </c>
    </row>
    <row r="1430" spans="5:18" ht="15.75" thickBot="1" x14ac:dyDescent="0.3">
      <c r="E1430" s="17">
        <v>1424</v>
      </c>
      <c r="F1430" s="17"/>
      <c r="G1430" s="40"/>
      <c r="H1430" s="43"/>
      <c r="I1430" s="20"/>
      <c r="J1430" s="17" t="s">
        <v>11</v>
      </c>
      <c r="K1430" s="26">
        <f t="shared" ca="1" si="111"/>
        <v>4.3899999999999997</v>
      </c>
      <c r="L1430" s="26">
        <f ca="1">IF(L1429=1,IF(M1429="GAGNÉ",1,2),IF(M1429="GAGNÉ",INDEX(fibo,MATCH(L1429,fibo,0)-2),INDEX(fibo,MATCH(L1429,fibo,0),1)+INDEX(fibo,MATCH(L1429,fibo,0)-1)))</f>
        <v>1</v>
      </c>
      <c r="M1430" s="49" t="str">
        <f t="shared" ca="1" si="112"/>
        <v>GAGNÉ</v>
      </c>
      <c r="N1430" s="28">
        <f ca="1">IF(M1430="GAGNÉ",K1430*L1430,IF(M1430="PERDU","0,00 €",""))</f>
        <v>4.3899999999999997</v>
      </c>
      <c r="O1430" s="26">
        <f t="shared" ca="1" si="114"/>
        <v>3.3899999999999997</v>
      </c>
      <c r="P1430" s="26">
        <f t="shared" ca="1" si="115"/>
        <v>5559.5200000000032</v>
      </c>
      <c r="R1430" s="1">
        <f t="shared" ca="1" si="113"/>
        <v>1</v>
      </c>
    </row>
    <row r="1431" spans="5:18" ht="15.75" thickBot="1" x14ac:dyDescent="0.3">
      <c r="E1431" s="17">
        <v>1425</v>
      </c>
      <c r="F1431" s="17"/>
      <c r="G1431" s="40"/>
      <c r="H1431" s="43"/>
      <c r="I1431" s="20"/>
      <c r="J1431" s="17" t="s">
        <v>11</v>
      </c>
      <c r="K1431" s="26">
        <f t="shared" ca="1" si="111"/>
        <v>3.61</v>
      </c>
      <c r="L1431" s="26">
        <f ca="1">IF(L1430=1,IF(M1430="GAGNÉ",1,2),IF(M1430="GAGNÉ",INDEX(fibo,MATCH(L1430,fibo,0)-2),INDEX(fibo,MATCH(L1430,fibo,0),1)+INDEX(fibo,MATCH(L1430,fibo,0)-1)))</f>
        <v>1</v>
      </c>
      <c r="M1431" s="49" t="str">
        <f t="shared" ca="1" si="112"/>
        <v>PERDU</v>
      </c>
      <c r="N1431" s="28" t="str">
        <f ca="1">IF(M1431="GAGNÉ",K1431*L1431,IF(M1431="PERDU","0,00 €",""))</f>
        <v>0,00 €</v>
      </c>
      <c r="O1431" s="26">
        <f t="shared" ca="1" si="114"/>
        <v>-1</v>
      </c>
      <c r="P1431" s="26">
        <f t="shared" ca="1" si="115"/>
        <v>5558.5200000000032</v>
      </c>
      <c r="R1431" s="1">
        <f t="shared" ca="1" si="113"/>
        <v>2</v>
      </c>
    </row>
    <row r="1432" spans="5:18" ht="15.75" thickBot="1" x14ac:dyDescent="0.3">
      <c r="E1432" s="17">
        <v>1426</v>
      </c>
      <c r="F1432" s="17"/>
      <c r="G1432" s="40"/>
      <c r="H1432" s="43"/>
      <c r="I1432" s="20"/>
      <c r="J1432" s="17" t="s">
        <v>11</v>
      </c>
      <c r="K1432" s="26">
        <f t="shared" ca="1" si="111"/>
        <v>4.3</v>
      </c>
      <c r="L1432" s="26">
        <f ca="1">IF(L1431=1,IF(M1431="GAGNÉ",1,2),IF(M1431="GAGNÉ",INDEX(fibo,MATCH(L1431,fibo,0)-2),INDEX(fibo,MATCH(L1431,fibo,0),1)+INDEX(fibo,MATCH(L1431,fibo,0)-1)))</f>
        <v>2</v>
      </c>
      <c r="M1432" s="49" t="str">
        <f t="shared" ca="1" si="112"/>
        <v>PERDU</v>
      </c>
      <c r="N1432" s="28" t="str">
        <f ca="1">IF(M1432="GAGNÉ",K1432*L1432,IF(M1432="PERDU","0,00 €",""))</f>
        <v>0,00 €</v>
      </c>
      <c r="O1432" s="26">
        <f t="shared" ca="1" si="114"/>
        <v>-2</v>
      </c>
      <c r="P1432" s="26">
        <f t="shared" ca="1" si="115"/>
        <v>5556.5200000000032</v>
      </c>
      <c r="R1432" s="1">
        <f t="shared" ca="1" si="113"/>
        <v>2</v>
      </c>
    </row>
    <row r="1433" spans="5:18" ht="15.75" thickBot="1" x14ac:dyDescent="0.3">
      <c r="E1433" s="17">
        <v>1427</v>
      </c>
      <c r="F1433" s="17"/>
      <c r="G1433" s="40"/>
      <c r="H1433" s="43"/>
      <c r="I1433" s="20"/>
      <c r="J1433" s="17" t="s">
        <v>11</v>
      </c>
      <c r="K1433" s="26">
        <f t="shared" ca="1" si="111"/>
        <v>2.87</v>
      </c>
      <c r="L1433" s="26">
        <f ca="1">IF(L1432=1,IF(M1432="GAGNÉ",1,2),IF(M1432="GAGNÉ",INDEX(fibo,MATCH(L1432,fibo,0)-2),INDEX(fibo,MATCH(L1432,fibo,0),1)+INDEX(fibo,MATCH(L1432,fibo,0)-1)))</f>
        <v>3</v>
      </c>
      <c r="M1433" s="49" t="str">
        <f t="shared" ca="1" si="112"/>
        <v>PERDU</v>
      </c>
      <c r="N1433" s="28" t="str">
        <f ca="1">IF(M1433="GAGNÉ",K1433*L1433,IF(M1433="PERDU","0,00 €",""))</f>
        <v>0,00 €</v>
      </c>
      <c r="O1433" s="26">
        <f t="shared" ca="1" si="114"/>
        <v>-3</v>
      </c>
      <c r="P1433" s="26">
        <f t="shared" ca="1" si="115"/>
        <v>5553.5200000000032</v>
      </c>
      <c r="R1433" s="1">
        <f t="shared" ca="1" si="113"/>
        <v>2</v>
      </c>
    </row>
    <row r="1434" spans="5:18" ht="15.75" thickBot="1" x14ac:dyDescent="0.3">
      <c r="E1434" s="17">
        <v>1428</v>
      </c>
      <c r="F1434" s="17"/>
      <c r="G1434" s="40"/>
      <c r="H1434" s="43"/>
      <c r="I1434" s="20"/>
      <c r="J1434" s="17" t="s">
        <v>11</v>
      </c>
      <c r="K1434" s="26">
        <f t="shared" ca="1" si="111"/>
        <v>4.2</v>
      </c>
      <c r="L1434" s="26">
        <f ca="1">IF(L1433=1,IF(M1433="GAGNÉ",1,2),IF(M1433="GAGNÉ",INDEX(fibo,MATCH(L1433,fibo,0)-2),INDEX(fibo,MATCH(L1433,fibo,0),1)+INDEX(fibo,MATCH(L1433,fibo,0)-1)))</f>
        <v>5</v>
      </c>
      <c r="M1434" s="49" t="str">
        <f t="shared" ca="1" si="112"/>
        <v>PERDU</v>
      </c>
      <c r="N1434" s="28" t="str">
        <f ca="1">IF(M1434="GAGNÉ",K1434*L1434,IF(M1434="PERDU","0,00 €",""))</f>
        <v>0,00 €</v>
      </c>
      <c r="O1434" s="26">
        <f t="shared" ca="1" si="114"/>
        <v>-5</v>
      </c>
      <c r="P1434" s="26">
        <f t="shared" ca="1" si="115"/>
        <v>5548.5200000000032</v>
      </c>
      <c r="R1434" s="1">
        <f t="shared" ca="1" si="113"/>
        <v>2</v>
      </c>
    </row>
    <row r="1435" spans="5:18" ht="15.75" thickBot="1" x14ac:dyDescent="0.3">
      <c r="E1435" s="17">
        <v>1429</v>
      </c>
      <c r="F1435" s="17"/>
      <c r="G1435" s="40"/>
      <c r="H1435" s="43"/>
      <c r="I1435" s="20"/>
      <c r="J1435" s="17" t="s">
        <v>11</v>
      </c>
      <c r="K1435" s="26">
        <f t="shared" ca="1" si="111"/>
        <v>3.61</v>
      </c>
      <c r="L1435" s="26">
        <f ca="1">IF(L1434=1,IF(M1434="GAGNÉ",1,2),IF(M1434="GAGNÉ",INDEX(fibo,MATCH(L1434,fibo,0)-2),INDEX(fibo,MATCH(L1434,fibo,0),1)+INDEX(fibo,MATCH(L1434,fibo,0)-1)))</f>
        <v>8</v>
      </c>
      <c r="M1435" s="49" t="str">
        <f t="shared" ca="1" si="112"/>
        <v>PERDU</v>
      </c>
      <c r="N1435" s="28" t="str">
        <f ca="1">IF(M1435="GAGNÉ",K1435*L1435,IF(M1435="PERDU","0,00 €",""))</f>
        <v>0,00 €</v>
      </c>
      <c r="O1435" s="26">
        <f t="shared" ca="1" si="114"/>
        <v>-8</v>
      </c>
      <c r="P1435" s="26">
        <f t="shared" ca="1" si="115"/>
        <v>5540.5200000000032</v>
      </c>
      <c r="R1435" s="1">
        <f t="shared" ca="1" si="113"/>
        <v>2</v>
      </c>
    </row>
    <row r="1436" spans="5:18" ht="15.75" thickBot="1" x14ac:dyDescent="0.3">
      <c r="E1436" s="17">
        <v>1430</v>
      </c>
      <c r="F1436" s="17"/>
      <c r="G1436" s="40"/>
      <c r="H1436" s="43"/>
      <c r="I1436" s="20"/>
      <c r="J1436" s="17" t="s">
        <v>11</v>
      </c>
      <c r="K1436" s="26">
        <f t="shared" ca="1" si="111"/>
        <v>4.42</v>
      </c>
      <c r="L1436" s="26">
        <f ca="1">IF(L1435=1,IF(M1435="GAGNÉ",1,2),IF(M1435="GAGNÉ",INDEX(fibo,MATCH(L1435,fibo,0)-2),INDEX(fibo,MATCH(L1435,fibo,0),1)+INDEX(fibo,MATCH(L1435,fibo,0)-1)))</f>
        <v>13</v>
      </c>
      <c r="M1436" s="49" t="str">
        <f t="shared" ca="1" si="112"/>
        <v>PERDU</v>
      </c>
      <c r="N1436" s="28" t="str">
        <f ca="1">IF(M1436="GAGNÉ",K1436*L1436,IF(M1436="PERDU","0,00 €",""))</f>
        <v>0,00 €</v>
      </c>
      <c r="O1436" s="26">
        <f t="shared" ca="1" si="114"/>
        <v>-13</v>
      </c>
      <c r="P1436" s="26">
        <f t="shared" ca="1" si="115"/>
        <v>5527.5200000000032</v>
      </c>
      <c r="R1436" s="1">
        <f t="shared" ca="1" si="113"/>
        <v>2</v>
      </c>
    </row>
    <row r="1437" spans="5:18" ht="15.75" thickBot="1" x14ac:dyDescent="0.3">
      <c r="E1437" s="17">
        <v>1431</v>
      </c>
      <c r="F1437" s="17"/>
      <c r="G1437" s="40"/>
      <c r="H1437" s="43"/>
      <c r="I1437" s="20"/>
      <c r="J1437" s="17" t="s">
        <v>11</v>
      </c>
      <c r="K1437" s="26">
        <f t="shared" ca="1" si="111"/>
        <v>4.4400000000000004</v>
      </c>
      <c r="L1437" s="26">
        <f ca="1">IF(L1436=1,IF(M1436="GAGNÉ",1,2),IF(M1436="GAGNÉ",INDEX(fibo,MATCH(L1436,fibo,0)-2),INDEX(fibo,MATCH(L1436,fibo,0),1)+INDEX(fibo,MATCH(L1436,fibo,0)-1)))</f>
        <v>21</v>
      </c>
      <c r="M1437" s="49" t="str">
        <f t="shared" ca="1" si="112"/>
        <v>GAGNÉ</v>
      </c>
      <c r="N1437" s="28">
        <f ca="1">IF(M1437="GAGNÉ",K1437*L1437,IF(M1437="PERDU","0,00 €",""))</f>
        <v>93.240000000000009</v>
      </c>
      <c r="O1437" s="26">
        <f t="shared" ca="1" si="114"/>
        <v>72.240000000000009</v>
      </c>
      <c r="P1437" s="26">
        <f t="shared" ca="1" si="115"/>
        <v>5599.7600000000029</v>
      </c>
      <c r="R1437" s="1">
        <f t="shared" ca="1" si="113"/>
        <v>1</v>
      </c>
    </row>
    <row r="1438" spans="5:18" ht="15.75" thickBot="1" x14ac:dyDescent="0.3">
      <c r="E1438" s="17">
        <v>1432</v>
      </c>
      <c r="F1438" s="17"/>
      <c r="G1438" s="40"/>
      <c r="H1438" s="43"/>
      <c r="I1438" s="20"/>
      <c r="J1438" s="17" t="s">
        <v>11</v>
      </c>
      <c r="K1438" s="26">
        <f t="shared" ca="1" si="111"/>
        <v>3.19</v>
      </c>
      <c r="L1438" s="26">
        <f ca="1">IF(L1437=1,IF(M1437="GAGNÉ",1,2),IF(M1437="GAGNÉ",INDEX(fibo,MATCH(L1437,fibo,0)-2),INDEX(fibo,MATCH(L1437,fibo,0),1)+INDEX(fibo,MATCH(L1437,fibo,0)-1)))</f>
        <v>8</v>
      </c>
      <c r="M1438" s="49" t="str">
        <f t="shared" ca="1" si="112"/>
        <v>PERDU</v>
      </c>
      <c r="N1438" s="28" t="str">
        <f ca="1">IF(M1438="GAGNÉ",K1438*L1438,IF(M1438="PERDU","0,00 €",""))</f>
        <v>0,00 €</v>
      </c>
      <c r="O1438" s="26">
        <f t="shared" ca="1" si="114"/>
        <v>-8</v>
      </c>
      <c r="P1438" s="26">
        <f t="shared" ca="1" si="115"/>
        <v>5591.7600000000029</v>
      </c>
      <c r="R1438" s="1">
        <f t="shared" ca="1" si="113"/>
        <v>2</v>
      </c>
    </row>
    <row r="1439" spans="5:18" ht="15.75" thickBot="1" x14ac:dyDescent="0.3">
      <c r="E1439" s="17">
        <v>1433</v>
      </c>
      <c r="F1439" s="17"/>
      <c r="G1439" s="40"/>
      <c r="H1439" s="43"/>
      <c r="I1439" s="20"/>
      <c r="J1439" s="17" t="s">
        <v>11</v>
      </c>
      <c r="K1439" s="26">
        <f t="shared" ca="1" si="111"/>
        <v>2.81</v>
      </c>
      <c r="L1439" s="26">
        <f ca="1">IF(L1438=1,IF(M1438="GAGNÉ",1,2),IF(M1438="GAGNÉ",INDEX(fibo,MATCH(L1438,fibo,0)-2),INDEX(fibo,MATCH(L1438,fibo,0),1)+INDEX(fibo,MATCH(L1438,fibo,0)-1)))</f>
        <v>13</v>
      </c>
      <c r="M1439" s="49" t="str">
        <f t="shared" ca="1" si="112"/>
        <v>PERDU</v>
      </c>
      <c r="N1439" s="28" t="str">
        <f ca="1">IF(M1439="GAGNÉ",K1439*L1439,IF(M1439="PERDU","0,00 €",""))</f>
        <v>0,00 €</v>
      </c>
      <c r="O1439" s="26">
        <f t="shared" ca="1" si="114"/>
        <v>-13</v>
      </c>
      <c r="P1439" s="26">
        <f t="shared" ca="1" si="115"/>
        <v>5578.7600000000029</v>
      </c>
      <c r="R1439" s="1">
        <f t="shared" ca="1" si="113"/>
        <v>2</v>
      </c>
    </row>
    <row r="1440" spans="5:18" ht="15.75" thickBot="1" x14ac:dyDescent="0.3">
      <c r="E1440" s="17">
        <v>1434</v>
      </c>
      <c r="F1440" s="17"/>
      <c r="G1440" s="40"/>
      <c r="H1440" s="43"/>
      <c r="I1440" s="20"/>
      <c r="J1440" s="17" t="s">
        <v>11</v>
      </c>
      <c r="K1440" s="26">
        <f t="shared" ca="1" si="111"/>
        <v>2.88</v>
      </c>
      <c r="L1440" s="26">
        <f ca="1">IF(L1439=1,IF(M1439="GAGNÉ",1,2),IF(M1439="GAGNÉ",INDEX(fibo,MATCH(L1439,fibo,0)-2),INDEX(fibo,MATCH(L1439,fibo,0),1)+INDEX(fibo,MATCH(L1439,fibo,0)-1)))</f>
        <v>21</v>
      </c>
      <c r="M1440" s="49" t="str">
        <f t="shared" ca="1" si="112"/>
        <v>GAGNÉ</v>
      </c>
      <c r="N1440" s="28">
        <f ca="1">IF(M1440="GAGNÉ",K1440*L1440,IF(M1440="PERDU","0,00 €",""))</f>
        <v>60.48</v>
      </c>
      <c r="O1440" s="26">
        <f t="shared" ca="1" si="114"/>
        <v>39.479999999999997</v>
      </c>
      <c r="P1440" s="26">
        <f t="shared" ca="1" si="115"/>
        <v>5618.2400000000025</v>
      </c>
      <c r="R1440" s="1">
        <f t="shared" ca="1" si="113"/>
        <v>1</v>
      </c>
    </row>
    <row r="1441" spans="5:18" ht="15.75" thickBot="1" x14ac:dyDescent="0.3">
      <c r="E1441" s="17">
        <v>1435</v>
      </c>
      <c r="F1441" s="17"/>
      <c r="G1441" s="40"/>
      <c r="H1441" s="43"/>
      <c r="I1441" s="20"/>
      <c r="J1441" s="17" t="s">
        <v>11</v>
      </c>
      <c r="K1441" s="26">
        <f t="shared" ca="1" si="111"/>
        <v>3.36</v>
      </c>
      <c r="L1441" s="26">
        <f ca="1">IF(L1440=1,IF(M1440="GAGNÉ",1,2),IF(M1440="GAGNÉ",INDEX(fibo,MATCH(L1440,fibo,0)-2),INDEX(fibo,MATCH(L1440,fibo,0),1)+INDEX(fibo,MATCH(L1440,fibo,0)-1)))</f>
        <v>8</v>
      </c>
      <c r="M1441" s="49" t="str">
        <f t="shared" ca="1" si="112"/>
        <v>PERDU</v>
      </c>
      <c r="N1441" s="28" t="str">
        <f ca="1">IF(M1441="GAGNÉ",K1441*L1441,IF(M1441="PERDU","0,00 €",""))</f>
        <v>0,00 €</v>
      </c>
      <c r="O1441" s="26">
        <f t="shared" ca="1" si="114"/>
        <v>-8</v>
      </c>
      <c r="P1441" s="26">
        <f t="shared" ca="1" si="115"/>
        <v>5610.2400000000025</v>
      </c>
      <c r="R1441" s="1">
        <f t="shared" ca="1" si="113"/>
        <v>2</v>
      </c>
    </row>
    <row r="1442" spans="5:18" ht="15.75" thickBot="1" x14ac:dyDescent="0.3">
      <c r="E1442" s="17">
        <v>1436</v>
      </c>
      <c r="F1442" s="17"/>
      <c r="G1442" s="40"/>
      <c r="H1442" s="43"/>
      <c r="I1442" s="20"/>
      <c r="J1442" s="17" t="s">
        <v>11</v>
      </c>
      <c r="K1442" s="26">
        <f t="shared" ca="1" si="111"/>
        <v>3.31</v>
      </c>
      <c r="L1442" s="26">
        <f ca="1">IF(L1441=1,IF(M1441="GAGNÉ",1,2),IF(M1441="GAGNÉ",INDEX(fibo,MATCH(L1441,fibo,0)-2),INDEX(fibo,MATCH(L1441,fibo,0),1)+INDEX(fibo,MATCH(L1441,fibo,0)-1)))</f>
        <v>13</v>
      </c>
      <c r="M1442" s="49" t="str">
        <f t="shared" ca="1" si="112"/>
        <v>GAGNÉ</v>
      </c>
      <c r="N1442" s="28">
        <f ca="1">IF(M1442="GAGNÉ",K1442*L1442,IF(M1442="PERDU","0,00 €",""))</f>
        <v>43.03</v>
      </c>
      <c r="O1442" s="26">
        <f t="shared" ca="1" si="114"/>
        <v>30.03</v>
      </c>
      <c r="P1442" s="26">
        <f t="shared" ca="1" si="115"/>
        <v>5640.2700000000023</v>
      </c>
      <c r="R1442" s="1">
        <f t="shared" ca="1" si="113"/>
        <v>1</v>
      </c>
    </row>
    <row r="1443" spans="5:18" ht="15.75" thickBot="1" x14ac:dyDescent="0.3">
      <c r="E1443" s="17">
        <v>1437</v>
      </c>
      <c r="F1443" s="17"/>
      <c r="G1443" s="40"/>
      <c r="H1443" s="43"/>
      <c r="I1443" s="20"/>
      <c r="J1443" s="17" t="s">
        <v>11</v>
      </c>
      <c r="K1443" s="26">
        <f t="shared" ca="1" si="111"/>
        <v>3.26</v>
      </c>
      <c r="L1443" s="26">
        <f ca="1">IF(L1442=1,IF(M1442="GAGNÉ",1,2),IF(M1442="GAGNÉ",INDEX(fibo,MATCH(L1442,fibo,0)-2),INDEX(fibo,MATCH(L1442,fibo,0),1)+INDEX(fibo,MATCH(L1442,fibo,0)-1)))</f>
        <v>5</v>
      </c>
      <c r="M1443" s="49" t="str">
        <f t="shared" ca="1" si="112"/>
        <v>PERDU</v>
      </c>
      <c r="N1443" s="28" t="str">
        <f ca="1">IF(M1443="GAGNÉ",K1443*L1443,IF(M1443="PERDU","0,00 €",""))</f>
        <v>0,00 €</v>
      </c>
      <c r="O1443" s="26">
        <f t="shared" ca="1" si="114"/>
        <v>-5</v>
      </c>
      <c r="P1443" s="26">
        <f t="shared" ca="1" si="115"/>
        <v>5635.2700000000023</v>
      </c>
      <c r="R1443" s="1">
        <f t="shared" ca="1" si="113"/>
        <v>2</v>
      </c>
    </row>
    <row r="1444" spans="5:18" ht="15.75" thickBot="1" x14ac:dyDescent="0.3">
      <c r="E1444" s="17">
        <v>1438</v>
      </c>
      <c r="F1444" s="17"/>
      <c r="G1444" s="40"/>
      <c r="H1444" s="43"/>
      <c r="I1444" s="20"/>
      <c r="J1444" s="17" t="s">
        <v>11</v>
      </c>
      <c r="K1444" s="26">
        <f t="shared" ca="1" si="111"/>
        <v>3.59</v>
      </c>
      <c r="L1444" s="26">
        <f ca="1">IF(L1443=1,IF(M1443="GAGNÉ",1,2),IF(M1443="GAGNÉ",INDEX(fibo,MATCH(L1443,fibo,0)-2),INDEX(fibo,MATCH(L1443,fibo,0),1)+INDEX(fibo,MATCH(L1443,fibo,0)-1)))</f>
        <v>8</v>
      </c>
      <c r="M1444" s="49" t="str">
        <f t="shared" ca="1" si="112"/>
        <v>PERDU</v>
      </c>
      <c r="N1444" s="28" t="str">
        <f ca="1">IF(M1444="GAGNÉ",K1444*L1444,IF(M1444="PERDU","0,00 €",""))</f>
        <v>0,00 €</v>
      </c>
      <c r="O1444" s="26">
        <f t="shared" ca="1" si="114"/>
        <v>-8</v>
      </c>
      <c r="P1444" s="26">
        <f t="shared" ca="1" si="115"/>
        <v>5627.2700000000023</v>
      </c>
      <c r="R1444" s="1">
        <f t="shared" ca="1" si="113"/>
        <v>2</v>
      </c>
    </row>
    <row r="1445" spans="5:18" ht="15.75" thickBot="1" x14ac:dyDescent="0.3">
      <c r="E1445" s="17">
        <v>1439</v>
      </c>
      <c r="F1445" s="17"/>
      <c r="G1445" s="40"/>
      <c r="H1445" s="43"/>
      <c r="I1445" s="20"/>
      <c r="J1445" s="17" t="s">
        <v>11</v>
      </c>
      <c r="K1445" s="26">
        <f t="shared" ca="1" si="111"/>
        <v>3.17</v>
      </c>
      <c r="L1445" s="26">
        <f ca="1">IF(L1444=1,IF(M1444="GAGNÉ",1,2),IF(M1444="GAGNÉ",INDEX(fibo,MATCH(L1444,fibo,0)-2),INDEX(fibo,MATCH(L1444,fibo,0),1)+INDEX(fibo,MATCH(L1444,fibo,0)-1)))</f>
        <v>13</v>
      </c>
      <c r="M1445" s="49" t="str">
        <f t="shared" ca="1" si="112"/>
        <v>PERDU</v>
      </c>
      <c r="N1445" s="28" t="str">
        <f ca="1">IF(M1445="GAGNÉ",K1445*L1445,IF(M1445="PERDU","0,00 €",""))</f>
        <v>0,00 €</v>
      </c>
      <c r="O1445" s="26">
        <f t="shared" ca="1" si="114"/>
        <v>-13</v>
      </c>
      <c r="P1445" s="26">
        <f t="shared" ca="1" si="115"/>
        <v>5614.2700000000023</v>
      </c>
      <c r="R1445" s="1">
        <f t="shared" ca="1" si="113"/>
        <v>2</v>
      </c>
    </row>
    <row r="1446" spans="5:18" ht="15.75" thickBot="1" x14ac:dyDescent="0.3">
      <c r="E1446" s="17">
        <v>1440</v>
      </c>
      <c r="F1446" s="17"/>
      <c r="G1446" s="40"/>
      <c r="H1446" s="43"/>
      <c r="I1446" s="20"/>
      <c r="J1446" s="17" t="s">
        <v>11</v>
      </c>
      <c r="K1446" s="26">
        <f t="shared" ca="1" si="111"/>
        <v>3.59</v>
      </c>
      <c r="L1446" s="26">
        <f ca="1">IF(L1445=1,IF(M1445="GAGNÉ",1,2),IF(M1445="GAGNÉ",INDEX(fibo,MATCH(L1445,fibo,0)-2),INDEX(fibo,MATCH(L1445,fibo,0),1)+INDEX(fibo,MATCH(L1445,fibo,0)-1)))</f>
        <v>21</v>
      </c>
      <c r="M1446" s="49" t="str">
        <f t="shared" ca="1" si="112"/>
        <v>GAGNÉ</v>
      </c>
      <c r="N1446" s="28">
        <f ca="1">IF(M1446="GAGNÉ",K1446*L1446,IF(M1446="PERDU","0,00 €",""))</f>
        <v>75.39</v>
      </c>
      <c r="O1446" s="26">
        <f t="shared" ca="1" si="114"/>
        <v>54.39</v>
      </c>
      <c r="P1446" s="26">
        <f t="shared" ca="1" si="115"/>
        <v>5668.6600000000026</v>
      </c>
      <c r="R1446" s="1">
        <f t="shared" ca="1" si="113"/>
        <v>1</v>
      </c>
    </row>
    <row r="1447" spans="5:18" ht="15.75" thickBot="1" x14ac:dyDescent="0.3">
      <c r="E1447" s="17">
        <v>1441</v>
      </c>
      <c r="F1447" s="17"/>
      <c r="G1447" s="40"/>
      <c r="H1447" s="43"/>
      <c r="I1447" s="20"/>
      <c r="J1447" s="17" t="s">
        <v>11</v>
      </c>
      <c r="K1447" s="26">
        <f t="shared" ca="1" si="111"/>
        <v>4.6500000000000004</v>
      </c>
      <c r="L1447" s="26">
        <f ca="1">IF(L1446=1,IF(M1446="GAGNÉ",1,2),IF(M1446="GAGNÉ",INDEX(fibo,MATCH(L1446,fibo,0)-2),INDEX(fibo,MATCH(L1446,fibo,0),1)+INDEX(fibo,MATCH(L1446,fibo,0)-1)))</f>
        <v>8</v>
      </c>
      <c r="M1447" s="49" t="str">
        <f t="shared" ca="1" si="112"/>
        <v>PERDU</v>
      </c>
      <c r="N1447" s="28" t="str">
        <f ca="1">IF(M1447="GAGNÉ",K1447*L1447,IF(M1447="PERDU","0,00 €",""))</f>
        <v>0,00 €</v>
      </c>
      <c r="O1447" s="26">
        <f t="shared" ca="1" si="114"/>
        <v>-8</v>
      </c>
      <c r="P1447" s="26">
        <f t="shared" ca="1" si="115"/>
        <v>5660.6600000000026</v>
      </c>
      <c r="R1447" s="1">
        <f t="shared" ca="1" si="113"/>
        <v>2</v>
      </c>
    </row>
    <row r="1448" spans="5:18" ht="15.75" thickBot="1" x14ac:dyDescent="0.3">
      <c r="E1448" s="17">
        <v>1442</v>
      </c>
      <c r="F1448" s="17"/>
      <c r="G1448" s="40"/>
      <c r="H1448" s="43"/>
      <c r="I1448" s="20"/>
      <c r="J1448" s="17" t="s">
        <v>11</v>
      </c>
      <c r="K1448" s="26">
        <f t="shared" ca="1" si="111"/>
        <v>4.7699999999999996</v>
      </c>
      <c r="L1448" s="26">
        <f ca="1">IF(L1447=1,IF(M1447="GAGNÉ",1,2),IF(M1447="GAGNÉ",INDEX(fibo,MATCH(L1447,fibo,0)-2),INDEX(fibo,MATCH(L1447,fibo,0),1)+INDEX(fibo,MATCH(L1447,fibo,0)-1)))</f>
        <v>13</v>
      </c>
      <c r="M1448" s="49" t="str">
        <f t="shared" ca="1" si="112"/>
        <v>PERDU</v>
      </c>
      <c r="N1448" s="28" t="str">
        <f ca="1">IF(M1448="GAGNÉ",K1448*L1448,IF(M1448="PERDU","0,00 €",""))</f>
        <v>0,00 €</v>
      </c>
      <c r="O1448" s="26">
        <f t="shared" ca="1" si="114"/>
        <v>-13</v>
      </c>
      <c r="P1448" s="26">
        <f t="shared" ca="1" si="115"/>
        <v>5647.6600000000026</v>
      </c>
      <c r="R1448" s="1">
        <f t="shared" ca="1" si="113"/>
        <v>2</v>
      </c>
    </row>
    <row r="1449" spans="5:18" ht="15.75" thickBot="1" x14ac:dyDescent="0.3">
      <c r="E1449" s="17">
        <v>1443</v>
      </c>
      <c r="F1449" s="17"/>
      <c r="G1449" s="40"/>
      <c r="H1449" s="43"/>
      <c r="I1449" s="20"/>
      <c r="J1449" s="17" t="s">
        <v>11</v>
      </c>
      <c r="K1449" s="26">
        <f t="shared" ca="1" si="111"/>
        <v>4.6500000000000004</v>
      </c>
      <c r="L1449" s="26">
        <f ca="1">IF(L1448=1,IF(M1448="GAGNÉ",1,2),IF(M1448="GAGNÉ",INDEX(fibo,MATCH(L1448,fibo,0)-2),INDEX(fibo,MATCH(L1448,fibo,0),1)+INDEX(fibo,MATCH(L1448,fibo,0)-1)))</f>
        <v>21</v>
      </c>
      <c r="M1449" s="49" t="str">
        <f t="shared" ca="1" si="112"/>
        <v>GAGNÉ</v>
      </c>
      <c r="N1449" s="28">
        <f ca="1">IF(M1449="GAGNÉ",K1449*L1449,IF(M1449="PERDU","0,00 €",""))</f>
        <v>97.65</v>
      </c>
      <c r="O1449" s="26">
        <f t="shared" ca="1" si="114"/>
        <v>76.650000000000006</v>
      </c>
      <c r="P1449" s="26">
        <f t="shared" ca="1" si="115"/>
        <v>5724.3100000000022</v>
      </c>
      <c r="R1449" s="1">
        <f t="shared" ca="1" si="113"/>
        <v>1</v>
      </c>
    </row>
    <row r="1450" spans="5:18" ht="15.75" thickBot="1" x14ac:dyDescent="0.3">
      <c r="E1450" s="17">
        <v>1444</v>
      </c>
      <c r="F1450" s="17"/>
      <c r="G1450" s="40"/>
      <c r="H1450" s="43"/>
      <c r="I1450" s="20"/>
      <c r="J1450" s="17" t="s">
        <v>11</v>
      </c>
      <c r="K1450" s="26">
        <f t="shared" ca="1" si="111"/>
        <v>4.62</v>
      </c>
      <c r="L1450" s="26">
        <f ca="1">IF(L1449=1,IF(M1449="GAGNÉ",1,2),IF(M1449="GAGNÉ",INDEX(fibo,MATCH(L1449,fibo,0)-2),INDEX(fibo,MATCH(L1449,fibo,0),1)+INDEX(fibo,MATCH(L1449,fibo,0)-1)))</f>
        <v>8</v>
      </c>
      <c r="M1450" s="49" t="str">
        <f t="shared" ca="1" si="112"/>
        <v>PERDU</v>
      </c>
      <c r="N1450" s="28" t="str">
        <f ca="1">IF(M1450="GAGNÉ",K1450*L1450,IF(M1450="PERDU","0,00 €",""))</f>
        <v>0,00 €</v>
      </c>
      <c r="O1450" s="26">
        <f t="shared" ca="1" si="114"/>
        <v>-8</v>
      </c>
      <c r="P1450" s="26">
        <f t="shared" ca="1" si="115"/>
        <v>5716.3100000000022</v>
      </c>
      <c r="R1450" s="1">
        <f t="shared" ca="1" si="113"/>
        <v>2</v>
      </c>
    </row>
    <row r="1451" spans="5:18" ht="15.75" thickBot="1" x14ac:dyDescent="0.3">
      <c r="E1451" s="17">
        <v>1445</v>
      </c>
      <c r="F1451" s="17"/>
      <c r="G1451" s="40"/>
      <c r="H1451" s="43"/>
      <c r="I1451" s="20"/>
      <c r="J1451" s="17" t="s">
        <v>11</v>
      </c>
      <c r="K1451" s="26">
        <f t="shared" ca="1" si="111"/>
        <v>4.51</v>
      </c>
      <c r="L1451" s="26">
        <f ca="1">IF(L1450=1,IF(M1450="GAGNÉ",1,2),IF(M1450="GAGNÉ",INDEX(fibo,MATCH(L1450,fibo,0)-2),INDEX(fibo,MATCH(L1450,fibo,0),1)+INDEX(fibo,MATCH(L1450,fibo,0)-1)))</f>
        <v>13</v>
      </c>
      <c r="M1451" s="49" t="str">
        <f t="shared" ca="1" si="112"/>
        <v>GAGNÉ</v>
      </c>
      <c r="N1451" s="28">
        <f ca="1">IF(M1451="GAGNÉ",K1451*L1451,IF(M1451="PERDU","0,00 €",""))</f>
        <v>58.629999999999995</v>
      </c>
      <c r="O1451" s="26">
        <f t="shared" ca="1" si="114"/>
        <v>45.629999999999995</v>
      </c>
      <c r="P1451" s="26">
        <f t="shared" ca="1" si="115"/>
        <v>5761.9400000000023</v>
      </c>
      <c r="R1451" s="1">
        <f t="shared" ca="1" si="113"/>
        <v>1</v>
      </c>
    </row>
    <row r="1452" spans="5:18" ht="15.75" thickBot="1" x14ac:dyDescent="0.3">
      <c r="E1452" s="17">
        <v>1446</v>
      </c>
      <c r="F1452" s="17"/>
      <c r="G1452" s="40"/>
      <c r="H1452" s="43"/>
      <c r="I1452" s="20"/>
      <c r="J1452" s="17" t="s">
        <v>11</v>
      </c>
      <c r="K1452" s="26">
        <f t="shared" ca="1" si="111"/>
        <v>3.03</v>
      </c>
      <c r="L1452" s="26">
        <f ca="1">IF(L1451=1,IF(M1451="GAGNÉ",1,2),IF(M1451="GAGNÉ",INDEX(fibo,MATCH(L1451,fibo,0)-2),INDEX(fibo,MATCH(L1451,fibo,0),1)+INDEX(fibo,MATCH(L1451,fibo,0)-1)))</f>
        <v>5</v>
      </c>
      <c r="M1452" s="49" t="str">
        <f t="shared" ca="1" si="112"/>
        <v>GAGNÉ</v>
      </c>
      <c r="N1452" s="28">
        <f ca="1">IF(M1452="GAGNÉ",K1452*L1452,IF(M1452="PERDU","0,00 €",""))</f>
        <v>15.149999999999999</v>
      </c>
      <c r="O1452" s="26">
        <f t="shared" ca="1" si="114"/>
        <v>10.149999999999999</v>
      </c>
      <c r="P1452" s="26">
        <f t="shared" ca="1" si="115"/>
        <v>5772.090000000002</v>
      </c>
      <c r="R1452" s="1">
        <f t="shared" ca="1" si="113"/>
        <v>1</v>
      </c>
    </row>
    <row r="1453" spans="5:18" ht="15.75" thickBot="1" x14ac:dyDescent="0.3">
      <c r="E1453" s="17">
        <v>1447</v>
      </c>
      <c r="F1453" s="17"/>
      <c r="G1453" s="40"/>
      <c r="H1453" s="43"/>
      <c r="I1453" s="20"/>
      <c r="J1453" s="17" t="s">
        <v>11</v>
      </c>
      <c r="K1453" s="26">
        <f t="shared" ca="1" si="111"/>
        <v>3.75</v>
      </c>
      <c r="L1453" s="26">
        <f ca="1">IF(L1452=1,IF(M1452="GAGNÉ",1,2),IF(M1452="GAGNÉ",INDEX(fibo,MATCH(L1452,fibo,0)-2),INDEX(fibo,MATCH(L1452,fibo,0),1)+INDEX(fibo,MATCH(L1452,fibo,0)-1)))</f>
        <v>2</v>
      </c>
      <c r="M1453" s="49" t="str">
        <f t="shared" ca="1" si="112"/>
        <v>PERDU</v>
      </c>
      <c r="N1453" s="28" t="str">
        <f ca="1">IF(M1453="GAGNÉ",K1453*L1453,IF(M1453="PERDU","0,00 €",""))</f>
        <v>0,00 €</v>
      </c>
      <c r="O1453" s="26">
        <f t="shared" ca="1" si="114"/>
        <v>-2</v>
      </c>
      <c r="P1453" s="26">
        <f t="shared" ca="1" si="115"/>
        <v>5770.090000000002</v>
      </c>
      <c r="R1453" s="1">
        <f t="shared" ca="1" si="113"/>
        <v>2</v>
      </c>
    </row>
    <row r="1454" spans="5:18" ht="15.75" thickBot="1" x14ac:dyDescent="0.3">
      <c r="E1454" s="17">
        <v>1448</v>
      </c>
      <c r="F1454" s="17"/>
      <c r="G1454" s="40"/>
      <c r="H1454" s="43"/>
      <c r="I1454" s="20"/>
      <c r="J1454" s="17" t="s">
        <v>11</v>
      </c>
      <c r="K1454" s="26">
        <f t="shared" ca="1" si="111"/>
        <v>2.88</v>
      </c>
      <c r="L1454" s="26">
        <f ca="1">IF(L1453=1,IF(M1453="GAGNÉ",1,2),IF(M1453="GAGNÉ",INDEX(fibo,MATCH(L1453,fibo,0)-2),INDEX(fibo,MATCH(L1453,fibo,0),1)+INDEX(fibo,MATCH(L1453,fibo,0)-1)))</f>
        <v>3</v>
      </c>
      <c r="M1454" s="49" t="str">
        <f t="shared" ca="1" si="112"/>
        <v>PERDU</v>
      </c>
      <c r="N1454" s="28" t="str">
        <f ca="1">IF(M1454="GAGNÉ",K1454*L1454,IF(M1454="PERDU","0,00 €",""))</f>
        <v>0,00 €</v>
      </c>
      <c r="O1454" s="26">
        <f t="shared" ca="1" si="114"/>
        <v>-3</v>
      </c>
      <c r="P1454" s="26">
        <f t="shared" ca="1" si="115"/>
        <v>5767.090000000002</v>
      </c>
      <c r="R1454" s="1">
        <f t="shared" ca="1" si="113"/>
        <v>2</v>
      </c>
    </row>
    <row r="1455" spans="5:18" ht="15.75" thickBot="1" x14ac:dyDescent="0.3">
      <c r="E1455" s="17">
        <v>1449</v>
      </c>
      <c r="F1455" s="17"/>
      <c r="G1455" s="40"/>
      <c r="H1455" s="43"/>
      <c r="I1455" s="20"/>
      <c r="J1455" s="17" t="s">
        <v>11</v>
      </c>
      <c r="K1455" s="26">
        <f t="shared" ca="1" si="111"/>
        <v>3.82</v>
      </c>
      <c r="L1455" s="26">
        <f ca="1">IF(L1454=1,IF(M1454="GAGNÉ",1,2),IF(M1454="GAGNÉ",INDEX(fibo,MATCH(L1454,fibo,0)-2),INDEX(fibo,MATCH(L1454,fibo,0),1)+INDEX(fibo,MATCH(L1454,fibo,0)-1)))</f>
        <v>5</v>
      </c>
      <c r="M1455" s="49" t="str">
        <f t="shared" ca="1" si="112"/>
        <v>GAGNÉ</v>
      </c>
      <c r="N1455" s="28">
        <f ca="1">IF(M1455="GAGNÉ",K1455*L1455,IF(M1455="PERDU","0,00 €",""))</f>
        <v>19.099999999999998</v>
      </c>
      <c r="O1455" s="26">
        <f t="shared" ca="1" si="114"/>
        <v>14.099999999999998</v>
      </c>
      <c r="P1455" s="26">
        <f t="shared" ca="1" si="115"/>
        <v>5781.1900000000023</v>
      </c>
      <c r="R1455" s="1">
        <f t="shared" ca="1" si="113"/>
        <v>1</v>
      </c>
    </row>
    <row r="1456" spans="5:18" ht="15.75" thickBot="1" x14ac:dyDescent="0.3">
      <c r="E1456" s="17">
        <v>1450</v>
      </c>
      <c r="F1456" s="17"/>
      <c r="G1456" s="40"/>
      <c r="H1456" s="43"/>
      <c r="I1456" s="20"/>
      <c r="J1456" s="17" t="s">
        <v>11</v>
      </c>
      <c r="K1456" s="26">
        <f t="shared" ca="1" si="111"/>
        <v>4.62</v>
      </c>
      <c r="L1456" s="26">
        <f ca="1">IF(L1455=1,IF(M1455="GAGNÉ",1,2),IF(M1455="GAGNÉ",INDEX(fibo,MATCH(L1455,fibo,0)-2),INDEX(fibo,MATCH(L1455,fibo,0),1)+INDEX(fibo,MATCH(L1455,fibo,0)-1)))</f>
        <v>2</v>
      </c>
      <c r="M1456" s="49" t="str">
        <f t="shared" ca="1" si="112"/>
        <v>PERDU</v>
      </c>
      <c r="N1456" s="28" t="str">
        <f ca="1">IF(M1456="GAGNÉ",K1456*L1456,IF(M1456="PERDU","0,00 €",""))</f>
        <v>0,00 €</v>
      </c>
      <c r="O1456" s="26">
        <f t="shared" ca="1" si="114"/>
        <v>-2</v>
      </c>
      <c r="P1456" s="26">
        <f t="shared" ca="1" si="115"/>
        <v>5779.1900000000023</v>
      </c>
      <c r="R1456" s="1">
        <f t="shared" ca="1" si="113"/>
        <v>2</v>
      </c>
    </row>
    <row r="1457" spans="5:18" ht="15.75" thickBot="1" x14ac:dyDescent="0.3">
      <c r="E1457" s="17">
        <v>1451</v>
      </c>
      <c r="F1457" s="17"/>
      <c r="G1457" s="40"/>
      <c r="H1457" s="43"/>
      <c r="I1457" s="20"/>
      <c r="J1457" s="17" t="s">
        <v>11</v>
      </c>
      <c r="K1457" s="26">
        <f t="shared" ca="1" si="111"/>
        <v>2.95</v>
      </c>
      <c r="L1457" s="26">
        <f ca="1">IF(L1456=1,IF(M1456="GAGNÉ",1,2),IF(M1456="GAGNÉ",INDEX(fibo,MATCH(L1456,fibo,0)-2),INDEX(fibo,MATCH(L1456,fibo,0),1)+INDEX(fibo,MATCH(L1456,fibo,0)-1)))</f>
        <v>3</v>
      </c>
      <c r="M1457" s="49" t="str">
        <f t="shared" ca="1" si="112"/>
        <v>PERDU</v>
      </c>
      <c r="N1457" s="28" t="str">
        <f ca="1">IF(M1457="GAGNÉ",K1457*L1457,IF(M1457="PERDU","0,00 €",""))</f>
        <v>0,00 €</v>
      </c>
      <c r="O1457" s="26">
        <f t="shared" ca="1" si="114"/>
        <v>-3</v>
      </c>
      <c r="P1457" s="26">
        <f t="shared" ca="1" si="115"/>
        <v>5776.1900000000023</v>
      </c>
      <c r="R1457" s="1">
        <f t="shared" ca="1" si="113"/>
        <v>2</v>
      </c>
    </row>
    <row r="1458" spans="5:18" ht="15.75" thickBot="1" x14ac:dyDescent="0.3">
      <c r="E1458" s="17">
        <v>1452</v>
      </c>
      <c r="F1458" s="17"/>
      <c r="G1458" s="40"/>
      <c r="H1458" s="43"/>
      <c r="I1458" s="20"/>
      <c r="J1458" s="17" t="s">
        <v>11</v>
      </c>
      <c r="K1458" s="26">
        <f t="shared" ca="1" si="111"/>
        <v>4.3899999999999997</v>
      </c>
      <c r="L1458" s="26">
        <f ca="1">IF(L1457=1,IF(M1457="GAGNÉ",1,2),IF(M1457="GAGNÉ",INDEX(fibo,MATCH(L1457,fibo,0)-2),INDEX(fibo,MATCH(L1457,fibo,0),1)+INDEX(fibo,MATCH(L1457,fibo,0)-1)))</f>
        <v>5</v>
      </c>
      <c r="M1458" s="49" t="str">
        <f t="shared" ca="1" si="112"/>
        <v>PERDU</v>
      </c>
      <c r="N1458" s="28" t="str">
        <f ca="1">IF(M1458="GAGNÉ",K1458*L1458,IF(M1458="PERDU","0,00 €",""))</f>
        <v>0,00 €</v>
      </c>
      <c r="O1458" s="26">
        <f t="shared" ca="1" si="114"/>
        <v>-5</v>
      </c>
      <c r="P1458" s="26">
        <f t="shared" ca="1" si="115"/>
        <v>5771.1900000000023</v>
      </c>
      <c r="R1458" s="1">
        <f t="shared" ca="1" si="113"/>
        <v>2</v>
      </c>
    </row>
    <row r="1459" spans="5:18" ht="15.75" thickBot="1" x14ac:dyDescent="0.3">
      <c r="E1459" s="17">
        <v>1453</v>
      </c>
      <c r="F1459" s="17"/>
      <c r="G1459" s="40"/>
      <c r="H1459" s="43"/>
      <c r="I1459" s="20"/>
      <c r="J1459" s="17" t="s">
        <v>11</v>
      </c>
      <c r="K1459" s="26">
        <f t="shared" ca="1" si="111"/>
        <v>4.5199999999999996</v>
      </c>
      <c r="L1459" s="26">
        <f ca="1">IF(L1458=1,IF(M1458="GAGNÉ",1,2),IF(M1458="GAGNÉ",INDEX(fibo,MATCH(L1458,fibo,0)-2),INDEX(fibo,MATCH(L1458,fibo,0),1)+INDEX(fibo,MATCH(L1458,fibo,0)-1)))</f>
        <v>8</v>
      </c>
      <c r="M1459" s="49" t="str">
        <f t="shared" ca="1" si="112"/>
        <v>GAGNÉ</v>
      </c>
      <c r="N1459" s="28">
        <f ca="1">IF(M1459="GAGNÉ",K1459*L1459,IF(M1459="PERDU","0,00 €",""))</f>
        <v>36.159999999999997</v>
      </c>
      <c r="O1459" s="26">
        <f t="shared" ca="1" si="114"/>
        <v>28.159999999999997</v>
      </c>
      <c r="P1459" s="26">
        <f t="shared" ca="1" si="115"/>
        <v>5799.3500000000022</v>
      </c>
      <c r="R1459" s="1">
        <f t="shared" ca="1" si="113"/>
        <v>1</v>
      </c>
    </row>
    <row r="1460" spans="5:18" ht="15.75" thickBot="1" x14ac:dyDescent="0.3">
      <c r="E1460" s="17">
        <v>1454</v>
      </c>
      <c r="F1460" s="17"/>
      <c r="G1460" s="40"/>
      <c r="H1460" s="43"/>
      <c r="I1460" s="20"/>
      <c r="J1460" s="17" t="s">
        <v>11</v>
      </c>
      <c r="K1460" s="26">
        <f t="shared" ca="1" si="111"/>
        <v>3.16</v>
      </c>
      <c r="L1460" s="26">
        <f ca="1">IF(L1459=1,IF(M1459="GAGNÉ",1,2),IF(M1459="GAGNÉ",INDEX(fibo,MATCH(L1459,fibo,0)-2),INDEX(fibo,MATCH(L1459,fibo,0),1)+INDEX(fibo,MATCH(L1459,fibo,0)-1)))</f>
        <v>3</v>
      </c>
      <c r="M1460" s="49" t="str">
        <f t="shared" ca="1" si="112"/>
        <v>GAGNÉ</v>
      </c>
      <c r="N1460" s="28">
        <f ca="1">IF(M1460="GAGNÉ",K1460*L1460,IF(M1460="PERDU","0,00 €",""))</f>
        <v>9.48</v>
      </c>
      <c r="O1460" s="26">
        <f t="shared" ca="1" si="114"/>
        <v>6.48</v>
      </c>
      <c r="P1460" s="26">
        <f t="shared" ca="1" si="115"/>
        <v>5805.8300000000017</v>
      </c>
      <c r="R1460" s="1">
        <f t="shared" ca="1" si="113"/>
        <v>1</v>
      </c>
    </row>
    <row r="1461" spans="5:18" ht="15.75" thickBot="1" x14ac:dyDescent="0.3">
      <c r="E1461" s="17">
        <v>1455</v>
      </c>
      <c r="F1461" s="17"/>
      <c r="G1461" s="40"/>
      <c r="H1461" s="43"/>
      <c r="I1461" s="20"/>
      <c r="J1461" s="17" t="s">
        <v>11</v>
      </c>
      <c r="K1461" s="26">
        <f t="shared" ca="1" si="111"/>
        <v>4.4000000000000004</v>
      </c>
      <c r="L1461" s="26">
        <f ca="1">IF(L1460=1,IF(M1460="GAGNÉ",1,2),IF(M1460="GAGNÉ",INDEX(fibo,MATCH(L1460,fibo,0)-2),INDEX(fibo,MATCH(L1460,fibo,0),1)+INDEX(fibo,MATCH(L1460,fibo,0)-1)))</f>
        <v>1</v>
      </c>
      <c r="M1461" s="49" t="str">
        <f t="shared" ca="1" si="112"/>
        <v>PERDU</v>
      </c>
      <c r="N1461" s="28" t="str">
        <f ca="1">IF(M1461="GAGNÉ",K1461*L1461,IF(M1461="PERDU","0,00 €",""))</f>
        <v>0,00 €</v>
      </c>
      <c r="O1461" s="26">
        <f t="shared" ca="1" si="114"/>
        <v>-1</v>
      </c>
      <c r="P1461" s="26">
        <f t="shared" ca="1" si="115"/>
        <v>5804.8300000000017</v>
      </c>
      <c r="R1461" s="1">
        <f t="shared" ca="1" si="113"/>
        <v>2</v>
      </c>
    </row>
    <row r="1462" spans="5:18" ht="15.75" thickBot="1" x14ac:dyDescent="0.3">
      <c r="E1462" s="17">
        <v>1456</v>
      </c>
      <c r="F1462" s="17"/>
      <c r="G1462" s="40"/>
      <c r="H1462" s="43"/>
      <c r="I1462" s="20"/>
      <c r="J1462" s="17" t="s">
        <v>11</v>
      </c>
      <c r="K1462" s="26">
        <f t="shared" ca="1" si="111"/>
        <v>4.3600000000000003</v>
      </c>
      <c r="L1462" s="26">
        <f ca="1">IF(L1461=1,IF(M1461="GAGNÉ",1,2),IF(M1461="GAGNÉ",INDEX(fibo,MATCH(L1461,fibo,0)-2),INDEX(fibo,MATCH(L1461,fibo,0),1)+INDEX(fibo,MATCH(L1461,fibo,0)-1)))</f>
        <v>2</v>
      </c>
      <c r="M1462" s="49" t="str">
        <f t="shared" ca="1" si="112"/>
        <v>PERDU</v>
      </c>
      <c r="N1462" s="28" t="str">
        <f ca="1">IF(M1462="GAGNÉ",K1462*L1462,IF(M1462="PERDU","0,00 €",""))</f>
        <v>0,00 €</v>
      </c>
      <c r="O1462" s="26">
        <f t="shared" ca="1" si="114"/>
        <v>-2</v>
      </c>
      <c r="P1462" s="26">
        <f t="shared" ca="1" si="115"/>
        <v>5802.8300000000017</v>
      </c>
      <c r="R1462" s="1">
        <f t="shared" ca="1" si="113"/>
        <v>2</v>
      </c>
    </row>
    <row r="1463" spans="5:18" ht="15.75" thickBot="1" x14ac:dyDescent="0.3">
      <c r="E1463" s="17">
        <v>1457</v>
      </c>
      <c r="F1463" s="17"/>
      <c r="G1463" s="40"/>
      <c r="H1463" s="43"/>
      <c r="I1463" s="20"/>
      <c r="J1463" s="17" t="s">
        <v>11</v>
      </c>
      <c r="K1463" s="26">
        <f t="shared" ca="1" si="111"/>
        <v>4.6500000000000004</v>
      </c>
      <c r="L1463" s="26">
        <f ca="1">IF(L1462=1,IF(M1462="GAGNÉ",1,2),IF(M1462="GAGNÉ",INDEX(fibo,MATCH(L1462,fibo,0)-2),INDEX(fibo,MATCH(L1462,fibo,0),1)+INDEX(fibo,MATCH(L1462,fibo,0)-1)))</f>
        <v>3</v>
      </c>
      <c r="M1463" s="49" t="str">
        <f t="shared" ca="1" si="112"/>
        <v>PERDU</v>
      </c>
      <c r="N1463" s="28" t="str">
        <f ca="1">IF(M1463="GAGNÉ",K1463*L1463,IF(M1463="PERDU","0,00 €",""))</f>
        <v>0,00 €</v>
      </c>
      <c r="O1463" s="26">
        <f t="shared" ca="1" si="114"/>
        <v>-3</v>
      </c>
      <c r="P1463" s="26">
        <f t="shared" ca="1" si="115"/>
        <v>5799.8300000000017</v>
      </c>
      <c r="R1463" s="1">
        <f t="shared" ca="1" si="113"/>
        <v>2</v>
      </c>
    </row>
    <row r="1464" spans="5:18" ht="15.75" thickBot="1" x14ac:dyDescent="0.3">
      <c r="E1464" s="17">
        <v>1458</v>
      </c>
      <c r="F1464" s="17"/>
      <c r="G1464" s="40"/>
      <c r="H1464" s="43"/>
      <c r="I1464" s="20"/>
      <c r="J1464" s="17" t="s">
        <v>11</v>
      </c>
      <c r="K1464" s="26">
        <f t="shared" ca="1" si="111"/>
        <v>4.5599999999999996</v>
      </c>
      <c r="L1464" s="26">
        <f ca="1">IF(L1463=1,IF(M1463="GAGNÉ",1,2),IF(M1463="GAGNÉ",INDEX(fibo,MATCH(L1463,fibo,0)-2),INDEX(fibo,MATCH(L1463,fibo,0),1)+INDEX(fibo,MATCH(L1463,fibo,0)-1)))</f>
        <v>5</v>
      </c>
      <c r="M1464" s="49" t="str">
        <f t="shared" ca="1" si="112"/>
        <v>PERDU</v>
      </c>
      <c r="N1464" s="28" t="str">
        <f ca="1">IF(M1464="GAGNÉ",K1464*L1464,IF(M1464="PERDU","0,00 €",""))</f>
        <v>0,00 €</v>
      </c>
      <c r="O1464" s="26">
        <f t="shared" ca="1" si="114"/>
        <v>-5</v>
      </c>
      <c r="P1464" s="26">
        <f t="shared" ca="1" si="115"/>
        <v>5794.8300000000017</v>
      </c>
      <c r="R1464" s="1">
        <f t="shared" ca="1" si="113"/>
        <v>2</v>
      </c>
    </row>
    <row r="1465" spans="5:18" ht="15.75" thickBot="1" x14ac:dyDescent="0.3">
      <c r="E1465" s="17">
        <v>1459</v>
      </c>
      <c r="F1465" s="17"/>
      <c r="G1465" s="40"/>
      <c r="H1465" s="43"/>
      <c r="I1465" s="20"/>
      <c r="J1465" s="17" t="s">
        <v>11</v>
      </c>
      <c r="K1465" s="26">
        <f t="shared" ca="1" si="111"/>
        <v>4.22</v>
      </c>
      <c r="L1465" s="26">
        <f ca="1">IF(L1464=1,IF(M1464="GAGNÉ",1,2),IF(M1464="GAGNÉ",INDEX(fibo,MATCH(L1464,fibo,0)-2),INDEX(fibo,MATCH(L1464,fibo,0),1)+INDEX(fibo,MATCH(L1464,fibo,0)-1)))</f>
        <v>8</v>
      </c>
      <c r="M1465" s="49" t="str">
        <f t="shared" ca="1" si="112"/>
        <v>GAGNÉ</v>
      </c>
      <c r="N1465" s="28">
        <f ca="1">IF(M1465="GAGNÉ",K1465*L1465,IF(M1465="PERDU","0,00 €",""))</f>
        <v>33.76</v>
      </c>
      <c r="O1465" s="26">
        <f t="shared" ca="1" si="114"/>
        <v>25.759999999999998</v>
      </c>
      <c r="P1465" s="26">
        <f t="shared" ca="1" si="115"/>
        <v>5820.590000000002</v>
      </c>
      <c r="R1465" s="1">
        <f t="shared" ca="1" si="113"/>
        <v>1</v>
      </c>
    </row>
    <row r="1466" spans="5:18" ht="15.75" thickBot="1" x14ac:dyDescent="0.3">
      <c r="E1466" s="17">
        <v>1460</v>
      </c>
      <c r="F1466" s="17"/>
      <c r="G1466" s="40"/>
      <c r="H1466" s="43"/>
      <c r="I1466" s="20"/>
      <c r="J1466" s="17" t="s">
        <v>11</v>
      </c>
      <c r="K1466" s="26">
        <f t="shared" ca="1" si="111"/>
        <v>4.33</v>
      </c>
      <c r="L1466" s="26">
        <f ca="1">IF(L1465=1,IF(M1465="GAGNÉ",1,2),IF(M1465="GAGNÉ",INDEX(fibo,MATCH(L1465,fibo,0)-2),INDEX(fibo,MATCH(L1465,fibo,0),1)+INDEX(fibo,MATCH(L1465,fibo,0)-1)))</f>
        <v>3</v>
      </c>
      <c r="M1466" s="49" t="str">
        <f t="shared" ca="1" si="112"/>
        <v>PERDU</v>
      </c>
      <c r="N1466" s="28" t="str">
        <f ca="1">IF(M1466="GAGNÉ",K1466*L1466,IF(M1466="PERDU","0,00 €",""))</f>
        <v>0,00 €</v>
      </c>
      <c r="O1466" s="26">
        <f t="shared" ca="1" si="114"/>
        <v>-3</v>
      </c>
      <c r="P1466" s="26">
        <f t="shared" ca="1" si="115"/>
        <v>5817.590000000002</v>
      </c>
      <c r="R1466" s="1">
        <f t="shared" ca="1" si="113"/>
        <v>2</v>
      </c>
    </row>
    <row r="1467" spans="5:18" ht="15.75" thickBot="1" x14ac:dyDescent="0.3">
      <c r="E1467" s="17">
        <v>1461</v>
      </c>
      <c r="F1467" s="17"/>
      <c r="G1467" s="40"/>
      <c r="H1467" s="43"/>
      <c r="I1467" s="20"/>
      <c r="J1467" s="17" t="s">
        <v>11</v>
      </c>
      <c r="K1467" s="26">
        <f t="shared" ca="1" si="111"/>
        <v>3.02</v>
      </c>
      <c r="L1467" s="26">
        <f ca="1">IF(L1466=1,IF(M1466="GAGNÉ",1,2),IF(M1466="GAGNÉ",INDEX(fibo,MATCH(L1466,fibo,0)-2),INDEX(fibo,MATCH(L1466,fibo,0),1)+INDEX(fibo,MATCH(L1466,fibo,0)-1)))</f>
        <v>5</v>
      </c>
      <c r="M1467" s="49" t="str">
        <f t="shared" ca="1" si="112"/>
        <v>PERDU</v>
      </c>
      <c r="N1467" s="28" t="str">
        <f ca="1">IF(M1467="GAGNÉ",K1467*L1467,IF(M1467="PERDU","0,00 €",""))</f>
        <v>0,00 €</v>
      </c>
      <c r="O1467" s="26">
        <f t="shared" ca="1" si="114"/>
        <v>-5</v>
      </c>
      <c r="P1467" s="26">
        <f t="shared" ca="1" si="115"/>
        <v>5812.590000000002</v>
      </c>
      <c r="R1467" s="1">
        <f t="shared" ca="1" si="113"/>
        <v>2</v>
      </c>
    </row>
    <row r="1468" spans="5:18" ht="15.75" thickBot="1" x14ac:dyDescent="0.3">
      <c r="E1468" s="17">
        <v>1462</v>
      </c>
      <c r="F1468" s="17"/>
      <c r="G1468" s="40"/>
      <c r="H1468" s="43"/>
      <c r="I1468" s="20"/>
      <c r="J1468" s="17" t="s">
        <v>11</v>
      </c>
      <c r="K1468" s="26">
        <f t="shared" ca="1" si="111"/>
        <v>4.0999999999999996</v>
      </c>
      <c r="L1468" s="26">
        <f ca="1">IF(L1467=1,IF(M1467="GAGNÉ",1,2),IF(M1467="GAGNÉ",INDEX(fibo,MATCH(L1467,fibo,0)-2),INDEX(fibo,MATCH(L1467,fibo,0),1)+INDEX(fibo,MATCH(L1467,fibo,0)-1)))</f>
        <v>8</v>
      </c>
      <c r="M1468" s="49" t="str">
        <f t="shared" ca="1" si="112"/>
        <v>GAGNÉ</v>
      </c>
      <c r="N1468" s="28">
        <f ca="1">IF(M1468="GAGNÉ",K1468*L1468,IF(M1468="PERDU","0,00 €",""))</f>
        <v>32.799999999999997</v>
      </c>
      <c r="O1468" s="26">
        <f t="shared" ca="1" si="114"/>
        <v>24.799999999999997</v>
      </c>
      <c r="P1468" s="26">
        <f t="shared" ca="1" si="115"/>
        <v>5837.3900000000021</v>
      </c>
      <c r="R1468" s="1">
        <f t="shared" ca="1" si="113"/>
        <v>1</v>
      </c>
    </row>
    <row r="1469" spans="5:18" ht="15.75" thickBot="1" x14ac:dyDescent="0.3">
      <c r="E1469" s="17">
        <v>1463</v>
      </c>
      <c r="F1469" s="17"/>
      <c r="G1469" s="40"/>
      <c r="H1469" s="43"/>
      <c r="I1469" s="20"/>
      <c r="J1469" s="17" t="s">
        <v>11</v>
      </c>
      <c r="K1469" s="26">
        <f t="shared" ca="1" si="111"/>
        <v>3.03</v>
      </c>
      <c r="L1469" s="26">
        <f ca="1">IF(L1468=1,IF(M1468="GAGNÉ",1,2),IF(M1468="GAGNÉ",INDEX(fibo,MATCH(L1468,fibo,0)-2),INDEX(fibo,MATCH(L1468,fibo,0),1)+INDEX(fibo,MATCH(L1468,fibo,0)-1)))</f>
        <v>3</v>
      </c>
      <c r="M1469" s="49" t="str">
        <f t="shared" ca="1" si="112"/>
        <v>PERDU</v>
      </c>
      <c r="N1469" s="28" t="str">
        <f ca="1">IF(M1469="GAGNÉ",K1469*L1469,IF(M1469="PERDU","0,00 €",""))</f>
        <v>0,00 €</v>
      </c>
      <c r="O1469" s="26">
        <f t="shared" ca="1" si="114"/>
        <v>-3</v>
      </c>
      <c r="P1469" s="26">
        <f t="shared" ca="1" si="115"/>
        <v>5834.3900000000021</v>
      </c>
      <c r="R1469" s="1">
        <f t="shared" ca="1" si="113"/>
        <v>2</v>
      </c>
    </row>
    <row r="1470" spans="5:18" ht="15.75" thickBot="1" x14ac:dyDescent="0.3">
      <c r="E1470" s="17">
        <v>1464</v>
      </c>
      <c r="F1470" s="17"/>
      <c r="G1470" s="40"/>
      <c r="H1470" s="43"/>
      <c r="I1470" s="20"/>
      <c r="J1470" s="17" t="s">
        <v>11</v>
      </c>
      <c r="K1470" s="26">
        <f t="shared" ca="1" si="111"/>
        <v>2.99</v>
      </c>
      <c r="L1470" s="26">
        <f ca="1">IF(L1469=1,IF(M1469="GAGNÉ",1,2),IF(M1469="GAGNÉ",INDEX(fibo,MATCH(L1469,fibo,0)-2),INDEX(fibo,MATCH(L1469,fibo,0),1)+INDEX(fibo,MATCH(L1469,fibo,0)-1)))</f>
        <v>5</v>
      </c>
      <c r="M1470" s="49" t="str">
        <f t="shared" ca="1" si="112"/>
        <v>GAGNÉ</v>
      </c>
      <c r="N1470" s="28">
        <f ca="1">IF(M1470="GAGNÉ",K1470*L1470,IF(M1470="PERDU","0,00 €",""))</f>
        <v>14.950000000000001</v>
      </c>
      <c r="O1470" s="26">
        <f t="shared" ca="1" si="114"/>
        <v>9.9500000000000011</v>
      </c>
      <c r="P1470" s="26">
        <f t="shared" ca="1" si="115"/>
        <v>5844.340000000002</v>
      </c>
      <c r="R1470" s="1">
        <f t="shared" ca="1" si="113"/>
        <v>1</v>
      </c>
    </row>
    <row r="1471" spans="5:18" ht="15.75" thickBot="1" x14ac:dyDescent="0.3">
      <c r="E1471" s="17">
        <v>1465</v>
      </c>
      <c r="F1471" s="17"/>
      <c r="G1471" s="40"/>
      <c r="H1471" s="43"/>
      <c r="I1471" s="20"/>
      <c r="J1471" s="17" t="s">
        <v>11</v>
      </c>
      <c r="K1471" s="26">
        <f t="shared" ca="1" si="111"/>
        <v>3.76</v>
      </c>
      <c r="L1471" s="26">
        <f ca="1">IF(L1470=1,IF(M1470="GAGNÉ",1,2),IF(M1470="GAGNÉ",INDEX(fibo,MATCH(L1470,fibo,0)-2),INDEX(fibo,MATCH(L1470,fibo,0),1)+INDEX(fibo,MATCH(L1470,fibo,0)-1)))</f>
        <v>2</v>
      </c>
      <c r="M1471" s="49" t="str">
        <f t="shared" ca="1" si="112"/>
        <v>GAGNÉ</v>
      </c>
      <c r="N1471" s="28">
        <f ca="1">IF(M1471="GAGNÉ",K1471*L1471,IF(M1471="PERDU","0,00 €",""))</f>
        <v>7.52</v>
      </c>
      <c r="O1471" s="26">
        <f t="shared" ca="1" si="114"/>
        <v>5.52</v>
      </c>
      <c r="P1471" s="26">
        <f t="shared" ca="1" si="115"/>
        <v>5849.8600000000024</v>
      </c>
      <c r="R1471" s="1">
        <f t="shared" ca="1" si="113"/>
        <v>1</v>
      </c>
    </row>
    <row r="1472" spans="5:18" ht="15.75" thickBot="1" x14ac:dyDescent="0.3">
      <c r="E1472" s="17">
        <v>1466</v>
      </c>
      <c r="F1472" s="17"/>
      <c r="G1472" s="40"/>
      <c r="H1472" s="43"/>
      <c r="I1472" s="20"/>
      <c r="J1472" s="17" t="s">
        <v>11</v>
      </c>
      <c r="K1472" s="26">
        <f t="shared" ca="1" si="111"/>
        <v>3.1</v>
      </c>
      <c r="L1472" s="26">
        <f ca="1">IF(L1471=1,IF(M1471="GAGNÉ",1,2),IF(M1471="GAGNÉ",INDEX(fibo,MATCH(L1471,fibo,0)-2),INDEX(fibo,MATCH(L1471,fibo,0),1)+INDEX(fibo,MATCH(L1471,fibo,0)-1)))</f>
        <v>1</v>
      </c>
      <c r="M1472" s="49" t="str">
        <f t="shared" ca="1" si="112"/>
        <v>GAGNÉ</v>
      </c>
      <c r="N1472" s="28">
        <f ca="1">IF(M1472="GAGNÉ",K1472*L1472,IF(M1472="PERDU","0,00 €",""))</f>
        <v>3.1</v>
      </c>
      <c r="O1472" s="26">
        <f t="shared" ca="1" si="114"/>
        <v>2.1</v>
      </c>
      <c r="P1472" s="26">
        <f t="shared" ca="1" si="115"/>
        <v>5851.9600000000028</v>
      </c>
      <c r="R1472" s="1">
        <f t="shared" ca="1" si="113"/>
        <v>1</v>
      </c>
    </row>
    <row r="1473" spans="5:18" ht="15.75" thickBot="1" x14ac:dyDescent="0.3">
      <c r="E1473" s="17">
        <v>1467</v>
      </c>
      <c r="F1473" s="17"/>
      <c r="G1473" s="40"/>
      <c r="H1473" s="43"/>
      <c r="I1473" s="20"/>
      <c r="J1473" s="17" t="s">
        <v>11</v>
      </c>
      <c r="K1473" s="26">
        <f t="shared" ca="1" si="111"/>
        <v>3.37</v>
      </c>
      <c r="L1473" s="26">
        <f ca="1">IF(L1472=1,IF(M1472="GAGNÉ",1,2),IF(M1472="GAGNÉ",INDEX(fibo,MATCH(L1472,fibo,0)-2),INDEX(fibo,MATCH(L1472,fibo,0),1)+INDEX(fibo,MATCH(L1472,fibo,0)-1)))</f>
        <v>1</v>
      </c>
      <c r="M1473" s="49" t="str">
        <f t="shared" ca="1" si="112"/>
        <v>PERDU</v>
      </c>
      <c r="N1473" s="28" t="str">
        <f ca="1">IF(M1473="GAGNÉ",K1473*L1473,IF(M1473="PERDU","0,00 €",""))</f>
        <v>0,00 €</v>
      </c>
      <c r="O1473" s="26">
        <f t="shared" ca="1" si="114"/>
        <v>-1</v>
      </c>
      <c r="P1473" s="26">
        <f t="shared" ca="1" si="115"/>
        <v>5850.9600000000028</v>
      </c>
      <c r="R1473" s="1">
        <f t="shared" ca="1" si="113"/>
        <v>2</v>
      </c>
    </row>
    <row r="1474" spans="5:18" ht="15.75" thickBot="1" x14ac:dyDescent="0.3">
      <c r="E1474" s="17">
        <v>1468</v>
      </c>
      <c r="F1474" s="17"/>
      <c r="G1474" s="40"/>
      <c r="H1474" s="43"/>
      <c r="I1474" s="20"/>
      <c r="J1474" s="17" t="s">
        <v>11</v>
      </c>
      <c r="K1474" s="26">
        <f t="shared" ca="1" si="111"/>
        <v>4.2699999999999996</v>
      </c>
      <c r="L1474" s="26">
        <f ca="1">IF(L1473=1,IF(M1473="GAGNÉ",1,2),IF(M1473="GAGNÉ",INDEX(fibo,MATCH(L1473,fibo,0)-2),INDEX(fibo,MATCH(L1473,fibo,0),1)+INDEX(fibo,MATCH(L1473,fibo,0)-1)))</f>
        <v>2</v>
      </c>
      <c r="M1474" s="49" t="str">
        <f t="shared" ca="1" si="112"/>
        <v>PERDU</v>
      </c>
      <c r="N1474" s="28" t="str">
        <f ca="1">IF(M1474="GAGNÉ",K1474*L1474,IF(M1474="PERDU","0,00 €",""))</f>
        <v>0,00 €</v>
      </c>
      <c r="O1474" s="26">
        <f t="shared" ca="1" si="114"/>
        <v>-2</v>
      </c>
      <c r="P1474" s="26">
        <f t="shared" ca="1" si="115"/>
        <v>5848.9600000000028</v>
      </c>
      <c r="R1474" s="1">
        <f t="shared" ca="1" si="113"/>
        <v>2</v>
      </c>
    </row>
    <row r="1475" spans="5:18" ht="15.75" thickBot="1" x14ac:dyDescent="0.3">
      <c r="E1475" s="17">
        <v>1469</v>
      </c>
      <c r="F1475" s="17"/>
      <c r="G1475" s="40"/>
      <c r="H1475" s="43"/>
      <c r="I1475" s="20"/>
      <c r="J1475" s="17" t="s">
        <v>11</v>
      </c>
      <c r="K1475" s="26">
        <f t="shared" ca="1" si="111"/>
        <v>3</v>
      </c>
      <c r="L1475" s="26">
        <f ca="1">IF(L1474=1,IF(M1474="GAGNÉ",1,2),IF(M1474="GAGNÉ",INDEX(fibo,MATCH(L1474,fibo,0)-2),INDEX(fibo,MATCH(L1474,fibo,0),1)+INDEX(fibo,MATCH(L1474,fibo,0)-1)))</f>
        <v>3</v>
      </c>
      <c r="M1475" s="49" t="str">
        <f t="shared" ca="1" si="112"/>
        <v>GAGNÉ</v>
      </c>
      <c r="N1475" s="28">
        <f ca="1">IF(M1475="GAGNÉ",K1475*L1475,IF(M1475="PERDU","0,00 €",""))</f>
        <v>9</v>
      </c>
      <c r="O1475" s="26">
        <f t="shared" ca="1" si="114"/>
        <v>6</v>
      </c>
      <c r="P1475" s="26">
        <f t="shared" ca="1" si="115"/>
        <v>5854.9600000000028</v>
      </c>
      <c r="R1475" s="1">
        <f t="shared" ca="1" si="113"/>
        <v>1</v>
      </c>
    </row>
    <row r="1476" spans="5:18" ht="15.75" thickBot="1" x14ac:dyDescent="0.3">
      <c r="E1476" s="17">
        <v>1470</v>
      </c>
      <c r="F1476" s="17"/>
      <c r="G1476" s="40"/>
      <c r="H1476" s="43"/>
      <c r="I1476" s="20"/>
      <c r="J1476" s="17" t="s">
        <v>11</v>
      </c>
      <c r="K1476" s="26">
        <f t="shared" ca="1" si="111"/>
        <v>3.73</v>
      </c>
      <c r="L1476" s="26">
        <f ca="1">IF(L1475=1,IF(M1475="GAGNÉ",1,2),IF(M1475="GAGNÉ",INDEX(fibo,MATCH(L1475,fibo,0)-2),INDEX(fibo,MATCH(L1475,fibo,0),1)+INDEX(fibo,MATCH(L1475,fibo,0)-1)))</f>
        <v>1</v>
      </c>
      <c r="M1476" s="49" t="str">
        <f t="shared" ca="1" si="112"/>
        <v>PERDU</v>
      </c>
      <c r="N1476" s="28" t="str">
        <f ca="1">IF(M1476="GAGNÉ",K1476*L1476,IF(M1476="PERDU","0,00 €",""))</f>
        <v>0,00 €</v>
      </c>
      <c r="O1476" s="26">
        <f t="shared" ca="1" si="114"/>
        <v>-1</v>
      </c>
      <c r="P1476" s="26">
        <f t="shared" ca="1" si="115"/>
        <v>5853.9600000000028</v>
      </c>
      <c r="R1476" s="1">
        <f t="shared" ca="1" si="113"/>
        <v>2</v>
      </c>
    </row>
    <row r="1477" spans="5:18" ht="15.75" thickBot="1" x14ac:dyDescent="0.3">
      <c r="E1477" s="17">
        <v>1471</v>
      </c>
      <c r="F1477" s="17"/>
      <c r="G1477" s="40"/>
      <c r="H1477" s="43"/>
      <c r="I1477" s="20"/>
      <c r="J1477" s="17" t="s">
        <v>11</v>
      </c>
      <c r="K1477" s="26">
        <f t="shared" ca="1" si="111"/>
        <v>4.54</v>
      </c>
      <c r="L1477" s="26">
        <f ca="1">IF(L1476=1,IF(M1476="GAGNÉ",1,2),IF(M1476="GAGNÉ",INDEX(fibo,MATCH(L1476,fibo,0)-2),INDEX(fibo,MATCH(L1476,fibo,0),1)+INDEX(fibo,MATCH(L1476,fibo,0)-1)))</f>
        <v>2</v>
      </c>
      <c r="M1477" s="49" t="str">
        <f t="shared" ca="1" si="112"/>
        <v>PERDU</v>
      </c>
      <c r="N1477" s="28" t="str">
        <f ca="1">IF(M1477="GAGNÉ",K1477*L1477,IF(M1477="PERDU","0,00 €",""))</f>
        <v>0,00 €</v>
      </c>
      <c r="O1477" s="26">
        <f t="shared" ca="1" si="114"/>
        <v>-2</v>
      </c>
      <c r="P1477" s="26">
        <f t="shared" ca="1" si="115"/>
        <v>5851.9600000000028</v>
      </c>
      <c r="R1477" s="1">
        <f t="shared" ca="1" si="113"/>
        <v>2</v>
      </c>
    </row>
    <row r="1478" spans="5:18" ht="15.75" thickBot="1" x14ac:dyDescent="0.3">
      <c r="E1478" s="17">
        <v>1472</v>
      </c>
      <c r="F1478" s="17"/>
      <c r="G1478" s="40"/>
      <c r="H1478" s="43"/>
      <c r="I1478" s="20"/>
      <c r="J1478" s="17" t="s">
        <v>11</v>
      </c>
      <c r="K1478" s="26">
        <f t="shared" ca="1" si="111"/>
        <v>2.85</v>
      </c>
      <c r="L1478" s="26">
        <f ca="1">IF(L1477=1,IF(M1477="GAGNÉ",1,2),IF(M1477="GAGNÉ",INDEX(fibo,MATCH(L1477,fibo,0)-2),INDEX(fibo,MATCH(L1477,fibo,0),1)+INDEX(fibo,MATCH(L1477,fibo,0)-1)))</f>
        <v>3</v>
      </c>
      <c r="M1478" s="49" t="str">
        <f t="shared" ca="1" si="112"/>
        <v>GAGNÉ</v>
      </c>
      <c r="N1478" s="28">
        <f ca="1">IF(M1478="GAGNÉ",K1478*L1478,IF(M1478="PERDU","0,00 €",""))</f>
        <v>8.5500000000000007</v>
      </c>
      <c r="O1478" s="26">
        <f t="shared" ca="1" si="114"/>
        <v>5.5500000000000007</v>
      </c>
      <c r="P1478" s="26">
        <f t="shared" ca="1" si="115"/>
        <v>5857.5100000000029</v>
      </c>
      <c r="R1478" s="1">
        <f t="shared" ca="1" si="113"/>
        <v>1</v>
      </c>
    </row>
    <row r="1479" spans="5:18" ht="15.75" thickBot="1" x14ac:dyDescent="0.3">
      <c r="E1479" s="17">
        <v>1473</v>
      </c>
      <c r="F1479" s="17"/>
      <c r="G1479" s="40"/>
      <c r="H1479" s="43"/>
      <c r="I1479" s="20"/>
      <c r="J1479" s="17" t="s">
        <v>11</v>
      </c>
      <c r="K1479" s="26">
        <f t="shared" ca="1" si="111"/>
        <v>4.57</v>
      </c>
      <c r="L1479" s="26">
        <f ca="1">IF(L1478=1,IF(M1478="GAGNÉ",1,2),IF(M1478="GAGNÉ",INDEX(fibo,MATCH(L1478,fibo,0)-2),INDEX(fibo,MATCH(L1478,fibo,0),1)+INDEX(fibo,MATCH(L1478,fibo,0)-1)))</f>
        <v>1</v>
      </c>
      <c r="M1479" s="49" t="str">
        <f t="shared" ca="1" si="112"/>
        <v>GAGNÉ</v>
      </c>
      <c r="N1479" s="28">
        <f ca="1">IF(M1479="GAGNÉ",K1479*L1479,IF(M1479="PERDU","0,00 €",""))</f>
        <v>4.57</v>
      </c>
      <c r="O1479" s="26">
        <f t="shared" ca="1" si="114"/>
        <v>3.5700000000000003</v>
      </c>
      <c r="P1479" s="26">
        <f t="shared" ca="1" si="115"/>
        <v>5861.0800000000027</v>
      </c>
      <c r="R1479" s="1">
        <f t="shared" ca="1" si="113"/>
        <v>1</v>
      </c>
    </row>
    <row r="1480" spans="5:18" ht="15.75" thickBot="1" x14ac:dyDescent="0.3">
      <c r="E1480" s="17">
        <v>1474</v>
      </c>
      <c r="F1480" s="17"/>
      <c r="G1480" s="40"/>
      <c r="H1480" s="43"/>
      <c r="I1480" s="20"/>
      <c r="J1480" s="17" t="s">
        <v>11</v>
      </c>
      <c r="K1480" s="26">
        <f t="shared" ref="K1480:K1543" ca="1" si="116">RANDBETWEEN(280,480)/100</f>
        <v>3.96</v>
      </c>
      <c r="L1480" s="26">
        <f ca="1">IF(L1479=1,IF(M1479="GAGNÉ",1,2),IF(M1479="GAGNÉ",INDEX(fibo,MATCH(L1479,fibo,0)-2),INDEX(fibo,MATCH(L1479,fibo,0),1)+INDEX(fibo,MATCH(L1479,fibo,0)-1)))</f>
        <v>1</v>
      </c>
      <c r="M1480" s="49" t="str">
        <f t="shared" ref="M1480:M1543" ca="1" si="117">IF(R1480=1,"GAGNÉ","PERDU")</f>
        <v>GAGNÉ</v>
      </c>
      <c r="N1480" s="28">
        <f ca="1">IF(M1480="GAGNÉ",K1480*L1480,IF(M1480="PERDU","0,00 €",""))</f>
        <v>3.96</v>
      </c>
      <c r="O1480" s="26">
        <f t="shared" ca="1" si="114"/>
        <v>2.96</v>
      </c>
      <c r="P1480" s="26">
        <f t="shared" ca="1" si="115"/>
        <v>5864.0400000000027</v>
      </c>
      <c r="R1480" s="1">
        <f t="shared" ref="R1480:R1543" ca="1" si="118">RANDBETWEEN(1,2)</f>
        <v>1</v>
      </c>
    </row>
    <row r="1481" spans="5:18" ht="15.75" thickBot="1" x14ac:dyDescent="0.3">
      <c r="E1481" s="17">
        <v>1475</v>
      </c>
      <c r="F1481" s="17"/>
      <c r="G1481" s="40"/>
      <c r="H1481" s="43"/>
      <c r="I1481" s="20"/>
      <c r="J1481" s="17" t="s">
        <v>11</v>
      </c>
      <c r="K1481" s="26">
        <f t="shared" ca="1" si="116"/>
        <v>3.88</v>
      </c>
      <c r="L1481" s="26">
        <f ca="1">IF(L1480=1,IF(M1480="GAGNÉ",1,2),IF(M1480="GAGNÉ",INDEX(fibo,MATCH(L1480,fibo,0)-2),INDEX(fibo,MATCH(L1480,fibo,0),1)+INDEX(fibo,MATCH(L1480,fibo,0)-1)))</f>
        <v>1</v>
      </c>
      <c r="M1481" s="49" t="str">
        <f t="shared" ca="1" si="117"/>
        <v>PERDU</v>
      </c>
      <c r="N1481" s="28" t="str">
        <f ca="1">IF(M1481="GAGNÉ",K1481*L1481,IF(M1481="PERDU","0,00 €",""))</f>
        <v>0,00 €</v>
      </c>
      <c r="O1481" s="26">
        <f t="shared" ref="O1481:O1544" ca="1" si="119">IF(M1481="GAGNÉ",N1481-L1481,IF(M1481="PERDU",-L1481,""))</f>
        <v>-1</v>
      </c>
      <c r="P1481" s="26">
        <f t="shared" ref="P1481:P1544" ca="1" si="120">IF(M1481="GAGNÉ",N1481-L1481+P1480,IF(M1481="PERDU",P1480-L1481,""))</f>
        <v>5863.0400000000027</v>
      </c>
      <c r="R1481" s="1">
        <f t="shared" ca="1" si="118"/>
        <v>2</v>
      </c>
    </row>
    <row r="1482" spans="5:18" ht="15.75" thickBot="1" x14ac:dyDescent="0.3">
      <c r="E1482" s="17">
        <v>1476</v>
      </c>
      <c r="F1482" s="17"/>
      <c r="G1482" s="40"/>
      <c r="H1482" s="43"/>
      <c r="I1482" s="20"/>
      <c r="J1482" s="17" t="s">
        <v>11</v>
      </c>
      <c r="K1482" s="26">
        <f t="shared" ca="1" si="116"/>
        <v>3.83</v>
      </c>
      <c r="L1482" s="26">
        <f ca="1">IF(L1481=1,IF(M1481="GAGNÉ",1,2),IF(M1481="GAGNÉ",INDEX(fibo,MATCH(L1481,fibo,0)-2),INDEX(fibo,MATCH(L1481,fibo,0),1)+INDEX(fibo,MATCH(L1481,fibo,0)-1)))</f>
        <v>2</v>
      </c>
      <c r="M1482" s="49" t="str">
        <f t="shared" ca="1" si="117"/>
        <v>PERDU</v>
      </c>
      <c r="N1482" s="28" t="str">
        <f ca="1">IF(M1482="GAGNÉ",K1482*L1482,IF(M1482="PERDU","0,00 €",""))</f>
        <v>0,00 €</v>
      </c>
      <c r="O1482" s="26">
        <f t="shared" ca="1" si="119"/>
        <v>-2</v>
      </c>
      <c r="P1482" s="26">
        <f t="shared" ca="1" si="120"/>
        <v>5861.0400000000027</v>
      </c>
      <c r="R1482" s="1">
        <f t="shared" ca="1" si="118"/>
        <v>2</v>
      </c>
    </row>
    <row r="1483" spans="5:18" ht="15.75" thickBot="1" x14ac:dyDescent="0.3">
      <c r="E1483" s="17">
        <v>1477</v>
      </c>
      <c r="F1483" s="17"/>
      <c r="G1483" s="40"/>
      <c r="H1483" s="43"/>
      <c r="I1483" s="20"/>
      <c r="J1483" s="17" t="s">
        <v>11</v>
      </c>
      <c r="K1483" s="26">
        <f t="shared" ca="1" si="116"/>
        <v>3.6</v>
      </c>
      <c r="L1483" s="26">
        <f ca="1">IF(L1482=1,IF(M1482="GAGNÉ",1,2),IF(M1482="GAGNÉ",INDEX(fibo,MATCH(L1482,fibo,0)-2),INDEX(fibo,MATCH(L1482,fibo,0),1)+INDEX(fibo,MATCH(L1482,fibo,0)-1)))</f>
        <v>3</v>
      </c>
      <c r="M1483" s="49" t="str">
        <f t="shared" ca="1" si="117"/>
        <v>PERDU</v>
      </c>
      <c r="N1483" s="28" t="str">
        <f ca="1">IF(M1483="GAGNÉ",K1483*L1483,IF(M1483="PERDU","0,00 €",""))</f>
        <v>0,00 €</v>
      </c>
      <c r="O1483" s="26">
        <f t="shared" ca="1" si="119"/>
        <v>-3</v>
      </c>
      <c r="P1483" s="26">
        <f t="shared" ca="1" si="120"/>
        <v>5858.0400000000027</v>
      </c>
      <c r="R1483" s="1">
        <f t="shared" ca="1" si="118"/>
        <v>2</v>
      </c>
    </row>
    <row r="1484" spans="5:18" ht="15.75" thickBot="1" x14ac:dyDescent="0.3">
      <c r="E1484" s="17">
        <v>1478</v>
      </c>
      <c r="F1484" s="17"/>
      <c r="G1484" s="40"/>
      <c r="H1484" s="43"/>
      <c r="I1484" s="20"/>
      <c r="J1484" s="17" t="s">
        <v>11</v>
      </c>
      <c r="K1484" s="26">
        <f t="shared" ca="1" si="116"/>
        <v>2.9</v>
      </c>
      <c r="L1484" s="26">
        <f ca="1">IF(L1483=1,IF(M1483="GAGNÉ",1,2),IF(M1483="GAGNÉ",INDEX(fibo,MATCH(L1483,fibo,0)-2),INDEX(fibo,MATCH(L1483,fibo,0),1)+INDEX(fibo,MATCH(L1483,fibo,0)-1)))</f>
        <v>5</v>
      </c>
      <c r="M1484" s="49" t="str">
        <f t="shared" ca="1" si="117"/>
        <v>GAGNÉ</v>
      </c>
      <c r="N1484" s="28">
        <f ca="1">IF(M1484="GAGNÉ",K1484*L1484,IF(M1484="PERDU","0,00 €",""))</f>
        <v>14.5</v>
      </c>
      <c r="O1484" s="26">
        <f t="shared" ca="1" si="119"/>
        <v>9.5</v>
      </c>
      <c r="P1484" s="26">
        <f t="shared" ca="1" si="120"/>
        <v>5867.5400000000027</v>
      </c>
      <c r="R1484" s="1">
        <f t="shared" ca="1" si="118"/>
        <v>1</v>
      </c>
    </row>
    <row r="1485" spans="5:18" ht="15.75" thickBot="1" x14ac:dyDescent="0.3">
      <c r="E1485" s="17">
        <v>1479</v>
      </c>
      <c r="F1485" s="17"/>
      <c r="G1485" s="40"/>
      <c r="H1485" s="43"/>
      <c r="I1485" s="20"/>
      <c r="J1485" s="17" t="s">
        <v>11</v>
      </c>
      <c r="K1485" s="26">
        <f t="shared" ca="1" si="116"/>
        <v>2.95</v>
      </c>
      <c r="L1485" s="26">
        <f ca="1">IF(L1484=1,IF(M1484="GAGNÉ",1,2),IF(M1484="GAGNÉ",INDEX(fibo,MATCH(L1484,fibo,0)-2),INDEX(fibo,MATCH(L1484,fibo,0),1)+INDEX(fibo,MATCH(L1484,fibo,0)-1)))</f>
        <v>2</v>
      </c>
      <c r="M1485" s="49" t="str">
        <f t="shared" ca="1" si="117"/>
        <v>PERDU</v>
      </c>
      <c r="N1485" s="28" t="str">
        <f ca="1">IF(M1485="GAGNÉ",K1485*L1485,IF(M1485="PERDU","0,00 €",""))</f>
        <v>0,00 €</v>
      </c>
      <c r="O1485" s="26">
        <f t="shared" ca="1" si="119"/>
        <v>-2</v>
      </c>
      <c r="P1485" s="26">
        <f t="shared" ca="1" si="120"/>
        <v>5865.5400000000027</v>
      </c>
      <c r="R1485" s="1">
        <f t="shared" ca="1" si="118"/>
        <v>2</v>
      </c>
    </row>
    <row r="1486" spans="5:18" ht="15.75" thickBot="1" x14ac:dyDescent="0.3">
      <c r="E1486" s="17">
        <v>1480</v>
      </c>
      <c r="F1486" s="17"/>
      <c r="G1486" s="40"/>
      <c r="H1486" s="43"/>
      <c r="I1486" s="20"/>
      <c r="J1486" s="17" t="s">
        <v>11</v>
      </c>
      <c r="K1486" s="26">
        <f t="shared" ca="1" si="116"/>
        <v>4.04</v>
      </c>
      <c r="L1486" s="26">
        <f ca="1">IF(L1485=1,IF(M1485="GAGNÉ",1,2),IF(M1485="GAGNÉ",INDEX(fibo,MATCH(L1485,fibo,0)-2),INDEX(fibo,MATCH(L1485,fibo,0),1)+INDEX(fibo,MATCH(L1485,fibo,0)-1)))</f>
        <v>3</v>
      </c>
      <c r="M1486" s="49" t="str">
        <f t="shared" ca="1" si="117"/>
        <v>GAGNÉ</v>
      </c>
      <c r="N1486" s="28">
        <f ca="1">IF(M1486="GAGNÉ",K1486*L1486,IF(M1486="PERDU","0,00 €",""))</f>
        <v>12.120000000000001</v>
      </c>
      <c r="O1486" s="26">
        <f t="shared" ca="1" si="119"/>
        <v>9.120000000000001</v>
      </c>
      <c r="P1486" s="26">
        <f t="shared" ca="1" si="120"/>
        <v>5874.6600000000026</v>
      </c>
      <c r="R1486" s="1">
        <f t="shared" ca="1" si="118"/>
        <v>1</v>
      </c>
    </row>
    <row r="1487" spans="5:18" ht="15.75" thickBot="1" x14ac:dyDescent="0.3">
      <c r="E1487" s="17">
        <v>1481</v>
      </c>
      <c r="F1487" s="17"/>
      <c r="G1487" s="40"/>
      <c r="H1487" s="43"/>
      <c r="I1487" s="20"/>
      <c r="J1487" s="17" t="s">
        <v>11</v>
      </c>
      <c r="K1487" s="26">
        <f t="shared" ca="1" si="116"/>
        <v>4.54</v>
      </c>
      <c r="L1487" s="26">
        <f ca="1">IF(L1486=1,IF(M1486="GAGNÉ",1,2),IF(M1486="GAGNÉ",INDEX(fibo,MATCH(L1486,fibo,0)-2),INDEX(fibo,MATCH(L1486,fibo,0),1)+INDEX(fibo,MATCH(L1486,fibo,0)-1)))</f>
        <v>1</v>
      </c>
      <c r="M1487" s="49" t="str">
        <f t="shared" ca="1" si="117"/>
        <v>GAGNÉ</v>
      </c>
      <c r="N1487" s="28">
        <f ca="1">IF(M1487="GAGNÉ",K1487*L1487,IF(M1487="PERDU","0,00 €",""))</f>
        <v>4.54</v>
      </c>
      <c r="O1487" s="26">
        <f t="shared" ca="1" si="119"/>
        <v>3.54</v>
      </c>
      <c r="P1487" s="26">
        <f t="shared" ca="1" si="120"/>
        <v>5878.2000000000025</v>
      </c>
      <c r="R1487" s="1">
        <f t="shared" ca="1" si="118"/>
        <v>1</v>
      </c>
    </row>
    <row r="1488" spans="5:18" ht="15.75" thickBot="1" x14ac:dyDescent="0.3">
      <c r="E1488" s="17">
        <v>1482</v>
      </c>
      <c r="F1488" s="17"/>
      <c r="G1488" s="40"/>
      <c r="H1488" s="43"/>
      <c r="I1488" s="20"/>
      <c r="J1488" s="17" t="s">
        <v>11</v>
      </c>
      <c r="K1488" s="26">
        <f t="shared" ca="1" si="116"/>
        <v>3.93</v>
      </c>
      <c r="L1488" s="26">
        <f ca="1">IF(L1487=1,IF(M1487="GAGNÉ",1,2),IF(M1487="GAGNÉ",INDEX(fibo,MATCH(L1487,fibo,0)-2),INDEX(fibo,MATCH(L1487,fibo,0),1)+INDEX(fibo,MATCH(L1487,fibo,0)-1)))</f>
        <v>1</v>
      </c>
      <c r="M1488" s="49" t="str">
        <f t="shared" ca="1" si="117"/>
        <v>PERDU</v>
      </c>
      <c r="N1488" s="28" t="str">
        <f ca="1">IF(M1488="GAGNÉ",K1488*L1488,IF(M1488="PERDU","0,00 €",""))</f>
        <v>0,00 €</v>
      </c>
      <c r="O1488" s="26">
        <f t="shared" ca="1" si="119"/>
        <v>-1</v>
      </c>
      <c r="P1488" s="26">
        <f t="shared" ca="1" si="120"/>
        <v>5877.2000000000025</v>
      </c>
      <c r="R1488" s="1">
        <f t="shared" ca="1" si="118"/>
        <v>2</v>
      </c>
    </row>
    <row r="1489" spans="5:18" ht="15.75" thickBot="1" x14ac:dyDescent="0.3">
      <c r="E1489" s="17">
        <v>1483</v>
      </c>
      <c r="F1489" s="17"/>
      <c r="G1489" s="40"/>
      <c r="H1489" s="43"/>
      <c r="I1489" s="20"/>
      <c r="J1489" s="17" t="s">
        <v>11</v>
      </c>
      <c r="K1489" s="26">
        <f t="shared" ca="1" si="116"/>
        <v>3.53</v>
      </c>
      <c r="L1489" s="26">
        <f ca="1">IF(L1488=1,IF(M1488="GAGNÉ",1,2),IF(M1488="GAGNÉ",INDEX(fibo,MATCH(L1488,fibo,0)-2),INDEX(fibo,MATCH(L1488,fibo,0),1)+INDEX(fibo,MATCH(L1488,fibo,0)-1)))</f>
        <v>2</v>
      </c>
      <c r="M1489" s="49" t="str">
        <f t="shared" ca="1" si="117"/>
        <v>GAGNÉ</v>
      </c>
      <c r="N1489" s="28">
        <f ca="1">IF(M1489="GAGNÉ",K1489*L1489,IF(M1489="PERDU","0,00 €",""))</f>
        <v>7.06</v>
      </c>
      <c r="O1489" s="26">
        <f t="shared" ca="1" si="119"/>
        <v>5.0599999999999996</v>
      </c>
      <c r="P1489" s="26">
        <f t="shared" ca="1" si="120"/>
        <v>5882.2600000000029</v>
      </c>
      <c r="R1489" s="1">
        <f t="shared" ca="1" si="118"/>
        <v>1</v>
      </c>
    </row>
    <row r="1490" spans="5:18" ht="15.75" thickBot="1" x14ac:dyDescent="0.3">
      <c r="E1490" s="17">
        <v>1484</v>
      </c>
      <c r="F1490" s="17"/>
      <c r="G1490" s="40"/>
      <c r="H1490" s="43"/>
      <c r="I1490" s="20"/>
      <c r="J1490" s="17" t="s">
        <v>11</v>
      </c>
      <c r="K1490" s="26">
        <f t="shared" ca="1" si="116"/>
        <v>4.47</v>
      </c>
      <c r="L1490" s="26">
        <f ca="1">IF(L1489=1,IF(M1489="GAGNÉ",1,2),IF(M1489="GAGNÉ",INDEX(fibo,MATCH(L1489,fibo,0)-2),INDEX(fibo,MATCH(L1489,fibo,0),1)+INDEX(fibo,MATCH(L1489,fibo,0)-1)))</f>
        <v>1</v>
      </c>
      <c r="M1490" s="49" t="str">
        <f t="shared" ca="1" si="117"/>
        <v>PERDU</v>
      </c>
      <c r="N1490" s="28" t="str">
        <f ca="1">IF(M1490="GAGNÉ",K1490*L1490,IF(M1490="PERDU","0,00 €",""))</f>
        <v>0,00 €</v>
      </c>
      <c r="O1490" s="26">
        <f t="shared" ca="1" si="119"/>
        <v>-1</v>
      </c>
      <c r="P1490" s="26">
        <f t="shared" ca="1" si="120"/>
        <v>5881.2600000000029</v>
      </c>
      <c r="R1490" s="1">
        <f t="shared" ca="1" si="118"/>
        <v>2</v>
      </c>
    </row>
    <row r="1491" spans="5:18" ht="15.75" thickBot="1" x14ac:dyDescent="0.3">
      <c r="E1491" s="17">
        <v>1485</v>
      </c>
      <c r="F1491" s="17"/>
      <c r="G1491" s="40"/>
      <c r="H1491" s="43"/>
      <c r="I1491" s="20"/>
      <c r="J1491" s="17" t="s">
        <v>11</v>
      </c>
      <c r="K1491" s="26">
        <f t="shared" ca="1" si="116"/>
        <v>3.98</v>
      </c>
      <c r="L1491" s="26">
        <f ca="1">IF(L1490=1,IF(M1490="GAGNÉ",1,2),IF(M1490="GAGNÉ",INDEX(fibo,MATCH(L1490,fibo,0)-2),INDEX(fibo,MATCH(L1490,fibo,0),1)+INDEX(fibo,MATCH(L1490,fibo,0)-1)))</f>
        <v>2</v>
      </c>
      <c r="M1491" s="49" t="str">
        <f t="shared" ca="1" si="117"/>
        <v>GAGNÉ</v>
      </c>
      <c r="N1491" s="28">
        <f ca="1">IF(M1491="GAGNÉ",K1491*L1491,IF(M1491="PERDU","0,00 €",""))</f>
        <v>7.96</v>
      </c>
      <c r="O1491" s="26">
        <f t="shared" ca="1" si="119"/>
        <v>5.96</v>
      </c>
      <c r="P1491" s="26">
        <f t="shared" ca="1" si="120"/>
        <v>5887.220000000003</v>
      </c>
      <c r="R1491" s="1">
        <f t="shared" ca="1" si="118"/>
        <v>1</v>
      </c>
    </row>
    <row r="1492" spans="5:18" ht="15.75" thickBot="1" x14ac:dyDescent="0.3">
      <c r="E1492" s="17">
        <v>1486</v>
      </c>
      <c r="F1492" s="17"/>
      <c r="G1492" s="40"/>
      <c r="H1492" s="43"/>
      <c r="I1492" s="20"/>
      <c r="J1492" s="17" t="s">
        <v>11</v>
      </c>
      <c r="K1492" s="26">
        <f t="shared" ca="1" si="116"/>
        <v>3.91</v>
      </c>
      <c r="L1492" s="26">
        <f ca="1">IF(L1491=1,IF(M1491="GAGNÉ",1,2),IF(M1491="GAGNÉ",INDEX(fibo,MATCH(L1491,fibo,0)-2),INDEX(fibo,MATCH(L1491,fibo,0),1)+INDEX(fibo,MATCH(L1491,fibo,0)-1)))</f>
        <v>1</v>
      </c>
      <c r="M1492" s="49" t="str">
        <f t="shared" ca="1" si="117"/>
        <v>GAGNÉ</v>
      </c>
      <c r="N1492" s="28">
        <f ca="1">IF(M1492="GAGNÉ",K1492*L1492,IF(M1492="PERDU","0,00 €",""))</f>
        <v>3.91</v>
      </c>
      <c r="O1492" s="26">
        <f t="shared" ca="1" si="119"/>
        <v>2.91</v>
      </c>
      <c r="P1492" s="26">
        <f t="shared" ca="1" si="120"/>
        <v>5890.1300000000028</v>
      </c>
      <c r="R1492" s="1">
        <f t="shared" ca="1" si="118"/>
        <v>1</v>
      </c>
    </row>
    <row r="1493" spans="5:18" ht="15.75" thickBot="1" x14ac:dyDescent="0.3">
      <c r="E1493" s="17">
        <v>1487</v>
      </c>
      <c r="F1493" s="17"/>
      <c r="G1493" s="40"/>
      <c r="H1493" s="43"/>
      <c r="I1493" s="20"/>
      <c r="J1493" s="17" t="s">
        <v>11</v>
      </c>
      <c r="K1493" s="26">
        <f t="shared" ca="1" si="116"/>
        <v>4.2</v>
      </c>
      <c r="L1493" s="26">
        <f ca="1">IF(L1492=1,IF(M1492="GAGNÉ",1,2),IF(M1492="GAGNÉ",INDEX(fibo,MATCH(L1492,fibo,0)-2),INDEX(fibo,MATCH(L1492,fibo,0),1)+INDEX(fibo,MATCH(L1492,fibo,0)-1)))</f>
        <v>1</v>
      </c>
      <c r="M1493" s="49" t="str">
        <f t="shared" ca="1" si="117"/>
        <v>PERDU</v>
      </c>
      <c r="N1493" s="28" t="str">
        <f ca="1">IF(M1493="GAGNÉ",K1493*L1493,IF(M1493="PERDU","0,00 €",""))</f>
        <v>0,00 €</v>
      </c>
      <c r="O1493" s="26">
        <f t="shared" ca="1" si="119"/>
        <v>-1</v>
      </c>
      <c r="P1493" s="26">
        <f t="shared" ca="1" si="120"/>
        <v>5889.1300000000028</v>
      </c>
      <c r="R1493" s="1">
        <f t="shared" ca="1" si="118"/>
        <v>2</v>
      </c>
    </row>
    <row r="1494" spans="5:18" ht="15.75" thickBot="1" x14ac:dyDescent="0.3">
      <c r="E1494" s="17">
        <v>1488</v>
      </c>
      <c r="F1494" s="17"/>
      <c r="G1494" s="40"/>
      <c r="H1494" s="43"/>
      <c r="I1494" s="20"/>
      <c r="J1494" s="17" t="s">
        <v>11</v>
      </c>
      <c r="K1494" s="26">
        <f t="shared" ca="1" si="116"/>
        <v>3.92</v>
      </c>
      <c r="L1494" s="26">
        <f ca="1">IF(L1493=1,IF(M1493="GAGNÉ",1,2),IF(M1493="GAGNÉ",INDEX(fibo,MATCH(L1493,fibo,0)-2),INDEX(fibo,MATCH(L1493,fibo,0),1)+INDEX(fibo,MATCH(L1493,fibo,0)-1)))</f>
        <v>2</v>
      </c>
      <c r="M1494" s="49" t="str">
        <f t="shared" ca="1" si="117"/>
        <v>PERDU</v>
      </c>
      <c r="N1494" s="28" t="str">
        <f ca="1">IF(M1494="GAGNÉ",K1494*L1494,IF(M1494="PERDU","0,00 €",""))</f>
        <v>0,00 €</v>
      </c>
      <c r="O1494" s="26">
        <f t="shared" ca="1" si="119"/>
        <v>-2</v>
      </c>
      <c r="P1494" s="26">
        <f t="shared" ca="1" si="120"/>
        <v>5887.1300000000028</v>
      </c>
      <c r="R1494" s="1">
        <f t="shared" ca="1" si="118"/>
        <v>2</v>
      </c>
    </row>
    <row r="1495" spans="5:18" ht="15.75" thickBot="1" x14ac:dyDescent="0.3">
      <c r="E1495" s="17">
        <v>1489</v>
      </c>
      <c r="F1495" s="17"/>
      <c r="G1495" s="40"/>
      <c r="H1495" s="43"/>
      <c r="I1495" s="20"/>
      <c r="J1495" s="17" t="s">
        <v>11</v>
      </c>
      <c r="K1495" s="26">
        <f t="shared" ca="1" si="116"/>
        <v>4.3499999999999996</v>
      </c>
      <c r="L1495" s="26">
        <f ca="1">IF(L1494=1,IF(M1494="GAGNÉ",1,2),IF(M1494="GAGNÉ",INDEX(fibo,MATCH(L1494,fibo,0)-2),INDEX(fibo,MATCH(L1494,fibo,0),1)+INDEX(fibo,MATCH(L1494,fibo,0)-1)))</f>
        <v>3</v>
      </c>
      <c r="M1495" s="49" t="str">
        <f t="shared" ca="1" si="117"/>
        <v>PERDU</v>
      </c>
      <c r="N1495" s="28" t="str">
        <f ca="1">IF(M1495="GAGNÉ",K1495*L1495,IF(M1495="PERDU","0,00 €",""))</f>
        <v>0,00 €</v>
      </c>
      <c r="O1495" s="26">
        <f t="shared" ca="1" si="119"/>
        <v>-3</v>
      </c>
      <c r="P1495" s="26">
        <f t="shared" ca="1" si="120"/>
        <v>5884.1300000000028</v>
      </c>
      <c r="R1495" s="1">
        <f t="shared" ca="1" si="118"/>
        <v>2</v>
      </c>
    </row>
    <row r="1496" spans="5:18" ht="15.75" thickBot="1" x14ac:dyDescent="0.3">
      <c r="E1496" s="17">
        <v>1490</v>
      </c>
      <c r="F1496" s="17"/>
      <c r="G1496" s="40"/>
      <c r="H1496" s="43"/>
      <c r="I1496" s="20"/>
      <c r="J1496" s="17" t="s">
        <v>11</v>
      </c>
      <c r="K1496" s="26">
        <f t="shared" ca="1" si="116"/>
        <v>3.54</v>
      </c>
      <c r="L1496" s="26">
        <f ca="1">IF(L1495=1,IF(M1495="GAGNÉ",1,2),IF(M1495="GAGNÉ",INDEX(fibo,MATCH(L1495,fibo,0)-2),INDEX(fibo,MATCH(L1495,fibo,0),1)+INDEX(fibo,MATCH(L1495,fibo,0)-1)))</f>
        <v>5</v>
      </c>
      <c r="M1496" s="49" t="str">
        <f t="shared" ca="1" si="117"/>
        <v>GAGNÉ</v>
      </c>
      <c r="N1496" s="28">
        <f ca="1">IF(M1496="GAGNÉ",K1496*L1496,IF(M1496="PERDU","0,00 €",""))</f>
        <v>17.7</v>
      </c>
      <c r="O1496" s="26">
        <f t="shared" ca="1" si="119"/>
        <v>12.7</v>
      </c>
      <c r="P1496" s="26">
        <f t="shared" ca="1" si="120"/>
        <v>5896.8300000000027</v>
      </c>
      <c r="R1496" s="1">
        <f t="shared" ca="1" si="118"/>
        <v>1</v>
      </c>
    </row>
    <row r="1497" spans="5:18" ht="15.75" thickBot="1" x14ac:dyDescent="0.3">
      <c r="E1497" s="17">
        <v>1491</v>
      </c>
      <c r="F1497" s="17"/>
      <c r="G1497" s="40"/>
      <c r="H1497" s="43"/>
      <c r="I1497" s="20"/>
      <c r="J1497" s="17" t="s">
        <v>11</v>
      </c>
      <c r="K1497" s="26">
        <f t="shared" ca="1" si="116"/>
        <v>3.74</v>
      </c>
      <c r="L1497" s="26">
        <f ca="1">IF(L1496=1,IF(M1496="GAGNÉ",1,2),IF(M1496="GAGNÉ",INDEX(fibo,MATCH(L1496,fibo,0)-2),INDEX(fibo,MATCH(L1496,fibo,0),1)+INDEX(fibo,MATCH(L1496,fibo,0)-1)))</f>
        <v>2</v>
      </c>
      <c r="M1497" s="49" t="str">
        <f t="shared" ca="1" si="117"/>
        <v>GAGNÉ</v>
      </c>
      <c r="N1497" s="28">
        <f ca="1">IF(M1497="GAGNÉ",K1497*L1497,IF(M1497="PERDU","0,00 €",""))</f>
        <v>7.48</v>
      </c>
      <c r="O1497" s="26">
        <f t="shared" ca="1" si="119"/>
        <v>5.48</v>
      </c>
      <c r="P1497" s="26">
        <f t="shared" ca="1" si="120"/>
        <v>5902.3100000000022</v>
      </c>
      <c r="R1497" s="1">
        <f t="shared" ca="1" si="118"/>
        <v>1</v>
      </c>
    </row>
    <row r="1498" spans="5:18" ht="15.75" thickBot="1" x14ac:dyDescent="0.3">
      <c r="E1498" s="17">
        <v>1492</v>
      </c>
      <c r="F1498" s="17"/>
      <c r="G1498" s="40"/>
      <c r="H1498" s="43"/>
      <c r="I1498" s="20"/>
      <c r="J1498" s="17" t="s">
        <v>11</v>
      </c>
      <c r="K1498" s="26">
        <f t="shared" ca="1" si="116"/>
        <v>4.5999999999999996</v>
      </c>
      <c r="L1498" s="26">
        <f ca="1">IF(L1497=1,IF(M1497="GAGNÉ",1,2),IF(M1497="GAGNÉ",INDEX(fibo,MATCH(L1497,fibo,0)-2),INDEX(fibo,MATCH(L1497,fibo,0),1)+INDEX(fibo,MATCH(L1497,fibo,0)-1)))</f>
        <v>1</v>
      </c>
      <c r="M1498" s="49" t="str">
        <f t="shared" ca="1" si="117"/>
        <v>PERDU</v>
      </c>
      <c r="N1498" s="28" t="str">
        <f ca="1">IF(M1498="GAGNÉ",K1498*L1498,IF(M1498="PERDU","0,00 €",""))</f>
        <v>0,00 €</v>
      </c>
      <c r="O1498" s="26">
        <f t="shared" ca="1" si="119"/>
        <v>-1</v>
      </c>
      <c r="P1498" s="26">
        <f t="shared" ca="1" si="120"/>
        <v>5901.3100000000022</v>
      </c>
      <c r="R1498" s="1">
        <f t="shared" ca="1" si="118"/>
        <v>2</v>
      </c>
    </row>
    <row r="1499" spans="5:18" ht="15.75" thickBot="1" x14ac:dyDescent="0.3">
      <c r="E1499" s="17">
        <v>1493</v>
      </c>
      <c r="F1499" s="17"/>
      <c r="G1499" s="40"/>
      <c r="H1499" s="43"/>
      <c r="I1499" s="20"/>
      <c r="J1499" s="17" t="s">
        <v>11</v>
      </c>
      <c r="K1499" s="26">
        <f t="shared" ca="1" si="116"/>
        <v>3.67</v>
      </c>
      <c r="L1499" s="26">
        <f ca="1">IF(L1498=1,IF(M1498="GAGNÉ",1,2),IF(M1498="GAGNÉ",INDEX(fibo,MATCH(L1498,fibo,0)-2),INDEX(fibo,MATCH(L1498,fibo,0),1)+INDEX(fibo,MATCH(L1498,fibo,0)-1)))</f>
        <v>2</v>
      </c>
      <c r="M1499" s="49" t="str">
        <f t="shared" ca="1" si="117"/>
        <v>PERDU</v>
      </c>
      <c r="N1499" s="28" t="str">
        <f ca="1">IF(M1499="GAGNÉ",K1499*L1499,IF(M1499="PERDU","0,00 €",""))</f>
        <v>0,00 €</v>
      </c>
      <c r="O1499" s="26">
        <f t="shared" ca="1" si="119"/>
        <v>-2</v>
      </c>
      <c r="P1499" s="26">
        <f t="shared" ca="1" si="120"/>
        <v>5899.3100000000022</v>
      </c>
      <c r="R1499" s="1">
        <f t="shared" ca="1" si="118"/>
        <v>2</v>
      </c>
    </row>
    <row r="1500" spans="5:18" ht="15.75" thickBot="1" x14ac:dyDescent="0.3">
      <c r="E1500" s="17">
        <v>1494</v>
      </c>
      <c r="F1500" s="17"/>
      <c r="G1500" s="40"/>
      <c r="H1500" s="43"/>
      <c r="I1500" s="20"/>
      <c r="J1500" s="17" t="s">
        <v>11</v>
      </c>
      <c r="K1500" s="26">
        <f t="shared" ca="1" si="116"/>
        <v>4.6399999999999997</v>
      </c>
      <c r="L1500" s="26">
        <f ca="1">IF(L1499=1,IF(M1499="GAGNÉ",1,2),IF(M1499="GAGNÉ",INDEX(fibo,MATCH(L1499,fibo,0)-2),INDEX(fibo,MATCH(L1499,fibo,0),1)+INDEX(fibo,MATCH(L1499,fibo,0)-1)))</f>
        <v>3</v>
      </c>
      <c r="M1500" s="49" t="str">
        <f t="shared" ca="1" si="117"/>
        <v>GAGNÉ</v>
      </c>
      <c r="N1500" s="28">
        <f ca="1">IF(M1500="GAGNÉ",K1500*L1500,IF(M1500="PERDU","0,00 €",""))</f>
        <v>13.919999999999998</v>
      </c>
      <c r="O1500" s="26">
        <f t="shared" ca="1" si="119"/>
        <v>10.919999999999998</v>
      </c>
      <c r="P1500" s="26">
        <f t="shared" ca="1" si="120"/>
        <v>5910.2300000000023</v>
      </c>
      <c r="R1500" s="1">
        <f t="shared" ca="1" si="118"/>
        <v>1</v>
      </c>
    </row>
    <row r="1501" spans="5:18" ht="15.75" thickBot="1" x14ac:dyDescent="0.3">
      <c r="E1501" s="17">
        <v>1495</v>
      </c>
      <c r="F1501" s="17"/>
      <c r="G1501" s="40"/>
      <c r="H1501" s="43"/>
      <c r="I1501" s="20"/>
      <c r="J1501" s="17" t="s">
        <v>11</v>
      </c>
      <c r="K1501" s="26">
        <f t="shared" ca="1" si="116"/>
        <v>4.7699999999999996</v>
      </c>
      <c r="L1501" s="26">
        <f ca="1">IF(L1500=1,IF(M1500="GAGNÉ",1,2),IF(M1500="GAGNÉ",INDEX(fibo,MATCH(L1500,fibo,0)-2),INDEX(fibo,MATCH(L1500,fibo,0),1)+INDEX(fibo,MATCH(L1500,fibo,0)-1)))</f>
        <v>1</v>
      </c>
      <c r="M1501" s="49" t="str">
        <f t="shared" ca="1" si="117"/>
        <v>GAGNÉ</v>
      </c>
      <c r="N1501" s="28">
        <f ca="1">IF(M1501="GAGNÉ",K1501*L1501,IF(M1501="PERDU","0,00 €",""))</f>
        <v>4.7699999999999996</v>
      </c>
      <c r="O1501" s="26">
        <f t="shared" ca="1" si="119"/>
        <v>3.7699999999999996</v>
      </c>
      <c r="P1501" s="26">
        <f t="shared" ca="1" si="120"/>
        <v>5914.0000000000027</v>
      </c>
      <c r="R1501" s="1">
        <f t="shared" ca="1" si="118"/>
        <v>1</v>
      </c>
    </row>
    <row r="1502" spans="5:18" ht="15.75" thickBot="1" x14ac:dyDescent="0.3">
      <c r="E1502" s="17">
        <v>1496</v>
      </c>
      <c r="F1502" s="17"/>
      <c r="G1502" s="40"/>
      <c r="H1502" s="43"/>
      <c r="I1502" s="20"/>
      <c r="J1502" s="17" t="s">
        <v>11</v>
      </c>
      <c r="K1502" s="26">
        <f t="shared" ca="1" si="116"/>
        <v>3.16</v>
      </c>
      <c r="L1502" s="26">
        <f ca="1">IF(L1501=1,IF(M1501="GAGNÉ",1,2),IF(M1501="GAGNÉ",INDEX(fibo,MATCH(L1501,fibo,0)-2),INDEX(fibo,MATCH(L1501,fibo,0),1)+INDEX(fibo,MATCH(L1501,fibo,0)-1)))</f>
        <v>1</v>
      </c>
      <c r="M1502" s="49" t="str">
        <f t="shared" ca="1" si="117"/>
        <v>PERDU</v>
      </c>
      <c r="N1502" s="28" t="str">
        <f ca="1">IF(M1502="GAGNÉ",K1502*L1502,IF(M1502="PERDU","0,00 €",""))</f>
        <v>0,00 €</v>
      </c>
      <c r="O1502" s="26">
        <f t="shared" ca="1" si="119"/>
        <v>-1</v>
      </c>
      <c r="P1502" s="26">
        <f t="shared" ca="1" si="120"/>
        <v>5913.0000000000027</v>
      </c>
      <c r="R1502" s="1">
        <f t="shared" ca="1" si="118"/>
        <v>2</v>
      </c>
    </row>
    <row r="1503" spans="5:18" ht="15.75" thickBot="1" x14ac:dyDescent="0.3">
      <c r="E1503" s="17">
        <v>1497</v>
      </c>
      <c r="F1503" s="17"/>
      <c r="G1503" s="40"/>
      <c r="H1503" s="43"/>
      <c r="I1503" s="20"/>
      <c r="J1503" s="17" t="s">
        <v>11</v>
      </c>
      <c r="K1503" s="26">
        <f t="shared" ca="1" si="116"/>
        <v>4.2300000000000004</v>
      </c>
      <c r="L1503" s="26">
        <f ca="1">IF(L1502=1,IF(M1502="GAGNÉ",1,2),IF(M1502="GAGNÉ",INDEX(fibo,MATCH(L1502,fibo,0)-2),INDEX(fibo,MATCH(L1502,fibo,0),1)+INDEX(fibo,MATCH(L1502,fibo,0)-1)))</f>
        <v>2</v>
      </c>
      <c r="M1503" s="49" t="str">
        <f t="shared" ca="1" si="117"/>
        <v>PERDU</v>
      </c>
      <c r="N1503" s="28" t="str">
        <f ca="1">IF(M1503="GAGNÉ",K1503*L1503,IF(M1503="PERDU","0,00 €",""))</f>
        <v>0,00 €</v>
      </c>
      <c r="O1503" s="26">
        <f t="shared" ca="1" si="119"/>
        <v>-2</v>
      </c>
      <c r="P1503" s="26">
        <f t="shared" ca="1" si="120"/>
        <v>5911.0000000000027</v>
      </c>
      <c r="R1503" s="1">
        <f t="shared" ca="1" si="118"/>
        <v>2</v>
      </c>
    </row>
    <row r="1504" spans="5:18" ht="15.75" thickBot="1" x14ac:dyDescent="0.3">
      <c r="E1504" s="17">
        <v>1498</v>
      </c>
      <c r="F1504" s="17"/>
      <c r="G1504" s="40"/>
      <c r="H1504" s="43"/>
      <c r="I1504" s="20"/>
      <c r="J1504" s="17" t="s">
        <v>11</v>
      </c>
      <c r="K1504" s="26">
        <f t="shared" ca="1" si="116"/>
        <v>3.19</v>
      </c>
      <c r="L1504" s="26">
        <f ca="1">IF(L1503=1,IF(M1503="GAGNÉ",1,2),IF(M1503="GAGNÉ",INDEX(fibo,MATCH(L1503,fibo,0)-2),INDEX(fibo,MATCH(L1503,fibo,0),1)+INDEX(fibo,MATCH(L1503,fibo,0)-1)))</f>
        <v>3</v>
      </c>
      <c r="M1504" s="49" t="str">
        <f t="shared" ca="1" si="117"/>
        <v>GAGNÉ</v>
      </c>
      <c r="N1504" s="28">
        <f ca="1">IF(M1504="GAGNÉ",K1504*L1504,IF(M1504="PERDU","0,00 €",""))</f>
        <v>9.57</v>
      </c>
      <c r="O1504" s="26">
        <f t="shared" ca="1" si="119"/>
        <v>6.57</v>
      </c>
      <c r="P1504" s="26">
        <f t="shared" ca="1" si="120"/>
        <v>5917.5700000000024</v>
      </c>
      <c r="R1504" s="1">
        <f t="shared" ca="1" si="118"/>
        <v>1</v>
      </c>
    </row>
    <row r="1505" spans="5:18" ht="15.75" thickBot="1" x14ac:dyDescent="0.3">
      <c r="E1505" s="17">
        <v>1499</v>
      </c>
      <c r="F1505" s="17"/>
      <c r="G1505" s="40"/>
      <c r="H1505" s="43"/>
      <c r="I1505" s="20"/>
      <c r="J1505" s="17" t="s">
        <v>11</v>
      </c>
      <c r="K1505" s="26">
        <f t="shared" ca="1" si="116"/>
        <v>3.17</v>
      </c>
      <c r="L1505" s="26">
        <f ca="1">IF(L1504=1,IF(M1504="GAGNÉ",1,2),IF(M1504="GAGNÉ",INDEX(fibo,MATCH(L1504,fibo,0)-2),INDEX(fibo,MATCH(L1504,fibo,0),1)+INDEX(fibo,MATCH(L1504,fibo,0)-1)))</f>
        <v>1</v>
      </c>
      <c r="M1505" s="49" t="str">
        <f t="shared" ca="1" si="117"/>
        <v>PERDU</v>
      </c>
      <c r="N1505" s="28" t="str">
        <f ca="1">IF(M1505="GAGNÉ",K1505*L1505,IF(M1505="PERDU","0,00 €",""))</f>
        <v>0,00 €</v>
      </c>
      <c r="O1505" s="26">
        <f t="shared" ca="1" si="119"/>
        <v>-1</v>
      </c>
      <c r="P1505" s="26">
        <f t="shared" ca="1" si="120"/>
        <v>5916.5700000000024</v>
      </c>
      <c r="R1505" s="1">
        <f t="shared" ca="1" si="118"/>
        <v>2</v>
      </c>
    </row>
    <row r="1506" spans="5:18" ht="15.75" thickBot="1" x14ac:dyDescent="0.3">
      <c r="E1506" s="17">
        <v>1500</v>
      </c>
      <c r="F1506" s="17"/>
      <c r="G1506" s="40"/>
      <c r="H1506" s="43"/>
      <c r="I1506" s="20"/>
      <c r="J1506" s="17" t="s">
        <v>11</v>
      </c>
      <c r="K1506" s="26">
        <f t="shared" ca="1" si="116"/>
        <v>3.68</v>
      </c>
      <c r="L1506" s="26">
        <f ca="1">IF(L1505=1,IF(M1505="GAGNÉ",1,2),IF(M1505="GAGNÉ",INDEX(fibo,MATCH(L1505,fibo,0)-2),INDEX(fibo,MATCH(L1505,fibo,0),1)+INDEX(fibo,MATCH(L1505,fibo,0)-1)))</f>
        <v>2</v>
      </c>
      <c r="M1506" s="49" t="str">
        <f t="shared" ca="1" si="117"/>
        <v>GAGNÉ</v>
      </c>
      <c r="N1506" s="28">
        <f ca="1">IF(M1506="GAGNÉ",K1506*L1506,IF(M1506="PERDU","0,00 €",""))</f>
        <v>7.36</v>
      </c>
      <c r="O1506" s="26">
        <f t="shared" ca="1" si="119"/>
        <v>5.36</v>
      </c>
      <c r="P1506" s="26">
        <f t="shared" ca="1" si="120"/>
        <v>5921.9300000000021</v>
      </c>
      <c r="R1506" s="1">
        <f t="shared" ca="1" si="118"/>
        <v>1</v>
      </c>
    </row>
    <row r="1507" spans="5:18" ht="15.75" thickBot="1" x14ac:dyDescent="0.3">
      <c r="E1507" s="17">
        <v>1501</v>
      </c>
      <c r="F1507" s="17"/>
      <c r="G1507" s="40"/>
      <c r="H1507" s="43"/>
      <c r="I1507" s="20"/>
      <c r="J1507" s="17" t="s">
        <v>11</v>
      </c>
      <c r="K1507" s="26">
        <f t="shared" ca="1" si="116"/>
        <v>2.92</v>
      </c>
      <c r="L1507" s="26">
        <f ca="1">IF(L1506=1,IF(M1506="GAGNÉ",1,2),IF(M1506="GAGNÉ",INDEX(fibo,MATCH(L1506,fibo,0)-2),INDEX(fibo,MATCH(L1506,fibo,0),1)+INDEX(fibo,MATCH(L1506,fibo,0)-1)))</f>
        <v>1</v>
      </c>
      <c r="M1507" s="49" t="str">
        <f t="shared" ca="1" si="117"/>
        <v>PERDU</v>
      </c>
      <c r="N1507" s="28" t="str">
        <f ca="1">IF(M1507="GAGNÉ",K1507*L1507,IF(M1507="PERDU","0,00 €",""))</f>
        <v>0,00 €</v>
      </c>
      <c r="O1507" s="26">
        <f t="shared" ca="1" si="119"/>
        <v>-1</v>
      </c>
      <c r="P1507" s="26">
        <f t="shared" ca="1" si="120"/>
        <v>5920.9300000000021</v>
      </c>
      <c r="R1507" s="1">
        <f t="shared" ca="1" si="118"/>
        <v>2</v>
      </c>
    </row>
    <row r="1508" spans="5:18" ht="15.75" thickBot="1" x14ac:dyDescent="0.3">
      <c r="E1508" s="17">
        <v>1502</v>
      </c>
      <c r="F1508" s="17"/>
      <c r="G1508" s="40"/>
      <c r="H1508" s="43"/>
      <c r="I1508" s="20"/>
      <c r="J1508" s="17" t="s">
        <v>11</v>
      </c>
      <c r="K1508" s="26">
        <f t="shared" ca="1" si="116"/>
        <v>4.4800000000000004</v>
      </c>
      <c r="L1508" s="26">
        <f ca="1">IF(L1507=1,IF(M1507="GAGNÉ",1,2),IF(M1507="GAGNÉ",INDEX(fibo,MATCH(L1507,fibo,0)-2),INDEX(fibo,MATCH(L1507,fibo,0),1)+INDEX(fibo,MATCH(L1507,fibo,0)-1)))</f>
        <v>2</v>
      </c>
      <c r="M1508" s="49" t="str">
        <f t="shared" ca="1" si="117"/>
        <v>PERDU</v>
      </c>
      <c r="N1508" s="28" t="str">
        <f ca="1">IF(M1508="GAGNÉ",K1508*L1508,IF(M1508="PERDU","0,00 €",""))</f>
        <v>0,00 €</v>
      </c>
      <c r="O1508" s="26">
        <f t="shared" ca="1" si="119"/>
        <v>-2</v>
      </c>
      <c r="P1508" s="26">
        <f t="shared" ca="1" si="120"/>
        <v>5918.9300000000021</v>
      </c>
      <c r="R1508" s="1">
        <f t="shared" ca="1" si="118"/>
        <v>2</v>
      </c>
    </row>
    <row r="1509" spans="5:18" ht="15.75" thickBot="1" x14ac:dyDescent="0.3">
      <c r="E1509" s="17">
        <v>1503</v>
      </c>
      <c r="F1509" s="17"/>
      <c r="G1509" s="40"/>
      <c r="H1509" s="43"/>
      <c r="I1509" s="20"/>
      <c r="J1509" s="17" t="s">
        <v>11</v>
      </c>
      <c r="K1509" s="26">
        <f t="shared" ca="1" si="116"/>
        <v>4.16</v>
      </c>
      <c r="L1509" s="26">
        <f ca="1">IF(L1508=1,IF(M1508="GAGNÉ",1,2),IF(M1508="GAGNÉ",INDEX(fibo,MATCH(L1508,fibo,0)-2),INDEX(fibo,MATCH(L1508,fibo,0),1)+INDEX(fibo,MATCH(L1508,fibo,0)-1)))</f>
        <v>3</v>
      </c>
      <c r="M1509" s="49" t="str">
        <f t="shared" ca="1" si="117"/>
        <v>PERDU</v>
      </c>
      <c r="N1509" s="28" t="str">
        <f ca="1">IF(M1509="GAGNÉ",K1509*L1509,IF(M1509="PERDU","0,00 €",""))</f>
        <v>0,00 €</v>
      </c>
      <c r="O1509" s="26">
        <f t="shared" ca="1" si="119"/>
        <v>-3</v>
      </c>
      <c r="P1509" s="26">
        <f t="shared" ca="1" si="120"/>
        <v>5915.9300000000021</v>
      </c>
      <c r="R1509" s="1">
        <f t="shared" ca="1" si="118"/>
        <v>2</v>
      </c>
    </row>
    <row r="1510" spans="5:18" ht="15.75" thickBot="1" x14ac:dyDescent="0.3">
      <c r="E1510" s="17">
        <v>1504</v>
      </c>
      <c r="F1510" s="17"/>
      <c r="G1510" s="40"/>
      <c r="H1510" s="43"/>
      <c r="I1510" s="20"/>
      <c r="J1510" s="17" t="s">
        <v>11</v>
      </c>
      <c r="K1510" s="26">
        <f t="shared" ca="1" si="116"/>
        <v>3</v>
      </c>
      <c r="L1510" s="26">
        <f ca="1">IF(L1509=1,IF(M1509="GAGNÉ",1,2),IF(M1509="GAGNÉ",INDEX(fibo,MATCH(L1509,fibo,0)-2),INDEX(fibo,MATCH(L1509,fibo,0),1)+INDEX(fibo,MATCH(L1509,fibo,0)-1)))</f>
        <v>5</v>
      </c>
      <c r="M1510" s="49" t="str">
        <f t="shared" ca="1" si="117"/>
        <v>PERDU</v>
      </c>
      <c r="N1510" s="28" t="str">
        <f ca="1">IF(M1510="GAGNÉ",K1510*L1510,IF(M1510="PERDU","0,00 €",""))</f>
        <v>0,00 €</v>
      </c>
      <c r="O1510" s="26">
        <f t="shared" ca="1" si="119"/>
        <v>-5</v>
      </c>
      <c r="P1510" s="26">
        <f t="shared" ca="1" si="120"/>
        <v>5910.9300000000021</v>
      </c>
      <c r="R1510" s="1">
        <f t="shared" ca="1" si="118"/>
        <v>2</v>
      </c>
    </row>
    <row r="1511" spans="5:18" ht="15.75" thickBot="1" x14ac:dyDescent="0.3">
      <c r="E1511" s="17">
        <v>1505</v>
      </c>
      <c r="F1511" s="17"/>
      <c r="G1511" s="40"/>
      <c r="H1511" s="43"/>
      <c r="I1511" s="20"/>
      <c r="J1511" s="17" t="s">
        <v>11</v>
      </c>
      <c r="K1511" s="26">
        <f t="shared" ca="1" si="116"/>
        <v>3.46</v>
      </c>
      <c r="L1511" s="26">
        <f ca="1">IF(L1510=1,IF(M1510="GAGNÉ",1,2),IF(M1510="GAGNÉ",INDEX(fibo,MATCH(L1510,fibo,0)-2),INDEX(fibo,MATCH(L1510,fibo,0),1)+INDEX(fibo,MATCH(L1510,fibo,0)-1)))</f>
        <v>8</v>
      </c>
      <c r="M1511" s="49" t="str">
        <f t="shared" ca="1" si="117"/>
        <v>PERDU</v>
      </c>
      <c r="N1511" s="28" t="str">
        <f ca="1">IF(M1511="GAGNÉ",K1511*L1511,IF(M1511="PERDU","0,00 €",""))</f>
        <v>0,00 €</v>
      </c>
      <c r="O1511" s="26">
        <f t="shared" ca="1" si="119"/>
        <v>-8</v>
      </c>
      <c r="P1511" s="26">
        <f t="shared" ca="1" si="120"/>
        <v>5902.9300000000021</v>
      </c>
      <c r="R1511" s="1">
        <f t="shared" ca="1" si="118"/>
        <v>2</v>
      </c>
    </row>
    <row r="1512" spans="5:18" ht="15.75" thickBot="1" x14ac:dyDescent="0.3">
      <c r="E1512" s="17">
        <v>1506</v>
      </c>
      <c r="F1512" s="17"/>
      <c r="G1512" s="40"/>
      <c r="H1512" s="43"/>
      <c r="I1512" s="20"/>
      <c r="J1512" s="17" t="s">
        <v>11</v>
      </c>
      <c r="K1512" s="26">
        <f t="shared" ca="1" si="116"/>
        <v>3.88</v>
      </c>
      <c r="L1512" s="26">
        <f ca="1">IF(L1511=1,IF(M1511="GAGNÉ",1,2),IF(M1511="GAGNÉ",INDEX(fibo,MATCH(L1511,fibo,0)-2),INDEX(fibo,MATCH(L1511,fibo,0),1)+INDEX(fibo,MATCH(L1511,fibo,0)-1)))</f>
        <v>13</v>
      </c>
      <c r="M1512" s="49" t="str">
        <f t="shared" ca="1" si="117"/>
        <v>GAGNÉ</v>
      </c>
      <c r="N1512" s="28">
        <f ca="1">IF(M1512="GAGNÉ",K1512*L1512,IF(M1512="PERDU","0,00 €",""))</f>
        <v>50.44</v>
      </c>
      <c r="O1512" s="26">
        <f t="shared" ca="1" si="119"/>
        <v>37.44</v>
      </c>
      <c r="P1512" s="26">
        <f t="shared" ca="1" si="120"/>
        <v>5940.3700000000017</v>
      </c>
      <c r="R1512" s="1">
        <f t="shared" ca="1" si="118"/>
        <v>1</v>
      </c>
    </row>
    <row r="1513" spans="5:18" ht="15.75" thickBot="1" x14ac:dyDescent="0.3">
      <c r="E1513" s="17">
        <v>1507</v>
      </c>
      <c r="F1513" s="17"/>
      <c r="G1513" s="40"/>
      <c r="H1513" s="43"/>
      <c r="I1513" s="20"/>
      <c r="J1513" s="17" t="s">
        <v>11</v>
      </c>
      <c r="K1513" s="26">
        <f t="shared" ca="1" si="116"/>
        <v>4.01</v>
      </c>
      <c r="L1513" s="26">
        <f ca="1">IF(L1512=1,IF(M1512="GAGNÉ",1,2),IF(M1512="GAGNÉ",INDEX(fibo,MATCH(L1512,fibo,0)-2),INDEX(fibo,MATCH(L1512,fibo,0),1)+INDEX(fibo,MATCH(L1512,fibo,0)-1)))</f>
        <v>5</v>
      </c>
      <c r="M1513" s="49" t="str">
        <f t="shared" ca="1" si="117"/>
        <v>PERDU</v>
      </c>
      <c r="N1513" s="28" t="str">
        <f ca="1">IF(M1513="GAGNÉ",K1513*L1513,IF(M1513="PERDU","0,00 €",""))</f>
        <v>0,00 €</v>
      </c>
      <c r="O1513" s="26">
        <f t="shared" ca="1" si="119"/>
        <v>-5</v>
      </c>
      <c r="P1513" s="26">
        <f t="shared" ca="1" si="120"/>
        <v>5935.3700000000017</v>
      </c>
      <c r="R1513" s="1">
        <f t="shared" ca="1" si="118"/>
        <v>2</v>
      </c>
    </row>
    <row r="1514" spans="5:18" ht="15.75" thickBot="1" x14ac:dyDescent="0.3">
      <c r="E1514" s="17">
        <v>1508</v>
      </c>
      <c r="F1514" s="17"/>
      <c r="G1514" s="40"/>
      <c r="H1514" s="43"/>
      <c r="I1514" s="20"/>
      <c r="J1514" s="17" t="s">
        <v>11</v>
      </c>
      <c r="K1514" s="26">
        <f t="shared" ca="1" si="116"/>
        <v>3.26</v>
      </c>
      <c r="L1514" s="26">
        <f ca="1">IF(L1513=1,IF(M1513="GAGNÉ",1,2),IF(M1513="GAGNÉ",INDEX(fibo,MATCH(L1513,fibo,0)-2),INDEX(fibo,MATCH(L1513,fibo,0),1)+INDEX(fibo,MATCH(L1513,fibo,0)-1)))</f>
        <v>8</v>
      </c>
      <c r="M1514" s="49" t="str">
        <f t="shared" ca="1" si="117"/>
        <v>GAGNÉ</v>
      </c>
      <c r="N1514" s="28">
        <f ca="1">IF(M1514="GAGNÉ",K1514*L1514,IF(M1514="PERDU","0,00 €",""))</f>
        <v>26.08</v>
      </c>
      <c r="O1514" s="26">
        <f t="shared" ca="1" si="119"/>
        <v>18.079999999999998</v>
      </c>
      <c r="P1514" s="26">
        <f t="shared" ca="1" si="120"/>
        <v>5953.4500000000016</v>
      </c>
      <c r="R1514" s="1">
        <f t="shared" ca="1" si="118"/>
        <v>1</v>
      </c>
    </row>
    <row r="1515" spans="5:18" ht="15.75" thickBot="1" x14ac:dyDescent="0.3">
      <c r="E1515" s="17">
        <v>1509</v>
      </c>
      <c r="F1515" s="17"/>
      <c r="G1515" s="40"/>
      <c r="H1515" s="43"/>
      <c r="I1515" s="20"/>
      <c r="J1515" s="17" t="s">
        <v>11</v>
      </c>
      <c r="K1515" s="26">
        <f t="shared" ca="1" si="116"/>
        <v>3.35</v>
      </c>
      <c r="L1515" s="26">
        <f ca="1">IF(L1514=1,IF(M1514="GAGNÉ",1,2),IF(M1514="GAGNÉ",INDEX(fibo,MATCH(L1514,fibo,0)-2),INDEX(fibo,MATCH(L1514,fibo,0),1)+INDEX(fibo,MATCH(L1514,fibo,0)-1)))</f>
        <v>3</v>
      </c>
      <c r="M1515" s="49" t="str">
        <f t="shared" ca="1" si="117"/>
        <v>PERDU</v>
      </c>
      <c r="N1515" s="28" t="str">
        <f ca="1">IF(M1515="GAGNÉ",K1515*L1515,IF(M1515="PERDU","0,00 €",""))</f>
        <v>0,00 €</v>
      </c>
      <c r="O1515" s="26">
        <f t="shared" ca="1" si="119"/>
        <v>-3</v>
      </c>
      <c r="P1515" s="26">
        <f t="shared" ca="1" si="120"/>
        <v>5950.4500000000016</v>
      </c>
      <c r="R1515" s="1">
        <f t="shared" ca="1" si="118"/>
        <v>2</v>
      </c>
    </row>
    <row r="1516" spans="5:18" ht="15.75" thickBot="1" x14ac:dyDescent="0.3">
      <c r="E1516" s="17">
        <v>1510</v>
      </c>
      <c r="F1516" s="17"/>
      <c r="G1516" s="40"/>
      <c r="H1516" s="43"/>
      <c r="I1516" s="20"/>
      <c r="J1516" s="17" t="s">
        <v>11</v>
      </c>
      <c r="K1516" s="26">
        <f t="shared" ca="1" si="116"/>
        <v>4.29</v>
      </c>
      <c r="L1516" s="26">
        <f ca="1">IF(L1515=1,IF(M1515="GAGNÉ",1,2),IF(M1515="GAGNÉ",INDEX(fibo,MATCH(L1515,fibo,0)-2),INDEX(fibo,MATCH(L1515,fibo,0),1)+INDEX(fibo,MATCH(L1515,fibo,0)-1)))</f>
        <v>5</v>
      </c>
      <c r="M1516" s="49" t="str">
        <f t="shared" ca="1" si="117"/>
        <v>PERDU</v>
      </c>
      <c r="N1516" s="28" t="str">
        <f ca="1">IF(M1516="GAGNÉ",K1516*L1516,IF(M1516="PERDU","0,00 €",""))</f>
        <v>0,00 €</v>
      </c>
      <c r="O1516" s="26">
        <f t="shared" ca="1" si="119"/>
        <v>-5</v>
      </c>
      <c r="P1516" s="26">
        <f t="shared" ca="1" si="120"/>
        <v>5945.4500000000016</v>
      </c>
      <c r="R1516" s="1">
        <f t="shared" ca="1" si="118"/>
        <v>2</v>
      </c>
    </row>
    <row r="1517" spans="5:18" ht="15.75" thickBot="1" x14ac:dyDescent="0.3">
      <c r="E1517" s="17">
        <v>1511</v>
      </c>
      <c r="F1517" s="17"/>
      <c r="G1517" s="40"/>
      <c r="H1517" s="43"/>
      <c r="I1517" s="20"/>
      <c r="J1517" s="17" t="s">
        <v>11</v>
      </c>
      <c r="K1517" s="26">
        <f t="shared" ca="1" si="116"/>
        <v>2.9</v>
      </c>
      <c r="L1517" s="26">
        <f ca="1">IF(L1516=1,IF(M1516="GAGNÉ",1,2),IF(M1516="GAGNÉ",INDEX(fibo,MATCH(L1516,fibo,0)-2),INDEX(fibo,MATCH(L1516,fibo,0),1)+INDEX(fibo,MATCH(L1516,fibo,0)-1)))</f>
        <v>8</v>
      </c>
      <c r="M1517" s="49" t="str">
        <f t="shared" ca="1" si="117"/>
        <v>PERDU</v>
      </c>
      <c r="N1517" s="28" t="str">
        <f ca="1">IF(M1517="GAGNÉ",K1517*L1517,IF(M1517="PERDU","0,00 €",""))</f>
        <v>0,00 €</v>
      </c>
      <c r="O1517" s="26">
        <f t="shared" ca="1" si="119"/>
        <v>-8</v>
      </c>
      <c r="P1517" s="26">
        <f t="shared" ca="1" si="120"/>
        <v>5937.4500000000016</v>
      </c>
      <c r="R1517" s="1">
        <f t="shared" ca="1" si="118"/>
        <v>2</v>
      </c>
    </row>
    <row r="1518" spans="5:18" ht="15.75" thickBot="1" x14ac:dyDescent="0.3">
      <c r="E1518" s="17">
        <v>1512</v>
      </c>
      <c r="F1518" s="17"/>
      <c r="G1518" s="40"/>
      <c r="H1518" s="43"/>
      <c r="I1518" s="20"/>
      <c r="J1518" s="17" t="s">
        <v>11</v>
      </c>
      <c r="K1518" s="26">
        <f t="shared" ca="1" si="116"/>
        <v>4.7</v>
      </c>
      <c r="L1518" s="26">
        <f ca="1">IF(L1517=1,IF(M1517="GAGNÉ",1,2),IF(M1517="GAGNÉ",INDEX(fibo,MATCH(L1517,fibo,0)-2),INDEX(fibo,MATCH(L1517,fibo,0),1)+INDEX(fibo,MATCH(L1517,fibo,0)-1)))</f>
        <v>13</v>
      </c>
      <c r="M1518" s="49" t="str">
        <f t="shared" ca="1" si="117"/>
        <v>PERDU</v>
      </c>
      <c r="N1518" s="28" t="str">
        <f ca="1">IF(M1518="GAGNÉ",K1518*L1518,IF(M1518="PERDU","0,00 €",""))</f>
        <v>0,00 €</v>
      </c>
      <c r="O1518" s="26">
        <f t="shared" ca="1" si="119"/>
        <v>-13</v>
      </c>
      <c r="P1518" s="26">
        <f t="shared" ca="1" si="120"/>
        <v>5924.4500000000016</v>
      </c>
      <c r="R1518" s="1">
        <f t="shared" ca="1" si="118"/>
        <v>2</v>
      </c>
    </row>
    <row r="1519" spans="5:18" ht="15.75" thickBot="1" x14ac:dyDescent="0.3">
      <c r="E1519" s="17">
        <v>1513</v>
      </c>
      <c r="F1519" s="17"/>
      <c r="G1519" s="40"/>
      <c r="H1519" s="43"/>
      <c r="I1519" s="20"/>
      <c r="J1519" s="17" t="s">
        <v>11</v>
      </c>
      <c r="K1519" s="26">
        <f t="shared" ca="1" si="116"/>
        <v>3.41</v>
      </c>
      <c r="L1519" s="26">
        <f ca="1">IF(L1518=1,IF(M1518="GAGNÉ",1,2),IF(M1518="GAGNÉ",INDEX(fibo,MATCH(L1518,fibo,0)-2),INDEX(fibo,MATCH(L1518,fibo,0),1)+INDEX(fibo,MATCH(L1518,fibo,0)-1)))</f>
        <v>21</v>
      </c>
      <c r="M1519" s="49" t="str">
        <f t="shared" ca="1" si="117"/>
        <v>GAGNÉ</v>
      </c>
      <c r="N1519" s="28">
        <f ca="1">IF(M1519="GAGNÉ",K1519*L1519,IF(M1519="PERDU","0,00 €",""))</f>
        <v>71.61</v>
      </c>
      <c r="O1519" s="26">
        <f t="shared" ca="1" si="119"/>
        <v>50.61</v>
      </c>
      <c r="P1519" s="26">
        <f t="shared" ca="1" si="120"/>
        <v>5975.0600000000013</v>
      </c>
      <c r="R1519" s="1">
        <f t="shared" ca="1" si="118"/>
        <v>1</v>
      </c>
    </row>
    <row r="1520" spans="5:18" ht="15.75" thickBot="1" x14ac:dyDescent="0.3">
      <c r="E1520" s="17">
        <v>1514</v>
      </c>
      <c r="F1520" s="17"/>
      <c r="G1520" s="40"/>
      <c r="H1520" s="43"/>
      <c r="I1520" s="20"/>
      <c r="J1520" s="17" t="s">
        <v>11</v>
      </c>
      <c r="K1520" s="26">
        <f t="shared" ca="1" si="116"/>
        <v>2.96</v>
      </c>
      <c r="L1520" s="26">
        <f ca="1">IF(L1519=1,IF(M1519="GAGNÉ",1,2),IF(M1519="GAGNÉ",INDEX(fibo,MATCH(L1519,fibo,0)-2),INDEX(fibo,MATCH(L1519,fibo,0),1)+INDEX(fibo,MATCH(L1519,fibo,0)-1)))</f>
        <v>8</v>
      </c>
      <c r="M1520" s="49" t="str">
        <f t="shared" ca="1" si="117"/>
        <v>GAGNÉ</v>
      </c>
      <c r="N1520" s="28">
        <f ca="1">IF(M1520="GAGNÉ",K1520*L1520,IF(M1520="PERDU","0,00 €",""))</f>
        <v>23.68</v>
      </c>
      <c r="O1520" s="26">
        <f t="shared" ca="1" si="119"/>
        <v>15.68</v>
      </c>
      <c r="P1520" s="26">
        <f t="shared" ca="1" si="120"/>
        <v>5990.7400000000016</v>
      </c>
      <c r="R1520" s="1">
        <f t="shared" ca="1" si="118"/>
        <v>1</v>
      </c>
    </row>
    <row r="1521" spans="5:18" ht="15.75" thickBot="1" x14ac:dyDescent="0.3">
      <c r="E1521" s="17">
        <v>1515</v>
      </c>
      <c r="F1521" s="17"/>
      <c r="G1521" s="40"/>
      <c r="H1521" s="43"/>
      <c r="I1521" s="20"/>
      <c r="J1521" s="17" t="s">
        <v>11</v>
      </c>
      <c r="K1521" s="26">
        <f t="shared" ca="1" si="116"/>
        <v>2.97</v>
      </c>
      <c r="L1521" s="26">
        <f ca="1">IF(L1520=1,IF(M1520="GAGNÉ",1,2),IF(M1520="GAGNÉ",INDEX(fibo,MATCH(L1520,fibo,0)-2),INDEX(fibo,MATCH(L1520,fibo,0),1)+INDEX(fibo,MATCH(L1520,fibo,0)-1)))</f>
        <v>3</v>
      </c>
      <c r="M1521" s="49" t="str">
        <f t="shared" ca="1" si="117"/>
        <v>PERDU</v>
      </c>
      <c r="N1521" s="28" t="str">
        <f ca="1">IF(M1521="GAGNÉ",K1521*L1521,IF(M1521="PERDU","0,00 €",""))</f>
        <v>0,00 €</v>
      </c>
      <c r="O1521" s="26">
        <f t="shared" ca="1" si="119"/>
        <v>-3</v>
      </c>
      <c r="P1521" s="26">
        <f t="shared" ca="1" si="120"/>
        <v>5987.7400000000016</v>
      </c>
      <c r="R1521" s="1">
        <f t="shared" ca="1" si="118"/>
        <v>2</v>
      </c>
    </row>
    <row r="1522" spans="5:18" ht="15.75" thickBot="1" x14ac:dyDescent="0.3">
      <c r="E1522" s="17">
        <v>1516</v>
      </c>
      <c r="F1522" s="17"/>
      <c r="G1522" s="40"/>
      <c r="H1522" s="43"/>
      <c r="I1522" s="20"/>
      <c r="J1522" s="17" t="s">
        <v>11</v>
      </c>
      <c r="K1522" s="26">
        <f t="shared" ca="1" si="116"/>
        <v>4.6900000000000004</v>
      </c>
      <c r="L1522" s="26">
        <f ca="1">IF(L1521=1,IF(M1521="GAGNÉ",1,2),IF(M1521="GAGNÉ",INDEX(fibo,MATCH(L1521,fibo,0)-2),INDEX(fibo,MATCH(L1521,fibo,0),1)+INDEX(fibo,MATCH(L1521,fibo,0)-1)))</f>
        <v>5</v>
      </c>
      <c r="M1522" s="49" t="str">
        <f t="shared" ca="1" si="117"/>
        <v>GAGNÉ</v>
      </c>
      <c r="N1522" s="28">
        <f ca="1">IF(M1522="GAGNÉ",K1522*L1522,IF(M1522="PERDU","0,00 €",""))</f>
        <v>23.450000000000003</v>
      </c>
      <c r="O1522" s="26">
        <f t="shared" ca="1" si="119"/>
        <v>18.450000000000003</v>
      </c>
      <c r="P1522" s="26">
        <f t="shared" ca="1" si="120"/>
        <v>6006.1900000000014</v>
      </c>
      <c r="R1522" s="1">
        <f t="shared" ca="1" si="118"/>
        <v>1</v>
      </c>
    </row>
    <row r="1523" spans="5:18" ht="15.75" thickBot="1" x14ac:dyDescent="0.3">
      <c r="E1523" s="17">
        <v>1517</v>
      </c>
      <c r="F1523" s="17"/>
      <c r="G1523" s="40"/>
      <c r="H1523" s="43"/>
      <c r="I1523" s="20"/>
      <c r="J1523" s="17" t="s">
        <v>11</v>
      </c>
      <c r="K1523" s="26">
        <f t="shared" ca="1" si="116"/>
        <v>3.51</v>
      </c>
      <c r="L1523" s="26">
        <f ca="1">IF(L1522=1,IF(M1522="GAGNÉ",1,2),IF(M1522="GAGNÉ",INDEX(fibo,MATCH(L1522,fibo,0)-2),INDEX(fibo,MATCH(L1522,fibo,0),1)+INDEX(fibo,MATCH(L1522,fibo,0)-1)))</f>
        <v>2</v>
      </c>
      <c r="M1523" s="49" t="str">
        <f t="shared" ca="1" si="117"/>
        <v>PERDU</v>
      </c>
      <c r="N1523" s="28" t="str">
        <f ca="1">IF(M1523="GAGNÉ",K1523*L1523,IF(M1523="PERDU","0,00 €",""))</f>
        <v>0,00 €</v>
      </c>
      <c r="O1523" s="26">
        <f t="shared" ca="1" si="119"/>
        <v>-2</v>
      </c>
      <c r="P1523" s="26">
        <f t="shared" ca="1" si="120"/>
        <v>6004.1900000000014</v>
      </c>
      <c r="R1523" s="1">
        <f t="shared" ca="1" si="118"/>
        <v>2</v>
      </c>
    </row>
    <row r="1524" spans="5:18" ht="15.75" thickBot="1" x14ac:dyDescent="0.3">
      <c r="E1524" s="17">
        <v>1518</v>
      </c>
      <c r="F1524" s="17"/>
      <c r="G1524" s="40"/>
      <c r="H1524" s="43"/>
      <c r="I1524" s="20"/>
      <c r="J1524" s="17" t="s">
        <v>11</v>
      </c>
      <c r="K1524" s="26">
        <f t="shared" ca="1" si="116"/>
        <v>2.87</v>
      </c>
      <c r="L1524" s="26">
        <f ca="1">IF(L1523=1,IF(M1523="GAGNÉ",1,2),IF(M1523="GAGNÉ",INDEX(fibo,MATCH(L1523,fibo,0)-2),INDEX(fibo,MATCH(L1523,fibo,0),1)+INDEX(fibo,MATCH(L1523,fibo,0)-1)))</f>
        <v>3</v>
      </c>
      <c r="M1524" s="49" t="str">
        <f t="shared" ca="1" si="117"/>
        <v>PERDU</v>
      </c>
      <c r="N1524" s="28" t="str">
        <f ca="1">IF(M1524="GAGNÉ",K1524*L1524,IF(M1524="PERDU","0,00 €",""))</f>
        <v>0,00 €</v>
      </c>
      <c r="O1524" s="26">
        <f t="shared" ca="1" si="119"/>
        <v>-3</v>
      </c>
      <c r="P1524" s="26">
        <f t="shared" ca="1" si="120"/>
        <v>6001.1900000000014</v>
      </c>
      <c r="R1524" s="1">
        <f t="shared" ca="1" si="118"/>
        <v>2</v>
      </c>
    </row>
    <row r="1525" spans="5:18" ht="15.75" thickBot="1" x14ac:dyDescent="0.3">
      <c r="E1525" s="17">
        <v>1519</v>
      </c>
      <c r="F1525" s="17"/>
      <c r="G1525" s="40"/>
      <c r="H1525" s="43"/>
      <c r="I1525" s="20"/>
      <c r="J1525" s="17" t="s">
        <v>11</v>
      </c>
      <c r="K1525" s="26">
        <f t="shared" ca="1" si="116"/>
        <v>3.42</v>
      </c>
      <c r="L1525" s="26">
        <f ca="1">IF(L1524=1,IF(M1524="GAGNÉ",1,2),IF(M1524="GAGNÉ",INDEX(fibo,MATCH(L1524,fibo,0)-2),INDEX(fibo,MATCH(L1524,fibo,0),1)+INDEX(fibo,MATCH(L1524,fibo,0)-1)))</f>
        <v>5</v>
      </c>
      <c r="M1525" s="49" t="str">
        <f t="shared" ca="1" si="117"/>
        <v>GAGNÉ</v>
      </c>
      <c r="N1525" s="28">
        <f ca="1">IF(M1525="GAGNÉ",K1525*L1525,IF(M1525="PERDU","0,00 €",""))</f>
        <v>17.100000000000001</v>
      </c>
      <c r="O1525" s="26">
        <f t="shared" ca="1" si="119"/>
        <v>12.100000000000001</v>
      </c>
      <c r="P1525" s="26">
        <f t="shared" ca="1" si="120"/>
        <v>6013.2900000000018</v>
      </c>
      <c r="R1525" s="1">
        <f t="shared" ca="1" si="118"/>
        <v>1</v>
      </c>
    </row>
    <row r="1526" spans="5:18" ht="15.75" thickBot="1" x14ac:dyDescent="0.3">
      <c r="E1526" s="17">
        <v>1520</v>
      </c>
      <c r="F1526" s="17"/>
      <c r="G1526" s="40"/>
      <c r="H1526" s="43"/>
      <c r="I1526" s="20"/>
      <c r="J1526" s="17" t="s">
        <v>11</v>
      </c>
      <c r="K1526" s="26">
        <f t="shared" ca="1" si="116"/>
        <v>3.7</v>
      </c>
      <c r="L1526" s="26">
        <f ca="1">IF(L1525=1,IF(M1525="GAGNÉ",1,2),IF(M1525="GAGNÉ",INDEX(fibo,MATCH(L1525,fibo,0)-2),INDEX(fibo,MATCH(L1525,fibo,0),1)+INDEX(fibo,MATCH(L1525,fibo,0)-1)))</f>
        <v>2</v>
      </c>
      <c r="M1526" s="49" t="str">
        <f t="shared" ca="1" si="117"/>
        <v>PERDU</v>
      </c>
      <c r="N1526" s="28" t="str">
        <f ca="1">IF(M1526="GAGNÉ",K1526*L1526,IF(M1526="PERDU","0,00 €",""))</f>
        <v>0,00 €</v>
      </c>
      <c r="O1526" s="26">
        <f t="shared" ca="1" si="119"/>
        <v>-2</v>
      </c>
      <c r="P1526" s="26">
        <f t="shared" ca="1" si="120"/>
        <v>6011.2900000000018</v>
      </c>
      <c r="R1526" s="1">
        <f t="shared" ca="1" si="118"/>
        <v>2</v>
      </c>
    </row>
    <row r="1527" spans="5:18" ht="15.75" thickBot="1" x14ac:dyDescent="0.3">
      <c r="E1527" s="17">
        <v>1521</v>
      </c>
      <c r="F1527" s="17"/>
      <c r="G1527" s="40"/>
      <c r="H1527" s="43"/>
      <c r="I1527" s="20"/>
      <c r="J1527" s="17" t="s">
        <v>11</v>
      </c>
      <c r="K1527" s="26">
        <f t="shared" ca="1" si="116"/>
        <v>3.25</v>
      </c>
      <c r="L1527" s="26">
        <f ca="1">IF(L1526=1,IF(M1526="GAGNÉ",1,2),IF(M1526="GAGNÉ",INDEX(fibo,MATCH(L1526,fibo,0)-2),INDEX(fibo,MATCH(L1526,fibo,0),1)+INDEX(fibo,MATCH(L1526,fibo,0)-1)))</f>
        <v>3</v>
      </c>
      <c r="M1527" s="49" t="str">
        <f t="shared" ca="1" si="117"/>
        <v>GAGNÉ</v>
      </c>
      <c r="N1527" s="28">
        <f ca="1">IF(M1527="GAGNÉ",K1527*L1527,IF(M1527="PERDU","0,00 €",""))</f>
        <v>9.75</v>
      </c>
      <c r="O1527" s="26">
        <f t="shared" ca="1" si="119"/>
        <v>6.75</v>
      </c>
      <c r="P1527" s="26">
        <f t="shared" ca="1" si="120"/>
        <v>6018.0400000000018</v>
      </c>
      <c r="R1527" s="1">
        <f t="shared" ca="1" si="118"/>
        <v>1</v>
      </c>
    </row>
    <row r="1528" spans="5:18" ht="15.75" thickBot="1" x14ac:dyDescent="0.3">
      <c r="E1528" s="17">
        <v>1522</v>
      </c>
      <c r="F1528" s="17"/>
      <c r="G1528" s="40"/>
      <c r="H1528" s="43"/>
      <c r="I1528" s="20"/>
      <c r="J1528" s="17" t="s">
        <v>11</v>
      </c>
      <c r="K1528" s="26">
        <f t="shared" ca="1" si="116"/>
        <v>3.04</v>
      </c>
      <c r="L1528" s="26">
        <f ca="1">IF(L1527=1,IF(M1527="GAGNÉ",1,2),IF(M1527="GAGNÉ",INDEX(fibo,MATCH(L1527,fibo,0)-2),INDEX(fibo,MATCH(L1527,fibo,0),1)+INDEX(fibo,MATCH(L1527,fibo,0)-1)))</f>
        <v>1</v>
      </c>
      <c r="M1528" s="49" t="str">
        <f t="shared" ca="1" si="117"/>
        <v>GAGNÉ</v>
      </c>
      <c r="N1528" s="28">
        <f ca="1">IF(M1528="GAGNÉ",K1528*L1528,IF(M1528="PERDU","0,00 €",""))</f>
        <v>3.04</v>
      </c>
      <c r="O1528" s="26">
        <f t="shared" ca="1" si="119"/>
        <v>2.04</v>
      </c>
      <c r="P1528" s="26">
        <f t="shared" ca="1" si="120"/>
        <v>6020.0800000000017</v>
      </c>
      <c r="R1528" s="1">
        <f t="shared" ca="1" si="118"/>
        <v>1</v>
      </c>
    </row>
    <row r="1529" spans="5:18" ht="15.75" thickBot="1" x14ac:dyDescent="0.3">
      <c r="E1529" s="17">
        <v>1523</v>
      </c>
      <c r="F1529" s="17"/>
      <c r="G1529" s="40"/>
      <c r="H1529" s="43"/>
      <c r="I1529" s="20"/>
      <c r="J1529" s="17" t="s">
        <v>11</v>
      </c>
      <c r="K1529" s="26">
        <f t="shared" ca="1" si="116"/>
        <v>3.22</v>
      </c>
      <c r="L1529" s="26">
        <f ca="1">IF(L1528=1,IF(M1528="GAGNÉ",1,2),IF(M1528="GAGNÉ",INDEX(fibo,MATCH(L1528,fibo,0)-2),INDEX(fibo,MATCH(L1528,fibo,0),1)+INDEX(fibo,MATCH(L1528,fibo,0)-1)))</f>
        <v>1</v>
      </c>
      <c r="M1529" s="49" t="str">
        <f t="shared" ca="1" si="117"/>
        <v>GAGNÉ</v>
      </c>
      <c r="N1529" s="28">
        <f ca="1">IF(M1529="GAGNÉ",K1529*L1529,IF(M1529="PERDU","0,00 €",""))</f>
        <v>3.22</v>
      </c>
      <c r="O1529" s="26">
        <f t="shared" ca="1" si="119"/>
        <v>2.2200000000000002</v>
      </c>
      <c r="P1529" s="26">
        <f t="shared" ca="1" si="120"/>
        <v>6022.300000000002</v>
      </c>
      <c r="R1529" s="1">
        <f t="shared" ca="1" si="118"/>
        <v>1</v>
      </c>
    </row>
    <row r="1530" spans="5:18" ht="15.75" thickBot="1" x14ac:dyDescent="0.3">
      <c r="E1530" s="17">
        <v>1524</v>
      </c>
      <c r="F1530" s="17"/>
      <c r="G1530" s="40"/>
      <c r="H1530" s="43"/>
      <c r="I1530" s="20"/>
      <c r="J1530" s="17" t="s">
        <v>11</v>
      </c>
      <c r="K1530" s="26">
        <f t="shared" ca="1" si="116"/>
        <v>4.57</v>
      </c>
      <c r="L1530" s="26">
        <f ca="1">IF(L1529=1,IF(M1529="GAGNÉ",1,2),IF(M1529="GAGNÉ",INDEX(fibo,MATCH(L1529,fibo,0)-2),INDEX(fibo,MATCH(L1529,fibo,0),1)+INDEX(fibo,MATCH(L1529,fibo,0)-1)))</f>
        <v>1</v>
      </c>
      <c r="M1530" s="49" t="str">
        <f t="shared" ca="1" si="117"/>
        <v>GAGNÉ</v>
      </c>
      <c r="N1530" s="28">
        <f ca="1">IF(M1530="GAGNÉ",K1530*L1530,IF(M1530="PERDU","0,00 €",""))</f>
        <v>4.57</v>
      </c>
      <c r="O1530" s="26">
        <f t="shared" ca="1" si="119"/>
        <v>3.5700000000000003</v>
      </c>
      <c r="P1530" s="26">
        <f t="shared" ca="1" si="120"/>
        <v>6025.8700000000017</v>
      </c>
      <c r="R1530" s="1">
        <f t="shared" ca="1" si="118"/>
        <v>1</v>
      </c>
    </row>
    <row r="1531" spans="5:18" ht="15.75" thickBot="1" x14ac:dyDescent="0.3">
      <c r="E1531" s="17">
        <v>1525</v>
      </c>
      <c r="F1531" s="17"/>
      <c r="G1531" s="40"/>
      <c r="H1531" s="43"/>
      <c r="I1531" s="20"/>
      <c r="J1531" s="17" t="s">
        <v>11</v>
      </c>
      <c r="K1531" s="26">
        <f t="shared" ca="1" si="116"/>
        <v>4.0599999999999996</v>
      </c>
      <c r="L1531" s="26">
        <f ca="1">IF(L1530=1,IF(M1530="GAGNÉ",1,2),IF(M1530="GAGNÉ",INDEX(fibo,MATCH(L1530,fibo,0)-2),INDEX(fibo,MATCH(L1530,fibo,0),1)+INDEX(fibo,MATCH(L1530,fibo,0)-1)))</f>
        <v>1</v>
      </c>
      <c r="M1531" s="49" t="str">
        <f t="shared" ca="1" si="117"/>
        <v>GAGNÉ</v>
      </c>
      <c r="N1531" s="28">
        <f ca="1">IF(M1531="GAGNÉ",K1531*L1531,IF(M1531="PERDU","0,00 €",""))</f>
        <v>4.0599999999999996</v>
      </c>
      <c r="O1531" s="26">
        <f t="shared" ca="1" si="119"/>
        <v>3.0599999999999996</v>
      </c>
      <c r="P1531" s="26">
        <f t="shared" ca="1" si="120"/>
        <v>6028.9300000000021</v>
      </c>
      <c r="R1531" s="1">
        <f t="shared" ca="1" si="118"/>
        <v>1</v>
      </c>
    </row>
    <row r="1532" spans="5:18" ht="15.75" thickBot="1" x14ac:dyDescent="0.3">
      <c r="E1532" s="17">
        <v>1526</v>
      </c>
      <c r="F1532" s="17"/>
      <c r="G1532" s="40"/>
      <c r="H1532" s="43"/>
      <c r="I1532" s="20"/>
      <c r="J1532" s="17" t="s">
        <v>11</v>
      </c>
      <c r="K1532" s="26">
        <f t="shared" ca="1" si="116"/>
        <v>3</v>
      </c>
      <c r="L1532" s="26">
        <f ca="1">IF(L1531=1,IF(M1531="GAGNÉ",1,2),IF(M1531="GAGNÉ",INDEX(fibo,MATCH(L1531,fibo,0)-2),INDEX(fibo,MATCH(L1531,fibo,0),1)+INDEX(fibo,MATCH(L1531,fibo,0)-1)))</f>
        <v>1</v>
      </c>
      <c r="M1532" s="49" t="str">
        <f t="shared" ca="1" si="117"/>
        <v>GAGNÉ</v>
      </c>
      <c r="N1532" s="28">
        <f ca="1">IF(M1532="GAGNÉ",K1532*L1532,IF(M1532="PERDU","0,00 €",""))</f>
        <v>3</v>
      </c>
      <c r="O1532" s="26">
        <f t="shared" ca="1" si="119"/>
        <v>2</v>
      </c>
      <c r="P1532" s="26">
        <f t="shared" ca="1" si="120"/>
        <v>6030.9300000000021</v>
      </c>
      <c r="R1532" s="1">
        <f t="shared" ca="1" si="118"/>
        <v>1</v>
      </c>
    </row>
    <row r="1533" spans="5:18" ht="15.75" thickBot="1" x14ac:dyDescent="0.3">
      <c r="E1533" s="17">
        <v>1527</v>
      </c>
      <c r="F1533" s="17"/>
      <c r="G1533" s="40"/>
      <c r="H1533" s="43"/>
      <c r="I1533" s="20"/>
      <c r="J1533" s="17" t="s">
        <v>11</v>
      </c>
      <c r="K1533" s="26">
        <f t="shared" ca="1" si="116"/>
        <v>3.32</v>
      </c>
      <c r="L1533" s="26">
        <f ca="1">IF(L1532=1,IF(M1532="GAGNÉ",1,2),IF(M1532="GAGNÉ",INDEX(fibo,MATCH(L1532,fibo,0)-2),INDEX(fibo,MATCH(L1532,fibo,0),1)+INDEX(fibo,MATCH(L1532,fibo,0)-1)))</f>
        <v>1</v>
      </c>
      <c r="M1533" s="49" t="str">
        <f t="shared" ca="1" si="117"/>
        <v>PERDU</v>
      </c>
      <c r="N1533" s="28" t="str">
        <f ca="1">IF(M1533="GAGNÉ",K1533*L1533,IF(M1533="PERDU","0,00 €",""))</f>
        <v>0,00 €</v>
      </c>
      <c r="O1533" s="26">
        <f t="shared" ca="1" si="119"/>
        <v>-1</v>
      </c>
      <c r="P1533" s="26">
        <f t="shared" ca="1" si="120"/>
        <v>6029.9300000000021</v>
      </c>
      <c r="R1533" s="1">
        <f t="shared" ca="1" si="118"/>
        <v>2</v>
      </c>
    </row>
    <row r="1534" spans="5:18" ht="15.75" thickBot="1" x14ac:dyDescent="0.3">
      <c r="E1534" s="17">
        <v>1528</v>
      </c>
      <c r="F1534" s="17"/>
      <c r="G1534" s="40"/>
      <c r="H1534" s="43"/>
      <c r="I1534" s="20"/>
      <c r="J1534" s="17" t="s">
        <v>11</v>
      </c>
      <c r="K1534" s="26">
        <f t="shared" ca="1" si="116"/>
        <v>4.04</v>
      </c>
      <c r="L1534" s="26">
        <f ca="1">IF(L1533=1,IF(M1533="GAGNÉ",1,2),IF(M1533="GAGNÉ",INDEX(fibo,MATCH(L1533,fibo,0)-2),INDEX(fibo,MATCH(L1533,fibo,0),1)+INDEX(fibo,MATCH(L1533,fibo,0)-1)))</f>
        <v>2</v>
      </c>
      <c r="M1534" s="49" t="str">
        <f t="shared" ca="1" si="117"/>
        <v>GAGNÉ</v>
      </c>
      <c r="N1534" s="28">
        <f ca="1">IF(M1534="GAGNÉ",K1534*L1534,IF(M1534="PERDU","0,00 €",""))</f>
        <v>8.08</v>
      </c>
      <c r="O1534" s="26">
        <f t="shared" ca="1" si="119"/>
        <v>6.08</v>
      </c>
      <c r="P1534" s="26">
        <f t="shared" ca="1" si="120"/>
        <v>6036.010000000002</v>
      </c>
      <c r="R1534" s="1">
        <f t="shared" ca="1" si="118"/>
        <v>1</v>
      </c>
    </row>
    <row r="1535" spans="5:18" ht="15.75" thickBot="1" x14ac:dyDescent="0.3">
      <c r="E1535" s="17">
        <v>1529</v>
      </c>
      <c r="F1535" s="17"/>
      <c r="G1535" s="40"/>
      <c r="H1535" s="43"/>
      <c r="I1535" s="20"/>
      <c r="J1535" s="17" t="s">
        <v>11</v>
      </c>
      <c r="K1535" s="26">
        <f t="shared" ca="1" si="116"/>
        <v>3.47</v>
      </c>
      <c r="L1535" s="26">
        <f ca="1">IF(L1534=1,IF(M1534="GAGNÉ",1,2),IF(M1534="GAGNÉ",INDEX(fibo,MATCH(L1534,fibo,0)-2),INDEX(fibo,MATCH(L1534,fibo,0),1)+INDEX(fibo,MATCH(L1534,fibo,0)-1)))</f>
        <v>1</v>
      </c>
      <c r="M1535" s="49" t="str">
        <f t="shared" ca="1" si="117"/>
        <v>GAGNÉ</v>
      </c>
      <c r="N1535" s="28">
        <f ca="1">IF(M1535="GAGNÉ",K1535*L1535,IF(M1535="PERDU","0,00 €",""))</f>
        <v>3.47</v>
      </c>
      <c r="O1535" s="26">
        <f t="shared" ca="1" si="119"/>
        <v>2.4700000000000002</v>
      </c>
      <c r="P1535" s="26">
        <f t="shared" ca="1" si="120"/>
        <v>6038.4800000000023</v>
      </c>
      <c r="R1535" s="1">
        <f t="shared" ca="1" si="118"/>
        <v>1</v>
      </c>
    </row>
    <row r="1536" spans="5:18" ht="15.75" thickBot="1" x14ac:dyDescent="0.3">
      <c r="E1536" s="17">
        <v>1530</v>
      </c>
      <c r="F1536" s="17"/>
      <c r="G1536" s="40"/>
      <c r="H1536" s="43"/>
      <c r="I1536" s="20"/>
      <c r="J1536" s="17" t="s">
        <v>11</v>
      </c>
      <c r="K1536" s="26">
        <f t="shared" ca="1" si="116"/>
        <v>3.27</v>
      </c>
      <c r="L1536" s="26">
        <f ca="1">IF(L1535=1,IF(M1535="GAGNÉ",1,2),IF(M1535="GAGNÉ",INDEX(fibo,MATCH(L1535,fibo,0)-2),INDEX(fibo,MATCH(L1535,fibo,0),1)+INDEX(fibo,MATCH(L1535,fibo,0)-1)))</f>
        <v>1</v>
      </c>
      <c r="M1536" s="49" t="str">
        <f t="shared" ca="1" si="117"/>
        <v>PERDU</v>
      </c>
      <c r="N1536" s="28" t="str">
        <f ca="1">IF(M1536="GAGNÉ",K1536*L1536,IF(M1536="PERDU","0,00 €",""))</f>
        <v>0,00 €</v>
      </c>
      <c r="O1536" s="26">
        <f t="shared" ca="1" si="119"/>
        <v>-1</v>
      </c>
      <c r="P1536" s="26">
        <f t="shared" ca="1" si="120"/>
        <v>6037.4800000000023</v>
      </c>
      <c r="R1536" s="1">
        <f t="shared" ca="1" si="118"/>
        <v>2</v>
      </c>
    </row>
    <row r="1537" spans="5:18" ht="15.75" thickBot="1" x14ac:dyDescent="0.3">
      <c r="E1537" s="17">
        <v>1531</v>
      </c>
      <c r="F1537" s="17"/>
      <c r="G1537" s="40"/>
      <c r="H1537" s="43"/>
      <c r="I1537" s="20"/>
      <c r="J1537" s="17" t="s">
        <v>11</v>
      </c>
      <c r="K1537" s="26">
        <f t="shared" ca="1" si="116"/>
        <v>3.55</v>
      </c>
      <c r="L1537" s="26">
        <f ca="1">IF(L1536=1,IF(M1536="GAGNÉ",1,2),IF(M1536="GAGNÉ",INDEX(fibo,MATCH(L1536,fibo,0)-2),INDEX(fibo,MATCH(L1536,fibo,0),1)+INDEX(fibo,MATCH(L1536,fibo,0)-1)))</f>
        <v>2</v>
      </c>
      <c r="M1537" s="49" t="str">
        <f t="shared" ca="1" si="117"/>
        <v>PERDU</v>
      </c>
      <c r="N1537" s="28" t="str">
        <f ca="1">IF(M1537="GAGNÉ",K1537*L1537,IF(M1537="PERDU","0,00 €",""))</f>
        <v>0,00 €</v>
      </c>
      <c r="O1537" s="26">
        <f t="shared" ca="1" si="119"/>
        <v>-2</v>
      </c>
      <c r="P1537" s="26">
        <f t="shared" ca="1" si="120"/>
        <v>6035.4800000000023</v>
      </c>
      <c r="R1537" s="1">
        <f t="shared" ca="1" si="118"/>
        <v>2</v>
      </c>
    </row>
    <row r="1538" spans="5:18" ht="15.75" thickBot="1" x14ac:dyDescent="0.3">
      <c r="E1538" s="17">
        <v>1532</v>
      </c>
      <c r="F1538" s="17"/>
      <c r="G1538" s="40"/>
      <c r="H1538" s="43"/>
      <c r="I1538" s="20"/>
      <c r="J1538" s="17" t="s">
        <v>11</v>
      </c>
      <c r="K1538" s="26">
        <f t="shared" ca="1" si="116"/>
        <v>3.04</v>
      </c>
      <c r="L1538" s="26">
        <f ca="1">IF(L1537=1,IF(M1537="GAGNÉ",1,2),IF(M1537="GAGNÉ",INDEX(fibo,MATCH(L1537,fibo,0)-2),INDEX(fibo,MATCH(L1537,fibo,0),1)+INDEX(fibo,MATCH(L1537,fibo,0)-1)))</f>
        <v>3</v>
      </c>
      <c r="M1538" s="49" t="str">
        <f t="shared" ca="1" si="117"/>
        <v>GAGNÉ</v>
      </c>
      <c r="N1538" s="28">
        <f ca="1">IF(M1538="GAGNÉ",K1538*L1538,IF(M1538="PERDU","0,00 €",""))</f>
        <v>9.120000000000001</v>
      </c>
      <c r="O1538" s="26">
        <f t="shared" ca="1" si="119"/>
        <v>6.120000000000001</v>
      </c>
      <c r="P1538" s="26">
        <f t="shared" ca="1" si="120"/>
        <v>6041.6000000000022</v>
      </c>
      <c r="R1538" s="1">
        <f t="shared" ca="1" si="118"/>
        <v>1</v>
      </c>
    </row>
    <row r="1539" spans="5:18" ht="15.75" thickBot="1" x14ac:dyDescent="0.3">
      <c r="E1539" s="17">
        <v>1533</v>
      </c>
      <c r="F1539" s="17"/>
      <c r="G1539" s="40"/>
      <c r="H1539" s="43"/>
      <c r="I1539" s="20"/>
      <c r="J1539" s="17" t="s">
        <v>11</v>
      </c>
      <c r="K1539" s="26">
        <f t="shared" ca="1" si="116"/>
        <v>3.18</v>
      </c>
      <c r="L1539" s="26">
        <f ca="1">IF(L1538=1,IF(M1538="GAGNÉ",1,2),IF(M1538="GAGNÉ",INDEX(fibo,MATCH(L1538,fibo,0)-2),INDEX(fibo,MATCH(L1538,fibo,0),1)+INDEX(fibo,MATCH(L1538,fibo,0)-1)))</f>
        <v>1</v>
      </c>
      <c r="M1539" s="49" t="str">
        <f t="shared" ca="1" si="117"/>
        <v>PERDU</v>
      </c>
      <c r="N1539" s="28" t="str">
        <f ca="1">IF(M1539="GAGNÉ",K1539*L1539,IF(M1539="PERDU","0,00 €",""))</f>
        <v>0,00 €</v>
      </c>
      <c r="O1539" s="26">
        <f t="shared" ca="1" si="119"/>
        <v>-1</v>
      </c>
      <c r="P1539" s="26">
        <f t="shared" ca="1" si="120"/>
        <v>6040.6000000000022</v>
      </c>
      <c r="R1539" s="1">
        <f t="shared" ca="1" si="118"/>
        <v>2</v>
      </c>
    </row>
    <row r="1540" spans="5:18" ht="15.75" thickBot="1" x14ac:dyDescent="0.3">
      <c r="E1540" s="17">
        <v>1534</v>
      </c>
      <c r="F1540" s="17"/>
      <c r="G1540" s="40"/>
      <c r="H1540" s="43"/>
      <c r="I1540" s="20"/>
      <c r="J1540" s="17" t="s">
        <v>11</v>
      </c>
      <c r="K1540" s="26">
        <f t="shared" ca="1" si="116"/>
        <v>2.99</v>
      </c>
      <c r="L1540" s="26">
        <f ca="1">IF(L1539=1,IF(M1539="GAGNÉ",1,2),IF(M1539="GAGNÉ",INDEX(fibo,MATCH(L1539,fibo,0)-2),INDEX(fibo,MATCH(L1539,fibo,0),1)+INDEX(fibo,MATCH(L1539,fibo,0)-1)))</f>
        <v>2</v>
      </c>
      <c r="M1540" s="49" t="str">
        <f t="shared" ca="1" si="117"/>
        <v>PERDU</v>
      </c>
      <c r="N1540" s="28" t="str">
        <f ca="1">IF(M1540="GAGNÉ",K1540*L1540,IF(M1540="PERDU","0,00 €",""))</f>
        <v>0,00 €</v>
      </c>
      <c r="O1540" s="26">
        <f t="shared" ca="1" si="119"/>
        <v>-2</v>
      </c>
      <c r="P1540" s="26">
        <f t="shared" ca="1" si="120"/>
        <v>6038.6000000000022</v>
      </c>
      <c r="R1540" s="1">
        <f t="shared" ca="1" si="118"/>
        <v>2</v>
      </c>
    </row>
    <row r="1541" spans="5:18" ht="15.75" thickBot="1" x14ac:dyDescent="0.3">
      <c r="E1541" s="17">
        <v>1535</v>
      </c>
      <c r="F1541" s="17"/>
      <c r="G1541" s="40"/>
      <c r="H1541" s="43"/>
      <c r="I1541" s="20"/>
      <c r="J1541" s="17" t="s">
        <v>11</v>
      </c>
      <c r="K1541" s="26">
        <f t="shared" ca="1" si="116"/>
        <v>3.02</v>
      </c>
      <c r="L1541" s="26">
        <f ca="1">IF(L1540=1,IF(M1540="GAGNÉ",1,2),IF(M1540="GAGNÉ",INDEX(fibo,MATCH(L1540,fibo,0)-2),INDEX(fibo,MATCH(L1540,fibo,0),1)+INDEX(fibo,MATCH(L1540,fibo,0)-1)))</f>
        <v>3</v>
      </c>
      <c r="M1541" s="49" t="str">
        <f t="shared" ca="1" si="117"/>
        <v>GAGNÉ</v>
      </c>
      <c r="N1541" s="28">
        <f ca="1">IF(M1541="GAGNÉ",K1541*L1541,IF(M1541="PERDU","0,00 €",""))</f>
        <v>9.06</v>
      </c>
      <c r="O1541" s="26">
        <f t="shared" ca="1" si="119"/>
        <v>6.0600000000000005</v>
      </c>
      <c r="P1541" s="26">
        <f t="shared" ca="1" si="120"/>
        <v>6044.6600000000026</v>
      </c>
      <c r="R1541" s="1">
        <f t="shared" ca="1" si="118"/>
        <v>1</v>
      </c>
    </row>
    <row r="1542" spans="5:18" ht="15.75" thickBot="1" x14ac:dyDescent="0.3">
      <c r="E1542" s="17">
        <v>1536</v>
      </c>
      <c r="F1542" s="17"/>
      <c r="G1542" s="40"/>
      <c r="H1542" s="43"/>
      <c r="I1542" s="20"/>
      <c r="J1542" s="17" t="s">
        <v>11</v>
      </c>
      <c r="K1542" s="26">
        <f t="shared" ca="1" si="116"/>
        <v>4.17</v>
      </c>
      <c r="L1542" s="26">
        <f ca="1">IF(L1541=1,IF(M1541="GAGNÉ",1,2),IF(M1541="GAGNÉ",INDEX(fibo,MATCH(L1541,fibo,0)-2),INDEX(fibo,MATCH(L1541,fibo,0),1)+INDEX(fibo,MATCH(L1541,fibo,0)-1)))</f>
        <v>1</v>
      </c>
      <c r="M1542" s="49" t="str">
        <f t="shared" ca="1" si="117"/>
        <v>GAGNÉ</v>
      </c>
      <c r="N1542" s="28">
        <f ca="1">IF(M1542="GAGNÉ",K1542*L1542,IF(M1542="PERDU","0,00 €",""))</f>
        <v>4.17</v>
      </c>
      <c r="O1542" s="26">
        <f t="shared" ca="1" si="119"/>
        <v>3.17</v>
      </c>
      <c r="P1542" s="26">
        <f t="shared" ca="1" si="120"/>
        <v>6047.8300000000027</v>
      </c>
      <c r="R1542" s="1">
        <f t="shared" ca="1" si="118"/>
        <v>1</v>
      </c>
    </row>
    <row r="1543" spans="5:18" ht="15.75" thickBot="1" x14ac:dyDescent="0.3">
      <c r="E1543" s="17">
        <v>1537</v>
      </c>
      <c r="F1543" s="17"/>
      <c r="G1543" s="40"/>
      <c r="H1543" s="43"/>
      <c r="I1543" s="20"/>
      <c r="J1543" s="17" t="s">
        <v>11</v>
      </c>
      <c r="K1543" s="26">
        <f t="shared" ca="1" si="116"/>
        <v>3.47</v>
      </c>
      <c r="L1543" s="26">
        <f ca="1">IF(L1542=1,IF(M1542="GAGNÉ",1,2),IF(M1542="GAGNÉ",INDEX(fibo,MATCH(L1542,fibo,0)-2),INDEX(fibo,MATCH(L1542,fibo,0),1)+INDEX(fibo,MATCH(L1542,fibo,0)-1)))</f>
        <v>1</v>
      </c>
      <c r="M1543" s="49" t="str">
        <f t="shared" ca="1" si="117"/>
        <v>PERDU</v>
      </c>
      <c r="N1543" s="28" t="str">
        <f ca="1">IF(M1543="GAGNÉ",K1543*L1543,IF(M1543="PERDU","0,00 €",""))</f>
        <v>0,00 €</v>
      </c>
      <c r="O1543" s="26">
        <f t="shared" ca="1" si="119"/>
        <v>-1</v>
      </c>
      <c r="P1543" s="26">
        <f t="shared" ca="1" si="120"/>
        <v>6046.8300000000027</v>
      </c>
      <c r="R1543" s="1">
        <f t="shared" ca="1" si="118"/>
        <v>2</v>
      </c>
    </row>
    <row r="1544" spans="5:18" ht="15.75" thickBot="1" x14ac:dyDescent="0.3">
      <c r="E1544" s="17">
        <v>1538</v>
      </c>
      <c r="F1544" s="17"/>
      <c r="G1544" s="40"/>
      <c r="H1544" s="43"/>
      <c r="I1544" s="20"/>
      <c r="J1544" s="17" t="s">
        <v>11</v>
      </c>
      <c r="K1544" s="26">
        <f t="shared" ref="K1544:K1607" ca="1" si="121">RANDBETWEEN(280,480)/100</f>
        <v>3.29</v>
      </c>
      <c r="L1544" s="26">
        <f ca="1">IF(L1543=1,IF(M1543="GAGNÉ",1,2),IF(M1543="GAGNÉ",INDEX(fibo,MATCH(L1543,fibo,0)-2),INDEX(fibo,MATCH(L1543,fibo,0),1)+INDEX(fibo,MATCH(L1543,fibo,0)-1)))</f>
        <v>2</v>
      </c>
      <c r="M1544" s="49" t="str">
        <f t="shared" ref="M1544:M1607" ca="1" si="122">IF(R1544=1,"GAGNÉ","PERDU")</f>
        <v>GAGNÉ</v>
      </c>
      <c r="N1544" s="28">
        <f ca="1">IF(M1544="GAGNÉ",K1544*L1544,IF(M1544="PERDU","0,00 €",""))</f>
        <v>6.58</v>
      </c>
      <c r="O1544" s="26">
        <f t="shared" ca="1" si="119"/>
        <v>4.58</v>
      </c>
      <c r="P1544" s="26">
        <f t="shared" ca="1" si="120"/>
        <v>6051.4100000000026</v>
      </c>
      <c r="R1544" s="1">
        <f t="shared" ref="R1544:R1607" ca="1" si="123">RANDBETWEEN(1,2)</f>
        <v>1</v>
      </c>
    </row>
    <row r="1545" spans="5:18" ht="15.75" thickBot="1" x14ac:dyDescent="0.3">
      <c r="E1545" s="17">
        <v>1539</v>
      </c>
      <c r="F1545" s="17"/>
      <c r="G1545" s="40"/>
      <c r="H1545" s="43"/>
      <c r="I1545" s="20"/>
      <c r="J1545" s="17" t="s">
        <v>11</v>
      </c>
      <c r="K1545" s="26">
        <f t="shared" ca="1" si="121"/>
        <v>4.3899999999999997</v>
      </c>
      <c r="L1545" s="26">
        <f ca="1">IF(L1544=1,IF(M1544="GAGNÉ",1,2),IF(M1544="GAGNÉ",INDEX(fibo,MATCH(L1544,fibo,0)-2),INDEX(fibo,MATCH(L1544,fibo,0),1)+INDEX(fibo,MATCH(L1544,fibo,0)-1)))</f>
        <v>1</v>
      </c>
      <c r="M1545" s="49" t="str">
        <f t="shared" ca="1" si="122"/>
        <v>PERDU</v>
      </c>
      <c r="N1545" s="28" t="str">
        <f ca="1">IF(M1545="GAGNÉ",K1545*L1545,IF(M1545="PERDU","0,00 €",""))</f>
        <v>0,00 €</v>
      </c>
      <c r="O1545" s="26">
        <f t="shared" ref="O1545:O1608" ca="1" si="124">IF(M1545="GAGNÉ",N1545-L1545,IF(M1545="PERDU",-L1545,""))</f>
        <v>-1</v>
      </c>
      <c r="P1545" s="26">
        <f t="shared" ref="P1545:P1608" ca="1" si="125">IF(M1545="GAGNÉ",N1545-L1545+P1544,IF(M1545="PERDU",P1544-L1545,""))</f>
        <v>6050.4100000000026</v>
      </c>
      <c r="R1545" s="1">
        <f t="shared" ca="1" si="123"/>
        <v>2</v>
      </c>
    </row>
    <row r="1546" spans="5:18" ht="15.75" thickBot="1" x14ac:dyDescent="0.3">
      <c r="E1546" s="17">
        <v>1540</v>
      </c>
      <c r="F1546" s="17"/>
      <c r="G1546" s="40"/>
      <c r="H1546" s="43"/>
      <c r="I1546" s="20"/>
      <c r="J1546" s="17" t="s">
        <v>11</v>
      </c>
      <c r="K1546" s="26">
        <f t="shared" ca="1" si="121"/>
        <v>3.62</v>
      </c>
      <c r="L1546" s="26">
        <f ca="1">IF(L1545=1,IF(M1545="GAGNÉ",1,2),IF(M1545="GAGNÉ",INDEX(fibo,MATCH(L1545,fibo,0)-2),INDEX(fibo,MATCH(L1545,fibo,0),1)+INDEX(fibo,MATCH(L1545,fibo,0)-1)))</f>
        <v>2</v>
      </c>
      <c r="M1546" s="49" t="str">
        <f t="shared" ca="1" si="122"/>
        <v>PERDU</v>
      </c>
      <c r="N1546" s="28" t="str">
        <f ca="1">IF(M1546="GAGNÉ",K1546*L1546,IF(M1546="PERDU","0,00 €",""))</f>
        <v>0,00 €</v>
      </c>
      <c r="O1546" s="26">
        <f t="shared" ca="1" si="124"/>
        <v>-2</v>
      </c>
      <c r="P1546" s="26">
        <f t="shared" ca="1" si="125"/>
        <v>6048.4100000000026</v>
      </c>
      <c r="R1546" s="1">
        <f t="shared" ca="1" si="123"/>
        <v>2</v>
      </c>
    </row>
    <row r="1547" spans="5:18" ht="15.75" thickBot="1" x14ac:dyDescent="0.3">
      <c r="E1547" s="17">
        <v>1541</v>
      </c>
      <c r="F1547" s="17"/>
      <c r="G1547" s="40"/>
      <c r="H1547" s="43"/>
      <c r="I1547" s="20"/>
      <c r="J1547" s="17" t="s">
        <v>11</v>
      </c>
      <c r="K1547" s="26">
        <f t="shared" ca="1" si="121"/>
        <v>4.66</v>
      </c>
      <c r="L1547" s="26">
        <f ca="1">IF(L1546=1,IF(M1546="GAGNÉ",1,2),IF(M1546="GAGNÉ",INDEX(fibo,MATCH(L1546,fibo,0)-2),INDEX(fibo,MATCH(L1546,fibo,0),1)+INDEX(fibo,MATCH(L1546,fibo,0)-1)))</f>
        <v>3</v>
      </c>
      <c r="M1547" s="49" t="str">
        <f t="shared" ca="1" si="122"/>
        <v>PERDU</v>
      </c>
      <c r="N1547" s="28" t="str">
        <f ca="1">IF(M1547="GAGNÉ",K1547*L1547,IF(M1547="PERDU","0,00 €",""))</f>
        <v>0,00 €</v>
      </c>
      <c r="O1547" s="26">
        <f t="shared" ca="1" si="124"/>
        <v>-3</v>
      </c>
      <c r="P1547" s="26">
        <f t="shared" ca="1" si="125"/>
        <v>6045.4100000000026</v>
      </c>
      <c r="R1547" s="1">
        <f t="shared" ca="1" si="123"/>
        <v>2</v>
      </c>
    </row>
    <row r="1548" spans="5:18" ht="15.75" thickBot="1" x14ac:dyDescent="0.3">
      <c r="E1548" s="17">
        <v>1542</v>
      </c>
      <c r="F1548" s="17"/>
      <c r="G1548" s="40"/>
      <c r="H1548" s="43"/>
      <c r="I1548" s="20"/>
      <c r="J1548" s="17" t="s">
        <v>11</v>
      </c>
      <c r="K1548" s="26">
        <f t="shared" ca="1" si="121"/>
        <v>3.69</v>
      </c>
      <c r="L1548" s="26">
        <f ca="1">IF(L1547=1,IF(M1547="GAGNÉ",1,2),IF(M1547="GAGNÉ",INDEX(fibo,MATCH(L1547,fibo,0)-2),INDEX(fibo,MATCH(L1547,fibo,0),1)+INDEX(fibo,MATCH(L1547,fibo,0)-1)))</f>
        <v>5</v>
      </c>
      <c r="M1548" s="49" t="str">
        <f t="shared" ca="1" si="122"/>
        <v>GAGNÉ</v>
      </c>
      <c r="N1548" s="28">
        <f ca="1">IF(M1548="GAGNÉ",K1548*L1548,IF(M1548="PERDU","0,00 €",""))</f>
        <v>18.45</v>
      </c>
      <c r="O1548" s="26">
        <f t="shared" ca="1" si="124"/>
        <v>13.45</v>
      </c>
      <c r="P1548" s="26">
        <f t="shared" ca="1" si="125"/>
        <v>6058.8600000000024</v>
      </c>
      <c r="R1548" s="1">
        <f t="shared" ca="1" si="123"/>
        <v>1</v>
      </c>
    </row>
    <row r="1549" spans="5:18" ht="15.75" thickBot="1" x14ac:dyDescent="0.3">
      <c r="E1549" s="17">
        <v>1543</v>
      </c>
      <c r="F1549" s="17"/>
      <c r="G1549" s="40"/>
      <c r="H1549" s="43"/>
      <c r="I1549" s="20"/>
      <c r="J1549" s="17" t="s">
        <v>11</v>
      </c>
      <c r="K1549" s="26">
        <f t="shared" ca="1" si="121"/>
        <v>4.72</v>
      </c>
      <c r="L1549" s="26">
        <f ca="1">IF(L1548=1,IF(M1548="GAGNÉ",1,2),IF(M1548="GAGNÉ",INDEX(fibo,MATCH(L1548,fibo,0)-2),INDEX(fibo,MATCH(L1548,fibo,0),1)+INDEX(fibo,MATCH(L1548,fibo,0)-1)))</f>
        <v>2</v>
      </c>
      <c r="M1549" s="49" t="str">
        <f t="shared" ca="1" si="122"/>
        <v>GAGNÉ</v>
      </c>
      <c r="N1549" s="28">
        <f ca="1">IF(M1549="GAGNÉ",K1549*L1549,IF(M1549="PERDU","0,00 €",""))</f>
        <v>9.44</v>
      </c>
      <c r="O1549" s="26">
        <f t="shared" ca="1" si="124"/>
        <v>7.4399999999999995</v>
      </c>
      <c r="P1549" s="26">
        <f t="shared" ca="1" si="125"/>
        <v>6066.300000000002</v>
      </c>
      <c r="R1549" s="1">
        <f t="shared" ca="1" si="123"/>
        <v>1</v>
      </c>
    </row>
    <row r="1550" spans="5:18" ht="15.75" thickBot="1" x14ac:dyDescent="0.3">
      <c r="E1550" s="17">
        <v>1544</v>
      </c>
      <c r="F1550" s="17"/>
      <c r="G1550" s="40"/>
      <c r="H1550" s="43"/>
      <c r="I1550" s="20"/>
      <c r="J1550" s="17" t="s">
        <v>11</v>
      </c>
      <c r="K1550" s="26">
        <f t="shared" ca="1" si="121"/>
        <v>4.68</v>
      </c>
      <c r="L1550" s="26">
        <f ca="1">IF(L1549=1,IF(M1549="GAGNÉ",1,2),IF(M1549="GAGNÉ",INDEX(fibo,MATCH(L1549,fibo,0)-2),INDEX(fibo,MATCH(L1549,fibo,0),1)+INDEX(fibo,MATCH(L1549,fibo,0)-1)))</f>
        <v>1</v>
      </c>
      <c r="M1550" s="49" t="str">
        <f t="shared" ca="1" si="122"/>
        <v>PERDU</v>
      </c>
      <c r="N1550" s="28" t="str">
        <f ca="1">IF(M1550="GAGNÉ",K1550*L1550,IF(M1550="PERDU","0,00 €",""))</f>
        <v>0,00 €</v>
      </c>
      <c r="O1550" s="26">
        <f t="shared" ca="1" si="124"/>
        <v>-1</v>
      </c>
      <c r="P1550" s="26">
        <f t="shared" ca="1" si="125"/>
        <v>6065.300000000002</v>
      </c>
      <c r="R1550" s="1">
        <f t="shared" ca="1" si="123"/>
        <v>2</v>
      </c>
    </row>
    <row r="1551" spans="5:18" ht="15.75" thickBot="1" x14ac:dyDescent="0.3">
      <c r="E1551" s="17">
        <v>1545</v>
      </c>
      <c r="F1551" s="17"/>
      <c r="G1551" s="40"/>
      <c r="H1551" s="43"/>
      <c r="I1551" s="20"/>
      <c r="J1551" s="17" t="s">
        <v>11</v>
      </c>
      <c r="K1551" s="26">
        <f t="shared" ca="1" si="121"/>
        <v>4.0999999999999996</v>
      </c>
      <c r="L1551" s="26">
        <f ca="1">IF(L1550=1,IF(M1550="GAGNÉ",1,2),IF(M1550="GAGNÉ",INDEX(fibo,MATCH(L1550,fibo,0)-2),INDEX(fibo,MATCH(L1550,fibo,0),1)+INDEX(fibo,MATCH(L1550,fibo,0)-1)))</f>
        <v>2</v>
      </c>
      <c r="M1551" s="49" t="str">
        <f t="shared" ca="1" si="122"/>
        <v>GAGNÉ</v>
      </c>
      <c r="N1551" s="28">
        <f ca="1">IF(M1551="GAGNÉ",K1551*L1551,IF(M1551="PERDU","0,00 €",""))</f>
        <v>8.1999999999999993</v>
      </c>
      <c r="O1551" s="26">
        <f t="shared" ca="1" si="124"/>
        <v>6.1999999999999993</v>
      </c>
      <c r="P1551" s="26">
        <f t="shared" ca="1" si="125"/>
        <v>6071.5000000000018</v>
      </c>
      <c r="R1551" s="1">
        <f t="shared" ca="1" si="123"/>
        <v>1</v>
      </c>
    </row>
    <row r="1552" spans="5:18" ht="15.75" thickBot="1" x14ac:dyDescent="0.3">
      <c r="E1552" s="17">
        <v>1546</v>
      </c>
      <c r="F1552" s="17"/>
      <c r="G1552" s="40"/>
      <c r="H1552" s="43"/>
      <c r="I1552" s="20"/>
      <c r="J1552" s="17" t="s">
        <v>11</v>
      </c>
      <c r="K1552" s="26">
        <f t="shared" ca="1" si="121"/>
        <v>3.03</v>
      </c>
      <c r="L1552" s="26">
        <f ca="1">IF(L1551=1,IF(M1551="GAGNÉ",1,2),IF(M1551="GAGNÉ",INDEX(fibo,MATCH(L1551,fibo,0)-2),INDEX(fibo,MATCH(L1551,fibo,0),1)+INDEX(fibo,MATCH(L1551,fibo,0)-1)))</f>
        <v>1</v>
      </c>
      <c r="M1552" s="49" t="str">
        <f t="shared" ca="1" si="122"/>
        <v>GAGNÉ</v>
      </c>
      <c r="N1552" s="28">
        <f ca="1">IF(M1552="GAGNÉ",K1552*L1552,IF(M1552="PERDU","0,00 €",""))</f>
        <v>3.03</v>
      </c>
      <c r="O1552" s="26">
        <f t="shared" ca="1" si="124"/>
        <v>2.0299999999999998</v>
      </c>
      <c r="P1552" s="26">
        <f t="shared" ca="1" si="125"/>
        <v>6073.5300000000016</v>
      </c>
      <c r="R1552" s="1">
        <f t="shared" ca="1" si="123"/>
        <v>1</v>
      </c>
    </row>
    <row r="1553" spans="5:18" ht="15.75" thickBot="1" x14ac:dyDescent="0.3">
      <c r="E1553" s="17">
        <v>1547</v>
      </c>
      <c r="F1553" s="17"/>
      <c r="G1553" s="40"/>
      <c r="H1553" s="43"/>
      <c r="I1553" s="20"/>
      <c r="J1553" s="17" t="s">
        <v>11</v>
      </c>
      <c r="K1553" s="26">
        <f t="shared" ca="1" si="121"/>
        <v>4.09</v>
      </c>
      <c r="L1553" s="26">
        <f ca="1">IF(L1552=1,IF(M1552="GAGNÉ",1,2),IF(M1552="GAGNÉ",INDEX(fibo,MATCH(L1552,fibo,0)-2),INDEX(fibo,MATCH(L1552,fibo,0),1)+INDEX(fibo,MATCH(L1552,fibo,0)-1)))</f>
        <v>1</v>
      </c>
      <c r="M1553" s="49" t="str">
        <f t="shared" ca="1" si="122"/>
        <v>GAGNÉ</v>
      </c>
      <c r="N1553" s="28">
        <f ca="1">IF(M1553="GAGNÉ",K1553*L1553,IF(M1553="PERDU","0,00 €",""))</f>
        <v>4.09</v>
      </c>
      <c r="O1553" s="26">
        <f t="shared" ca="1" si="124"/>
        <v>3.09</v>
      </c>
      <c r="P1553" s="26">
        <f t="shared" ca="1" si="125"/>
        <v>6076.6200000000017</v>
      </c>
      <c r="R1553" s="1">
        <f t="shared" ca="1" si="123"/>
        <v>1</v>
      </c>
    </row>
    <row r="1554" spans="5:18" ht="15.75" thickBot="1" x14ac:dyDescent="0.3">
      <c r="E1554" s="17">
        <v>1548</v>
      </c>
      <c r="F1554" s="17"/>
      <c r="G1554" s="40"/>
      <c r="H1554" s="43"/>
      <c r="I1554" s="20"/>
      <c r="J1554" s="17" t="s">
        <v>11</v>
      </c>
      <c r="K1554" s="26">
        <f t="shared" ca="1" si="121"/>
        <v>2.87</v>
      </c>
      <c r="L1554" s="26">
        <f ca="1">IF(L1553=1,IF(M1553="GAGNÉ",1,2),IF(M1553="GAGNÉ",INDEX(fibo,MATCH(L1553,fibo,0)-2),INDEX(fibo,MATCH(L1553,fibo,0),1)+INDEX(fibo,MATCH(L1553,fibo,0)-1)))</f>
        <v>1</v>
      </c>
      <c r="M1554" s="49" t="str">
        <f t="shared" ca="1" si="122"/>
        <v>GAGNÉ</v>
      </c>
      <c r="N1554" s="28">
        <f ca="1">IF(M1554="GAGNÉ",K1554*L1554,IF(M1554="PERDU","0,00 €",""))</f>
        <v>2.87</v>
      </c>
      <c r="O1554" s="26">
        <f t="shared" ca="1" si="124"/>
        <v>1.87</v>
      </c>
      <c r="P1554" s="26">
        <f t="shared" ca="1" si="125"/>
        <v>6078.4900000000016</v>
      </c>
      <c r="R1554" s="1">
        <f t="shared" ca="1" si="123"/>
        <v>1</v>
      </c>
    </row>
    <row r="1555" spans="5:18" ht="15.75" thickBot="1" x14ac:dyDescent="0.3">
      <c r="E1555" s="17">
        <v>1549</v>
      </c>
      <c r="F1555" s="17"/>
      <c r="G1555" s="40"/>
      <c r="H1555" s="43"/>
      <c r="I1555" s="20"/>
      <c r="J1555" s="17" t="s">
        <v>11</v>
      </c>
      <c r="K1555" s="26">
        <f t="shared" ca="1" si="121"/>
        <v>3.51</v>
      </c>
      <c r="L1555" s="26">
        <f ca="1">IF(L1554=1,IF(M1554="GAGNÉ",1,2),IF(M1554="GAGNÉ",INDEX(fibo,MATCH(L1554,fibo,0)-2),INDEX(fibo,MATCH(L1554,fibo,0),1)+INDEX(fibo,MATCH(L1554,fibo,0)-1)))</f>
        <v>1</v>
      </c>
      <c r="M1555" s="49" t="str">
        <f t="shared" ca="1" si="122"/>
        <v>GAGNÉ</v>
      </c>
      <c r="N1555" s="28">
        <f ca="1">IF(M1555="GAGNÉ",K1555*L1555,IF(M1555="PERDU","0,00 €",""))</f>
        <v>3.51</v>
      </c>
      <c r="O1555" s="26">
        <f t="shared" ca="1" si="124"/>
        <v>2.5099999999999998</v>
      </c>
      <c r="P1555" s="26">
        <f t="shared" ca="1" si="125"/>
        <v>6081.0000000000018</v>
      </c>
      <c r="R1555" s="1">
        <f t="shared" ca="1" si="123"/>
        <v>1</v>
      </c>
    </row>
    <row r="1556" spans="5:18" ht="15.75" thickBot="1" x14ac:dyDescent="0.3">
      <c r="E1556" s="17">
        <v>1550</v>
      </c>
      <c r="F1556" s="17"/>
      <c r="G1556" s="40"/>
      <c r="H1556" s="43"/>
      <c r="I1556" s="20"/>
      <c r="J1556" s="17" t="s">
        <v>11</v>
      </c>
      <c r="K1556" s="26">
        <f t="shared" ca="1" si="121"/>
        <v>3.19</v>
      </c>
      <c r="L1556" s="26">
        <f ca="1">IF(L1555=1,IF(M1555="GAGNÉ",1,2),IF(M1555="GAGNÉ",INDEX(fibo,MATCH(L1555,fibo,0)-2),INDEX(fibo,MATCH(L1555,fibo,0),1)+INDEX(fibo,MATCH(L1555,fibo,0)-1)))</f>
        <v>1</v>
      </c>
      <c r="M1556" s="49" t="str">
        <f t="shared" ca="1" si="122"/>
        <v>PERDU</v>
      </c>
      <c r="N1556" s="28" t="str">
        <f ca="1">IF(M1556="GAGNÉ",K1556*L1556,IF(M1556="PERDU","0,00 €",""))</f>
        <v>0,00 €</v>
      </c>
      <c r="O1556" s="26">
        <f t="shared" ca="1" si="124"/>
        <v>-1</v>
      </c>
      <c r="P1556" s="26">
        <f t="shared" ca="1" si="125"/>
        <v>6080.0000000000018</v>
      </c>
      <c r="R1556" s="1">
        <f t="shared" ca="1" si="123"/>
        <v>2</v>
      </c>
    </row>
    <row r="1557" spans="5:18" ht="15.75" thickBot="1" x14ac:dyDescent="0.3">
      <c r="E1557" s="17">
        <v>1551</v>
      </c>
      <c r="F1557" s="17"/>
      <c r="G1557" s="40"/>
      <c r="H1557" s="43"/>
      <c r="I1557" s="20"/>
      <c r="J1557" s="17" t="s">
        <v>11</v>
      </c>
      <c r="K1557" s="26">
        <f t="shared" ca="1" si="121"/>
        <v>3.95</v>
      </c>
      <c r="L1557" s="26">
        <f ca="1">IF(L1556=1,IF(M1556="GAGNÉ",1,2),IF(M1556="GAGNÉ",INDEX(fibo,MATCH(L1556,fibo,0)-2),INDEX(fibo,MATCH(L1556,fibo,0),1)+INDEX(fibo,MATCH(L1556,fibo,0)-1)))</f>
        <v>2</v>
      </c>
      <c r="M1557" s="49" t="str">
        <f t="shared" ca="1" si="122"/>
        <v>GAGNÉ</v>
      </c>
      <c r="N1557" s="28">
        <f ca="1">IF(M1557="GAGNÉ",K1557*L1557,IF(M1557="PERDU","0,00 €",""))</f>
        <v>7.9</v>
      </c>
      <c r="O1557" s="26">
        <f t="shared" ca="1" si="124"/>
        <v>5.9</v>
      </c>
      <c r="P1557" s="26">
        <f t="shared" ca="1" si="125"/>
        <v>6085.9000000000015</v>
      </c>
      <c r="R1557" s="1">
        <f t="shared" ca="1" si="123"/>
        <v>1</v>
      </c>
    </row>
    <row r="1558" spans="5:18" ht="15.75" thickBot="1" x14ac:dyDescent="0.3">
      <c r="E1558" s="17">
        <v>1552</v>
      </c>
      <c r="F1558" s="17"/>
      <c r="G1558" s="40"/>
      <c r="H1558" s="43"/>
      <c r="I1558" s="20"/>
      <c r="J1558" s="17" t="s">
        <v>11</v>
      </c>
      <c r="K1558" s="26">
        <f t="shared" ca="1" si="121"/>
        <v>4.34</v>
      </c>
      <c r="L1558" s="26">
        <f ca="1">IF(L1557=1,IF(M1557="GAGNÉ",1,2),IF(M1557="GAGNÉ",INDEX(fibo,MATCH(L1557,fibo,0)-2),INDEX(fibo,MATCH(L1557,fibo,0),1)+INDEX(fibo,MATCH(L1557,fibo,0)-1)))</f>
        <v>1</v>
      </c>
      <c r="M1558" s="49" t="str">
        <f t="shared" ca="1" si="122"/>
        <v>PERDU</v>
      </c>
      <c r="N1558" s="28" t="str">
        <f ca="1">IF(M1558="GAGNÉ",K1558*L1558,IF(M1558="PERDU","0,00 €",""))</f>
        <v>0,00 €</v>
      </c>
      <c r="O1558" s="26">
        <f t="shared" ca="1" si="124"/>
        <v>-1</v>
      </c>
      <c r="P1558" s="26">
        <f t="shared" ca="1" si="125"/>
        <v>6084.9000000000015</v>
      </c>
      <c r="R1558" s="1">
        <f t="shared" ca="1" si="123"/>
        <v>2</v>
      </c>
    </row>
    <row r="1559" spans="5:18" ht="15.75" thickBot="1" x14ac:dyDescent="0.3">
      <c r="E1559" s="17">
        <v>1553</v>
      </c>
      <c r="F1559" s="17"/>
      <c r="G1559" s="40"/>
      <c r="H1559" s="43"/>
      <c r="I1559" s="20"/>
      <c r="J1559" s="17" t="s">
        <v>11</v>
      </c>
      <c r="K1559" s="26">
        <f t="shared" ca="1" si="121"/>
        <v>4.22</v>
      </c>
      <c r="L1559" s="26">
        <f ca="1">IF(L1558=1,IF(M1558="GAGNÉ",1,2),IF(M1558="GAGNÉ",INDEX(fibo,MATCH(L1558,fibo,0)-2),INDEX(fibo,MATCH(L1558,fibo,0),1)+INDEX(fibo,MATCH(L1558,fibo,0)-1)))</f>
        <v>2</v>
      </c>
      <c r="M1559" s="49" t="str">
        <f t="shared" ca="1" si="122"/>
        <v>PERDU</v>
      </c>
      <c r="N1559" s="28" t="str">
        <f ca="1">IF(M1559="GAGNÉ",K1559*L1559,IF(M1559="PERDU","0,00 €",""))</f>
        <v>0,00 €</v>
      </c>
      <c r="O1559" s="26">
        <f t="shared" ca="1" si="124"/>
        <v>-2</v>
      </c>
      <c r="P1559" s="26">
        <f t="shared" ca="1" si="125"/>
        <v>6082.9000000000015</v>
      </c>
      <c r="R1559" s="1">
        <f t="shared" ca="1" si="123"/>
        <v>2</v>
      </c>
    </row>
    <row r="1560" spans="5:18" ht="15.75" thickBot="1" x14ac:dyDescent="0.3">
      <c r="E1560" s="17">
        <v>1554</v>
      </c>
      <c r="F1560" s="17"/>
      <c r="G1560" s="40"/>
      <c r="H1560" s="43"/>
      <c r="I1560" s="20"/>
      <c r="J1560" s="17" t="s">
        <v>11</v>
      </c>
      <c r="K1560" s="26">
        <f t="shared" ca="1" si="121"/>
        <v>4.2300000000000004</v>
      </c>
      <c r="L1560" s="26">
        <f ca="1">IF(L1559=1,IF(M1559="GAGNÉ",1,2),IF(M1559="GAGNÉ",INDEX(fibo,MATCH(L1559,fibo,0)-2),INDEX(fibo,MATCH(L1559,fibo,0),1)+INDEX(fibo,MATCH(L1559,fibo,0)-1)))</f>
        <v>3</v>
      </c>
      <c r="M1560" s="49" t="str">
        <f t="shared" ca="1" si="122"/>
        <v>GAGNÉ</v>
      </c>
      <c r="N1560" s="28">
        <f ca="1">IF(M1560="GAGNÉ",K1560*L1560,IF(M1560="PERDU","0,00 €",""))</f>
        <v>12.690000000000001</v>
      </c>
      <c r="O1560" s="26">
        <f t="shared" ca="1" si="124"/>
        <v>9.6900000000000013</v>
      </c>
      <c r="P1560" s="26">
        <f t="shared" ca="1" si="125"/>
        <v>6092.5900000000011</v>
      </c>
      <c r="R1560" s="1">
        <f t="shared" ca="1" si="123"/>
        <v>1</v>
      </c>
    </row>
    <row r="1561" spans="5:18" ht="15.75" thickBot="1" x14ac:dyDescent="0.3">
      <c r="E1561" s="17">
        <v>1555</v>
      </c>
      <c r="F1561" s="17"/>
      <c r="G1561" s="40"/>
      <c r="H1561" s="43"/>
      <c r="I1561" s="20"/>
      <c r="J1561" s="17" t="s">
        <v>11</v>
      </c>
      <c r="K1561" s="26">
        <f t="shared" ca="1" si="121"/>
        <v>3.93</v>
      </c>
      <c r="L1561" s="26">
        <f ca="1">IF(L1560=1,IF(M1560="GAGNÉ",1,2),IF(M1560="GAGNÉ",INDEX(fibo,MATCH(L1560,fibo,0)-2),INDEX(fibo,MATCH(L1560,fibo,0),1)+INDEX(fibo,MATCH(L1560,fibo,0)-1)))</f>
        <v>1</v>
      </c>
      <c r="M1561" s="49" t="str">
        <f t="shared" ca="1" si="122"/>
        <v>GAGNÉ</v>
      </c>
      <c r="N1561" s="28">
        <f ca="1">IF(M1561="GAGNÉ",K1561*L1561,IF(M1561="PERDU","0,00 €",""))</f>
        <v>3.93</v>
      </c>
      <c r="O1561" s="26">
        <f t="shared" ca="1" si="124"/>
        <v>2.93</v>
      </c>
      <c r="P1561" s="26">
        <f t="shared" ca="1" si="125"/>
        <v>6095.5200000000013</v>
      </c>
      <c r="R1561" s="1">
        <f t="shared" ca="1" si="123"/>
        <v>1</v>
      </c>
    </row>
    <row r="1562" spans="5:18" ht="15.75" thickBot="1" x14ac:dyDescent="0.3">
      <c r="E1562" s="17">
        <v>1556</v>
      </c>
      <c r="F1562" s="17"/>
      <c r="G1562" s="40"/>
      <c r="H1562" s="43"/>
      <c r="I1562" s="20"/>
      <c r="J1562" s="17" t="s">
        <v>11</v>
      </c>
      <c r="K1562" s="26">
        <f t="shared" ca="1" si="121"/>
        <v>4.6100000000000003</v>
      </c>
      <c r="L1562" s="26">
        <f ca="1">IF(L1561=1,IF(M1561="GAGNÉ",1,2),IF(M1561="GAGNÉ",INDEX(fibo,MATCH(L1561,fibo,0)-2),INDEX(fibo,MATCH(L1561,fibo,0),1)+INDEX(fibo,MATCH(L1561,fibo,0)-1)))</f>
        <v>1</v>
      </c>
      <c r="M1562" s="49" t="str">
        <f t="shared" ca="1" si="122"/>
        <v>GAGNÉ</v>
      </c>
      <c r="N1562" s="28">
        <f ca="1">IF(M1562="GAGNÉ",K1562*L1562,IF(M1562="PERDU","0,00 €",""))</f>
        <v>4.6100000000000003</v>
      </c>
      <c r="O1562" s="26">
        <f t="shared" ca="1" si="124"/>
        <v>3.6100000000000003</v>
      </c>
      <c r="P1562" s="26">
        <f t="shared" ca="1" si="125"/>
        <v>6099.130000000001</v>
      </c>
      <c r="R1562" s="1">
        <f t="shared" ca="1" si="123"/>
        <v>1</v>
      </c>
    </row>
    <row r="1563" spans="5:18" ht="15.75" thickBot="1" x14ac:dyDescent="0.3">
      <c r="E1563" s="17">
        <v>1557</v>
      </c>
      <c r="F1563" s="17"/>
      <c r="G1563" s="40"/>
      <c r="H1563" s="43"/>
      <c r="I1563" s="20"/>
      <c r="J1563" s="17" t="s">
        <v>11</v>
      </c>
      <c r="K1563" s="26">
        <f t="shared" ca="1" si="121"/>
        <v>3.39</v>
      </c>
      <c r="L1563" s="26">
        <f ca="1">IF(L1562=1,IF(M1562="GAGNÉ",1,2),IF(M1562="GAGNÉ",INDEX(fibo,MATCH(L1562,fibo,0)-2),INDEX(fibo,MATCH(L1562,fibo,0),1)+INDEX(fibo,MATCH(L1562,fibo,0)-1)))</f>
        <v>1</v>
      </c>
      <c r="M1563" s="49" t="str">
        <f t="shared" ca="1" si="122"/>
        <v>GAGNÉ</v>
      </c>
      <c r="N1563" s="28">
        <f ca="1">IF(M1563="GAGNÉ",K1563*L1563,IF(M1563="PERDU","0,00 €",""))</f>
        <v>3.39</v>
      </c>
      <c r="O1563" s="26">
        <f t="shared" ca="1" si="124"/>
        <v>2.39</v>
      </c>
      <c r="P1563" s="26">
        <f t="shared" ca="1" si="125"/>
        <v>6101.5200000000013</v>
      </c>
      <c r="R1563" s="1">
        <f t="shared" ca="1" si="123"/>
        <v>1</v>
      </c>
    </row>
    <row r="1564" spans="5:18" ht="15.75" thickBot="1" x14ac:dyDescent="0.3">
      <c r="E1564" s="17">
        <v>1558</v>
      </c>
      <c r="F1564" s="17"/>
      <c r="G1564" s="40"/>
      <c r="H1564" s="43"/>
      <c r="I1564" s="20"/>
      <c r="J1564" s="17" t="s">
        <v>11</v>
      </c>
      <c r="K1564" s="26">
        <f t="shared" ca="1" si="121"/>
        <v>2.84</v>
      </c>
      <c r="L1564" s="26">
        <f ca="1">IF(L1563=1,IF(M1563="GAGNÉ",1,2),IF(M1563="GAGNÉ",INDEX(fibo,MATCH(L1563,fibo,0)-2),INDEX(fibo,MATCH(L1563,fibo,0),1)+INDEX(fibo,MATCH(L1563,fibo,0)-1)))</f>
        <v>1</v>
      </c>
      <c r="M1564" s="49" t="str">
        <f t="shared" ca="1" si="122"/>
        <v>GAGNÉ</v>
      </c>
      <c r="N1564" s="28">
        <f ca="1">IF(M1564="GAGNÉ",K1564*L1564,IF(M1564="PERDU","0,00 €",""))</f>
        <v>2.84</v>
      </c>
      <c r="O1564" s="26">
        <f t="shared" ca="1" si="124"/>
        <v>1.8399999999999999</v>
      </c>
      <c r="P1564" s="26">
        <f t="shared" ca="1" si="125"/>
        <v>6103.3600000000015</v>
      </c>
      <c r="R1564" s="1">
        <f t="shared" ca="1" si="123"/>
        <v>1</v>
      </c>
    </row>
    <row r="1565" spans="5:18" ht="15.75" thickBot="1" x14ac:dyDescent="0.3">
      <c r="E1565" s="17">
        <v>1559</v>
      </c>
      <c r="F1565" s="17"/>
      <c r="G1565" s="40"/>
      <c r="H1565" s="43"/>
      <c r="I1565" s="20"/>
      <c r="J1565" s="17" t="s">
        <v>11</v>
      </c>
      <c r="K1565" s="26">
        <f t="shared" ca="1" si="121"/>
        <v>4.37</v>
      </c>
      <c r="L1565" s="26">
        <f ca="1">IF(L1564=1,IF(M1564="GAGNÉ",1,2),IF(M1564="GAGNÉ",INDEX(fibo,MATCH(L1564,fibo,0)-2),INDEX(fibo,MATCH(L1564,fibo,0),1)+INDEX(fibo,MATCH(L1564,fibo,0)-1)))</f>
        <v>1</v>
      </c>
      <c r="M1565" s="49" t="str">
        <f t="shared" ca="1" si="122"/>
        <v>PERDU</v>
      </c>
      <c r="N1565" s="28" t="str">
        <f ca="1">IF(M1565="GAGNÉ",K1565*L1565,IF(M1565="PERDU","0,00 €",""))</f>
        <v>0,00 €</v>
      </c>
      <c r="O1565" s="26">
        <f t="shared" ca="1" si="124"/>
        <v>-1</v>
      </c>
      <c r="P1565" s="26">
        <f t="shared" ca="1" si="125"/>
        <v>6102.3600000000015</v>
      </c>
      <c r="R1565" s="1">
        <f t="shared" ca="1" si="123"/>
        <v>2</v>
      </c>
    </row>
    <row r="1566" spans="5:18" ht="15.75" thickBot="1" x14ac:dyDescent="0.3">
      <c r="E1566" s="17">
        <v>1560</v>
      </c>
      <c r="F1566" s="17"/>
      <c r="G1566" s="40"/>
      <c r="H1566" s="43"/>
      <c r="I1566" s="20"/>
      <c r="J1566" s="17" t="s">
        <v>11</v>
      </c>
      <c r="K1566" s="26">
        <f t="shared" ca="1" si="121"/>
        <v>4.6500000000000004</v>
      </c>
      <c r="L1566" s="26">
        <f ca="1">IF(L1565=1,IF(M1565="GAGNÉ",1,2),IF(M1565="GAGNÉ",INDEX(fibo,MATCH(L1565,fibo,0)-2),INDEX(fibo,MATCH(L1565,fibo,0),1)+INDEX(fibo,MATCH(L1565,fibo,0)-1)))</f>
        <v>2</v>
      </c>
      <c r="M1566" s="49" t="str">
        <f t="shared" ca="1" si="122"/>
        <v>GAGNÉ</v>
      </c>
      <c r="N1566" s="28">
        <f ca="1">IF(M1566="GAGNÉ",K1566*L1566,IF(M1566="PERDU","0,00 €",""))</f>
        <v>9.3000000000000007</v>
      </c>
      <c r="O1566" s="26">
        <f t="shared" ca="1" si="124"/>
        <v>7.3000000000000007</v>
      </c>
      <c r="P1566" s="26">
        <f t="shared" ca="1" si="125"/>
        <v>6109.6600000000017</v>
      </c>
      <c r="R1566" s="1">
        <f t="shared" ca="1" si="123"/>
        <v>1</v>
      </c>
    </row>
    <row r="1567" spans="5:18" ht="15.75" thickBot="1" x14ac:dyDescent="0.3">
      <c r="E1567" s="17">
        <v>1561</v>
      </c>
      <c r="F1567" s="17"/>
      <c r="G1567" s="40"/>
      <c r="H1567" s="43"/>
      <c r="I1567" s="20"/>
      <c r="J1567" s="17" t="s">
        <v>11</v>
      </c>
      <c r="K1567" s="26">
        <f t="shared" ca="1" si="121"/>
        <v>4.2300000000000004</v>
      </c>
      <c r="L1567" s="26">
        <f ca="1">IF(L1566=1,IF(M1566="GAGNÉ",1,2),IF(M1566="GAGNÉ",INDEX(fibo,MATCH(L1566,fibo,0)-2),INDEX(fibo,MATCH(L1566,fibo,0),1)+INDEX(fibo,MATCH(L1566,fibo,0)-1)))</f>
        <v>1</v>
      </c>
      <c r="M1567" s="49" t="str">
        <f t="shared" ca="1" si="122"/>
        <v>GAGNÉ</v>
      </c>
      <c r="N1567" s="28">
        <f ca="1">IF(M1567="GAGNÉ",K1567*L1567,IF(M1567="PERDU","0,00 €",""))</f>
        <v>4.2300000000000004</v>
      </c>
      <c r="O1567" s="26">
        <f t="shared" ca="1" si="124"/>
        <v>3.2300000000000004</v>
      </c>
      <c r="P1567" s="26">
        <f t="shared" ca="1" si="125"/>
        <v>6112.8900000000012</v>
      </c>
      <c r="R1567" s="1">
        <f t="shared" ca="1" si="123"/>
        <v>1</v>
      </c>
    </row>
    <row r="1568" spans="5:18" ht="15.75" thickBot="1" x14ac:dyDescent="0.3">
      <c r="E1568" s="17">
        <v>1562</v>
      </c>
      <c r="F1568" s="17"/>
      <c r="G1568" s="40"/>
      <c r="H1568" s="43"/>
      <c r="I1568" s="20"/>
      <c r="J1568" s="17" t="s">
        <v>11</v>
      </c>
      <c r="K1568" s="26">
        <f t="shared" ca="1" si="121"/>
        <v>4.28</v>
      </c>
      <c r="L1568" s="26">
        <f ca="1">IF(L1567=1,IF(M1567="GAGNÉ",1,2),IF(M1567="GAGNÉ",INDEX(fibo,MATCH(L1567,fibo,0)-2),INDEX(fibo,MATCH(L1567,fibo,0),1)+INDEX(fibo,MATCH(L1567,fibo,0)-1)))</f>
        <v>1</v>
      </c>
      <c r="M1568" s="49" t="str">
        <f t="shared" ca="1" si="122"/>
        <v>GAGNÉ</v>
      </c>
      <c r="N1568" s="28">
        <f ca="1">IF(M1568="GAGNÉ",K1568*L1568,IF(M1568="PERDU","0,00 €",""))</f>
        <v>4.28</v>
      </c>
      <c r="O1568" s="26">
        <f t="shared" ca="1" si="124"/>
        <v>3.2800000000000002</v>
      </c>
      <c r="P1568" s="26">
        <f t="shared" ca="1" si="125"/>
        <v>6116.170000000001</v>
      </c>
      <c r="R1568" s="1">
        <f t="shared" ca="1" si="123"/>
        <v>1</v>
      </c>
    </row>
    <row r="1569" spans="5:18" ht="15.75" thickBot="1" x14ac:dyDescent="0.3">
      <c r="E1569" s="17">
        <v>1563</v>
      </c>
      <c r="F1569" s="17"/>
      <c r="G1569" s="40"/>
      <c r="H1569" s="43"/>
      <c r="I1569" s="20"/>
      <c r="J1569" s="17" t="s">
        <v>11</v>
      </c>
      <c r="K1569" s="26">
        <f t="shared" ca="1" si="121"/>
        <v>3.45</v>
      </c>
      <c r="L1569" s="26">
        <f ca="1">IF(L1568=1,IF(M1568="GAGNÉ",1,2),IF(M1568="GAGNÉ",INDEX(fibo,MATCH(L1568,fibo,0)-2),INDEX(fibo,MATCH(L1568,fibo,0),1)+INDEX(fibo,MATCH(L1568,fibo,0)-1)))</f>
        <v>1</v>
      </c>
      <c r="M1569" s="49" t="str">
        <f t="shared" ca="1" si="122"/>
        <v>GAGNÉ</v>
      </c>
      <c r="N1569" s="28">
        <f ca="1">IF(M1569="GAGNÉ",K1569*L1569,IF(M1569="PERDU","0,00 €",""))</f>
        <v>3.45</v>
      </c>
      <c r="O1569" s="26">
        <f t="shared" ca="1" si="124"/>
        <v>2.4500000000000002</v>
      </c>
      <c r="P1569" s="26">
        <f t="shared" ca="1" si="125"/>
        <v>6118.6200000000008</v>
      </c>
      <c r="R1569" s="1">
        <f t="shared" ca="1" si="123"/>
        <v>1</v>
      </c>
    </row>
    <row r="1570" spans="5:18" ht="15.75" thickBot="1" x14ac:dyDescent="0.3">
      <c r="E1570" s="17">
        <v>1564</v>
      </c>
      <c r="F1570" s="17"/>
      <c r="G1570" s="40"/>
      <c r="H1570" s="43"/>
      <c r="I1570" s="20"/>
      <c r="J1570" s="17" t="s">
        <v>11</v>
      </c>
      <c r="K1570" s="26">
        <f t="shared" ca="1" si="121"/>
        <v>3.79</v>
      </c>
      <c r="L1570" s="26">
        <f ca="1">IF(L1569=1,IF(M1569="GAGNÉ",1,2),IF(M1569="GAGNÉ",INDEX(fibo,MATCH(L1569,fibo,0)-2),INDEX(fibo,MATCH(L1569,fibo,0),1)+INDEX(fibo,MATCH(L1569,fibo,0)-1)))</f>
        <v>1</v>
      </c>
      <c r="M1570" s="49" t="str">
        <f t="shared" ca="1" si="122"/>
        <v>GAGNÉ</v>
      </c>
      <c r="N1570" s="28">
        <f ca="1">IF(M1570="GAGNÉ",K1570*L1570,IF(M1570="PERDU","0,00 €",""))</f>
        <v>3.79</v>
      </c>
      <c r="O1570" s="26">
        <f t="shared" ca="1" si="124"/>
        <v>2.79</v>
      </c>
      <c r="P1570" s="26">
        <f t="shared" ca="1" si="125"/>
        <v>6121.4100000000008</v>
      </c>
      <c r="R1570" s="1">
        <f t="shared" ca="1" si="123"/>
        <v>1</v>
      </c>
    </row>
    <row r="1571" spans="5:18" ht="15.75" thickBot="1" x14ac:dyDescent="0.3">
      <c r="E1571" s="17">
        <v>1565</v>
      </c>
      <c r="F1571" s="17"/>
      <c r="G1571" s="40"/>
      <c r="H1571" s="43"/>
      <c r="I1571" s="20"/>
      <c r="J1571" s="17" t="s">
        <v>11</v>
      </c>
      <c r="K1571" s="26">
        <f t="shared" ca="1" si="121"/>
        <v>4.43</v>
      </c>
      <c r="L1571" s="26">
        <f ca="1">IF(L1570=1,IF(M1570="GAGNÉ",1,2),IF(M1570="GAGNÉ",INDEX(fibo,MATCH(L1570,fibo,0)-2),INDEX(fibo,MATCH(L1570,fibo,0),1)+INDEX(fibo,MATCH(L1570,fibo,0)-1)))</f>
        <v>1</v>
      </c>
      <c r="M1571" s="49" t="str">
        <f t="shared" ca="1" si="122"/>
        <v>GAGNÉ</v>
      </c>
      <c r="N1571" s="28">
        <f ca="1">IF(M1571="GAGNÉ",K1571*L1571,IF(M1571="PERDU","0,00 €",""))</f>
        <v>4.43</v>
      </c>
      <c r="O1571" s="26">
        <f t="shared" ca="1" si="124"/>
        <v>3.4299999999999997</v>
      </c>
      <c r="P1571" s="26">
        <f t="shared" ca="1" si="125"/>
        <v>6124.8400000000011</v>
      </c>
      <c r="R1571" s="1">
        <f t="shared" ca="1" si="123"/>
        <v>1</v>
      </c>
    </row>
    <row r="1572" spans="5:18" ht="15.75" thickBot="1" x14ac:dyDescent="0.3">
      <c r="E1572" s="17">
        <v>1566</v>
      </c>
      <c r="F1572" s="17"/>
      <c r="G1572" s="40"/>
      <c r="H1572" s="43"/>
      <c r="I1572" s="20"/>
      <c r="J1572" s="17" t="s">
        <v>11</v>
      </c>
      <c r="K1572" s="26">
        <f t="shared" ca="1" si="121"/>
        <v>4.63</v>
      </c>
      <c r="L1572" s="26">
        <f ca="1">IF(L1571=1,IF(M1571="GAGNÉ",1,2),IF(M1571="GAGNÉ",INDEX(fibo,MATCH(L1571,fibo,0)-2),INDEX(fibo,MATCH(L1571,fibo,0),1)+INDEX(fibo,MATCH(L1571,fibo,0)-1)))</f>
        <v>1</v>
      </c>
      <c r="M1572" s="49" t="str">
        <f t="shared" ca="1" si="122"/>
        <v>PERDU</v>
      </c>
      <c r="N1572" s="28" t="str">
        <f ca="1">IF(M1572="GAGNÉ",K1572*L1572,IF(M1572="PERDU","0,00 €",""))</f>
        <v>0,00 €</v>
      </c>
      <c r="O1572" s="26">
        <f t="shared" ca="1" si="124"/>
        <v>-1</v>
      </c>
      <c r="P1572" s="26">
        <f t="shared" ca="1" si="125"/>
        <v>6123.8400000000011</v>
      </c>
      <c r="R1572" s="1">
        <f t="shared" ca="1" si="123"/>
        <v>2</v>
      </c>
    </row>
    <row r="1573" spans="5:18" ht="15.75" thickBot="1" x14ac:dyDescent="0.3">
      <c r="E1573" s="17">
        <v>1567</v>
      </c>
      <c r="F1573" s="17"/>
      <c r="G1573" s="40"/>
      <c r="H1573" s="43"/>
      <c r="I1573" s="20"/>
      <c r="J1573" s="17" t="s">
        <v>11</v>
      </c>
      <c r="K1573" s="26">
        <f t="shared" ca="1" si="121"/>
        <v>4.41</v>
      </c>
      <c r="L1573" s="26">
        <f ca="1">IF(L1572=1,IF(M1572="GAGNÉ",1,2),IF(M1572="GAGNÉ",INDEX(fibo,MATCH(L1572,fibo,0)-2),INDEX(fibo,MATCH(L1572,fibo,0),1)+INDEX(fibo,MATCH(L1572,fibo,0)-1)))</f>
        <v>2</v>
      </c>
      <c r="M1573" s="49" t="str">
        <f t="shared" ca="1" si="122"/>
        <v>GAGNÉ</v>
      </c>
      <c r="N1573" s="28">
        <f ca="1">IF(M1573="GAGNÉ",K1573*L1573,IF(M1573="PERDU","0,00 €",""))</f>
        <v>8.82</v>
      </c>
      <c r="O1573" s="26">
        <f t="shared" ca="1" si="124"/>
        <v>6.82</v>
      </c>
      <c r="P1573" s="26">
        <f t="shared" ca="1" si="125"/>
        <v>6130.6600000000008</v>
      </c>
      <c r="R1573" s="1">
        <f t="shared" ca="1" si="123"/>
        <v>1</v>
      </c>
    </row>
    <row r="1574" spans="5:18" ht="15.75" thickBot="1" x14ac:dyDescent="0.3">
      <c r="E1574" s="17">
        <v>1568</v>
      </c>
      <c r="F1574" s="17"/>
      <c r="G1574" s="40"/>
      <c r="H1574" s="43"/>
      <c r="I1574" s="20"/>
      <c r="J1574" s="17" t="s">
        <v>11</v>
      </c>
      <c r="K1574" s="26">
        <f t="shared" ca="1" si="121"/>
        <v>2.8</v>
      </c>
      <c r="L1574" s="26">
        <f ca="1">IF(L1573=1,IF(M1573="GAGNÉ",1,2),IF(M1573="GAGNÉ",INDEX(fibo,MATCH(L1573,fibo,0)-2),INDEX(fibo,MATCH(L1573,fibo,0),1)+INDEX(fibo,MATCH(L1573,fibo,0)-1)))</f>
        <v>1</v>
      </c>
      <c r="M1574" s="49" t="str">
        <f t="shared" ca="1" si="122"/>
        <v>PERDU</v>
      </c>
      <c r="N1574" s="28" t="str">
        <f ca="1">IF(M1574="GAGNÉ",K1574*L1574,IF(M1574="PERDU","0,00 €",""))</f>
        <v>0,00 €</v>
      </c>
      <c r="O1574" s="26">
        <f t="shared" ca="1" si="124"/>
        <v>-1</v>
      </c>
      <c r="P1574" s="26">
        <f t="shared" ca="1" si="125"/>
        <v>6129.6600000000008</v>
      </c>
      <c r="R1574" s="1">
        <f t="shared" ca="1" si="123"/>
        <v>2</v>
      </c>
    </row>
    <row r="1575" spans="5:18" ht="15.75" thickBot="1" x14ac:dyDescent="0.3">
      <c r="E1575" s="17">
        <v>1569</v>
      </c>
      <c r="F1575" s="17"/>
      <c r="G1575" s="40"/>
      <c r="H1575" s="43"/>
      <c r="I1575" s="20"/>
      <c r="J1575" s="17" t="s">
        <v>11</v>
      </c>
      <c r="K1575" s="26">
        <f t="shared" ca="1" si="121"/>
        <v>3.87</v>
      </c>
      <c r="L1575" s="26">
        <f ca="1">IF(L1574=1,IF(M1574="GAGNÉ",1,2),IF(M1574="GAGNÉ",INDEX(fibo,MATCH(L1574,fibo,0)-2),INDEX(fibo,MATCH(L1574,fibo,0),1)+INDEX(fibo,MATCH(L1574,fibo,0)-1)))</f>
        <v>2</v>
      </c>
      <c r="M1575" s="49" t="str">
        <f t="shared" ca="1" si="122"/>
        <v>GAGNÉ</v>
      </c>
      <c r="N1575" s="28">
        <f ca="1">IF(M1575="GAGNÉ",K1575*L1575,IF(M1575="PERDU","0,00 €",""))</f>
        <v>7.74</v>
      </c>
      <c r="O1575" s="26">
        <f t="shared" ca="1" si="124"/>
        <v>5.74</v>
      </c>
      <c r="P1575" s="26">
        <f t="shared" ca="1" si="125"/>
        <v>6135.4000000000005</v>
      </c>
      <c r="R1575" s="1">
        <f t="shared" ca="1" si="123"/>
        <v>1</v>
      </c>
    </row>
    <row r="1576" spans="5:18" ht="15.75" thickBot="1" x14ac:dyDescent="0.3">
      <c r="E1576" s="17">
        <v>1570</v>
      </c>
      <c r="F1576" s="17"/>
      <c r="G1576" s="40"/>
      <c r="H1576" s="43"/>
      <c r="I1576" s="20"/>
      <c r="J1576" s="17" t="s">
        <v>11</v>
      </c>
      <c r="K1576" s="26">
        <f t="shared" ca="1" si="121"/>
        <v>4.0199999999999996</v>
      </c>
      <c r="L1576" s="26">
        <f ca="1">IF(L1575=1,IF(M1575="GAGNÉ",1,2),IF(M1575="GAGNÉ",INDEX(fibo,MATCH(L1575,fibo,0)-2),INDEX(fibo,MATCH(L1575,fibo,0),1)+INDEX(fibo,MATCH(L1575,fibo,0)-1)))</f>
        <v>1</v>
      </c>
      <c r="M1576" s="49" t="str">
        <f t="shared" ca="1" si="122"/>
        <v>PERDU</v>
      </c>
      <c r="N1576" s="28" t="str">
        <f ca="1">IF(M1576="GAGNÉ",K1576*L1576,IF(M1576="PERDU","0,00 €",""))</f>
        <v>0,00 €</v>
      </c>
      <c r="O1576" s="26">
        <f t="shared" ca="1" si="124"/>
        <v>-1</v>
      </c>
      <c r="P1576" s="26">
        <f t="shared" ca="1" si="125"/>
        <v>6134.4000000000005</v>
      </c>
      <c r="R1576" s="1">
        <f t="shared" ca="1" si="123"/>
        <v>2</v>
      </c>
    </row>
    <row r="1577" spans="5:18" ht="15.75" thickBot="1" x14ac:dyDescent="0.3">
      <c r="E1577" s="17">
        <v>1571</v>
      </c>
      <c r="F1577" s="17"/>
      <c r="G1577" s="40"/>
      <c r="H1577" s="43"/>
      <c r="I1577" s="20"/>
      <c r="J1577" s="17" t="s">
        <v>11</v>
      </c>
      <c r="K1577" s="26">
        <f t="shared" ca="1" si="121"/>
        <v>3.46</v>
      </c>
      <c r="L1577" s="26">
        <f ca="1">IF(L1576=1,IF(M1576="GAGNÉ",1,2),IF(M1576="GAGNÉ",INDEX(fibo,MATCH(L1576,fibo,0)-2),INDEX(fibo,MATCH(L1576,fibo,0),1)+INDEX(fibo,MATCH(L1576,fibo,0)-1)))</f>
        <v>2</v>
      </c>
      <c r="M1577" s="49" t="str">
        <f t="shared" ca="1" si="122"/>
        <v>GAGNÉ</v>
      </c>
      <c r="N1577" s="28">
        <f ca="1">IF(M1577="GAGNÉ",K1577*L1577,IF(M1577="PERDU","0,00 €",""))</f>
        <v>6.92</v>
      </c>
      <c r="O1577" s="26">
        <f t="shared" ca="1" si="124"/>
        <v>4.92</v>
      </c>
      <c r="P1577" s="26">
        <f t="shared" ca="1" si="125"/>
        <v>6139.3200000000006</v>
      </c>
      <c r="R1577" s="1">
        <f t="shared" ca="1" si="123"/>
        <v>1</v>
      </c>
    </row>
    <row r="1578" spans="5:18" ht="15.75" thickBot="1" x14ac:dyDescent="0.3">
      <c r="E1578" s="17">
        <v>1572</v>
      </c>
      <c r="F1578" s="17"/>
      <c r="G1578" s="40"/>
      <c r="H1578" s="43"/>
      <c r="I1578" s="20"/>
      <c r="J1578" s="17" t="s">
        <v>11</v>
      </c>
      <c r="K1578" s="26">
        <f t="shared" ca="1" si="121"/>
        <v>4.3600000000000003</v>
      </c>
      <c r="L1578" s="26">
        <f ca="1">IF(L1577=1,IF(M1577="GAGNÉ",1,2),IF(M1577="GAGNÉ",INDEX(fibo,MATCH(L1577,fibo,0)-2),INDEX(fibo,MATCH(L1577,fibo,0),1)+INDEX(fibo,MATCH(L1577,fibo,0)-1)))</f>
        <v>1</v>
      </c>
      <c r="M1578" s="49" t="str">
        <f t="shared" ca="1" si="122"/>
        <v>GAGNÉ</v>
      </c>
      <c r="N1578" s="28">
        <f ca="1">IF(M1578="GAGNÉ",K1578*L1578,IF(M1578="PERDU","0,00 €",""))</f>
        <v>4.3600000000000003</v>
      </c>
      <c r="O1578" s="26">
        <f t="shared" ca="1" si="124"/>
        <v>3.3600000000000003</v>
      </c>
      <c r="P1578" s="26">
        <f t="shared" ca="1" si="125"/>
        <v>6142.68</v>
      </c>
      <c r="R1578" s="1">
        <f t="shared" ca="1" si="123"/>
        <v>1</v>
      </c>
    </row>
    <row r="1579" spans="5:18" ht="15.75" thickBot="1" x14ac:dyDescent="0.3">
      <c r="E1579" s="17">
        <v>1573</v>
      </c>
      <c r="F1579" s="17"/>
      <c r="G1579" s="40"/>
      <c r="H1579" s="43"/>
      <c r="I1579" s="20"/>
      <c r="J1579" s="17" t="s">
        <v>11</v>
      </c>
      <c r="K1579" s="26">
        <f t="shared" ca="1" si="121"/>
        <v>4.28</v>
      </c>
      <c r="L1579" s="26">
        <f ca="1">IF(L1578=1,IF(M1578="GAGNÉ",1,2),IF(M1578="GAGNÉ",INDEX(fibo,MATCH(L1578,fibo,0)-2),INDEX(fibo,MATCH(L1578,fibo,0),1)+INDEX(fibo,MATCH(L1578,fibo,0)-1)))</f>
        <v>1</v>
      </c>
      <c r="M1579" s="49" t="str">
        <f t="shared" ca="1" si="122"/>
        <v>PERDU</v>
      </c>
      <c r="N1579" s="28" t="str">
        <f ca="1">IF(M1579="GAGNÉ",K1579*L1579,IF(M1579="PERDU","0,00 €",""))</f>
        <v>0,00 €</v>
      </c>
      <c r="O1579" s="26">
        <f t="shared" ca="1" si="124"/>
        <v>-1</v>
      </c>
      <c r="P1579" s="26">
        <f t="shared" ca="1" si="125"/>
        <v>6141.68</v>
      </c>
      <c r="R1579" s="1">
        <f t="shared" ca="1" si="123"/>
        <v>2</v>
      </c>
    </row>
    <row r="1580" spans="5:18" ht="15.75" thickBot="1" x14ac:dyDescent="0.3">
      <c r="E1580" s="17">
        <v>1574</v>
      </c>
      <c r="F1580" s="17"/>
      <c r="G1580" s="40"/>
      <c r="H1580" s="43"/>
      <c r="I1580" s="20"/>
      <c r="J1580" s="17" t="s">
        <v>11</v>
      </c>
      <c r="K1580" s="26">
        <f t="shared" ca="1" si="121"/>
        <v>2.95</v>
      </c>
      <c r="L1580" s="26">
        <f ca="1">IF(L1579=1,IF(M1579="GAGNÉ",1,2),IF(M1579="GAGNÉ",INDEX(fibo,MATCH(L1579,fibo,0)-2),INDEX(fibo,MATCH(L1579,fibo,0),1)+INDEX(fibo,MATCH(L1579,fibo,0)-1)))</f>
        <v>2</v>
      </c>
      <c r="M1580" s="49" t="str">
        <f t="shared" ca="1" si="122"/>
        <v>GAGNÉ</v>
      </c>
      <c r="N1580" s="28">
        <f ca="1">IF(M1580="GAGNÉ",K1580*L1580,IF(M1580="PERDU","0,00 €",""))</f>
        <v>5.9</v>
      </c>
      <c r="O1580" s="26">
        <f t="shared" ca="1" si="124"/>
        <v>3.9000000000000004</v>
      </c>
      <c r="P1580" s="26">
        <f t="shared" ca="1" si="125"/>
        <v>6145.58</v>
      </c>
      <c r="R1580" s="1">
        <f t="shared" ca="1" si="123"/>
        <v>1</v>
      </c>
    </row>
    <row r="1581" spans="5:18" ht="15.75" thickBot="1" x14ac:dyDescent="0.3">
      <c r="E1581" s="17">
        <v>1575</v>
      </c>
      <c r="F1581" s="17"/>
      <c r="G1581" s="40"/>
      <c r="H1581" s="43"/>
      <c r="I1581" s="20"/>
      <c r="J1581" s="17" t="s">
        <v>11</v>
      </c>
      <c r="K1581" s="26">
        <f t="shared" ca="1" si="121"/>
        <v>3.49</v>
      </c>
      <c r="L1581" s="26">
        <f ca="1">IF(L1580=1,IF(M1580="GAGNÉ",1,2),IF(M1580="GAGNÉ",INDEX(fibo,MATCH(L1580,fibo,0)-2),INDEX(fibo,MATCH(L1580,fibo,0),1)+INDEX(fibo,MATCH(L1580,fibo,0)-1)))</f>
        <v>1</v>
      </c>
      <c r="M1581" s="49" t="str">
        <f t="shared" ca="1" si="122"/>
        <v>PERDU</v>
      </c>
      <c r="N1581" s="28" t="str">
        <f ca="1">IF(M1581="GAGNÉ",K1581*L1581,IF(M1581="PERDU","0,00 €",""))</f>
        <v>0,00 €</v>
      </c>
      <c r="O1581" s="26">
        <f t="shared" ca="1" si="124"/>
        <v>-1</v>
      </c>
      <c r="P1581" s="26">
        <f t="shared" ca="1" si="125"/>
        <v>6144.58</v>
      </c>
      <c r="R1581" s="1">
        <f t="shared" ca="1" si="123"/>
        <v>2</v>
      </c>
    </row>
    <row r="1582" spans="5:18" ht="15.75" thickBot="1" x14ac:dyDescent="0.3">
      <c r="E1582" s="17">
        <v>1576</v>
      </c>
      <c r="F1582" s="17"/>
      <c r="G1582" s="40"/>
      <c r="H1582" s="43"/>
      <c r="I1582" s="20"/>
      <c r="J1582" s="17" t="s">
        <v>11</v>
      </c>
      <c r="K1582" s="26">
        <f t="shared" ca="1" si="121"/>
        <v>3.21</v>
      </c>
      <c r="L1582" s="26">
        <f ca="1">IF(L1581=1,IF(M1581="GAGNÉ",1,2),IF(M1581="GAGNÉ",INDEX(fibo,MATCH(L1581,fibo,0)-2),INDEX(fibo,MATCH(L1581,fibo,0),1)+INDEX(fibo,MATCH(L1581,fibo,0)-1)))</f>
        <v>2</v>
      </c>
      <c r="M1582" s="49" t="str">
        <f t="shared" ca="1" si="122"/>
        <v>PERDU</v>
      </c>
      <c r="N1582" s="28" t="str">
        <f ca="1">IF(M1582="GAGNÉ",K1582*L1582,IF(M1582="PERDU","0,00 €",""))</f>
        <v>0,00 €</v>
      </c>
      <c r="O1582" s="26">
        <f t="shared" ca="1" si="124"/>
        <v>-2</v>
      </c>
      <c r="P1582" s="26">
        <f t="shared" ca="1" si="125"/>
        <v>6142.58</v>
      </c>
      <c r="R1582" s="1">
        <f t="shared" ca="1" si="123"/>
        <v>2</v>
      </c>
    </row>
    <row r="1583" spans="5:18" ht="15.75" thickBot="1" x14ac:dyDescent="0.3">
      <c r="E1583" s="17">
        <v>1577</v>
      </c>
      <c r="F1583" s="17"/>
      <c r="G1583" s="40"/>
      <c r="H1583" s="43"/>
      <c r="I1583" s="20"/>
      <c r="J1583" s="17" t="s">
        <v>11</v>
      </c>
      <c r="K1583" s="26">
        <f t="shared" ca="1" si="121"/>
        <v>4.0199999999999996</v>
      </c>
      <c r="L1583" s="26">
        <f ca="1">IF(L1582=1,IF(M1582="GAGNÉ",1,2),IF(M1582="GAGNÉ",INDEX(fibo,MATCH(L1582,fibo,0)-2),INDEX(fibo,MATCH(L1582,fibo,0),1)+INDEX(fibo,MATCH(L1582,fibo,0)-1)))</f>
        <v>3</v>
      </c>
      <c r="M1583" s="49" t="str">
        <f t="shared" ca="1" si="122"/>
        <v>GAGNÉ</v>
      </c>
      <c r="N1583" s="28">
        <f ca="1">IF(M1583="GAGNÉ",K1583*L1583,IF(M1583="PERDU","0,00 €",""))</f>
        <v>12.059999999999999</v>
      </c>
      <c r="O1583" s="26">
        <f t="shared" ca="1" si="124"/>
        <v>9.0599999999999987</v>
      </c>
      <c r="P1583" s="26">
        <f t="shared" ca="1" si="125"/>
        <v>6151.64</v>
      </c>
      <c r="R1583" s="1">
        <f t="shared" ca="1" si="123"/>
        <v>1</v>
      </c>
    </row>
    <row r="1584" spans="5:18" ht="15.75" thickBot="1" x14ac:dyDescent="0.3">
      <c r="E1584" s="17">
        <v>1578</v>
      </c>
      <c r="F1584" s="17"/>
      <c r="G1584" s="40"/>
      <c r="H1584" s="43"/>
      <c r="I1584" s="20"/>
      <c r="J1584" s="17" t="s">
        <v>11</v>
      </c>
      <c r="K1584" s="26">
        <f t="shared" ca="1" si="121"/>
        <v>3.39</v>
      </c>
      <c r="L1584" s="26">
        <f ca="1">IF(L1583=1,IF(M1583="GAGNÉ",1,2),IF(M1583="GAGNÉ",INDEX(fibo,MATCH(L1583,fibo,0)-2),INDEX(fibo,MATCH(L1583,fibo,0),1)+INDEX(fibo,MATCH(L1583,fibo,0)-1)))</f>
        <v>1</v>
      </c>
      <c r="M1584" s="49" t="str">
        <f t="shared" ca="1" si="122"/>
        <v>GAGNÉ</v>
      </c>
      <c r="N1584" s="28">
        <f ca="1">IF(M1584="GAGNÉ",K1584*L1584,IF(M1584="PERDU","0,00 €",""))</f>
        <v>3.39</v>
      </c>
      <c r="O1584" s="26">
        <f t="shared" ca="1" si="124"/>
        <v>2.39</v>
      </c>
      <c r="P1584" s="26">
        <f t="shared" ca="1" si="125"/>
        <v>6154.0300000000007</v>
      </c>
      <c r="R1584" s="1">
        <f t="shared" ca="1" si="123"/>
        <v>1</v>
      </c>
    </row>
    <row r="1585" spans="5:18" ht="15.75" thickBot="1" x14ac:dyDescent="0.3">
      <c r="E1585" s="17">
        <v>1579</v>
      </c>
      <c r="F1585" s="17"/>
      <c r="G1585" s="40"/>
      <c r="H1585" s="43"/>
      <c r="I1585" s="20"/>
      <c r="J1585" s="17" t="s">
        <v>11</v>
      </c>
      <c r="K1585" s="26">
        <f t="shared" ca="1" si="121"/>
        <v>3.29</v>
      </c>
      <c r="L1585" s="26">
        <f ca="1">IF(L1584=1,IF(M1584="GAGNÉ",1,2),IF(M1584="GAGNÉ",INDEX(fibo,MATCH(L1584,fibo,0)-2),INDEX(fibo,MATCH(L1584,fibo,0),1)+INDEX(fibo,MATCH(L1584,fibo,0)-1)))</f>
        <v>1</v>
      </c>
      <c r="M1585" s="49" t="str">
        <f t="shared" ca="1" si="122"/>
        <v>PERDU</v>
      </c>
      <c r="N1585" s="28" t="str">
        <f ca="1">IF(M1585="GAGNÉ",K1585*L1585,IF(M1585="PERDU","0,00 €",""))</f>
        <v>0,00 €</v>
      </c>
      <c r="O1585" s="26">
        <f t="shared" ca="1" si="124"/>
        <v>-1</v>
      </c>
      <c r="P1585" s="26">
        <f t="shared" ca="1" si="125"/>
        <v>6153.0300000000007</v>
      </c>
      <c r="R1585" s="1">
        <f t="shared" ca="1" si="123"/>
        <v>2</v>
      </c>
    </row>
    <row r="1586" spans="5:18" ht="15.75" thickBot="1" x14ac:dyDescent="0.3">
      <c r="E1586" s="17">
        <v>1580</v>
      </c>
      <c r="F1586" s="17"/>
      <c r="G1586" s="40"/>
      <c r="H1586" s="43"/>
      <c r="I1586" s="20"/>
      <c r="J1586" s="17" t="s">
        <v>11</v>
      </c>
      <c r="K1586" s="26">
        <f t="shared" ca="1" si="121"/>
        <v>4.63</v>
      </c>
      <c r="L1586" s="26">
        <f ca="1">IF(L1585=1,IF(M1585="GAGNÉ",1,2),IF(M1585="GAGNÉ",INDEX(fibo,MATCH(L1585,fibo,0)-2),INDEX(fibo,MATCH(L1585,fibo,0),1)+INDEX(fibo,MATCH(L1585,fibo,0)-1)))</f>
        <v>2</v>
      </c>
      <c r="M1586" s="49" t="str">
        <f t="shared" ca="1" si="122"/>
        <v>PERDU</v>
      </c>
      <c r="N1586" s="28" t="str">
        <f ca="1">IF(M1586="GAGNÉ",K1586*L1586,IF(M1586="PERDU","0,00 €",""))</f>
        <v>0,00 €</v>
      </c>
      <c r="O1586" s="26">
        <f t="shared" ca="1" si="124"/>
        <v>-2</v>
      </c>
      <c r="P1586" s="26">
        <f t="shared" ca="1" si="125"/>
        <v>6151.0300000000007</v>
      </c>
      <c r="R1586" s="1">
        <f t="shared" ca="1" si="123"/>
        <v>2</v>
      </c>
    </row>
    <row r="1587" spans="5:18" ht="15.75" thickBot="1" x14ac:dyDescent="0.3">
      <c r="E1587" s="17">
        <v>1581</v>
      </c>
      <c r="F1587" s="17"/>
      <c r="G1587" s="40"/>
      <c r="H1587" s="43"/>
      <c r="I1587" s="20"/>
      <c r="J1587" s="17" t="s">
        <v>11</v>
      </c>
      <c r="K1587" s="26">
        <f t="shared" ca="1" si="121"/>
        <v>3.82</v>
      </c>
      <c r="L1587" s="26">
        <f ca="1">IF(L1586=1,IF(M1586="GAGNÉ",1,2),IF(M1586="GAGNÉ",INDEX(fibo,MATCH(L1586,fibo,0)-2),INDEX(fibo,MATCH(L1586,fibo,0),1)+INDEX(fibo,MATCH(L1586,fibo,0)-1)))</f>
        <v>3</v>
      </c>
      <c r="M1587" s="49" t="str">
        <f t="shared" ca="1" si="122"/>
        <v>GAGNÉ</v>
      </c>
      <c r="N1587" s="28">
        <f ca="1">IF(M1587="GAGNÉ",K1587*L1587,IF(M1587="PERDU","0,00 €",""))</f>
        <v>11.459999999999999</v>
      </c>
      <c r="O1587" s="26">
        <f t="shared" ca="1" si="124"/>
        <v>8.4599999999999991</v>
      </c>
      <c r="P1587" s="26">
        <f t="shared" ca="1" si="125"/>
        <v>6159.4900000000007</v>
      </c>
      <c r="R1587" s="1">
        <f t="shared" ca="1" si="123"/>
        <v>1</v>
      </c>
    </row>
    <row r="1588" spans="5:18" ht="15.75" thickBot="1" x14ac:dyDescent="0.3">
      <c r="E1588" s="17">
        <v>1582</v>
      </c>
      <c r="F1588" s="17"/>
      <c r="G1588" s="40"/>
      <c r="H1588" s="43"/>
      <c r="I1588" s="20"/>
      <c r="J1588" s="17" t="s">
        <v>11</v>
      </c>
      <c r="K1588" s="26">
        <f t="shared" ca="1" si="121"/>
        <v>2.93</v>
      </c>
      <c r="L1588" s="26">
        <f ca="1">IF(L1587=1,IF(M1587="GAGNÉ",1,2),IF(M1587="GAGNÉ",INDEX(fibo,MATCH(L1587,fibo,0)-2),INDEX(fibo,MATCH(L1587,fibo,0),1)+INDEX(fibo,MATCH(L1587,fibo,0)-1)))</f>
        <v>1</v>
      </c>
      <c r="M1588" s="49" t="str">
        <f t="shared" ca="1" si="122"/>
        <v>PERDU</v>
      </c>
      <c r="N1588" s="28" t="str">
        <f ca="1">IF(M1588="GAGNÉ",K1588*L1588,IF(M1588="PERDU","0,00 €",""))</f>
        <v>0,00 €</v>
      </c>
      <c r="O1588" s="26">
        <f t="shared" ca="1" si="124"/>
        <v>-1</v>
      </c>
      <c r="P1588" s="26">
        <f t="shared" ca="1" si="125"/>
        <v>6158.4900000000007</v>
      </c>
      <c r="R1588" s="1">
        <f t="shared" ca="1" si="123"/>
        <v>2</v>
      </c>
    </row>
    <row r="1589" spans="5:18" ht="15.75" thickBot="1" x14ac:dyDescent="0.3">
      <c r="E1589" s="17">
        <v>1583</v>
      </c>
      <c r="F1589" s="17"/>
      <c r="G1589" s="40"/>
      <c r="H1589" s="43"/>
      <c r="I1589" s="20"/>
      <c r="J1589" s="17" t="s">
        <v>11</v>
      </c>
      <c r="K1589" s="26">
        <f t="shared" ca="1" si="121"/>
        <v>4.54</v>
      </c>
      <c r="L1589" s="26">
        <f ca="1">IF(L1588=1,IF(M1588="GAGNÉ",1,2),IF(M1588="GAGNÉ",INDEX(fibo,MATCH(L1588,fibo,0)-2),INDEX(fibo,MATCH(L1588,fibo,0),1)+INDEX(fibo,MATCH(L1588,fibo,0)-1)))</f>
        <v>2</v>
      </c>
      <c r="M1589" s="49" t="str">
        <f t="shared" ca="1" si="122"/>
        <v>GAGNÉ</v>
      </c>
      <c r="N1589" s="28">
        <f ca="1">IF(M1589="GAGNÉ",K1589*L1589,IF(M1589="PERDU","0,00 €",""))</f>
        <v>9.08</v>
      </c>
      <c r="O1589" s="26">
        <f t="shared" ca="1" si="124"/>
        <v>7.08</v>
      </c>
      <c r="P1589" s="26">
        <f t="shared" ca="1" si="125"/>
        <v>6165.5700000000006</v>
      </c>
      <c r="R1589" s="1">
        <f t="shared" ca="1" si="123"/>
        <v>1</v>
      </c>
    </row>
    <row r="1590" spans="5:18" ht="15.75" thickBot="1" x14ac:dyDescent="0.3">
      <c r="E1590" s="17">
        <v>1584</v>
      </c>
      <c r="F1590" s="17"/>
      <c r="G1590" s="40"/>
      <c r="H1590" s="43"/>
      <c r="I1590" s="20"/>
      <c r="J1590" s="17" t="s">
        <v>11</v>
      </c>
      <c r="K1590" s="26">
        <f t="shared" ca="1" si="121"/>
        <v>2.85</v>
      </c>
      <c r="L1590" s="26">
        <f ca="1">IF(L1589=1,IF(M1589="GAGNÉ",1,2),IF(M1589="GAGNÉ",INDEX(fibo,MATCH(L1589,fibo,0)-2),INDEX(fibo,MATCH(L1589,fibo,0),1)+INDEX(fibo,MATCH(L1589,fibo,0)-1)))</f>
        <v>1</v>
      </c>
      <c r="M1590" s="49" t="str">
        <f t="shared" ca="1" si="122"/>
        <v>PERDU</v>
      </c>
      <c r="N1590" s="28" t="str">
        <f ca="1">IF(M1590="GAGNÉ",K1590*L1590,IF(M1590="PERDU","0,00 €",""))</f>
        <v>0,00 €</v>
      </c>
      <c r="O1590" s="26">
        <f t="shared" ca="1" si="124"/>
        <v>-1</v>
      </c>
      <c r="P1590" s="26">
        <f t="shared" ca="1" si="125"/>
        <v>6164.5700000000006</v>
      </c>
      <c r="R1590" s="1">
        <f t="shared" ca="1" si="123"/>
        <v>2</v>
      </c>
    </row>
    <row r="1591" spans="5:18" ht="15.75" thickBot="1" x14ac:dyDescent="0.3">
      <c r="E1591" s="17">
        <v>1585</v>
      </c>
      <c r="F1591" s="17"/>
      <c r="G1591" s="40"/>
      <c r="H1591" s="43"/>
      <c r="I1591" s="20"/>
      <c r="J1591" s="17" t="s">
        <v>11</v>
      </c>
      <c r="K1591" s="26">
        <f t="shared" ca="1" si="121"/>
        <v>3.23</v>
      </c>
      <c r="L1591" s="26">
        <f ca="1">IF(L1590=1,IF(M1590="GAGNÉ",1,2),IF(M1590="GAGNÉ",INDEX(fibo,MATCH(L1590,fibo,0)-2),INDEX(fibo,MATCH(L1590,fibo,0),1)+INDEX(fibo,MATCH(L1590,fibo,0)-1)))</f>
        <v>2</v>
      </c>
      <c r="M1591" s="49" t="str">
        <f t="shared" ca="1" si="122"/>
        <v>GAGNÉ</v>
      </c>
      <c r="N1591" s="28">
        <f ca="1">IF(M1591="GAGNÉ",K1591*L1591,IF(M1591="PERDU","0,00 €",""))</f>
        <v>6.46</v>
      </c>
      <c r="O1591" s="26">
        <f t="shared" ca="1" si="124"/>
        <v>4.46</v>
      </c>
      <c r="P1591" s="26">
        <f t="shared" ca="1" si="125"/>
        <v>6169.0300000000007</v>
      </c>
      <c r="R1591" s="1">
        <f t="shared" ca="1" si="123"/>
        <v>1</v>
      </c>
    </row>
    <row r="1592" spans="5:18" ht="15.75" thickBot="1" x14ac:dyDescent="0.3">
      <c r="E1592" s="17">
        <v>1586</v>
      </c>
      <c r="F1592" s="17"/>
      <c r="G1592" s="40"/>
      <c r="H1592" s="43"/>
      <c r="I1592" s="20"/>
      <c r="J1592" s="17" t="s">
        <v>11</v>
      </c>
      <c r="K1592" s="26">
        <f t="shared" ca="1" si="121"/>
        <v>4.1500000000000004</v>
      </c>
      <c r="L1592" s="26">
        <f ca="1">IF(L1591=1,IF(M1591="GAGNÉ",1,2),IF(M1591="GAGNÉ",INDEX(fibo,MATCH(L1591,fibo,0)-2),INDEX(fibo,MATCH(L1591,fibo,0),1)+INDEX(fibo,MATCH(L1591,fibo,0)-1)))</f>
        <v>1</v>
      </c>
      <c r="M1592" s="49" t="str">
        <f t="shared" ca="1" si="122"/>
        <v>PERDU</v>
      </c>
      <c r="N1592" s="28" t="str">
        <f ca="1">IF(M1592="GAGNÉ",K1592*L1592,IF(M1592="PERDU","0,00 €",""))</f>
        <v>0,00 €</v>
      </c>
      <c r="O1592" s="26">
        <f t="shared" ca="1" si="124"/>
        <v>-1</v>
      </c>
      <c r="P1592" s="26">
        <f t="shared" ca="1" si="125"/>
        <v>6168.0300000000007</v>
      </c>
      <c r="R1592" s="1">
        <f t="shared" ca="1" si="123"/>
        <v>2</v>
      </c>
    </row>
    <row r="1593" spans="5:18" ht="15.75" thickBot="1" x14ac:dyDescent="0.3">
      <c r="E1593" s="17">
        <v>1587</v>
      </c>
      <c r="F1593" s="17"/>
      <c r="G1593" s="40"/>
      <c r="H1593" s="43"/>
      <c r="I1593" s="20"/>
      <c r="J1593" s="17" t="s">
        <v>11</v>
      </c>
      <c r="K1593" s="26">
        <f t="shared" ca="1" si="121"/>
        <v>4.45</v>
      </c>
      <c r="L1593" s="26">
        <f ca="1">IF(L1592=1,IF(M1592="GAGNÉ",1,2),IF(M1592="GAGNÉ",INDEX(fibo,MATCH(L1592,fibo,0)-2),INDEX(fibo,MATCH(L1592,fibo,0),1)+INDEX(fibo,MATCH(L1592,fibo,0)-1)))</f>
        <v>2</v>
      </c>
      <c r="M1593" s="49" t="str">
        <f t="shared" ca="1" si="122"/>
        <v>GAGNÉ</v>
      </c>
      <c r="N1593" s="28">
        <f ca="1">IF(M1593="GAGNÉ",K1593*L1593,IF(M1593="PERDU","0,00 €",""))</f>
        <v>8.9</v>
      </c>
      <c r="O1593" s="26">
        <f t="shared" ca="1" si="124"/>
        <v>6.9</v>
      </c>
      <c r="P1593" s="26">
        <f t="shared" ca="1" si="125"/>
        <v>6174.93</v>
      </c>
      <c r="R1593" s="1">
        <f t="shared" ca="1" si="123"/>
        <v>1</v>
      </c>
    </row>
    <row r="1594" spans="5:18" ht="15.75" thickBot="1" x14ac:dyDescent="0.3">
      <c r="E1594" s="17">
        <v>1588</v>
      </c>
      <c r="F1594" s="17"/>
      <c r="G1594" s="40"/>
      <c r="H1594" s="43"/>
      <c r="I1594" s="20"/>
      <c r="J1594" s="17" t="s">
        <v>11</v>
      </c>
      <c r="K1594" s="26">
        <f t="shared" ca="1" si="121"/>
        <v>4.57</v>
      </c>
      <c r="L1594" s="26">
        <f ca="1">IF(L1593=1,IF(M1593="GAGNÉ",1,2),IF(M1593="GAGNÉ",INDEX(fibo,MATCH(L1593,fibo,0)-2),INDEX(fibo,MATCH(L1593,fibo,0),1)+INDEX(fibo,MATCH(L1593,fibo,0)-1)))</f>
        <v>1</v>
      </c>
      <c r="M1594" s="49" t="str">
        <f t="shared" ca="1" si="122"/>
        <v>PERDU</v>
      </c>
      <c r="N1594" s="28" t="str">
        <f ca="1">IF(M1594="GAGNÉ",K1594*L1594,IF(M1594="PERDU","0,00 €",""))</f>
        <v>0,00 €</v>
      </c>
      <c r="O1594" s="26">
        <f t="shared" ca="1" si="124"/>
        <v>-1</v>
      </c>
      <c r="P1594" s="26">
        <f t="shared" ca="1" si="125"/>
        <v>6173.93</v>
      </c>
      <c r="R1594" s="1">
        <f t="shared" ca="1" si="123"/>
        <v>2</v>
      </c>
    </row>
    <row r="1595" spans="5:18" ht="15.75" thickBot="1" x14ac:dyDescent="0.3">
      <c r="E1595" s="17">
        <v>1589</v>
      </c>
      <c r="F1595" s="17"/>
      <c r="G1595" s="40"/>
      <c r="H1595" s="43"/>
      <c r="I1595" s="20"/>
      <c r="J1595" s="17" t="s">
        <v>11</v>
      </c>
      <c r="K1595" s="26">
        <f t="shared" ca="1" si="121"/>
        <v>4.63</v>
      </c>
      <c r="L1595" s="26">
        <f ca="1">IF(L1594=1,IF(M1594="GAGNÉ",1,2),IF(M1594="GAGNÉ",INDEX(fibo,MATCH(L1594,fibo,0)-2),INDEX(fibo,MATCH(L1594,fibo,0),1)+INDEX(fibo,MATCH(L1594,fibo,0)-1)))</f>
        <v>2</v>
      </c>
      <c r="M1595" s="49" t="str">
        <f t="shared" ca="1" si="122"/>
        <v>GAGNÉ</v>
      </c>
      <c r="N1595" s="28">
        <f ca="1">IF(M1595="GAGNÉ",K1595*L1595,IF(M1595="PERDU","0,00 €",""))</f>
        <v>9.26</v>
      </c>
      <c r="O1595" s="26">
        <f t="shared" ca="1" si="124"/>
        <v>7.26</v>
      </c>
      <c r="P1595" s="26">
        <f t="shared" ca="1" si="125"/>
        <v>6181.1900000000005</v>
      </c>
      <c r="R1595" s="1">
        <f t="shared" ca="1" si="123"/>
        <v>1</v>
      </c>
    </row>
    <row r="1596" spans="5:18" ht="15.75" thickBot="1" x14ac:dyDescent="0.3">
      <c r="E1596" s="17">
        <v>1590</v>
      </c>
      <c r="F1596" s="17"/>
      <c r="G1596" s="40"/>
      <c r="H1596" s="43"/>
      <c r="I1596" s="20"/>
      <c r="J1596" s="17" t="s">
        <v>11</v>
      </c>
      <c r="K1596" s="26">
        <f t="shared" ca="1" si="121"/>
        <v>3.76</v>
      </c>
      <c r="L1596" s="26">
        <f ca="1">IF(L1595=1,IF(M1595="GAGNÉ",1,2),IF(M1595="GAGNÉ",INDEX(fibo,MATCH(L1595,fibo,0)-2),INDEX(fibo,MATCH(L1595,fibo,0),1)+INDEX(fibo,MATCH(L1595,fibo,0)-1)))</f>
        <v>1</v>
      </c>
      <c r="M1596" s="49" t="str">
        <f t="shared" ca="1" si="122"/>
        <v>PERDU</v>
      </c>
      <c r="N1596" s="28" t="str">
        <f ca="1">IF(M1596="GAGNÉ",K1596*L1596,IF(M1596="PERDU","0,00 €",""))</f>
        <v>0,00 €</v>
      </c>
      <c r="O1596" s="26">
        <f t="shared" ca="1" si="124"/>
        <v>-1</v>
      </c>
      <c r="P1596" s="26">
        <f t="shared" ca="1" si="125"/>
        <v>6180.1900000000005</v>
      </c>
      <c r="R1596" s="1">
        <f t="shared" ca="1" si="123"/>
        <v>2</v>
      </c>
    </row>
    <row r="1597" spans="5:18" ht="15.75" thickBot="1" x14ac:dyDescent="0.3">
      <c r="E1597" s="17">
        <v>1591</v>
      </c>
      <c r="F1597" s="17"/>
      <c r="G1597" s="40"/>
      <c r="H1597" s="43"/>
      <c r="I1597" s="20"/>
      <c r="J1597" s="17" t="s">
        <v>11</v>
      </c>
      <c r="K1597" s="26">
        <f t="shared" ca="1" si="121"/>
        <v>4.2</v>
      </c>
      <c r="L1597" s="26">
        <f ca="1">IF(L1596=1,IF(M1596="GAGNÉ",1,2),IF(M1596="GAGNÉ",INDEX(fibo,MATCH(L1596,fibo,0)-2),INDEX(fibo,MATCH(L1596,fibo,0),1)+INDEX(fibo,MATCH(L1596,fibo,0)-1)))</f>
        <v>2</v>
      </c>
      <c r="M1597" s="49" t="str">
        <f t="shared" ca="1" si="122"/>
        <v>GAGNÉ</v>
      </c>
      <c r="N1597" s="28">
        <f ca="1">IF(M1597="GAGNÉ",K1597*L1597,IF(M1597="PERDU","0,00 €",""))</f>
        <v>8.4</v>
      </c>
      <c r="O1597" s="26">
        <f t="shared" ca="1" si="124"/>
        <v>6.4</v>
      </c>
      <c r="P1597" s="26">
        <f t="shared" ca="1" si="125"/>
        <v>6186.59</v>
      </c>
      <c r="R1597" s="1">
        <f t="shared" ca="1" si="123"/>
        <v>1</v>
      </c>
    </row>
    <row r="1598" spans="5:18" ht="15.75" thickBot="1" x14ac:dyDescent="0.3">
      <c r="E1598" s="17">
        <v>1592</v>
      </c>
      <c r="F1598" s="17"/>
      <c r="G1598" s="40"/>
      <c r="H1598" s="43"/>
      <c r="I1598" s="20"/>
      <c r="J1598" s="17" t="s">
        <v>11</v>
      </c>
      <c r="K1598" s="26">
        <f t="shared" ca="1" si="121"/>
        <v>2.93</v>
      </c>
      <c r="L1598" s="26">
        <f ca="1">IF(L1597=1,IF(M1597="GAGNÉ",1,2),IF(M1597="GAGNÉ",INDEX(fibo,MATCH(L1597,fibo,0)-2),INDEX(fibo,MATCH(L1597,fibo,0),1)+INDEX(fibo,MATCH(L1597,fibo,0)-1)))</f>
        <v>1</v>
      </c>
      <c r="M1598" s="49" t="str">
        <f t="shared" ca="1" si="122"/>
        <v>GAGNÉ</v>
      </c>
      <c r="N1598" s="28">
        <f ca="1">IF(M1598="GAGNÉ",K1598*L1598,IF(M1598="PERDU","0,00 €",""))</f>
        <v>2.93</v>
      </c>
      <c r="O1598" s="26">
        <f t="shared" ca="1" si="124"/>
        <v>1.9300000000000002</v>
      </c>
      <c r="P1598" s="26">
        <f t="shared" ca="1" si="125"/>
        <v>6188.52</v>
      </c>
      <c r="R1598" s="1">
        <f t="shared" ca="1" si="123"/>
        <v>1</v>
      </c>
    </row>
    <row r="1599" spans="5:18" ht="15.75" thickBot="1" x14ac:dyDescent="0.3">
      <c r="E1599" s="17">
        <v>1593</v>
      </c>
      <c r="F1599" s="17"/>
      <c r="G1599" s="40"/>
      <c r="H1599" s="43"/>
      <c r="I1599" s="20"/>
      <c r="J1599" s="17" t="s">
        <v>11</v>
      </c>
      <c r="K1599" s="26">
        <f t="shared" ca="1" si="121"/>
        <v>3.39</v>
      </c>
      <c r="L1599" s="26">
        <f ca="1">IF(L1598=1,IF(M1598="GAGNÉ",1,2),IF(M1598="GAGNÉ",INDEX(fibo,MATCH(L1598,fibo,0)-2),INDEX(fibo,MATCH(L1598,fibo,0),1)+INDEX(fibo,MATCH(L1598,fibo,0)-1)))</f>
        <v>1</v>
      </c>
      <c r="M1599" s="49" t="str">
        <f t="shared" ca="1" si="122"/>
        <v>PERDU</v>
      </c>
      <c r="N1599" s="28" t="str">
        <f ca="1">IF(M1599="GAGNÉ",K1599*L1599,IF(M1599="PERDU","0,00 €",""))</f>
        <v>0,00 €</v>
      </c>
      <c r="O1599" s="26">
        <f t="shared" ca="1" si="124"/>
        <v>-1</v>
      </c>
      <c r="P1599" s="26">
        <f t="shared" ca="1" si="125"/>
        <v>6187.52</v>
      </c>
      <c r="R1599" s="1">
        <f t="shared" ca="1" si="123"/>
        <v>2</v>
      </c>
    </row>
    <row r="1600" spans="5:18" ht="15.75" thickBot="1" x14ac:dyDescent="0.3">
      <c r="E1600" s="17">
        <v>1594</v>
      </c>
      <c r="F1600" s="17"/>
      <c r="G1600" s="40"/>
      <c r="H1600" s="43"/>
      <c r="I1600" s="20"/>
      <c r="J1600" s="17" t="s">
        <v>11</v>
      </c>
      <c r="K1600" s="26">
        <f t="shared" ca="1" si="121"/>
        <v>4.7699999999999996</v>
      </c>
      <c r="L1600" s="26">
        <f ca="1">IF(L1599=1,IF(M1599="GAGNÉ",1,2),IF(M1599="GAGNÉ",INDEX(fibo,MATCH(L1599,fibo,0)-2),INDEX(fibo,MATCH(L1599,fibo,0),1)+INDEX(fibo,MATCH(L1599,fibo,0)-1)))</f>
        <v>2</v>
      </c>
      <c r="M1600" s="49" t="str">
        <f t="shared" ca="1" si="122"/>
        <v>PERDU</v>
      </c>
      <c r="N1600" s="28" t="str">
        <f ca="1">IF(M1600="GAGNÉ",K1600*L1600,IF(M1600="PERDU","0,00 €",""))</f>
        <v>0,00 €</v>
      </c>
      <c r="O1600" s="26">
        <f t="shared" ca="1" si="124"/>
        <v>-2</v>
      </c>
      <c r="P1600" s="26">
        <f t="shared" ca="1" si="125"/>
        <v>6185.52</v>
      </c>
      <c r="R1600" s="1">
        <f t="shared" ca="1" si="123"/>
        <v>2</v>
      </c>
    </row>
    <row r="1601" spans="5:18" ht="15.75" thickBot="1" x14ac:dyDescent="0.3">
      <c r="E1601" s="17">
        <v>1595</v>
      </c>
      <c r="F1601" s="17"/>
      <c r="G1601" s="40"/>
      <c r="H1601" s="43"/>
      <c r="I1601" s="20"/>
      <c r="J1601" s="17" t="s">
        <v>11</v>
      </c>
      <c r="K1601" s="26">
        <f t="shared" ca="1" si="121"/>
        <v>3.02</v>
      </c>
      <c r="L1601" s="26">
        <f ca="1">IF(L1600=1,IF(M1600="GAGNÉ",1,2),IF(M1600="GAGNÉ",INDEX(fibo,MATCH(L1600,fibo,0)-2),INDEX(fibo,MATCH(L1600,fibo,0),1)+INDEX(fibo,MATCH(L1600,fibo,0)-1)))</f>
        <v>3</v>
      </c>
      <c r="M1601" s="49" t="str">
        <f t="shared" ca="1" si="122"/>
        <v>GAGNÉ</v>
      </c>
      <c r="N1601" s="28">
        <f ca="1">IF(M1601="GAGNÉ",K1601*L1601,IF(M1601="PERDU","0,00 €",""))</f>
        <v>9.06</v>
      </c>
      <c r="O1601" s="26">
        <f t="shared" ca="1" si="124"/>
        <v>6.0600000000000005</v>
      </c>
      <c r="P1601" s="26">
        <f t="shared" ca="1" si="125"/>
        <v>6191.5800000000008</v>
      </c>
      <c r="R1601" s="1">
        <f t="shared" ca="1" si="123"/>
        <v>1</v>
      </c>
    </row>
    <row r="1602" spans="5:18" ht="15.75" thickBot="1" x14ac:dyDescent="0.3">
      <c r="E1602" s="17">
        <v>1596</v>
      </c>
      <c r="F1602" s="17"/>
      <c r="G1602" s="40"/>
      <c r="H1602" s="43"/>
      <c r="I1602" s="20"/>
      <c r="J1602" s="17" t="s">
        <v>11</v>
      </c>
      <c r="K1602" s="26">
        <f t="shared" ca="1" si="121"/>
        <v>3.78</v>
      </c>
      <c r="L1602" s="26">
        <f ca="1">IF(L1601=1,IF(M1601="GAGNÉ",1,2),IF(M1601="GAGNÉ",INDEX(fibo,MATCH(L1601,fibo,0)-2),INDEX(fibo,MATCH(L1601,fibo,0),1)+INDEX(fibo,MATCH(L1601,fibo,0)-1)))</f>
        <v>1</v>
      </c>
      <c r="M1602" s="49" t="str">
        <f t="shared" ca="1" si="122"/>
        <v>PERDU</v>
      </c>
      <c r="N1602" s="28" t="str">
        <f ca="1">IF(M1602="GAGNÉ",K1602*L1602,IF(M1602="PERDU","0,00 €",""))</f>
        <v>0,00 €</v>
      </c>
      <c r="O1602" s="26">
        <f t="shared" ca="1" si="124"/>
        <v>-1</v>
      </c>
      <c r="P1602" s="26">
        <f t="shared" ca="1" si="125"/>
        <v>6190.5800000000008</v>
      </c>
      <c r="R1602" s="1">
        <f t="shared" ca="1" si="123"/>
        <v>2</v>
      </c>
    </row>
    <row r="1603" spans="5:18" ht="15.75" thickBot="1" x14ac:dyDescent="0.3">
      <c r="E1603" s="17">
        <v>1597</v>
      </c>
      <c r="F1603" s="17"/>
      <c r="G1603" s="40"/>
      <c r="H1603" s="43"/>
      <c r="I1603" s="20"/>
      <c r="J1603" s="17" t="s">
        <v>11</v>
      </c>
      <c r="K1603" s="26">
        <f t="shared" ca="1" si="121"/>
        <v>3.49</v>
      </c>
      <c r="L1603" s="26">
        <f ca="1">IF(L1602=1,IF(M1602="GAGNÉ",1,2),IF(M1602="GAGNÉ",INDEX(fibo,MATCH(L1602,fibo,0)-2),INDEX(fibo,MATCH(L1602,fibo,0),1)+INDEX(fibo,MATCH(L1602,fibo,0)-1)))</f>
        <v>2</v>
      </c>
      <c r="M1603" s="49" t="str">
        <f t="shared" ca="1" si="122"/>
        <v>PERDU</v>
      </c>
      <c r="N1603" s="28" t="str">
        <f ca="1">IF(M1603="GAGNÉ",K1603*L1603,IF(M1603="PERDU","0,00 €",""))</f>
        <v>0,00 €</v>
      </c>
      <c r="O1603" s="26">
        <f t="shared" ca="1" si="124"/>
        <v>-2</v>
      </c>
      <c r="P1603" s="26">
        <f t="shared" ca="1" si="125"/>
        <v>6188.5800000000008</v>
      </c>
      <c r="R1603" s="1">
        <f t="shared" ca="1" si="123"/>
        <v>2</v>
      </c>
    </row>
    <row r="1604" spans="5:18" ht="15.75" thickBot="1" x14ac:dyDescent="0.3">
      <c r="E1604" s="17">
        <v>1598</v>
      </c>
      <c r="F1604" s="17"/>
      <c r="G1604" s="40"/>
      <c r="H1604" s="43"/>
      <c r="I1604" s="20"/>
      <c r="J1604" s="17" t="s">
        <v>11</v>
      </c>
      <c r="K1604" s="26">
        <f t="shared" ca="1" si="121"/>
        <v>3.68</v>
      </c>
      <c r="L1604" s="26">
        <f ca="1">IF(L1603=1,IF(M1603="GAGNÉ",1,2),IF(M1603="GAGNÉ",INDEX(fibo,MATCH(L1603,fibo,0)-2),INDEX(fibo,MATCH(L1603,fibo,0),1)+INDEX(fibo,MATCH(L1603,fibo,0)-1)))</f>
        <v>3</v>
      </c>
      <c r="M1604" s="49" t="str">
        <f t="shared" ca="1" si="122"/>
        <v>GAGNÉ</v>
      </c>
      <c r="N1604" s="28">
        <f ca="1">IF(M1604="GAGNÉ",K1604*L1604,IF(M1604="PERDU","0,00 €",""))</f>
        <v>11.040000000000001</v>
      </c>
      <c r="O1604" s="26">
        <f t="shared" ca="1" si="124"/>
        <v>8.0400000000000009</v>
      </c>
      <c r="P1604" s="26">
        <f t="shared" ca="1" si="125"/>
        <v>6196.6200000000008</v>
      </c>
      <c r="R1604" s="1">
        <f t="shared" ca="1" si="123"/>
        <v>1</v>
      </c>
    </row>
    <row r="1605" spans="5:18" ht="15.75" thickBot="1" x14ac:dyDescent="0.3">
      <c r="E1605" s="17">
        <v>1599</v>
      </c>
      <c r="F1605" s="17"/>
      <c r="G1605" s="40"/>
      <c r="H1605" s="43"/>
      <c r="I1605" s="20"/>
      <c r="J1605" s="17" t="s">
        <v>11</v>
      </c>
      <c r="K1605" s="26">
        <f t="shared" ca="1" si="121"/>
        <v>3.23</v>
      </c>
      <c r="L1605" s="26">
        <f ca="1">IF(L1604=1,IF(M1604="GAGNÉ",1,2),IF(M1604="GAGNÉ",INDEX(fibo,MATCH(L1604,fibo,0)-2),INDEX(fibo,MATCH(L1604,fibo,0),1)+INDEX(fibo,MATCH(L1604,fibo,0)-1)))</f>
        <v>1</v>
      </c>
      <c r="M1605" s="49" t="str">
        <f t="shared" ca="1" si="122"/>
        <v>GAGNÉ</v>
      </c>
      <c r="N1605" s="28">
        <f ca="1">IF(M1605="GAGNÉ",K1605*L1605,IF(M1605="PERDU","0,00 €",""))</f>
        <v>3.23</v>
      </c>
      <c r="O1605" s="26">
        <f t="shared" ca="1" si="124"/>
        <v>2.23</v>
      </c>
      <c r="P1605" s="26">
        <f t="shared" ca="1" si="125"/>
        <v>6198.85</v>
      </c>
      <c r="R1605" s="1">
        <f t="shared" ca="1" si="123"/>
        <v>1</v>
      </c>
    </row>
    <row r="1606" spans="5:18" ht="15.75" thickBot="1" x14ac:dyDescent="0.3">
      <c r="E1606" s="17">
        <v>1600</v>
      </c>
      <c r="F1606" s="17"/>
      <c r="G1606" s="40"/>
      <c r="H1606" s="43"/>
      <c r="I1606" s="20"/>
      <c r="J1606" s="17" t="s">
        <v>11</v>
      </c>
      <c r="K1606" s="26">
        <f t="shared" ca="1" si="121"/>
        <v>4.03</v>
      </c>
      <c r="L1606" s="26">
        <f ca="1">IF(L1605=1,IF(M1605="GAGNÉ",1,2),IF(M1605="GAGNÉ",INDEX(fibo,MATCH(L1605,fibo,0)-2),INDEX(fibo,MATCH(L1605,fibo,0),1)+INDEX(fibo,MATCH(L1605,fibo,0)-1)))</f>
        <v>1</v>
      </c>
      <c r="M1606" s="49" t="str">
        <f t="shared" ca="1" si="122"/>
        <v>PERDU</v>
      </c>
      <c r="N1606" s="28" t="str">
        <f ca="1">IF(M1606="GAGNÉ",K1606*L1606,IF(M1606="PERDU","0,00 €",""))</f>
        <v>0,00 €</v>
      </c>
      <c r="O1606" s="26">
        <f t="shared" ca="1" si="124"/>
        <v>-1</v>
      </c>
      <c r="P1606" s="26">
        <f t="shared" ca="1" si="125"/>
        <v>6197.85</v>
      </c>
      <c r="R1606" s="1">
        <f t="shared" ca="1" si="123"/>
        <v>2</v>
      </c>
    </row>
    <row r="1607" spans="5:18" ht="15.75" thickBot="1" x14ac:dyDescent="0.3">
      <c r="E1607" s="17">
        <v>1601</v>
      </c>
      <c r="F1607" s="17"/>
      <c r="G1607" s="40"/>
      <c r="H1607" s="43"/>
      <c r="I1607" s="20"/>
      <c r="J1607" s="17" t="s">
        <v>11</v>
      </c>
      <c r="K1607" s="26">
        <f t="shared" ca="1" si="121"/>
        <v>3.51</v>
      </c>
      <c r="L1607" s="26">
        <f ca="1">IF(L1606=1,IF(M1606="GAGNÉ",1,2),IF(M1606="GAGNÉ",INDEX(fibo,MATCH(L1606,fibo,0)-2),INDEX(fibo,MATCH(L1606,fibo,0),1)+INDEX(fibo,MATCH(L1606,fibo,0)-1)))</f>
        <v>2</v>
      </c>
      <c r="M1607" s="49" t="str">
        <f t="shared" ca="1" si="122"/>
        <v>PERDU</v>
      </c>
      <c r="N1607" s="28" t="str">
        <f ca="1">IF(M1607="GAGNÉ",K1607*L1607,IF(M1607="PERDU","0,00 €",""))</f>
        <v>0,00 €</v>
      </c>
      <c r="O1607" s="26">
        <f t="shared" ca="1" si="124"/>
        <v>-2</v>
      </c>
      <c r="P1607" s="26">
        <f t="shared" ca="1" si="125"/>
        <v>6195.85</v>
      </c>
      <c r="R1607" s="1">
        <f t="shared" ca="1" si="123"/>
        <v>2</v>
      </c>
    </row>
    <row r="1608" spans="5:18" ht="15.75" thickBot="1" x14ac:dyDescent="0.3">
      <c r="E1608" s="17">
        <v>1602</v>
      </c>
      <c r="F1608" s="17"/>
      <c r="G1608" s="40"/>
      <c r="H1608" s="43"/>
      <c r="I1608" s="20"/>
      <c r="J1608" s="17" t="s">
        <v>11</v>
      </c>
      <c r="K1608" s="26">
        <f t="shared" ref="K1608:K1671" ca="1" si="126">RANDBETWEEN(280,480)/100</f>
        <v>4.07</v>
      </c>
      <c r="L1608" s="26">
        <f ca="1">IF(L1607=1,IF(M1607="GAGNÉ",1,2),IF(M1607="GAGNÉ",INDEX(fibo,MATCH(L1607,fibo,0)-2),INDEX(fibo,MATCH(L1607,fibo,0),1)+INDEX(fibo,MATCH(L1607,fibo,0)-1)))</f>
        <v>3</v>
      </c>
      <c r="M1608" s="49" t="str">
        <f t="shared" ref="M1608:M1671" ca="1" si="127">IF(R1608=1,"GAGNÉ","PERDU")</f>
        <v>GAGNÉ</v>
      </c>
      <c r="N1608" s="28">
        <f ca="1">IF(M1608="GAGNÉ",K1608*L1608,IF(M1608="PERDU","0,00 €",""))</f>
        <v>12.21</v>
      </c>
      <c r="O1608" s="26">
        <f t="shared" ca="1" si="124"/>
        <v>9.2100000000000009</v>
      </c>
      <c r="P1608" s="26">
        <f t="shared" ca="1" si="125"/>
        <v>6205.06</v>
      </c>
      <c r="R1608" s="1">
        <f t="shared" ref="R1608:R1671" ca="1" si="128">RANDBETWEEN(1,2)</f>
        <v>1</v>
      </c>
    </row>
    <row r="1609" spans="5:18" ht="15.75" thickBot="1" x14ac:dyDescent="0.3">
      <c r="E1609" s="17">
        <v>1603</v>
      </c>
      <c r="F1609" s="17"/>
      <c r="G1609" s="40"/>
      <c r="H1609" s="43"/>
      <c r="I1609" s="20"/>
      <c r="J1609" s="17" t="s">
        <v>11</v>
      </c>
      <c r="K1609" s="26">
        <f t="shared" ca="1" si="126"/>
        <v>3.58</v>
      </c>
      <c r="L1609" s="26">
        <f ca="1">IF(L1608=1,IF(M1608="GAGNÉ",1,2),IF(M1608="GAGNÉ",INDEX(fibo,MATCH(L1608,fibo,0)-2),INDEX(fibo,MATCH(L1608,fibo,0),1)+INDEX(fibo,MATCH(L1608,fibo,0)-1)))</f>
        <v>1</v>
      </c>
      <c r="M1609" s="49" t="str">
        <f t="shared" ca="1" si="127"/>
        <v>PERDU</v>
      </c>
      <c r="N1609" s="28" t="str">
        <f ca="1">IF(M1609="GAGNÉ",K1609*L1609,IF(M1609="PERDU","0,00 €",""))</f>
        <v>0,00 €</v>
      </c>
      <c r="O1609" s="26">
        <f t="shared" ref="O1609:O1672" ca="1" si="129">IF(M1609="GAGNÉ",N1609-L1609,IF(M1609="PERDU",-L1609,""))</f>
        <v>-1</v>
      </c>
      <c r="P1609" s="26">
        <f t="shared" ref="P1609:P1672" ca="1" si="130">IF(M1609="GAGNÉ",N1609-L1609+P1608,IF(M1609="PERDU",P1608-L1609,""))</f>
        <v>6204.06</v>
      </c>
      <c r="R1609" s="1">
        <f t="shared" ca="1" si="128"/>
        <v>2</v>
      </c>
    </row>
    <row r="1610" spans="5:18" ht="15.75" thickBot="1" x14ac:dyDescent="0.3">
      <c r="E1610" s="17">
        <v>1604</v>
      </c>
      <c r="F1610" s="17"/>
      <c r="G1610" s="40"/>
      <c r="H1610" s="43"/>
      <c r="I1610" s="20"/>
      <c r="J1610" s="17" t="s">
        <v>11</v>
      </c>
      <c r="K1610" s="26">
        <f t="shared" ca="1" si="126"/>
        <v>4.6500000000000004</v>
      </c>
      <c r="L1610" s="26">
        <f ca="1">IF(L1609=1,IF(M1609="GAGNÉ",1,2),IF(M1609="GAGNÉ",INDEX(fibo,MATCH(L1609,fibo,0)-2),INDEX(fibo,MATCH(L1609,fibo,0),1)+INDEX(fibo,MATCH(L1609,fibo,0)-1)))</f>
        <v>2</v>
      </c>
      <c r="M1610" s="49" t="str">
        <f t="shared" ca="1" si="127"/>
        <v>PERDU</v>
      </c>
      <c r="N1610" s="28" t="str">
        <f ca="1">IF(M1610="GAGNÉ",K1610*L1610,IF(M1610="PERDU","0,00 €",""))</f>
        <v>0,00 €</v>
      </c>
      <c r="O1610" s="26">
        <f t="shared" ca="1" si="129"/>
        <v>-2</v>
      </c>
      <c r="P1610" s="26">
        <f t="shared" ca="1" si="130"/>
        <v>6202.06</v>
      </c>
      <c r="R1610" s="1">
        <f t="shared" ca="1" si="128"/>
        <v>2</v>
      </c>
    </row>
    <row r="1611" spans="5:18" ht="15.75" thickBot="1" x14ac:dyDescent="0.3">
      <c r="E1611" s="17">
        <v>1605</v>
      </c>
      <c r="F1611" s="17"/>
      <c r="G1611" s="40"/>
      <c r="H1611" s="43"/>
      <c r="I1611" s="20"/>
      <c r="J1611" s="17" t="s">
        <v>11</v>
      </c>
      <c r="K1611" s="26">
        <f t="shared" ca="1" si="126"/>
        <v>4.43</v>
      </c>
      <c r="L1611" s="26">
        <f ca="1">IF(L1610=1,IF(M1610="GAGNÉ",1,2),IF(M1610="GAGNÉ",INDEX(fibo,MATCH(L1610,fibo,0)-2),INDEX(fibo,MATCH(L1610,fibo,0),1)+INDEX(fibo,MATCH(L1610,fibo,0)-1)))</f>
        <v>3</v>
      </c>
      <c r="M1611" s="49" t="str">
        <f t="shared" ca="1" si="127"/>
        <v>PERDU</v>
      </c>
      <c r="N1611" s="28" t="str">
        <f ca="1">IF(M1611="GAGNÉ",K1611*L1611,IF(M1611="PERDU","0,00 €",""))</f>
        <v>0,00 €</v>
      </c>
      <c r="O1611" s="26">
        <f t="shared" ca="1" si="129"/>
        <v>-3</v>
      </c>
      <c r="P1611" s="26">
        <f t="shared" ca="1" si="130"/>
        <v>6199.06</v>
      </c>
      <c r="R1611" s="1">
        <f t="shared" ca="1" si="128"/>
        <v>2</v>
      </c>
    </row>
    <row r="1612" spans="5:18" ht="15.75" thickBot="1" x14ac:dyDescent="0.3">
      <c r="E1612" s="17">
        <v>1606</v>
      </c>
      <c r="F1612" s="17"/>
      <c r="G1612" s="40"/>
      <c r="H1612" s="43"/>
      <c r="I1612" s="20"/>
      <c r="J1612" s="17" t="s">
        <v>11</v>
      </c>
      <c r="K1612" s="26">
        <f t="shared" ca="1" si="126"/>
        <v>3.14</v>
      </c>
      <c r="L1612" s="26">
        <f ca="1">IF(L1611=1,IF(M1611="GAGNÉ",1,2),IF(M1611="GAGNÉ",INDEX(fibo,MATCH(L1611,fibo,0)-2),INDEX(fibo,MATCH(L1611,fibo,0),1)+INDEX(fibo,MATCH(L1611,fibo,0)-1)))</f>
        <v>5</v>
      </c>
      <c r="M1612" s="49" t="str">
        <f t="shared" ca="1" si="127"/>
        <v>GAGNÉ</v>
      </c>
      <c r="N1612" s="28">
        <f ca="1">IF(M1612="GAGNÉ",K1612*L1612,IF(M1612="PERDU","0,00 €",""))</f>
        <v>15.700000000000001</v>
      </c>
      <c r="O1612" s="26">
        <f t="shared" ca="1" si="129"/>
        <v>10.700000000000001</v>
      </c>
      <c r="P1612" s="26">
        <f t="shared" ca="1" si="130"/>
        <v>6209.76</v>
      </c>
      <c r="R1612" s="1">
        <f t="shared" ca="1" si="128"/>
        <v>1</v>
      </c>
    </row>
    <row r="1613" spans="5:18" ht="15.75" thickBot="1" x14ac:dyDescent="0.3">
      <c r="E1613" s="17">
        <v>1607</v>
      </c>
      <c r="F1613" s="17"/>
      <c r="G1613" s="40"/>
      <c r="H1613" s="43"/>
      <c r="I1613" s="20"/>
      <c r="J1613" s="17" t="s">
        <v>11</v>
      </c>
      <c r="K1613" s="26">
        <f t="shared" ca="1" si="126"/>
        <v>3.63</v>
      </c>
      <c r="L1613" s="26">
        <f ca="1">IF(L1612=1,IF(M1612="GAGNÉ",1,2),IF(M1612="GAGNÉ",INDEX(fibo,MATCH(L1612,fibo,0)-2),INDEX(fibo,MATCH(L1612,fibo,0),1)+INDEX(fibo,MATCH(L1612,fibo,0)-1)))</f>
        <v>2</v>
      </c>
      <c r="M1613" s="49" t="str">
        <f t="shared" ca="1" si="127"/>
        <v>GAGNÉ</v>
      </c>
      <c r="N1613" s="28">
        <f ca="1">IF(M1613="GAGNÉ",K1613*L1613,IF(M1613="PERDU","0,00 €",""))</f>
        <v>7.26</v>
      </c>
      <c r="O1613" s="26">
        <f t="shared" ca="1" si="129"/>
        <v>5.26</v>
      </c>
      <c r="P1613" s="26">
        <f t="shared" ca="1" si="130"/>
        <v>6215.02</v>
      </c>
      <c r="R1613" s="1">
        <f t="shared" ca="1" si="128"/>
        <v>1</v>
      </c>
    </row>
    <row r="1614" spans="5:18" ht="15.75" thickBot="1" x14ac:dyDescent="0.3">
      <c r="E1614" s="17">
        <v>1608</v>
      </c>
      <c r="F1614" s="17"/>
      <c r="G1614" s="40"/>
      <c r="H1614" s="43"/>
      <c r="I1614" s="20"/>
      <c r="J1614" s="17" t="s">
        <v>11</v>
      </c>
      <c r="K1614" s="26">
        <f t="shared" ca="1" si="126"/>
        <v>4.68</v>
      </c>
      <c r="L1614" s="26">
        <f ca="1">IF(L1613=1,IF(M1613="GAGNÉ",1,2),IF(M1613="GAGNÉ",INDEX(fibo,MATCH(L1613,fibo,0)-2),INDEX(fibo,MATCH(L1613,fibo,0),1)+INDEX(fibo,MATCH(L1613,fibo,0)-1)))</f>
        <v>1</v>
      </c>
      <c r="M1614" s="49" t="str">
        <f t="shared" ca="1" si="127"/>
        <v>PERDU</v>
      </c>
      <c r="N1614" s="28" t="str">
        <f ca="1">IF(M1614="GAGNÉ",K1614*L1614,IF(M1614="PERDU","0,00 €",""))</f>
        <v>0,00 €</v>
      </c>
      <c r="O1614" s="26">
        <f t="shared" ca="1" si="129"/>
        <v>-1</v>
      </c>
      <c r="P1614" s="26">
        <f t="shared" ca="1" si="130"/>
        <v>6214.02</v>
      </c>
      <c r="R1614" s="1">
        <f t="shared" ca="1" si="128"/>
        <v>2</v>
      </c>
    </row>
    <row r="1615" spans="5:18" ht="15.75" thickBot="1" x14ac:dyDescent="0.3">
      <c r="E1615" s="17">
        <v>1609</v>
      </c>
      <c r="F1615" s="17"/>
      <c r="G1615" s="40"/>
      <c r="H1615" s="43"/>
      <c r="I1615" s="20"/>
      <c r="J1615" s="17" t="s">
        <v>11</v>
      </c>
      <c r="K1615" s="26">
        <f t="shared" ca="1" si="126"/>
        <v>3.11</v>
      </c>
      <c r="L1615" s="26">
        <f ca="1">IF(L1614=1,IF(M1614="GAGNÉ",1,2),IF(M1614="GAGNÉ",INDEX(fibo,MATCH(L1614,fibo,0)-2),INDEX(fibo,MATCH(L1614,fibo,0),1)+INDEX(fibo,MATCH(L1614,fibo,0)-1)))</f>
        <v>2</v>
      </c>
      <c r="M1615" s="49" t="str">
        <f t="shared" ca="1" si="127"/>
        <v>GAGNÉ</v>
      </c>
      <c r="N1615" s="28">
        <f ca="1">IF(M1615="GAGNÉ",K1615*L1615,IF(M1615="PERDU","0,00 €",""))</f>
        <v>6.22</v>
      </c>
      <c r="O1615" s="26">
        <f t="shared" ca="1" si="129"/>
        <v>4.22</v>
      </c>
      <c r="P1615" s="26">
        <f t="shared" ca="1" si="130"/>
        <v>6218.2400000000007</v>
      </c>
      <c r="R1615" s="1">
        <f t="shared" ca="1" si="128"/>
        <v>1</v>
      </c>
    </row>
    <row r="1616" spans="5:18" ht="15.75" thickBot="1" x14ac:dyDescent="0.3">
      <c r="E1616" s="17">
        <v>1610</v>
      </c>
      <c r="F1616" s="17"/>
      <c r="G1616" s="40"/>
      <c r="H1616" s="43"/>
      <c r="I1616" s="20"/>
      <c r="J1616" s="17" t="s">
        <v>11</v>
      </c>
      <c r="K1616" s="26">
        <f t="shared" ca="1" si="126"/>
        <v>3.36</v>
      </c>
      <c r="L1616" s="26">
        <f ca="1">IF(L1615=1,IF(M1615="GAGNÉ",1,2),IF(M1615="GAGNÉ",INDEX(fibo,MATCH(L1615,fibo,0)-2),INDEX(fibo,MATCH(L1615,fibo,0),1)+INDEX(fibo,MATCH(L1615,fibo,0)-1)))</f>
        <v>1</v>
      </c>
      <c r="M1616" s="49" t="str">
        <f t="shared" ca="1" si="127"/>
        <v>PERDU</v>
      </c>
      <c r="N1616" s="28" t="str">
        <f ca="1">IF(M1616="GAGNÉ",K1616*L1616,IF(M1616="PERDU","0,00 €",""))</f>
        <v>0,00 €</v>
      </c>
      <c r="O1616" s="26">
        <f t="shared" ca="1" si="129"/>
        <v>-1</v>
      </c>
      <c r="P1616" s="26">
        <f t="shared" ca="1" si="130"/>
        <v>6217.2400000000007</v>
      </c>
      <c r="R1616" s="1">
        <f t="shared" ca="1" si="128"/>
        <v>2</v>
      </c>
    </row>
    <row r="1617" spans="5:18" ht="15.75" thickBot="1" x14ac:dyDescent="0.3">
      <c r="E1617" s="17">
        <v>1611</v>
      </c>
      <c r="F1617" s="17"/>
      <c r="G1617" s="40"/>
      <c r="H1617" s="43"/>
      <c r="I1617" s="20"/>
      <c r="J1617" s="17" t="s">
        <v>11</v>
      </c>
      <c r="K1617" s="26">
        <f t="shared" ca="1" si="126"/>
        <v>4.29</v>
      </c>
      <c r="L1617" s="26">
        <f ca="1">IF(L1616=1,IF(M1616="GAGNÉ",1,2),IF(M1616="GAGNÉ",INDEX(fibo,MATCH(L1616,fibo,0)-2),INDEX(fibo,MATCH(L1616,fibo,0),1)+INDEX(fibo,MATCH(L1616,fibo,0)-1)))</f>
        <v>2</v>
      </c>
      <c r="M1617" s="49" t="str">
        <f t="shared" ca="1" si="127"/>
        <v>PERDU</v>
      </c>
      <c r="N1617" s="28" t="str">
        <f ca="1">IF(M1617="GAGNÉ",K1617*L1617,IF(M1617="PERDU","0,00 €",""))</f>
        <v>0,00 €</v>
      </c>
      <c r="O1617" s="26">
        <f t="shared" ca="1" si="129"/>
        <v>-2</v>
      </c>
      <c r="P1617" s="26">
        <f t="shared" ca="1" si="130"/>
        <v>6215.2400000000007</v>
      </c>
      <c r="R1617" s="1">
        <f t="shared" ca="1" si="128"/>
        <v>2</v>
      </c>
    </row>
    <row r="1618" spans="5:18" ht="15.75" thickBot="1" x14ac:dyDescent="0.3">
      <c r="E1618" s="17">
        <v>1612</v>
      </c>
      <c r="F1618" s="17"/>
      <c r="G1618" s="40"/>
      <c r="H1618" s="43"/>
      <c r="I1618" s="20"/>
      <c r="J1618" s="17" t="s">
        <v>11</v>
      </c>
      <c r="K1618" s="26">
        <f t="shared" ca="1" si="126"/>
        <v>3.4</v>
      </c>
      <c r="L1618" s="26">
        <f ca="1">IF(L1617=1,IF(M1617="GAGNÉ",1,2),IF(M1617="GAGNÉ",INDEX(fibo,MATCH(L1617,fibo,0)-2),INDEX(fibo,MATCH(L1617,fibo,0),1)+INDEX(fibo,MATCH(L1617,fibo,0)-1)))</f>
        <v>3</v>
      </c>
      <c r="M1618" s="49" t="str">
        <f t="shared" ca="1" si="127"/>
        <v>GAGNÉ</v>
      </c>
      <c r="N1618" s="28">
        <f ca="1">IF(M1618="GAGNÉ",K1618*L1618,IF(M1618="PERDU","0,00 €",""))</f>
        <v>10.199999999999999</v>
      </c>
      <c r="O1618" s="26">
        <f t="shared" ca="1" si="129"/>
        <v>7.1999999999999993</v>
      </c>
      <c r="P1618" s="26">
        <f t="shared" ca="1" si="130"/>
        <v>6222.4400000000005</v>
      </c>
      <c r="R1618" s="1">
        <f t="shared" ca="1" si="128"/>
        <v>1</v>
      </c>
    </row>
    <row r="1619" spans="5:18" ht="15.75" thickBot="1" x14ac:dyDescent="0.3">
      <c r="E1619" s="17">
        <v>1613</v>
      </c>
      <c r="F1619" s="17"/>
      <c r="G1619" s="40"/>
      <c r="H1619" s="43"/>
      <c r="I1619" s="20"/>
      <c r="J1619" s="17" t="s">
        <v>11</v>
      </c>
      <c r="K1619" s="26">
        <f t="shared" ca="1" si="126"/>
        <v>3.61</v>
      </c>
      <c r="L1619" s="26">
        <f ca="1">IF(L1618=1,IF(M1618="GAGNÉ",1,2),IF(M1618="GAGNÉ",INDEX(fibo,MATCH(L1618,fibo,0)-2),INDEX(fibo,MATCH(L1618,fibo,0),1)+INDEX(fibo,MATCH(L1618,fibo,0)-1)))</f>
        <v>1</v>
      </c>
      <c r="M1619" s="49" t="str">
        <f t="shared" ca="1" si="127"/>
        <v>GAGNÉ</v>
      </c>
      <c r="N1619" s="28">
        <f ca="1">IF(M1619="GAGNÉ",K1619*L1619,IF(M1619="PERDU","0,00 €",""))</f>
        <v>3.61</v>
      </c>
      <c r="O1619" s="26">
        <f t="shared" ca="1" si="129"/>
        <v>2.61</v>
      </c>
      <c r="P1619" s="26">
        <f t="shared" ca="1" si="130"/>
        <v>6225.05</v>
      </c>
      <c r="R1619" s="1">
        <f t="shared" ca="1" si="128"/>
        <v>1</v>
      </c>
    </row>
    <row r="1620" spans="5:18" ht="15.75" thickBot="1" x14ac:dyDescent="0.3">
      <c r="E1620" s="17">
        <v>1614</v>
      </c>
      <c r="F1620" s="17"/>
      <c r="G1620" s="40"/>
      <c r="H1620" s="43"/>
      <c r="I1620" s="20"/>
      <c r="J1620" s="17" t="s">
        <v>11</v>
      </c>
      <c r="K1620" s="26">
        <f t="shared" ca="1" si="126"/>
        <v>3.13</v>
      </c>
      <c r="L1620" s="26">
        <f ca="1">IF(L1619=1,IF(M1619="GAGNÉ",1,2),IF(M1619="GAGNÉ",INDEX(fibo,MATCH(L1619,fibo,0)-2),INDEX(fibo,MATCH(L1619,fibo,0),1)+INDEX(fibo,MATCH(L1619,fibo,0)-1)))</f>
        <v>1</v>
      </c>
      <c r="M1620" s="49" t="str">
        <f t="shared" ca="1" si="127"/>
        <v>GAGNÉ</v>
      </c>
      <c r="N1620" s="28">
        <f ca="1">IF(M1620="GAGNÉ",K1620*L1620,IF(M1620="PERDU","0,00 €",""))</f>
        <v>3.13</v>
      </c>
      <c r="O1620" s="26">
        <f t="shared" ca="1" si="129"/>
        <v>2.13</v>
      </c>
      <c r="P1620" s="26">
        <f t="shared" ca="1" si="130"/>
        <v>6227.18</v>
      </c>
      <c r="R1620" s="1">
        <f t="shared" ca="1" si="128"/>
        <v>1</v>
      </c>
    </row>
    <row r="1621" spans="5:18" ht="15.75" thickBot="1" x14ac:dyDescent="0.3">
      <c r="E1621" s="17">
        <v>1615</v>
      </c>
      <c r="F1621" s="17"/>
      <c r="G1621" s="40"/>
      <c r="H1621" s="43"/>
      <c r="I1621" s="20"/>
      <c r="J1621" s="17" t="s">
        <v>11</v>
      </c>
      <c r="K1621" s="26">
        <f t="shared" ca="1" si="126"/>
        <v>3.61</v>
      </c>
      <c r="L1621" s="26">
        <f ca="1">IF(L1620=1,IF(M1620="GAGNÉ",1,2),IF(M1620="GAGNÉ",INDEX(fibo,MATCH(L1620,fibo,0)-2),INDEX(fibo,MATCH(L1620,fibo,0),1)+INDEX(fibo,MATCH(L1620,fibo,0)-1)))</f>
        <v>1</v>
      </c>
      <c r="M1621" s="49" t="str">
        <f t="shared" ca="1" si="127"/>
        <v>GAGNÉ</v>
      </c>
      <c r="N1621" s="28">
        <f ca="1">IF(M1621="GAGNÉ",K1621*L1621,IF(M1621="PERDU","0,00 €",""))</f>
        <v>3.61</v>
      </c>
      <c r="O1621" s="26">
        <f t="shared" ca="1" si="129"/>
        <v>2.61</v>
      </c>
      <c r="P1621" s="26">
        <f t="shared" ca="1" si="130"/>
        <v>6229.79</v>
      </c>
      <c r="R1621" s="1">
        <f t="shared" ca="1" si="128"/>
        <v>1</v>
      </c>
    </row>
    <row r="1622" spans="5:18" ht="15.75" thickBot="1" x14ac:dyDescent="0.3">
      <c r="E1622" s="17">
        <v>1616</v>
      </c>
      <c r="F1622" s="17"/>
      <c r="G1622" s="40"/>
      <c r="H1622" s="43"/>
      <c r="I1622" s="20"/>
      <c r="J1622" s="17" t="s">
        <v>11</v>
      </c>
      <c r="K1622" s="26">
        <f t="shared" ca="1" si="126"/>
        <v>3.08</v>
      </c>
      <c r="L1622" s="26">
        <f ca="1">IF(L1621=1,IF(M1621="GAGNÉ",1,2),IF(M1621="GAGNÉ",INDEX(fibo,MATCH(L1621,fibo,0)-2),INDEX(fibo,MATCH(L1621,fibo,0),1)+INDEX(fibo,MATCH(L1621,fibo,0)-1)))</f>
        <v>1</v>
      </c>
      <c r="M1622" s="49" t="str">
        <f t="shared" ca="1" si="127"/>
        <v>GAGNÉ</v>
      </c>
      <c r="N1622" s="28">
        <f ca="1">IF(M1622="GAGNÉ",K1622*L1622,IF(M1622="PERDU","0,00 €",""))</f>
        <v>3.08</v>
      </c>
      <c r="O1622" s="26">
        <f t="shared" ca="1" si="129"/>
        <v>2.08</v>
      </c>
      <c r="P1622" s="26">
        <f t="shared" ca="1" si="130"/>
        <v>6231.87</v>
      </c>
      <c r="R1622" s="1">
        <f t="shared" ca="1" si="128"/>
        <v>1</v>
      </c>
    </row>
    <row r="1623" spans="5:18" ht="15.75" thickBot="1" x14ac:dyDescent="0.3">
      <c r="E1623" s="17">
        <v>1617</v>
      </c>
      <c r="F1623" s="17"/>
      <c r="G1623" s="40"/>
      <c r="H1623" s="43"/>
      <c r="I1623" s="20"/>
      <c r="J1623" s="17" t="s">
        <v>11</v>
      </c>
      <c r="K1623" s="26">
        <f t="shared" ca="1" si="126"/>
        <v>4.43</v>
      </c>
      <c r="L1623" s="26">
        <f ca="1">IF(L1622=1,IF(M1622="GAGNÉ",1,2),IF(M1622="GAGNÉ",INDEX(fibo,MATCH(L1622,fibo,0)-2),INDEX(fibo,MATCH(L1622,fibo,0),1)+INDEX(fibo,MATCH(L1622,fibo,0)-1)))</f>
        <v>1</v>
      </c>
      <c r="M1623" s="49" t="str">
        <f t="shared" ca="1" si="127"/>
        <v>PERDU</v>
      </c>
      <c r="N1623" s="28" t="str">
        <f ca="1">IF(M1623="GAGNÉ",K1623*L1623,IF(M1623="PERDU","0,00 €",""))</f>
        <v>0,00 €</v>
      </c>
      <c r="O1623" s="26">
        <f t="shared" ca="1" si="129"/>
        <v>-1</v>
      </c>
      <c r="P1623" s="26">
        <f t="shared" ca="1" si="130"/>
        <v>6230.87</v>
      </c>
      <c r="R1623" s="1">
        <f t="shared" ca="1" si="128"/>
        <v>2</v>
      </c>
    </row>
    <row r="1624" spans="5:18" ht="15.75" thickBot="1" x14ac:dyDescent="0.3">
      <c r="E1624" s="17">
        <v>1618</v>
      </c>
      <c r="F1624" s="17"/>
      <c r="G1624" s="40"/>
      <c r="H1624" s="43"/>
      <c r="I1624" s="20"/>
      <c r="J1624" s="17" t="s">
        <v>11</v>
      </c>
      <c r="K1624" s="26">
        <f t="shared" ca="1" si="126"/>
        <v>2.8</v>
      </c>
      <c r="L1624" s="26">
        <f ca="1">IF(L1623=1,IF(M1623="GAGNÉ",1,2),IF(M1623="GAGNÉ",INDEX(fibo,MATCH(L1623,fibo,0)-2),INDEX(fibo,MATCH(L1623,fibo,0),1)+INDEX(fibo,MATCH(L1623,fibo,0)-1)))</f>
        <v>2</v>
      </c>
      <c r="M1624" s="49" t="str">
        <f t="shared" ca="1" si="127"/>
        <v>GAGNÉ</v>
      </c>
      <c r="N1624" s="28">
        <f ca="1">IF(M1624="GAGNÉ",K1624*L1624,IF(M1624="PERDU","0,00 €",""))</f>
        <v>5.6</v>
      </c>
      <c r="O1624" s="26">
        <f t="shared" ca="1" si="129"/>
        <v>3.5999999999999996</v>
      </c>
      <c r="P1624" s="26">
        <f t="shared" ca="1" si="130"/>
        <v>6234.47</v>
      </c>
      <c r="R1624" s="1">
        <f t="shared" ca="1" si="128"/>
        <v>1</v>
      </c>
    </row>
    <row r="1625" spans="5:18" ht="15.75" thickBot="1" x14ac:dyDescent="0.3">
      <c r="E1625" s="17">
        <v>1619</v>
      </c>
      <c r="F1625" s="17"/>
      <c r="G1625" s="40"/>
      <c r="H1625" s="43"/>
      <c r="I1625" s="20"/>
      <c r="J1625" s="17" t="s">
        <v>11</v>
      </c>
      <c r="K1625" s="26">
        <f t="shared" ca="1" si="126"/>
        <v>3.78</v>
      </c>
      <c r="L1625" s="26">
        <f ca="1">IF(L1624=1,IF(M1624="GAGNÉ",1,2),IF(M1624="GAGNÉ",INDEX(fibo,MATCH(L1624,fibo,0)-2),INDEX(fibo,MATCH(L1624,fibo,0),1)+INDEX(fibo,MATCH(L1624,fibo,0)-1)))</f>
        <v>1</v>
      </c>
      <c r="M1625" s="49" t="str">
        <f t="shared" ca="1" si="127"/>
        <v>GAGNÉ</v>
      </c>
      <c r="N1625" s="28">
        <f ca="1">IF(M1625="GAGNÉ",K1625*L1625,IF(M1625="PERDU","0,00 €",""))</f>
        <v>3.78</v>
      </c>
      <c r="O1625" s="26">
        <f t="shared" ca="1" si="129"/>
        <v>2.78</v>
      </c>
      <c r="P1625" s="26">
        <f t="shared" ca="1" si="130"/>
        <v>6237.25</v>
      </c>
      <c r="R1625" s="1">
        <f t="shared" ca="1" si="128"/>
        <v>1</v>
      </c>
    </row>
    <row r="1626" spans="5:18" ht="15.75" thickBot="1" x14ac:dyDescent="0.3">
      <c r="E1626" s="17">
        <v>1620</v>
      </c>
      <c r="F1626" s="17"/>
      <c r="G1626" s="40"/>
      <c r="H1626" s="43"/>
      <c r="I1626" s="20"/>
      <c r="J1626" s="17" t="s">
        <v>11</v>
      </c>
      <c r="K1626" s="26">
        <f t="shared" ca="1" si="126"/>
        <v>4.16</v>
      </c>
      <c r="L1626" s="26">
        <f ca="1">IF(L1625=1,IF(M1625="GAGNÉ",1,2),IF(M1625="GAGNÉ",INDEX(fibo,MATCH(L1625,fibo,0)-2),INDEX(fibo,MATCH(L1625,fibo,0),1)+INDEX(fibo,MATCH(L1625,fibo,0)-1)))</f>
        <v>1</v>
      </c>
      <c r="M1626" s="49" t="str">
        <f t="shared" ca="1" si="127"/>
        <v>GAGNÉ</v>
      </c>
      <c r="N1626" s="28">
        <f ca="1">IF(M1626="GAGNÉ",K1626*L1626,IF(M1626="PERDU","0,00 €",""))</f>
        <v>4.16</v>
      </c>
      <c r="O1626" s="26">
        <f t="shared" ca="1" si="129"/>
        <v>3.16</v>
      </c>
      <c r="P1626" s="26">
        <f t="shared" ca="1" si="130"/>
        <v>6240.41</v>
      </c>
      <c r="R1626" s="1">
        <f t="shared" ca="1" si="128"/>
        <v>1</v>
      </c>
    </row>
    <row r="1627" spans="5:18" ht="15.75" thickBot="1" x14ac:dyDescent="0.3">
      <c r="E1627" s="17">
        <v>1621</v>
      </c>
      <c r="F1627" s="17"/>
      <c r="G1627" s="40"/>
      <c r="H1627" s="43"/>
      <c r="I1627" s="20"/>
      <c r="J1627" s="17" t="s">
        <v>11</v>
      </c>
      <c r="K1627" s="26">
        <f t="shared" ca="1" si="126"/>
        <v>3.65</v>
      </c>
      <c r="L1627" s="26">
        <f ca="1">IF(L1626=1,IF(M1626="GAGNÉ",1,2),IF(M1626="GAGNÉ",INDEX(fibo,MATCH(L1626,fibo,0)-2),INDEX(fibo,MATCH(L1626,fibo,0),1)+INDEX(fibo,MATCH(L1626,fibo,0)-1)))</f>
        <v>1</v>
      </c>
      <c r="M1627" s="49" t="str">
        <f t="shared" ca="1" si="127"/>
        <v>PERDU</v>
      </c>
      <c r="N1627" s="28" t="str">
        <f ca="1">IF(M1627="GAGNÉ",K1627*L1627,IF(M1627="PERDU","0,00 €",""))</f>
        <v>0,00 €</v>
      </c>
      <c r="O1627" s="26">
        <f t="shared" ca="1" si="129"/>
        <v>-1</v>
      </c>
      <c r="P1627" s="26">
        <f t="shared" ca="1" si="130"/>
        <v>6239.41</v>
      </c>
      <c r="R1627" s="1">
        <f t="shared" ca="1" si="128"/>
        <v>2</v>
      </c>
    </row>
    <row r="1628" spans="5:18" ht="15.75" thickBot="1" x14ac:dyDescent="0.3">
      <c r="E1628" s="17">
        <v>1622</v>
      </c>
      <c r="F1628" s="17"/>
      <c r="G1628" s="40"/>
      <c r="H1628" s="43"/>
      <c r="I1628" s="20"/>
      <c r="J1628" s="17" t="s">
        <v>11</v>
      </c>
      <c r="K1628" s="26">
        <f t="shared" ca="1" si="126"/>
        <v>4.26</v>
      </c>
      <c r="L1628" s="26">
        <f ca="1">IF(L1627=1,IF(M1627="GAGNÉ",1,2),IF(M1627="GAGNÉ",INDEX(fibo,MATCH(L1627,fibo,0)-2),INDEX(fibo,MATCH(L1627,fibo,0),1)+INDEX(fibo,MATCH(L1627,fibo,0)-1)))</f>
        <v>2</v>
      </c>
      <c r="M1628" s="49" t="str">
        <f t="shared" ca="1" si="127"/>
        <v>GAGNÉ</v>
      </c>
      <c r="N1628" s="28">
        <f ca="1">IF(M1628="GAGNÉ",K1628*L1628,IF(M1628="PERDU","0,00 €",""))</f>
        <v>8.52</v>
      </c>
      <c r="O1628" s="26">
        <f t="shared" ca="1" si="129"/>
        <v>6.52</v>
      </c>
      <c r="P1628" s="26">
        <f t="shared" ca="1" si="130"/>
        <v>6245.93</v>
      </c>
      <c r="R1628" s="1">
        <f t="shared" ca="1" si="128"/>
        <v>1</v>
      </c>
    </row>
    <row r="1629" spans="5:18" ht="15.75" thickBot="1" x14ac:dyDescent="0.3">
      <c r="E1629" s="17">
        <v>1623</v>
      </c>
      <c r="F1629" s="17"/>
      <c r="G1629" s="40"/>
      <c r="H1629" s="43"/>
      <c r="I1629" s="20"/>
      <c r="J1629" s="17" t="s">
        <v>11</v>
      </c>
      <c r="K1629" s="26">
        <f t="shared" ca="1" si="126"/>
        <v>2.93</v>
      </c>
      <c r="L1629" s="26">
        <f ca="1">IF(L1628=1,IF(M1628="GAGNÉ",1,2),IF(M1628="GAGNÉ",INDEX(fibo,MATCH(L1628,fibo,0)-2),INDEX(fibo,MATCH(L1628,fibo,0),1)+INDEX(fibo,MATCH(L1628,fibo,0)-1)))</f>
        <v>1</v>
      </c>
      <c r="M1629" s="49" t="str">
        <f t="shared" ca="1" si="127"/>
        <v>GAGNÉ</v>
      </c>
      <c r="N1629" s="28">
        <f ca="1">IF(M1629="GAGNÉ",K1629*L1629,IF(M1629="PERDU","0,00 €",""))</f>
        <v>2.93</v>
      </c>
      <c r="O1629" s="26">
        <f t="shared" ca="1" si="129"/>
        <v>1.9300000000000002</v>
      </c>
      <c r="P1629" s="26">
        <f t="shared" ca="1" si="130"/>
        <v>6247.8600000000006</v>
      </c>
      <c r="R1629" s="1">
        <f t="shared" ca="1" si="128"/>
        <v>1</v>
      </c>
    </row>
    <row r="1630" spans="5:18" ht="15.75" thickBot="1" x14ac:dyDescent="0.3">
      <c r="E1630" s="17">
        <v>1624</v>
      </c>
      <c r="F1630" s="17"/>
      <c r="G1630" s="40"/>
      <c r="H1630" s="43"/>
      <c r="I1630" s="20"/>
      <c r="J1630" s="17" t="s">
        <v>11</v>
      </c>
      <c r="K1630" s="26">
        <f t="shared" ca="1" si="126"/>
        <v>3.56</v>
      </c>
      <c r="L1630" s="26">
        <f ca="1">IF(L1629=1,IF(M1629="GAGNÉ",1,2),IF(M1629="GAGNÉ",INDEX(fibo,MATCH(L1629,fibo,0)-2),INDEX(fibo,MATCH(L1629,fibo,0),1)+INDEX(fibo,MATCH(L1629,fibo,0)-1)))</f>
        <v>1</v>
      </c>
      <c r="M1630" s="49" t="str">
        <f t="shared" ca="1" si="127"/>
        <v>GAGNÉ</v>
      </c>
      <c r="N1630" s="28">
        <f ca="1">IF(M1630="GAGNÉ",K1630*L1630,IF(M1630="PERDU","0,00 €",""))</f>
        <v>3.56</v>
      </c>
      <c r="O1630" s="26">
        <f t="shared" ca="1" si="129"/>
        <v>2.56</v>
      </c>
      <c r="P1630" s="26">
        <f t="shared" ca="1" si="130"/>
        <v>6250.420000000001</v>
      </c>
      <c r="R1630" s="1">
        <f t="shared" ca="1" si="128"/>
        <v>1</v>
      </c>
    </row>
    <row r="1631" spans="5:18" ht="15.75" thickBot="1" x14ac:dyDescent="0.3">
      <c r="E1631" s="17">
        <v>1625</v>
      </c>
      <c r="F1631" s="17"/>
      <c r="G1631" s="40"/>
      <c r="H1631" s="43"/>
      <c r="I1631" s="20"/>
      <c r="J1631" s="17" t="s">
        <v>11</v>
      </c>
      <c r="K1631" s="26">
        <f t="shared" ca="1" si="126"/>
        <v>4.54</v>
      </c>
      <c r="L1631" s="26">
        <f ca="1">IF(L1630=1,IF(M1630="GAGNÉ",1,2),IF(M1630="GAGNÉ",INDEX(fibo,MATCH(L1630,fibo,0)-2),INDEX(fibo,MATCH(L1630,fibo,0),1)+INDEX(fibo,MATCH(L1630,fibo,0)-1)))</f>
        <v>1</v>
      </c>
      <c r="M1631" s="49" t="str">
        <f t="shared" ca="1" si="127"/>
        <v>PERDU</v>
      </c>
      <c r="N1631" s="28" t="str">
        <f ca="1">IF(M1631="GAGNÉ",K1631*L1631,IF(M1631="PERDU","0,00 €",""))</f>
        <v>0,00 €</v>
      </c>
      <c r="O1631" s="26">
        <f t="shared" ca="1" si="129"/>
        <v>-1</v>
      </c>
      <c r="P1631" s="26">
        <f t="shared" ca="1" si="130"/>
        <v>6249.420000000001</v>
      </c>
      <c r="R1631" s="1">
        <f t="shared" ca="1" si="128"/>
        <v>2</v>
      </c>
    </row>
    <row r="1632" spans="5:18" ht="15.75" thickBot="1" x14ac:dyDescent="0.3">
      <c r="E1632" s="17">
        <v>1626</v>
      </c>
      <c r="F1632" s="17"/>
      <c r="G1632" s="40"/>
      <c r="H1632" s="43"/>
      <c r="I1632" s="20"/>
      <c r="J1632" s="17" t="s">
        <v>11</v>
      </c>
      <c r="K1632" s="26">
        <f t="shared" ca="1" si="126"/>
        <v>3.84</v>
      </c>
      <c r="L1632" s="26">
        <f ca="1">IF(L1631=1,IF(M1631="GAGNÉ",1,2),IF(M1631="GAGNÉ",INDEX(fibo,MATCH(L1631,fibo,0)-2),INDEX(fibo,MATCH(L1631,fibo,0),1)+INDEX(fibo,MATCH(L1631,fibo,0)-1)))</f>
        <v>2</v>
      </c>
      <c r="M1632" s="49" t="str">
        <f t="shared" ca="1" si="127"/>
        <v>GAGNÉ</v>
      </c>
      <c r="N1632" s="28">
        <f ca="1">IF(M1632="GAGNÉ",K1632*L1632,IF(M1632="PERDU","0,00 €",""))</f>
        <v>7.68</v>
      </c>
      <c r="O1632" s="26">
        <f t="shared" ca="1" si="129"/>
        <v>5.68</v>
      </c>
      <c r="P1632" s="26">
        <f t="shared" ca="1" si="130"/>
        <v>6255.1000000000013</v>
      </c>
      <c r="R1632" s="1">
        <f t="shared" ca="1" si="128"/>
        <v>1</v>
      </c>
    </row>
    <row r="1633" spans="5:18" ht="15.75" thickBot="1" x14ac:dyDescent="0.3">
      <c r="E1633" s="17">
        <v>1627</v>
      </c>
      <c r="F1633" s="17"/>
      <c r="G1633" s="40"/>
      <c r="H1633" s="43"/>
      <c r="I1633" s="20"/>
      <c r="J1633" s="17" t="s">
        <v>11</v>
      </c>
      <c r="K1633" s="26">
        <f t="shared" ca="1" si="126"/>
        <v>2.98</v>
      </c>
      <c r="L1633" s="26">
        <f ca="1">IF(L1632=1,IF(M1632="GAGNÉ",1,2),IF(M1632="GAGNÉ",INDEX(fibo,MATCH(L1632,fibo,0)-2),INDEX(fibo,MATCH(L1632,fibo,0),1)+INDEX(fibo,MATCH(L1632,fibo,0)-1)))</f>
        <v>1</v>
      </c>
      <c r="M1633" s="49" t="str">
        <f t="shared" ca="1" si="127"/>
        <v>PERDU</v>
      </c>
      <c r="N1633" s="28" t="str">
        <f ca="1">IF(M1633="GAGNÉ",K1633*L1633,IF(M1633="PERDU","0,00 €",""))</f>
        <v>0,00 €</v>
      </c>
      <c r="O1633" s="26">
        <f t="shared" ca="1" si="129"/>
        <v>-1</v>
      </c>
      <c r="P1633" s="26">
        <f t="shared" ca="1" si="130"/>
        <v>6254.1000000000013</v>
      </c>
      <c r="R1633" s="1">
        <f t="shared" ca="1" si="128"/>
        <v>2</v>
      </c>
    </row>
    <row r="1634" spans="5:18" ht="15.75" thickBot="1" x14ac:dyDescent="0.3">
      <c r="E1634" s="17">
        <v>1628</v>
      </c>
      <c r="F1634" s="17"/>
      <c r="G1634" s="40"/>
      <c r="H1634" s="43"/>
      <c r="I1634" s="20"/>
      <c r="J1634" s="17" t="s">
        <v>11</v>
      </c>
      <c r="K1634" s="26">
        <f t="shared" ca="1" si="126"/>
        <v>2.8</v>
      </c>
      <c r="L1634" s="26">
        <f ca="1">IF(L1633=1,IF(M1633="GAGNÉ",1,2),IF(M1633="GAGNÉ",INDEX(fibo,MATCH(L1633,fibo,0)-2),INDEX(fibo,MATCH(L1633,fibo,0),1)+INDEX(fibo,MATCH(L1633,fibo,0)-1)))</f>
        <v>2</v>
      </c>
      <c r="M1634" s="49" t="str">
        <f t="shared" ca="1" si="127"/>
        <v>GAGNÉ</v>
      </c>
      <c r="N1634" s="28">
        <f ca="1">IF(M1634="GAGNÉ",K1634*L1634,IF(M1634="PERDU","0,00 €",""))</f>
        <v>5.6</v>
      </c>
      <c r="O1634" s="26">
        <f t="shared" ca="1" si="129"/>
        <v>3.5999999999999996</v>
      </c>
      <c r="P1634" s="26">
        <f t="shared" ca="1" si="130"/>
        <v>6257.7000000000016</v>
      </c>
      <c r="R1634" s="1">
        <f t="shared" ca="1" si="128"/>
        <v>1</v>
      </c>
    </row>
    <row r="1635" spans="5:18" ht="15.75" thickBot="1" x14ac:dyDescent="0.3">
      <c r="E1635" s="17">
        <v>1629</v>
      </c>
      <c r="F1635" s="17"/>
      <c r="G1635" s="40"/>
      <c r="H1635" s="43"/>
      <c r="I1635" s="20"/>
      <c r="J1635" s="17" t="s">
        <v>11</v>
      </c>
      <c r="K1635" s="26">
        <f t="shared" ca="1" si="126"/>
        <v>3.1</v>
      </c>
      <c r="L1635" s="26">
        <f ca="1">IF(L1634=1,IF(M1634="GAGNÉ",1,2),IF(M1634="GAGNÉ",INDEX(fibo,MATCH(L1634,fibo,0)-2),INDEX(fibo,MATCH(L1634,fibo,0),1)+INDEX(fibo,MATCH(L1634,fibo,0)-1)))</f>
        <v>1</v>
      </c>
      <c r="M1635" s="49" t="str">
        <f t="shared" ca="1" si="127"/>
        <v>PERDU</v>
      </c>
      <c r="N1635" s="28" t="str">
        <f ca="1">IF(M1635="GAGNÉ",K1635*L1635,IF(M1635="PERDU","0,00 €",""))</f>
        <v>0,00 €</v>
      </c>
      <c r="O1635" s="26">
        <f t="shared" ca="1" si="129"/>
        <v>-1</v>
      </c>
      <c r="P1635" s="26">
        <f t="shared" ca="1" si="130"/>
        <v>6256.7000000000016</v>
      </c>
      <c r="R1635" s="1">
        <f t="shared" ca="1" si="128"/>
        <v>2</v>
      </c>
    </row>
    <row r="1636" spans="5:18" ht="15.75" thickBot="1" x14ac:dyDescent="0.3">
      <c r="E1636" s="17">
        <v>1630</v>
      </c>
      <c r="F1636" s="17"/>
      <c r="G1636" s="40"/>
      <c r="H1636" s="43"/>
      <c r="I1636" s="20"/>
      <c r="J1636" s="17" t="s">
        <v>11</v>
      </c>
      <c r="K1636" s="26">
        <f t="shared" ca="1" si="126"/>
        <v>4.54</v>
      </c>
      <c r="L1636" s="26">
        <f ca="1">IF(L1635=1,IF(M1635="GAGNÉ",1,2),IF(M1635="GAGNÉ",INDEX(fibo,MATCH(L1635,fibo,0)-2),INDEX(fibo,MATCH(L1635,fibo,0),1)+INDEX(fibo,MATCH(L1635,fibo,0)-1)))</f>
        <v>2</v>
      </c>
      <c r="M1636" s="49" t="str">
        <f t="shared" ca="1" si="127"/>
        <v>GAGNÉ</v>
      </c>
      <c r="N1636" s="28">
        <f ca="1">IF(M1636="GAGNÉ",K1636*L1636,IF(M1636="PERDU","0,00 €",""))</f>
        <v>9.08</v>
      </c>
      <c r="O1636" s="26">
        <f t="shared" ca="1" si="129"/>
        <v>7.08</v>
      </c>
      <c r="P1636" s="26">
        <f t="shared" ca="1" si="130"/>
        <v>6263.7800000000016</v>
      </c>
      <c r="R1636" s="1">
        <f t="shared" ca="1" si="128"/>
        <v>1</v>
      </c>
    </row>
    <row r="1637" spans="5:18" ht="15.75" thickBot="1" x14ac:dyDescent="0.3">
      <c r="E1637" s="17">
        <v>1631</v>
      </c>
      <c r="F1637" s="17"/>
      <c r="G1637" s="40"/>
      <c r="H1637" s="43"/>
      <c r="I1637" s="20"/>
      <c r="J1637" s="17" t="s">
        <v>11</v>
      </c>
      <c r="K1637" s="26">
        <f t="shared" ca="1" si="126"/>
        <v>3.1</v>
      </c>
      <c r="L1637" s="26">
        <f ca="1">IF(L1636=1,IF(M1636="GAGNÉ",1,2),IF(M1636="GAGNÉ",INDEX(fibo,MATCH(L1636,fibo,0)-2),INDEX(fibo,MATCH(L1636,fibo,0),1)+INDEX(fibo,MATCH(L1636,fibo,0)-1)))</f>
        <v>1</v>
      </c>
      <c r="M1637" s="49" t="str">
        <f t="shared" ca="1" si="127"/>
        <v>GAGNÉ</v>
      </c>
      <c r="N1637" s="28">
        <f ca="1">IF(M1637="GAGNÉ",K1637*L1637,IF(M1637="PERDU","0,00 €",""))</f>
        <v>3.1</v>
      </c>
      <c r="O1637" s="26">
        <f t="shared" ca="1" si="129"/>
        <v>2.1</v>
      </c>
      <c r="P1637" s="26">
        <f t="shared" ca="1" si="130"/>
        <v>6265.8800000000019</v>
      </c>
      <c r="R1637" s="1">
        <f t="shared" ca="1" si="128"/>
        <v>1</v>
      </c>
    </row>
    <row r="1638" spans="5:18" ht="15.75" thickBot="1" x14ac:dyDescent="0.3">
      <c r="E1638" s="17">
        <v>1632</v>
      </c>
      <c r="F1638" s="17"/>
      <c r="G1638" s="40"/>
      <c r="H1638" s="43"/>
      <c r="I1638" s="20"/>
      <c r="J1638" s="17" t="s">
        <v>11</v>
      </c>
      <c r="K1638" s="26">
        <f t="shared" ca="1" si="126"/>
        <v>3.81</v>
      </c>
      <c r="L1638" s="26">
        <f ca="1">IF(L1637=1,IF(M1637="GAGNÉ",1,2),IF(M1637="GAGNÉ",INDEX(fibo,MATCH(L1637,fibo,0)-2),INDEX(fibo,MATCH(L1637,fibo,0),1)+INDEX(fibo,MATCH(L1637,fibo,0)-1)))</f>
        <v>1</v>
      </c>
      <c r="M1638" s="49" t="str">
        <f t="shared" ca="1" si="127"/>
        <v>GAGNÉ</v>
      </c>
      <c r="N1638" s="28">
        <f ca="1">IF(M1638="GAGNÉ",K1638*L1638,IF(M1638="PERDU","0,00 €",""))</f>
        <v>3.81</v>
      </c>
      <c r="O1638" s="26">
        <f t="shared" ca="1" si="129"/>
        <v>2.81</v>
      </c>
      <c r="P1638" s="26">
        <f t="shared" ca="1" si="130"/>
        <v>6268.6900000000023</v>
      </c>
      <c r="R1638" s="1">
        <f t="shared" ca="1" si="128"/>
        <v>1</v>
      </c>
    </row>
    <row r="1639" spans="5:18" ht="15.75" thickBot="1" x14ac:dyDescent="0.3">
      <c r="E1639" s="17">
        <v>1633</v>
      </c>
      <c r="F1639" s="17"/>
      <c r="G1639" s="40"/>
      <c r="H1639" s="43"/>
      <c r="I1639" s="20"/>
      <c r="J1639" s="17" t="s">
        <v>11</v>
      </c>
      <c r="K1639" s="26">
        <f t="shared" ca="1" si="126"/>
        <v>3.6</v>
      </c>
      <c r="L1639" s="26">
        <f ca="1">IF(L1638=1,IF(M1638="GAGNÉ",1,2),IF(M1638="GAGNÉ",INDEX(fibo,MATCH(L1638,fibo,0)-2),INDEX(fibo,MATCH(L1638,fibo,0),1)+INDEX(fibo,MATCH(L1638,fibo,0)-1)))</f>
        <v>1</v>
      </c>
      <c r="M1639" s="49" t="str">
        <f t="shared" ca="1" si="127"/>
        <v>GAGNÉ</v>
      </c>
      <c r="N1639" s="28">
        <f ca="1">IF(M1639="GAGNÉ",K1639*L1639,IF(M1639="PERDU","0,00 €",""))</f>
        <v>3.6</v>
      </c>
      <c r="O1639" s="26">
        <f t="shared" ca="1" si="129"/>
        <v>2.6</v>
      </c>
      <c r="P1639" s="26">
        <f t="shared" ca="1" si="130"/>
        <v>6271.2900000000027</v>
      </c>
      <c r="R1639" s="1">
        <f t="shared" ca="1" si="128"/>
        <v>1</v>
      </c>
    </row>
    <row r="1640" spans="5:18" ht="15.75" thickBot="1" x14ac:dyDescent="0.3">
      <c r="E1640" s="17">
        <v>1634</v>
      </c>
      <c r="F1640" s="17"/>
      <c r="G1640" s="40"/>
      <c r="H1640" s="43"/>
      <c r="I1640" s="20"/>
      <c r="J1640" s="17" t="s">
        <v>11</v>
      </c>
      <c r="K1640" s="26">
        <f t="shared" ca="1" si="126"/>
        <v>4.24</v>
      </c>
      <c r="L1640" s="26">
        <f ca="1">IF(L1639=1,IF(M1639="GAGNÉ",1,2),IF(M1639="GAGNÉ",INDEX(fibo,MATCH(L1639,fibo,0)-2),INDEX(fibo,MATCH(L1639,fibo,0),1)+INDEX(fibo,MATCH(L1639,fibo,0)-1)))</f>
        <v>1</v>
      </c>
      <c r="M1640" s="49" t="str">
        <f t="shared" ca="1" si="127"/>
        <v>PERDU</v>
      </c>
      <c r="N1640" s="28" t="str">
        <f ca="1">IF(M1640="GAGNÉ",K1640*L1640,IF(M1640="PERDU","0,00 €",""))</f>
        <v>0,00 €</v>
      </c>
      <c r="O1640" s="26">
        <f t="shared" ca="1" si="129"/>
        <v>-1</v>
      </c>
      <c r="P1640" s="26">
        <f t="shared" ca="1" si="130"/>
        <v>6270.2900000000027</v>
      </c>
      <c r="R1640" s="1">
        <f t="shared" ca="1" si="128"/>
        <v>2</v>
      </c>
    </row>
    <row r="1641" spans="5:18" ht="15.75" thickBot="1" x14ac:dyDescent="0.3">
      <c r="E1641" s="17">
        <v>1635</v>
      </c>
      <c r="F1641" s="17"/>
      <c r="G1641" s="40"/>
      <c r="H1641" s="43"/>
      <c r="I1641" s="20"/>
      <c r="J1641" s="17" t="s">
        <v>11</v>
      </c>
      <c r="K1641" s="26">
        <f t="shared" ca="1" si="126"/>
        <v>4.45</v>
      </c>
      <c r="L1641" s="26">
        <f ca="1">IF(L1640=1,IF(M1640="GAGNÉ",1,2),IF(M1640="GAGNÉ",INDEX(fibo,MATCH(L1640,fibo,0)-2),INDEX(fibo,MATCH(L1640,fibo,0),1)+INDEX(fibo,MATCH(L1640,fibo,0)-1)))</f>
        <v>2</v>
      </c>
      <c r="M1641" s="49" t="str">
        <f t="shared" ca="1" si="127"/>
        <v>PERDU</v>
      </c>
      <c r="N1641" s="28" t="str">
        <f ca="1">IF(M1641="GAGNÉ",K1641*L1641,IF(M1641="PERDU","0,00 €",""))</f>
        <v>0,00 €</v>
      </c>
      <c r="O1641" s="26">
        <f t="shared" ca="1" si="129"/>
        <v>-2</v>
      </c>
      <c r="P1641" s="26">
        <f t="shared" ca="1" si="130"/>
        <v>6268.2900000000027</v>
      </c>
      <c r="R1641" s="1">
        <f t="shared" ca="1" si="128"/>
        <v>2</v>
      </c>
    </row>
    <row r="1642" spans="5:18" ht="15.75" thickBot="1" x14ac:dyDescent="0.3">
      <c r="E1642" s="17">
        <v>1636</v>
      </c>
      <c r="F1642" s="17"/>
      <c r="G1642" s="40"/>
      <c r="H1642" s="43"/>
      <c r="I1642" s="20"/>
      <c r="J1642" s="17" t="s">
        <v>11</v>
      </c>
      <c r="K1642" s="26">
        <f t="shared" ca="1" si="126"/>
        <v>3.48</v>
      </c>
      <c r="L1642" s="26">
        <f ca="1">IF(L1641=1,IF(M1641="GAGNÉ",1,2),IF(M1641="GAGNÉ",INDEX(fibo,MATCH(L1641,fibo,0)-2),INDEX(fibo,MATCH(L1641,fibo,0),1)+INDEX(fibo,MATCH(L1641,fibo,0)-1)))</f>
        <v>3</v>
      </c>
      <c r="M1642" s="49" t="str">
        <f t="shared" ca="1" si="127"/>
        <v>PERDU</v>
      </c>
      <c r="N1642" s="28" t="str">
        <f ca="1">IF(M1642="GAGNÉ",K1642*L1642,IF(M1642="PERDU","0,00 €",""))</f>
        <v>0,00 €</v>
      </c>
      <c r="O1642" s="26">
        <f t="shared" ca="1" si="129"/>
        <v>-3</v>
      </c>
      <c r="P1642" s="26">
        <f t="shared" ca="1" si="130"/>
        <v>6265.2900000000027</v>
      </c>
      <c r="R1642" s="1">
        <f t="shared" ca="1" si="128"/>
        <v>2</v>
      </c>
    </row>
    <row r="1643" spans="5:18" ht="15.75" thickBot="1" x14ac:dyDescent="0.3">
      <c r="E1643" s="17">
        <v>1637</v>
      </c>
      <c r="F1643" s="17"/>
      <c r="G1643" s="40"/>
      <c r="H1643" s="43"/>
      <c r="I1643" s="20"/>
      <c r="J1643" s="17" t="s">
        <v>11</v>
      </c>
      <c r="K1643" s="26">
        <f t="shared" ca="1" si="126"/>
        <v>4.54</v>
      </c>
      <c r="L1643" s="26">
        <f ca="1">IF(L1642=1,IF(M1642="GAGNÉ",1,2),IF(M1642="GAGNÉ",INDEX(fibo,MATCH(L1642,fibo,0)-2),INDEX(fibo,MATCH(L1642,fibo,0),1)+INDEX(fibo,MATCH(L1642,fibo,0)-1)))</f>
        <v>5</v>
      </c>
      <c r="M1643" s="49" t="str">
        <f t="shared" ca="1" si="127"/>
        <v>PERDU</v>
      </c>
      <c r="N1643" s="28" t="str">
        <f ca="1">IF(M1643="GAGNÉ",K1643*L1643,IF(M1643="PERDU","0,00 €",""))</f>
        <v>0,00 €</v>
      </c>
      <c r="O1643" s="26">
        <f t="shared" ca="1" si="129"/>
        <v>-5</v>
      </c>
      <c r="P1643" s="26">
        <f t="shared" ca="1" si="130"/>
        <v>6260.2900000000027</v>
      </c>
      <c r="R1643" s="1">
        <f t="shared" ca="1" si="128"/>
        <v>2</v>
      </c>
    </row>
    <row r="1644" spans="5:18" ht="15.75" thickBot="1" x14ac:dyDescent="0.3">
      <c r="E1644" s="17">
        <v>1638</v>
      </c>
      <c r="F1644" s="17"/>
      <c r="G1644" s="40"/>
      <c r="H1644" s="43"/>
      <c r="I1644" s="20"/>
      <c r="J1644" s="17" t="s">
        <v>11</v>
      </c>
      <c r="K1644" s="26">
        <f t="shared" ca="1" si="126"/>
        <v>3.44</v>
      </c>
      <c r="L1644" s="26">
        <f ca="1">IF(L1643=1,IF(M1643="GAGNÉ",1,2),IF(M1643="GAGNÉ",INDEX(fibo,MATCH(L1643,fibo,0)-2),INDEX(fibo,MATCH(L1643,fibo,0),1)+INDEX(fibo,MATCH(L1643,fibo,0)-1)))</f>
        <v>8</v>
      </c>
      <c r="M1644" s="49" t="str">
        <f t="shared" ca="1" si="127"/>
        <v>PERDU</v>
      </c>
      <c r="N1644" s="28" t="str">
        <f ca="1">IF(M1644="GAGNÉ",K1644*L1644,IF(M1644="PERDU","0,00 €",""))</f>
        <v>0,00 €</v>
      </c>
      <c r="O1644" s="26">
        <f t="shared" ca="1" si="129"/>
        <v>-8</v>
      </c>
      <c r="P1644" s="26">
        <f t="shared" ca="1" si="130"/>
        <v>6252.2900000000027</v>
      </c>
      <c r="R1644" s="1">
        <f t="shared" ca="1" si="128"/>
        <v>2</v>
      </c>
    </row>
    <row r="1645" spans="5:18" ht="15.75" thickBot="1" x14ac:dyDescent="0.3">
      <c r="E1645" s="17">
        <v>1639</v>
      </c>
      <c r="F1645" s="17"/>
      <c r="G1645" s="40"/>
      <c r="H1645" s="43"/>
      <c r="I1645" s="20"/>
      <c r="J1645" s="17" t="s">
        <v>11</v>
      </c>
      <c r="K1645" s="26">
        <f t="shared" ca="1" si="126"/>
        <v>3.85</v>
      </c>
      <c r="L1645" s="26">
        <f ca="1">IF(L1644=1,IF(M1644="GAGNÉ",1,2),IF(M1644="GAGNÉ",INDEX(fibo,MATCH(L1644,fibo,0)-2),INDEX(fibo,MATCH(L1644,fibo,0),1)+INDEX(fibo,MATCH(L1644,fibo,0)-1)))</f>
        <v>13</v>
      </c>
      <c r="M1645" s="49" t="str">
        <f t="shared" ca="1" si="127"/>
        <v>GAGNÉ</v>
      </c>
      <c r="N1645" s="28">
        <f ca="1">IF(M1645="GAGNÉ",K1645*L1645,IF(M1645="PERDU","0,00 €",""))</f>
        <v>50.050000000000004</v>
      </c>
      <c r="O1645" s="26">
        <f t="shared" ca="1" si="129"/>
        <v>37.050000000000004</v>
      </c>
      <c r="P1645" s="26">
        <f t="shared" ca="1" si="130"/>
        <v>6289.3400000000029</v>
      </c>
      <c r="R1645" s="1">
        <f t="shared" ca="1" si="128"/>
        <v>1</v>
      </c>
    </row>
    <row r="1646" spans="5:18" ht="15.75" thickBot="1" x14ac:dyDescent="0.3">
      <c r="E1646" s="17">
        <v>1640</v>
      </c>
      <c r="F1646" s="17"/>
      <c r="G1646" s="40"/>
      <c r="H1646" s="43"/>
      <c r="I1646" s="20"/>
      <c r="J1646" s="17" t="s">
        <v>11</v>
      </c>
      <c r="K1646" s="26">
        <f t="shared" ca="1" si="126"/>
        <v>2.96</v>
      </c>
      <c r="L1646" s="26">
        <f ca="1">IF(L1645=1,IF(M1645="GAGNÉ",1,2),IF(M1645="GAGNÉ",INDEX(fibo,MATCH(L1645,fibo,0)-2),INDEX(fibo,MATCH(L1645,fibo,0),1)+INDEX(fibo,MATCH(L1645,fibo,0)-1)))</f>
        <v>5</v>
      </c>
      <c r="M1646" s="49" t="str">
        <f t="shared" ca="1" si="127"/>
        <v>PERDU</v>
      </c>
      <c r="N1646" s="28" t="str">
        <f ca="1">IF(M1646="GAGNÉ",K1646*L1646,IF(M1646="PERDU","0,00 €",""))</f>
        <v>0,00 €</v>
      </c>
      <c r="O1646" s="26">
        <f t="shared" ca="1" si="129"/>
        <v>-5</v>
      </c>
      <c r="P1646" s="26">
        <f t="shared" ca="1" si="130"/>
        <v>6284.3400000000029</v>
      </c>
      <c r="R1646" s="1">
        <f t="shared" ca="1" si="128"/>
        <v>2</v>
      </c>
    </row>
    <row r="1647" spans="5:18" ht="15.75" thickBot="1" x14ac:dyDescent="0.3">
      <c r="E1647" s="17">
        <v>1641</v>
      </c>
      <c r="F1647" s="17"/>
      <c r="G1647" s="40"/>
      <c r="H1647" s="43"/>
      <c r="I1647" s="20"/>
      <c r="J1647" s="17" t="s">
        <v>11</v>
      </c>
      <c r="K1647" s="26">
        <f t="shared" ca="1" si="126"/>
        <v>3.74</v>
      </c>
      <c r="L1647" s="26">
        <f ca="1">IF(L1646=1,IF(M1646="GAGNÉ",1,2),IF(M1646="GAGNÉ",INDEX(fibo,MATCH(L1646,fibo,0)-2),INDEX(fibo,MATCH(L1646,fibo,0),1)+INDEX(fibo,MATCH(L1646,fibo,0)-1)))</f>
        <v>8</v>
      </c>
      <c r="M1647" s="49" t="str">
        <f t="shared" ca="1" si="127"/>
        <v>GAGNÉ</v>
      </c>
      <c r="N1647" s="28">
        <f ca="1">IF(M1647="GAGNÉ",K1647*L1647,IF(M1647="PERDU","0,00 €",""))</f>
        <v>29.92</v>
      </c>
      <c r="O1647" s="26">
        <f t="shared" ca="1" si="129"/>
        <v>21.92</v>
      </c>
      <c r="P1647" s="26">
        <f t="shared" ca="1" si="130"/>
        <v>6306.2600000000029</v>
      </c>
      <c r="R1647" s="1">
        <f t="shared" ca="1" si="128"/>
        <v>1</v>
      </c>
    </row>
    <row r="1648" spans="5:18" ht="15.75" thickBot="1" x14ac:dyDescent="0.3">
      <c r="E1648" s="17">
        <v>1642</v>
      </c>
      <c r="F1648" s="17"/>
      <c r="G1648" s="40"/>
      <c r="H1648" s="43"/>
      <c r="I1648" s="20"/>
      <c r="J1648" s="17" t="s">
        <v>11</v>
      </c>
      <c r="K1648" s="26">
        <f t="shared" ca="1" si="126"/>
        <v>2.98</v>
      </c>
      <c r="L1648" s="26">
        <f ca="1">IF(L1647=1,IF(M1647="GAGNÉ",1,2),IF(M1647="GAGNÉ",INDEX(fibo,MATCH(L1647,fibo,0)-2),INDEX(fibo,MATCH(L1647,fibo,0),1)+INDEX(fibo,MATCH(L1647,fibo,0)-1)))</f>
        <v>3</v>
      </c>
      <c r="M1648" s="49" t="str">
        <f t="shared" ca="1" si="127"/>
        <v>PERDU</v>
      </c>
      <c r="N1648" s="28" t="str">
        <f ca="1">IF(M1648="GAGNÉ",K1648*L1648,IF(M1648="PERDU","0,00 €",""))</f>
        <v>0,00 €</v>
      </c>
      <c r="O1648" s="26">
        <f t="shared" ca="1" si="129"/>
        <v>-3</v>
      </c>
      <c r="P1648" s="26">
        <f t="shared" ca="1" si="130"/>
        <v>6303.2600000000029</v>
      </c>
      <c r="R1648" s="1">
        <f t="shared" ca="1" si="128"/>
        <v>2</v>
      </c>
    </row>
    <row r="1649" spans="5:18" ht="15.75" thickBot="1" x14ac:dyDescent="0.3">
      <c r="E1649" s="17">
        <v>1643</v>
      </c>
      <c r="F1649" s="17"/>
      <c r="G1649" s="40"/>
      <c r="H1649" s="43"/>
      <c r="I1649" s="20"/>
      <c r="J1649" s="17" t="s">
        <v>11</v>
      </c>
      <c r="K1649" s="26">
        <f t="shared" ca="1" si="126"/>
        <v>3.1</v>
      </c>
      <c r="L1649" s="26">
        <f ca="1">IF(L1648=1,IF(M1648="GAGNÉ",1,2),IF(M1648="GAGNÉ",INDEX(fibo,MATCH(L1648,fibo,0)-2),INDEX(fibo,MATCH(L1648,fibo,0),1)+INDEX(fibo,MATCH(L1648,fibo,0)-1)))</f>
        <v>5</v>
      </c>
      <c r="M1649" s="49" t="str">
        <f t="shared" ca="1" si="127"/>
        <v>PERDU</v>
      </c>
      <c r="N1649" s="28" t="str">
        <f ca="1">IF(M1649="GAGNÉ",K1649*L1649,IF(M1649="PERDU","0,00 €",""))</f>
        <v>0,00 €</v>
      </c>
      <c r="O1649" s="26">
        <f t="shared" ca="1" si="129"/>
        <v>-5</v>
      </c>
      <c r="P1649" s="26">
        <f t="shared" ca="1" si="130"/>
        <v>6298.2600000000029</v>
      </c>
      <c r="R1649" s="1">
        <f t="shared" ca="1" si="128"/>
        <v>2</v>
      </c>
    </row>
    <row r="1650" spans="5:18" ht="15.75" thickBot="1" x14ac:dyDescent="0.3">
      <c r="E1650" s="17">
        <v>1644</v>
      </c>
      <c r="F1650" s="17"/>
      <c r="G1650" s="40"/>
      <c r="H1650" s="43"/>
      <c r="I1650" s="20"/>
      <c r="J1650" s="17" t="s">
        <v>11</v>
      </c>
      <c r="K1650" s="26">
        <f t="shared" ca="1" si="126"/>
        <v>3.04</v>
      </c>
      <c r="L1650" s="26">
        <f ca="1">IF(L1649=1,IF(M1649="GAGNÉ",1,2),IF(M1649="GAGNÉ",INDEX(fibo,MATCH(L1649,fibo,0)-2),INDEX(fibo,MATCH(L1649,fibo,0),1)+INDEX(fibo,MATCH(L1649,fibo,0)-1)))</f>
        <v>8</v>
      </c>
      <c r="M1650" s="49" t="str">
        <f t="shared" ca="1" si="127"/>
        <v>GAGNÉ</v>
      </c>
      <c r="N1650" s="28">
        <f ca="1">IF(M1650="GAGNÉ",K1650*L1650,IF(M1650="PERDU","0,00 €",""))</f>
        <v>24.32</v>
      </c>
      <c r="O1650" s="26">
        <f t="shared" ca="1" si="129"/>
        <v>16.32</v>
      </c>
      <c r="P1650" s="26">
        <f t="shared" ca="1" si="130"/>
        <v>6314.5800000000027</v>
      </c>
      <c r="R1650" s="1">
        <f t="shared" ca="1" si="128"/>
        <v>1</v>
      </c>
    </row>
    <row r="1651" spans="5:18" ht="15.75" thickBot="1" x14ac:dyDescent="0.3">
      <c r="E1651" s="17">
        <v>1645</v>
      </c>
      <c r="F1651" s="17"/>
      <c r="G1651" s="40"/>
      <c r="H1651" s="43"/>
      <c r="I1651" s="20"/>
      <c r="J1651" s="17" t="s">
        <v>11</v>
      </c>
      <c r="K1651" s="26">
        <f t="shared" ca="1" si="126"/>
        <v>4.67</v>
      </c>
      <c r="L1651" s="26">
        <f ca="1">IF(L1650=1,IF(M1650="GAGNÉ",1,2),IF(M1650="GAGNÉ",INDEX(fibo,MATCH(L1650,fibo,0)-2),INDEX(fibo,MATCH(L1650,fibo,0),1)+INDEX(fibo,MATCH(L1650,fibo,0)-1)))</f>
        <v>3</v>
      </c>
      <c r="M1651" s="49" t="str">
        <f t="shared" ca="1" si="127"/>
        <v>PERDU</v>
      </c>
      <c r="N1651" s="28" t="str">
        <f ca="1">IF(M1651="GAGNÉ",K1651*L1651,IF(M1651="PERDU","0,00 €",""))</f>
        <v>0,00 €</v>
      </c>
      <c r="O1651" s="26">
        <f t="shared" ca="1" si="129"/>
        <v>-3</v>
      </c>
      <c r="P1651" s="26">
        <f t="shared" ca="1" si="130"/>
        <v>6311.5800000000027</v>
      </c>
      <c r="R1651" s="1">
        <f t="shared" ca="1" si="128"/>
        <v>2</v>
      </c>
    </row>
    <row r="1652" spans="5:18" ht="15.75" thickBot="1" x14ac:dyDescent="0.3">
      <c r="E1652" s="17">
        <v>1646</v>
      </c>
      <c r="F1652" s="17"/>
      <c r="G1652" s="40"/>
      <c r="H1652" s="43"/>
      <c r="I1652" s="20"/>
      <c r="J1652" s="17" t="s">
        <v>11</v>
      </c>
      <c r="K1652" s="26">
        <f t="shared" ca="1" si="126"/>
        <v>3.58</v>
      </c>
      <c r="L1652" s="26">
        <f ca="1">IF(L1651=1,IF(M1651="GAGNÉ",1,2),IF(M1651="GAGNÉ",INDEX(fibo,MATCH(L1651,fibo,0)-2),INDEX(fibo,MATCH(L1651,fibo,0),1)+INDEX(fibo,MATCH(L1651,fibo,0)-1)))</f>
        <v>5</v>
      </c>
      <c r="M1652" s="49" t="str">
        <f t="shared" ca="1" si="127"/>
        <v>GAGNÉ</v>
      </c>
      <c r="N1652" s="28">
        <f ca="1">IF(M1652="GAGNÉ",K1652*L1652,IF(M1652="PERDU","0,00 €",""))</f>
        <v>17.899999999999999</v>
      </c>
      <c r="O1652" s="26">
        <f t="shared" ca="1" si="129"/>
        <v>12.899999999999999</v>
      </c>
      <c r="P1652" s="26">
        <f t="shared" ca="1" si="130"/>
        <v>6324.4800000000023</v>
      </c>
      <c r="R1652" s="1">
        <f t="shared" ca="1" si="128"/>
        <v>1</v>
      </c>
    </row>
    <row r="1653" spans="5:18" ht="15.75" thickBot="1" x14ac:dyDescent="0.3">
      <c r="E1653" s="17">
        <v>1647</v>
      </c>
      <c r="F1653" s="17"/>
      <c r="G1653" s="40"/>
      <c r="H1653" s="43"/>
      <c r="I1653" s="20"/>
      <c r="J1653" s="17" t="s">
        <v>11</v>
      </c>
      <c r="K1653" s="26">
        <f t="shared" ca="1" si="126"/>
        <v>3.76</v>
      </c>
      <c r="L1653" s="26">
        <f ca="1">IF(L1652=1,IF(M1652="GAGNÉ",1,2),IF(M1652="GAGNÉ",INDEX(fibo,MATCH(L1652,fibo,0)-2),INDEX(fibo,MATCH(L1652,fibo,0),1)+INDEX(fibo,MATCH(L1652,fibo,0)-1)))</f>
        <v>2</v>
      </c>
      <c r="M1653" s="49" t="str">
        <f t="shared" ca="1" si="127"/>
        <v>PERDU</v>
      </c>
      <c r="N1653" s="28" t="str">
        <f ca="1">IF(M1653="GAGNÉ",K1653*L1653,IF(M1653="PERDU","0,00 €",""))</f>
        <v>0,00 €</v>
      </c>
      <c r="O1653" s="26">
        <f t="shared" ca="1" si="129"/>
        <v>-2</v>
      </c>
      <c r="P1653" s="26">
        <f t="shared" ca="1" si="130"/>
        <v>6322.4800000000023</v>
      </c>
      <c r="R1653" s="1">
        <f t="shared" ca="1" si="128"/>
        <v>2</v>
      </c>
    </row>
    <row r="1654" spans="5:18" ht="15.75" thickBot="1" x14ac:dyDescent="0.3">
      <c r="E1654" s="17">
        <v>1648</v>
      </c>
      <c r="F1654" s="17"/>
      <c r="G1654" s="40"/>
      <c r="H1654" s="43"/>
      <c r="I1654" s="20"/>
      <c r="J1654" s="17" t="s">
        <v>11</v>
      </c>
      <c r="K1654" s="26">
        <f t="shared" ca="1" si="126"/>
        <v>4.79</v>
      </c>
      <c r="L1654" s="26">
        <f ca="1">IF(L1653=1,IF(M1653="GAGNÉ",1,2),IF(M1653="GAGNÉ",INDEX(fibo,MATCH(L1653,fibo,0)-2),INDEX(fibo,MATCH(L1653,fibo,0),1)+INDEX(fibo,MATCH(L1653,fibo,0)-1)))</f>
        <v>3</v>
      </c>
      <c r="M1654" s="49" t="str">
        <f t="shared" ca="1" si="127"/>
        <v>GAGNÉ</v>
      </c>
      <c r="N1654" s="28">
        <f ca="1">IF(M1654="GAGNÉ",K1654*L1654,IF(M1654="PERDU","0,00 €",""))</f>
        <v>14.370000000000001</v>
      </c>
      <c r="O1654" s="26">
        <f t="shared" ca="1" si="129"/>
        <v>11.370000000000001</v>
      </c>
      <c r="P1654" s="26">
        <f t="shared" ca="1" si="130"/>
        <v>6333.8500000000022</v>
      </c>
      <c r="R1654" s="1">
        <f t="shared" ca="1" si="128"/>
        <v>1</v>
      </c>
    </row>
    <row r="1655" spans="5:18" ht="15.75" thickBot="1" x14ac:dyDescent="0.3">
      <c r="E1655" s="17">
        <v>1649</v>
      </c>
      <c r="F1655" s="17"/>
      <c r="G1655" s="40"/>
      <c r="H1655" s="43"/>
      <c r="I1655" s="20"/>
      <c r="J1655" s="17" t="s">
        <v>11</v>
      </c>
      <c r="K1655" s="26">
        <f t="shared" ca="1" si="126"/>
        <v>3.33</v>
      </c>
      <c r="L1655" s="26">
        <f ca="1">IF(L1654=1,IF(M1654="GAGNÉ",1,2),IF(M1654="GAGNÉ",INDEX(fibo,MATCH(L1654,fibo,0)-2),INDEX(fibo,MATCH(L1654,fibo,0),1)+INDEX(fibo,MATCH(L1654,fibo,0)-1)))</f>
        <v>1</v>
      </c>
      <c r="M1655" s="49" t="str">
        <f t="shared" ca="1" si="127"/>
        <v>GAGNÉ</v>
      </c>
      <c r="N1655" s="28">
        <f ca="1">IF(M1655="GAGNÉ",K1655*L1655,IF(M1655="PERDU","0,00 €",""))</f>
        <v>3.33</v>
      </c>
      <c r="O1655" s="26">
        <f t="shared" ca="1" si="129"/>
        <v>2.33</v>
      </c>
      <c r="P1655" s="26">
        <f t="shared" ca="1" si="130"/>
        <v>6336.1800000000021</v>
      </c>
      <c r="R1655" s="1">
        <f t="shared" ca="1" si="128"/>
        <v>1</v>
      </c>
    </row>
    <row r="1656" spans="5:18" ht="15.75" thickBot="1" x14ac:dyDescent="0.3">
      <c r="E1656" s="17">
        <v>1650</v>
      </c>
      <c r="F1656" s="17"/>
      <c r="G1656" s="40"/>
      <c r="H1656" s="43"/>
      <c r="I1656" s="20"/>
      <c r="J1656" s="17" t="s">
        <v>11</v>
      </c>
      <c r="K1656" s="26">
        <f t="shared" ca="1" si="126"/>
        <v>4.2300000000000004</v>
      </c>
      <c r="L1656" s="26">
        <f ca="1">IF(L1655=1,IF(M1655="GAGNÉ",1,2),IF(M1655="GAGNÉ",INDEX(fibo,MATCH(L1655,fibo,0)-2),INDEX(fibo,MATCH(L1655,fibo,0),1)+INDEX(fibo,MATCH(L1655,fibo,0)-1)))</f>
        <v>1</v>
      </c>
      <c r="M1656" s="49" t="str">
        <f t="shared" ca="1" si="127"/>
        <v>PERDU</v>
      </c>
      <c r="N1656" s="28" t="str">
        <f ca="1">IF(M1656="GAGNÉ",K1656*L1656,IF(M1656="PERDU","0,00 €",""))</f>
        <v>0,00 €</v>
      </c>
      <c r="O1656" s="26">
        <f t="shared" ca="1" si="129"/>
        <v>-1</v>
      </c>
      <c r="P1656" s="26">
        <f t="shared" ca="1" si="130"/>
        <v>6335.1800000000021</v>
      </c>
      <c r="R1656" s="1">
        <f t="shared" ca="1" si="128"/>
        <v>2</v>
      </c>
    </row>
    <row r="1657" spans="5:18" ht="15.75" thickBot="1" x14ac:dyDescent="0.3">
      <c r="E1657" s="17">
        <v>1651</v>
      </c>
      <c r="F1657" s="17"/>
      <c r="G1657" s="40"/>
      <c r="H1657" s="43"/>
      <c r="I1657" s="20"/>
      <c r="J1657" s="17" t="s">
        <v>11</v>
      </c>
      <c r="K1657" s="26">
        <f t="shared" ca="1" si="126"/>
        <v>4.1100000000000003</v>
      </c>
      <c r="L1657" s="26">
        <f ca="1">IF(L1656=1,IF(M1656="GAGNÉ",1,2),IF(M1656="GAGNÉ",INDEX(fibo,MATCH(L1656,fibo,0)-2),INDEX(fibo,MATCH(L1656,fibo,0),1)+INDEX(fibo,MATCH(L1656,fibo,0)-1)))</f>
        <v>2</v>
      </c>
      <c r="M1657" s="49" t="str">
        <f t="shared" ca="1" si="127"/>
        <v>GAGNÉ</v>
      </c>
      <c r="N1657" s="28">
        <f ca="1">IF(M1657="GAGNÉ",K1657*L1657,IF(M1657="PERDU","0,00 €",""))</f>
        <v>8.2200000000000006</v>
      </c>
      <c r="O1657" s="26">
        <f t="shared" ca="1" si="129"/>
        <v>6.2200000000000006</v>
      </c>
      <c r="P1657" s="26">
        <f t="shared" ca="1" si="130"/>
        <v>6341.4000000000024</v>
      </c>
      <c r="R1657" s="1">
        <f t="shared" ca="1" si="128"/>
        <v>1</v>
      </c>
    </row>
    <row r="1658" spans="5:18" ht="15.75" thickBot="1" x14ac:dyDescent="0.3">
      <c r="E1658" s="17">
        <v>1652</v>
      </c>
      <c r="F1658" s="17"/>
      <c r="G1658" s="40"/>
      <c r="H1658" s="43"/>
      <c r="I1658" s="20"/>
      <c r="J1658" s="17" t="s">
        <v>11</v>
      </c>
      <c r="K1658" s="26">
        <f t="shared" ca="1" si="126"/>
        <v>2.83</v>
      </c>
      <c r="L1658" s="26">
        <f ca="1">IF(L1657=1,IF(M1657="GAGNÉ",1,2),IF(M1657="GAGNÉ",INDEX(fibo,MATCH(L1657,fibo,0)-2),INDEX(fibo,MATCH(L1657,fibo,0),1)+INDEX(fibo,MATCH(L1657,fibo,0)-1)))</f>
        <v>1</v>
      </c>
      <c r="M1658" s="49" t="str">
        <f t="shared" ca="1" si="127"/>
        <v>PERDU</v>
      </c>
      <c r="N1658" s="28" t="str">
        <f ca="1">IF(M1658="GAGNÉ",K1658*L1658,IF(M1658="PERDU","0,00 €",""))</f>
        <v>0,00 €</v>
      </c>
      <c r="O1658" s="26">
        <f t="shared" ca="1" si="129"/>
        <v>-1</v>
      </c>
      <c r="P1658" s="26">
        <f t="shared" ca="1" si="130"/>
        <v>6340.4000000000024</v>
      </c>
      <c r="R1658" s="1">
        <f t="shared" ca="1" si="128"/>
        <v>2</v>
      </c>
    </row>
    <row r="1659" spans="5:18" ht="15.75" thickBot="1" x14ac:dyDescent="0.3">
      <c r="E1659" s="17">
        <v>1653</v>
      </c>
      <c r="F1659" s="17"/>
      <c r="G1659" s="40"/>
      <c r="H1659" s="43"/>
      <c r="I1659" s="20"/>
      <c r="J1659" s="17" t="s">
        <v>11</v>
      </c>
      <c r="K1659" s="26">
        <f t="shared" ca="1" si="126"/>
        <v>4.28</v>
      </c>
      <c r="L1659" s="26">
        <f ca="1">IF(L1658=1,IF(M1658="GAGNÉ",1,2),IF(M1658="GAGNÉ",INDEX(fibo,MATCH(L1658,fibo,0)-2),INDEX(fibo,MATCH(L1658,fibo,0),1)+INDEX(fibo,MATCH(L1658,fibo,0)-1)))</f>
        <v>2</v>
      </c>
      <c r="M1659" s="49" t="str">
        <f t="shared" ca="1" si="127"/>
        <v>GAGNÉ</v>
      </c>
      <c r="N1659" s="28">
        <f ca="1">IF(M1659="GAGNÉ",K1659*L1659,IF(M1659="PERDU","0,00 €",""))</f>
        <v>8.56</v>
      </c>
      <c r="O1659" s="26">
        <f t="shared" ca="1" si="129"/>
        <v>6.5600000000000005</v>
      </c>
      <c r="P1659" s="26">
        <f t="shared" ca="1" si="130"/>
        <v>6346.9600000000028</v>
      </c>
      <c r="R1659" s="1">
        <f t="shared" ca="1" si="128"/>
        <v>1</v>
      </c>
    </row>
    <row r="1660" spans="5:18" ht="15.75" thickBot="1" x14ac:dyDescent="0.3">
      <c r="E1660" s="17">
        <v>1654</v>
      </c>
      <c r="F1660" s="17"/>
      <c r="G1660" s="40"/>
      <c r="H1660" s="43"/>
      <c r="I1660" s="20"/>
      <c r="J1660" s="17" t="s">
        <v>11</v>
      </c>
      <c r="K1660" s="26">
        <f t="shared" ca="1" si="126"/>
        <v>3.76</v>
      </c>
      <c r="L1660" s="26">
        <f ca="1">IF(L1659=1,IF(M1659="GAGNÉ",1,2),IF(M1659="GAGNÉ",INDEX(fibo,MATCH(L1659,fibo,0)-2),INDEX(fibo,MATCH(L1659,fibo,0),1)+INDEX(fibo,MATCH(L1659,fibo,0)-1)))</f>
        <v>1</v>
      </c>
      <c r="M1660" s="49" t="str">
        <f t="shared" ca="1" si="127"/>
        <v>GAGNÉ</v>
      </c>
      <c r="N1660" s="28">
        <f ca="1">IF(M1660="GAGNÉ",K1660*L1660,IF(M1660="PERDU","0,00 €",""))</f>
        <v>3.76</v>
      </c>
      <c r="O1660" s="26">
        <f t="shared" ca="1" si="129"/>
        <v>2.76</v>
      </c>
      <c r="P1660" s="26">
        <f t="shared" ca="1" si="130"/>
        <v>6349.720000000003</v>
      </c>
      <c r="R1660" s="1">
        <f t="shared" ca="1" si="128"/>
        <v>1</v>
      </c>
    </row>
    <row r="1661" spans="5:18" ht="15.75" thickBot="1" x14ac:dyDescent="0.3">
      <c r="E1661" s="17">
        <v>1655</v>
      </c>
      <c r="F1661" s="17"/>
      <c r="G1661" s="40"/>
      <c r="H1661" s="43"/>
      <c r="I1661" s="20"/>
      <c r="J1661" s="17" t="s">
        <v>11</v>
      </c>
      <c r="K1661" s="26">
        <f t="shared" ca="1" si="126"/>
        <v>4.3899999999999997</v>
      </c>
      <c r="L1661" s="26">
        <f ca="1">IF(L1660=1,IF(M1660="GAGNÉ",1,2),IF(M1660="GAGNÉ",INDEX(fibo,MATCH(L1660,fibo,0)-2),INDEX(fibo,MATCH(L1660,fibo,0),1)+INDEX(fibo,MATCH(L1660,fibo,0)-1)))</f>
        <v>1</v>
      </c>
      <c r="M1661" s="49" t="str">
        <f t="shared" ca="1" si="127"/>
        <v>GAGNÉ</v>
      </c>
      <c r="N1661" s="28">
        <f ca="1">IF(M1661="GAGNÉ",K1661*L1661,IF(M1661="PERDU","0,00 €",""))</f>
        <v>4.3899999999999997</v>
      </c>
      <c r="O1661" s="26">
        <f t="shared" ca="1" si="129"/>
        <v>3.3899999999999997</v>
      </c>
      <c r="P1661" s="26">
        <f t="shared" ca="1" si="130"/>
        <v>6353.1100000000033</v>
      </c>
      <c r="R1661" s="1">
        <f t="shared" ca="1" si="128"/>
        <v>1</v>
      </c>
    </row>
    <row r="1662" spans="5:18" ht="15.75" thickBot="1" x14ac:dyDescent="0.3">
      <c r="E1662" s="17">
        <v>1656</v>
      </c>
      <c r="F1662" s="17"/>
      <c r="G1662" s="40"/>
      <c r="H1662" s="43"/>
      <c r="I1662" s="20"/>
      <c r="J1662" s="17" t="s">
        <v>11</v>
      </c>
      <c r="K1662" s="26">
        <f t="shared" ca="1" si="126"/>
        <v>4.5199999999999996</v>
      </c>
      <c r="L1662" s="26">
        <f ca="1">IF(L1661=1,IF(M1661="GAGNÉ",1,2),IF(M1661="GAGNÉ",INDEX(fibo,MATCH(L1661,fibo,0)-2),INDEX(fibo,MATCH(L1661,fibo,0),1)+INDEX(fibo,MATCH(L1661,fibo,0)-1)))</f>
        <v>1</v>
      </c>
      <c r="M1662" s="49" t="str">
        <f t="shared" ca="1" si="127"/>
        <v>GAGNÉ</v>
      </c>
      <c r="N1662" s="28">
        <f ca="1">IF(M1662="GAGNÉ",K1662*L1662,IF(M1662="PERDU","0,00 €",""))</f>
        <v>4.5199999999999996</v>
      </c>
      <c r="O1662" s="26">
        <f t="shared" ca="1" si="129"/>
        <v>3.5199999999999996</v>
      </c>
      <c r="P1662" s="26">
        <f t="shared" ca="1" si="130"/>
        <v>6356.6300000000037</v>
      </c>
      <c r="R1662" s="1">
        <f t="shared" ca="1" si="128"/>
        <v>1</v>
      </c>
    </row>
    <row r="1663" spans="5:18" ht="15.75" thickBot="1" x14ac:dyDescent="0.3">
      <c r="E1663" s="17">
        <v>1657</v>
      </c>
      <c r="F1663" s="17"/>
      <c r="G1663" s="40"/>
      <c r="H1663" s="43"/>
      <c r="I1663" s="20"/>
      <c r="J1663" s="17" t="s">
        <v>11</v>
      </c>
      <c r="K1663" s="26">
        <f t="shared" ca="1" si="126"/>
        <v>4.46</v>
      </c>
      <c r="L1663" s="26">
        <f ca="1">IF(L1662=1,IF(M1662="GAGNÉ",1,2),IF(M1662="GAGNÉ",INDEX(fibo,MATCH(L1662,fibo,0)-2),INDEX(fibo,MATCH(L1662,fibo,0),1)+INDEX(fibo,MATCH(L1662,fibo,0)-1)))</f>
        <v>1</v>
      </c>
      <c r="M1663" s="49" t="str">
        <f t="shared" ca="1" si="127"/>
        <v>PERDU</v>
      </c>
      <c r="N1663" s="28" t="str">
        <f ca="1">IF(M1663="GAGNÉ",K1663*L1663,IF(M1663="PERDU","0,00 €",""))</f>
        <v>0,00 €</v>
      </c>
      <c r="O1663" s="26">
        <f t="shared" ca="1" si="129"/>
        <v>-1</v>
      </c>
      <c r="P1663" s="26">
        <f t="shared" ca="1" si="130"/>
        <v>6355.6300000000037</v>
      </c>
      <c r="R1663" s="1">
        <f t="shared" ca="1" si="128"/>
        <v>2</v>
      </c>
    </row>
    <row r="1664" spans="5:18" ht="15.75" thickBot="1" x14ac:dyDescent="0.3">
      <c r="E1664" s="17">
        <v>1658</v>
      </c>
      <c r="F1664" s="17"/>
      <c r="G1664" s="40"/>
      <c r="H1664" s="43"/>
      <c r="I1664" s="20"/>
      <c r="J1664" s="17" t="s">
        <v>11</v>
      </c>
      <c r="K1664" s="26">
        <f t="shared" ca="1" si="126"/>
        <v>3.53</v>
      </c>
      <c r="L1664" s="26">
        <f ca="1">IF(L1663=1,IF(M1663="GAGNÉ",1,2),IF(M1663="GAGNÉ",INDEX(fibo,MATCH(L1663,fibo,0)-2),INDEX(fibo,MATCH(L1663,fibo,0),1)+INDEX(fibo,MATCH(L1663,fibo,0)-1)))</f>
        <v>2</v>
      </c>
      <c r="M1664" s="49" t="str">
        <f t="shared" ca="1" si="127"/>
        <v>GAGNÉ</v>
      </c>
      <c r="N1664" s="28">
        <f ca="1">IF(M1664="GAGNÉ",K1664*L1664,IF(M1664="PERDU","0,00 €",""))</f>
        <v>7.06</v>
      </c>
      <c r="O1664" s="26">
        <f t="shared" ca="1" si="129"/>
        <v>5.0599999999999996</v>
      </c>
      <c r="P1664" s="26">
        <f t="shared" ca="1" si="130"/>
        <v>6360.6900000000041</v>
      </c>
      <c r="R1664" s="1">
        <f t="shared" ca="1" si="128"/>
        <v>1</v>
      </c>
    </row>
    <row r="1665" spans="5:18" ht="15.75" thickBot="1" x14ac:dyDescent="0.3">
      <c r="E1665" s="17">
        <v>1659</v>
      </c>
      <c r="F1665" s="17"/>
      <c r="G1665" s="40"/>
      <c r="H1665" s="43"/>
      <c r="I1665" s="20"/>
      <c r="J1665" s="17" t="s">
        <v>11</v>
      </c>
      <c r="K1665" s="26">
        <f t="shared" ca="1" si="126"/>
        <v>3.13</v>
      </c>
      <c r="L1665" s="26">
        <f ca="1">IF(L1664=1,IF(M1664="GAGNÉ",1,2),IF(M1664="GAGNÉ",INDEX(fibo,MATCH(L1664,fibo,0)-2),INDEX(fibo,MATCH(L1664,fibo,0),1)+INDEX(fibo,MATCH(L1664,fibo,0)-1)))</f>
        <v>1</v>
      </c>
      <c r="M1665" s="49" t="str">
        <f t="shared" ca="1" si="127"/>
        <v>GAGNÉ</v>
      </c>
      <c r="N1665" s="28">
        <f ca="1">IF(M1665="GAGNÉ",K1665*L1665,IF(M1665="PERDU","0,00 €",""))</f>
        <v>3.13</v>
      </c>
      <c r="O1665" s="26">
        <f t="shared" ca="1" si="129"/>
        <v>2.13</v>
      </c>
      <c r="P1665" s="26">
        <f t="shared" ca="1" si="130"/>
        <v>6362.8200000000043</v>
      </c>
      <c r="R1665" s="1">
        <f t="shared" ca="1" si="128"/>
        <v>1</v>
      </c>
    </row>
    <row r="1666" spans="5:18" ht="15.75" thickBot="1" x14ac:dyDescent="0.3">
      <c r="E1666" s="17">
        <v>1660</v>
      </c>
      <c r="F1666" s="17"/>
      <c r="G1666" s="40"/>
      <c r="H1666" s="43"/>
      <c r="I1666" s="20"/>
      <c r="J1666" s="17" t="s">
        <v>11</v>
      </c>
      <c r="K1666" s="26">
        <f t="shared" ca="1" si="126"/>
        <v>4.12</v>
      </c>
      <c r="L1666" s="26">
        <f ca="1">IF(L1665=1,IF(M1665="GAGNÉ",1,2),IF(M1665="GAGNÉ",INDEX(fibo,MATCH(L1665,fibo,0)-2),INDEX(fibo,MATCH(L1665,fibo,0),1)+INDEX(fibo,MATCH(L1665,fibo,0)-1)))</f>
        <v>1</v>
      </c>
      <c r="M1666" s="49" t="str">
        <f t="shared" ca="1" si="127"/>
        <v>PERDU</v>
      </c>
      <c r="N1666" s="28" t="str">
        <f ca="1">IF(M1666="GAGNÉ",K1666*L1666,IF(M1666="PERDU","0,00 €",""))</f>
        <v>0,00 €</v>
      </c>
      <c r="O1666" s="26">
        <f t="shared" ca="1" si="129"/>
        <v>-1</v>
      </c>
      <c r="P1666" s="26">
        <f t="shared" ca="1" si="130"/>
        <v>6361.8200000000043</v>
      </c>
      <c r="R1666" s="1">
        <f t="shared" ca="1" si="128"/>
        <v>2</v>
      </c>
    </row>
    <row r="1667" spans="5:18" ht="15.75" thickBot="1" x14ac:dyDescent="0.3">
      <c r="E1667" s="17">
        <v>1661</v>
      </c>
      <c r="F1667" s="17"/>
      <c r="G1667" s="40"/>
      <c r="H1667" s="43"/>
      <c r="I1667" s="20"/>
      <c r="J1667" s="17" t="s">
        <v>11</v>
      </c>
      <c r="K1667" s="26">
        <f t="shared" ca="1" si="126"/>
        <v>3.03</v>
      </c>
      <c r="L1667" s="26">
        <f ca="1">IF(L1666=1,IF(M1666="GAGNÉ",1,2),IF(M1666="GAGNÉ",INDEX(fibo,MATCH(L1666,fibo,0)-2),INDEX(fibo,MATCH(L1666,fibo,0),1)+INDEX(fibo,MATCH(L1666,fibo,0)-1)))</f>
        <v>2</v>
      </c>
      <c r="M1667" s="49" t="str">
        <f t="shared" ca="1" si="127"/>
        <v>PERDU</v>
      </c>
      <c r="N1667" s="28" t="str">
        <f ca="1">IF(M1667="GAGNÉ",K1667*L1667,IF(M1667="PERDU","0,00 €",""))</f>
        <v>0,00 €</v>
      </c>
      <c r="O1667" s="26">
        <f t="shared" ca="1" si="129"/>
        <v>-2</v>
      </c>
      <c r="P1667" s="26">
        <f t="shared" ca="1" si="130"/>
        <v>6359.8200000000043</v>
      </c>
      <c r="R1667" s="1">
        <f t="shared" ca="1" si="128"/>
        <v>2</v>
      </c>
    </row>
    <row r="1668" spans="5:18" ht="15.75" thickBot="1" x14ac:dyDescent="0.3">
      <c r="E1668" s="17">
        <v>1662</v>
      </c>
      <c r="F1668" s="17"/>
      <c r="G1668" s="40"/>
      <c r="H1668" s="43"/>
      <c r="I1668" s="20"/>
      <c r="J1668" s="17" t="s">
        <v>11</v>
      </c>
      <c r="K1668" s="26">
        <f t="shared" ca="1" si="126"/>
        <v>3</v>
      </c>
      <c r="L1668" s="26">
        <f ca="1">IF(L1667=1,IF(M1667="GAGNÉ",1,2),IF(M1667="GAGNÉ",INDEX(fibo,MATCH(L1667,fibo,0)-2),INDEX(fibo,MATCH(L1667,fibo,0),1)+INDEX(fibo,MATCH(L1667,fibo,0)-1)))</f>
        <v>3</v>
      </c>
      <c r="M1668" s="49" t="str">
        <f t="shared" ca="1" si="127"/>
        <v>PERDU</v>
      </c>
      <c r="N1668" s="28" t="str">
        <f ca="1">IF(M1668="GAGNÉ",K1668*L1668,IF(M1668="PERDU","0,00 €",""))</f>
        <v>0,00 €</v>
      </c>
      <c r="O1668" s="26">
        <f t="shared" ca="1" si="129"/>
        <v>-3</v>
      </c>
      <c r="P1668" s="26">
        <f t="shared" ca="1" si="130"/>
        <v>6356.8200000000043</v>
      </c>
      <c r="R1668" s="1">
        <f t="shared" ca="1" si="128"/>
        <v>2</v>
      </c>
    </row>
    <row r="1669" spans="5:18" ht="15.75" thickBot="1" x14ac:dyDescent="0.3">
      <c r="E1669" s="17">
        <v>1663</v>
      </c>
      <c r="F1669" s="17"/>
      <c r="G1669" s="40"/>
      <c r="H1669" s="43"/>
      <c r="I1669" s="20"/>
      <c r="J1669" s="17" t="s">
        <v>11</v>
      </c>
      <c r="K1669" s="26">
        <f t="shared" ca="1" si="126"/>
        <v>4.29</v>
      </c>
      <c r="L1669" s="26">
        <f ca="1">IF(L1668=1,IF(M1668="GAGNÉ",1,2),IF(M1668="GAGNÉ",INDEX(fibo,MATCH(L1668,fibo,0)-2),INDEX(fibo,MATCH(L1668,fibo,0),1)+INDEX(fibo,MATCH(L1668,fibo,0)-1)))</f>
        <v>5</v>
      </c>
      <c r="M1669" s="49" t="str">
        <f t="shared" ca="1" si="127"/>
        <v>GAGNÉ</v>
      </c>
      <c r="N1669" s="28">
        <f ca="1">IF(M1669="GAGNÉ",K1669*L1669,IF(M1669="PERDU","0,00 €",""))</f>
        <v>21.45</v>
      </c>
      <c r="O1669" s="26">
        <f t="shared" ca="1" si="129"/>
        <v>16.45</v>
      </c>
      <c r="P1669" s="26">
        <f t="shared" ca="1" si="130"/>
        <v>6373.2700000000041</v>
      </c>
      <c r="R1669" s="1">
        <f t="shared" ca="1" si="128"/>
        <v>1</v>
      </c>
    </row>
    <row r="1670" spans="5:18" ht="15.75" thickBot="1" x14ac:dyDescent="0.3">
      <c r="E1670" s="17">
        <v>1664</v>
      </c>
      <c r="F1670" s="17"/>
      <c r="G1670" s="40"/>
      <c r="H1670" s="43"/>
      <c r="I1670" s="20"/>
      <c r="J1670" s="17" t="s">
        <v>11</v>
      </c>
      <c r="K1670" s="26">
        <f t="shared" ca="1" si="126"/>
        <v>2.96</v>
      </c>
      <c r="L1670" s="26">
        <f ca="1">IF(L1669=1,IF(M1669="GAGNÉ",1,2),IF(M1669="GAGNÉ",INDEX(fibo,MATCH(L1669,fibo,0)-2),INDEX(fibo,MATCH(L1669,fibo,0),1)+INDEX(fibo,MATCH(L1669,fibo,0)-1)))</f>
        <v>2</v>
      </c>
      <c r="M1670" s="49" t="str">
        <f t="shared" ca="1" si="127"/>
        <v>PERDU</v>
      </c>
      <c r="N1670" s="28" t="str">
        <f ca="1">IF(M1670="GAGNÉ",K1670*L1670,IF(M1670="PERDU","0,00 €",""))</f>
        <v>0,00 €</v>
      </c>
      <c r="O1670" s="26">
        <f t="shared" ca="1" si="129"/>
        <v>-2</v>
      </c>
      <c r="P1670" s="26">
        <f t="shared" ca="1" si="130"/>
        <v>6371.2700000000041</v>
      </c>
      <c r="R1670" s="1">
        <f t="shared" ca="1" si="128"/>
        <v>2</v>
      </c>
    </row>
    <row r="1671" spans="5:18" ht="15.75" thickBot="1" x14ac:dyDescent="0.3">
      <c r="E1671" s="17">
        <v>1665</v>
      </c>
      <c r="F1671" s="17"/>
      <c r="G1671" s="40"/>
      <c r="H1671" s="43"/>
      <c r="I1671" s="20"/>
      <c r="J1671" s="17" t="s">
        <v>11</v>
      </c>
      <c r="K1671" s="26">
        <f t="shared" ca="1" si="126"/>
        <v>3.1</v>
      </c>
      <c r="L1671" s="26">
        <f ca="1">IF(L1670=1,IF(M1670="GAGNÉ",1,2),IF(M1670="GAGNÉ",INDEX(fibo,MATCH(L1670,fibo,0)-2),INDEX(fibo,MATCH(L1670,fibo,0),1)+INDEX(fibo,MATCH(L1670,fibo,0)-1)))</f>
        <v>3</v>
      </c>
      <c r="M1671" s="49" t="str">
        <f t="shared" ca="1" si="127"/>
        <v>GAGNÉ</v>
      </c>
      <c r="N1671" s="28">
        <f ca="1">IF(M1671="GAGNÉ",K1671*L1671,IF(M1671="PERDU","0,00 €",""))</f>
        <v>9.3000000000000007</v>
      </c>
      <c r="O1671" s="26">
        <f t="shared" ca="1" si="129"/>
        <v>6.3000000000000007</v>
      </c>
      <c r="P1671" s="26">
        <f t="shared" ca="1" si="130"/>
        <v>6377.5700000000043</v>
      </c>
      <c r="R1671" s="1">
        <f t="shared" ca="1" si="128"/>
        <v>1</v>
      </c>
    </row>
    <row r="1672" spans="5:18" ht="15.75" thickBot="1" x14ac:dyDescent="0.3">
      <c r="E1672" s="17">
        <v>1666</v>
      </c>
      <c r="F1672" s="17"/>
      <c r="G1672" s="40"/>
      <c r="H1672" s="43"/>
      <c r="I1672" s="20"/>
      <c r="J1672" s="17" t="s">
        <v>11</v>
      </c>
      <c r="K1672" s="26">
        <f t="shared" ref="K1672:K1735" ca="1" si="131">RANDBETWEEN(280,480)/100</f>
        <v>4.4800000000000004</v>
      </c>
      <c r="L1672" s="26">
        <f ca="1">IF(L1671=1,IF(M1671="GAGNÉ",1,2),IF(M1671="GAGNÉ",INDEX(fibo,MATCH(L1671,fibo,0)-2),INDEX(fibo,MATCH(L1671,fibo,0),1)+INDEX(fibo,MATCH(L1671,fibo,0)-1)))</f>
        <v>1</v>
      </c>
      <c r="M1672" s="49" t="str">
        <f t="shared" ref="M1672:M1735" ca="1" si="132">IF(R1672=1,"GAGNÉ","PERDU")</f>
        <v>PERDU</v>
      </c>
      <c r="N1672" s="28" t="str">
        <f ca="1">IF(M1672="GAGNÉ",K1672*L1672,IF(M1672="PERDU","0,00 €",""))</f>
        <v>0,00 €</v>
      </c>
      <c r="O1672" s="26">
        <f t="shared" ca="1" si="129"/>
        <v>-1</v>
      </c>
      <c r="P1672" s="26">
        <f t="shared" ca="1" si="130"/>
        <v>6376.5700000000043</v>
      </c>
      <c r="R1672" s="1">
        <f t="shared" ref="R1672:R1735" ca="1" si="133">RANDBETWEEN(1,2)</f>
        <v>2</v>
      </c>
    </row>
    <row r="1673" spans="5:18" ht="15.75" thickBot="1" x14ac:dyDescent="0.3">
      <c r="E1673" s="17">
        <v>1667</v>
      </c>
      <c r="F1673" s="17"/>
      <c r="G1673" s="40"/>
      <c r="H1673" s="43"/>
      <c r="I1673" s="20"/>
      <c r="J1673" s="17" t="s">
        <v>11</v>
      </c>
      <c r="K1673" s="26">
        <f t="shared" ca="1" si="131"/>
        <v>3.2</v>
      </c>
      <c r="L1673" s="26">
        <f ca="1">IF(L1672=1,IF(M1672="GAGNÉ",1,2),IF(M1672="GAGNÉ",INDEX(fibo,MATCH(L1672,fibo,0)-2),INDEX(fibo,MATCH(L1672,fibo,0),1)+INDEX(fibo,MATCH(L1672,fibo,0)-1)))</f>
        <v>2</v>
      </c>
      <c r="M1673" s="49" t="str">
        <f t="shared" ca="1" si="132"/>
        <v>PERDU</v>
      </c>
      <c r="N1673" s="28" t="str">
        <f ca="1">IF(M1673="GAGNÉ",K1673*L1673,IF(M1673="PERDU","0,00 €",""))</f>
        <v>0,00 €</v>
      </c>
      <c r="O1673" s="26">
        <f t="shared" ref="O1673:O1736" ca="1" si="134">IF(M1673="GAGNÉ",N1673-L1673,IF(M1673="PERDU",-L1673,""))</f>
        <v>-2</v>
      </c>
      <c r="P1673" s="26">
        <f t="shared" ref="P1673:P1736" ca="1" si="135">IF(M1673="GAGNÉ",N1673-L1673+P1672,IF(M1673="PERDU",P1672-L1673,""))</f>
        <v>6374.5700000000043</v>
      </c>
      <c r="R1673" s="1">
        <f t="shared" ca="1" si="133"/>
        <v>2</v>
      </c>
    </row>
    <row r="1674" spans="5:18" ht="15.75" thickBot="1" x14ac:dyDescent="0.3">
      <c r="E1674" s="17">
        <v>1668</v>
      </c>
      <c r="F1674" s="17"/>
      <c r="G1674" s="40"/>
      <c r="H1674" s="43"/>
      <c r="I1674" s="20"/>
      <c r="J1674" s="17" t="s">
        <v>11</v>
      </c>
      <c r="K1674" s="26">
        <f t="shared" ca="1" si="131"/>
        <v>4.75</v>
      </c>
      <c r="L1674" s="26">
        <f ca="1">IF(L1673=1,IF(M1673="GAGNÉ",1,2),IF(M1673="GAGNÉ",INDEX(fibo,MATCH(L1673,fibo,0)-2),INDEX(fibo,MATCH(L1673,fibo,0),1)+INDEX(fibo,MATCH(L1673,fibo,0)-1)))</f>
        <v>3</v>
      </c>
      <c r="M1674" s="49" t="str">
        <f t="shared" ca="1" si="132"/>
        <v>GAGNÉ</v>
      </c>
      <c r="N1674" s="28">
        <f ca="1">IF(M1674="GAGNÉ",K1674*L1674,IF(M1674="PERDU","0,00 €",""))</f>
        <v>14.25</v>
      </c>
      <c r="O1674" s="26">
        <f t="shared" ca="1" si="134"/>
        <v>11.25</v>
      </c>
      <c r="P1674" s="26">
        <f t="shared" ca="1" si="135"/>
        <v>6385.8200000000043</v>
      </c>
      <c r="R1674" s="1">
        <f t="shared" ca="1" si="133"/>
        <v>1</v>
      </c>
    </row>
    <row r="1675" spans="5:18" ht="15.75" thickBot="1" x14ac:dyDescent="0.3">
      <c r="E1675" s="17">
        <v>1669</v>
      </c>
      <c r="F1675" s="17"/>
      <c r="G1675" s="40"/>
      <c r="H1675" s="43"/>
      <c r="I1675" s="20"/>
      <c r="J1675" s="17" t="s">
        <v>11</v>
      </c>
      <c r="K1675" s="26">
        <f t="shared" ca="1" si="131"/>
        <v>4.3600000000000003</v>
      </c>
      <c r="L1675" s="26">
        <f ca="1">IF(L1674=1,IF(M1674="GAGNÉ",1,2),IF(M1674="GAGNÉ",INDEX(fibo,MATCH(L1674,fibo,0)-2),INDEX(fibo,MATCH(L1674,fibo,0),1)+INDEX(fibo,MATCH(L1674,fibo,0)-1)))</f>
        <v>1</v>
      </c>
      <c r="M1675" s="49" t="str">
        <f t="shared" ca="1" si="132"/>
        <v>PERDU</v>
      </c>
      <c r="N1675" s="28" t="str">
        <f ca="1">IF(M1675="GAGNÉ",K1675*L1675,IF(M1675="PERDU","0,00 €",""))</f>
        <v>0,00 €</v>
      </c>
      <c r="O1675" s="26">
        <f t="shared" ca="1" si="134"/>
        <v>-1</v>
      </c>
      <c r="P1675" s="26">
        <f t="shared" ca="1" si="135"/>
        <v>6384.8200000000043</v>
      </c>
      <c r="R1675" s="1">
        <f t="shared" ca="1" si="133"/>
        <v>2</v>
      </c>
    </row>
    <row r="1676" spans="5:18" ht="15.75" thickBot="1" x14ac:dyDescent="0.3">
      <c r="E1676" s="17">
        <v>1670</v>
      </c>
      <c r="F1676" s="17"/>
      <c r="G1676" s="40"/>
      <c r="H1676" s="43"/>
      <c r="I1676" s="20"/>
      <c r="J1676" s="17" t="s">
        <v>11</v>
      </c>
      <c r="K1676" s="26">
        <f t="shared" ca="1" si="131"/>
        <v>3.25</v>
      </c>
      <c r="L1676" s="26">
        <f ca="1">IF(L1675=1,IF(M1675="GAGNÉ",1,2),IF(M1675="GAGNÉ",INDEX(fibo,MATCH(L1675,fibo,0)-2),INDEX(fibo,MATCH(L1675,fibo,0),1)+INDEX(fibo,MATCH(L1675,fibo,0)-1)))</f>
        <v>2</v>
      </c>
      <c r="M1676" s="49" t="str">
        <f t="shared" ca="1" si="132"/>
        <v>GAGNÉ</v>
      </c>
      <c r="N1676" s="28">
        <f ca="1">IF(M1676="GAGNÉ",K1676*L1676,IF(M1676="PERDU","0,00 €",""))</f>
        <v>6.5</v>
      </c>
      <c r="O1676" s="26">
        <f t="shared" ca="1" si="134"/>
        <v>4.5</v>
      </c>
      <c r="P1676" s="26">
        <f t="shared" ca="1" si="135"/>
        <v>6389.3200000000043</v>
      </c>
      <c r="R1676" s="1">
        <f t="shared" ca="1" si="133"/>
        <v>1</v>
      </c>
    </row>
    <row r="1677" spans="5:18" ht="15.75" thickBot="1" x14ac:dyDescent="0.3">
      <c r="E1677" s="17">
        <v>1671</v>
      </c>
      <c r="F1677" s="17"/>
      <c r="G1677" s="40"/>
      <c r="H1677" s="43"/>
      <c r="I1677" s="20"/>
      <c r="J1677" s="17" t="s">
        <v>11</v>
      </c>
      <c r="K1677" s="26">
        <f t="shared" ca="1" si="131"/>
        <v>2.85</v>
      </c>
      <c r="L1677" s="26">
        <f ca="1">IF(L1676=1,IF(M1676="GAGNÉ",1,2),IF(M1676="GAGNÉ",INDEX(fibo,MATCH(L1676,fibo,0)-2),INDEX(fibo,MATCH(L1676,fibo,0),1)+INDEX(fibo,MATCH(L1676,fibo,0)-1)))</f>
        <v>1</v>
      </c>
      <c r="M1677" s="49" t="str">
        <f t="shared" ca="1" si="132"/>
        <v>PERDU</v>
      </c>
      <c r="N1677" s="28" t="str">
        <f ca="1">IF(M1677="GAGNÉ",K1677*L1677,IF(M1677="PERDU","0,00 €",""))</f>
        <v>0,00 €</v>
      </c>
      <c r="O1677" s="26">
        <f t="shared" ca="1" si="134"/>
        <v>-1</v>
      </c>
      <c r="P1677" s="26">
        <f t="shared" ca="1" si="135"/>
        <v>6388.3200000000043</v>
      </c>
      <c r="R1677" s="1">
        <f t="shared" ca="1" si="133"/>
        <v>2</v>
      </c>
    </row>
    <row r="1678" spans="5:18" ht="15.75" thickBot="1" x14ac:dyDescent="0.3">
      <c r="E1678" s="17">
        <v>1672</v>
      </c>
      <c r="F1678" s="17"/>
      <c r="G1678" s="40"/>
      <c r="H1678" s="43"/>
      <c r="I1678" s="20"/>
      <c r="J1678" s="17" t="s">
        <v>11</v>
      </c>
      <c r="K1678" s="26">
        <f t="shared" ca="1" si="131"/>
        <v>4.17</v>
      </c>
      <c r="L1678" s="26">
        <f ca="1">IF(L1677=1,IF(M1677="GAGNÉ",1,2),IF(M1677="GAGNÉ",INDEX(fibo,MATCH(L1677,fibo,0)-2),INDEX(fibo,MATCH(L1677,fibo,0),1)+INDEX(fibo,MATCH(L1677,fibo,0)-1)))</f>
        <v>2</v>
      </c>
      <c r="M1678" s="49" t="str">
        <f t="shared" ca="1" si="132"/>
        <v>PERDU</v>
      </c>
      <c r="N1678" s="28" t="str">
        <f ca="1">IF(M1678="GAGNÉ",K1678*L1678,IF(M1678="PERDU","0,00 €",""))</f>
        <v>0,00 €</v>
      </c>
      <c r="O1678" s="26">
        <f t="shared" ca="1" si="134"/>
        <v>-2</v>
      </c>
      <c r="P1678" s="26">
        <f t="shared" ca="1" si="135"/>
        <v>6386.3200000000043</v>
      </c>
      <c r="R1678" s="1">
        <f t="shared" ca="1" si="133"/>
        <v>2</v>
      </c>
    </row>
    <row r="1679" spans="5:18" ht="15.75" thickBot="1" x14ac:dyDescent="0.3">
      <c r="E1679" s="17">
        <v>1673</v>
      </c>
      <c r="F1679" s="17"/>
      <c r="G1679" s="40"/>
      <c r="H1679" s="43"/>
      <c r="I1679" s="20"/>
      <c r="J1679" s="17" t="s">
        <v>11</v>
      </c>
      <c r="K1679" s="26">
        <f t="shared" ca="1" si="131"/>
        <v>4.6500000000000004</v>
      </c>
      <c r="L1679" s="26">
        <f ca="1">IF(L1678=1,IF(M1678="GAGNÉ",1,2),IF(M1678="GAGNÉ",INDEX(fibo,MATCH(L1678,fibo,0)-2),INDEX(fibo,MATCH(L1678,fibo,0),1)+INDEX(fibo,MATCH(L1678,fibo,0)-1)))</f>
        <v>3</v>
      </c>
      <c r="M1679" s="49" t="str">
        <f t="shared" ca="1" si="132"/>
        <v>PERDU</v>
      </c>
      <c r="N1679" s="28" t="str">
        <f ca="1">IF(M1679="GAGNÉ",K1679*L1679,IF(M1679="PERDU","0,00 €",""))</f>
        <v>0,00 €</v>
      </c>
      <c r="O1679" s="26">
        <f t="shared" ca="1" si="134"/>
        <v>-3</v>
      </c>
      <c r="P1679" s="26">
        <f t="shared" ca="1" si="135"/>
        <v>6383.3200000000043</v>
      </c>
      <c r="R1679" s="1">
        <f t="shared" ca="1" si="133"/>
        <v>2</v>
      </c>
    </row>
    <row r="1680" spans="5:18" ht="15.75" thickBot="1" x14ac:dyDescent="0.3">
      <c r="E1680" s="17">
        <v>1674</v>
      </c>
      <c r="F1680" s="17"/>
      <c r="G1680" s="40"/>
      <c r="H1680" s="43"/>
      <c r="I1680" s="20"/>
      <c r="J1680" s="17" t="s">
        <v>11</v>
      </c>
      <c r="K1680" s="26">
        <f t="shared" ca="1" si="131"/>
        <v>3.21</v>
      </c>
      <c r="L1680" s="26">
        <f ca="1">IF(L1679=1,IF(M1679="GAGNÉ",1,2),IF(M1679="GAGNÉ",INDEX(fibo,MATCH(L1679,fibo,0)-2),INDEX(fibo,MATCH(L1679,fibo,0),1)+INDEX(fibo,MATCH(L1679,fibo,0)-1)))</f>
        <v>5</v>
      </c>
      <c r="M1680" s="49" t="str">
        <f t="shared" ca="1" si="132"/>
        <v>PERDU</v>
      </c>
      <c r="N1680" s="28" t="str">
        <f ca="1">IF(M1680="GAGNÉ",K1680*L1680,IF(M1680="PERDU","0,00 €",""))</f>
        <v>0,00 €</v>
      </c>
      <c r="O1680" s="26">
        <f t="shared" ca="1" si="134"/>
        <v>-5</v>
      </c>
      <c r="P1680" s="26">
        <f t="shared" ca="1" si="135"/>
        <v>6378.3200000000043</v>
      </c>
      <c r="R1680" s="1">
        <f t="shared" ca="1" si="133"/>
        <v>2</v>
      </c>
    </row>
    <row r="1681" spans="5:18" ht="15.75" thickBot="1" x14ac:dyDescent="0.3">
      <c r="E1681" s="17">
        <v>1675</v>
      </c>
      <c r="F1681" s="17"/>
      <c r="G1681" s="40"/>
      <c r="H1681" s="43"/>
      <c r="I1681" s="20"/>
      <c r="J1681" s="17" t="s">
        <v>11</v>
      </c>
      <c r="K1681" s="26">
        <f t="shared" ca="1" si="131"/>
        <v>3.3</v>
      </c>
      <c r="L1681" s="26">
        <f ca="1">IF(L1680=1,IF(M1680="GAGNÉ",1,2),IF(M1680="GAGNÉ",INDEX(fibo,MATCH(L1680,fibo,0)-2),INDEX(fibo,MATCH(L1680,fibo,0),1)+INDEX(fibo,MATCH(L1680,fibo,0)-1)))</f>
        <v>8</v>
      </c>
      <c r="M1681" s="49" t="str">
        <f t="shared" ca="1" si="132"/>
        <v>PERDU</v>
      </c>
      <c r="N1681" s="28" t="str">
        <f ca="1">IF(M1681="GAGNÉ",K1681*L1681,IF(M1681="PERDU","0,00 €",""))</f>
        <v>0,00 €</v>
      </c>
      <c r="O1681" s="26">
        <f t="shared" ca="1" si="134"/>
        <v>-8</v>
      </c>
      <c r="P1681" s="26">
        <f t="shared" ca="1" si="135"/>
        <v>6370.3200000000043</v>
      </c>
      <c r="R1681" s="1">
        <f t="shared" ca="1" si="133"/>
        <v>2</v>
      </c>
    </row>
    <row r="1682" spans="5:18" ht="15.75" thickBot="1" x14ac:dyDescent="0.3">
      <c r="E1682" s="17">
        <v>1676</v>
      </c>
      <c r="F1682" s="17"/>
      <c r="G1682" s="40"/>
      <c r="H1682" s="43"/>
      <c r="I1682" s="20"/>
      <c r="J1682" s="17" t="s">
        <v>11</v>
      </c>
      <c r="K1682" s="26">
        <f t="shared" ca="1" si="131"/>
        <v>2.86</v>
      </c>
      <c r="L1682" s="26">
        <f ca="1">IF(L1681=1,IF(M1681="GAGNÉ",1,2),IF(M1681="GAGNÉ",INDEX(fibo,MATCH(L1681,fibo,0)-2),INDEX(fibo,MATCH(L1681,fibo,0),1)+INDEX(fibo,MATCH(L1681,fibo,0)-1)))</f>
        <v>13</v>
      </c>
      <c r="M1682" s="49" t="str">
        <f t="shared" ca="1" si="132"/>
        <v>GAGNÉ</v>
      </c>
      <c r="N1682" s="28">
        <f ca="1">IF(M1682="GAGNÉ",K1682*L1682,IF(M1682="PERDU","0,00 €",""))</f>
        <v>37.18</v>
      </c>
      <c r="O1682" s="26">
        <f t="shared" ca="1" si="134"/>
        <v>24.18</v>
      </c>
      <c r="P1682" s="26">
        <f t="shared" ca="1" si="135"/>
        <v>6394.5000000000045</v>
      </c>
      <c r="R1682" s="1">
        <f t="shared" ca="1" si="133"/>
        <v>1</v>
      </c>
    </row>
    <row r="1683" spans="5:18" ht="15.75" thickBot="1" x14ac:dyDescent="0.3">
      <c r="E1683" s="17">
        <v>1677</v>
      </c>
      <c r="F1683" s="17"/>
      <c r="G1683" s="40"/>
      <c r="H1683" s="43"/>
      <c r="I1683" s="20"/>
      <c r="J1683" s="17" t="s">
        <v>11</v>
      </c>
      <c r="K1683" s="26">
        <f t="shared" ca="1" si="131"/>
        <v>4.7699999999999996</v>
      </c>
      <c r="L1683" s="26">
        <f ca="1">IF(L1682=1,IF(M1682="GAGNÉ",1,2),IF(M1682="GAGNÉ",INDEX(fibo,MATCH(L1682,fibo,0)-2),INDEX(fibo,MATCH(L1682,fibo,0),1)+INDEX(fibo,MATCH(L1682,fibo,0)-1)))</f>
        <v>5</v>
      </c>
      <c r="M1683" s="49" t="str">
        <f t="shared" ca="1" si="132"/>
        <v>PERDU</v>
      </c>
      <c r="N1683" s="28" t="str">
        <f ca="1">IF(M1683="GAGNÉ",K1683*L1683,IF(M1683="PERDU","0,00 €",""))</f>
        <v>0,00 €</v>
      </c>
      <c r="O1683" s="26">
        <f t="shared" ca="1" si="134"/>
        <v>-5</v>
      </c>
      <c r="P1683" s="26">
        <f t="shared" ca="1" si="135"/>
        <v>6389.5000000000045</v>
      </c>
      <c r="R1683" s="1">
        <f t="shared" ca="1" si="133"/>
        <v>2</v>
      </c>
    </row>
    <row r="1684" spans="5:18" ht="15.75" thickBot="1" x14ac:dyDescent="0.3">
      <c r="E1684" s="17">
        <v>1678</v>
      </c>
      <c r="F1684" s="17"/>
      <c r="G1684" s="40"/>
      <c r="H1684" s="43"/>
      <c r="I1684" s="20"/>
      <c r="J1684" s="17" t="s">
        <v>11</v>
      </c>
      <c r="K1684" s="26">
        <f t="shared" ca="1" si="131"/>
        <v>4.2</v>
      </c>
      <c r="L1684" s="26">
        <f ca="1">IF(L1683=1,IF(M1683="GAGNÉ",1,2),IF(M1683="GAGNÉ",INDEX(fibo,MATCH(L1683,fibo,0)-2),INDEX(fibo,MATCH(L1683,fibo,0),1)+INDEX(fibo,MATCH(L1683,fibo,0)-1)))</f>
        <v>8</v>
      </c>
      <c r="M1684" s="49" t="str">
        <f t="shared" ca="1" si="132"/>
        <v>GAGNÉ</v>
      </c>
      <c r="N1684" s="28">
        <f ca="1">IF(M1684="GAGNÉ",K1684*L1684,IF(M1684="PERDU","0,00 €",""))</f>
        <v>33.6</v>
      </c>
      <c r="O1684" s="26">
        <f t="shared" ca="1" si="134"/>
        <v>25.6</v>
      </c>
      <c r="P1684" s="26">
        <f t="shared" ca="1" si="135"/>
        <v>6415.1000000000049</v>
      </c>
      <c r="R1684" s="1">
        <f t="shared" ca="1" si="133"/>
        <v>1</v>
      </c>
    </row>
    <row r="1685" spans="5:18" ht="15.75" thickBot="1" x14ac:dyDescent="0.3">
      <c r="E1685" s="17">
        <v>1679</v>
      </c>
      <c r="F1685" s="17"/>
      <c r="G1685" s="40"/>
      <c r="H1685" s="43"/>
      <c r="I1685" s="20"/>
      <c r="J1685" s="17" t="s">
        <v>11</v>
      </c>
      <c r="K1685" s="26">
        <f t="shared" ca="1" si="131"/>
        <v>3.29</v>
      </c>
      <c r="L1685" s="26">
        <f ca="1">IF(L1684=1,IF(M1684="GAGNÉ",1,2),IF(M1684="GAGNÉ",INDEX(fibo,MATCH(L1684,fibo,0)-2),INDEX(fibo,MATCH(L1684,fibo,0),1)+INDEX(fibo,MATCH(L1684,fibo,0)-1)))</f>
        <v>3</v>
      </c>
      <c r="M1685" s="49" t="str">
        <f t="shared" ca="1" si="132"/>
        <v>GAGNÉ</v>
      </c>
      <c r="N1685" s="28">
        <f ca="1">IF(M1685="GAGNÉ",K1685*L1685,IF(M1685="PERDU","0,00 €",""))</f>
        <v>9.870000000000001</v>
      </c>
      <c r="O1685" s="26">
        <f t="shared" ca="1" si="134"/>
        <v>6.870000000000001</v>
      </c>
      <c r="P1685" s="26">
        <f t="shared" ca="1" si="135"/>
        <v>6421.9700000000048</v>
      </c>
      <c r="R1685" s="1">
        <f t="shared" ca="1" si="133"/>
        <v>1</v>
      </c>
    </row>
    <row r="1686" spans="5:18" ht="15.75" thickBot="1" x14ac:dyDescent="0.3">
      <c r="E1686" s="17">
        <v>1680</v>
      </c>
      <c r="F1686" s="17"/>
      <c r="G1686" s="40"/>
      <c r="H1686" s="43"/>
      <c r="I1686" s="20"/>
      <c r="J1686" s="17" t="s">
        <v>11</v>
      </c>
      <c r="K1686" s="26">
        <f t="shared" ca="1" si="131"/>
        <v>4.3499999999999996</v>
      </c>
      <c r="L1686" s="26">
        <f ca="1">IF(L1685=1,IF(M1685="GAGNÉ",1,2),IF(M1685="GAGNÉ",INDEX(fibo,MATCH(L1685,fibo,0)-2),INDEX(fibo,MATCH(L1685,fibo,0),1)+INDEX(fibo,MATCH(L1685,fibo,0)-1)))</f>
        <v>1</v>
      </c>
      <c r="M1686" s="49" t="str">
        <f t="shared" ca="1" si="132"/>
        <v>PERDU</v>
      </c>
      <c r="N1686" s="28" t="str">
        <f ca="1">IF(M1686="GAGNÉ",K1686*L1686,IF(M1686="PERDU","0,00 €",""))</f>
        <v>0,00 €</v>
      </c>
      <c r="O1686" s="26">
        <f t="shared" ca="1" si="134"/>
        <v>-1</v>
      </c>
      <c r="P1686" s="26">
        <f t="shared" ca="1" si="135"/>
        <v>6420.9700000000048</v>
      </c>
      <c r="R1686" s="1">
        <f t="shared" ca="1" si="133"/>
        <v>2</v>
      </c>
    </row>
    <row r="1687" spans="5:18" ht="15.75" thickBot="1" x14ac:dyDescent="0.3">
      <c r="E1687" s="17">
        <v>1681</v>
      </c>
      <c r="F1687" s="17"/>
      <c r="G1687" s="40"/>
      <c r="H1687" s="43"/>
      <c r="I1687" s="20"/>
      <c r="J1687" s="17" t="s">
        <v>11</v>
      </c>
      <c r="K1687" s="26">
        <f t="shared" ca="1" si="131"/>
        <v>3.34</v>
      </c>
      <c r="L1687" s="26">
        <f ca="1">IF(L1686=1,IF(M1686="GAGNÉ",1,2),IF(M1686="GAGNÉ",INDEX(fibo,MATCH(L1686,fibo,0)-2),INDEX(fibo,MATCH(L1686,fibo,0),1)+INDEX(fibo,MATCH(L1686,fibo,0)-1)))</f>
        <v>2</v>
      </c>
      <c r="M1687" s="49" t="str">
        <f t="shared" ca="1" si="132"/>
        <v>PERDU</v>
      </c>
      <c r="N1687" s="28" t="str">
        <f ca="1">IF(M1687="GAGNÉ",K1687*L1687,IF(M1687="PERDU","0,00 €",""))</f>
        <v>0,00 €</v>
      </c>
      <c r="O1687" s="26">
        <f t="shared" ca="1" si="134"/>
        <v>-2</v>
      </c>
      <c r="P1687" s="26">
        <f t="shared" ca="1" si="135"/>
        <v>6418.9700000000048</v>
      </c>
      <c r="R1687" s="1">
        <f t="shared" ca="1" si="133"/>
        <v>2</v>
      </c>
    </row>
    <row r="1688" spans="5:18" ht="15.75" thickBot="1" x14ac:dyDescent="0.3">
      <c r="E1688" s="17">
        <v>1682</v>
      </c>
      <c r="F1688" s="17"/>
      <c r="G1688" s="40"/>
      <c r="H1688" s="43"/>
      <c r="I1688" s="20"/>
      <c r="J1688" s="17" t="s">
        <v>11</v>
      </c>
      <c r="K1688" s="26">
        <f t="shared" ca="1" si="131"/>
        <v>2.94</v>
      </c>
      <c r="L1688" s="26">
        <f ca="1">IF(L1687=1,IF(M1687="GAGNÉ",1,2),IF(M1687="GAGNÉ",INDEX(fibo,MATCH(L1687,fibo,0)-2),INDEX(fibo,MATCH(L1687,fibo,0),1)+INDEX(fibo,MATCH(L1687,fibo,0)-1)))</f>
        <v>3</v>
      </c>
      <c r="M1688" s="49" t="str">
        <f t="shared" ca="1" si="132"/>
        <v>GAGNÉ</v>
      </c>
      <c r="N1688" s="28">
        <f ca="1">IF(M1688="GAGNÉ",K1688*L1688,IF(M1688="PERDU","0,00 €",""))</f>
        <v>8.82</v>
      </c>
      <c r="O1688" s="26">
        <f t="shared" ca="1" si="134"/>
        <v>5.82</v>
      </c>
      <c r="P1688" s="26">
        <f t="shared" ca="1" si="135"/>
        <v>6424.7900000000045</v>
      </c>
      <c r="R1688" s="1">
        <f t="shared" ca="1" si="133"/>
        <v>1</v>
      </c>
    </row>
    <row r="1689" spans="5:18" ht="15.75" thickBot="1" x14ac:dyDescent="0.3">
      <c r="E1689" s="17">
        <v>1683</v>
      </c>
      <c r="F1689" s="17"/>
      <c r="G1689" s="40"/>
      <c r="H1689" s="43"/>
      <c r="I1689" s="20"/>
      <c r="J1689" s="17" t="s">
        <v>11</v>
      </c>
      <c r="K1689" s="26">
        <f t="shared" ca="1" si="131"/>
        <v>4.33</v>
      </c>
      <c r="L1689" s="26">
        <f ca="1">IF(L1688=1,IF(M1688="GAGNÉ",1,2),IF(M1688="GAGNÉ",INDEX(fibo,MATCH(L1688,fibo,0)-2),INDEX(fibo,MATCH(L1688,fibo,0),1)+INDEX(fibo,MATCH(L1688,fibo,0)-1)))</f>
        <v>1</v>
      </c>
      <c r="M1689" s="49" t="str">
        <f t="shared" ca="1" si="132"/>
        <v>PERDU</v>
      </c>
      <c r="N1689" s="28" t="str">
        <f ca="1">IF(M1689="GAGNÉ",K1689*L1689,IF(M1689="PERDU","0,00 €",""))</f>
        <v>0,00 €</v>
      </c>
      <c r="O1689" s="26">
        <f t="shared" ca="1" si="134"/>
        <v>-1</v>
      </c>
      <c r="P1689" s="26">
        <f t="shared" ca="1" si="135"/>
        <v>6423.7900000000045</v>
      </c>
      <c r="R1689" s="1">
        <f t="shared" ca="1" si="133"/>
        <v>2</v>
      </c>
    </row>
    <row r="1690" spans="5:18" ht="15.75" thickBot="1" x14ac:dyDescent="0.3">
      <c r="E1690" s="17">
        <v>1684</v>
      </c>
      <c r="F1690" s="17"/>
      <c r="G1690" s="40"/>
      <c r="H1690" s="43"/>
      <c r="I1690" s="20"/>
      <c r="J1690" s="17" t="s">
        <v>11</v>
      </c>
      <c r="K1690" s="26">
        <f t="shared" ca="1" si="131"/>
        <v>4.3099999999999996</v>
      </c>
      <c r="L1690" s="26">
        <f ca="1">IF(L1689=1,IF(M1689="GAGNÉ",1,2),IF(M1689="GAGNÉ",INDEX(fibo,MATCH(L1689,fibo,0)-2),INDEX(fibo,MATCH(L1689,fibo,0),1)+INDEX(fibo,MATCH(L1689,fibo,0)-1)))</f>
        <v>2</v>
      </c>
      <c r="M1690" s="49" t="str">
        <f t="shared" ca="1" si="132"/>
        <v>GAGNÉ</v>
      </c>
      <c r="N1690" s="28">
        <f ca="1">IF(M1690="GAGNÉ",K1690*L1690,IF(M1690="PERDU","0,00 €",""))</f>
        <v>8.6199999999999992</v>
      </c>
      <c r="O1690" s="26">
        <f t="shared" ca="1" si="134"/>
        <v>6.6199999999999992</v>
      </c>
      <c r="P1690" s="26">
        <f t="shared" ca="1" si="135"/>
        <v>6430.4100000000044</v>
      </c>
      <c r="R1690" s="1">
        <f t="shared" ca="1" si="133"/>
        <v>1</v>
      </c>
    </row>
    <row r="1691" spans="5:18" ht="15.75" thickBot="1" x14ac:dyDescent="0.3">
      <c r="E1691" s="17">
        <v>1685</v>
      </c>
      <c r="F1691" s="17"/>
      <c r="G1691" s="40"/>
      <c r="H1691" s="43"/>
      <c r="I1691" s="20"/>
      <c r="J1691" s="17" t="s">
        <v>11</v>
      </c>
      <c r="K1691" s="26">
        <f t="shared" ca="1" si="131"/>
        <v>4.68</v>
      </c>
      <c r="L1691" s="26">
        <f ca="1">IF(L1690=1,IF(M1690="GAGNÉ",1,2),IF(M1690="GAGNÉ",INDEX(fibo,MATCH(L1690,fibo,0)-2),INDEX(fibo,MATCH(L1690,fibo,0),1)+INDEX(fibo,MATCH(L1690,fibo,0)-1)))</f>
        <v>1</v>
      </c>
      <c r="M1691" s="49" t="str">
        <f t="shared" ca="1" si="132"/>
        <v>GAGNÉ</v>
      </c>
      <c r="N1691" s="28">
        <f ca="1">IF(M1691="GAGNÉ",K1691*L1691,IF(M1691="PERDU","0,00 €",""))</f>
        <v>4.68</v>
      </c>
      <c r="O1691" s="26">
        <f t="shared" ca="1" si="134"/>
        <v>3.6799999999999997</v>
      </c>
      <c r="P1691" s="26">
        <f t="shared" ca="1" si="135"/>
        <v>6434.0900000000047</v>
      </c>
      <c r="R1691" s="1">
        <f t="shared" ca="1" si="133"/>
        <v>1</v>
      </c>
    </row>
    <row r="1692" spans="5:18" ht="15.75" thickBot="1" x14ac:dyDescent="0.3">
      <c r="E1692" s="17">
        <v>1686</v>
      </c>
      <c r="F1692" s="17"/>
      <c r="G1692" s="40"/>
      <c r="H1692" s="43"/>
      <c r="I1692" s="20"/>
      <c r="J1692" s="17" t="s">
        <v>11</v>
      </c>
      <c r="K1692" s="26">
        <f t="shared" ca="1" si="131"/>
        <v>4.66</v>
      </c>
      <c r="L1692" s="26">
        <f ca="1">IF(L1691=1,IF(M1691="GAGNÉ",1,2),IF(M1691="GAGNÉ",INDEX(fibo,MATCH(L1691,fibo,0)-2),INDEX(fibo,MATCH(L1691,fibo,0),1)+INDEX(fibo,MATCH(L1691,fibo,0)-1)))</f>
        <v>1</v>
      </c>
      <c r="M1692" s="49" t="str">
        <f t="shared" ca="1" si="132"/>
        <v>PERDU</v>
      </c>
      <c r="N1692" s="28" t="str">
        <f ca="1">IF(M1692="GAGNÉ",K1692*L1692,IF(M1692="PERDU","0,00 €",""))</f>
        <v>0,00 €</v>
      </c>
      <c r="O1692" s="26">
        <f t="shared" ca="1" si="134"/>
        <v>-1</v>
      </c>
      <c r="P1692" s="26">
        <f t="shared" ca="1" si="135"/>
        <v>6433.0900000000047</v>
      </c>
      <c r="R1692" s="1">
        <f t="shared" ca="1" si="133"/>
        <v>2</v>
      </c>
    </row>
    <row r="1693" spans="5:18" ht="15.75" thickBot="1" x14ac:dyDescent="0.3">
      <c r="E1693" s="17">
        <v>1687</v>
      </c>
      <c r="F1693" s="17"/>
      <c r="G1693" s="40"/>
      <c r="H1693" s="43"/>
      <c r="I1693" s="20"/>
      <c r="J1693" s="17" t="s">
        <v>11</v>
      </c>
      <c r="K1693" s="26">
        <f t="shared" ca="1" si="131"/>
        <v>3.86</v>
      </c>
      <c r="L1693" s="26">
        <f ca="1">IF(L1692=1,IF(M1692="GAGNÉ",1,2),IF(M1692="GAGNÉ",INDEX(fibo,MATCH(L1692,fibo,0)-2),INDEX(fibo,MATCH(L1692,fibo,0),1)+INDEX(fibo,MATCH(L1692,fibo,0)-1)))</f>
        <v>2</v>
      </c>
      <c r="M1693" s="49" t="str">
        <f t="shared" ca="1" si="132"/>
        <v>PERDU</v>
      </c>
      <c r="N1693" s="28" t="str">
        <f ca="1">IF(M1693="GAGNÉ",K1693*L1693,IF(M1693="PERDU","0,00 €",""))</f>
        <v>0,00 €</v>
      </c>
      <c r="O1693" s="26">
        <f t="shared" ca="1" si="134"/>
        <v>-2</v>
      </c>
      <c r="P1693" s="26">
        <f t="shared" ca="1" si="135"/>
        <v>6431.0900000000047</v>
      </c>
      <c r="R1693" s="1">
        <f t="shared" ca="1" si="133"/>
        <v>2</v>
      </c>
    </row>
    <row r="1694" spans="5:18" ht="15.75" thickBot="1" x14ac:dyDescent="0.3">
      <c r="E1694" s="17">
        <v>1688</v>
      </c>
      <c r="F1694" s="17"/>
      <c r="G1694" s="40"/>
      <c r="H1694" s="43"/>
      <c r="I1694" s="20"/>
      <c r="J1694" s="17" t="s">
        <v>11</v>
      </c>
      <c r="K1694" s="26">
        <f t="shared" ca="1" si="131"/>
        <v>4.25</v>
      </c>
      <c r="L1694" s="26">
        <f ca="1">IF(L1693=1,IF(M1693="GAGNÉ",1,2),IF(M1693="GAGNÉ",INDEX(fibo,MATCH(L1693,fibo,0)-2),INDEX(fibo,MATCH(L1693,fibo,0),1)+INDEX(fibo,MATCH(L1693,fibo,0)-1)))</f>
        <v>3</v>
      </c>
      <c r="M1694" s="49" t="str">
        <f t="shared" ca="1" si="132"/>
        <v>GAGNÉ</v>
      </c>
      <c r="N1694" s="28">
        <f ca="1">IF(M1694="GAGNÉ",K1694*L1694,IF(M1694="PERDU","0,00 €",""))</f>
        <v>12.75</v>
      </c>
      <c r="O1694" s="26">
        <f t="shared" ca="1" si="134"/>
        <v>9.75</v>
      </c>
      <c r="P1694" s="26">
        <f t="shared" ca="1" si="135"/>
        <v>6440.8400000000047</v>
      </c>
      <c r="R1694" s="1">
        <f t="shared" ca="1" si="133"/>
        <v>1</v>
      </c>
    </row>
    <row r="1695" spans="5:18" ht="15.75" thickBot="1" x14ac:dyDescent="0.3">
      <c r="E1695" s="17">
        <v>1689</v>
      </c>
      <c r="F1695" s="17"/>
      <c r="G1695" s="40"/>
      <c r="H1695" s="43"/>
      <c r="I1695" s="20"/>
      <c r="J1695" s="17" t="s">
        <v>11</v>
      </c>
      <c r="K1695" s="26">
        <f t="shared" ca="1" si="131"/>
        <v>3.3</v>
      </c>
      <c r="L1695" s="26">
        <f ca="1">IF(L1694=1,IF(M1694="GAGNÉ",1,2),IF(M1694="GAGNÉ",INDEX(fibo,MATCH(L1694,fibo,0)-2),INDEX(fibo,MATCH(L1694,fibo,0),1)+INDEX(fibo,MATCH(L1694,fibo,0)-1)))</f>
        <v>1</v>
      </c>
      <c r="M1695" s="49" t="str">
        <f t="shared" ca="1" si="132"/>
        <v>GAGNÉ</v>
      </c>
      <c r="N1695" s="28">
        <f ca="1">IF(M1695="GAGNÉ",K1695*L1695,IF(M1695="PERDU","0,00 €",""))</f>
        <v>3.3</v>
      </c>
      <c r="O1695" s="26">
        <f t="shared" ca="1" si="134"/>
        <v>2.2999999999999998</v>
      </c>
      <c r="P1695" s="26">
        <f t="shared" ca="1" si="135"/>
        <v>6443.1400000000049</v>
      </c>
      <c r="R1695" s="1">
        <f t="shared" ca="1" si="133"/>
        <v>1</v>
      </c>
    </row>
    <row r="1696" spans="5:18" ht="15.75" thickBot="1" x14ac:dyDescent="0.3">
      <c r="E1696" s="17">
        <v>1690</v>
      </c>
      <c r="F1696" s="17"/>
      <c r="G1696" s="40"/>
      <c r="H1696" s="43"/>
      <c r="I1696" s="20"/>
      <c r="J1696" s="17" t="s">
        <v>11</v>
      </c>
      <c r="K1696" s="26">
        <f t="shared" ca="1" si="131"/>
        <v>3.06</v>
      </c>
      <c r="L1696" s="26">
        <f ca="1">IF(L1695=1,IF(M1695="GAGNÉ",1,2),IF(M1695="GAGNÉ",INDEX(fibo,MATCH(L1695,fibo,0)-2),INDEX(fibo,MATCH(L1695,fibo,0),1)+INDEX(fibo,MATCH(L1695,fibo,0)-1)))</f>
        <v>1</v>
      </c>
      <c r="M1696" s="49" t="str">
        <f t="shared" ca="1" si="132"/>
        <v>GAGNÉ</v>
      </c>
      <c r="N1696" s="28">
        <f ca="1">IF(M1696="GAGNÉ",K1696*L1696,IF(M1696="PERDU","0,00 €",""))</f>
        <v>3.06</v>
      </c>
      <c r="O1696" s="26">
        <f t="shared" ca="1" si="134"/>
        <v>2.06</v>
      </c>
      <c r="P1696" s="26">
        <f t="shared" ca="1" si="135"/>
        <v>6445.2000000000053</v>
      </c>
      <c r="R1696" s="1">
        <f t="shared" ca="1" si="133"/>
        <v>1</v>
      </c>
    </row>
    <row r="1697" spans="5:18" ht="15.75" thickBot="1" x14ac:dyDescent="0.3">
      <c r="E1697" s="17">
        <v>1691</v>
      </c>
      <c r="F1697" s="17"/>
      <c r="G1697" s="40"/>
      <c r="H1697" s="43"/>
      <c r="I1697" s="20"/>
      <c r="J1697" s="17" t="s">
        <v>11</v>
      </c>
      <c r="K1697" s="26">
        <f t="shared" ca="1" si="131"/>
        <v>3.77</v>
      </c>
      <c r="L1697" s="26">
        <f ca="1">IF(L1696=1,IF(M1696="GAGNÉ",1,2),IF(M1696="GAGNÉ",INDEX(fibo,MATCH(L1696,fibo,0)-2),INDEX(fibo,MATCH(L1696,fibo,0),1)+INDEX(fibo,MATCH(L1696,fibo,0)-1)))</f>
        <v>1</v>
      </c>
      <c r="M1697" s="49" t="str">
        <f t="shared" ca="1" si="132"/>
        <v>PERDU</v>
      </c>
      <c r="N1697" s="28" t="str">
        <f ca="1">IF(M1697="GAGNÉ",K1697*L1697,IF(M1697="PERDU","0,00 €",""))</f>
        <v>0,00 €</v>
      </c>
      <c r="O1697" s="26">
        <f t="shared" ca="1" si="134"/>
        <v>-1</v>
      </c>
      <c r="P1697" s="26">
        <f t="shared" ca="1" si="135"/>
        <v>6444.2000000000053</v>
      </c>
      <c r="R1697" s="1">
        <f t="shared" ca="1" si="133"/>
        <v>2</v>
      </c>
    </row>
    <row r="1698" spans="5:18" ht="15.75" thickBot="1" x14ac:dyDescent="0.3">
      <c r="E1698" s="17">
        <v>1692</v>
      </c>
      <c r="F1698" s="17"/>
      <c r="G1698" s="40"/>
      <c r="H1698" s="43"/>
      <c r="I1698" s="20"/>
      <c r="J1698" s="17" t="s">
        <v>11</v>
      </c>
      <c r="K1698" s="26">
        <f t="shared" ca="1" si="131"/>
        <v>4.37</v>
      </c>
      <c r="L1698" s="26">
        <f ca="1">IF(L1697=1,IF(M1697="GAGNÉ",1,2),IF(M1697="GAGNÉ",INDEX(fibo,MATCH(L1697,fibo,0)-2),INDEX(fibo,MATCH(L1697,fibo,0),1)+INDEX(fibo,MATCH(L1697,fibo,0)-1)))</f>
        <v>2</v>
      </c>
      <c r="M1698" s="49" t="str">
        <f t="shared" ca="1" si="132"/>
        <v>GAGNÉ</v>
      </c>
      <c r="N1698" s="28">
        <f ca="1">IF(M1698="GAGNÉ",K1698*L1698,IF(M1698="PERDU","0,00 €",""))</f>
        <v>8.74</v>
      </c>
      <c r="O1698" s="26">
        <f t="shared" ca="1" si="134"/>
        <v>6.74</v>
      </c>
      <c r="P1698" s="26">
        <f t="shared" ca="1" si="135"/>
        <v>6450.9400000000051</v>
      </c>
      <c r="R1698" s="1">
        <f t="shared" ca="1" si="133"/>
        <v>1</v>
      </c>
    </row>
    <row r="1699" spans="5:18" ht="15.75" thickBot="1" x14ac:dyDescent="0.3">
      <c r="E1699" s="17">
        <v>1693</v>
      </c>
      <c r="F1699" s="17"/>
      <c r="G1699" s="40"/>
      <c r="H1699" s="43"/>
      <c r="I1699" s="20"/>
      <c r="J1699" s="17" t="s">
        <v>11</v>
      </c>
      <c r="K1699" s="26">
        <f t="shared" ca="1" si="131"/>
        <v>2.88</v>
      </c>
      <c r="L1699" s="26">
        <f ca="1">IF(L1698=1,IF(M1698="GAGNÉ",1,2),IF(M1698="GAGNÉ",INDEX(fibo,MATCH(L1698,fibo,0)-2),INDEX(fibo,MATCH(L1698,fibo,0),1)+INDEX(fibo,MATCH(L1698,fibo,0)-1)))</f>
        <v>1</v>
      </c>
      <c r="M1699" s="49" t="str">
        <f t="shared" ca="1" si="132"/>
        <v>GAGNÉ</v>
      </c>
      <c r="N1699" s="28">
        <f ca="1">IF(M1699="GAGNÉ",K1699*L1699,IF(M1699="PERDU","0,00 €",""))</f>
        <v>2.88</v>
      </c>
      <c r="O1699" s="26">
        <f t="shared" ca="1" si="134"/>
        <v>1.88</v>
      </c>
      <c r="P1699" s="26">
        <f t="shared" ca="1" si="135"/>
        <v>6452.8200000000052</v>
      </c>
      <c r="R1699" s="1">
        <f t="shared" ca="1" si="133"/>
        <v>1</v>
      </c>
    </row>
    <row r="1700" spans="5:18" ht="15.75" thickBot="1" x14ac:dyDescent="0.3">
      <c r="E1700" s="17">
        <v>1694</v>
      </c>
      <c r="F1700" s="17"/>
      <c r="G1700" s="40"/>
      <c r="H1700" s="43"/>
      <c r="I1700" s="20"/>
      <c r="J1700" s="17" t="s">
        <v>11</v>
      </c>
      <c r="K1700" s="26">
        <f t="shared" ca="1" si="131"/>
        <v>3.57</v>
      </c>
      <c r="L1700" s="26">
        <f ca="1">IF(L1699=1,IF(M1699="GAGNÉ",1,2),IF(M1699="GAGNÉ",INDEX(fibo,MATCH(L1699,fibo,0)-2),INDEX(fibo,MATCH(L1699,fibo,0),1)+INDEX(fibo,MATCH(L1699,fibo,0)-1)))</f>
        <v>1</v>
      </c>
      <c r="M1700" s="49" t="str">
        <f t="shared" ca="1" si="132"/>
        <v>PERDU</v>
      </c>
      <c r="N1700" s="28" t="str">
        <f ca="1">IF(M1700="GAGNÉ",K1700*L1700,IF(M1700="PERDU","0,00 €",""))</f>
        <v>0,00 €</v>
      </c>
      <c r="O1700" s="26">
        <f t="shared" ca="1" si="134"/>
        <v>-1</v>
      </c>
      <c r="P1700" s="26">
        <f t="shared" ca="1" si="135"/>
        <v>6451.8200000000052</v>
      </c>
      <c r="R1700" s="1">
        <f t="shared" ca="1" si="133"/>
        <v>2</v>
      </c>
    </row>
    <row r="1701" spans="5:18" ht="15.75" thickBot="1" x14ac:dyDescent="0.3">
      <c r="E1701" s="17">
        <v>1695</v>
      </c>
      <c r="F1701" s="17"/>
      <c r="G1701" s="40"/>
      <c r="H1701" s="43"/>
      <c r="I1701" s="20"/>
      <c r="J1701" s="17" t="s">
        <v>11</v>
      </c>
      <c r="K1701" s="26">
        <f t="shared" ca="1" si="131"/>
        <v>3.08</v>
      </c>
      <c r="L1701" s="26">
        <f ca="1">IF(L1700=1,IF(M1700="GAGNÉ",1,2),IF(M1700="GAGNÉ",INDEX(fibo,MATCH(L1700,fibo,0)-2),INDEX(fibo,MATCH(L1700,fibo,0),1)+INDEX(fibo,MATCH(L1700,fibo,0)-1)))</f>
        <v>2</v>
      </c>
      <c r="M1701" s="49" t="str">
        <f t="shared" ca="1" si="132"/>
        <v>GAGNÉ</v>
      </c>
      <c r="N1701" s="28">
        <f ca="1">IF(M1701="GAGNÉ",K1701*L1701,IF(M1701="PERDU","0,00 €",""))</f>
        <v>6.16</v>
      </c>
      <c r="O1701" s="26">
        <f t="shared" ca="1" si="134"/>
        <v>4.16</v>
      </c>
      <c r="P1701" s="26">
        <f t="shared" ca="1" si="135"/>
        <v>6455.980000000005</v>
      </c>
      <c r="R1701" s="1">
        <f t="shared" ca="1" si="133"/>
        <v>1</v>
      </c>
    </row>
    <row r="1702" spans="5:18" ht="15.75" thickBot="1" x14ac:dyDescent="0.3">
      <c r="E1702" s="17">
        <v>1696</v>
      </c>
      <c r="F1702" s="17"/>
      <c r="G1702" s="40"/>
      <c r="H1702" s="43"/>
      <c r="I1702" s="20"/>
      <c r="J1702" s="17" t="s">
        <v>11</v>
      </c>
      <c r="K1702" s="26">
        <f t="shared" ca="1" si="131"/>
        <v>4.37</v>
      </c>
      <c r="L1702" s="26">
        <f ca="1">IF(L1701=1,IF(M1701="GAGNÉ",1,2),IF(M1701="GAGNÉ",INDEX(fibo,MATCH(L1701,fibo,0)-2),INDEX(fibo,MATCH(L1701,fibo,0),1)+INDEX(fibo,MATCH(L1701,fibo,0)-1)))</f>
        <v>1</v>
      </c>
      <c r="M1702" s="49" t="str">
        <f t="shared" ca="1" si="132"/>
        <v>GAGNÉ</v>
      </c>
      <c r="N1702" s="28">
        <f ca="1">IF(M1702="GAGNÉ",K1702*L1702,IF(M1702="PERDU","0,00 €",""))</f>
        <v>4.37</v>
      </c>
      <c r="O1702" s="26">
        <f t="shared" ca="1" si="134"/>
        <v>3.37</v>
      </c>
      <c r="P1702" s="26">
        <f t="shared" ca="1" si="135"/>
        <v>6459.3500000000049</v>
      </c>
      <c r="R1702" s="1">
        <f t="shared" ca="1" si="133"/>
        <v>1</v>
      </c>
    </row>
    <row r="1703" spans="5:18" ht="15.75" thickBot="1" x14ac:dyDescent="0.3">
      <c r="E1703" s="17">
        <v>1697</v>
      </c>
      <c r="F1703" s="17"/>
      <c r="G1703" s="40"/>
      <c r="H1703" s="43"/>
      <c r="I1703" s="20"/>
      <c r="J1703" s="17" t="s">
        <v>11</v>
      </c>
      <c r="K1703" s="26">
        <f t="shared" ca="1" si="131"/>
        <v>2.9</v>
      </c>
      <c r="L1703" s="26">
        <f ca="1">IF(L1702=1,IF(M1702="GAGNÉ",1,2),IF(M1702="GAGNÉ",INDEX(fibo,MATCH(L1702,fibo,0)-2),INDEX(fibo,MATCH(L1702,fibo,0),1)+INDEX(fibo,MATCH(L1702,fibo,0)-1)))</f>
        <v>1</v>
      </c>
      <c r="M1703" s="49" t="str">
        <f t="shared" ca="1" si="132"/>
        <v>GAGNÉ</v>
      </c>
      <c r="N1703" s="28">
        <f ca="1">IF(M1703="GAGNÉ",K1703*L1703,IF(M1703="PERDU","0,00 €",""))</f>
        <v>2.9</v>
      </c>
      <c r="O1703" s="26">
        <f t="shared" ca="1" si="134"/>
        <v>1.9</v>
      </c>
      <c r="P1703" s="26">
        <f t="shared" ca="1" si="135"/>
        <v>6461.2500000000045</v>
      </c>
      <c r="R1703" s="1">
        <f t="shared" ca="1" si="133"/>
        <v>1</v>
      </c>
    </row>
    <row r="1704" spans="5:18" ht="15.75" thickBot="1" x14ac:dyDescent="0.3">
      <c r="E1704" s="17">
        <v>1698</v>
      </c>
      <c r="F1704" s="17"/>
      <c r="G1704" s="40"/>
      <c r="H1704" s="43"/>
      <c r="I1704" s="20"/>
      <c r="J1704" s="17" t="s">
        <v>11</v>
      </c>
      <c r="K1704" s="26">
        <f t="shared" ca="1" si="131"/>
        <v>3.7</v>
      </c>
      <c r="L1704" s="26">
        <f ca="1">IF(L1703=1,IF(M1703="GAGNÉ",1,2),IF(M1703="GAGNÉ",INDEX(fibo,MATCH(L1703,fibo,0)-2),INDEX(fibo,MATCH(L1703,fibo,0),1)+INDEX(fibo,MATCH(L1703,fibo,0)-1)))</f>
        <v>1</v>
      </c>
      <c r="M1704" s="49" t="str">
        <f t="shared" ca="1" si="132"/>
        <v>GAGNÉ</v>
      </c>
      <c r="N1704" s="28">
        <f ca="1">IF(M1704="GAGNÉ",K1704*L1704,IF(M1704="PERDU","0,00 €",""))</f>
        <v>3.7</v>
      </c>
      <c r="O1704" s="26">
        <f t="shared" ca="1" si="134"/>
        <v>2.7</v>
      </c>
      <c r="P1704" s="26">
        <f t="shared" ca="1" si="135"/>
        <v>6463.9500000000044</v>
      </c>
      <c r="R1704" s="1">
        <f t="shared" ca="1" si="133"/>
        <v>1</v>
      </c>
    </row>
    <row r="1705" spans="5:18" ht="15.75" thickBot="1" x14ac:dyDescent="0.3">
      <c r="E1705" s="17">
        <v>1699</v>
      </c>
      <c r="F1705" s="17"/>
      <c r="G1705" s="40"/>
      <c r="H1705" s="43"/>
      <c r="I1705" s="20"/>
      <c r="J1705" s="17" t="s">
        <v>11</v>
      </c>
      <c r="K1705" s="26">
        <f t="shared" ca="1" si="131"/>
        <v>3.76</v>
      </c>
      <c r="L1705" s="26">
        <f ca="1">IF(L1704=1,IF(M1704="GAGNÉ",1,2),IF(M1704="GAGNÉ",INDEX(fibo,MATCH(L1704,fibo,0)-2),INDEX(fibo,MATCH(L1704,fibo,0),1)+INDEX(fibo,MATCH(L1704,fibo,0)-1)))</f>
        <v>1</v>
      </c>
      <c r="M1705" s="49" t="str">
        <f t="shared" ca="1" si="132"/>
        <v>GAGNÉ</v>
      </c>
      <c r="N1705" s="28">
        <f ca="1">IF(M1705="GAGNÉ",K1705*L1705,IF(M1705="PERDU","0,00 €",""))</f>
        <v>3.76</v>
      </c>
      <c r="O1705" s="26">
        <f t="shared" ca="1" si="134"/>
        <v>2.76</v>
      </c>
      <c r="P1705" s="26">
        <f t="shared" ca="1" si="135"/>
        <v>6466.7100000000046</v>
      </c>
      <c r="R1705" s="1">
        <f t="shared" ca="1" si="133"/>
        <v>1</v>
      </c>
    </row>
    <row r="1706" spans="5:18" ht="15.75" thickBot="1" x14ac:dyDescent="0.3">
      <c r="E1706" s="17">
        <v>1700</v>
      </c>
      <c r="F1706" s="17"/>
      <c r="G1706" s="40"/>
      <c r="H1706" s="43"/>
      <c r="I1706" s="20"/>
      <c r="J1706" s="17" t="s">
        <v>11</v>
      </c>
      <c r="K1706" s="26">
        <f t="shared" ca="1" si="131"/>
        <v>3.05</v>
      </c>
      <c r="L1706" s="26">
        <f ca="1">IF(L1705=1,IF(M1705="GAGNÉ",1,2),IF(M1705="GAGNÉ",INDEX(fibo,MATCH(L1705,fibo,0)-2),INDEX(fibo,MATCH(L1705,fibo,0),1)+INDEX(fibo,MATCH(L1705,fibo,0)-1)))</f>
        <v>1</v>
      </c>
      <c r="M1706" s="49" t="str">
        <f t="shared" ca="1" si="132"/>
        <v>PERDU</v>
      </c>
      <c r="N1706" s="28" t="str">
        <f ca="1">IF(M1706="GAGNÉ",K1706*L1706,IF(M1706="PERDU","0,00 €",""))</f>
        <v>0,00 €</v>
      </c>
      <c r="O1706" s="26">
        <f t="shared" ca="1" si="134"/>
        <v>-1</v>
      </c>
      <c r="P1706" s="26">
        <f t="shared" ca="1" si="135"/>
        <v>6465.7100000000046</v>
      </c>
      <c r="R1706" s="1">
        <f t="shared" ca="1" si="133"/>
        <v>2</v>
      </c>
    </row>
    <row r="1707" spans="5:18" ht="15.75" thickBot="1" x14ac:dyDescent="0.3">
      <c r="E1707" s="17">
        <v>1701</v>
      </c>
      <c r="F1707" s="17"/>
      <c r="G1707" s="40"/>
      <c r="H1707" s="43"/>
      <c r="I1707" s="20"/>
      <c r="J1707" s="17" t="s">
        <v>11</v>
      </c>
      <c r="K1707" s="26">
        <f t="shared" ca="1" si="131"/>
        <v>4.7699999999999996</v>
      </c>
      <c r="L1707" s="26">
        <f ca="1">IF(L1706=1,IF(M1706="GAGNÉ",1,2),IF(M1706="GAGNÉ",INDEX(fibo,MATCH(L1706,fibo,0)-2),INDEX(fibo,MATCH(L1706,fibo,0),1)+INDEX(fibo,MATCH(L1706,fibo,0)-1)))</f>
        <v>2</v>
      </c>
      <c r="M1707" s="49" t="str">
        <f t="shared" ca="1" si="132"/>
        <v>PERDU</v>
      </c>
      <c r="N1707" s="28" t="str">
        <f ca="1">IF(M1707="GAGNÉ",K1707*L1707,IF(M1707="PERDU","0,00 €",""))</f>
        <v>0,00 €</v>
      </c>
      <c r="O1707" s="26">
        <f t="shared" ca="1" si="134"/>
        <v>-2</v>
      </c>
      <c r="P1707" s="26">
        <f t="shared" ca="1" si="135"/>
        <v>6463.7100000000046</v>
      </c>
      <c r="R1707" s="1">
        <f t="shared" ca="1" si="133"/>
        <v>2</v>
      </c>
    </row>
    <row r="1708" spans="5:18" ht="15.75" thickBot="1" x14ac:dyDescent="0.3">
      <c r="E1708" s="17">
        <v>1702</v>
      </c>
      <c r="F1708" s="17"/>
      <c r="G1708" s="40"/>
      <c r="H1708" s="43"/>
      <c r="I1708" s="20"/>
      <c r="J1708" s="17" t="s">
        <v>11</v>
      </c>
      <c r="K1708" s="26">
        <f t="shared" ca="1" si="131"/>
        <v>4.16</v>
      </c>
      <c r="L1708" s="26">
        <f ca="1">IF(L1707=1,IF(M1707="GAGNÉ",1,2),IF(M1707="GAGNÉ",INDEX(fibo,MATCH(L1707,fibo,0)-2),INDEX(fibo,MATCH(L1707,fibo,0),1)+INDEX(fibo,MATCH(L1707,fibo,0)-1)))</f>
        <v>3</v>
      </c>
      <c r="M1708" s="49" t="str">
        <f t="shared" ca="1" si="132"/>
        <v>GAGNÉ</v>
      </c>
      <c r="N1708" s="28">
        <f ca="1">IF(M1708="GAGNÉ",K1708*L1708,IF(M1708="PERDU","0,00 €",""))</f>
        <v>12.48</v>
      </c>
      <c r="O1708" s="26">
        <f t="shared" ca="1" si="134"/>
        <v>9.48</v>
      </c>
      <c r="P1708" s="26">
        <f t="shared" ca="1" si="135"/>
        <v>6473.1900000000041</v>
      </c>
      <c r="R1708" s="1">
        <f t="shared" ca="1" si="133"/>
        <v>1</v>
      </c>
    </row>
    <row r="1709" spans="5:18" ht="15.75" thickBot="1" x14ac:dyDescent="0.3">
      <c r="E1709" s="17">
        <v>1703</v>
      </c>
      <c r="F1709" s="17"/>
      <c r="G1709" s="40"/>
      <c r="H1709" s="43"/>
      <c r="I1709" s="20"/>
      <c r="J1709" s="17" t="s">
        <v>11</v>
      </c>
      <c r="K1709" s="26">
        <f t="shared" ca="1" si="131"/>
        <v>4.54</v>
      </c>
      <c r="L1709" s="26">
        <f ca="1">IF(L1708=1,IF(M1708="GAGNÉ",1,2),IF(M1708="GAGNÉ",INDEX(fibo,MATCH(L1708,fibo,0)-2),INDEX(fibo,MATCH(L1708,fibo,0),1)+INDEX(fibo,MATCH(L1708,fibo,0)-1)))</f>
        <v>1</v>
      </c>
      <c r="M1709" s="49" t="str">
        <f t="shared" ca="1" si="132"/>
        <v>GAGNÉ</v>
      </c>
      <c r="N1709" s="28">
        <f ca="1">IF(M1709="GAGNÉ",K1709*L1709,IF(M1709="PERDU","0,00 €",""))</f>
        <v>4.54</v>
      </c>
      <c r="O1709" s="26">
        <f t="shared" ca="1" si="134"/>
        <v>3.54</v>
      </c>
      <c r="P1709" s="26">
        <f t="shared" ca="1" si="135"/>
        <v>6476.7300000000041</v>
      </c>
      <c r="R1709" s="1">
        <f t="shared" ca="1" si="133"/>
        <v>1</v>
      </c>
    </row>
    <row r="1710" spans="5:18" ht="15.75" thickBot="1" x14ac:dyDescent="0.3">
      <c r="E1710" s="17">
        <v>1704</v>
      </c>
      <c r="F1710" s="17"/>
      <c r="G1710" s="40"/>
      <c r="H1710" s="43"/>
      <c r="I1710" s="20"/>
      <c r="J1710" s="17" t="s">
        <v>11</v>
      </c>
      <c r="K1710" s="26">
        <f t="shared" ca="1" si="131"/>
        <v>3.92</v>
      </c>
      <c r="L1710" s="26">
        <f ca="1">IF(L1709=1,IF(M1709="GAGNÉ",1,2),IF(M1709="GAGNÉ",INDEX(fibo,MATCH(L1709,fibo,0)-2),INDEX(fibo,MATCH(L1709,fibo,0),1)+INDEX(fibo,MATCH(L1709,fibo,0)-1)))</f>
        <v>1</v>
      </c>
      <c r="M1710" s="49" t="str">
        <f t="shared" ca="1" si="132"/>
        <v>GAGNÉ</v>
      </c>
      <c r="N1710" s="28">
        <f ca="1">IF(M1710="GAGNÉ",K1710*L1710,IF(M1710="PERDU","0,00 €",""))</f>
        <v>3.92</v>
      </c>
      <c r="O1710" s="26">
        <f t="shared" ca="1" si="134"/>
        <v>2.92</v>
      </c>
      <c r="P1710" s="26">
        <f t="shared" ca="1" si="135"/>
        <v>6479.6500000000042</v>
      </c>
      <c r="R1710" s="1">
        <f t="shared" ca="1" si="133"/>
        <v>1</v>
      </c>
    </row>
    <row r="1711" spans="5:18" ht="15.75" thickBot="1" x14ac:dyDescent="0.3">
      <c r="E1711" s="17">
        <v>1705</v>
      </c>
      <c r="F1711" s="17"/>
      <c r="G1711" s="40"/>
      <c r="H1711" s="43"/>
      <c r="I1711" s="20"/>
      <c r="J1711" s="17" t="s">
        <v>11</v>
      </c>
      <c r="K1711" s="26">
        <f t="shared" ca="1" si="131"/>
        <v>3.07</v>
      </c>
      <c r="L1711" s="26">
        <f ca="1">IF(L1710=1,IF(M1710="GAGNÉ",1,2),IF(M1710="GAGNÉ",INDEX(fibo,MATCH(L1710,fibo,0)-2),INDEX(fibo,MATCH(L1710,fibo,0),1)+INDEX(fibo,MATCH(L1710,fibo,0)-1)))</f>
        <v>1</v>
      </c>
      <c r="M1711" s="49" t="str">
        <f t="shared" ca="1" si="132"/>
        <v>PERDU</v>
      </c>
      <c r="N1711" s="28" t="str">
        <f ca="1">IF(M1711="GAGNÉ",K1711*L1711,IF(M1711="PERDU","0,00 €",""))</f>
        <v>0,00 €</v>
      </c>
      <c r="O1711" s="26">
        <f t="shared" ca="1" si="134"/>
        <v>-1</v>
      </c>
      <c r="P1711" s="26">
        <f t="shared" ca="1" si="135"/>
        <v>6478.6500000000042</v>
      </c>
      <c r="R1711" s="1">
        <f t="shared" ca="1" si="133"/>
        <v>2</v>
      </c>
    </row>
    <row r="1712" spans="5:18" ht="15.75" thickBot="1" x14ac:dyDescent="0.3">
      <c r="E1712" s="17">
        <v>1706</v>
      </c>
      <c r="F1712" s="17"/>
      <c r="G1712" s="40"/>
      <c r="H1712" s="43"/>
      <c r="I1712" s="20"/>
      <c r="J1712" s="17" t="s">
        <v>11</v>
      </c>
      <c r="K1712" s="26">
        <f t="shared" ca="1" si="131"/>
        <v>2.85</v>
      </c>
      <c r="L1712" s="26">
        <f ca="1">IF(L1711=1,IF(M1711="GAGNÉ",1,2),IF(M1711="GAGNÉ",INDEX(fibo,MATCH(L1711,fibo,0)-2),INDEX(fibo,MATCH(L1711,fibo,0),1)+INDEX(fibo,MATCH(L1711,fibo,0)-1)))</f>
        <v>2</v>
      </c>
      <c r="M1712" s="49" t="str">
        <f t="shared" ca="1" si="132"/>
        <v>GAGNÉ</v>
      </c>
      <c r="N1712" s="28">
        <f ca="1">IF(M1712="GAGNÉ",K1712*L1712,IF(M1712="PERDU","0,00 €",""))</f>
        <v>5.7</v>
      </c>
      <c r="O1712" s="26">
        <f t="shared" ca="1" si="134"/>
        <v>3.7</v>
      </c>
      <c r="P1712" s="26">
        <f t="shared" ca="1" si="135"/>
        <v>6482.350000000004</v>
      </c>
      <c r="R1712" s="1">
        <f t="shared" ca="1" si="133"/>
        <v>1</v>
      </c>
    </row>
    <row r="1713" spans="5:18" ht="15.75" thickBot="1" x14ac:dyDescent="0.3">
      <c r="E1713" s="17">
        <v>1707</v>
      </c>
      <c r="F1713" s="17"/>
      <c r="G1713" s="40"/>
      <c r="H1713" s="43"/>
      <c r="I1713" s="20"/>
      <c r="J1713" s="17" t="s">
        <v>11</v>
      </c>
      <c r="K1713" s="26">
        <f t="shared" ca="1" si="131"/>
        <v>4</v>
      </c>
      <c r="L1713" s="26">
        <f ca="1">IF(L1712=1,IF(M1712="GAGNÉ",1,2),IF(M1712="GAGNÉ",INDEX(fibo,MATCH(L1712,fibo,0)-2),INDEX(fibo,MATCH(L1712,fibo,0),1)+INDEX(fibo,MATCH(L1712,fibo,0)-1)))</f>
        <v>1</v>
      </c>
      <c r="M1713" s="49" t="str">
        <f t="shared" ca="1" si="132"/>
        <v>GAGNÉ</v>
      </c>
      <c r="N1713" s="28">
        <f ca="1">IF(M1713="GAGNÉ",K1713*L1713,IF(M1713="PERDU","0,00 €",""))</f>
        <v>4</v>
      </c>
      <c r="O1713" s="26">
        <f t="shared" ca="1" si="134"/>
        <v>3</v>
      </c>
      <c r="P1713" s="26">
        <f t="shared" ca="1" si="135"/>
        <v>6485.350000000004</v>
      </c>
      <c r="R1713" s="1">
        <f t="shared" ca="1" si="133"/>
        <v>1</v>
      </c>
    </row>
    <row r="1714" spans="5:18" ht="15.75" thickBot="1" x14ac:dyDescent="0.3">
      <c r="E1714" s="17">
        <v>1708</v>
      </c>
      <c r="F1714" s="17"/>
      <c r="G1714" s="40"/>
      <c r="H1714" s="43"/>
      <c r="I1714" s="20"/>
      <c r="J1714" s="17" t="s">
        <v>11</v>
      </c>
      <c r="K1714" s="26">
        <f t="shared" ca="1" si="131"/>
        <v>2.84</v>
      </c>
      <c r="L1714" s="26">
        <f ca="1">IF(L1713=1,IF(M1713="GAGNÉ",1,2),IF(M1713="GAGNÉ",INDEX(fibo,MATCH(L1713,fibo,0)-2),INDEX(fibo,MATCH(L1713,fibo,0),1)+INDEX(fibo,MATCH(L1713,fibo,0)-1)))</f>
        <v>1</v>
      </c>
      <c r="M1714" s="49" t="str">
        <f t="shared" ca="1" si="132"/>
        <v>PERDU</v>
      </c>
      <c r="N1714" s="28" t="str">
        <f ca="1">IF(M1714="GAGNÉ",K1714*L1714,IF(M1714="PERDU","0,00 €",""))</f>
        <v>0,00 €</v>
      </c>
      <c r="O1714" s="26">
        <f t="shared" ca="1" si="134"/>
        <v>-1</v>
      </c>
      <c r="P1714" s="26">
        <f t="shared" ca="1" si="135"/>
        <v>6484.350000000004</v>
      </c>
      <c r="R1714" s="1">
        <f t="shared" ca="1" si="133"/>
        <v>2</v>
      </c>
    </row>
    <row r="1715" spans="5:18" ht="15.75" thickBot="1" x14ac:dyDescent="0.3">
      <c r="E1715" s="17">
        <v>1709</v>
      </c>
      <c r="F1715" s="17"/>
      <c r="G1715" s="40"/>
      <c r="H1715" s="43"/>
      <c r="I1715" s="20"/>
      <c r="J1715" s="17" t="s">
        <v>11</v>
      </c>
      <c r="K1715" s="26">
        <f t="shared" ca="1" si="131"/>
        <v>3.31</v>
      </c>
      <c r="L1715" s="26">
        <f ca="1">IF(L1714=1,IF(M1714="GAGNÉ",1,2),IF(M1714="GAGNÉ",INDEX(fibo,MATCH(L1714,fibo,0)-2),INDEX(fibo,MATCH(L1714,fibo,0),1)+INDEX(fibo,MATCH(L1714,fibo,0)-1)))</f>
        <v>2</v>
      </c>
      <c r="M1715" s="49" t="str">
        <f t="shared" ca="1" si="132"/>
        <v>GAGNÉ</v>
      </c>
      <c r="N1715" s="28">
        <f ca="1">IF(M1715="GAGNÉ",K1715*L1715,IF(M1715="PERDU","0,00 €",""))</f>
        <v>6.62</v>
      </c>
      <c r="O1715" s="26">
        <f t="shared" ca="1" si="134"/>
        <v>4.62</v>
      </c>
      <c r="P1715" s="26">
        <f t="shared" ca="1" si="135"/>
        <v>6488.9700000000039</v>
      </c>
      <c r="R1715" s="1">
        <f t="shared" ca="1" si="133"/>
        <v>1</v>
      </c>
    </row>
    <row r="1716" spans="5:18" ht="15.75" thickBot="1" x14ac:dyDescent="0.3">
      <c r="E1716" s="17">
        <v>1710</v>
      </c>
      <c r="F1716" s="17"/>
      <c r="G1716" s="40"/>
      <c r="H1716" s="43"/>
      <c r="I1716" s="20"/>
      <c r="J1716" s="17" t="s">
        <v>11</v>
      </c>
      <c r="K1716" s="26">
        <f t="shared" ca="1" si="131"/>
        <v>4.7300000000000004</v>
      </c>
      <c r="L1716" s="26">
        <f ca="1">IF(L1715=1,IF(M1715="GAGNÉ",1,2),IF(M1715="GAGNÉ",INDEX(fibo,MATCH(L1715,fibo,0)-2),INDEX(fibo,MATCH(L1715,fibo,0),1)+INDEX(fibo,MATCH(L1715,fibo,0)-1)))</f>
        <v>1</v>
      </c>
      <c r="M1716" s="49" t="str">
        <f t="shared" ca="1" si="132"/>
        <v>PERDU</v>
      </c>
      <c r="N1716" s="28" t="str">
        <f ca="1">IF(M1716="GAGNÉ",K1716*L1716,IF(M1716="PERDU","0,00 €",""))</f>
        <v>0,00 €</v>
      </c>
      <c r="O1716" s="26">
        <f t="shared" ca="1" si="134"/>
        <v>-1</v>
      </c>
      <c r="P1716" s="26">
        <f t="shared" ca="1" si="135"/>
        <v>6487.9700000000039</v>
      </c>
      <c r="R1716" s="1">
        <f t="shared" ca="1" si="133"/>
        <v>2</v>
      </c>
    </row>
    <row r="1717" spans="5:18" ht="15.75" thickBot="1" x14ac:dyDescent="0.3">
      <c r="E1717" s="17">
        <v>1711</v>
      </c>
      <c r="F1717" s="17"/>
      <c r="G1717" s="40"/>
      <c r="H1717" s="43"/>
      <c r="I1717" s="20"/>
      <c r="J1717" s="17" t="s">
        <v>11</v>
      </c>
      <c r="K1717" s="26">
        <f t="shared" ca="1" si="131"/>
        <v>4.3</v>
      </c>
      <c r="L1717" s="26">
        <f ca="1">IF(L1716=1,IF(M1716="GAGNÉ",1,2),IF(M1716="GAGNÉ",INDEX(fibo,MATCH(L1716,fibo,0)-2),INDEX(fibo,MATCH(L1716,fibo,0),1)+INDEX(fibo,MATCH(L1716,fibo,0)-1)))</f>
        <v>2</v>
      </c>
      <c r="M1717" s="49" t="str">
        <f t="shared" ca="1" si="132"/>
        <v>PERDU</v>
      </c>
      <c r="N1717" s="28" t="str">
        <f ca="1">IF(M1717="GAGNÉ",K1717*L1717,IF(M1717="PERDU","0,00 €",""))</f>
        <v>0,00 €</v>
      </c>
      <c r="O1717" s="26">
        <f t="shared" ca="1" si="134"/>
        <v>-2</v>
      </c>
      <c r="P1717" s="26">
        <f t="shared" ca="1" si="135"/>
        <v>6485.9700000000039</v>
      </c>
      <c r="R1717" s="1">
        <f t="shared" ca="1" si="133"/>
        <v>2</v>
      </c>
    </row>
    <row r="1718" spans="5:18" ht="15.75" thickBot="1" x14ac:dyDescent="0.3">
      <c r="E1718" s="17">
        <v>1712</v>
      </c>
      <c r="F1718" s="17"/>
      <c r="G1718" s="40"/>
      <c r="H1718" s="43"/>
      <c r="I1718" s="20"/>
      <c r="J1718" s="17" t="s">
        <v>11</v>
      </c>
      <c r="K1718" s="26">
        <f t="shared" ca="1" si="131"/>
        <v>2.84</v>
      </c>
      <c r="L1718" s="26">
        <f ca="1">IF(L1717=1,IF(M1717="GAGNÉ",1,2),IF(M1717="GAGNÉ",INDEX(fibo,MATCH(L1717,fibo,0)-2),INDEX(fibo,MATCH(L1717,fibo,0),1)+INDEX(fibo,MATCH(L1717,fibo,0)-1)))</f>
        <v>3</v>
      </c>
      <c r="M1718" s="49" t="str">
        <f t="shared" ca="1" si="132"/>
        <v>GAGNÉ</v>
      </c>
      <c r="N1718" s="28">
        <f ca="1">IF(M1718="GAGNÉ",K1718*L1718,IF(M1718="PERDU","0,00 €",""))</f>
        <v>8.52</v>
      </c>
      <c r="O1718" s="26">
        <f t="shared" ca="1" si="134"/>
        <v>5.52</v>
      </c>
      <c r="P1718" s="26">
        <f t="shared" ca="1" si="135"/>
        <v>6491.4900000000043</v>
      </c>
      <c r="R1718" s="1">
        <f t="shared" ca="1" si="133"/>
        <v>1</v>
      </c>
    </row>
    <row r="1719" spans="5:18" ht="15.75" thickBot="1" x14ac:dyDescent="0.3">
      <c r="E1719" s="17">
        <v>1713</v>
      </c>
      <c r="F1719" s="17"/>
      <c r="G1719" s="40"/>
      <c r="H1719" s="43"/>
      <c r="I1719" s="20"/>
      <c r="J1719" s="17" t="s">
        <v>11</v>
      </c>
      <c r="K1719" s="26">
        <f t="shared" ca="1" si="131"/>
        <v>4.57</v>
      </c>
      <c r="L1719" s="26">
        <f ca="1">IF(L1718=1,IF(M1718="GAGNÉ",1,2),IF(M1718="GAGNÉ",INDEX(fibo,MATCH(L1718,fibo,0)-2),INDEX(fibo,MATCH(L1718,fibo,0),1)+INDEX(fibo,MATCH(L1718,fibo,0)-1)))</f>
        <v>1</v>
      </c>
      <c r="M1719" s="49" t="str">
        <f t="shared" ca="1" si="132"/>
        <v>GAGNÉ</v>
      </c>
      <c r="N1719" s="28">
        <f ca="1">IF(M1719="GAGNÉ",K1719*L1719,IF(M1719="PERDU","0,00 €",""))</f>
        <v>4.57</v>
      </c>
      <c r="O1719" s="26">
        <f t="shared" ca="1" si="134"/>
        <v>3.5700000000000003</v>
      </c>
      <c r="P1719" s="26">
        <f t="shared" ca="1" si="135"/>
        <v>6495.060000000004</v>
      </c>
      <c r="R1719" s="1">
        <f t="shared" ca="1" si="133"/>
        <v>1</v>
      </c>
    </row>
    <row r="1720" spans="5:18" ht="15.75" thickBot="1" x14ac:dyDescent="0.3">
      <c r="E1720" s="17">
        <v>1714</v>
      </c>
      <c r="F1720" s="17"/>
      <c r="G1720" s="40"/>
      <c r="H1720" s="43"/>
      <c r="I1720" s="20"/>
      <c r="J1720" s="17" t="s">
        <v>11</v>
      </c>
      <c r="K1720" s="26">
        <f t="shared" ca="1" si="131"/>
        <v>2.84</v>
      </c>
      <c r="L1720" s="26">
        <f ca="1">IF(L1719=1,IF(M1719="GAGNÉ",1,2),IF(M1719="GAGNÉ",INDEX(fibo,MATCH(L1719,fibo,0)-2),INDEX(fibo,MATCH(L1719,fibo,0),1)+INDEX(fibo,MATCH(L1719,fibo,0)-1)))</f>
        <v>1</v>
      </c>
      <c r="M1720" s="49" t="str">
        <f t="shared" ca="1" si="132"/>
        <v>GAGNÉ</v>
      </c>
      <c r="N1720" s="28">
        <f ca="1">IF(M1720="GAGNÉ",K1720*L1720,IF(M1720="PERDU","0,00 €",""))</f>
        <v>2.84</v>
      </c>
      <c r="O1720" s="26">
        <f t="shared" ca="1" si="134"/>
        <v>1.8399999999999999</v>
      </c>
      <c r="P1720" s="26">
        <f t="shared" ca="1" si="135"/>
        <v>6496.9000000000042</v>
      </c>
      <c r="R1720" s="1">
        <f t="shared" ca="1" si="133"/>
        <v>1</v>
      </c>
    </row>
    <row r="1721" spans="5:18" ht="15.75" thickBot="1" x14ac:dyDescent="0.3">
      <c r="E1721" s="17">
        <v>1715</v>
      </c>
      <c r="F1721" s="17"/>
      <c r="G1721" s="40"/>
      <c r="H1721" s="43"/>
      <c r="I1721" s="20"/>
      <c r="J1721" s="17" t="s">
        <v>11</v>
      </c>
      <c r="K1721" s="26">
        <f t="shared" ca="1" si="131"/>
        <v>3.17</v>
      </c>
      <c r="L1721" s="26">
        <f ca="1">IF(L1720=1,IF(M1720="GAGNÉ",1,2),IF(M1720="GAGNÉ",INDEX(fibo,MATCH(L1720,fibo,0)-2),INDEX(fibo,MATCH(L1720,fibo,0),1)+INDEX(fibo,MATCH(L1720,fibo,0)-1)))</f>
        <v>1</v>
      </c>
      <c r="M1721" s="49" t="str">
        <f t="shared" ca="1" si="132"/>
        <v>PERDU</v>
      </c>
      <c r="N1721" s="28" t="str">
        <f ca="1">IF(M1721="GAGNÉ",K1721*L1721,IF(M1721="PERDU","0,00 €",""))</f>
        <v>0,00 €</v>
      </c>
      <c r="O1721" s="26">
        <f t="shared" ca="1" si="134"/>
        <v>-1</v>
      </c>
      <c r="P1721" s="26">
        <f t="shared" ca="1" si="135"/>
        <v>6495.9000000000042</v>
      </c>
      <c r="R1721" s="1">
        <f t="shared" ca="1" si="133"/>
        <v>2</v>
      </c>
    </row>
    <row r="1722" spans="5:18" ht="15.75" thickBot="1" x14ac:dyDescent="0.3">
      <c r="E1722" s="17">
        <v>1716</v>
      </c>
      <c r="F1722" s="17"/>
      <c r="G1722" s="40"/>
      <c r="H1722" s="43"/>
      <c r="I1722" s="20"/>
      <c r="J1722" s="17" t="s">
        <v>11</v>
      </c>
      <c r="K1722" s="26">
        <f t="shared" ca="1" si="131"/>
        <v>4.6900000000000004</v>
      </c>
      <c r="L1722" s="26">
        <f ca="1">IF(L1721=1,IF(M1721="GAGNÉ",1,2),IF(M1721="GAGNÉ",INDEX(fibo,MATCH(L1721,fibo,0)-2),INDEX(fibo,MATCH(L1721,fibo,0),1)+INDEX(fibo,MATCH(L1721,fibo,0)-1)))</f>
        <v>2</v>
      </c>
      <c r="M1722" s="49" t="str">
        <f t="shared" ca="1" si="132"/>
        <v>GAGNÉ</v>
      </c>
      <c r="N1722" s="28">
        <f ca="1">IF(M1722="GAGNÉ",K1722*L1722,IF(M1722="PERDU","0,00 €",""))</f>
        <v>9.3800000000000008</v>
      </c>
      <c r="O1722" s="26">
        <f t="shared" ca="1" si="134"/>
        <v>7.3800000000000008</v>
      </c>
      <c r="P1722" s="26">
        <f t="shared" ca="1" si="135"/>
        <v>6503.2800000000043</v>
      </c>
      <c r="R1722" s="1">
        <f t="shared" ca="1" si="133"/>
        <v>1</v>
      </c>
    </row>
    <row r="1723" spans="5:18" ht="15.75" thickBot="1" x14ac:dyDescent="0.3">
      <c r="E1723" s="17">
        <v>1717</v>
      </c>
      <c r="F1723" s="17"/>
      <c r="G1723" s="40"/>
      <c r="H1723" s="43"/>
      <c r="I1723" s="20"/>
      <c r="J1723" s="17" t="s">
        <v>11</v>
      </c>
      <c r="K1723" s="26">
        <f t="shared" ca="1" si="131"/>
        <v>3.27</v>
      </c>
      <c r="L1723" s="26">
        <f ca="1">IF(L1722=1,IF(M1722="GAGNÉ",1,2),IF(M1722="GAGNÉ",INDEX(fibo,MATCH(L1722,fibo,0)-2),INDEX(fibo,MATCH(L1722,fibo,0),1)+INDEX(fibo,MATCH(L1722,fibo,0)-1)))</f>
        <v>1</v>
      </c>
      <c r="M1723" s="49" t="str">
        <f t="shared" ca="1" si="132"/>
        <v>GAGNÉ</v>
      </c>
      <c r="N1723" s="28">
        <f ca="1">IF(M1723="GAGNÉ",K1723*L1723,IF(M1723="PERDU","0,00 €",""))</f>
        <v>3.27</v>
      </c>
      <c r="O1723" s="26">
        <f t="shared" ca="1" si="134"/>
        <v>2.27</v>
      </c>
      <c r="P1723" s="26">
        <f t="shared" ca="1" si="135"/>
        <v>6505.5500000000047</v>
      </c>
      <c r="R1723" s="1">
        <f t="shared" ca="1" si="133"/>
        <v>1</v>
      </c>
    </row>
    <row r="1724" spans="5:18" ht="15.75" thickBot="1" x14ac:dyDescent="0.3">
      <c r="E1724" s="17">
        <v>1718</v>
      </c>
      <c r="F1724" s="17"/>
      <c r="G1724" s="40"/>
      <c r="H1724" s="43"/>
      <c r="I1724" s="20"/>
      <c r="J1724" s="17" t="s">
        <v>11</v>
      </c>
      <c r="K1724" s="26">
        <f t="shared" ca="1" si="131"/>
        <v>2.96</v>
      </c>
      <c r="L1724" s="26">
        <f ca="1">IF(L1723=1,IF(M1723="GAGNÉ",1,2),IF(M1723="GAGNÉ",INDEX(fibo,MATCH(L1723,fibo,0)-2),INDEX(fibo,MATCH(L1723,fibo,0),1)+INDEX(fibo,MATCH(L1723,fibo,0)-1)))</f>
        <v>1</v>
      </c>
      <c r="M1724" s="49" t="str">
        <f t="shared" ca="1" si="132"/>
        <v>GAGNÉ</v>
      </c>
      <c r="N1724" s="28">
        <f ca="1">IF(M1724="GAGNÉ",K1724*L1724,IF(M1724="PERDU","0,00 €",""))</f>
        <v>2.96</v>
      </c>
      <c r="O1724" s="26">
        <f t="shared" ca="1" si="134"/>
        <v>1.96</v>
      </c>
      <c r="P1724" s="26">
        <f t="shared" ca="1" si="135"/>
        <v>6507.5100000000048</v>
      </c>
      <c r="R1724" s="1">
        <f t="shared" ca="1" si="133"/>
        <v>1</v>
      </c>
    </row>
    <row r="1725" spans="5:18" ht="15.75" thickBot="1" x14ac:dyDescent="0.3">
      <c r="E1725" s="17">
        <v>1719</v>
      </c>
      <c r="F1725" s="17"/>
      <c r="G1725" s="40"/>
      <c r="H1725" s="43"/>
      <c r="I1725" s="20"/>
      <c r="J1725" s="17" t="s">
        <v>11</v>
      </c>
      <c r="K1725" s="26">
        <f t="shared" ca="1" si="131"/>
        <v>3.91</v>
      </c>
      <c r="L1725" s="26">
        <f ca="1">IF(L1724=1,IF(M1724="GAGNÉ",1,2),IF(M1724="GAGNÉ",INDEX(fibo,MATCH(L1724,fibo,0)-2),INDEX(fibo,MATCH(L1724,fibo,0),1)+INDEX(fibo,MATCH(L1724,fibo,0)-1)))</f>
        <v>1</v>
      </c>
      <c r="M1725" s="49" t="str">
        <f t="shared" ca="1" si="132"/>
        <v>PERDU</v>
      </c>
      <c r="N1725" s="28" t="str">
        <f ca="1">IF(M1725="GAGNÉ",K1725*L1725,IF(M1725="PERDU","0,00 €",""))</f>
        <v>0,00 €</v>
      </c>
      <c r="O1725" s="26">
        <f t="shared" ca="1" si="134"/>
        <v>-1</v>
      </c>
      <c r="P1725" s="26">
        <f t="shared" ca="1" si="135"/>
        <v>6506.5100000000048</v>
      </c>
      <c r="R1725" s="1">
        <f t="shared" ca="1" si="133"/>
        <v>2</v>
      </c>
    </row>
    <row r="1726" spans="5:18" ht="15.75" thickBot="1" x14ac:dyDescent="0.3">
      <c r="E1726" s="17">
        <v>1720</v>
      </c>
      <c r="F1726" s="17"/>
      <c r="G1726" s="40"/>
      <c r="H1726" s="43"/>
      <c r="I1726" s="20"/>
      <c r="J1726" s="17" t="s">
        <v>11</v>
      </c>
      <c r="K1726" s="26">
        <f t="shared" ca="1" si="131"/>
        <v>4.58</v>
      </c>
      <c r="L1726" s="26">
        <f ca="1">IF(L1725=1,IF(M1725="GAGNÉ",1,2),IF(M1725="GAGNÉ",INDEX(fibo,MATCH(L1725,fibo,0)-2),INDEX(fibo,MATCH(L1725,fibo,0),1)+INDEX(fibo,MATCH(L1725,fibo,0)-1)))</f>
        <v>2</v>
      </c>
      <c r="M1726" s="49" t="str">
        <f t="shared" ca="1" si="132"/>
        <v>GAGNÉ</v>
      </c>
      <c r="N1726" s="28">
        <f ca="1">IF(M1726="GAGNÉ",K1726*L1726,IF(M1726="PERDU","0,00 €",""))</f>
        <v>9.16</v>
      </c>
      <c r="O1726" s="26">
        <f t="shared" ca="1" si="134"/>
        <v>7.16</v>
      </c>
      <c r="P1726" s="26">
        <f t="shared" ca="1" si="135"/>
        <v>6513.6700000000046</v>
      </c>
      <c r="R1726" s="1">
        <f t="shared" ca="1" si="133"/>
        <v>1</v>
      </c>
    </row>
    <row r="1727" spans="5:18" ht="15.75" thickBot="1" x14ac:dyDescent="0.3">
      <c r="E1727" s="17">
        <v>1721</v>
      </c>
      <c r="F1727" s="17"/>
      <c r="G1727" s="40"/>
      <c r="H1727" s="43"/>
      <c r="I1727" s="20"/>
      <c r="J1727" s="17" t="s">
        <v>11</v>
      </c>
      <c r="K1727" s="26">
        <f t="shared" ca="1" si="131"/>
        <v>2.93</v>
      </c>
      <c r="L1727" s="26">
        <f ca="1">IF(L1726=1,IF(M1726="GAGNÉ",1,2),IF(M1726="GAGNÉ",INDEX(fibo,MATCH(L1726,fibo,0)-2),INDEX(fibo,MATCH(L1726,fibo,0),1)+INDEX(fibo,MATCH(L1726,fibo,0)-1)))</f>
        <v>1</v>
      </c>
      <c r="M1727" s="49" t="str">
        <f t="shared" ca="1" si="132"/>
        <v>GAGNÉ</v>
      </c>
      <c r="N1727" s="28">
        <f ca="1">IF(M1727="GAGNÉ",K1727*L1727,IF(M1727="PERDU","0,00 €",""))</f>
        <v>2.93</v>
      </c>
      <c r="O1727" s="26">
        <f t="shared" ca="1" si="134"/>
        <v>1.9300000000000002</v>
      </c>
      <c r="P1727" s="26">
        <f t="shared" ca="1" si="135"/>
        <v>6515.6000000000049</v>
      </c>
      <c r="R1727" s="1">
        <f t="shared" ca="1" si="133"/>
        <v>1</v>
      </c>
    </row>
    <row r="1728" spans="5:18" ht="15.75" thickBot="1" x14ac:dyDescent="0.3">
      <c r="E1728" s="17">
        <v>1722</v>
      </c>
      <c r="F1728" s="17"/>
      <c r="G1728" s="40"/>
      <c r="H1728" s="43"/>
      <c r="I1728" s="20"/>
      <c r="J1728" s="17" t="s">
        <v>11</v>
      </c>
      <c r="K1728" s="26">
        <f t="shared" ca="1" si="131"/>
        <v>3.76</v>
      </c>
      <c r="L1728" s="26">
        <f ca="1">IF(L1727=1,IF(M1727="GAGNÉ",1,2),IF(M1727="GAGNÉ",INDEX(fibo,MATCH(L1727,fibo,0)-2),INDEX(fibo,MATCH(L1727,fibo,0),1)+INDEX(fibo,MATCH(L1727,fibo,0)-1)))</f>
        <v>1</v>
      </c>
      <c r="M1728" s="49" t="str">
        <f t="shared" ca="1" si="132"/>
        <v>GAGNÉ</v>
      </c>
      <c r="N1728" s="28">
        <f ca="1">IF(M1728="GAGNÉ",K1728*L1728,IF(M1728="PERDU","0,00 €",""))</f>
        <v>3.76</v>
      </c>
      <c r="O1728" s="26">
        <f t="shared" ca="1" si="134"/>
        <v>2.76</v>
      </c>
      <c r="P1728" s="26">
        <f t="shared" ca="1" si="135"/>
        <v>6518.3600000000051</v>
      </c>
      <c r="R1728" s="1">
        <f t="shared" ca="1" si="133"/>
        <v>1</v>
      </c>
    </row>
    <row r="1729" spans="5:18" ht="15.75" thickBot="1" x14ac:dyDescent="0.3">
      <c r="E1729" s="17">
        <v>1723</v>
      </c>
      <c r="F1729" s="17"/>
      <c r="G1729" s="40"/>
      <c r="H1729" s="43"/>
      <c r="I1729" s="20"/>
      <c r="J1729" s="17" t="s">
        <v>11</v>
      </c>
      <c r="K1729" s="26">
        <f t="shared" ca="1" si="131"/>
        <v>4.66</v>
      </c>
      <c r="L1729" s="26">
        <f ca="1">IF(L1728=1,IF(M1728="GAGNÉ",1,2),IF(M1728="GAGNÉ",INDEX(fibo,MATCH(L1728,fibo,0)-2),INDEX(fibo,MATCH(L1728,fibo,0),1)+INDEX(fibo,MATCH(L1728,fibo,0)-1)))</f>
        <v>1</v>
      </c>
      <c r="M1729" s="49" t="str">
        <f t="shared" ca="1" si="132"/>
        <v>PERDU</v>
      </c>
      <c r="N1729" s="28" t="str">
        <f ca="1">IF(M1729="GAGNÉ",K1729*L1729,IF(M1729="PERDU","0,00 €",""))</f>
        <v>0,00 €</v>
      </c>
      <c r="O1729" s="26">
        <f t="shared" ca="1" si="134"/>
        <v>-1</v>
      </c>
      <c r="P1729" s="26">
        <f t="shared" ca="1" si="135"/>
        <v>6517.3600000000051</v>
      </c>
      <c r="R1729" s="1">
        <f t="shared" ca="1" si="133"/>
        <v>2</v>
      </c>
    </row>
    <row r="1730" spans="5:18" ht="15.75" thickBot="1" x14ac:dyDescent="0.3">
      <c r="E1730" s="17">
        <v>1724</v>
      </c>
      <c r="F1730" s="17"/>
      <c r="G1730" s="40"/>
      <c r="H1730" s="43"/>
      <c r="I1730" s="20"/>
      <c r="J1730" s="17" t="s">
        <v>11</v>
      </c>
      <c r="K1730" s="26">
        <f t="shared" ca="1" si="131"/>
        <v>2.81</v>
      </c>
      <c r="L1730" s="26">
        <f ca="1">IF(L1729=1,IF(M1729="GAGNÉ",1,2),IF(M1729="GAGNÉ",INDEX(fibo,MATCH(L1729,fibo,0)-2),INDEX(fibo,MATCH(L1729,fibo,0),1)+INDEX(fibo,MATCH(L1729,fibo,0)-1)))</f>
        <v>2</v>
      </c>
      <c r="M1730" s="49" t="str">
        <f t="shared" ca="1" si="132"/>
        <v>PERDU</v>
      </c>
      <c r="N1730" s="28" t="str">
        <f ca="1">IF(M1730="GAGNÉ",K1730*L1730,IF(M1730="PERDU","0,00 €",""))</f>
        <v>0,00 €</v>
      </c>
      <c r="O1730" s="26">
        <f t="shared" ca="1" si="134"/>
        <v>-2</v>
      </c>
      <c r="P1730" s="26">
        <f t="shared" ca="1" si="135"/>
        <v>6515.3600000000051</v>
      </c>
      <c r="R1730" s="1">
        <f t="shared" ca="1" si="133"/>
        <v>2</v>
      </c>
    </row>
    <row r="1731" spans="5:18" ht="15.75" thickBot="1" x14ac:dyDescent="0.3">
      <c r="E1731" s="17">
        <v>1725</v>
      </c>
      <c r="F1731" s="17"/>
      <c r="G1731" s="40"/>
      <c r="H1731" s="43"/>
      <c r="I1731" s="20"/>
      <c r="J1731" s="17" t="s">
        <v>11</v>
      </c>
      <c r="K1731" s="26">
        <f t="shared" ca="1" si="131"/>
        <v>3.61</v>
      </c>
      <c r="L1731" s="26">
        <f ca="1">IF(L1730=1,IF(M1730="GAGNÉ",1,2),IF(M1730="GAGNÉ",INDEX(fibo,MATCH(L1730,fibo,0)-2),INDEX(fibo,MATCH(L1730,fibo,0),1)+INDEX(fibo,MATCH(L1730,fibo,0)-1)))</f>
        <v>3</v>
      </c>
      <c r="M1731" s="49" t="str">
        <f t="shared" ca="1" si="132"/>
        <v>GAGNÉ</v>
      </c>
      <c r="N1731" s="28">
        <f ca="1">IF(M1731="GAGNÉ",K1731*L1731,IF(M1731="PERDU","0,00 €",""))</f>
        <v>10.83</v>
      </c>
      <c r="O1731" s="26">
        <f t="shared" ca="1" si="134"/>
        <v>7.83</v>
      </c>
      <c r="P1731" s="26">
        <f t="shared" ca="1" si="135"/>
        <v>6523.1900000000051</v>
      </c>
      <c r="R1731" s="1">
        <f t="shared" ca="1" si="133"/>
        <v>1</v>
      </c>
    </row>
    <row r="1732" spans="5:18" ht="15.75" thickBot="1" x14ac:dyDescent="0.3">
      <c r="E1732" s="17">
        <v>1726</v>
      </c>
      <c r="F1732" s="17"/>
      <c r="G1732" s="40"/>
      <c r="H1732" s="43"/>
      <c r="I1732" s="20"/>
      <c r="J1732" s="17" t="s">
        <v>11</v>
      </c>
      <c r="K1732" s="26">
        <f t="shared" ca="1" si="131"/>
        <v>4.32</v>
      </c>
      <c r="L1732" s="26">
        <f ca="1">IF(L1731=1,IF(M1731="GAGNÉ",1,2),IF(M1731="GAGNÉ",INDEX(fibo,MATCH(L1731,fibo,0)-2),INDEX(fibo,MATCH(L1731,fibo,0),1)+INDEX(fibo,MATCH(L1731,fibo,0)-1)))</f>
        <v>1</v>
      </c>
      <c r="M1732" s="49" t="str">
        <f t="shared" ca="1" si="132"/>
        <v>GAGNÉ</v>
      </c>
      <c r="N1732" s="28">
        <f ca="1">IF(M1732="GAGNÉ",K1732*L1732,IF(M1732="PERDU","0,00 €",""))</f>
        <v>4.32</v>
      </c>
      <c r="O1732" s="26">
        <f t="shared" ca="1" si="134"/>
        <v>3.3200000000000003</v>
      </c>
      <c r="P1732" s="26">
        <f t="shared" ca="1" si="135"/>
        <v>6526.5100000000048</v>
      </c>
      <c r="R1732" s="1">
        <f t="shared" ca="1" si="133"/>
        <v>1</v>
      </c>
    </row>
    <row r="1733" spans="5:18" ht="15.75" thickBot="1" x14ac:dyDescent="0.3">
      <c r="E1733" s="17">
        <v>1727</v>
      </c>
      <c r="F1733" s="17"/>
      <c r="G1733" s="40"/>
      <c r="H1733" s="43"/>
      <c r="I1733" s="20"/>
      <c r="J1733" s="17" t="s">
        <v>11</v>
      </c>
      <c r="K1733" s="26">
        <f t="shared" ca="1" si="131"/>
        <v>4.5</v>
      </c>
      <c r="L1733" s="26">
        <f ca="1">IF(L1732=1,IF(M1732="GAGNÉ",1,2),IF(M1732="GAGNÉ",INDEX(fibo,MATCH(L1732,fibo,0)-2),INDEX(fibo,MATCH(L1732,fibo,0),1)+INDEX(fibo,MATCH(L1732,fibo,0)-1)))</f>
        <v>1</v>
      </c>
      <c r="M1733" s="49" t="str">
        <f t="shared" ca="1" si="132"/>
        <v>PERDU</v>
      </c>
      <c r="N1733" s="28" t="str">
        <f ca="1">IF(M1733="GAGNÉ",K1733*L1733,IF(M1733="PERDU","0,00 €",""))</f>
        <v>0,00 €</v>
      </c>
      <c r="O1733" s="26">
        <f t="shared" ca="1" si="134"/>
        <v>-1</v>
      </c>
      <c r="P1733" s="26">
        <f t="shared" ca="1" si="135"/>
        <v>6525.5100000000048</v>
      </c>
      <c r="R1733" s="1">
        <f t="shared" ca="1" si="133"/>
        <v>2</v>
      </c>
    </row>
    <row r="1734" spans="5:18" ht="15.75" thickBot="1" x14ac:dyDescent="0.3">
      <c r="E1734" s="17">
        <v>1728</v>
      </c>
      <c r="F1734" s="17"/>
      <c r="G1734" s="40"/>
      <c r="H1734" s="43"/>
      <c r="I1734" s="20"/>
      <c r="J1734" s="17" t="s">
        <v>11</v>
      </c>
      <c r="K1734" s="26">
        <f t="shared" ca="1" si="131"/>
        <v>3.04</v>
      </c>
      <c r="L1734" s="26">
        <f ca="1">IF(L1733=1,IF(M1733="GAGNÉ",1,2),IF(M1733="GAGNÉ",INDEX(fibo,MATCH(L1733,fibo,0)-2),INDEX(fibo,MATCH(L1733,fibo,0),1)+INDEX(fibo,MATCH(L1733,fibo,0)-1)))</f>
        <v>2</v>
      </c>
      <c r="M1734" s="49" t="str">
        <f t="shared" ca="1" si="132"/>
        <v>PERDU</v>
      </c>
      <c r="N1734" s="28" t="str">
        <f ca="1">IF(M1734="GAGNÉ",K1734*L1734,IF(M1734="PERDU","0,00 €",""))</f>
        <v>0,00 €</v>
      </c>
      <c r="O1734" s="26">
        <f t="shared" ca="1" si="134"/>
        <v>-2</v>
      </c>
      <c r="P1734" s="26">
        <f t="shared" ca="1" si="135"/>
        <v>6523.5100000000048</v>
      </c>
      <c r="R1734" s="1">
        <f t="shared" ca="1" si="133"/>
        <v>2</v>
      </c>
    </row>
    <row r="1735" spans="5:18" ht="15.75" thickBot="1" x14ac:dyDescent="0.3">
      <c r="E1735" s="17">
        <v>1729</v>
      </c>
      <c r="F1735" s="17"/>
      <c r="G1735" s="40"/>
      <c r="H1735" s="43"/>
      <c r="I1735" s="20"/>
      <c r="J1735" s="17" t="s">
        <v>11</v>
      </c>
      <c r="K1735" s="26">
        <f t="shared" ca="1" si="131"/>
        <v>4.3600000000000003</v>
      </c>
      <c r="L1735" s="26">
        <f ca="1">IF(L1734=1,IF(M1734="GAGNÉ",1,2),IF(M1734="GAGNÉ",INDEX(fibo,MATCH(L1734,fibo,0)-2),INDEX(fibo,MATCH(L1734,fibo,0),1)+INDEX(fibo,MATCH(L1734,fibo,0)-1)))</f>
        <v>3</v>
      </c>
      <c r="M1735" s="49" t="str">
        <f t="shared" ca="1" si="132"/>
        <v>PERDU</v>
      </c>
      <c r="N1735" s="28" t="str">
        <f ca="1">IF(M1735="GAGNÉ",K1735*L1735,IF(M1735="PERDU","0,00 €",""))</f>
        <v>0,00 €</v>
      </c>
      <c r="O1735" s="26">
        <f t="shared" ca="1" si="134"/>
        <v>-3</v>
      </c>
      <c r="P1735" s="26">
        <f t="shared" ca="1" si="135"/>
        <v>6520.5100000000048</v>
      </c>
      <c r="R1735" s="1">
        <f t="shared" ca="1" si="133"/>
        <v>2</v>
      </c>
    </row>
    <row r="1736" spans="5:18" ht="15.75" thickBot="1" x14ac:dyDescent="0.3">
      <c r="E1736" s="17">
        <v>1730</v>
      </c>
      <c r="F1736" s="17"/>
      <c r="G1736" s="40"/>
      <c r="H1736" s="43"/>
      <c r="I1736" s="20"/>
      <c r="J1736" s="17" t="s">
        <v>11</v>
      </c>
      <c r="K1736" s="26">
        <f t="shared" ref="K1736:K1799" ca="1" si="136">RANDBETWEEN(280,480)/100</f>
        <v>3.48</v>
      </c>
      <c r="L1736" s="26">
        <f ca="1">IF(L1735=1,IF(M1735="GAGNÉ",1,2),IF(M1735="GAGNÉ",INDEX(fibo,MATCH(L1735,fibo,0)-2),INDEX(fibo,MATCH(L1735,fibo,0),1)+INDEX(fibo,MATCH(L1735,fibo,0)-1)))</f>
        <v>5</v>
      </c>
      <c r="M1736" s="49" t="str">
        <f t="shared" ref="M1736:M1799" ca="1" si="137">IF(R1736=1,"GAGNÉ","PERDU")</f>
        <v>GAGNÉ</v>
      </c>
      <c r="N1736" s="28">
        <f ca="1">IF(M1736="GAGNÉ",K1736*L1736,IF(M1736="PERDU","0,00 €",""))</f>
        <v>17.399999999999999</v>
      </c>
      <c r="O1736" s="26">
        <f t="shared" ca="1" si="134"/>
        <v>12.399999999999999</v>
      </c>
      <c r="P1736" s="26">
        <f t="shared" ca="1" si="135"/>
        <v>6532.9100000000044</v>
      </c>
      <c r="R1736" s="1">
        <f t="shared" ref="R1736:R1799" ca="1" si="138">RANDBETWEEN(1,2)</f>
        <v>1</v>
      </c>
    </row>
    <row r="1737" spans="5:18" ht="15.75" thickBot="1" x14ac:dyDescent="0.3">
      <c r="E1737" s="17">
        <v>1731</v>
      </c>
      <c r="F1737" s="17"/>
      <c r="G1737" s="40"/>
      <c r="H1737" s="43"/>
      <c r="I1737" s="20"/>
      <c r="J1737" s="17" t="s">
        <v>11</v>
      </c>
      <c r="K1737" s="26">
        <f t="shared" ca="1" si="136"/>
        <v>4.7699999999999996</v>
      </c>
      <c r="L1737" s="26">
        <f ca="1">IF(L1736=1,IF(M1736="GAGNÉ",1,2),IF(M1736="GAGNÉ",INDEX(fibo,MATCH(L1736,fibo,0)-2),INDEX(fibo,MATCH(L1736,fibo,0),1)+INDEX(fibo,MATCH(L1736,fibo,0)-1)))</f>
        <v>2</v>
      </c>
      <c r="M1737" s="49" t="str">
        <f t="shared" ca="1" si="137"/>
        <v>GAGNÉ</v>
      </c>
      <c r="N1737" s="28">
        <f ca="1">IF(M1737="GAGNÉ",K1737*L1737,IF(M1737="PERDU","0,00 €",""))</f>
        <v>9.5399999999999991</v>
      </c>
      <c r="O1737" s="26">
        <f t="shared" ref="O1737:O1800" ca="1" si="139">IF(M1737="GAGNÉ",N1737-L1737,IF(M1737="PERDU",-L1737,""))</f>
        <v>7.5399999999999991</v>
      </c>
      <c r="P1737" s="26">
        <f t="shared" ref="P1737:P1800" ca="1" si="140">IF(M1737="GAGNÉ",N1737-L1737+P1736,IF(M1737="PERDU",P1736-L1737,""))</f>
        <v>6540.4500000000044</v>
      </c>
      <c r="R1737" s="1">
        <f t="shared" ca="1" si="138"/>
        <v>1</v>
      </c>
    </row>
    <row r="1738" spans="5:18" ht="15.75" thickBot="1" x14ac:dyDescent="0.3">
      <c r="E1738" s="17">
        <v>1732</v>
      </c>
      <c r="F1738" s="17"/>
      <c r="G1738" s="40"/>
      <c r="H1738" s="43"/>
      <c r="I1738" s="20"/>
      <c r="J1738" s="17" t="s">
        <v>11</v>
      </c>
      <c r="K1738" s="26">
        <f t="shared" ca="1" si="136"/>
        <v>4.18</v>
      </c>
      <c r="L1738" s="26">
        <f ca="1">IF(L1737=1,IF(M1737="GAGNÉ",1,2),IF(M1737="GAGNÉ",INDEX(fibo,MATCH(L1737,fibo,0)-2),INDEX(fibo,MATCH(L1737,fibo,0),1)+INDEX(fibo,MATCH(L1737,fibo,0)-1)))</f>
        <v>1</v>
      </c>
      <c r="M1738" s="49" t="str">
        <f t="shared" ca="1" si="137"/>
        <v>GAGNÉ</v>
      </c>
      <c r="N1738" s="28">
        <f ca="1">IF(M1738="GAGNÉ",K1738*L1738,IF(M1738="PERDU","0,00 €",""))</f>
        <v>4.18</v>
      </c>
      <c r="O1738" s="26">
        <f t="shared" ca="1" si="139"/>
        <v>3.1799999999999997</v>
      </c>
      <c r="P1738" s="26">
        <f t="shared" ca="1" si="140"/>
        <v>6543.6300000000047</v>
      </c>
      <c r="R1738" s="1">
        <f t="shared" ca="1" si="138"/>
        <v>1</v>
      </c>
    </row>
    <row r="1739" spans="5:18" ht="15.75" thickBot="1" x14ac:dyDescent="0.3">
      <c r="E1739" s="17">
        <v>1733</v>
      </c>
      <c r="F1739" s="17"/>
      <c r="G1739" s="40"/>
      <c r="H1739" s="43"/>
      <c r="I1739" s="20"/>
      <c r="J1739" s="17" t="s">
        <v>11</v>
      </c>
      <c r="K1739" s="26">
        <f t="shared" ca="1" si="136"/>
        <v>3.22</v>
      </c>
      <c r="L1739" s="26">
        <f ca="1">IF(L1738=1,IF(M1738="GAGNÉ",1,2),IF(M1738="GAGNÉ",INDEX(fibo,MATCH(L1738,fibo,0)-2),INDEX(fibo,MATCH(L1738,fibo,0),1)+INDEX(fibo,MATCH(L1738,fibo,0)-1)))</f>
        <v>1</v>
      </c>
      <c r="M1739" s="49" t="str">
        <f t="shared" ca="1" si="137"/>
        <v>GAGNÉ</v>
      </c>
      <c r="N1739" s="28">
        <f ca="1">IF(M1739="GAGNÉ",K1739*L1739,IF(M1739="PERDU","0,00 €",""))</f>
        <v>3.22</v>
      </c>
      <c r="O1739" s="26">
        <f t="shared" ca="1" si="139"/>
        <v>2.2200000000000002</v>
      </c>
      <c r="P1739" s="26">
        <f t="shared" ca="1" si="140"/>
        <v>6545.8500000000049</v>
      </c>
      <c r="R1739" s="1">
        <f t="shared" ca="1" si="138"/>
        <v>1</v>
      </c>
    </row>
    <row r="1740" spans="5:18" ht="15.75" thickBot="1" x14ac:dyDescent="0.3">
      <c r="E1740" s="17">
        <v>1734</v>
      </c>
      <c r="F1740" s="17"/>
      <c r="G1740" s="40"/>
      <c r="H1740" s="43"/>
      <c r="I1740" s="20"/>
      <c r="J1740" s="17" t="s">
        <v>11</v>
      </c>
      <c r="K1740" s="26">
        <f t="shared" ca="1" si="136"/>
        <v>4.53</v>
      </c>
      <c r="L1740" s="26">
        <f ca="1">IF(L1739=1,IF(M1739="GAGNÉ",1,2),IF(M1739="GAGNÉ",INDEX(fibo,MATCH(L1739,fibo,0)-2),INDEX(fibo,MATCH(L1739,fibo,0),1)+INDEX(fibo,MATCH(L1739,fibo,0)-1)))</f>
        <v>1</v>
      </c>
      <c r="M1740" s="49" t="str">
        <f t="shared" ca="1" si="137"/>
        <v>PERDU</v>
      </c>
      <c r="N1740" s="28" t="str">
        <f ca="1">IF(M1740="GAGNÉ",K1740*L1740,IF(M1740="PERDU","0,00 €",""))</f>
        <v>0,00 €</v>
      </c>
      <c r="O1740" s="26">
        <f t="shared" ca="1" si="139"/>
        <v>-1</v>
      </c>
      <c r="P1740" s="26">
        <f t="shared" ca="1" si="140"/>
        <v>6544.8500000000049</v>
      </c>
      <c r="R1740" s="1">
        <f t="shared" ca="1" si="138"/>
        <v>2</v>
      </c>
    </row>
    <row r="1741" spans="5:18" ht="15.75" thickBot="1" x14ac:dyDescent="0.3">
      <c r="E1741" s="17">
        <v>1735</v>
      </c>
      <c r="F1741" s="17"/>
      <c r="G1741" s="40"/>
      <c r="H1741" s="43"/>
      <c r="I1741" s="20"/>
      <c r="J1741" s="17" t="s">
        <v>11</v>
      </c>
      <c r="K1741" s="26">
        <f t="shared" ca="1" si="136"/>
        <v>4.2</v>
      </c>
      <c r="L1741" s="26">
        <f ca="1">IF(L1740=1,IF(M1740="GAGNÉ",1,2),IF(M1740="GAGNÉ",INDEX(fibo,MATCH(L1740,fibo,0)-2),INDEX(fibo,MATCH(L1740,fibo,0),1)+INDEX(fibo,MATCH(L1740,fibo,0)-1)))</f>
        <v>2</v>
      </c>
      <c r="M1741" s="49" t="str">
        <f t="shared" ca="1" si="137"/>
        <v>GAGNÉ</v>
      </c>
      <c r="N1741" s="28">
        <f ca="1">IF(M1741="GAGNÉ",K1741*L1741,IF(M1741="PERDU","0,00 €",""))</f>
        <v>8.4</v>
      </c>
      <c r="O1741" s="26">
        <f t="shared" ca="1" si="139"/>
        <v>6.4</v>
      </c>
      <c r="P1741" s="26">
        <f t="shared" ca="1" si="140"/>
        <v>6551.2500000000045</v>
      </c>
      <c r="R1741" s="1">
        <f t="shared" ca="1" si="138"/>
        <v>1</v>
      </c>
    </row>
    <row r="1742" spans="5:18" ht="15.75" thickBot="1" x14ac:dyDescent="0.3">
      <c r="E1742" s="17">
        <v>1736</v>
      </c>
      <c r="F1742" s="17"/>
      <c r="G1742" s="40"/>
      <c r="H1742" s="43"/>
      <c r="I1742" s="20"/>
      <c r="J1742" s="17" t="s">
        <v>11</v>
      </c>
      <c r="K1742" s="26">
        <f t="shared" ca="1" si="136"/>
        <v>4.7300000000000004</v>
      </c>
      <c r="L1742" s="26">
        <f ca="1">IF(L1741=1,IF(M1741="GAGNÉ",1,2),IF(M1741="GAGNÉ",INDEX(fibo,MATCH(L1741,fibo,0)-2),INDEX(fibo,MATCH(L1741,fibo,0),1)+INDEX(fibo,MATCH(L1741,fibo,0)-1)))</f>
        <v>1</v>
      </c>
      <c r="M1742" s="49" t="str">
        <f t="shared" ca="1" si="137"/>
        <v>PERDU</v>
      </c>
      <c r="N1742" s="28" t="str">
        <f ca="1">IF(M1742="GAGNÉ",K1742*L1742,IF(M1742="PERDU","0,00 €",""))</f>
        <v>0,00 €</v>
      </c>
      <c r="O1742" s="26">
        <f t="shared" ca="1" si="139"/>
        <v>-1</v>
      </c>
      <c r="P1742" s="26">
        <f t="shared" ca="1" si="140"/>
        <v>6550.2500000000045</v>
      </c>
      <c r="R1742" s="1">
        <f t="shared" ca="1" si="138"/>
        <v>2</v>
      </c>
    </row>
    <row r="1743" spans="5:18" ht="15.75" thickBot="1" x14ac:dyDescent="0.3">
      <c r="E1743" s="17">
        <v>1737</v>
      </c>
      <c r="F1743" s="17"/>
      <c r="G1743" s="40"/>
      <c r="H1743" s="43"/>
      <c r="I1743" s="20"/>
      <c r="J1743" s="17" t="s">
        <v>11</v>
      </c>
      <c r="K1743" s="26">
        <f t="shared" ca="1" si="136"/>
        <v>3.96</v>
      </c>
      <c r="L1743" s="26">
        <f ca="1">IF(L1742=1,IF(M1742="GAGNÉ",1,2),IF(M1742="GAGNÉ",INDEX(fibo,MATCH(L1742,fibo,0)-2),INDEX(fibo,MATCH(L1742,fibo,0),1)+INDEX(fibo,MATCH(L1742,fibo,0)-1)))</f>
        <v>2</v>
      </c>
      <c r="M1743" s="49" t="str">
        <f t="shared" ca="1" si="137"/>
        <v>PERDU</v>
      </c>
      <c r="N1743" s="28" t="str">
        <f ca="1">IF(M1743="GAGNÉ",K1743*L1743,IF(M1743="PERDU","0,00 €",""))</f>
        <v>0,00 €</v>
      </c>
      <c r="O1743" s="26">
        <f t="shared" ca="1" si="139"/>
        <v>-2</v>
      </c>
      <c r="P1743" s="26">
        <f t="shared" ca="1" si="140"/>
        <v>6548.2500000000045</v>
      </c>
      <c r="R1743" s="1">
        <f t="shared" ca="1" si="138"/>
        <v>2</v>
      </c>
    </row>
    <row r="1744" spans="5:18" ht="15.75" thickBot="1" x14ac:dyDescent="0.3">
      <c r="E1744" s="17">
        <v>1738</v>
      </c>
      <c r="F1744" s="17"/>
      <c r="G1744" s="40"/>
      <c r="H1744" s="43"/>
      <c r="I1744" s="20"/>
      <c r="J1744" s="17" t="s">
        <v>11</v>
      </c>
      <c r="K1744" s="26">
        <f t="shared" ca="1" si="136"/>
        <v>4.53</v>
      </c>
      <c r="L1744" s="26">
        <f ca="1">IF(L1743=1,IF(M1743="GAGNÉ",1,2),IF(M1743="GAGNÉ",INDEX(fibo,MATCH(L1743,fibo,0)-2),INDEX(fibo,MATCH(L1743,fibo,0),1)+INDEX(fibo,MATCH(L1743,fibo,0)-1)))</f>
        <v>3</v>
      </c>
      <c r="M1744" s="49" t="str">
        <f t="shared" ca="1" si="137"/>
        <v>PERDU</v>
      </c>
      <c r="N1744" s="28" t="str">
        <f ca="1">IF(M1744="GAGNÉ",K1744*L1744,IF(M1744="PERDU","0,00 €",""))</f>
        <v>0,00 €</v>
      </c>
      <c r="O1744" s="26">
        <f t="shared" ca="1" si="139"/>
        <v>-3</v>
      </c>
      <c r="P1744" s="26">
        <f t="shared" ca="1" si="140"/>
        <v>6545.2500000000045</v>
      </c>
      <c r="R1744" s="1">
        <f t="shared" ca="1" si="138"/>
        <v>2</v>
      </c>
    </row>
    <row r="1745" spans="5:18" ht="15.75" thickBot="1" x14ac:dyDescent="0.3">
      <c r="E1745" s="17">
        <v>1739</v>
      </c>
      <c r="F1745" s="17"/>
      <c r="G1745" s="40"/>
      <c r="H1745" s="43"/>
      <c r="I1745" s="20"/>
      <c r="J1745" s="17" t="s">
        <v>11</v>
      </c>
      <c r="K1745" s="26">
        <f t="shared" ca="1" si="136"/>
        <v>4.6900000000000004</v>
      </c>
      <c r="L1745" s="26">
        <f ca="1">IF(L1744=1,IF(M1744="GAGNÉ",1,2),IF(M1744="GAGNÉ",INDEX(fibo,MATCH(L1744,fibo,0)-2),INDEX(fibo,MATCH(L1744,fibo,0),1)+INDEX(fibo,MATCH(L1744,fibo,0)-1)))</f>
        <v>5</v>
      </c>
      <c r="M1745" s="49" t="str">
        <f t="shared" ca="1" si="137"/>
        <v>GAGNÉ</v>
      </c>
      <c r="N1745" s="28">
        <f ca="1">IF(M1745="GAGNÉ",K1745*L1745,IF(M1745="PERDU","0,00 €",""))</f>
        <v>23.450000000000003</v>
      </c>
      <c r="O1745" s="26">
        <f t="shared" ca="1" si="139"/>
        <v>18.450000000000003</v>
      </c>
      <c r="P1745" s="26">
        <f t="shared" ca="1" si="140"/>
        <v>6563.7000000000044</v>
      </c>
      <c r="R1745" s="1">
        <f t="shared" ca="1" si="138"/>
        <v>1</v>
      </c>
    </row>
    <row r="1746" spans="5:18" ht="15.75" thickBot="1" x14ac:dyDescent="0.3">
      <c r="E1746" s="17">
        <v>1740</v>
      </c>
      <c r="F1746" s="17"/>
      <c r="G1746" s="40"/>
      <c r="H1746" s="43"/>
      <c r="I1746" s="20"/>
      <c r="J1746" s="17" t="s">
        <v>11</v>
      </c>
      <c r="K1746" s="26">
        <f t="shared" ca="1" si="136"/>
        <v>4</v>
      </c>
      <c r="L1746" s="26">
        <f ca="1">IF(L1745=1,IF(M1745="GAGNÉ",1,2),IF(M1745="GAGNÉ",INDEX(fibo,MATCH(L1745,fibo,0)-2),INDEX(fibo,MATCH(L1745,fibo,0),1)+INDEX(fibo,MATCH(L1745,fibo,0)-1)))</f>
        <v>2</v>
      </c>
      <c r="M1746" s="49" t="str">
        <f t="shared" ca="1" si="137"/>
        <v>GAGNÉ</v>
      </c>
      <c r="N1746" s="28">
        <f ca="1">IF(M1746="GAGNÉ",K1746*L1746,IF(M1746="PERDU","0,00 €",""))</f>
        <v>8</v>
      </c>
      <c r="O1746" s="26">
        <f t="shared" ca="1" si="139"/>
        <v>6</v>
      </c>
      <c r="P1746" s="26">
        <f t="shared" ca="1" si="140"/>
        <v>6569.7000000000044</v>
      </c>
      <c r="R1746" s="1">
        <f t="shared" ca="1" si="138"/>
        <v>1</v>
      </c>
    </row>
    <row r="1747" spans="5:18" ht="15.75" thickBot="1" x14ac:dyDescent="0.3">
      <c r="E1747" s="17">
        <v>1741</v>
      </c>
      <c r="F1747" s="17"/>
      <c r="G1747" s="40"/>
      <c r="H1747" s="43"/>
      <c r="I1747" s="20"/>
      <c r="J1747" s="17" t="s">
        <v>11</v>
      </c>
      <c r="K1747" s="26">
        <f t="shared" ca="1" si="136"/>
        <v>3.59</v>
      </c>
      <c r="L1747" s="26">
        <f ca="1">IF(L1746=1,IF(M1746="GAGNÉ",1,2),IF(M1746="GAGNÉ",INDEX(fibo,MATCH(L1746,fibo,0)-2),INDEX(fibo,MATCH(L1746,fibo,0),1)+INDEX(fibo,MATCH(L1746,fibo,0)-1)))</f>
        <v>1</v>
      </c>
      <c r="M1747" s="49" t="str">
        <f t="shared" ca="1" si="137"/>
        <v>GAGNÉ</v>
      </c>
      <c r="N1747" s="28">
        <f ca="1">IF(M1747="GAGNÉ",K1747*L1747,IF(M1747="PERDU","0,00 €",""))</f>
        <v>3.59</v>
      </c>
      <c r="O1747" s="26">
        <f t="shared" ca="1" si="139"/>
        <v>2.59</v>
      </c>
      <c r="P1747" s="26">
        <f t="shared" ca="1" si="140"/>
        <v>6572.2900000000045</v>
      </c>
      <c r="R1747" s="1">
        <f t="shared" ca="1" si="138"/>
        <v>1</v>
      </c>
    </row>
    <row r="1748" spans="5:18" ht="15.75" thickBot="1" x14ac:dyDescent="0.3">
      <c r="E1748" s="17">
        <v>1742</v>
      </c>
      <c r="F1748" s="17"/>
      <c r="G1748" s="40"/>
      <c r="H1748" s="43"/>
      <c r="I1748" s="20"/>
      <c r="J1748" s="17" t="s">
        <v>11</v>
      </c>
      <c r="K1748" s="26">
        <f t="shared" ca="1" si="136"/>
        <v>4.1900000000000004</v>
      </c>
      <c r="L1748" s="26">
        <f ca="1">IF(L1747=1,IF(M1747="GAGNÉ",1,2),IF(M1747="GAGNÉ",INDEX(fibo,MATCH(L1747,fibo,0)-2),INDEX(fibo,MATCH(L1747,fibo,0),1)+INDEX(fibo,MATCH(L1747,fibo,0)-1)))</f>
        <v>1</v>
      </c>
      <c r="M1748" s="49" t="str">
        <f t="shared" ca="1" si="137"/>
        <v>GAGNÉ</v>
      </c>
      <c r="N1748" s="28">
        <f ca="1">IF(M1748="GAGNÉ",K1748*L1748,IF(M1748="PERDU","0,00 €",""))</f>
        <v>4.1900000000000004</v>
      </c>
      <c r="O1748" s="26">
        <f t="shared" ca="1" si="139"/>
        <v>3.1900000000000004</v>
      </c>
      <c r="P1748" s="26">
        <f t="shared" ca="1" si="140"/>
        <v>6575.4800000000041</v>
      </c>
      <c r="R1748" s="1">
        <f t="shared" ca="1" si="138"/>
        <v>1</v>
      </c>
    </row>
    <row r="1749" spans="5:18" ht="15.75" thickBot="1" x14ac:dyDescent="0.3">
      <c r="E1749" s="17">
        <v>1743</v>
      </c>
      <c r="F1749" s="17"/>
      <c r="G1749" s="40"/>
      <c r="H1749" s="43"/>
      <c r="I1749" s="20"/>
      <c r="J1749" s="17" t="s">
        <v>11</v>
      </c>
      <c r="K1749" s="26">
        <f t="shared" ca="1" si="136"/>
        <v>3.83</v>
      </c>
      <c r="L1749" s="26">
        <f ca="1">IF(L1748=1,IF(M1748="GAGNÉ",1,2),IF(M1748="GAGNÉ",INDEX(fibo,MATCH(L1748,fibo,0)-2),INDEX(fibo,MATCH(L1748,fibo,0),1)+INDEX(fibo,MATCH(L1748,fibo,0)-1)))</f>
        <v>1</v>
      </c>
      <c r="M1749" s="49" t="str">
        <f t="shared" ca="1" si="137"/>
        <v>PERDU</v>
      </c>
      <c r="N1749" s="28" t="str">
        <f ca="1">IF(M1749="GAGNÉ",K1749*L1749,IF(M1749="PERDU","0,00 €",""))</f>
        <v>0,00 €</v>
      </c>
      <c r="O1749" s="26">
        <f t="shared" ca="1" si="139"/>
        <v>-1</v>
      </c>
      <c r="P1749" s="26">
        <f t="shared" ca="1" si="140"/>
        <v>6574.4800000000041</v>
      </c>
      <c r="R1749" s="1">
        <f t="shared" ca="1" si="138"/>
        <v>2</v>
      </c>
    </row>
    <row r="1750" spans="5:18" ht="15.75" thickBot="1" x14ac:dyDescent="0.3">
      <c r="E1750" s="17">
        <v>1744</v>
      </c>
      <c r="F1750" s="17"/>
      <c r="G1750" s="40"/>
      <c r="H1750" s="43"/>
      <c r="I1750" s="20"/>
      <c r="J1750" s="17" t="s">
        <v>11</v>
      </c>
      <c r="K1750" s="26">
        <f t="shared" ca="1" si="136"/>
        <v>4.25</v>
      </c>
      <c r="L1750" s="26">
        <f ca="1">IF(L1749=1,IF(M1749="GAGNÉ",1,2),IF(M1749="GAGNÉ",INDEX(fibo,MATCH(L1749,fibo,0)-2),INDEX(fibo,MATCH(L1749,fibo,0),1)+INDEX(fibo,MATCH(L1749,fibo,0)-1)))</f>
        <v>2</v>
      </c>
      <c r="M1750" s="49" t="str">
        <f t="shared" ca="1" si="137"/>
        <v>GAGNÉ</v>
      </c>
      <c r="N1750" s="28">
        <f ca="1">IF(M1750="GAGNÉ",K1750*L1750,IF(M1750="PERDU","0,00 €",""))</f>
        <v>8.5</v>
      </c>
      <c r="O1750" s="26">
        <f t="shared" ca="1" si="139"/>
        <v>6.5</v>
      </c>
      <c r="P1750" s="26">
        <f t="shared" ca="1" si="140"/>
        <v>6580.9800000000041</v>
      </c>
      <c r="R1750" s="1">
        <f t="shared" ca="1" si="138"/>
        <v>1</v>
      </c>
    </row>
    <row r="1751" spans="5:18" ht="15.75" thickBot="1" x14ac:dyDescent="0.3">
      <c r="E1751" s="17">
        <v>1745</v>
      </c>
      <c r="F1751" s="17"/>
      <c r="G1751" s="40"/>
      <c r="H1751" s="43"/>
      <c r="I1751" s="20"/>
      <c r="J1751" s="17" t="s">
        <v>11</v>
      </c>
      <c r="K1751" s="26">
        <f t="shared" ca="1" si="136"/>
        <v>3.09</v>
      </c>
      <c r="L1751" s="26">
        <f ca="1">IF(L1750=1,IF(M1750="GAGNÉ",1,2),IF(M1750="GAGNÉ",INDEX(fibo,MATCH(L1750,fibo,0)-2),INDEX(fibo,MATCH(L1750,fibo,0),1)+INDEX(fibo,MATCH(L1750,fibo,0)-1)))</f>
        <v>1</v>
      </c>
      <c r="M1751" s="49" t="str">
        <f t="shared" ca="1" si="137"/>
        <v>GAGNÉ</v>
      </c>
      <c r="N1751" s="28">
        <f ca="1">IF(M1751="GAGNÉ",K1751*L1751,IF(M1751="PERDU","0,00 €",""))</f>
        <v>3.09</v>
      </c>
      <c r="O1751" s="26">
        <f t="shared" ca="1" si="139"/>
        <v>2.09</v>
      </c>
      <c r="P1751" s="26">
        <f t="shared" ca="1" si="140"/>
        <v>6583.0700000000043</v>
      </c>
      <c r="R1751" s="1">
        <f t="shared" ca="1" si="138"/>
        <v>1</v>
      </c>
    </row>
    <row r="1752" spans="5:18" ht="15.75" thickBot="1" x14ac:dyDescent="0.3">
      <c r="E1752" s="17">
        <v>1746</v>
      </c>
      <c r="F1752" s="17"/>
      <c r="G1752" s="40"/>
      <c r="H1752" s="43"/>
      <c r="I1752" s="20"/>
      <c r="J1752" s="17" t="s">
        <v>11</v>
      </c>
      <c r="K1752" s="26">
        <f t="shared" ca="1" si="136"/>
        <v>3.45</v>
      </c>
      <c r="L1752" s="26">
        <f ca="1">IF(L1751=1,IF(M1751="GAGNÉ",1,2),IF(M1751="GAGNÉ",INDEX(fibo,MATCH(L1751,fibo,0)-2),INDEX(fibo,MATCH(L1751,fibo,0),1)+INDEX(fibo,MATCH(L1751,fibo,0)-1)))</f>
        <v>1</v>
      </c>
      <c r="M1752" s="49" t="str">
        <f t="shared" ca="1" si="137"/>
        <v>PERDU</v>
      </c>
      <c r="N1752" s="28" t="str">
        <f ca="1">IF(M1752="GAGNÉ",K1752*L1752,IF(M1752="PERDU","0,00 €",""))</f>
        <v>0,00 €</v>
      </c>
      <c r="O1752" s="26">
        <f t="shared" ca="1" si="139"/>
        <v>-1</v>
      </c>
      <c r="P1752" s="26">
        <f t="shared" ca="1" si="140"/>
        <v>6582.0700000000043</v>
      </c>
      <c r="R1752" s="1">
        <f t="shared" ca="1" si="138"/>
        <v>2</v>
      </c>
    </row>
    <row r="1753" spans="5:18" ht="15.75" thickBot="1" x14ac:dyDescent="0.3">
      <c r="E1753" s="17">
        <v>1747</v>
      </c>
      <c r="F1753" s="17"/>
      <c r="G1753" s="40"/>
      <c r="H1753" s="43"/>
      <c r="I1753" s="20"/>
      <c r="J1753" s="17" t="s">
        <v>11</v>
      </c>
      <c r="K1753" s="26">
        <f t="shared" ca="1" si="136"/>
        <v>4.5599999999999996</v>
      </c>
      <c r="L1753" s="26">
        <f ca="1">IF(L1752=1,IF(M1752="GAGNÉ",1,2),IF(M1752="GAGNÉ",INDEX(fibo,MATCH(L1752,fibo,0)-2),INDEX(fibo,MATCH(L1752,fibo,0),1)+INDEX(fibo,MATCH(L1752,fibo,0)-1)))</f>
        <v>2</v>
      </c>
      <c r="M1753" s="49" t="str">
        <f t="shared" ca="1" si="137"/>
        <v>GAGNÉ</v>
      </c>
      <c r="N1753" s="28">
        <f ca="1">IF(M1753="GAGNÉ",K1753*L1753,IF(M1753="PERDU","0,00 €",""))</f>
        <v>9.1199999999999992</v>
      </c>
      <c r="O1753" s="26">
        <f t="shared" ca="1" si="139"/>
        <v>7.1199999999999992</v>
      </c>
      <c r="P1753" s="26">
        <f t="shared" ca="1" si="140"/>
        <v>6589.1900000000041</v>
      </c>
      <c r="R1753" s="1">
        <f t="shared" ca="1" si="138"/>
        <v>1</v>
      </c>
    </row>
    <row r="1754" spans="5:18" ht="15.75" thickBot="1" x14ac:dyDescent="0.3">
      <c r="E1754" s="17">
        <v>1748</v>
      </c>
      <c r="F1754" s="17"/>
      <c r="G1754" s="40"/>
      <c r="H1754" s="43"/>
      <c r="I1754" s="20"/>
      <c r="J1754" s="17" t="s">
        <v>11</v>
      </c>
      <c r="K1754" s="26">
        <f t="shared" ca="1" si="136"/>
        <v>4.5</v>
      </c>
      <c r="L1754" s="26">
        <f ca="1">IF(L1753=1,IF(M1753="GAGNÉ",1,2),IF(M1753="GAGNÉ",INDEX(fibo,MATCH(L1753,fibo,0)-2),INDEX(fibo,MATCH(L1753,fibo,0),1)+INDEX(fibo,MATCH(L1753,fibo,0)-1)))</f>
        <v>1</v>
      </c>
      <c r="M1754" s="49" t="str">
        <f t="shared" ca="1" si="137"/>
        <v>GAGNÉ</v>
      </c>
      <c r="N1754" s="28">
        <f ca="1">IF(M1754="GAGNÉ",K1754*L1754,IF(M1754="PERDU","0,00 €",""))</f>
        <v>4.5</v>
      </c>
      <c r="O1754" s="26">
        <f t="shared" ca="1" si="139"/>
        <v>3.5</v>
      </c>
      <c r="P1754" s="26">
        <f t="shared" ca="1" si="140"/>
        <v>6592.6900000000041</v>
      </c>
      <c r="R1754" s="1">
        <f t="shared" ca="1" si="138"/>
        <v>1</v>
      </c>
    </row>
    <row r="1755" spans="5:18" ht="15.75" thickBot="1" x14ac:dyDescent="0.3">
      <c r="E1755" s="17">
        <v>1749</v>
      </c>
      <c r="F1755" s="17"/>
      <c r="G1755" s="40"/>
      <c r="H1755" s="43"/>
      <c r="I1755" s="20"/>
      <c r="J1755" s="17" t="s">
        <v>11</v>
      </c>
      <c r="K1755" s="26">
        <f t="shared" ca="1" si="136"/>
        <v>3.23</v>
      </c>
      <c r="L1755" s="26">
        <f ca="1">IF(L1754=1,IF(M1754="GAGNÉ",1,2),IF(M1754="GAGNÉ",INDEX(fibo,MATCH(L1754,fibo,0)-2),INDEX(fibo,MATCH(L1754,fibo,0),1)+INDEX(fibo,MATCH(L1754,fibo,0)-1)))</f>
        <v>1</v>
      </c>
      <c r="M1755" s="49" t="str">
        <f t="shared" ca="1" si="137"/>
        <v>PERDU</v>
      </c>
      <c r="N1755" s="28" t="str">
        <f ca="1">IF(M1755="GAGNÉ",K1755*L1755,IF(M1755="PERDU","0,00 €",""))</f>
        <v>0,00 €</v>
      </c>
      <c r="O1755" s="26">
        <f t="shared" ca="1" si="139"/>
        <v>-1</v>
      </c>
      <c r="P1755" s="26">
        <f t="shared" ca="1" si="140"/>
        <v>6591.6900000000041</v>
      </c>
      <c r="R1755" s="1">
        <f t="shared" ca="1" si="138"/>
        <v>2</v>
      </c>
    </row>
    <row r="1756" spans="5:18" ht="15.75" thickBot="1" x14ac:dyDescent="0.3">
      <c r="E1756" s="17">
        <v>1750</v>
      </c>
      <c r="F1756" s="17"/>
      <c r="G1756" s="40"/>
      <c r="H1756" s="43"/>
      <c r="I1756" s="20"/>
      <c r="J1756" s="17" t="s">
        <v>11</v>
      </c>
      <c r="K1756" s="26">
        <f t="shared" ca="1" si="136"/>
        <v>3.69</v>
      </c>
      <c r="L1756" s="26">
        <f ca="1">IF(L1755=1,IF(M1755="GAGNÉ",1,2),IF(M1755="GAGNÉ",INDEX(fibo,MATCH(L1755,fibo,0)-2),INDEX(fibo,MATCH(L1755,fibo,0),1)+INDEX(fibo,MATCH(L1755,fibo,0)-1)))</f>
        <v>2</v>
      </c>
      <c r="M1756" s="49" t="str">
        <f t="shared" ca="1" si="137"/>
        <v>GAGNÉ</v>
      </c>
      <c r="N1756" s="28">
        <f ca="1">IF(M1756="GAGNÉ",K1756*L1756,IF(M1756="PERDU","0,00 €",""))</f>
        <v>7.38</v>
      </c>
      <c r="O1756" s="26">
        <f t="shared" ca="1" si="139"/>
        <v>5.38</v>
      </c>
      <c r="P1756" s="26">
        <f t="shared" ca="1" si="140"/>
        <v>6597.0700000000043</v>
      </c>
      <c r="R1756" s="1">
        <f t="shared" ca="1" si="138"/>
        <v>1</v>
      </c>
    </row>
    <row r="1757" spans="5:18" ht="15.75" thickBot="1" x14ac:dyDescent="0.3">
      <c r="E1757" s="17">
        <v>1751</v>
      </c>
      <c r="F1757" s="17"/>
      <c r="G1757" s="40"/>
      <c r="H1757" s="43"/>
      <c r="I1757" s="20"/>
      <c r="J1757" s="17" t="s">
        <v>11</v>
      </c>
      <c r="K1757" s="26">
        <f t="shared" ca="1" si="136"/>
        <v>4.47</v>
      </c>
      <c r="L1757" s="26">
        <f ca="1">IF(L1756=1,IF(M1756="GAGNÉ",1,2),IF(M1756="GAGNÉ",INDEX(fibo,MATCH(L1756,fibo,0)-2),INDEX(fibo,MATCH(L1756,fibo,0),1)+INDEX(fibo,MATCH(L1756,fibo,0)-1)))</f>
        <v>1</v>
      </c>
      <c r="M1757" s="49" t="str">
        <f t="shared" ca="1" si="137"/>
        <v>PERDU</v>
      </c>
      <c r="N1757" s="28" t="str">
        <f ca="1">IF(M1757="GAGNÉ",K1757*L1757,IF(M1757="PERDU","0,00 €",""))</f>
        <v>0,00 €</v>
      </c>
      <c r="O1757" s="26">
        <f t="shared" ca="1" si="139"/>
        <v>-1</v>
      </c>
      <c r="P1757" s="26">
        <f t="shared" ca="1" si="140"/>
        <v>6596.0700000000043</v>
      </c>
      <c r="R1757" s="1">
        <f t="shared" ca="1" si="138"/>
        <v>2</v>
      </c>
    </row>
    <row r="1758" spans="5:18" ht="15.75" thickBot="1" x14ac:dyDescent="0.3">
      <c r="E1758" s="17">
        <v>1752</v>
      </c>
      <c r="F1758" s="17"/>
      <c r="G1758" s="40"/>
      <c r="H1758" s="43"/>
      <c r="I1758" s="20"/>
      <c r="J1758" s="17" t="s">
        <v>11</v>
      </c>
      <c r="K1758" s="26">
        <f t="shared" ca="1" si="136"/>
        <v>2.99</v>
      </c>
      <c r="L1758" s="26">
        <f ca="1">IF(L1757=1,IF(M1757="GAGNÉ",1,2),IF(M1757="GAGNÉ",INDEX(fibo,MATCH(L1757,fibo,0)-2),INDEX(fibo,MATCH(L1757,fibo,0),1)+INDEX(fibo,MATCH(L1757,fibo,0)-1)))</f>
        <v>2</v>
      </c>
      <c r="M1758" s="49" t="str">
        <f t="shared" ca="1" si="137"/>
        <v>GAGNÉ</v>
      </c>
      <c r="N1758" s="28">
        <f ca="1">IF(M1758="GAGNÉ",K1758*L1758,IF(M1758="PERDU","0,00 €",""))</f>
        <v>5.98</v>
      </c>
      <c r="O1758" s="26">
        <f t="shared" ca="1" si="139"/>
        <v>3.9800000000000004</v>
      </c>
      <c r="P1758" s="26">
        <f t="shared" ca="1" si="140"/>
        <v>6600.0500000000038</v>
      </c>
      <c r="R1758" s="1">
        <f t="shared" ca="1" si="138"/>
        <v>1</v>
      </c>
    </row>
    <row r="1759" spans="5:18" ht="15.75" thickBot="1" x14ac:dyDescent="0.3">
      <c r="E1759" s="17">
        <v>1753</v>
      </c>
      <c r="F1759" s="17"/>
      <c r="G1759" s="40"/>
      <c r="H1759" s="43"/>
      <c r="I1759" s="20"/>
      <c r="J1759" s="17" t="s">
        <v>11</v>
      </c>
      <c r="K1759" s="26">
        <f t="shared" ca="1" si="136"/>
        <v>2.95</v>
      </c>
      <c r="L1759" s="26">
        <f ca="1">IF(L1758=1,IF(M1758="GAGNÉ",1,2),IF(M1758="GAGNÉ",INDEX(fibo,MATCH(L1758,fibo,0)-2),INDEX(fibo,MATCH(L1758,fibo,0),1)+INDEX(fibo,MATCH(L1758,fibo,0)-1)))</f>
        <v>1</v>
      </c>
      <c r="M1759" s="49" t="str">
        <f t="shared" ca="1" si="137"/>
        <v>GAGNÉ</v>
      </c>
      <c r="N1759" s="28">
        <f ca="1">IF(M1759="GAGNÉ",K1759*L1759,IF(M1759="PERDU","0,00 €",""))</f>
        <v>2.95</v>
      </c>
      <c r="O1759" s="26">
        <f t="shared" ca="1" si="139"/>
        <v>1.9500000000000002</v>
      </c>
      <c r="P1759" s="26">
        <f t="shared" ca="1" si="140"/>
        <v>6602.0000000000036</v>
      </c>
      <c r="R1759" s="1">
        <f t="shared" ca="1" si="138"/>
        <v>1</v>
      </c>
    </row>
    <row r="1760" spans="5:18" ht="15.75" thickBot="1" x14ac:dyDescent="0.3">
      <c r="E1760" s="17">
        <v>1754</v>
      </c>
      <c r="F1760" s="17"/>
      <c r="G1760" s="40"/>
      <c r="H1760" s="43"/>
      <c r="I1760" s="20"/>
      <c r="J1760" s="17" t="s">
        <v>11</v>
      </c>
      <c r="K1760" s="26">
        <f t="shared" ca="1" si="136"/>
        <v>4.18</v>
      </c>
      <c r="L1760" s="26">
        <f ca="1">IF(L1759=1,IF(M1759="GAGNÉ",1,2),IF(M1759="GAGNÉ",INDEX(fibo,MATCH(L1759,fibo,0)-2),INDEX(fibo,MATCH(L1759,fibo,0),1)+INDEX(fibo,MATCH(L1759,fibo,0)-1)))</f>
        <v>1</v>
      </c>
      <c r="M1760" s="49" t="str">
        <f t="shared" ca="1" si="137"/>
        <v>GAGNÉ</v>
      </c>
      <c r="N1760" s="28">
        <f ca="1">IF(M1760="GAGNÉ",K1760*L1760,IF(M1760="PERDU","0,00 €",""))</f>
        <v>4.18</v>
      </c>
      <c r="O1760" s="26">
        <f t="shared" ca="1" si="139"/>
        <v>3.1799999999999997</v>
      </c>
      <c r="P1760" s="26">
        <f t="shared" ca="1" si="140"/>
        <v>6605.1800000000039</v>
      </c>
      <c r="R1760" s="1">
        <f t="shared" ca="1" si="138"/>
        <v>1</v>
      </c>
    </row>
    <row r="1761" spans="5:18" ht="15.75" thickBot="1" x14ac:dyDescent="0.3">
      <c r="E1761" s="17">
        <v>1755</v>
      </c>
      <c r="F1761" s="17"/>
      <c r="G1761" s="40"/>
      <c r="H1761" s="43"/>
      <c r="I1761" s="20"/>
      <c r="J1761" s="17" t="s">
        <v>11</v>
      </c>
      <c r="K1761" s="26">
        <f t="shared" ca="1" si="136"/>
        <v>4.24</v>
      </c>
      <c r="L1761" s="26">
        <f ca="1">IF(L1760=1,IF(M1760="GAGNÉ",1,2),IF(M1760="GAGNÉ",INDEX(fibo,MATCH(L1760,fibo,0)-2),INDEX(fibo,MATCH(L1760,fibo,0),1)+INDEX(fibo,MATCH(L1760,fibo,0)-1)))</f>
        <v>1</v>
      </c>
      <c r="M1761" s="49" t="str">
        <f t="shared" ca="1" si="137"/>
        <v>GAGNÉ</v>
      </c>
      <c r="N1761" s="28">
        <f ca="1">IF(M1761="GAGNÉ",K1761*L1761,IF(M1761="PERDU","0,00 €",""))</f>
        <v>4.24</v>
      </c>
      <c r="O1761" s="26">
        <f t="shared" ca="1" si="139"/>
        <v>3.24</v>
      </c>
      <c r="P1761" s="26">
        <f t="shared" ca="1" si="140"/>
        <v>6608.4200000000037</v>
      </c>
      <c r="R1761" s="1">
        <f t="shared" ca="1" si="138"/>
        <v>1</v>
      </c>
    </row>
    <row r="1762" spans="5:18" ht="15.75" thickBot="1" x14ac:dyDescent="0.3">
      <c r="E1762" s="17">
        <v>1756</v>
      </c>
      <c r="F1762" s="17"/>
      <c r="G1762" s="40"/>
      <c r="H1762" s="43"/>
      <c r="I1762" s="20"/>
      <c r="J1762" s="17" t="s">
        <v>11</v>
      </c>
      <c r="K1762" s="26">
        <f t="shared" ca="1" si="136"/>
        <v>3.43</v>
      </c>
      <c r="L1762" s="26">
        <f ca="1">IF(L1761=1,IF(M1761="GAGNÉ",1,2),IF(M1761="GAGNÉ",INDEX(fibo,MATCH(L1761,fibo,0)-2),INDEX(fibo,MATCH(L1761,fibo,0),1)+INDEX(fibo,MATCH(L1761,fibo,0)-1)))</f>
        <v>1</v>
      </c>
      <c r="M1762" s="49" t="str">
        <f t="shared" ca="1" si="137"/>
        <v>GAGNÉ</v>
      </c>
      <c r="N1762" s="28">
        <f ca="1">IF(M1762="GAGNÉ",K1762*L1762,IF(M1762="PERDU","0,00 €",""))</f>
        <v>3.43</v>
      </c>
      <c r="O1762" s="26">
        <f t="shared" ca="1" si="139"/>
        <v>2.4300000000000002</v>
      </c>
      <c r="P1762" s="26">
        <f t="shared" ca="1" si="140"/>
        <v>6610.850000000004</v>
      </c>
      <c r="R1762" s="1">
        <f t="shared" ca="1" si="138"/>
        <v>1</v>
      </c>
    </row>
    <row r="1763" spans="5:18" ht="15.75" thickBot="1" x14ac:dyDescent="0.3">
      <c r="E1763" s="17">
        <v>1757</v>
      </c>
      <c r="F1763" s="17"/>
      <c r="G1763" s="40"/>
      <c r="H1763" s="43"/>
      <c r="I1763" s="20"/>
      <c r="J1763" s="17" t="s">
        <v>11</v>
      </c>
      <c r="K1763" s="26">
        <f t="shared" ca="1" si="136"/>
        <v>3.04</v>
      </c>
      <c r="L1763" s="26">
        <f ca="1">IF(L1762=1,IF(M1762="GAGNÉ",1,2),IF(M1762="GAGNÉ",INDEX(fibo,MATCH(L1762,fibo,0)-2),INDEX(fibo,MATCH(L1762,fibo,0),1)+INDEX(fibo,MATCH(L1762,fibo,0)-1)))</f>
        <v>1</v>
      </c>
      <c r="M1763" s="49" t="str">
        <f t="shared" ca="1" si="137"/>
        <v>PERDU</v>
      </c>
      <c r="N1763" s="28" t="str">
        <f ca="1">IF(M1763="GAGNÉ",K1763*L1763,IF(M1763="PERDU","0,00 €",""))</f>
        <v>0,00 €</v>
      </c>
      <c r="O1763" s="26">
        <f t="shared" ca="1" si="139"/>
        <v>-1</v>
      </c>
      <c r="P1763" s="26">
        <f t="shared" ca="1" si="140"/>
        <v>6609.850000000004</v>
      </c>
      <c r="R1763" s="1">
        <f t="shared" ca="1" si="138"/>
        <v>2</v>
      </c>
    </row>
    <row r="1764" spans="5:18" ht="15.75" thickBot="1" x14ac:dyDescent="0.3">
      <c r="E1764" s="17">
        <v>1758</v>
      </c>
      <c r="F1764" s="17"/>
      <c r="G1764" s="40"/>
      <c r="H1764" s="43"/>
      <c r="I1764" s="20"/>
      <c r="J1764" s="17" t="s">
        <v>11</v>
      </c>
      <c r="K1764" s="26">
        <f t="shared" ca="1" si="136"/>
        <v>3.36</v>
      </c>
      <c r="L1764" s="26">
        <f ca="1">IF(L1763=1,IF(M1763="GAGNÉ",1,2),IF(M1763="GAGNÉ",INDEX(fibo,MATCH(L1763,fibo,0)-2),INDEX(fibo,MATCH(L1763,fibo,0),1)+INDEX(fibo,MATCH(L1763,fibo,0)-1)))</f>
        <v>2</v>
      </c>
      <c r="M1764" s="49" t="str">
        <f t="shared" ca="1" si="137"/>
        <v>GAGNÉ</v>
      </c>
      <c r="N1764" s="28">
        <f ca="1">IF(M1764="GAGNÉ",K1764*L1764,IF(M1764="PERDU","0,00 €",""))</f>
        <v>6.72</v>
      </c>
      <c r="O1764" s="26">
        <f t="shared" ca="1" si="139"/>
        <v>4.72</v>
      </c>
      <c r="P1764" s="26">
        <f t="shared" ca="1" si="140"/>
        <v>6614.5700000000043</v>
      </c>
      <c r="R1764" s="1">
        <f t="shared" ca="1" si="138"/>
        <v>1</v>
      </c>
    </row>
    <row r="1765" spans="5:18" ht="15.75" thickBot="1" x14ac:dyDescent="0.3">
      <c r="E1765" s="17">
        <v>1759</v>
      </c>
      <c r="F1765" s="17"/>
      <c r="G1765" s="40"/>
      <c r="H1765" s="43"/>
      <c r="I1765" s="20"/>
      <c r="J1765" s="17" t="s">
        <v>11</v>
      </c>
      <c r="K1765" s="26">
        <f t="shared" ca="1" si="136"/>
        <v>4.03</v>
      </c>
      <c r="L1765" s="26">
        <f ca="1">IF(L1764=1,IF(M1764="GAGNÉ",1,2),IF(M1764="GAGNÉ",INDEX(fibo,MATCH(L1764,fibo,0)-2),INDEX(fibo,MATCH(L1764,fibo,0),1)+INDEX(fibo,MATCH(L1764,fibo,0)-1)))</f>
        <v>1</v>
      </c>
      <c r="M1765" s="49" t="str">
        <f t="shared" ca="1" si="137"/>
        <v>GAGNÉ</v>
      </c>
      <c r="N1765" s="28">
        <f ca="1">IF(M1765="GAGNÉ",K1765*L1765,IF(M1765="PERDU","0,00 €",""))</f>
        <v>4.03</v>
      </c>
      <c r="O1765" s="26">
        <f t="shared" ca="1" si="139"/>
        <v>3.0300000000000002</v>
      </c>
      <c r="P1765" s="26">
        <f t="shared" ca="1" si="140"/>
        <v>6617.600000000004</v>
      </c>
      <c r="R1765" s="1">
        <f t="shared" ca="1" si="138"/>
        <v>1</v>
      </c>
    </row>
    <row r="1766" spans="5:18" ht="15.75" thickBot="1" x14ac:dyDescent="0.3">
      <c r="E1766" s="17">
        <v>1760</v>
      </c>
      <c r="F1766" s="17"/>
      <c r="G1766" s="40"/>
      <c r="H1766" s="43"/>
      <c r="I1766" s="20"/>
      <c r="J1766" s="17" t="s">
        <v>11</v>
      </c>
      <c r="K1766" s="26">
        <f t="shared" ca="1" si="136"/>
        <v>4.3600000000000003</v>
      </c>
      <c r="L1766" s="26">
        <f ca="1">IF(L1765=1,IF(M1765="GAGNÉ",1,2),IF(M1765="GAGNÉ",INDEX(fibo,MATCH(L1765,fibo,0)-2),INDEX(fibo,MATCH(L1765,fibo,0),1)+INDEX(fibo,MATCH(L1765,fibo,0)-1)))</f>
        <v>1</v>
      </c>
      <c r="M1766" s="49" t="str">
        <f t="shared" ca="1" si="137"/>
        <v>GAGNÉ</v>
      </c>
      <c r="N1766" s="28">
        <f ca="1">IF(M1766="GAGNÉ",K1766*L1766,IF(M1766="PERDU","0,00 €",""))</f>
        <v>4.3600000000000003</v>
      </c>
      <c r="O1766" s="26">
        <f t="shared" ca="1" si="139"/>
        <v>3.3600000000000003</v>
      </c>
      <c r="P1766" s="26">
        <f t="shared" ca="1" si="140"/>
        <v>6620.9600000000037</v>
      </c>
      <c r="R1766" s="1">
        <f t="shared" ca="1" si="138"/>
        <v>1</v>
      </c>
    </row>
    <row r="1767" spans="5:18" ht="15.75" thickBot="1" x14ac:dyDescent="0.3">
      <c r="E1767" s="17">
        <v>1761</v>
      </c>
      <c r="F1767" s="17"/>
      <c r="G1767" s="40"/>
      <c r="H1767" s="43"/>
      <c r="I1767" s="20"/>
      <c r="J1767" s="17" t="s">
        <v>11</v>
      </c>
      <c r="K1767" s="26">
        <f t="shared" ca="1" si="136"/>
        <v>2.89</v>
      </c>
      <c r="L1767" s="26">
        <f ca="1">IF(L1766=1,IF(M1766="GAGNÉ",1,2),IF(M1766="GAGNÉ",INDEX(fibo,MATCH(L1766,fibo,0)-2),INDEX(fibo,MATCH(L1766,fibo,0),1)+INDEX(fibo,MATCH(L1766,fibo,0)-1)))</f>
        <v>1</v>
      </c>
      <c r="M1767" s="49" t="str">
        <f t="shared" ca="1" si="137"/>
        <v>GAGNÉ</v>
      </c>
      <c r="N1767" s="28">
        <f ca="1">IF(M1767="GAGNÉ",K1767*L1767,IF(M1767="PERDU","0,00 €",""))</f>
        <v>2.89</v>
      </c>
      <c r="O1767" s="26">
        <f t="shared" ca="1" si="139"/>
        <v>1.8900000000000001</v>
      </c>
      <c r="P1767" s="26">
        <f t="shared" ca="1" si="140"/>
        <v>6622.850000000004</v>
      </c>
      <c r="R1767" s="1">
        <f t="shared" ca="1" si="138"/>
        <v>1</v>
      </c>
    </row>
    <row r="1768" spans="5:18" ht="15.75" thickBot="1" x14ac:dyDescent="0.3">
      <c r="E1768" s="17">
        <v>1762</v>
      </c>
      <c r="F1768" s="17"/>
      <c r="G1768" s="40"/>
      <c r="H1768" s="43"/>
      <c r="I1768" s="20"/>
      <c r="J1768" s="17" t="s">
        <v>11</v>
      </c>
      <c r="K1768" s="26">
        <f t="shared" ca="1" si="136"/>
        <v>3.65</v>
      </c>
      <c r="L1768" s="26">
        <f ca="1">IF(L1767=1,IF(M1767="GAGNÉ",1,2),IF(M1767="GAGNÉ",INDEX(fibo,MATCH(L1767,fibo,0)-2),INDEX(fibo,MATCH(L1767,fibo,0),1)+INDEX(fibo,MATCH(L1767,fibo,0)-1)))</f>
        <v>1</v>
      </c>
      <c r="M1768" s="49" t="str">
        <f t="shared" ca="1" si="137"/>
        <v>PERDU</v>
      </c>
      <c r="N1768" s="28" t="str">
        <f ca="1">IF(M1768="GAGNÉ",K1768*L1768,IF(M1768="PERDU","0,00 €",""))</f>
        <v>0,00 €</v>
      </c>
      <c r="O1768" s="26">
        <f t="shared" ca="1" si="139"/>
        <v>-1</v>
      </c>
      <c r="P1768" s="26">
        <f t="shared" ca="1" si="140"/>
        <v>6621.850000000004</v>
      </c>
      <c r="R1768" s="1">
        <f t="shared" ca="1" si="138"/>
        <v>2</v>
      </c>
    </row>
    <row r="1769" spans="5:18" ht="15.75" thickBot="1" x14ac:dyDescent="0.3">
      <c r="E1769" s="17">
        <v>1763</v>
      </c>
      <c r="F1769" s="17"/>
      <c r="G1769" s="40"/>
      <c r="H1769" s="43"/>
      <c r="I1769" s="20"/>
      <c r="J1769" s="17" t="s">
        <v>11</v>
      </c>
      <c r="K1769" s="26">
        <f t="shared" ca="1" si="136"/>
        <v>3.41</v>
      </c>
      <c r="L1769" s="26">
        <f ca="1">IF(L1768=1,IF(M1768="GAGNÉ",1,2),IF(M1768="GAGNÉ",INDEX(fibo,MATCH(L1768,fibo,0)-2),INDEX(fibo,MATCH(L1768,fibo,0),1)+INDEX(fibo,MATCH(L1768,fibo,0)-1)))</f>
        <v>2</v>
      </c>
      <c r="M1769" s="49" t="str">
        <f t="shared" ca="1" si="137"/>
        <v>PERDU</v>
      </c>
      <c r="N1769" s="28" t="str">
        <f ca="1">IF(M1769="GAGNÉ",K1769*L1769,IF(M1769="PERDU","0,00 €",""))</f>
        <v>0,00 €</v>
      </c>
      <c r="O1769" s="26">
        <f t="shared" ca="1" si="139"/>
        <v>-2</v>
      </c>
      <c r="P1769" s="26">
        <f t="shared" ca="1" si="140"/>
        <v>6619.850000000004</v>
      </c>
      <c r="R1769" s="1">
        <f t="shared" ca="1" si="138"/>
        <v>2</v>
      </c>
    </row>
    <row r="1770" spans="5:18" ht="15.75" thickBot="1" x14ac:dyDescent="0.3">
      <c r="E1770" s="17">
        <v>1764</v>
      </c>
      <c r="F1770" s="17"/>
      <c r="G1770" s="40"/>
      <c r="H1770" s="43"/>
      <c r="I1770" s="20"/>
      <c r="J1770" s="17" t="s">
        <v>11</v>
      </c>
      <c r="K1770" s="26">
        <f t="shared" ca="1" si="136"/>
        <v>3.25</v>
      </c>
      <c r="L1770" s="26">
        <f ca="1">IF(L1769=1,IF(M1769="GAGNÉ",1,2),IF(M1769="GAGNÉ",INDEX(fibo,MATCH(L1769,fibo,0)-2),INDEX(fibo,MATCH(L1769,fibo,0),1)+INDEX(fibo,MATCH(L1769,fibo,0)-1)))</f>
        <v>3</v>
      </c>
      <c r="M1770" s="49" t="str">
        <f t="shared" ca="1" si="137"/>
        <v>PERDU</v>
      </c>
      <c r="N1770" s="28" t="str">
        <f ca="1">IF(M1770="GAGNÉ",K1770*L1770,IF(M1770="PERDU","0,00 €",""))</f>
        <v>0,00 €</v>
      </c>
      <c r="O1770" s="26">
        <f t="shared" ca="1" si="139"/>
        <v>-3</v>
      </c>
      <c r="P1770" s="26">
        <f t="shared" ca="1" si="140"/>
        <v>6616.850000000004</v>
      </c>
      <c r="R1770" s="1">
        <f t="shared" ca="1" si="138"/>
        <v>2</v>
      </c>
    </row>
    <row r="1771" spans="5:18" ht="15.75" thickBot="1" x14ac:dyDescent="0.3">
      <c r="E1771" s="17">
        <v>1765</v>
      </c>
      <c r="F1771" s="17"/>
      <c r="G1771" s="40"/>
      <c r="H1771" s="43"/>
      <c r="I1771" s="20"/>
      <c r="J1771" s="17" t="s">
        <v>11</v>
      </c>
      <c r="K1771" s="26">
        <f t="shared" ca="1" si="136"/>
        <v>4.16</v>
      </c>
      <c r="L1771" s="26">
        <f ca="1">IF(L1770=1,IF(M1770="GAGNÉ",1,2),IF(M1770="GAGNÉ",INDEX(fibo,MATCH(L1770,fibo,0)-2),INDEX(fibo,MATCH(L1770,fibo,0),1)+INDEX(fibo,MATCH(L1770,fibo,0)-1)))</f>
        <v>5</v>
      </c>
      <c r="M1771" s="49" t="str">
        <f t="shared" ca="1" si="137"/>
        <v>PERDU</v>
      </c>
      <c r="N1771" s="28" t="str">
        <f ca="1">IF(M1771="GAGNÉ",K1771*L1771,IF(M1771="PERDU","0,00 €",""))</f>
        <v>0,00 €</v>
      </c>
      <c r="O1771" s="26">
        <f t="shared" ca="1" si="139"/>
        <v>-5</v>
      </c>
      <c r="P1771" s="26">
        <f t="shared" ca="1" si="140"/>
        <v>6611.850000000004</v>
      </c>
      <c r="R1771" s="1">
        <f t="shared" ca="1" si="138"/>
        <v>2</v>
      </c>
    </row>
    <row r="1772" spans="5:18" ht="15.75" thickBot="1" x14ac:dyDescent="0.3">
      <c r="E1772" s="17">
        <v>1766</v>
      </c>
      <c r="F1772" s="17"/>
      <c r="G1772" s="40"/>
      <c r="H1772" s="43"/>
      <c r="I1772" s="20"/>
      <c r="J1772" s="17" t="s">
        <v>11</v>
      </c>
      <c r="K1772" s="26">
        <f t="shared" ca="1" si="136"/>
        <v>3.63</v>
      </c>
      <c r="L1772" s="26">
        <f ca="1">IF(L1771=1,IF(M1771="GAGNÉ",1,2),IF(M1771="GAGNÉ",INDEX(fibo,MATCH(L1771,fibo,0)-2),INDEX(fibo,MATCH(L1771,fibo,0),1)+INDEX(fibo,MATCH(L1771,fibo,0)-1)))</f>
        <v>8</v>
      </c>
      <c r="M1772" s="49" t="str">
        <f t="shared" ca="1" si="137"/>
        <v>GAGNÉ</v>
      </c>
      <c r="N1772" s="28">
        <f ca="1">IF(M1772="GAGNÉ",K1772*L1772,IF(M1772="PERDU","0,00 €",""))</f>
        <v>29.04</v>
      </c>
      <c r="O1772" s="26">
        <f t="shared" ca="1" si="139"/>
        <v>21.04</v>
      </c>
      <c r="P1772" s="26">
        <f t="shared" ca="1" si="140"/>
        <v>6632.890000000004</v>
      </c>
      <c r="R1772" s="1">
        <f t="shared" ca="1" si="138"/>
        <v>1</v>
      </c>
    </row>
    <row r="1773" spans="5:18" ht="15.75" thickBot="1" x14ac:dyDescent="0.3">
      <c r="E1773" s="17">
        <v>1767</v>
      </c>
      <c r="F1773" s="17"/>
      <c r="G1773" s="40"/>
      <c r="H1773" s="43"/>
      <c r="I1773" s="20"/>
      <c r="J1773" s="17" t="s">
        <v>11</v>
      </c>
      <c r="K1773" s="26">
        <f t="shared" ca="1" si="136"/>
        <v>3.68</v>
      </c>
      <c r="L1773" s="26">
        <f ca="1">IF(L1772=1,IF(M1772="GAGNÉ",1,2),IF(M1772="GAGNÉ",INDEX(fibo,MATCH(L1772,fibo,0)-2),INDEX(fibo,MATCH(L1772,fibo,0),1)+INDEX(fibo,MATCH(L1772,fibo,0)-1)))</f>
        <v>3</v>
      </c>
      <c r="M1773" s="49" t="str">
        <f t="shared" ca="1" si="137"/>
        <v>GAGNÉ</v>
      </c>
      <c r="N1773" s="28">
        <f ca="1">IF(M1773="GAGNÉ",K1773*L1773,IF(M1773="PERDU","0,00 €",""))</f>
        <v>11.040000000000001</v>
      </c>
      <c r="O1773" s="26">
        <f t="shared" ca="1" si="139"/>
        <v>8.0400000000000009</v>
      </c>
      <c r="P1773" s="26">
        <f t="shared" ca="1" si="140"/>
        <v>6640.9300000000039</v>
      </c>
      <c r="R1773" s="1">
        <f t="shared" ca="1" si="138"/>
        <v>1</v>
      </c>
    </row>
    <row r="1774" spans="5:18" ht="15.75" thickBot="1" x14ac:dyDescent="0.3">
      <c r="E1774" s="17">
        <v>1768</v>
      </c>
      <c r="F1774" s="17"/>
      <c r="G1774" s="40"/>
      <c r="H1774" s="43"/>
      <c r="I1774" s="20"/>
      <c r="J1774" s="17" t="s">
        <v>11</v>
      </c>
      <c r="K1774" s="26">
        <f t="shared" ca="1" si="136"/>
        <v>4.63</v>
      </c>
      <c r="L1774" s="26">
        <f ca="1">IF(L1773=1,IF(M1773="GAGNÉ",1,2),IF(M1773="GAGNÉ",INDEX(fibo,MATCH(L1773,fibo,0)-2),INDEX(fibo,MATCH(L1773,fibo,0),1)+INDEX(fibo,MATCH(L1773,fibo,0)-1)))</f>
        <v>1</v>
      </c>
      <c r="M1774" s="49" t="str">
        <f t="shared" ca="1" si="137"/>
        <v>GAGNÉ</v>
      </c>
      <c r="N1774" s="28">
        <f ca="1">IF(M1774="GAGNÉ",K1774*L1774,IF(M1774="PERDU","0,00 €",""))</f>
        <v>4.63</v>
      </c>
      <c r="O1774" s="26">
        <f t="shared" ca="1" si="139"/>
        <v>3.63</v>
      </c>
      <c r="P1774" s="26">
        <f t="shared" ca="1" si="140"/>
        <v>6644.560000000004</v>
      </c>
      <c r="R1774" s="1">
        <f t="shared" ca="1" si="138"/>
        <v>1</v>
      </c>
    </row>
    <row r="1775" spans="5:18" ht="15.75" thickBot="1" x14ac:dyDescent="0.3">
      <c r="E1775" s="17">
        <v>1769</v>
      </c>
      <c r="F1775" s="17"/>
      <c r="G1775" s="40"/>
      <c r="H1775" s="43"/>
      <c r="I1775" s="20"/>
      <c r="J1775" s="17" t="s">
        <v>11</v>
      </c>
      <c r="K1775" s="26">
        <f t="shared" ca="1" si="136"/>
        <v>4.16</v>
      </c>
      <c r="L1775" s="26">
        <f ca="1">IF(L1774=1,IF(M1774="GAGNÉ",1,2),IF(M1774="GAGNÉ",INDEX(fibo,MATCH(L1774,fibo,0)-2),INDEX(fibo,MATCH(L1774,fibo,0),1)+INDEX(fibo,MATCH(L1774,fibo,0)-1)))</f>
        <v>1</v>
      </c>
      <c r="M1775" s="49" t="str">
        <f t="shared" ca="1" si="137"/>
        <v>GAGNÉ</v>
      </c>
      <c r="N1775" s="28">
        <f ca="1">IF(M1775="GAGNÉ",K1775*L1775,IF(M1775="PERDU","0,00 €",""))</f>
        <v>4.16</v>
      </c>
      <c r="O1775" s="26">
        <f t="shared" ca="1" si="139"/>
        <v>3.16</v>
      </c>
      <c r="P1775" s="26">
        <f t="shared" ca="1" si="140"/>
        <v>6647.7200000000039</v>
      </c>
      <c r="R1775" s="1">
        <f t="shared" ca="1" si="138"/>
        <v>1</v>
      </c>
    </row>
    <row r="1776" spans="5:18" ht="15.75" thickBot="1" x14ac:dyDescent="0.3">
      <c r="E1776" s="17">
        <v>1770</v>
      </c>
      <c r="F1776" s="17"/>
      <c r="G1776" s="40"/>
      <c r="H1776" s="43"/>
      <c r="I1776" s="20"/>
      <c r="J1776" s="17" t="s">
        <v>11</v>
      </c>
      <c r="K1776" s="26">
        <f t="shared" ca="1" si="136"/>
        <v>2.8</v>
      </c>
      <c r="L1776" s="26">
        <f ca="1">IF(L1775=1,IF(M1775="GAGNÉ",1,2),IF(M1775="GAGNÉ",INDEX(fibo,MATCH(L1775,fibo,0)-2),INDEX(fibo,MATCH(L1775,fibo,0),1)+INDEX(fibo,MATCH(L1775,fibo,0)-1)))</f>
        <v>1</v>
      </c>
      <c r="M1776" s="49" t="str">
        <f t="shared" ca="1" si="137"/>
        <v>GAGNÉ</v>
      </c>
      <c r="N1776" s="28">
        <f ca="1">IF(M1776="GAGNÉ",K1776*L1776,IF(M1776="PERDU","0,00 €",""))</f>
        <v>2.8</v>
      </c>
      <c r="O1776" s="26">
        <f t="shared" ca="1" si="139"/>
        <v>1.7999999999999998</v>
      </c>
      <c r="P1776" s="26">
        <f t="shared" ca="1" si="140"/>
        <v>6649.5200000000041</v>
      </c>
      <c r="R1776" s="1">
        <f t="shared" ca="1" si="138"/>
        <v>1</v>
      </c>
    </row>
    <row r="1777" spans="5:18" ht="15.75" thickBot="1" x14ac:dyDescent="0.3">
      <c r="E1777" s="17">
        <v>1771</v>
      </c>
      <c r="F1777" s="17"/>
      <c r="G1777" s="40"/>
      <c r="H1777" s="43"/>
      <c r="I1777" s="20"/>
      <c r="J1777" s="17" t="s">
        <v>11</v>
      </c>
      <c r="K1777" s="26">
        <f t="shared" ca="1" si="136"/>
        <v>4.58</v>
      </c>
      <c r="L1777" s="26">
        <f ca="1">IF(L1776=1,IF(M1776="GAGNÉ",1,2),IF(M1776="GAGNÉ",INDEX(fibo,MATCH(L1776,fibo,0)-2),INDEX(fibo,MATCH(L1776,fibo,0),1)+INDEX(fibo,MATCH(L1776,fibo,0)-1)))</f>
        <v>1</v>
      </c>
      <c r="M1777" s="49" t="str">
        <f t="shared" ca="1" si="137"/>
        <v>PERDU</v>
      </c>
      <c r="N1777" s="28" t="str">
        <f ca="1">IF(M1777="GAGNÉ",K1777*L1777,IF(M1777="PERDU","0,00 €",""))</f>
        <v>0,00 €</v>
      </c>
      <c r="O1777" s="26">
        <f t="shared" ca="1" si="139"/>
        <v>-1</v>
      </c>
      <c r="P1777" s="26">
        <f t="shared" ca="1" si="140"/>
        <v>6648.5200000000041</v>
      </c>
      <c r="R1777" s="1">
        <f t="shared" ca="1" si="138"/>
        <v>2</v>
      </c>
    </row>
    <row r="1778" spans="5:18" ht="15.75" thickBot="1" x14ac:dyDescent="0.3">
      <c r="E1778" s="17">
        <v>1772</v>
      </c>
      <c r="F1778" s="17"/>
      <c r="G1778" s="40"/>
      <c r="H1778" s="43"/>
      <c r="I1778" s="20"/>
      <c r="J1778" s="17" t="s">
        <v>11</v>
      </c>
      <c r="K1778" s="26">
        <f t="shared" ca="1" si="136"/>
        <v>3.35</v>
      </c>
      <c r="L1778" s="26">
        <f ca="1">IF(L1777=1,IF(M1777="GAGNÉ",1,2),IF(M1777="GAGNÉ",INDEX(fibo,MATCH(L1777,fibo,0)-2),INDEX(fibo,MATCH(L1777,fibo,0),1)+INDEX(fibo,MATCH(L1777,fibo,0)-1)))</f>
        <v>2</v>
      </c>
      <c r="M1778" s="49" t="str">
        <f t="shared" ca="1" si="137"/>
        <v>PERDU</v>
      </c>
      <c r="N1778" s="28" t="str">
        <f ca="1">IF(M1778="GAGNÉ",K1778*L1778,IF(M1778="PERDU","0,00 €",""))</f>
        <v>0,00 €</v>
      </c>
      <c r="O1778" s="26">
        <f t="shared" ca="1" si="139"/>
        <v>-2</v>
      </c>
      <c r="P1778" s="26">
        <f t="shared" ca="1" si="140"/>
        <v>6646.5200000000041</v>
      </c>
      <c r="R1778" s="1">
        <f t="shared" ca="1" si="138"/>
        <v>2</v>
      </c>
    </row>
    <row r="1779" spans="5:18" ht="15.75" thickBot="1" x14ac:dyDescent="0.3">
      <c r="E1779" s="17">
        <v>1773</v>
      </c>
      <c r="F1779" s="17"/>
      <c r="G1779" s="40"/>
      <c r="H1779" s="43"/>
      <c r="I1779" s="20"/>
      <c r="J1779" s="17" t="s">
        <v>11</v>
      </c>
      <c r="K1779" s="26">
        <f t="shared" ca="1" si="136"/>
        <v>4.3499999999999996</v>
      </c>
      <c r="L1779" s="26">
        <f ca="1">IF(L1778=1,IF(M1778="GAGNÉ",1,2),IF(M1778="GAGNÉ",INDEX(fibo,MATCH(L1778,fibo,0)-2),INDEX(fibo,MATCH(L1778,fibo,0),1)+INDEX(fibo,MATCH(L1778,fibo,0)-1)))</f>
        <v>3</v>
      </c>
      <c r="M1779" s="49" t="str">
        <f t="shared" ca="1" si="137"/>
        <v>PERDU</v>
      </c>
      <c r="N1779" s="28" t="str">
        <f ca="1">IF(M1779="GAGNÉ",K1779*L1779,IF(M1779="PERDU","0,00 €",""))</f>
        <v>0,00 €</v>
      </c>
      <c r="O1779" s="26">
        <f t="shared" ca="1" si="139"/>
        <v>-3</v>
      </c>
      <c r="P1779" s="26">
        <f t="shared" ca="1" si="140"/>
        <v>6643.5200000000041</v>
      </c>
      <c r="R1779" s="1">
        <f t="shared" ca="1" si="138"/>
        <v>2</v>
      </c>
    </row>
    <row r="1780" spans="5:18" ht="15.75" thickBot="1" x14ac:dyDescent="0.3">
      <c r="E1780" s="17">
        <v>1774</v>
      </c>
      <c r="F1780" s="17"/>
      <c r="G1780" s="40"/>
      <c r="H1780" s="43"/>
      <c r="I1780" s="20"/>
      <c r="J1780" s="17" t="s">
        <v>11</v>
      </c>
      <c r="K1780" s="26">
        <f t="shared" ca="1" si="136"/>
        <v>4.74</v>
      </c>
      <c r="L1780" s="26">
        <f ca="1">IF(L1779=1,IF(M1779="GAGNÉ",1,2),IF(M1779="GAGNÉ",INDEX(fibo,MATCH(L1779,fibo,0)-2),INDEX(fibo,MATCH(L1779,fibo,0),1)+INDEX(fibo,MATCH(L1779,fibo,0)-1)))</f>
        <v>5</v>
      </c>
      <c r="M1780" s="49" t="str">
        <f t="shared" ca="1" si="137"/>
        <v>GAGNÉ</v>
      </c>
      <c r="N1780" s="28">
        <f ca="1">IF(M1780="GAGNÉ",K1780*L1780,IF(M1780="PERDU","0,00 €",""))</f>
        <v>23.700000000000003</v>
      </c>
      <c r="O1780" s="26">
        <f t="shared" ca="1" si="139"/>
        <v>18.700000000000003</v>
      </c>
      <c r="P1780" s="26">
        <f t="shared" ca="1" si="140"/>
        <v>6662.2200000000039</v>
      </c>
      <c r="R1780" s="1">
        <f t="shared" ca="1" si="138"/>
        <v>1</v>
      </c>
    </row>
    <row r="1781" spans="5:18" ht="15.75" thickBot="1" x14ac:dyDescent="0.3">
      <c r="E1781" s="17">
        <v>1775</v>
      </c>
      <c r="F1781" s="17"/>
      <c r="G1781" s="40"/>
      <c r="H1781" s="43"/>
      <c r="I1781" s="20"/>
      <c r="J1781" s="17" t="s">
        <v>11</v>
      </c>
      <c r="K1781" s="26">
        <f t="shared" ca="1" si="136"/>
        <v>3.59</v>
      </c>
      <c r="L1781" s="26">
        <f ca="1">IF(L1780=1,IF(M1780="GAGNÉ",1,2),IF(M1780="GAGNÉ",INDEX(fibo,MATCH(L1780,fibo,0)-2),INDEX(fibo,MATCH(L1780,fibo,0),1)+INDEX(fibo,MATCH(L1780,fibo,0)-1)))</f>
        <v>2</v>
      </c>
      <c r="M1781" s="49" t="str">
        <f t="shared" ca="1" si="137"/>
        <v>PERDU</v>
      </c>
      <c r="N1781" s="28" t="str">
        <f ca="1">IF(M1781="GAGNÉ",K1781*L1781,IF(M1781="PERDU","0,00 €",""))</f>
        <v>0,00 €</v>
      </c>
      <c r="O1781" s="26">
        <f t="shared" ca="1" si="139"/>
        <v>-2</v>
      </c>
      <c r="P1781" s="26">
        <f t="shared" ca="1" si="140"/>
        <v>6660.2200000000039</v>
      </c>
      <c r="R1781" s="1">
        <f t="shared" ca="1" si="138"/>
        <v>2</v>
      </c>
    </row>
    <row r="1782" spans="5:18" ht="15.75" thickBot="1" x14ac:dyDescent="0.3">
      <c r="E1782" s="17">
        <v>1776</v>
      </c>
      <c r="F1782" s="17"/>
      <c r="G1782" s="40"/>
      <c r="H1782" s="43"/>
      <c r="I1782" s="20"/>
      <c r="J1782" s="17" t="s">
        <v>11</v>
      </c>
      <c r="K1782" s="26">
        <f t="shared" ca="1" si="136"/>
        <v>4.1100000000000003</v>
      </c>
      <c r="L1782" s="26">
        <f ca="1">IF(L1781=1,IF(M1781="GAGNÉ",1,2),IF(M1781="GAGNÉ",INDEX(fibo,MATCH(L1781,fibo,0)-2),INDEX(fibo,MATCH(L1781,fibo,0),1)+INDEX(fibo,MATCH(L1781,fibo,0)-1)))</f>
        <v>3</v>
      </c>
      <c r="M1782" s="49" t="str">
        <f t="shared" ca="1" si="137"/>
        <v>PERDU</v>
      </c>
      <c r="N1782" s="28" t="str">
        <f ca="1">IF(M1782="GAGNÉ",K1782*L1782,IF(M1782="PERDU","0,00 €",""))</f>
        <v>0,00 €</v>
      </c>
      <c r="O1782" s="26">
        <f t="shared" ca="1" si="139"/>
        <v>-3</v>
      </c>
      <c r="P1782" s="26">
        <f t="shared" ca="1" si="140"/>
        <v>6657.2200000000039</v>
      </c>
      <c r="R1782" s="1">
        <f t="shared" ca="1" si="138"/>
        <v>2</v>
      </c>
    </row>
    <row r="1783" spans="5:18" ht="15.75" thickBot="1" x14ac:dyDescent="0.3">
      <c r="E1783" s="17">
        <v>1777</v>
      </c>
      <c r="F1783" s="17"/>
      <c r="G1783" s="40"/>
      <c r="H1783" s="43"/>
      <c r="I1783" s="20"/>
      <c r="J1783" s="17" t="s">
        <v>11</v>
      </c>
      <c r="K1783" s="26">
        <f t="shared" ca="1" si="136"/>
        <v>2.96</v>
      </c>
      <c r="L1783" s="26">
        <f ca="1">IF(L1782=1,IF(M1782="GAGNÉ",1,2),IF(M1782="GAGNÉ",INDEX(fibo,MATCH(L1782,fibo,0)-2),INDEX(fibo,MATCH(L1782,fibo,0),1)+INDEX(fibo,MATCH(L1782,fibo,0)-1)))</f>
        <v>5</v>
      </c>
      <c r="M1783" s="49" t="str">
        <f t="shared" ca="1" si="137"/>
        <v>GAGNÉ</v>
      </c>
      <c r="N1783" s="28">
        <f ca="1">IF(M1783="GAGNÉ",K1783*L1783,IF(M1783="PERDU","0,00 €",""))</f>
        <v>14.8</v>
      </c>
      <c r="O1783" s="26">
        <f t="shared" ca="1" si="139"/>
        <v>9.8000000000000007</v>
      </c>
      <c r="P1783" s="26">
        <f t="shared" ca="1" si="140"/>
        <v>6667.0200000000041</v>
      </c>
      <c r="R1783" s="1">
        <f t="shared" ca="1" si="138"/>
        <v>1</v>
      </c>
    </row>
    <row r="1784" spans="5:18" ht="15.75" thickBot="1" x14ac:dyDescent="0.3">
      <c r="E1784" s="17">
        <v>1778</v>
      </c>
      <c r="F1784" s="17"/>
      <c r="G1784" s="40"/>
      <c r="H1784" s="43"/>
      <c r="I1784" s="20"/>
      <c r="J1784" s="17" t="s">
        <v>11</v>
      </c>
      <c r="K1784" s="26">
        <f t="shared" ca="1" si="136"/>
        <v>4.3099999999999996</v>
      </c>
      <c r="L1784" s="26">
        <f ca="1">IF(L1783=1,IF(M1783="GAGNÉ",1,2),IF(M1783="GAGNÉ",INDEX(fibo,MATCH(L1783,fibo,0)-2),INDEX(fibo,MATCH(L1783,fibo,0),1)+INDEX(fibo,MATCH(L1783,fibo,0)-1)))</f>
        <v>2</v>
      </c>
      <c r="M1784" s="49" t="str">
        <f t="shared" ca="1" si="137"/>
        <v>GAGNÉ</v>
      </c>
      <c r="N1784" s="28">
        <f ca="1">IF(M1784="GAGNÉ",K1784*L1784,IF(M1784="PERDU","0,00 €",""))</f>
        <v>8.6199999999999992</v>
      </c>
      <c r="O1784" s="26">
        <f t="shared" ca="1" si="139"/>
        <v>6.6199999999999992</v>
      </c>
      <c r="P1784" s="26">
        <f t="shared" ca="1" si="140"/>
        <v>6673.640000000004</v>
      </c>
      <c r="R1784" s="1">
        <f t="shared" ca="1" si="138"/>
        <v>1</v>
      </c>
    </row>
    <row r="1785" spans="5:18" ht="15.75" thickBot="1" x14ac:dyDescent="0.3">
      <c r="E1785" s="17">
        <v>1779</v>
      </c>
      <c r="F1785" s="17"/>
      <c r="G1785" s="40"/>
      <c r="H1785" s="43"/>
      <c r="I1785" s="20"/>
      <c r="J1785" s="17" t="s">
        <v>11</v>
      </c>
      <c r="K1785" s="26">
        <f t="shared" ca="1" si="136"/>
        <v>3.58</v>
      </c>
      <c r="L1785" s="26">
        <f ca="1">IF(L1784=1,IF(M1784="GAGNÉ",1,2),IF(M1784="GAGNÉ",INDEX(fibo,MATCH(L1784,fibo,0)-2),INDEX(fibo,MATCH(L1784,fibo,0),1)+INDEX(fibo,MATCH(L1784,fibo,0)-1)))</f>
        <v>1</v>
      </c>
      <c r="M1785" s="49" t="str">
        <f t="shared" ca="1" si="137"/>
        <v>PERDU</v>
      </c>
      <c r="N1785" s="28" t="str">
        <f ca="1">IF(M1785="GAGNÉ",K1785*L1785,IF(M1785="PERDU","0,00 €",""))</f>
        <v>0,00 €</v>
      </c>
      <c r="O1785" s="26">
        <f t="shared" ca="1" si="139"/>
        <v>-1</v>
      </c>
      <c r="P1785" s="26">
        <f t="shared" ca="1" si="140"/>
        <v>6672.640000000004</v>
      </c>
      <c r="R1785" s="1">
        <f t="shared" ca="1" si="138"/>
        <v>2</v>
      </c>
    </row>
    <row r="1786" spans="5:18" ht="15.75" thickBot="1" x14ac:dyDescent="0.3">
      <c r="E1786" s="17">
        <v>1780</v>
      </c>
      <c r="F1786" s="17"/>
      <c r="G1786" s="40"/>
      <c r="H1786" s="43"/>
      <c r="I1786" s="20"/>
      <c r="J1786" s="17" t="s">
        <v>11</v>
      </c>
      <c r="K1786" s="26">
        <f t="shared" ca="1" si="136"/>
        <v>3.87</v>
      </c>
      <c r="L1786" s="26">
        <f ca="1">IF(L1785=1,IF(M1785="GAGNÉ",1,2),IF(M1785="GAGNÉ",INDEX(fibo,MATCH(L1785,fibo,0)-2),INDEX(fibo,MATCH(L1785,fibo,0),1)+INDEX(fibo,MATCH(L1785,fibo,0)-1)))</f>
        <v>2</v>
      </c>
      <c r="M1786" s="49" t="str">
        <f t="shared" ca="1" si="137"/>
        <v>PERDU</v>
      </c>
      <c r="N1786" s="28" t="str">
        <f ca="1">IF(M1786="GAGNÉ",K1786*L1786,IF(M1786="PERDU","0,00 €",""))</f>
        <v>0,00 €</v>
      </c>
      <c r="O1786" s="26">
        <f t="shared" ca="1" si="139"/>
        <v>-2</v>
      </c>
      <c r="P1786" s="26">
        <f t="shared" ca="1" si="140"/>
        <v>6670.640000000004</v>
      </c>
      <c r="R1786" s="1">
        <f t="shared" ca="1" si="138"/>
        <v>2</v>
      </c>
    </row>
    <row r="1787" spans="5:18" ht="15.75" thickBot="1" x14ac:dyDescent="0.3">
      <c r="E1787" s="17">
        <v>1781</v>
      </c>
      <c r="F1787" s="17"/>
      <c r="G1787" s="40"/>
      <c r="H1787" s="43"/>
      <c r="I1787" s="20"/>
      <c r="J1787" s="17" t="s">
        <v>11</v>
      </c>
      <c r="K1787" s="26">
        <f t="shared" ca="1" si="136"/>
        <v>2.89</v>
      </c>
      <c r="L1787" s="26">
        <f ca="1">IF(L1786=1,IF(M1786="GAGNÉ",1,2),IF(M1786="GAGNÉ",INDEX(fibo,MATCH(L1786,fibo,0)-2),INDEX(fibo,MATCH(L1786,fibo,0),1)+INDEX(fibo,MATCH(L1786,fibo,0)-1)))</f>
        <v>3</v>
      </c>
      <c r="M1787" s="49" t="str">
        <f t="shared" ca="1" si="137"/>
        <v>PERDU</v>
      </c>
      <c r="N1787" s="28" t="str">
        <f ca="1">IF(M1787="GAGNÉ",K1787*L1787,IF(M1787="PERDU","0,00 €",""))</f>
        <v>0,00 €</v>
      </c>
      <c r="O1787" s="26">
        <f t="shared" ca="1" si="139"/>
        <v>-3</v>
      </c>
      <c r="P1787" s="26">
        <f t="shared" ca="1" si="140"/>
        <v>6667.640000000004</v>
      </c>
      <c r="R1787" s="1">
        <f t="shared" ca="1" si="138"/>
        <v>2</v>
      </c>
    </row>
    <row r="1788" spans="5:18" ht="15.75" thickBot="1" x14ac:dyDescent="0.3">
      <c r="E1788" s="17">
        <v>1782</v>
      </c>
      <c r="F1788" s="17"/>
      <c r="G1788" s="40"/>
      <c r="H1788" s="43"/>
      <c r="I1788" s="20"/>
      <c r="J1788" s="17" t="s">
        <v>11</v>
      </c>
      <c r="K1788" s="26">
        <f t="shared" ca="1" si="136"/>
        <v>4.6100000000000003</v>
      </c>
      <c r="L1788" s="26">
        <f ca="1">IF(L1787=1,IF(M1787="GAGNÉ",1,2),IF(M1787="GAGNÉ",INDEX(fibo,MATCH(L1787,fibo,0)-2),INDEX(fibo,MATCH(L1787,fibo,0),1)+INDEX(fibo,MATCH(L1787,fibo,0)-1)))</f>
        <v>5</v>
      </c>
      <c r="M1788" s="49" t="str">
        <f t="shared" ca="1" si="137"/>
        <v>PERDU</v>
      </c>
      <c r="N1788" s="28" t="str">
        <f ca="1">IF(M1788="GAGNÉ",K1788*L1788,IF(M1788="PERDU","0,00 €",""))</f>
        <v>0,00 €</v>
      </c>
      <c r="O1788" s="26">
        <f t="shared" ca="1" si="139"/>
        <v>-5</v>
      </c>
      <c r="P1788" s="26">
        <f t="shared" ca="1" si="140"/>
        <v>6662.640000000004</v>
      </c>
      <c r="R1788" s="1">
        <f t="shared" ca="1" si="138"/>
        <v>2</v>
      </c>
    </row>
    <row r="1789" spans="5:18" ht="15.75" thickBot="1" x14ac:dyDescent="0.3">
      <c r="E1789" s="17">
        <v>1783</v>
      </c>
      <c r="F1789" s="17"/>
      <c r="G1789" s="40"/>
      <c r="H1789" s="43"/>
      <c r="I1789" s="20"/>
      <c r="J1789" s="17" t="s">
        <v>11</v>
      </c>
      <c r="K1789" s="26">
        <f t="shared" ca="1" si="136"/>
        <v>3.14</v>
      </c>
      <c r="L1789" s="26">
        <f ca="1">IF(L1788=1,IF(M1788="GAGNÉ",1,2),IF(M1788="GAGNÉ",INDEX(fibo,MATCH(L1788,fibo,0)-2),INDEX(fibo,MATCH(L1788,fibo,0),1)+INDEX(fibo,MATCH(L1788,fibo,0)-1)))</f>
        <v>8</v>
      </c>
      <c r="M1789" s="49" t="str">
        <f t="shared" ca="1" si="137"/>
        <v>GAGNÉ</v>
      </c>
      <c r="N1789" s="28">
        <f ca="1">IF(M1789="GAGNÉ",K1789*L1789,IF(M1789="PERDU","0,00 €",""))</f>
        <v>25.12</v>
      </c>
      <c r="O1789" s="26">
        <f t="shared" ca="1" si="139"/>
        <v>17.12</v>
      </c>
      <c r="P1789" s="26">
        <f t="shared" ca="1" si="140"/>
        <v>6679.7600000000039</v>
      </c>
      <c r="R1789" s="1">
        <f t="shared" ca="1" si="138"/>
        <v>1</v>
      </c>
    </row>
    <row r="1790" spans="5:18" ht="15.75" thickBot="1" x14ac:dyDescent="0.3">
      <c r="E1790" s="17">
        <v>1784</v>
      </c>
      <c r="F1790" s="17"/>
      <c r="G1790" s="40"/>
      <c r="H1790" s="43"/>
      <c r="I1790" s="20"/>
      <c r="J1790" s="17" t="s">
        <v>11</v>
      </c>
      <c r="K1790" s="26">
        <f t="shared" ca="1" si="136"/>
        <v>3.19</v>
      </c>
      <c r="L1790" s="26">
        <f ca="1">IF(L1789=1,IF(M1789="GAGNÉ",1,2),IF(M1789="GAGNÉ",INDEX(fibo,MATCH(L1789,fibo,0)-2),INDEX(fibo,MATCH(L1789,fibo,0),1)+INDEX(fibo,MATCH(L1789,fibo,0)-1)))</f>
        <v>3</v>
      </c>
      <c r="M1790" s="49" t="str">
        <f t="shared" ca="1" si="137"/>
        <v>PERDU</v>
      </c>
      <c r="N1790" s="28" t="str">
        <f ca="1">IF(M1790="GAGNÉ",K1790*L1790,IF(M1790="PERDU","0,00 €",""))</f>
        <v>0,00 €</v>
      </c>
      <c r="O1790" s="26">
        <f t="shared" ca="1" si="139"/>
        <v>-3</v>
      </c>
      <c r="P1790" s="26">
        <f t="shared" ca="1" si="140"/>
        <v>6676.7600000000039</v>
      </c>
      <c r="R1790" s="1">
        <f t="shared" ca="1" si="138"/>
        <v>2</v>
      </c>
    </row>
    <row r="1791" spans="5:18" ht="15.75" thickBot="1" x14ac:dyDescent="0.3">
      <c r="E1791" s="17">
        <v>1785</v>
      </c>
      <c r="F1791" s="17"/>
      <c r="G1791" s="40"/>
      <c r="H1791" s="43"/>
      <c r="I1791" s="20"/>
      <c r="J1791" s="17" t="s">
        <v>11</v>
      </c>
      <c r="K1791" s="26">
        <f t="shared" ca="1" si="136"/>
        <v>4.24</v>
      </c>
      <c r="L1791" s="26">
        <f ca="1">IF(L1790=1,IF(M1790="GAGNÉ",1,2),IF(M1790="GAGNÉ",INDEX(fibo,MATCH(L1790,fibo,0)-2),INDEX(fibo,MATCH(L1790,fibo,0),1)+INDEX(fibo,MATCH(L1790,fibo,0)-1)))</f>
        <v>5</v>
      </c>
      <c r="M1791" s="49" t="str">
        <f t="shared" ca="1" si="137"/>
        <v>GAGNÉ</v>
      </c>
      <c r="N1791" s="28">
        <f ca="1">IF(M1791="GAGNÉ",K1791*L1791,IF(M1791="PERDU","0,00 €",""))</f>
        <v>21.200000000000003</v>
      </c>
      <c r="O1791" s="26">
        <f t="shared" ca="1" si="139"/>
        <v>16.200000000000003</v>
      </c>
      <c r="P1791" s="26">
        <f t="shared" ca="1" si="140"/>
        <v>6692.9600000000037</v>
      </c>
      <c r="R1791" s="1">
        <f t="shared" ca="1" si="138"/>
        <v>1</v>
      </c>
    </row>
    <row r="1792" spans="5:18" ht="15.75" thickBot="1" x14ac:dyDescent="0.3">
      <c r="E1792" s="17">
        <v>1786</v>
      </c>
      <c r="F1792" s="17"/>
      <c r="G1792" s="40"/>
      <c r="H1792" s="43"/>
      <c r="I1792" s="20"/>
      <c r="J1792" s="17" t="s">
        <v>11</v>
      </c>
      <c r="K1792" s="26">
        <f t="shared" ca="1" si="136"/>
        <v>4.28</v>
      </c>
      <c r="L1792" s="26">
        <f ca="1">IF(L1791=1,IF(M1791="GAGNÉ",1,2),IF(M1791="GAGNÉ",INDEX(fibo,MATCH(L1791,fibo,0)-2),INDEX(fibo,MATCH(L1791,fibo,0),1)+INDEX(fibo,MATCH(L1791,fibo,0)-1)))</f>
        <v>2</v>
      </c>
      <c r="M1792" s="49" t="str">
        <f t="shared" ca="1" si="137"/>
        <v>GAGNÉ</v>
      </c>
      <c r="N1792" s="28">
        <f ca="1">IF(M1792="GAGNÉ",K1792*L1792,IF(M1792="PERDU","0,00 €",""))</f>
        <v>8.56</v>
      </c>
      <c r="O1792" s="26">
        <f t="shared" ca="1" si="139"/>
        <v>6.5600000000000005</v>
      </c>
      <c r="P1792" s="26">
        <f t="shared" ca="1" si="140"/>
        <v>6699.5200000000041</v>
      </c>
      <c r="R1792" s="1">
        <f t="shared" ca="1" si="138"/>
        <v>1</v>
      </c>
    </row>
    <row r="1793" spans="5:18" ht="15.75" thickBot="1" x14ac:dyDescent="0.3">
      <c r="E1793" s="17">
        <v>1787</v>
      </c>
      <c r="F1793" s="17"/>
      <c r="G1793" s="40"/>
      <c r="H1793" s="43"/>
      <c r="I1793" s="20"/>
      <c r="J1793" s="17" t="s">
        <v>11</v>
      </c>
      <c r="K1793" s="26">
        <f t="shared" ca="1" si="136"/>
        <v>4.18</v>
      </c>
      <c r="L1793" s="26">
        <f ca="1">IF(L1792=1,IF(M1792="GAGNÉ",1,2),IF(M1792="GAGNÉ",INDEX(fibo,MATCH(L1792,fibo,0)-2),INDEX(fibo,MATCH(L1792,fibo,0),1)+INDEX(fibo,MATCH(L1792,fibo,0)-1)))</f>
        <v>1</v>
      </c>
      <c r="M1793" s="49" t="str">
        <f t="shared" ca="1" si="137"/>
        <v>GAGNÉ</v>
      </c>
      <c r="N1793" s="28">
        <f ca="1">IF(M1793="GAGNÉ",K1793*L1793,IF(M1793="PERDU","0,00 €",""))</f>
        <v>4.18</v>
      </c>
      <c r="O1793" s="26">
        <f t="shared" ca="1" si="139"/>
        <v>3.1799999999999997</v>
      </c>
      <c r="P1793" s="26">
        <f t="shared" ca="1" si="140"/>
        <v>6702.7000000000044</v>
      </c>
      <c r="R1793" s="1">
        <f t="shared" ca="1" si="138"/>
        <v>1</v>
      </c>
    </row>
    <row r="1794" spans="5:18" ht="15.75" thickBot="1" x14ac:dyDescent="0.3">
      <c r="E1794" s="17">
        <v>1788</v>
      </c>
      <c r="F1794" s="17"/>
      <c r="G1794" s="40"/>
      <c r="H1794" s="43"/>
      <c r="I1794" s="20"/>
      <c r="J1794" s="17" t="s">
        <v>11</v>
      </c>
      <c r="K1794" s="26">
        <f t="shared" ca="1" si="136"/>
        <v>2.87</v>
      </c>
      <c r="L1794" s="26">
        <f ca="1">IF(L1793=1,IF(M1793="GAGNÉ",1,2),IF(M1793="GAGNÉ",INDEX(fibo,MATCH(L1793,fibo,0)-2),INDEX(fibo,MATCH(L1793,fibo,0),1)+INDEX(fibo,MATCH(L1793,fibo,0)-1)))</f>
        <v>1</v>
      </c>
      <c r="M1794" s="49" t="str">
        <f t="shared" ca="1" si="137"/>
        <v>PERDU</v>
      </c>
      <c r="N1794" s="28" t="str">
        <f ca="1">IF(M1794="GAGNÉ",K1794*L1794,IF(M1794="PERDU","0,00 €",""))</f>
        <v>0,00 €</v>
      </c>
      <c r="O1794" s="26">
        <f t="shared" ca="1" si="139"/>
        <v>-1</v>
      </c>
      <c r="P1794" s="26">
        <f t="shared" ca="1" si="140"/>
        <v>6701.7000000000044</v>
      </c>
      <c r="R1794" s="1">
        <f t="shared" ca="1" si="138"/>
        <v>2</v>
      </c>
    </row>
    <row r="1795" spans="5:18" ht="15.75" thickBot="1" x14ac:dyDescent="0.3">
      <c r="E1795" s="17">
        <v>1789</v>
      </c>
      <c r="F1795" s="17"/>
      <c r="G1795" s="40"/>
      <c r="H1795" s="43"/>
      <c r="I1795" s="20"/>
      <c r="J1795" s="17" t="s">
        <v>11</v>
      </c>
      <c r="K1795" s="26">
        <f t="shared" ca="1" si="136"/>
        <v>3.68</v>
      </c>
      <c r="L1795" s="26">
        <f ca="1">IF(L1794=1,IF(M1794="GAGNÉ",1,2),IF(M1794="GAGNÉ",INDEX(fibo,MATCH(L1794,fibo,0)-2),INDEX(fibo,MATCH(L1794,fibo,0),1)+INDEX(fibo,MATCH(L1794,fibo,0)-1)))</f>
        <v>2</v>
      </c>
      <c r="M1795" s="49" t="str">
        <f t="shared" ca="1" si="137"/>
        <v>PERDU</v>
      </c>
      <c r="N1795" s="28" t="str">
        <f ca="1">IF(M1795="GAGNÉ",K1795*L1795,IF(M1795="PERDU","0,00 €",""))</f>
        <v>0,00 €</v>
      </c>
      <c r="O1795" s="26">
        <f t="shared" ca="1" si="139"/>
        <v>-2</v>
      </c>
      <c r="P1795" s="26">
        <f t="shared" ca="1" si="140"/>
        <v>6699.7000000000044</v>
      </c>
      <c r="R1795" s="1">
        <f t="shared" ca="1" si="138"/>
        <v>2</v>
      </c>
    </row>
    <row r="1796" spans="5:18" ht="15.75" thickBot="1" x14ac:dyDescent="0.3">
      <c r="E1796" s="17">
        <v>1790</v>
      </c>
      <c r="F1796" s="17"/>
      <c r="G1796" s="40"/>
      <c r="H1796" s="43"/>
      <c r="I1796" s="20"/>
      <c r="J1796" s="17" t="s">
        <v>11</v>
      </c>
      <c r="K1796" s="26">
        <f t="shared" ca="1" si="136"/>
        <v>3.03</v>
      </c>
      <c r="L1796" s="26">
        <f ca="1">IF(L1795=1,IF(M1795="GAGNÉ",1,2),IF(M1795="GAGNÉ",INDEX(fibo,MATCH(L1795,fibo,0)-2),INDEX(fibo,MATCH(L1795,fibo,0),1)+INDEX(fibo,MATCH(L1795,fibo,0)-1)))</f>
        <v>3</v>
      </c>
      <c r="M1796" s="49" t="str">
        <f t="shared" ca="1" si="137"/>
        <v>PERDU</v>
      </c>
      <c r="N1796" s="28" t="str">
        <f ca="1">IF(M1796="GAGNÉ",K1796*L1796,IF(M1796="PERDU","0,00 €",""))</f>
        <v>0,00 €</v>
      </c>
      <c r="O1796" s="26">
        <f t="shared" ca="1" si="139"/>
        <v>-3</v>
      </c>
      <c r="P1796" s="26">
        <f t="shared" ca="1" si="140"/>
        <v>6696.7000000000044</v>
      </c>
      <c r="R1796" s="1">
        <f t="shared" ca="1" si="138"/>
        <v>2</v>
      </c>
    </row>
    <row r="1797" spans="5:18" ht="15.75" thickBot="1" x14ac:dyDescent="0.3">
      <c r="E1797" s="17">
        <v>1791</v>
      </c>
      <c r="F1797" s="17"/>
      <c r="G1797" s="40"/>
      <c r="H1797" s="43"/>
      <c r="I1797" s="20"/>
      <c r="J1797" s="17" t="s">
        <v>11</v>
      </c>
      <c r="K1797" s="26">
        <f t="shared" ca="1" si="136"/>
        <v>3.88</v>
      </c>
      <c r="L1797" s="26">
        <f ca="1">IF(L1796=1,IF(M1796="GAGNÉ",1,2),IF(M1796="GAGNÉ",INDEX(fibo,MATCH(L1796,fibo,0)-2),INDEX(fibo,MATCH(L1796,fibo,0),1)+INDEX(fibo,MATCH(L1796,fibo,0)-1)))</f>
        <v>5</v>
      </c>
      <c r="M1797" s="49" t="str">
        <f t="shared" ca="1" si="137"/>
        <v>GAGNÉ</v>
      </c>
      <c r="N1797" s="28">
        <f ca="1">IF(M1797="GAGNÉ",K1797*L1797,IF(M1797="PERDU","0,00 €",""))</f>
        <v>19.399999999999999</v>
      </c>
      <c r="O1797" s="26">
        <f t="shared" ca="1" si="139"/>
        <v>14.399999999999999</v>
      </c>
      <c r="P1797" s="26">
        <f t="shared" ca="1" si="140"/>
        <v>6711.100000000004</v>
      </c>
      <c r="R1797" s="1">
        <f t="shared" ca="1" si="138"/>
        <v>1</v>
      </c>
    </row>
    <row r="1798" spans="5:18" ht="15.75" thickBot="1" x14ac:dyDescent="0.3">
      <c r="E1798" s="17">
        <v>1792</v>
      </c>
      <c r="F1798" s="17"/>
      <c r="G1798" s="40"/>
      <c r="H1798" s="43"/>
      <c r="I1798" s="20"/>
      <c r="J1798" s="17" t="s">
        <v>11</v>
      </c>
      <c r="K1798" s="26">
        <f t="shared" ca="1" si="136"/>
        <v>3.05</v>
      </c>
      <c r="L1798" s="26">
        <f ca="1">IF(L1797=1,IF(M1797="GAGNÉ",1,2),IF(M1797="GAGNÉ",INDEX(fibo,MATCH(L1797,fibo,0)-2),INDEX(fibo,MATCH(L1797,fibo,0),1)+INDEX(fibo,MATCH(L1797,fibo,0)-1)))</f>
        <v>2</v>
      </c>
      <c r="M1798" s="49" t="str">
        <f t="shared" ca="1" si="137"/>
        <v>GAGNÉ</v>
      </c>
      <c r="N1798" s="28">
        <f ca="1">IF(M1798="GAGNÉ",K1798*L1798,IF(M1798="PERDU","0,00 €",""))</f>
        <v>6.1</v>
      </c>
      <c r="O1798" s="26">
        <f t="shared" ca="1" si="139"/>
        <v>4.0999999999999996</v>
      </c>
      <c r="P1798" s="26">
        <f t="shared" ca="1" si="140"/>
        <v>6715.2000000000044</v>
      </c>
      <c r="R1798" s="1">
        <f t="shared" ca="1" si="138"/>
        <v>1</v>
      </c>
    </row>
    <row r="1799" spans="5:18" ht="15.75" thickBot="1" x14ac:dyDescent="0.3">
      <c r="E1799" s="17">
        <v>1793</v>
      </c>
      <c r="F1799" s="17"/>
      <c r="G1799" s="40"/>
      <c r="H1799" s="43"/>
      <c r="I1799" s="20"/>
      <c r="J1799" s="17" t="s">
        <v>11</v>
      </c>
      <c r="K1799" s="26">
        <f t="shared" ca="1" si="136"/>
        <v>4.08</v>
      </c>
      <c r="L1799" s="26">
        <f ca="1">IF(L1798=1,IF(M1798="GAGNÉ",1,2),IF(M1798="GAGNÉ",INDEX(fibo,MATCH(L1798,fibo,0)-2),INDEX(fibo,MATCH(L1798,fibo,0),1)+INDEX(fibo,MATCH(L1798,fibo,0)-1)))</f>
        <v>1</v>
      </c>
      <c r="M1799" s="49" t="str">
        <f t="shared" ca="1" si="137"/>
        <v>GAGNÉ</v>
      </c>
      <c r="N1799" s="28">
        <f ca="1">IF(M1799="GAGNÉ",K1799*L1799,IF(M1799="PERDU","0,00 €",""))</f>
        <v>4.08</v>
      </c>
      <c r="O1799" s="26">
        <f t="shared" ca="1" si="139"/>
        <v>3.08</v>
      </c>
      <c r="P1799" s="26">
        <f t="shared" ca="1" si="140"/>
        <v>6718.2800000000043</v>
      </c>
      <c r="R1799" s="1">
        <f t="shared" ca="1" si="138"/>
        <v>1</v>
      </c>
    </row>
    <row r="1800" spans="5:18" ht="15.75" thickBot="1" x14ac:dyDescent="0.3">
      <c r="E1800" s="17">
        <v>1794</v>
      </c>
      <c r="F1800" s="17"/>
      <c r="G1800" s="40"/>
      <c r="H1800" s="43"/>
      <c r="I1800" s="20"/>
      <c r="J1800" s="17" t="s">
        <v>11</v>
      </c>
      <c r="K1800" s="26">
        <f t="shared" ref="K1800:K1863" ca="1" si="141">RANDBETWEEN(280,480)/100</f>
        <v>3.31</v>
      </c>
      <c r="L1800" s="26">
        <f ca="1">IF(L1799=1,IF(M1799="GAGNÉ",1,2),IF(M1799="GAGNÉ",INDEX(fibo,MATCH(L1799,fibo,0)-2),INDEX(fibo,MATCH(L1799,fibo,0),1)+INDEX(fibo,MATCH(L1799,fibo,0)-1)))</f>
        <v>1</v>
      </c>
      <c r="M1800" s="49" t="str">
        <f t="shared" ref="M1800:M1863" ca="1" si="142">IF(R1800=1,"GAGNÉ","PERDU")</f>
        <v>PERDU</v>
      </c>
      <c r="N1800" s="28" t="str">
        <f ca="1">IF(M1800="GAGNÉ",K1800*L1800,IF(M1800="PERDU","0,00 €",""))</f>
        <v>0,00 €</v>
      </c>
      <c r="O1800" s="26">
        <f t="shared" ca="1" si="139"/>
        <v>-1</v>
      </c>
      <c r="P1800" s="26">
        <f t="shared" ca="1" si="140"/>
        <v>6717.2800000000043</v>
      </c>
      <c r="R1800" s="1">
        <f t="shared" ref="R1800:R1863" ca="1" si="143">RANDBETWEEN(1,2)</f>
        <v>2</v>
      </c>
    </row>
    <row r="1801" spans="5:18" ht="15.75" thickBot="1" x14ac:dyDescent="0.3">
      <c r="E1801" s="17">
        <v>1795</v>
      </c>
      <c r="F1801" s="17"/>
      <c r="G1801" s="40"/>
      <c r="H1801" s="43"/>
      <c r="I1801" s="20"/>
      <c r="J1801" s="17" t="s">
        <v>11</v>
      </c>
      <c r="K1801" s="26">
        <f t="shared" ca="1" si="141"/>
        <v>4.13</v>
      </c>
      <c r="L1801" s="26">
        <f ca="1">IF(L1800=1,IF(M1800="GAGNÉ",1,2),IF(M1800="GAGNÉ",INDEX(fibo,MATCH(L1800,fibo,0)-2),INDEX(fibo,MATCH(L1800,fibo,0),1)+INDEX(fibo,MATCH(L1800,fibo,0)-1)))</f>
        <v>2</v>
      </c>
      <c r="M1801" s="49" t="str">
        <f t="shared" ca="1" si="142"/>
        <v>PERDU</v>
      </c>
      <c r="N1801" s="28" t="str">
        <f ca="1">IF(M1801="GAGNÉ",K1801*L1801,IF(M1801="PERDU","0,00 €",""))</f>
        <v>0,00 €</v>
      </c>
      <c r="O1801" s="26">
        <f t="shared" ref="O1801:O1864" ca="1" si="144">IF(M1801="GAGNÉ",N1801-L1801,IF(M1801="PERDU",-L1801,""))</f>
        <v>-2</v>
      </c>
      <c r="P1801" s="26">
        <f t="shared" ref="P1801:P1864" ca="1" si="145">IF(M1801="GAGNÉ",N1801-L1801+P1800,IF(M1801="PERDU",P1800-L1801,""))</f>
        <v>6715.2800000000043</v>
      </c>
      <c r="R1801" s="1">
        <f t="shared" ca="1" si="143"/>
        <v>2</v>
      </c>
    </row>
    <row r="1802" spans="5:18" ht="15.75" thickBot="1" x14ac:dyDescent="0.3">
      <c r="E1802" s="17">
        <v>1796</v>
      </c>
      <c r="F1802" s="17"/>
      <c r="G1802" s="40"/>
      <c r="H1802" s="43"/>
      <c r="I1802" s="20"/>
      <c r="J1802" s="17" t="s">
        <v>11</v>
      </c>
      <c r="K1802" s="26">
        <f t="shared" ca="1" si="141"/>
        <v>2.81</v>
      </c>
      <c r="L1802" s="26">
        <f ca="1">IF(L1801=1,IF(M1801="GAGNÉ",1,2),IF(M1801="GAGNÉ",INDEX(fibo,MATCH(L1801,fibo,0)-2),INDEX(fibo,MATCH(L1801,fibo,0),1)+INDEX(fibo,MATCH(L1801,fibo,0)-1)))</f>
        <v>3</v>
      </c>
      <c r="M1802" s="49" t="str">
        <f t="shared" ca="1" si="142"/>
        <v>PERDU</v>
      </c>
      <c r="N1802" s="28" t="str">
        <f ca="1">IF(M1802="GAGNÉ",K1802*L1802,IF(M1802="PERDU","0,00 €",""))</f>
        <v>0,00 €</v>
      </c>
      <c r="O1802" s="26">
        <f t="shared" ca="1" si="144"/>
        <v>-3</v>
      </c>
      <c r="P1802" s="26">
        <f t="shared" ca="1" si="145"/>
        <v>6712.2800000000043</v>
      </c>
      <c r="R1802" s="1">
        <f t="shared" ca="1" si="143"/>
        <v>2</v>
      </c>
    </row>
    <row r="1803" spans="5:18" ht="15.75" thickBot="1" x14ac:dyDescent="0.3">
      <c r="E1803" s="17">
        <v>1797</v>
      </c>
      <c r="F1803" s="17"/>
      <c r="G1803" s="40"/>
      <c r="H1803" s="43"/>
      <c r="I1803" s="20"/>
      <c r="J1803" s="17" t="s">
        <v>11</v>
      </c>
      <c r="K1803" s="26">
        <f t="shared" ca="1" si="141"/>
        <v>4.59</v>
      </c>
      <c r="L1803" s="26">
        <f ca="1">IF(L1802=1,IF(M1802="GAGNÉ",1,2),IF(M1802="GAGNÉ",INDEX(fibo,MATCH(L1802,fibo,0)-2),INDEX(fibo,MATCH(L1802,fibo,0),1)+INDEX(fibo,MATCH(L1802,fibo,0)-1)))</f>
        <v>5</v>
      </c>
      <c r="M1803" s="49" t="str">
        <f t="shared" ca="1" si="142"/>
        <v>PERDU</v>
      </c>
      <c r="N1803" s="28" t="str">
        <f ca="1">IF(M1803="GAGNÉ",K1803*L1803,IF(M1803="PERDU","0,00 €",""))</f>
        <v>0,00 €</v>
      </c>
      <c r="O1803" s="26">
        <f t="shared" ca="1" si="144"/>
        <v>-5</v>
      </c>
      <c r="P1803" s="26">
        <f t="shared" ca="1" si="145"/>
        <v>6707.2800000000043</v>
      </c>
      <c r="R1803" s="1">
        <f t="shared" ca="1" si="143"/>
        <v>2</v>
      </c>
    </row>
    <row r="1804" spans="5:18" ht="15.75" thickBot="1" x14ac:dyDescent="0.3">
      <c r="E1804" s="17">
        <v>1798</v>
      </c>
      <c r="F1804" s="17"/>
      <c r="G1804" s="40"/>
      <c r="H1804" s="43"/>
      <c r="I1804" s="20"/>
      <c r="J1804" s="17" t="s">
        <v>11</v>
      </c>
      <c r="K1804" s="26">
        <f t="shared" ca="1" si="141"/>
        <v>4.6900000000000004</v>
      </c>
      <c r="L1804" s="26">
        <f ca="1">IF(L1803=1,IF(M1803="GAGNÉ",1,2),IF(M1803="GAGNÉ",INDEX(fibo,MATCH(L1803,fibo,0)-2),INDEX(fibo,MATCH(L1803,fibo,0),1)+INDEX(fibo,MATCH(L1803,fibo,0)-1)))</f>
        <v>8</v>
      </c>
      <c r="M1804" s="49" t="str">
        <f t="shared" ca="1" si="142"/>
        <v>PERDU</v>
      </c>
      <c r="N1804" s="28" t="str">
        <f ca="1">IF(M1804="GAGNÉ",K1804*L1804,IF(M1804="PERDU","0,00 €",""))</f>
        <v>0,00 €</v>
      </c>
      <c r="O1804" s="26">
        <f t="shared" ca="1" si="144"/>
        <v>-8</v>
      </c>
      <c r="P1804" s="26">
        <f t="shared" ca="1" si="145"/>
        <v>6699.2800000000043</v>
      </c>
      <c r="R1804" s="1">
        <f t="shared" ca="1" si="143"/>
        <v>2</v>
      </c>
    </row>
    <row r="1805" spans="5:18" ht="15.75" thickBot="1" x14ac:dyDescent="0.3">
      <c r="E1805" s="17">
        <v>1799</v>
      </c>
      <c r="F1805" s="17"/>
      <c r="G1805" s="40"/>
      <c r="H1805" s="43"/>
      <c r="I1805" s="20"/>
      <c r="J1805" s="17" t="s">
        <v>11</v>
      </c>
      <c r="K1805" s="26">
        <f t="shared" ca="1" si="141"/>
        <v>3.66</v>
      </c>
      <c r="L1805" s="26">
        <f ca="1">IF(L1804=1,IF(M1804="GAGNÉ",1,2),IF(M1804="GAGNÉ",INDEX(fibo,MATCH(L1804,fibo,0)-2),INDEX(fibo,MATCH(L1804,fibo,0),1)+INDEX(fibo,MATCH(L1804,fibo,0)-1)))</f>
        <v>13</v>
      </c>
      <c r="M1805" s="49" t="str">
        <f t="shared" ca="1" si="142"/>
        <v>GAGNÉ</v>
      </c>
      <c r="N1805" s="28">
        <f ca="1">IF(M1805="GAGNÉ",K1805*L1805,IF(M1805="PERDU","0,00 €",""))</f>
        <v>47.58</v>
      </c>
      <c r="O1805" s="26">
        <f t="shared" ca="1" si="144"/>
        <v>34.58</v>
      </c>
      <c r="P1805" s="26">
        <f t="shared" ca="1" si="145"/>
        <v>6733.8600000000042</v>
      </c>
      <c r="R1805" s="1">
        <f t="shared" ca="1" si="143"/>
        <v>1</v>
      </c>
    </row>
    <row r="1806" spans="5:18" ht="15.75" thickBot="1" x14ac:dyDescent="0.3">
      <c r="E1806" s="17">
        <v>1800</v>
      </c>
      <c r="F1806" s="17"/>
      <c r="G1806" s="40"/>
      <c r="H1806" s="43"/>
      <c r="I1806" s="20"/>
      <c r="J1806" s="17" t="s">
        <v>11</v>
      </c>
      <c r="K1806" s="26">
        <f t="shared" ca="1" si="141"/>
        <v>4.1399999999999997</v>
      </c>
      <c r="L1806" s="26">
        <f ca="1">IF(L1805=1,IF(M1805="GAGNÉ",1,2),IF(M1805="GAGNÉ",INDEX(fibo,MATCH(L1805,fibo,0)-2),INDEX(fibo,MATCH(L1805,fibo,0),1)+INDEX(fibo,MATCH(L1805,fibo,0)-1)))</f>
        <v>5</v>
      </c>
      <c r="M1806" s="49" t="str">
        <f t="shared" ca="1" si="142"/>
        <v>PERDU</v>
      </c>
      <c r="N1806" s="28" t="str">
        <f ca="1">IF(M1806="GAGNÉ",K1806*L1806,IF(M1806="PERDU","0,00 €",""))</f>
        <v>0,00 €</v>
      </c>
      <c r="O1806" s="26">
        <f t="shared" ca="1" si="144"/>
        <v>-5</v>
      </c>
      <c r="P1806" s="26">
        <f t="shared" ca="1" si="145"/>
        <v>6728.8600000000042</v>
      </c>
      <c r="R1806" s="1">
        <f t="shared" ca="1" si="143"/>
        <v>2</v>
      </c>
    </row>
    <row r="1807" spans="5:18" ht="15.75" thickBot="1" x14ac:dyDescent="0.3">
      <c r="E1807" s="17">
        <v>1801</v>
      </c>
      <c r="F1807" s="17"/>
      <c r="G1807" s="40"/>
      <c r="H1807" s="43"/>
      <c r="I1807" s="20"/>
      <c r="J1807" s="17" t="s">
        <v>11</v>
      </c>
      <c r="K1807" s="26">
        <f t="shared" ca="1" si="141"/>
        <v>3.37</v>
      </c>
      <c r="L1807" s="26">
        <f ca="1">IF(L1806=1,IF(M1806="GAGNÉ",1,2),IF(M1806="GAGNÉ",INDEX(fibo,MATCH(L1806,fibo,0)-2),INDEX(fibo,MATCH(L1806,fibo,0),1)+INDEX(fibo,MATCH(L1806,fibo,0)-1)))</f>
        <v>8</v>
      </c>
      <c r="M1807" s="49" t="str">
        <f t="shared" ca="1" si="142"/>
        <v>PERDU</v>
      </c>
      <c r="N1807" s="28" t="str">
        <f ca="1">IF(M1807="GAGNÉ",K1807*L1807,IF(M1807="PERDU","0,00 €",""))</f>
        <v>0,00 €</v>
      </c>
      <c r="O1807" s="26">
        <f t="shared" ca="1" si="144"/>
        <v>-8</v>
      </c>
      <c r="P1807" s="26">
        <f t="shared" ca="1" si="145"/>
        <v>6720.8600000000042</v>
      </c>
      <c r="R1807" s="1">
        <f t="shared" ca="1" si="143"/>
        <v>2</v>
      </c>
    </row>
    <row r="1808" spans="5:18" ht="15.75" thickBot="1" x14ac:dyDescent="0.3">
      <c r="E1808" s="17">
        <v>1802</v>
      </c>
      <c r="F1808" s="17"/>
      <c r="G1808" s="40"/>
      <c r="H1808" s="43"/>
      <c r="I1808" s="20"/>
      <c r="J1808" s="17" t="s">
        <v>11</v>
      </c>
      <c r="K1808" s="26">
        <f t="shared" ca="1" si="141"/>
        <v>4.3</v>
      </c>
      <c r="L1808" s="26">
        <f ca="1">IF(L1807=1,IF(M1807="GAGNÉ",1,2),IF(M1807="GAGNÉ",INDEX(fibo,MATCH(L1807,fibo,0)-2),INDEX(fibo,MATCH(L1807,fibo,0),1)+INDEX(fibo,MATCH(L1807,fibo,0)-1)))</f>
        <v>13</v>
      </c>
      <c r="M1808" s="49" t="str">
        <f t="shared" ca="1" si="142"/>
        <v>PERDU</v>
      </c>
      <c r="N1808" s="28" t="str">
        <f ca="1">IF(M1808="GAGNÉ",K1808*L1808,IF(M1808="PERDU","0,00 €",""))</f>
        <v>0,00 €</v>
      </c>
      <c r="O1808" s="26">
        <f t="shared" ca="1" si="144"/>
        <v>-13</v>
      </c>
      <c r="P1808" s="26">
        <f t="shared" ca="1" si="145"/>
        <v>6707.8600000000042</v>
      </c>
      <c r="R1808" s="1">
        <f t="shared" ca="1" si="143"/>
        <v>2</v>
      </c>
    </row>
    <row r="1809" spans="5:18" ht="15.75" thickBot="1" x14ac:dyDescent="0.3">
      <c r="E1809" s="17">
        <v>1803</v>
      </c>
      <c r="F1809" s="17"/>
      <c r="G1809" s="40"/>
      <c r="H1809" s="43"/>
      <c r="I1809" s="20"/>
      <c r="J1809" s="17" t="s">
        <v>11</v>
      </c>
      <c r="K1809" s="26">
        <f t="shared" ca="1" si="141"/>
        <v>3.54</v>
      </c>
      <c r="L1809" s="26">
        <f ca="1">IF(L1808=1,IF(M1808="GAGNÉ",1,2),IF(M1808="GAGNÉ",INDEX(fibo,MATCH(L1808,fibo,0)-2),INDEX(fibo,MATCH(L1808,fibo,0),1)+INDEX(fibo,MATCH(L1808,fibo,0)-1)))</f>
        <v>21</v>
      </c>
      <c r="M1809" s="49" t="str">
        <f t="shared" ca="1" si="142"/>
        <v>PERDU</v>
      </c>
      <c r="N1809" s="28" t="str">
        <f ca="1">IF(M1809="GAGNÉ",K1809*L1809,IF(M1809="PERDU","0,00 €",""))</f>
        <v>0,00 €</v>
      </c>
      <c r="O1809" s="26">
        <f t="shared" ca="1" si="144"/>
        <v>-21</v>
      </c>
      <c r="P1809" s="26">
        <f t="shared" ca="1" si="145"/>
        <v>6686.8600000000042</v>
      </c>
      <c r="R1809" s="1">
        <f t="shared" ca="1" si="143"/>
        <v>2</v>
      </c>
    </row>
    <row r="1810" spans="5:18" ht="15.75" thickBot="1" x14ac:dyDescent="0.3">
      <c r="E1810" s="17">
        <v>1804</v>
      </c>
      <c r="F1810" s="17"/>
      <c r="G1810" s="40"/>
      <c r="H1810" s="43"/>
      <c r="I1810" s="20"/>
      <c r="J1810" s="17" t="s">
        <v>11</v>
      </c>
      <c r="K1810" s="26">
        <f t="shared" ca="1" si="141"/>
        <v>3.55</v>
      </c>
      <c r="L1810" s="26">
        <f ca="1">IF(L1809=1,IF(M1809="GAGNÉ",1,2),IF(M1809="GAGNÉ",INDEX(fibo,MATCH(L1809,fibo,0)-2),INDEX(fibo,MATCH(L1809,fibo,0),1)+INDEX(fibo,MATCH(L1809,fibo,0)-1)))</f>
        <v>34</v>
      </c>
      <c r="M1810" s="49" t="str">
        <f t="shared" ca="1" si="142"/>
        <v>GAGNÉ</v>
      </c>
      <c r="N1810" s="28">
        <f ca="1">IF(M1810="GAGNÉ",K1810*L1810,IF(M1810="PERDU","0,00 €",""))</f>
        <v>120.69999999999999</v>
      </c>
      <c r="O1810" s="26">
        <f t="shared" ca="1" si="144"/>
        <v>86.699999999999989</v>
      </c>
      <c r="P1810" s="26">
        <f t="shared" ca="1" si="145"/>
        <v>6773.560000000004</v>
      </c>
      <c r="R1810" s="1">
        <f t="shared" ca="1" si="143"/>
        <v>1</v>
      </c>
    </row>
    <row r="1811" spans="5:18" ht="15.75" thickBot="1" x14ac:dyDescent="0.3">
      <c r="E1811" s="17">
        <v>1805</v>
      </c>
      <c r="F1811" s="17"/>
      <c r="G1811" s="40"/>
      <c r="H1811" s="43"/>
      <c r="I1811" s="20"/>
      <c r="J1811" s="17" t="s">
        <v>11</v>
      </c>
      <c r="K1811" s="26">
        <f t="shared" ca="1" si="141"/>
        <v>4.7699999999999996</v>
      </c>
      <c r="L1811" s="26">
        <f ca="1">IF(L1810=1,IF(M1810="GAGNÉ",1,2),IF(M1810="GAGNÉ",INDEX(fibo,MATCH(L1810,fibo,0)-2),INDEX(fibo,MATCH(L1810,fibo,0),1)+INDEX(fibo,MATCH(L1810,fibo,0)-1)))</f>
        <v>13</v>
      </c>
      <c r="M1811" s="49" t="str">
        <f t="shared" ca="1" si="142"/>
        <v>PERDU</v>
      </c>
      <c r="N1811" s="28" t="str">
        <f ca="1">IF(M1811="GAGNÉ",K1811*L1811,IF(M1811="PERDU","0,00 €",""))</f>
        <v>0,00 €</v>
      </c>
      <c r="O1811" s="26">
        <f t="shared" ca="1" si="144"/>
        <v>-13</v>
      </c>
      <c r="P1811" s="26">
        <f t="shared" ca="1" si="145"/>
        <v>6760.560000000004</v>
      </c>
      <c r="R1811" s="1">
        <f t="shared" ca="1" si="143"/>
        <v>2</v>
      </c>
    </row>
    <row r="1812" spans="5:18" ht="15.75" thickBot="1" x14ac:dyDescent="0.3">
      <c r="E1812" s="17">
        <v>1806</v>
      </c>
      <c r="F1812" s="17"/>
      <c r="G1812" s="40"/>
      <c r="H1812" s="43"/>
      <c r="I1812" s="20"/>
      <c r="J1812" s="17" t="s">
        <v>11</v>
      </c>
      <c r="K1812" s="26">
        <f t="shared" ca="1" si="141"/>
        <v>4.37</v>
      </c>
      <c r="L1812" s="26">
        <f ca="1">IF(L1811=1,IF(M1811="GAGNÉ",1,2),IF(M1811="GAGNÉ",INDEX(fibo,MATCH(L1811,fibo,0)-2),INDEX(fibo,MATCH(L1811,fibo,0),1)+INDEX(fibo,MATCH(L1811,fibo,0)-1)))</f>
        <v>21</v>
      </c>
      <c r="M1812" s="49" t="str">
        <f t="shared" ca="1" si="142"/>
        <v>PERDU</v>
      </c>
      <c r="N1812" s="28" t="str">
        <f ca="1">IF(M1812="GAGNÉ",K1812*L1812,IF(M1812="PERDU","0,00 €",""))</f>
        <v>0,00 €</v>
      </c>
      <c r="O1812" s="26">
        <f t="shared" ca="1" si="144"/>
        <v>-21</v>
      </c>
      <c r="P1812" s="26">
        <f t="shared" ca="1" si="145"/>
        <v>6739.560000000004</v>
      </c>
      <c r="R1812" s="1">
        <f t="shared" ca="1" si="143"/>
        <v>2</v>
      </c>
    </row>
    <row r="1813" spans="5:18" ht="15.75" thickBot="1" x14ac:dyDescent="0.3">
      <c r="E1813" s="17">
        <v>1807</v>
      </c>
      <c r="F1813" s="17"/>
      <c r="G1813" s="40"/>
      <c r="H1813" s="43"/>
      <c r="I1813" s="20"/>
      <c r="J1813" s="17" t="s">
        <v>11</v>
      </c>
      <c r="K1813" s="26">
        <f t="shared" ca="1" si="141"/>
        <v>4.78</v>
      </c>
      <c r="L1813" s="26">
        <f ca="1">IF(L1812=1,IF(M1812="GAGNÉ",1,2),IF(M1812="GAGNÉ",INDEX(fibo,MATCH(L1812,fibo,0)-2),INDEX(fibo,MATCH(L1812,fibo,0),1)+INDEX(fibo,MATCH(L1812,fibo,0)-1)))</f>
        <v>34</v>
      </c>
      <c r="M1813" s="49" t="str">
        <f t="shared" ca="1" si="142"/>
        <v>PERDU</v>
      </c>
      <c r="N1813" s="28" t="str">
        <f ca="1">IF(M1813="GAGNÉ",K1813*L1813,IF(M1813="PERDU","0,00 €",""))</f>
        <v>0,00 €</v>
      </c>
      <c r="O1813" s="26">
        <f t="shared" ca="1" si="144"/>
        <v>-34</v>
      </c>
      <c r="P1813" s="26">
        <f t="shared" ca="1" si="145"/>
        <v>6705.560000000004</v>
      </c>
      <c r="R1813" s="1">
        <f t="shared" ca="1" si="143"/>
        <v>2</v>
      </c>
    </row>
    <row r="1814" spans="5:18" ht="15.75" thickBot="1" x14ac:dyDescent="0.3">
      <c r="E1814" s="17">
        <v>1808</v>
      </c>
      <c r="F1814" s="17"/>
      <c r="G1814" s="40"/>
      <c r="H1814" s="43"/>
      <c r="I1814" s="20"/>
      <c r="J1814" s="17" t="s">
        <v>11</v>
      </c>
      <c r="K1814" s="26">
        <f t="shared" ca="1" si="141"/>
        <v>3.41</v>
      </c>
      <c r="L1814" s="26">
        <f ca="1">IF(L1813=1,IF(M1813="GAGNÉ",1,2),IF(M1813="GAGNÉ",INDEX(fibo,MATCH(L1813,fibo,0)-2),INDEX(fibo,MATCH(L1813,fibo,0),1)+INDEX(fibo,MATCH(L1813,fibo,0)-1)))</f>
        <v>55</v>
      </c>
      <c r="M1814" s="49" t="str">
        <f t="shared" ca="1" si="142"/>
        <v>PERDU</v>
      </c>
      <c r="N1814" s="28" t="str">
        <f ca="1">IF(M1814="GAGNÉ",K1814*L1814,IF(M1814="PERDU","0,00 €",""))</f>
        <v>0,00 €</v>
      </c>
      <c r="O1814" s="26">
        <f t="shared" ca="1" si="144"/>
        <v>-55</v>
      </c>
      <c r="P1814" s="26">
        <f t="shared" ca="1" si="145"/>
        <v>6650.560000000004</v>
      </c>
      <c r="R1814" s="1">
        <f t="shared" ca="1" si="143"/>
        <v>2</v>
      </c>
    </row>
    <row r="1815" spans="5:18" ht="15.75" thickBot="1" x14ac:dyDescent="0.3">
      <c r="E1815" s="17">
        <v>1809</v>
      </c>
      <c r="F1815" s="17"/>
      <c r="G1815" s="40"/>
      <c r="H1815" s="43"/>
      <c r="I1815" s="20"/>
      <c r="J1815" s="17" t="s">
        <v>11</v>
      </c>
      <c r="K1815" s="26">
        <f t="shared" ca="1" si="141"/>
        <v>3.37</v>
      </c>
      <c r="L1815" s="26">
        <f ca="1">IF(L1814=1,IF(M1814="GAGNÉ",1,2),IF(M1814="GAGNÉ",INDEX(fibo,MATCH(L1814,fibo,0)-2),INDEX(fibo,MATCH(L1814,fibo,0),1)+INDEX(fibo,MATCH(L1814,fibo,0)-1)))</f>
        <v>89</v>
      </c>
      <c r="M1815" s="49" t="str">
        <f t="shared" ca="1" si="142"/>
        <v>PERDU</v>
      </c>
      <c r="N1815" s="28" t="str">
        <f ca="1">IF(M1815="GAGNÉ",K1815*L1815,IF(M1815="PERDU","0,00 €",""))</f>
        <v>0,00 €</v>
      </c>
      <c r="O1815" s="26">
        <f t="shared" ca="1" si="144"/>
        <v>-89</v>
      </c>
      <c r="P1815" s="26">
        <f t="shared" ca="1" si="145"/>
        <v>6561.560000000004</v>
      </c>
      <c r="R1815" s="1">
        <f t="shared" ca="1" si="143"/>
        <v>2</v>
      </c>
    </row>
    <row r="1816" spans="5:18" ht="15.75" thickBot="1" x14ac:dyDescent="0.3">
      <c r="E1816" s="17">
        <v>1810</v>
      </c>
      <c r="F1816" s="17"/>
      <c r="G1816" s="40"/>
      <c r="H1816" s="43"/>
      <c r="I1816" s="20"/>
      <c r="J1816" s="17" t="s">
        <v>11</v>
      </c>
      <c r="K1816" s="26">
        <f t="shared" ca="1" si="141"/>
        <v>4.29</v>
      </c>
      <c r="L1816" s="26">
        <f ca="1">IF(L1815=1,IF(M1815="GAGNÉ",1,2),IF(M1815="GAGNÉ",INDEX(fibo,MATCH(L1815,fibo,0)-2),INDEX(fibo,MATCH(L1815,fibo,0),1)+INDEX(fibo,MATCH(L1815,fibo,0)-1)))</f>
        <v>144</v>
      </c>
      <c r="M1816" s="49" t="str">
        <f t="shared" ca="1" si="142"/>
        <v>PERDU</v>
      </c>
      <c r="N1816" s="28" t="str">
        <f ca="1">IF(M1816="GAGNÉ",K1816*L1816,IF(M1816="PERDU","0,00 €",""))</f>
        <v>0,00 €</v>
      </c>
      <c r="O1816" s="26">
        <f t="shared" ca="1" si="144"/>
        <v>-144</v>
      </c>
      <c r="P1816" s="26">
        <f t="shared" ca="1" si="145"/>
        <v>6417.560000000004</v>
      </c>
      <c r="R1816" s="1">
        <f t="shared" ca="1" si="143"/>
        <v>2</v>
      </c>
    </row>
    <row r="1817" spans="5:18" ht="15.75" thickBot="1" x14ac:dyDescent="0.3">
      <c r="E1817" s="17">
        <v>1811</v>
      </c>
      <c r="F1817" s="17"/>
      <c r="G1817" s="40"/>
      <c r="H1817" s="43"/>
      <c r="I1817" s="20"/>
      <c r="J1817" s="17" t="s">
        <v>11</v>
      </c>
      <c r="K1817" s="26">
        <f t="shared" ca="1" si="141"/>
        <v>4.24</v>
      </c>
      <c r="L1817" s="26">
        <f ca="1">IF(L1816=1,IF(M1816="GAGNÉ",1,2),IF(M1816="GAGNÉ",INDEX(fibo,MATCH(L1816,fibo,0)-2),INDEX(fibo,MATCH(L1816,fibo,0),1)+INDEX(fibo,MATCH(L1816,fibo,0)-1)))</f>
        <v>233</v>
      </c>
      <c r="M1817" s="49" t="str">
        <f t="shared" ca="1" si="142"/>
        <v>GAGNÉ</v>
      </c>
      <c r="N1817" s="28">
        <f ca="1">IF(M1817="GAGNÉ",K1817*L1817,IF(M1817="PERDU","0,00 €",""))</f>
        <v>987.92000000000007</v>
      </c>
      <c r="O1817" s="26">
        <f t="shared" ca="1" si="144"/>
        <v>754.92000000000007</v>
      </c>
      <c r="P1817" s="26">
        <f t="shared" ca="1" si="145"/>
        <v>7172.4800000000041</v>
      </c>
      <c r="R1817" s="1">
        <f t="shared" ca="1" si="143"/>
        <v>1</v>
      </c>
    </row>
    <row r="1818" spans="5:18" ht="15.75" thickBot="1" x14ac:dyDescent="0.3">
      <c r="E1818" s="17">
        <v>1812</v>
      </c>
      <c r="F1818" s="17"/>
      <c r="G1818" s="40"/>
      <c r="H1818" s="43"/>
      <c r="I1818" s="20"/>
      <c r="J1818" s="17" t="s">
        <v>11</v>
      </c>
      <c r="K1818" s="26">
        <f t="shared" ca="1" si="141"/>
        <v>4.3600000000000003</v>
      </c>
      <c r="L1818" s="26">
        <f ca="1">IF(L1817=1,IF(M1817="GAGNÉ",1,2),IF(M1817="GAGNÉ",INDEX(fibo,MATCH(L1817,fibo,0)-2),INDEX(fibo,MATCH(L1817,fibo,0),1)+INDEX(fibo,MATCH(L1817,fibo,0)-1)))</f>
        <v>89</v>
      </c>
      <c r="M1818" s="49" t="str">
        <f t="shared" ca="1" si="142"/>
        <v>PERDU</v>
      </c>
      <c r="N1818" s="28" t="str">
        <f ca="1">IF(M1818="GAGNÉ",K1818*L1818,IF(M1818="PERDU","0,00 €",""))</f>
        <v>0,00 €</v>
      </c>
      <c r="O1818" s="26">
        <f t="shared" ca="1" si="144"/>
        <v>-89</v>
      </c>
      <c r="P1818" s="26">
        <f t="shared" ca="1" si="145"/>
        <v>7083.4800000000041</v>
      </c>
      <c r="R1818" s="1">
        <f t="shared" ca="1" si="143"/>
        <v>2</v>
      </c>
    </row>
    <row r="1819" spans="5:18" ht="15.75" thickBot="1" x14ac:dyDescent="0.3">
      <c r="E1819" s="17">
        <v>1813</v>
      </c>
      <c r="F1819" s="17"/>
      <c r="G1819" s="40"/>
      <c r="H1819" s="43"/>
      <c r="I1819" s="20"/>
      <c r="J1819" s="17" t="s">
        <v>11</v>
      </c>
      <c r="K1819" s="26">
        <f t="shared" ca="1" si="141"/>
        <v>3.3</v>
      </c>
      <c r="L1819" s="26">
        <f ca="1">IF(L1818=1,IF(M1818="GAGNÉ",1,2),IF(M1818="GAGNÉ",INDEX(fibo,MATCH(L1818,fibo,0)-2),INDEX(fibo,MATCH(L1818,fibo,0),1)+INDEX(fibo,MATCH(L1818,fibo,0)-1)))</f>
        <v>144</v>
      </c>
      <c r="M1819" s="49" t="str">
        <f t="shared" ca="1" si="142"/>
        <v>GAGNÉ</v>
      </c>
      <c r="N1819" s="28">
        <f ca="1">IF(M1819="GAGNÉ",K1819*L1819,IF(M1819="PERDU","0,00 €",""))</f>
        <v>475.2</v>
      </c>
      <c r="O1819" s="26">
        <f t="shared" ca="1" si="144"/>
        <v>331.2</v>
      </c>
      <c r="P1819" s="26">
        <f t="shared" ca="1" si="145"/>
        <v>7414.6800000000039</v>
      </c>
      <c r="R1819" s="1">
        <f t="shared" ca="1" si="143"/>
        <v>1</v>
      </c>
    </row>
    <row r="1820" spans="5:18" ht="15.75" thickBot="1" x14ac:dyDescent="0.3">
      <c r="E1820" s="17">
        <v>1814</v>
      </c>
      <c r="F1820" s="17"/>
      <c r="G1820" s="40"/>
      <c r="H1820" s="43"/>
      <c r="I1820" s="20"/>
      <c r="J1820" s="17" t="s">
        <v>11</v>
      </c>
      <c r="K1820" s="26">
        <f t="shared" ca="1" si="141"/>
        <v>3.5</v>
      </c>
      <c r="L1820" s="26">
        <f ca="1">IF(L1819=1,IF(M1819="GAGNÉ",1,2),IF(M1819="GAGNÉ",INDEX(fibo,MATCH(L1819,fibo,0)-2),INDEX(fibo,MATCH(L1819,fibo,0),1)+INDEX(fibo,MATCH(L1819,fibo,0)-1)))</f>
        <v>55</v>
      </c>
      <c r="M1820" s="49" t="str">
        <f t="shared" ca="1" si="142"/>
        <v>GAGNÉ</v>
      </c>
      <c r="N1820" s="28">
        <f ca="1">IF(M1820="GAGNÉ",K1820*L1820,IF(M1820="PERDU","0,00 €",""))</f>
        <v>192.5</v>
      </c>
      <c r="O1820" s="26">
        <f t="shared" ca="1" si="144"/>
        <v>137.5</v>
      </c>
      <c r="P1820" s="26">
        <f t="shared" ca="1" si="145"/>
        <v>7552.1800000000039</v>
      </c>
      <c r="R1820" s="1">
        <f t="shared" ca="1" si="143"/>
        <v>1</v>
      </c>
    </row>
    <row r="1821" spans="5:18" ht="15.75" thickBot="1" x14ac:dyDescent="0.3">
      <c r="E1821" s="17">
        <v>1815</v>
      </c>
      <c r="F1821" s="17"/>
      <c r="G1821" s="40"/>
      <c r="H1821" s="43"/>
      <c r="I1821" s="20"/>
      <c r="J1821" s="17" t="s">
        <v>11</v>
      </c>
      <c r="K1821" s="26">
        <f t="shared" ca="1" si="141"/>
        <v>3.24</v>
      </c>
      <c r="L1821" s="26">
        <f ca="1">IF(L1820=1,IF(M1820="GAGNÉ",1,2),IF(M1820="GAGNÉ",INDEX(fibo,MATCH(L1820,fibo,0)-2),INDEX(fibo,MATCH(L1820,fibo,0),1)+INDEX(fibo,MATCH(L1820,fibo,0)-1)))</f>
        <v>21</v>
      </c>
      <c r="M1821" s="49" t="str">
        <f t="shared" ca="1" si="142"/>
        <v>GAGNÉ</v>
      </c>
      <c r="N1821" s="28">
        <f ca="1">IF(M1821="GAGNÉ",K1821*L1821,IF(M1821="PERDU","0,00 €",""))</f>
        <v>68.040000000000006</v>
      </c>
      <c r="O1821" s="26">
        <f t="shared" ca="1" si="144"/>
        <v>47.040000000000006</v>
      </c>
      <c r="P1821" s="26">
        <f t="shared" ca="1" si="145"/>
        <v>7599.2200000000039</v>
      </c>
      <c r="R1821" s="1">
        <f t="shared" ca="1" si="143"/>
        <v>1</v>
      </c>
    </row>
    <row r="1822" spans="5:18" ht="15.75" thickBot="1" x14ac:dyDescent="0.3">
      <c r="E1822" s="17">
        <v>1816</v>
      </c>
      <c r="F1822" s="17"/>
      <c r="G1822" s="40"/>
      <c r="H1822" s="43"/>
      <c r="I1822" s="20"/>
      <c r="J1822" s="17" t="s">
        <v>11</v>
      </c>
      <c r="K1822" s="26">
        <f t="shared" ca="1" si="141"/>
        <v>3.94</v>
      </c>
      <c r="L1822" s="26">
        <f ca="1">IF(L1821=1,IF(M1821="GAGNÉ",1,2),IF(M1821="GAGNÉ",INDEX(fibo,MATCH(L1821,fibo,0)-2),INDEX(fibo,MATCH(L1821,fibo,0),1)+INDEX(fibo,MATCH(L1821,fibo,0)-1)))</f>
        <v>8</v>
      </c>
      <c r="M1822" s="49" t="str">
        <f t="shared" ca="1" si="142"/>
        <v>PERDU</v>
      </c>
      <c r="N1822" s="28" t="str">
        <f ca="1">IF(M1822="GAGNÉ",K1822*L1822,IF(M1822="PERDU","0,00 €",""))</f>
        <v>0,00 €</v>
      </c>
      <c r="O1822" s="26">
        <f t="shared" ca="1" si="144"/>
        <v>-8</v>
      </c>
      <c r="P1822" s="26">
        <f t="shared" ca="1" si="145"/>
        <v>7591.2200000000039</v>
      </c>
      <c r="R1822" s="1">
        <f t="shared" ca="1" si="143"/>
        <v>2</v>
      </c>
    </row>
    <row r="1823" spans="5:18" ht="15.75" thickBot="1" x14ac:dyDescent="0.3">
      <c r="E1823" s="17">
        <v>1817</v>
      </c>
      <c r="F1823" s="17"/>
      <c r="G1823" s="40"/>
      <c r="H1823" s="43"/>
      <c r="I1823" s="20"/>
      <c r="J1823" s="17" t="s">
        <v>11</v>
      </c>
      <c r="K1823" s="26">
        <f t="shared" ca="1" si="141"/>
        <v>4.43</v>
      </c>
      <c r="L1823" s="26">
        <f ca="1">IF(L1822=1,IF(M1822="GAGNÉ",1,2),IF(M1822="GAGNÉ",INDEX(fibo,MATCH(L1822,fibo,0)-2),INDEX(fibo,MATCH(L1822,fibo,0),1)+INDEX(fibo,MATCH(L1822,fibo,0)-1)))</f>
        <v>13</v>
      </c>
      <c r="M1823" s="49" t="str">
        <f t="shared" ca="1" si="142"/>
        <v>PERDU</v>
      </c>
      <c r="N1823" s="28" t="str">
        <f ca="1">IF(M1823="GAGNÉ",K1823*L1823,IF(M1823="PERDU","0,00 €",""))</f>
        <v>0,00 €</v>
      </c>
      <c r="O1823" s="26">
        <f t="shared" ca="1" si="144"/>
        <v>-13</v>
      </c>
      <c r="P1823" s="26">
        <f t="shared" ca="1" si="145"/>
        <v>7578.2200000000039</v>
      </c>
      <c r="R1823" s="1">
        <f t="shared" ca="1" si="143"/>
        <v>2</v>
      </c>
    </row>
    <row r="1824" spans="5:18" ht="15.75" thickBot="1" x14ac:dyDescent="0.3">
      <c r="E1824" s="17">
        <v>1818</v>
      </c>
      <c r="F1824" s="17"/>
      <c r="G1824" s="40"/>
      <c r="H1824" s="43"/>
      <c r="I1824" s="20"/>
      <c r="J1824" s="17" t="s">
        <v>11</v>
      </c>
      <c r="K1824" s="26">
        <f t="shared" ca="1" si="141"/>
        <v>3.35</v>
      </c>
      <c r="L1824" s="26">
        <f ca="1">IF(L1823=1,IF(M1823="GAGNÉ",1,2),IF(M1823="GAGNÉ",INDEX(fibo,MATCH(L1823,fibo,0)-2),INDEX(fibo,MATCH(L1823,fibo,0),1)+INDEX(fibo,MATCH(L1823,fibo,0)-1)))</f>
        <v>21</v>
      </c>
      <c r="M1824" s="49" t="str">
        <f t="shared" ca="1" si="142"/>
        <v>PERDU</v>
      </c>
      <c r="N1824" s="28" t="str">
        <f ca="1">IF(M1824="GAGNÉ",K1824*L1824,IF(M1824="PERDU","0,00 €",""))</f>
        <v>0,00 €</v>
      </c>
      <c r="O1824" s="26">
        <f t="shared" ca="1" si="144"/>
        <v>-21</v>
      </c>
      <c r="P1824" s="26">
        <f t="shared" ca="1" si="145"/>
        <v>7557.2200000000039</v>
      </c>
      <c r="R1824" s="1">
        <f t="shared" ca="1" si="143"/>
        <v>2</v>
      </c>
    </row>
    <row r="1825" spans="5:18" ht="15.75" thickBot="1" x14ac:dyDescent="0.3">
      <c r="E1825" s="17">
        <v>1819</v>
      </c>
      <c r="F1825" s="17"/>
      <c r="G1825" s="40"/>
      <c r="H1825" s="43"/>
      <c r="I1825" s="20"/>
      <c r="J1825" s="17" t="s">
        <v>11</v>
      </c>
      <c r="K1825" s="26">
        <f t="shared" ca="1" si="141"/>
        <v>3.59</v>
      </c>
      <c r="L1825" s="26">
        <f ca="1">IF(L1824=1,IF(M1824="GAGNÉ",1,2),IF(M1824="GAGNÉ",INDEX(fibo,MATCH(L1824,fibo,0)-2),INDEX(fibo,MATCH(L1824,fibo,0),1)+INDEX(fibo,MATCH(L1824,fibo,0)-1)))</f>
        <v>34</v>
      </c>
      <c r="M1825" s="49" t="str">
        <f t="shared" ca="1" si="142"/>
        <v>GAGNÉ</v>
      </c>
      <c r="N1825" s="28">
        <f ca="1">IF(M1825="GAGNÉ",K1825*L1825,IF(M1825="PERDU","0,00 €",""))</f>
        <v>122.06</v>
      </c>
      <c r="O1825" s="26">
        <f t="shared" ca="1" si="144"/>
        <v>88.06</v>
      </c>
      <c r="P1825" s="26">
        <f t="shared" ca="1" si="145"/>
        <v>7645.2800000000043</v>
      </c>
      <c r="R1825" s="1">
        <f t="shared" ca="1" si="143"/>
        <v>1</v>
      </c>
    </row>
    <row r="1826" spans="5:18" ht="15.75" thickBot="1" x14ac:dyDescent="0.3">
      <c r="E1826" s="17">
        <v>1820</v>
      </c>
      <c r="F1826" s="17"/>
      <c r="G1826" s="40"/>
      <c r="H1826" s="43"/>
      <c r="I1826" s="20"/>
      <c r="J1826" s="17" t="s">
        <v>11</v>
      </c>
      <c r="K1826" s="26">
        <f t="shared" ca="1" si="141"/>
        <v>4.47</v>
      </c>
      <c r="L1826" s="26">
        <f ca="1">IF(L1825=1,IF(M1825="GAGNÉ",1,2),IF(M1825="GAGNÉ",INDEX(fibo,MATCH(L1825,fibo,0)-2),INDEX(fibo,MATCH(L1825,fibo,0),1)+INDEX(fibo,MATCH(L1825,fibo,0)-1)))</f>
        <v>13</v>
      </c>
      <c r="M1826" s="49" t="str">
        <f t="shared" ca="1" si="142"/>
        <v>PERDU</v>
      </c>
      <c r="N1826" s="28" t="str">
        <f ca="1">IF(M1826="GAGNÉ",K1826*L1826,IF(M1826="PERDU","0,00 €",""))</f>
        <v>0,00 €</v>
      </c>
      <c r="O1826" s="26">
        <f t="shared" ca="1" si="144"/>
        <v>-13</v>
      </c>
      <c r="P1826" s="26">
        <f t="shared" ca="1" si="145"/>
        <v>7632.2800000000043</v>
      </c>
      <c r="R1826" s="1">
        <f t="shared" ca="1" si="143"/>
        <v>2</v>
      </c>
    </row>
    <row r="1827" spans="5:18" ht="15.75" thickBot="1" x14ac:dyDescent="0.3">
      <c r="E1827" s="17">
        <v>1821</v>
      </c>
      <c r="F1827" s="17"/>
      <c r="G1827" s="40"/>
      <c r="H1827" s="43"/>
      <c r="I1827" s="20"/>
      <c r="J1827" s="17" t="s">
        <v>11</v>
      </c>
      <c r="K1827" s="26">
        <f t="shared" ca="1" si="141"/>
        <v>4.3600000000000003</v>
      </c>
      <c r="L1827" s="26">
        <f ca="1">IF(L1826=1,IF(M1826="GAGNÉ",1,2),IF(M1826="GAGNÉ",INDEX(fibo,MATCH(L1826,fibo,0)-2),INDEX(fibo,MATCH(L1826,fibo,0),1)+INDEX(fibo,MATCH(L1826,fibo,0)-1)))</f>
        <v>21</v>
      </c>
      <c r="M1827" s="49" t="str">
        <f t="shared" ca="1" si="142"/>
        <v>PERDU</v>
      </c>
      <c r="N1827" s="28" t="str">
        <f ca="1">IF(M1827="GAGNÉ",K1827*L1827,IF(M1827="PERDU","0,00 €",""))</f>
        <v>0,00 €</v>
      </c>
      <c r="O1827" s="26">
        <f t="shared" ca="1" si="144"/>
        <v>-21</v>
      </c>
      <c r="P1827" s="26">
        <f t="shared" ca="1" si="145"/>
        <v>7611.2800000000043</v>
      </c>
      <c r="R1827" s="1">
        <f t="shared" ca="1" si="143"/>
        <v>2</v>
      </c>
    </row>
    <row r="1828" spans="5:18" ht="15.75" thickBot="1" x14ac:dyDescent="0.3">
      <c r="E1828" s="17">
        <v>1822</v>
      </c>
      <c r="F1828" s="17"/>
      <c r="G1828" s="40"/>
      <c r="H1828" s="43"/>
      <c r="I1828" s="20"/>
      <c r="J1828" s="17" t="s">
        <v>11</v>
      </c>
      <c r="K1828" s="26">
        <f t="shared" ca="1" si="141"/>
        <v>3.05</v>
      </c>
      <c r="L1828" s="26">
        <f ca="1">IF(L1827=1,IF(M1827="GAGNÉ",1,2),IF(M1827="GAGNÉ",INDEX(fibo,MATCH(L1827,fibo,0)-2),INDEX(fibo,MATCH(L1827,fibo,0),1)+INDEX(fibo,MATCH(L1827,fibo,0)-1)))</f>
        <v>34</v>
      </c>
      <c r="M1828" s="49" t="str">
        <f t="shared" ca="1" si="142"/>
        <v>GAGNÉ</v>
      </c>
      <c r="N1828" s="28">
        <f ca="1">IF(M1828="GAGNÉ",K1828*L1828,IF(M1828="PERDU","0,00 €",""))</f>
        <v>103.69999999999999</v>
      </c>
      <c r="O1828" s="26">
        <f t="shared" ca="1" si="144"/>
        <v>69.699999999999989</v>
      </c>
      <c r="P1828" s="26">
        <f t="shared" ca="1" si="145"/>
        <v>7680.9800000000041</v>
      </c>
      <c r="R1828" s="1">
        <f t="shared" ca="1" si="143"/>
        <v>1</v>
      </c>
    </row>
    <row r="1829" spans="5:18" ht="15.75" thickBot="1" x14ac:dyDescent="0.3">
      <c r="E1829" s="17">
        <v>1823</v>
      </c>
      <c r="F1829" s="17"/>
      <c r="G1829" s="40"/>
      <c r="H1829" s="43"/>
      <c r="I1829" s="20"/>
      <c r="J1829" s="17" t="s">
        <v>11</v>
      </c>
      <c r="K1829" s="26">
        <f t="shared" ca="1" si="141"/>
        <v>4.6900000000000004</v>
      </c>
      <c r="L1829" s="26">
        <f ca="1">IF(L1828=1,IF(M1828="GAGNÉ",1,2),IF(M1828="GAGNÉ",INDEX(fibo,MATCH(L1828,fibo,0)-2),INDEX(fibo,MATCH(L1828,fibo,0),1)+INDEX(fibo,MATCH(L1828,fibo,0)-1)))</f>
        <v>13</v>
      </c>
      <c r="M1829" s="49" t="str">
        <f t="shared" ca="1" si="142"/>
        <v>PERDU</v>
      </c>
      <c r="N1829" s="28" t="str">
        <f ca="1">IF(M1829="GAGNÉ",K1829*L1829,IF(M1829="PERDU","0,00 €",""))</f>
        <v>0,00 €</v>
      </c>
      <c r="O1829" s="26">
        <f t="shared" ca="1" si="144"/>
        <v>-13</v>
      </c>
      <c r="P1829" s="26">
        <f t="shared" ca="1" si="145"/>
        <v>7667.9800000000041</v>
      </c>
      <c r="R1829" s="1">
        <f t="shared" ca="1" si="143"/>
        <v>2</v>
      </c>
    </row>
    <row r="1830" spans="5:18" ht="15.75" thickBot="1" x14ac:dyDescent="0.3">
      <c r="E1830" s="17">
        <v>1824</v>
      </c>
      <c r="F1830" s="17"/>
      <c r="G1830" s="40"/>
      <c r="H1830" s="43"/>
      <c r="I1830" s="20"/>
      <c r="J1830" s="17" t="s">
        <v>11</v>
      </c>
      <c r="K1830" s="26">
        <f t="shared" ca="1" si="141"/>
        <v>3</v>
      </c>
      <c r="L1830" s="26">
        <f ca="1">IF(L1829=1,IF(M1829="GAGNÉ",1,2),IF(M1829="GAGNÉ",INDEX(fibo,MATCH(L1829,fibo,0)-2),INDEX(fibo,MATCH(L1829,fibo,0),1)+INDEX(fibo,MATCH(L1829,fibo,0)-1)))</f>
        <v>21</v>
      </c>
      <c r="M1830" s="49" t="str">
        <f t="shared" ca="1" si="142"/>
        <v>GAGNÉ</v>
      </c>
      <c r="N1830" s="28">
        <f ca="1">IF(M1830="GAGNÉ",K1830*L1830,IF(M1830="PERDU","0,00 €",""))</f>
        <v>63</v>
      </c>
      <c r="O1830" s="26">
        <f t="shared" ca="1" si="144"/>
        <v>42</v>
      </c>
      <c r="P1830" s="26">
        <f t="shared" ca="1" si="145"/>
        <v>7709.9800000000041</v>
      </c>
      <c r="R1830" s="1">
        <f t="shared" ca="1" si="143"/>
        <v>1</v>
      </c>
    </row>
    <row r="1831" spans="5:18" ht="15.75" thickBot="1" x14ac:dyDescent="0.3">
      <c r="E1831" s="17">
        <v>1825</v>
      </c>
      <c r="F1831" s="17"/>
      <c r="G1831" s="40"/>
      <c r="H1831" s="43"/>
      <c r="I1831" s="20"/>
      <c r="J1831" s="17" t="s">
        <v>11</v>
      </c>
      <c r="K1831" s="26">
        <f t="shared" ca="1" si="141"/>
        <v>4.09</v>
      </c>
      <c r="L1831" s="26">
        <f ca="1">IF(L1830=1,IF(M1830="GAGNÉ",1,2),IF(M1830="GAGNÉ",INDEX(fibo,MATCH(L1830,fibo,0)-2),INDEX(fibo,MATCH(L1830,fibo,0),1)+INDEX(fibo,MATCH(L1830,fibo,0)-1)))</f>
        <v>8</v>
      </c>
      <c r="M1831" s="49" t="str">
        <f t="shared" ca="1" si="142"/>
        <v>PERDU</v>
      </c>
      <c r="N1831" s="28" t="str">
        <f ca="1">IF(M1831="GAGNÉ",K1831*L1831,IF(M1831="PERDU","0,00 €",""))</f>
        <v>0,00 €</v>
      </c>
      <c r="O1831" s="26">
        <f t="shared" ca="1" si="144"/>
        <v>-8</v>
      </c>
      <c r="P1831" s="26">
        <f t="shared" ca="1" si="145"/>
        <v>7701.9800000000041</v>
      </c>
      <c r="R1831" s="1">
        <f t="shared" ca="1" si="143"/>
        <v>2</v>
      </c>
    </row>
    <row r="1832" spans="5:18" ht="15.75" thickBot="1" x14ac:dyDescent="0.3">
      <c r="E1832" s="17">
        <v>1826</v>
      </c>
      <c r="F1832" s="17"/>
      <c r="G1832" s="40"/>
      <c r="H1832" s="43"/>
      <c r="I1832" s="20"/>
      <c r="J1832" s="17" t="s">
        <v>11</v>
      </c>
      <c r="K1832" s="26">
        <f t="shared" ca="1" si="141"/>
        <v>4.7699999999999996</v>
      </c>
      <c r="L1832" s="26">
        <f ca="1">IF(L1831=1,IF(M1831="GAGNÉ",1,2),IF(M1831="GAGNÉ",INDEX(fibo,MATCH(L1831,fibo,0)-2),INDEX(fibo,MATCH(L1831,fibo,0),1)+INDEX(fibo,MATCH(L1831,fibo,0)-1)))</f>
        <v>13</v>
      </c>
      <c r="M1832" s="49" t="str">
        <f t="shared" ca="1" si="142"/>
        <v>PERDU</v>
      </c>
      <c r="N1832" s="28" t="str">
        <f ca="1">IF(M1832="GAGNÉ",K1832*L1832,IF(M1832="PERDU","0,00 €",""))</f>
        <v>0,00 €</v>
      </c>
      <c r="O1832" s="26">
        <f t="shared" ca="1" si="144"/>
        <v>-13</v>
      </c>
      <c r="P1832" s="26">
        <f t="shared" ca="1" si="145"/>
        <v>7688.9800000000041</v>
      </c>
      <c r="R1832" s="1">
        <f t="shared" ca="1" si="143"/>
        <v>2</v>
      </c>
    </row>
    <row r="1833" spans="5:18" ht="15.75" thickBot="1" x14ac:dyDescent="0.3">
      <c r="E1833" s="17">
        <v>1827</v>
      </c>
      <c r="F1833" s="17"/>
      <c r="G1833" s="40"/>
      <c r="H1833" s="43"/>
      <c r="I1833" s="20"/>
      <c r="J1833" s="17" t="s">
        <v>11</v>
      </c>
      <c r="K1833" s="26">
        <f t="shared" ca="1" si="141"/>
        <v>4.42</v>
      </c>
      <c r="L1833" s="26">
        <f ca="1">IF(L1832=1,IF(M1832="GAGNÉ",1,2),IF(M1832="GAGNÉ",INDEX(fibo,MATCH(L1832,fibo,0)-2),INDEX(fibo,MATCH(L1832,fibo,0),1)+INDEX(fibo,MATCH(L1832,fibo,0)-1)))</f>
        <v>21</v>
      </c>
      <c r="M1833" s="49" t="str">
        <f t="shared" ca="1" si="142"/>
        <v>PERDU</v>
      </c>
      <c r="N1833" s="28" t="str">
        <f ca="1">IF(M1833="GAGNÉ",K1833*L1833,IF(M1833="PERDU","0,00 €",""))</f>
        <v>0,00 €</v>
      </c>
      <c r="O1833" s="26">
        <f t="shared" ca="1" si="144"/>
        <v>-21</v>
      </c>
      <c r="P1833" s="26">
        <f t="shared" ca="1" si="145"/>
        <v>7667.9800000000041</v>
      </c>
      <c r="R1833" s="1">
        <f t="shared" ca="1" si="143"/>
        <v>2</v>
      </c>
    </row>
    <row r="1834" spans="5:18" ht="15.75" thickBot="1" x14ac:dyDescent="0.3">
      <c r="E1834" s="17">
        <v>1828</v>
      </c>
      <c r="F1834" s="17"/>
      <c r="G1834" s="40"/>
      <c r="H1834" s="43"/>
      <c r="I1834" s="20"/>
      <c r="J1834" s="17" t="s">
        <v>11</v>
      </c>
      <c r="K1834" s="26">
        <f t="shared" ca="1" si="141"/>
        <v>4.1399999999999997</v>
      </c>
      <c r="L1834" s="26">
        <f ca="1">IF(L1833=1,IF(M1833="GAGNÉ",1,2),IF(M1833="GAGNÉ",INDEX(fibo,MATCH(L1833,fibo,0)-2),INDEX(fibo,MATCH(L1833,fibo,0),1)+INDEX(fibo,MATCH(L1833,fibo,0)-1)))</f>
        <v>34</v>
      </c>
      <c r="M1834" s="49" t="str">
        <f t="shared" ca="1" si="142"/>
        <v>GAGNÉ</v>
      </c>
      <c r="N1834" s="28">
        <f ca="1">IF(M1834="GAGNÉ",K1834*L1834,IF(M1834="PERDU","0,00 €",""))</f>
        <v>140.76</v>
      </c>
      <c r="O1834" s="26">
        <f t="shared" ca="1" si="144"/>
        <v>106.75999999999999</v>
      </c>
      <c r="P1834" s="26">
        <f t="shared" ca="1" si="145"/>
        <v>7774.7400000000043</v>
      </c>
      <c r="R1834" s="1">
        <f t="shared" ca="1" si="143"/>
        <v>1</v>
      </c>
    </row>
    <row r="1835" spans="5:18" ht="15.75" thickBot="1" x14ac:dyDescent="0.3">
      <c r="E1835" s="17">
        <v>1829</v>
      </c>
      <c r="F1835" s="17"/>
      <c r="G1835" s="40"/>
      <c r="H1835" s="43"/>
      <c r="I1835" s="20"/>
      <c r="J1835" s="17" t="s">
        <v>11</v>
      </c>
      <c r="K1835" s="26">
        <f t="shared" ca="1" si="141"/>
        <v>3.43</v>
      </c>
      <c r="L1835" s="26">
        <f ca="1">IF(L1834=1,IF(M1834="GAGNÉ",1,2),IF(M1834="GAGNÉ",INDEX(fibo,MATCH(L1834,fibo,0)-2),INDEX(fibo,MATCH(L1834,fibo,0),1)+INDEX(fibo,MATCH(L1834,fibo,0)-1)))</f>
        <v>13</v>
      </c>
      <c r="M1835" s="49" t="str">
        <f t="shared" ca="1" si="142"/>
        <v>PERDU</v>
      </c>
      <c r="N1835" s="28" t="str">
        <f ca="1">IF(M1835="GAGNÉ",K1835*L1835,IF(M1835="PERDU","0,00 €",""))</f>
        <v>0,00 €</v>
      </c>
      <c r="O1835" s="26">
        <f t="shared" ca="1" si="144"/>
        <v>-13</v>
      </c>
      <c r="P1835" s="26">
        <f t="shared" ca="1" si="145"/>
        <v>7761.7400000000043</v>
      </c>
      <c r="R1835" s="1">
        <f t="shared" ca="1" si="143"/>
        <v>2</v>
      </c>
    </row>
    <row r="1836" spans="5:18" ht="15.75" thickBot="1" x14ac:dyDescent="0.3">
      <c r="E1836" s="17">
        <v>1830</v>
      </c>
      <c r="F1836" s="17"/>
      <c r="G1836" s="40"/>
      <c r="H1836" s="43"/>
      <c r="I1836" s="20"/>
      <c r="J1836" s="17" t="s">
        <v>11</v>
      </c>
      <c r="K1836" s="26">
        <f t="shared" ca="1" si="141"/>
        <v>4.3899999999999997</v>
      </c>
      <c r="L1836" s="26">
        <f ca="1">IF(L1835=1,IF(M1835="GAGNÉ",1,2),IF(M1835="GAGNÉ",INDEX(fibo,MATCH(L1835,fibo,0)-2),INDEX(fibo,MATCH(L1835,fibo,0),1)+INDEX(fibo,MATCH(L1835,fibo,0)-1)))</f>
        <v>21</v>
      </c>
      <c r="M1836" s="49" t="str">
        <f t="shared" ca="1" si="142"/>
        <v>GAGNÉ</v>
      </c>
      <c r="N1836" s="28">
        <f ca="1">IF(M1836="GAGNÉ",K1836*L1836,IF(M1836="PERDU","0,00 €",""))</f>
        <v>92.19</v>
      </c>
      <c r="O1836" s="26">
        <f t="shared" ca="1" si="144"/>
        <v>71.19</v>
      </c>
      <c r="P1836" s="26">
        <f t="shared" ca="1" si="145"/>
        <v>7832.9300000000039</v>
      </c>
      <c r="R1836" s="1">
        <f t="shared" ca="1" si="143"/>
        <v>1</v>
      </c>
    </row>
    <row r="1837" spans="5:18" ht="15.75" thickBot="1" x14ac:dyDescent="0.3">
      <c r="E1837" s="17">
        <v>1831</v>
      </c>
      <c r="F1837" s="17"/>
      <c r="G1837" s="40"/>
      <c r="H1837" s="43"/>
      <c r="I1837" s="20"/>
      <c r="J1837" s="17" t="s">
        <v>11</v>
      </c>
      <c r="K1837" s="26">
        <f t="shared" ca="1" si="141"/>
        <v>4.0999999999999996</v>
      </c>
      <c r="L1837" s="26">
        <f ca="1">IF(L1836=1,IF(M1836="GAGNÉ",1,2),IF(M1836="GAGNÉ",INDEX(fibo,MATCH(L1836,fibo,0)-2),INDEX(fibo,MATCH(L1836,fibo,0),1)+INDEX(fibo,MATCH(L1836,fibo,0)-1)))</f>
        <v>8</v>
      </c>
      <c r="M1837" s="49" t="str">
        <f t="shared" ca="1" si="142"/>
        <v>PERDU</v>
      </c>
      <c r="N1837" s="28" t="str">
        <f ca="1">IF(M1837="GAGNÉ",K1837*L1837,IF(M1837="PERDU","0,00 €",""))</f>
        <v>0,00 €</v>
      </c>
      <c r="O1837" s="26">
        <f t="shared" ca="1" si="144"/>
        <v>-8</v>
      </c>
      <c r="P1837" s="26">
        <f t="shared" ca="1" si="145"/>
        <v>7824.9300000000039</v>
      </c>
      <c r="R1837" s="1">
        <f t="shared" ca="1" si="143"/>
        <v>2</v>
      </c>
    </row>
    <row r="1838" spans="5:18" ht="15.75" thickBot="1" x14ac:dyDescent="0.3">
      <c r="E1838" s="17">
        <v>1832</v>
      </c>
      <c r="F1838" s="17"/>
      <c r="G1838" s="40"/>
      <c r="H1838" s="43"/>
      <c r="I1838" s="20"/>
      <c r="J1838" s="17" t="s">
        <v>11</v>
      </c>
      <c r="K1838" s="26">
        <f t="shared" ca="1" si="141"/>
        <v>2.86</v>
      </c>
      <c r="L1838" s="26">
        <f ca="1">IF(L1837=1,IF(M1837="GAGNÉ",1,2),IF(M1837="GAGNÉ",INDEX(fibo,MATCH(L1837,fibo,0)-2),INDEX(fibo,MATCH(L1837,fibo,0),1)+INDEX(fibo,MATCH(L1837,fibo,0)-1)))</f>
        <v>13</v>
      </c>
      <c r="M1838" s="49" t="str">
        <f t="shared" ca="1" si="142"/>
        <v>PERDU</v>
      </c>
      <c r="N1838" s="28" t="str">
        <f ca="1">IF(M1838="GAGNÉ",K1838*L1838,IF(M1838="PERDU","0,00 €",""))</f>
        <v>0,00 €</v>
      </c>
      <c r="O1838" s="26">
        <f t="shared" ca="1" si="144"/>
        <v>-13</v>
      </c>
      <c r="P1838" s="26">
        <f t="shared" ca="1" si="145"/>
        <v>7811.9300000000039</v>
      </c>
      <c r="R1838" s="1">
        <f t="shared" ca="1" si="143"/>
        <v>2</v>
      </c>
    </row>
    <row r="1839" spans="5:18" ht="15.75" thickBot="1" x14ac:dyDescent="0.3">
      <c r="E1839" s="17">
        <v>1833</v>
      </c>
      <c r="F1839" s="17"/>
      <c r="G1839" s="40"/>
      <c r="H1839" s="43"/>
      <c r="I1839" s="20"/>
      <c r="J1839" s="17" t="s">
        <v>11</v>
      </c>
      <c r="K1839" s="26">
        <f t="shared" ca="1" si="141"/>
        <v>2.93</v>
      </c>
      <c r="L1839" s="26">
        <f ca="1">IF(L1838=1,IF(M1838="GAGNÉ",1,2),IF(M1838="GAGNÉ",INDEX(fibo,MATCH(L1838,fibo,0)-2),INDEX(fibo,MATCH(L1838,fibo,0),1)+INDEX(fibo,MATCH(L1838,fibo,0)-1)))</f>
        <v>21</v>
      </c>
      <c r="M1839" s="49" t="str">
        <f t="shared" ca="1" si="142"/>
        <v>PERDU</v>
      </c>
      <c r="N1839" s="28" t="str">
        <f ca="1">IF(M1839="GAGNÉ",K1839*L1839,IF(M1839="PERDU","0,00 €",""))</f>
        <v>0,00 €</v>
      </c>
      <c r="O1839" s="26">
        <f t="shared" ca="1" si="144"/>
        <v>-21</v>
      </c>
      <c r="P1839" s="26">
        <f t="shared" ca="1" si="145"/>
        <v>7790.9300000000039</v>
      </c>
      <c r="R1839" s="1">
        <f t="shared" ca="1" si="143"/>
        <v>2</v>
      </c>
    </row>
    <row r="1840" spans="5:18" ht="15.75" thickBot="1" x14ac:dyDescent="0.3">
      <c r="E1840" s="17">
        <v>1834</v>
      </c>
      <c r="F1840" s="17"/>
      <c r="G1840" s="40"/>
      <c r="H1840" s="43"/>
      <c r="I1840" s="20"/>
      <c r="J1840" s="17" t="s">
        <v>11</v>
      </c>
      <c r="K1840" s="26">
        <f t="shared" ca="1" si="141"/>
        <v>4.21</v>
      </c>
      <c r="L1840" s="26">
        <f ca="1">IF(L1839=1,IF(M1839="GAGNÉ",1,2),IF(M1839="GAGNÉ",INDEX(fibo,MATCH(L1839,fibo,0)-2),INDEX(fibo,MATCH(L1839,fibo,0),1)+INDEX(fibo,MATCH(L1839,fibo,0)-1)))</f>
        <v>34</v>
      </c>
      <c r="M1840" s="49" t="str">
        <f t="shared" ca="1" si="142"/>
        <v>GAGNÉ</v>
      </c>
      <c r="N1840" s="28">
        <f ca="1">IF(M1840="GAGNÉ",K1840*L1840,IF(M1840="PERDU","0,00 €",""))</f>
        <v>143.13999999999999</v>
      </c>
      <c r="O1840" s="26">
        <f t="shared" ca="1" si="144"/>
        <v>109.13999999999999</v>
      </c>
      <c r="P1840" s="26">
        <f t="shared" ca="1" si="145"/>
        <v>7900.0700000000043</v>
      </c>
      <c r="R1840" s="1">
        <f t="shared" ca="1" si="143"/>
        <v>1</v>
      </c>
    </row>
    <row r="1841" spans="5:18" ht="15.75" thickBot="1" x14ac:dyDescent="0.3">
      <c r="E1841" s="17">
        <v>1835</v>
      </c>
      <c r="F1841" s="17"/>
      <c r="G1841" s="40"/>
      <c r="H1841" s="43"/>
      <c r="I1841" s="20"/>
      <c r="J1841" s="17" t="s">
        <v>11</v>
      </c>
      <c r="K1841" s="26">
        <f t="shared" ca="1" si="141"/>
        <v>4.08</v>
      </c>
      <c r="L1841" s="26">
        <f ca="1">IF(L1840=1,IF(M1840="GAGNÉ",1,2),IF(M1840="GAGNÉ",INDEX(fibo,MATCH(L1840,fibo,0)-2),INDEX(fibo,MATCH(L1840,fibo,0),1)+INDEX(fibo,MATCH(L1840,fibo,0)-1)))</f>
        <v>13</v>
      </c>
      <c r="M1841" s="49" t="str">
        <f t="shared" ca="1" si="142"/>
        <v>PERDU</v>
      </c>
      <c r="N1841" s="28" t="str">
        <f ca="1">IF(M1841="GAGNÉ",K1841*L1841,IF(M1841="PERDU","0,00 €",""))</f>
        <v>0,00 €</v>
      </c>
      <c r="O1841" s="26">
        <f t="shared" ca="1" si="144"/>
        <v>-13</v>
      </c>
      <c r="P1841" s="26">
        <f t="shared" ca="1" si="145"/>
        <v>7887.0700000000043</v>
      </c>
      <c r="R1841" s="1">
        <f t="shared" ca="1" si="143"/>
        <v>2</v>
      </c>
    </row>
    <row r="1842" spans="5:18" ht="15.75" thickBot="1" x14ac:dyDescent="0.3">
      <c r="E1842" s="17">
        <v>1836</v>
      </c>
      <c r="F1842" s="17"/>
      <c r="G1842" s="40"/>
      <c r="H1842" s="43"/>
      <c r="I1842" s="20"/>
      <c r="J1842" s="17" t="s">
        <v>11</v>
      </c>
      <c r="K1842" s="26">
        <f t="shared" ca="1" si="141"/>
        <v>4.7300000000000004</v>
      </c>
      <c r="L1842" s="26">
        <f ca="1">IF(L1841=1,IF(M1841="GAGNÉ",1,2),IF(M1841="GAGNÉ",INDEX(fibo,MATCH(L1841,fibo,0)-2),INDEX(fibo,MATCH(L1841,fibo,0),1)+INDEX(fibo,MATCH(L1841,fibo,0)-1)))</f>
        <v>21</v>
      </c>
      <c r="M1842" s="49" t="str">
        <f t="shared" ca="1" si="142"/>
        <v>GAGNÉ</v>
      </c>
      <c r="N1842" s="28">
        <f ca="1">IF(M1842="GAGNÉ",K1842*L1842,IF(M1842="PERDU","0,00 €",""))</f>
        <v>99.330000000000013</v>
      </c>
      <c r="O1842" s="26">
        <f t="shared" ca="1" si="144"/>
        <v>78.330000000000013</v>
      </c>
      <c r="P1842" s="26">
        <f t="shared" ca="1" si="145"/>
        <v>7965.4000000000042</v>
      </c>
      <c r="R1842" s="1">
        <f t="shared" ca="1" si="143"/>
        <v>1</v>
      </c>
    </row>
    <row r="1843" spans="5:18" ht="15.75" thickBot="1" x14ac:dyDescent="0.3">
      <c r="E1843" s="17">
        <v>1837</v>
      </c>
      <c r="F1843" s="17"/>
      <c r="G1843" s="40"/>
      <c r="H1843" s="43"/>
      <c r="I1843" s="20"/>
      <c r="J1843" s="17" t="s">
        <v>11</v>
      </c>
      <c r="K1843" s="26">
        <f t="shared" ca="1" si="141"/>
        <v>4.1399999999999997</v>
      </c>
      <c r="L1843" s="26">
        <f ca="1">IF(L1842=1,IF(M1842="GAGNÉ",1,2),IF(M1842="GAGNÉ",INDEX(fibo,MATCH(L1842,fibo,0)-2),INDEX(fibo,MATCH(L1842,fibo,0),1)+INDEX(fibo,MATCH(L1842,fibo,0)-1)))</f>
        <v>8</v>
      </c>
      <c r="M1843" s="49" t="str">
        <f t="shared" ca="1" si="142"/>
        <v>PERDU</v>
      </c>
      <c r="N1843" s="28" t="str">
        <f ca="1">IF(M1843="GAGNÉ",K1843*L1843,IF(M1843="PERDU","0,00 €",""))</f>
        <v>0,00 €</v>
      </c>
      <c r="O1843" s="26">
        <f t="shared" ca="1" si="144"/>
        <v>-8</v>
      </c>
      <c r="P1843" s="26">
        <f t="shared" ca="1" si="145"/>
        <v>7957.4000000000042</v>
      </c>
      <c r="R1843" s="1">
        <f t="shared" ca="1" si="143"/>
        <v>2</v>
      </c>
    </row>
    <row r="1844" spans="5:18" ht="15.75" thickBot="1" x14ac:dyDescent="0.3">
      <c r="E1844" s="17">
        <v>1838</v>
      </c>
      <c r="F1844" s="17"/>
      <c r="G1844" s="40"/>
      <c r="H1844" s="43"/>
      <c r="I1844" s="20"/>
      <c r="J1844" s="17" t="s">
        <v>11</v>
      </c>
      <c r="K1844" s="26">
        <f t="shared" ca="1" si="141"/>
        <v>2.98</v>
      </c>
      <c r="L1844" s="26">
        <f ca="1">IF(L1843=1,IF(M1843="GAGNÉ",1,2),IF(M1843="GAGNÉ",INDEX(fibo,MATCH(L1843,fibo,0)-2),INDEX(fibo,MATCH(L1843,fibo,0),1)+INDEX(fibo,MATCH(L1843,fibo,0)-1)))</f>
        <v>13</v>
      </c>
      <c r="M1844" s="49" t="str">
        <f t="shared" ca="1" si="142"/>
        <v>GAGNÉ</v>
      </c>
      <c r="N1844" s="28">
        <f ca="1">IF(M1844="GAGNÉ",K1844*L1844,IF(M1844="PERDU","0,00 €",""))</f>
        <v>38.74</v>
      </c>
      <c r="O1844" s="26">
        <f t="shared" ca="1" si="144"/>
        <v>25.740000000000002</v>
      </c>
      <c r="P1844" s="26">
        <f t="shared" ca="1" si="145"/>
        <v>7983.140000000004</v>
      </c>
      <c r="R1844" s="1">
        <f t="shared" ca="1" si="143"/>
        <v>1</v>
      </c>
    </row>
    <row r="1845" spans="5:18" ht="15.75" thickBot="1" x14ac:dyDescent="0.3">
      <c r="E1845" s="17">
        <v>1839</v>
      </c>
      <c r="F1845" s="17"/>
      <c r="G1845" s="40"/>
      <c r="H1845" s="43"/>
      <c r="I1845" s="20"/>
      <c r="J1845" s="17" t="s">
        <v>11</v>
      </c>
      <c r="K1845" s="26">
        <f t="shared" ca="1" si="141"/>
        <v>2.98</v>
      </c>
      <c r="L1845" s="26">
        <f ca="1">IF(L1844=1,IF(M1844="GAGNÉ",1,2),IF(M1844="GAGNÉ",INDEX(fibo,MATCH(L1844,fibo,0)-2),INDEX(fibo,MATCH(L1844,fibo,0),1)+INDEX(fibo,MATCH(L1844,fibo,0)-1)))</f>
        <v>5</v>
      </c>
      <c r="M1845" s="49" t="str">
        <f t="shared" ca="1" si="142"/>
        <v>PERDU</v>
      </c>
      <c r="N1845" s="28" t="str">
        <f ca="1">IF(M1845="GAGNÉ",K1845*L1845,IF(M1845="PERDU","0,00 €",""))</f>
        <v>0,00 €</v>
      </c>
      <c r="O1845" s="26">
        <f t="shared" ca="1" si="144"/>
        <v>-5</v>
      </c>
      <c r="P1845" s="26">
        <f t="shared" ca="1" si="145"/>
        <v>7978.140000000004</v>
      </c>
      <c r="R1845" s="1">
        <f t="shared" ca="1" si="143"/>
        <v>2</v>
      </c>
    </row>
    <row r="1846" spans="5:18" ht="15.75" thickBot="1" x14ac:dyDescent="0.3">
      <c r="E1846" s="17">
        <v>1840</v>
      </c>
      <c r="F1846" s="17"/>
      <c r="G1846" s="40"/>
      <c r="H1846" s="43"/>
      <c r="I1846" s="20"/>
      <c r="J1846" s="17" t="s">
        <v>11</v>
      </c>
      <c r="K1846" s="26">
        <f t="shared" ca="1" si="141"/>
        <v>3.13</v>
      </c>
      <c r="L1846" s="26">
        <f ca="1">IF(L1845=1,IF(M1845="GAGNÉ",1,2),IF(M1845="GAGNÉ",INDEX(fibo,MATCH(L1845,fibo,0)-2),INDEX(fibo,MATCH(L1845,fibo,0),1)+INDEX(fibo,MATCH(L1845,fibo,0)-1)))</f>
        <v>8</v>
      </c>
      <c r="M1846" s="49" t="str">
        <f t="shared" ca="1" si="142"/>
        <v>PERDU</v>
      </c>
      <c r="N1846" s="28" t="str">
        <f ca="1">IF(M1846="GAGNÉ",K1846*L1846,IF(M1846="PERDU","0,00 €",""))</f>
        <v>0,00 €</v>
      </c>
      <c r="O1846" s="26">
        <f t="shared" ca="1" si="144"/>
        <v>-8</v>
      </c>
      <c r="P1846" s="26">
        <f t="shared" ca="1" si="145"/>
        <v>7970.140000000004</v>
      </c>
      <c r="R1846" s="1">
        <f t="shared" ca="1" si="143"/>
        <v>2</v>
      </c>
    </row>
    <row r="1847" spans="5:18" ht="15.75" thickBot="1" x14ac:dyDescent="0.3">
      <c r="E1847" s="17">
        <v>1841</v>
      </c>
      <c r="F1847" s="17"/>
      <c r="G1847" s="40"/>
      <c r="H1847" s="43"/>
      <c r="I1847" s="20"/>
      <c r="J1847" s="17" t="s">
        <v>11</v>
      </c>
      <c r="K1847" s="26">
        <f t="shared" ca="1" si="141"/>
        <v>4.0199999999999996</v>
      </c>
      <c r="L1847" s="26">
        <f ca="1">IF(L1846=1,IF(M1846="GAGNÉ",1,2),IF(M1846="GAGNÉ",INDEX(fibo,MATCH(L1846,fibo,0)-2),INDEX(fibo,MATCH(L1846,fibo,0),1)+INDEX(fibo,MATCH(L1846,fibo,0)-1)))</f>
        <v>13</v>
      </c>
      <c r="M1847" s="49" t="str">
        <f t="shared" ca="1" si="142"/>
        <v>PERDU</v>
      </c>
      <c r="N1847" s="28" t="str">
        <f ca="1">IF(M1847="GAGNÉ",K1847*L1847,IF(M1847="PERDU","0,00 €",""))</f>
        <v>0,00 €</v>
      </c>
      <c r="O1847" s="26">
        <f t="shared" ca="1" si="144"/>
        <v>-13</v>
      </c>
      <c r="P1847" s="26">
        <f t="shared" ca="1" si="145"/>
        <v>7957.140000000004</v>
      </c>
      <c r="R1847" s="1">
        <f t="shared" ca="1" si="143"/>
        <v>2</v>
      </c>
    </row>
    <row r="1848" spans="5:18" ht="15.75" thickBot="1" x14ac:dyDescent="0.3">
      <c r="E1848" s="17">
        <v>1842</v>
      </c>
      <c r="F1848" s="17"/>
      <c r="G1848" s="40"/>
      <c r="H1848" s="43"/>
      <c r="I1848" s="20"/>
      <c r="J1848" s="17" t="s">
        <v>11</v>
      </c>
      <c r="K1848" s="26">
        <f t="shared" ca="1" si="141"/>
        <v>4.25</v>
      </c>
      <c r="L1848" s="26">
        <f ca="1">IF(L1847=1,IF(M1847="GAGNÉ",1,2),IF(M1847="GAGNÉ",INDEX(fibo,MATCH(L1847,fibo,0)-2),INDEX(fibo,MATCH(L1847,fibo,0),1)+INDEX(fibo,MATCH(L1847,fibo,0)-1)))</f>
        <v>21</v>
      </c>
      <c r="M1848" s="49" t="str">
        <f t="shared" ca="1" si="142"/>
        <v>GAGNÉ</v>
      </c>
      <c r="N1848" s="28">
        <f ca="1">IF(M1848="GAGNÉ",K1848*L1848,IF(M1848="PERDU","0,00 €",""))</f>
        <v>89.25</v>
      </c>
      <c r="O1848" s="26">
        <f t="shared" ca="1" si="144"/>
        <v>68.25</v>
      </c>
      <c r="P1848" s="26">
        <f t="shared" ca="1" si="145"/>
        <v>8025.390000000004</v>
      </c>
      <c r="R1848" s="1">
        <f t="shared" ca="1" si="143"/>
        <v>1</v>
      </c>
    </row>
    <row r="1849" spans="5:18" ht="15.75" thickBot="1" x14ac:dyDescent="0.3">
      <c r="E1849" s="17">
        <v>1843</v>
      </c>
      <c r="F1849" s="17"/>
      <c r="G1849" s="40"/>
      <c r="H1849" s="43"/>
      <c r="I1849" s="20"/>
      <c r="J1849" s="17" t="s">
        <v>11</v>
      </c>
      <c r="K1849" s="26">
        <f t="shared" ca="1" si="141"/>
        <v>3.03</v>
      </c>
      <c r="L1849" s="26">
        <f ca="1">IF(L1848=1,IF(M1848="GAGNÉ",1,2),IF(M1848="GAGNÉ",INDEX(fibo,MATCH(L1848,fibo,0)-2),INDEX(fibo,MATCH(L1848,fibo,0),1)+INDEX(fibo,MATCH(L1848,fibo,0)-1)))</f>
        <v>8</v>
      </c>
      <c r="M1849" s="49" t="str">
        <f t="shared" ca="1" si="142"/>
        <v>PERDU</v>
      </c>
      <c r="N1849" s="28" t="str">
        <f ca="1">IF(M1849="GAGNÉ",K1849*L1849,IF(M1849="PERDU","0,00 €",""))</f>
        <v>0,00 €</v>
      </c>
      <c r="O1849" s="26">
        <f t="shared" ca="1" si="144"/>
        <v>-8</v>
      </c>
      <c r="P1849" s="26">
        <f t="shared" ca="1" si="145"/>
        <v>8017.390000000004</v>
      </c>
      <c r="R1849" s="1">
        <f t="shared" ca="1" si="143"/>
        <v>2</v>
      </c>
    </row>
    <row r="1850" spans="5:18" ht="15.75" thickBot="1" x14ac:dyDescent="0.3">
      <c r="E1850" s="17">
        <v>1844</v>
      </c>
      <c r="F1850" s="17"/>
      <c r="G1850" s="40"/>
      <c r="H1850" s="43"/>
      <c r="I1850" s="20"/>
      <c r="J1850" s="17" t="s">
        <v>11</v>
      </c>
      <c r="K1850" s="26">
        <f t="shared" ca="1" si="141"/>
        <v>4.6900000000000004</v>
      </c>
      <c r="L1850" s="26">
        <f ca="1">IF(L1849=1,IF(M1849="GAGNÉ",1,2),IF(M1849="GAGNÉ",INDEX(fibo,MATCH(L1849,fibo,0)-2),INDEX(fibo,MATCH(L1849,fibo,0),1)+INDEX(fibo,MATCH(L1849,fibo,0)-1)))</f>
        <v>13</v>
      </c>
      <c r="M1850" s="49" t="str">
        <f t="shared" ca="1" si="142"/>
        <v>GAGNÉ</v>
      </c>
      <c r="N1850" s="28">
        <f ca="1">IF(M1850="GAGNÉ",K1850*L1850,IF(M1850="PERDU","0,00 €",""))</f>
        <v>60.970000000000006</v>
      </c>
      <c r="O1850" s="26">
        <f t="shared" ca="1" si="144"/>
        <v>47.970000000000006</v>
      </c>
      <c r="P1850" s="26">
        <f t="shared" ca="1" si="145"/>
        <v>8065.3600000000042</v>
      </c>
      <c r="R1850" s="1">
        <f t="shared" ca="1" si="143"/>
        <v>1</v>
      </c>
    </row>
    <row r="1851" spans="5:18" ht="15.75" thickBot="1" x14ac:dyDescent="0.3">
      <c r="E1851" s="17">
        <v>1845</v>
      </c>
      <c r="F1851" s="17"/>
      <c r="G1851" s="40"/>
      <c r="H1851" s="43"/>
      <c r="I1851" s="20"/>
      <c r="J1851" s="17" t="s">
        <v>11</v>
      </c>
      <c r="K1851" s="26">
        <f t="shared" ca="1" si="141"/>
        <v>3.78</v>
      </c>
      <c r="L1851" s="26">
        <f ca="1">IF(L1850=1,IF(M1850="GAGNÉ",1,2),IF(M1850="GAGNÉ",INDEX(fibo,MATCH(L1850,fibo,0)-2),INDEX(fibo,MATCH(L1850,fibo,0),1)+INDEX(fibo,MATCH(L1850,fibo,0)-1)))</f>
        <v>5</v>
      </c>
      <c r="M1851" s="49" t="str">
        <f t="shared" ca="1" si="142"/>
        <v>GAGNÉ</v>
      </c>
      <c r="N1851" s="28">
        <f ca="1">IF(M1851="GAGNÉ",K1851*L1851,IF(M1851="PERDU","0,00 €",""))</f>
        <v>18.899999999999999</v>
      </c>
      <c r="O1851" s="26">
        <f t="shared" ca="1" si="144"/>
        <v>13.899999999999999</v>
      </c>
      <c r="P1851" s="26">
        <f t="shared" ca="1" si="145"/>
        <v>8079.2600000000039</v>
      </c>
      <c r="R1851" s="1">
        <f t="shared" ca="1" si="143"/>
        <v>1</v>
      </c>
    </row>
    <row r="1852" spans="5:18" ht="15.75" thickBot="1" x14ac:dyDescent="0.3">
      <c r="E1852" s="17">
        <v>1846</v>
      </c>
      <c r="F1852" s="17"/>
      <c r="G1852" s="40"/>
      <c r="H1852" s="43"/>
      <c r="I1852" s="20"/>
      <c r="J1852" s="17" t="s">
        <v>11</v>
      </c>
      <c r="K1852" s="26">
        <f t="shared" ca="1" si="141"/>
        <v>4.0599999999999996</v>
      </c>
      <c r="L1852" s="26">
        <f ca="1">IF(L1851=1,IF(M1851="GAGNÉ",1,2),IF(M1851="GAGNÉ",INDEX(fibo,MATCH(L1851,fibo,0)-2),INDEX(fibo,MATCH(L1851,fibo,0),1)+INDEX(fibo,MATCH(L1851,fibo,0)-1)))</f>
        <v>2</v>
      </c>
      <c r="M1852" s="49" t="str">
        <f t="shared" ca="1" si="142"/>
        <v>PERDU</v>
      </c>
      <c r="N1852" s="28" t="str">
        <f ca="1">IF(M1852="GAGNÉ",K1852*L1852,IF(M1852="PERDU","0,00 €",""))</f>
        <v>0,00 €</v>
      </c>
      <c r="O1852" s="26">
        <f t="shared" ca="1" si="144"/>
        <v>-2</v>
      </c>
      <c r="P1852" s="26">
        <f t="shared" ca="1" si="145"/>
        <v>8077.2600000000039</v>
      </c>
      <c r="R1852" s="1">
        <f t="shared" ca="1" si="143"/>
        <v>2</v>
      </c>
    </row>
    <row r="1853" spans="5:18" ht="15.75" thickBot="1" x14ac:dyDescent="0.3">
      <c r="E1853" s="17">
        <v>1847</v>
      </c>
      <c r="F1853" s="17"/>
      <c r="G1853" s="40"/>
      <c r="H1853" s="43"/>
      <c r="I1853" s="20"/>
      <c r="J1853" s="17" t="s">
        <v>11</v>
      </c>
      <c r="K1853" s="26">
        <f t="shared" ca="1" si="141"/>
        <v>3.94</v>
      </c>
      <c r="L1853" s="26">
        <f ca="1">IF(L1852=1,IF(M1852="GAGNÉ",1,2),IF(M1852="GAGNÉ",INDEX(fibo,MATCH(L1852,fibo,0)-2),INDEX(fibo,MATCH(L1852,fibo,0),1)+INDEX(fibo,MATCH(L1852,fibo,0)-1)))</f>
        <v>3</v>
      </c>
      <c r="M1853" s="49" t="str">
        <f t="shared" ca="1" si="142"/>
        <v>PERDU</v>
      </c>
      <c r="N1853" s="28" t="str">
        <f ca="1">IF(M1853="GAGNÉ",K1853*L1853,IF(M1853="PERDU","0,00 €",""))</f>
        <v>0,00 €</v>
      </c>
      <c r="O1853" s="26">
        <f t="shared" ca="1" si="144"/>
        <v>-3</v>
      </c>
      <c r="P1853" s="26">
        <f t="shared" ca="1" si="145"/>
        <v>8074.2600000000039</v>
      </c>
      <c r="R1853" s="1">
        <f t="shared" ca="1" si="143"/>
        <v>2</v>
      </c>
    </row>
    <row r="1854" spans="5:18" ht="15.75" thickBot="1" x14ac:dyDescent="0.3">
      <c r="E1854" s="17">
        <v>1848</v>
      </c>
      <c r="F1854" s="17"/>
      <c r="G1854" s="40"/>
      <c r="H1854" s="43"/>
      <c r="I1854" s="20"/>
      <c r="J1854" s="17" t="s">
        <v>11</v>
      </c>
      <c r="K1854" s="26">
        <f t="shared" ca="1" si="141"/>
        <v>3.41</v>
      </c>
      <c r="L1854" s="26">
        <f ca="1">IF(L1853=1,IF(M1853="GAGNÉ",1,2),IF(M1853="GAGNÉ",INDEX(fibo,MATCH(L1853,fibo,0)-2),INDEX(fibo,MATCH(L1853,fibo,0),1)+INDEX(fibo,MATCH(L1853,fibo,0)-1)))</f>
        <v>5</v>
      </c>
      <c r="M1854" s="49" t="str">
        <f t="shared" ca="1" si="142"/>
        <v>PERDU</v>
      </c>
      <c r="N1854" s="28" t="str">
        <f ca="1">IF(M1854="GAGNÉ",K1854*L1854,IF(M1854="PERDU","0,00 €",""))</f>
        <v>0,00 €</v>
      </c>
      <c r="O1854" s="26">
        <f t="shared" ca="1" si="144"/>
        <v>-5</v>
      </c>
      <c r="P1854" s="26">
        <f t="shared" ca="1" si="145"/>
        <v>8069.2600000000039</v>
      </c>
      <c r="R1854" s="1">
        <f t="shared" ca="1" si="143"/>
        <v>2</v>
      </c>
    </row>
    <row r="1855" spans="5:18" ht="15.75" thickBot="1" x14ac:dyDescent="0.3">
      <c r="E1855" s="17">
        <v>1849</v>
      </c>
      <c r="F1855" s="17"/>
      <c r="G1855" s="40"/>
      <c r="H1855" s="43"/>
      <c r="I1855" s="20"/>
      <c r="J1855" s="17" t="s">
        <v>11</v>
      </c>
      <c r="K1855" s="26">
        <f t="shared" ca="1" si="141"/>
        <v>4.3099999999999996</v>
      </c>
      <c r="L1855" s="26">
        <f ca="1">IF(L1854=1,IF(M1854="GAGNÉ",1,2),IF(M1854="GAGNÉ",INDEX(fibo,MATCH(L1854,fibo,0)-2),INDEX(fibo,MATCH(L1854,fibo,0),1)+INDEX(fibo,MATCH(L1854,fibo,0)-1)))</f>
        <v>8</v>
      </c>
      <c r="M1855" s="49" t="str">
        <f t="shared" ca="1" si="142"/>
        <v>PERDU</v>
      </c>
      <c r="N1855" s="28" t="str">
        <f ca="1">IF(M1855="GAGNÉ",K1855*L1855,IF(M1855="PERDU","0,00 €",""))</f>
        <v>0,00 €</v>
      </c>
      <c r="O1855" s="26">
        <f t="shared" ca="1" si="144"/>
        <v>-8</v>
      </c>
      <c r="P1855" s="26">
        <f t="shared" ca="1" si="145"/>
        <v>8061.2600000000039</v>
      </c>
      <c r="R1855" s="1">
        <f t="shared" ca="1" si="143"/>
        <v>2</v>
      </c>
    </row>
    <row r="1856" spans="5:18" ht="15.75" thickBot="1" x14ac:dyDescent="0.3">
      <c r="E1856" s="17">
        <v>1850</v>
      </c>
      <c r="F1856" s="17"/>
      <c r="G1856" s="40"/>
      <c r="H1856" s="43"/>
      <c r="I1856" s="20"/>
      <c r="J1856" s="17" t="s">
        <v>11</v>
      </c>
      <c r="K1856" s="26">
        <f t="shared" ca="1" si="141"/>
        <v>3.57</v>
      </c>
      <c r="L1856" s="26">
        <f ca="1">IF(L1855=1,IF(M1855="GAGNÉ",1,2),IF(M1855="GAGNÉ",INDEX(fibo,MATCH(L1855,fibo,0)-2),INDEX(fibo,MATCH(L1855,fibo,0),1)+INDEX(fibo,MATCH(L1855,fibo,0)-1)))</f>
        <v>13</v>
      </c>
      <c r="M1856" s="49" t="str">
        <f t="shared" ca="1" si="142"/>
        <v>PERDU</v>
      </c>
      <c r="N1856" s="28" t="str">
        <f ca="1">IF(M1856="GAGNÉ",K1856*L1856,IF(M1856="PERDU","0,00 €",""))</f>
        <v>0,00 €</v>
      </c>
      <c r="O1856" s="26">
        <f t="shared" ca="1" si="144"/>
        <v>-13</v>
      </c>
      <c r="P1856" s="26">
        <f t="shared" ca="1" si="145"/>
        <v>8048.2600000000039</v>
      </c>
      <c r="R1856" s="1">
        <f t="shared" ca="1" si="143"/>
        <v>2</v>
      </c>
    </row>
    <row r="1857" spans="5:18" ht="15.75" thickBot="1" x14ac:dyDescent="0.3">
      <c r="E1857" s="17">
        <v>1851</v>
      </c>
      <c r="F1857" s="17"/>
      <c r="G1857" s="40"/>
      <c r="H1857" s="43"/>
      <c r="I1857" s="20"/>
      <c r="J1857" s="17" t="s">
        <v>11</v>
      </c>
      <c r="K1857" s="26">
        <f t="shared" ca="1" si="141"/>
        <v>3.13</v>
      </c>
      <c r="L1857" s="26">
        <f ca="1">IF(L1856=1,IF(M1856="GAGNÉ",1,2),IF(M1856="GAGNÉ",INDEX(fibo,MATCH(L1856,fibo,0)-2),INDEX(fibo,MATCH(L1856,fibo,0),1)+INDEX(fibo,MATCH(L1856,fibo,0)-1)))</f>
        <v>21</v>
      </c>
      <c r="M1857" s="49" t="str">
        <f t="shared" ca="1" si="142"/>
        <v>PERDU</v>
      </c>
      <c r="N1857" s="28" t="str">
        <f ca="1">IF(M1857="GAGNÉ",K1857*L1857,IF(M1857="PERDU","0,00 €",""))</f>
        <v>0,00 €</v>
      </c>
      <c r="O1857" s="26">
        <f t="shared" ca="1" si="144"/>
        <v>-21</v>
      </c>
      <c r="P1857" s="26">
        <f t="shared" ca="1" si="145"/>
        <v>8027.2600000000039</v>
      </c>
      <c r="R1857" s="1">
        <f t="shared" ca="1" si="143"/>
        <v>2</v>
      </c>
    </row>
    <row r="1858" spans="5:18" ht="15.75" thickBot="1" x14ac:dyDescent="0.3">
      <c r="E1858" s="17">
        <v>1852</v>
      </c>
      <c r="F1858" s="17"/>
      <c r="G1858" s="40"/>
      <c r="H1858" s="43"/>
      <c r="I1858" s="20"/>
      <c r="J1858" s="17" t="s">
        <v>11</v>
      </c>
      <c r="K1858" s="26">
        <f t="shared" ca="1" si="141"/>
        <v>3.6</v>
      </c>
      <c r="L1858" s="26">
        <f ca="1">IF(L1857=1,IF(M1857="GAGNÉ",1,2),IF(M1857="GAGNÉ",INDEX(fibo,MATCH(L1857,fibo,0)-2),INDEX(fibo,MATCH(L1857,fibo,0),1)+INDEX(fibo,MATCH(L1857,fibo,0)-1)))</f>
        <v>34</v>
      </c>
      <c r="M1858" s="49" t="str">
        <f t="shared" ca="1" si="142"/>
        <v>PERDU</v>
      </c>
      <c r="N1858" s="28" t="str">
        <f ca="1">IF(M1858="GAGNÉ",K1858*L1858,IF(M1858="PERDU","0,00 €",""))</f>
        <v>0,00 €</v>
      </c>
      <c r="O1858" s="26">
        <f t="shared" ca="1" si="144"/>
        <v>-34</v>
      </c>
      <c r="P1858" s="26">
        <f t="shared" ca="1" si="145"/>
        <v>7993.2600000000039</v>
      </c>
      <c r="R1858" s="1">
        <f t="shared" ca="1" si="143"/>
        <v>2</v>
      </c>
    </row>
    <row r="1859" spans="5:18" ht="15.75" thickBot="1" x14ac:dyDescent="0.3">
      <c r="E1859" s="17">
        <v>1853</v>
      </c>
      <c r="F1859" s="17"/>
      <c r="G1859" s="40"/>
      <c r="H1859" s="43"/>
      <c r="I1859" s="20"/>
      <c r="J1859" s="17" t="s">
        <v>11</v>
      </c>
      <c r="K1859" s="26">
        <f t="shared" ca="1" si="141"/>
        <v>3.47</v>
      </c>
      <c r="L1859" s="26">
        <f ca="1">IF(L1858=1,IF(M1858="GAGNÉ",1,2),IF(M1858="GAGNÉ",INDEX(fibo,MATCH(L1858,fibo,0)-2),INDEX(fibo,MATCH(L1858,fibo,0),1)+INDEX(fibo,MATCH(L1858,fibo,0)-1)))</f>
        <v>55</v>
      </c>
      <c r="M1859" s="49" t="str">
        <f t="shared" ca="1" si="142"/>
        <v>PERDU</v>
      </c>
      <c r="N1859" s="28" t="str">
        <f ca="1">IF(M1859="GAGNÉ",K1859*L1859,IF(M1859="PERDU","0,00 €",""))</f>
        <v>0,00 €</v>
      </c>
      <c r="O1859" s="26">
        <f t="shared" ca="1" si="144"/>
        <v>-55</v>
      </c>
      <c r="P1859" s="26">
        <f t="shared" ca="1" si="145"/>
        <v>7938.2600000000039</v>
      </c>
      <c r="R1859" s="1">
        <f t="shared" ca="1" si="143"/>
        <v>2</v>
      </c>
    </row>
    <row r="1860" spans="5:18" ht="15.75" thickBot="1" x14ac:dyDescent="0.3">
      <c r="E1860" s="17">
        <v>1854</v>
      </c>
      <c r="F1860" s="17"/>
      <c r="G1860" s="40"/>
      <c r="H1860" s="43"/>
      <c r="I1860" s="20"/>
      <c r="J1860" s="17" t="s">
        <v>11</v>
      </c>
      <c r="K1860" s="26">
        <f t="shared" ca="1" si="141"/>
        <v>4.75</v>
      </c>
      <c r="L1860" s="26">
        <f ca="1">IF(L1859=1,IF(M1859="GAGNÉ",1,2),IF(M1859="GAGNÉ",INDEX(fibo,MATCH(L1859,fibo,0)-2),INDEX(fibo,MATCH(L1859,fibo,0),1)+INDEX(fibo,MATCH(L1859,fibo,0)-1)))</f>
        <v>89</v>
      </c>
      <c r="M1860" s="49" t="str">
        <f t="shared" ca="1" si="142"/>
        <v>PERDU</v>
      </c>
      <c r="N1860" s="28" t="str">
        <f ca="1">IF(M1860="GAGNÉ",K1860*L1860,IF(M1860="PERDU","0,00 €",""))</f>
        <v>0,00 €</v>
      </c>
      <c r="O1860" s="26">
        <f t="shared" ca="1" si="144"/>
        <v>-89</v>
      </c>
      <c r="P1860" s="26">
        <f t="shared" ca="1" si="145"/>
        <v>7849.2600000000039</v>
      </c>
      <c r="R1860" s="1">
        <f t="shared" ca="1" si="143"/>
        <v>2</v>
      </c>
    </row>
    <row r="1861" spans="5:18" ht="15.75" thickBot="1" x14ac:dyDescent="0.3">
      <c r="E1861" s="17">
        <v>1855</v>
      </c>
      <c r="F1861" s="17"/>
      <c r="G1861" s="40"/>
      <c r="H1861" s="43"/>
      <c r="I1861" s="20"/>
      <c r="J1861" s="17" t="s">
        <v>11</v>
      </c>
      <c r="K1861" s="26">
        <f t="shared" ca="1" si="141"/>
        <v>3.28</v>
      </c>
      <c r="L1861" s="26">
        <f ca="1">IF(L1860=1,IF(M1860="GAGNÉ",1,2),IF(M1860="GAGNÉ",INDEX(fibo,MATCH(L1860,fibo,0)-2),INDEX(fibo,MATCH(L1860,fibo,0),1)+INDEX(fibo,MATCH(L1860,fibo,0)-1)))</f>
        <v>144</v>
      </c>
      <c r="M1861" s="49" t="str">
        <f t="shared" ca="1" si="142"/>
        <v>PERDU</v>
      </c>
      <c r="N1861" s="28" t="str">
        <f ca="1">IF(M1861="GAGNÉ",K1861*L1861,IF(M1861="PERDU","0,00 €",""))</f>
        <v>0,00 €</v>
      </c>
      <c r="O1861" s="26">
        <f t="shared" ca="1" si="144"/>
        <v>-144</v>
      </c>
      <c r="P1861" s="26">
        <f t="shared" ca="1" si="145"/>
        <v>7705.2600000000039</v>
      </c>
      <c r="R1861" s="1">
        <f t="shared" ca="1" si="143"/>
        <v>2</v>
      </c>
    </row>
    <row r="1862" spans="5:18" ht="15.75" thickBot="1" x14ac:dyDescent="0.3">
      <c r="E1862" s="17">
        <v>1856</v>
      </c>
      <c r="F1862" s="17"/>
      <c r="G1862" s="40"/>
      <c r="H1862" s="43"/>
      <c r="I1862" s="20"/>
      <c r="J1862" s="17" t="s">
        <v>11</v>
      </c>
      <c r="K1862" s="26">
        <f t="shared" ca="1" si="141"/>
        <v>2.91</v>
      </c>
      <c r="L1862" s="26">
        <f ca="1">IF(L1861=1,IF(M1861="GAGNÉ",1,2),IF(M1861="GAGNÉ",INDEX(fibo,MATCH(L1861,fibo,0)-2),INDEX(fibo,MATCH(L1861,fibo,0),1)+INDEX(fibo,MATCH(L1861,fibo,0)-1)))</f>
        <v>233</v>
      </c>
      <c r="M1862" s="49" t="str">
        <f t="shared" ca="1" si="142"/>
        <v>PERDU</v>
      </c>
      <c r="N1862" s="28" t="str">
        <f ca="1">IF(M1862="GAGNÉ",K1862*L1862,IF(M1862="PERDU","0,00 €",""))</f>
        <v>0,00 €</v>
      </c>
      <c r="O1862" s="26">
        <f t="shared" ca="1" si="144"/>
        <v>-233</v>
      </c>
      <c r="P1862" s="26">
        <f t="shared" ca="1" si="145"/>
        <v>7472.2600000000039</v>
      </c>
      <c r="R1862" s="1">
        <f t="shared" ca="1" si="143"/>
        <v>2</v>
      </c>
    </row>
    <row r="1863" spans="5:18" ht="15.75" thickBot="1" x14ac:dyDescent="0.3">
      <c r="E1863" s="17">
        <v>1857</v>
      </c>
      <c r="F1863" s="17"/>
      <c r="G1863" s="40"/>
      <c r="H1863" s="43"/>
      <c r="I1863" s="20"/>
      <c r="J1863" s="17" t="s">
        <v>11</v>
      </c>
      <c r="K1863" s="26">
        <f t="shared" ca="1" si="141"/>
        <v>3.17</v>
      </c>
      <c r="L1863" s="26">
        <f ca="1">IF(L1862=1,IF(M1862="GAGNÉ",1,2),IF(M1862="GAGNÉ",INDEX(fibo,MATCH(L1862,fibo,0)-2),INDEX(fibo,MATCH(L1862,fibo,0),1)+INDEX(fibo,MATCH(L1862,fibo,0)-1)))</f>
        <v>377</v>
      </c>
      <c r="M1863" s="49" t="str">
        <f t="shared" ca="1" si="142"/>
        <v>PERDU</v>
      </c>
      <c r="N1863" s="28" t="str">
        <f ca="1">IF(M1863="GAGNÉ",K1863*L1863,IF(M1863="PERDU","0,00 €",""))</f>
        <v>0,00 €</v>
      </c>
      <c r="O1863" s="26">
        <f t="shared" ca="1" si="144"/>
        <v>-377</v>
      </c>
      <c r="P1863" s="26">
        <f t="shared" ca="1" si="145"/>
        <v>7095.2600000000039</v>
      </c>
      <c r="R1863" s="1">
        <f t="shared" ca="1" si="143"/>
        <v>2</v>
      </c>
    </row>
    <row r="1864" spans="5:18" ht="15.75" thickBot="1" x14ac:dyDescent="0.3">
      <c r="E1864" s="17">
        <v>1858</v>
      </c>
      <c r="F1864" s="17"/>
      <c r="G1864" s="40"/>
      <c r="H1864" s="43"/>
      <c r="I1864" s="20"/>
      <c r="J1864" s="17" t="s">
        <v>11</v>
      </c>
      <c r="K1864" s="26">
        <f t="shared" ref="K1864:K1927" ca="1" si="146">RANDBETWEEN(280,480)/100</f>
        <v>4.7300000000000004</v>
      </c>
      <c r="L1864" s="26">
        <f ca="1">IF(L1863=1,IF(M1863="GAGNÉ",1,2),IF(M1863="GAGNÉ",INDEX(fibo,MATCH(L1863,fibo,0)-2),INDEX(fibo,MATCH(L1863,fibo,0),1)+INDEX(fibo,MATCH(L1863,fibo,0)-1)))</f>
        <v>610</v>
      </c>
      <c r="M1864" s="49" t="str">
        <f t="shared" ref="M1864:M1927" ca="1" si="147">IF(R1864=1,"GAGNÉ","PERDU")</f>
        <v>PERDU</v>
      </c>
      <c r="N1864" s="28" t="str">
        <f ca="1">IF(M1864="GAGNÉ",K1864*L1864,IF(M1864="PERDU","0,00 €",""))</f>
        <v>0,00 €</v>
      </c>
      <c r="O1864" s="26">
        <f t="shared" ca="1" si="144"/>
        <v>-610</v>
      </c>
      <c r="P1864" s="26">
        <f t="shared" ca="1" si="145"/>
        <v>6485.2600000000039</v>
      </c>
      <c r="R1864" s="1">
        <f t="shared" ref="R1864:R1927" ca="1" si="148">RANDBETWEEN(1,2)</f>
        <v>2</v>
      </c>
    </row>
    <row r="1865" spans="5:18" ht="15.75" thickBot="1" x14ac:dyDescent="0.3">
      <c r="E1865" s="17">
        <v>1859</v>
      </c>
      <c r="F1865" s="17"/>
      <c r="G1865" s="40"/>
      <c r="H1865" s="43"/>
      <c r="I1865" s="20"/>
      <c r="J1865" s="17" t="s">
        <v>11</v>
      </c>
      <c r="K1865" s="26">
        <f t="shared" ca="1" si="146"/>
        <v>3.33</v>
      </c>
      <c r="L1865" s="26">
        <f ca="1">IF(L1864=1,IF(M1864="GAGNÉ",1,2),IF(M1864="GAGNÉ",INDEX(fibo,MATCH(L1864,fibo,0)-2),INDEX(fibo,MATCH(L1864,fibo,0),1)+INDEX(fibo,MATCH(L1864,fibo,0)-1)))</f>
        <v>987</v>
      </c>
      <c r="M1865" s="49" t="str">
        <f t="shared" ca="1" si="147"/>
        <v>PERDU</v>
      </c>
      <c r="N1865" s="28" t="str">
        <f ca="1">IF(M1865="GAGNÉ",K1865*L1865,IF(M1865="PERDU","0,00 €",""))</f>
        <v>0,00 €</v>
      </c>
      <c r="O1865" s="26">
        <f t="shared" ref="O1865:O1928" ca="1" si="149">IF(M1865="GAGNÉ",N1865-L1865,IF(M1865="PERDU",-L1865,""))</f>
        <v>-987</v>
      </c>
      <c r="P1865" s="26">
        <f t="shared" ref="P1865:P1928" ca="1" si="150">IF(M1865="GAGNÉ",N1865-L1865+P1864,IF(M1865="PERDU",P1864-L1865,""))</f>
        <v>5498.2600000000039</v>
      </c>
      <c r="R1865" s="1">
        <f t="shared" ca="1" si="148"/>
        <v>2</v>
      </c>
    </row>
    <row r="1866" spans="5:18" ht="15.75" thickBot="1" x14ac:dyDescent="0.3">
      <c r="E1866" s="17">
        <v>1860</v>
      </c>
      <c r="F1866" s="17"/>
      <c r="G1866" s="40"/>
      <c r="H1866" s="43"/>
      <c r="I1866" s="20"/>
      <c r="J1866" s="17" t="s">
        <v>11</v>
      </c>
      <c r="K1866" s="26">
        <f t="shared" ca="1" si="146"/>
        <v>3.08</v>
      </c>
      <c r="L1866" s="26">
        <f ca="1">IF(L1865=1,IF(M1865="GAGNÉ",1,2),IF(M1865="GAGNÉ",INDEX(fibo,MATCH(L1865,fibo,0)-2),INDEX(fibo,MATCH(L1865,fibo,0),1)+INDEX(fibo,MATCH(L1865,fibo,0)-1)))</f>
        <v>1597</v>
      </c>
      <c r="M1866" s="49" t="str">
        <f t="shared" ca="1" si="147"/>
        <v>GAGNÉ</v>
      </c>
      <c r="N1866" s="28">
        <f ca="1">IF(M1866="GAGNÉ",K1866*L1866,IF(M1866="PERDU","0,00 €",""))</f>
        <v>4918.76</v>
      </c>
      <c r="O1866" s="26">
        <f t="shared" ca="1" si="149"/>
        <v>3321.76</v>
      </c>
      <c r="P1866" s="26">
        <f t="shared" ca="1" si="150"/>
        <v>8820.0200000000041</v>
      </c>
      <c r="R1866" s="1">
        <f t="shared" ca="1" si="148"/>
        <v>1</v>
      </c>
    </row>
    <row r="1867" spans="5:18" ht="15.75" thickBot="1" x14ac:dyDescent="0.3">
      <c r="E1867" s="17">
        <v>1861</v>
      </c>
      <c r="F1867" s="17"/>
      <c r="G1867" s="40"/>
      <c r="H1867" s="43"/>
      <c r="I1867" s="20"/>
      <c r="J1867" s="17" t="s">
        <v>11</v>
      </c>
      <c r="K1867" s="26">
        <f t="shared" ca="1" si="146"/>
        <v>3.01</v>
      </c>
      <c r="L1867" s="26">
        <f ca="1">IF(L1866=1,IF(M1866="GAGNÉ",1,2),IF(M1866="GAGNÉ",INDEX(fibo,MATCH(L1866,fibo,0)-2),INDEX(fibo,MATCH(L1866,fibo,0),1)+INDEX(fibo,MATCH(L1866,fibo,0)-1)))</f>
        <v>610</v>
      </c>
      <c r="M1867" s="49" t="str">
        <f t="shared" ca="1" si="147"/>
        <v>PERDU</v>
      </c>
      <c r="N1867" s="28" t="str">
        <f ca="1">IF(M1867="GAGNÉ",K1867*L1867,IF(M1867="PERDU","0,00 €",""))</f>
        <v>0,00 €</v>
      </c>
      <c r="O1867" s="26">
        <f t="shared" ca="1" si="149"/>
        <v>-610</v>
      </c>
      <c r="P1867" s="26">
        <f t="shared" ca="1" si="150"/>
        <v>8210.0200000000041</v>
      </c>
      <c r="R1867" s="1">
        <f t="shared" ca="1" si="148"/>
        <v>2</v>
      </c>
    </row>
    <row r="1868" spans="5:18" ht="15.75" thickBot="1" x14ac:dyDescent="0.3">
      <c r="E1868" s="17">
        <v>1862</v>
      </c>
      <c r="F1868" s="17"/>
      <c r="G1868" s="40"/>
      <c r="H1868" s="43"/>
      <c r="I1868" s="20"/>
      <c r="J1868" s="17" t="s">
        <v>11</v>
      </c>
      <c r="K1868" s="26">
        <f t="shared" ca="1" si="146"/>
        <v>3.55</v>
      </c>
      <c r="L1868" s="26">
        <f ca="1">IF(L1867=1,IF(M1867="GAGNÉ",1,2),IF(M1867="GAGNÉ",INDEX(fibo,MATCH(L1867,fibo,0)-2),INDEX(fibo,MATCH(L1867,fibo,0),1)+INDEX(fibo,MATCH(L1867,fibo,0)-1)))</f>
        <v>987</v>
      </c>
      <c r="M1868" s="49" t="str">
        <f t="shared" ca="1" si="147"/>
        <v>GAGNÉ</v>
      </c>
      <c r="N1868" s="28">
        <f ca="1">IF(M1868="GAGNÉ",K1868*L1868,IF(M1868="PERDU","0,00 €",""))</f>
        <v>3503.85</v>
      </c>
      <c r="O1868" s="26">
        <f t="shared" ca="1" si="149"/>
        <v>2516.85</v>
      </c>
      <c r="P1868" s="26">
        <f t="shared" ca="1" si="150"/>
        <v>10726.870000000004</v>
      </c>
      <c r="R1868" s="1">
        <f t="shared" ca="1" si="148"/>
        <v>1</v>
      </c>
    </row>
    <row r="1869" spans="5:18" ht="15.75" thickBot="1" x14ac:dyDescent="0.3">
      <c r="E1869" s="17">
        <v>1863</v>
      </c>
      <c r="F1869" s="17"/>
      <c r="G1869" s="40"/>
      <c r="H1869" s="43"/>
      <c r="I1869" s="20"/>
      <c r="J1869" s="17" t="s">
        <v>11</v>
      </c>
      <c r="K1869" s="26">
        <f t="shared" ca="1" si="146"/>
        <v>3.37</v>
      </c>
      <c r="L1869" s="26">
        <f ca="1">IF(L1868=1,IF(M1868="GAGNÉ",1,2),IF(M1868="GAGNÉ",INDEX(fibo,MATCH(L1868,fibo,0)-2),INDEX(fibo,MATCH(L1868,fibo,0),1)+INDEX(fibo,MATCH(L1868,fibo,0)-1)))</f>
        <v>377</v>
      </c>
      <c r="M1869" s="49" t="str">
        <f t="shared" ca="1" si="147"/>
        <v>GAGNÉ</v>
      </c>
      <c r="N1869" s="28">
        <f ca="1">IF(M1869="GAGNÉ",K1869*L1869,IF(M1869="PERDU","0,00 €",""))</f>
        <v>1270.49</v>
      </c>
      <c r="O1869" s="26">
        <f t="shared" ca="1" si="149"/>
        <v>893.49</v>
      </c>
      <c r="P1869" s="26">
        <f t="shared" ca="1" si="150"/>
        <v>11620.360000000004</v>
      </c>
      <c r="R1869" s="1">
        <f t="shared" ca="1" si="148"/>
        <v>1</v>
      </c>
    </row>
    <row r="1870" spans="5:18" ht="15.75" thickBot="1" x14ac:dyDescent="0.3">
      <c r="E1870" s="17">
        <v>1864</v>
      </c>
      <c r="F1870" s="17"/>
      <c r="G1870" s="40"/>
      <c r="H1870" s="43"/>
      <c r="I1870" s="20"/>
      <c r="J1870" s="17" t="s">
        <v>11</v>
      </c>
      <c r="K1870" s="26">
        <f t="shared" ca="1" si="146"/>
        <v>4.3</v>
      </c>
      <c r="L1870" s="26">
        <f ca="1">IF(L1869=1,IF(M1869="GAGNÉ",1,2),IF(M1869="GAGNÉ",INDEX(fibo,MATCH(L1869,fibo,0)-2),INDEX(fibo,MATCH(L1869,fibo,0),1)+INDEX(fibo,MATCH(L1869,fibo,0)-1)))</f>
        <v>144</v>
      </c>
      <c r="M1870" s="49" t="str">
        <f t="shared" ca="1" si="147"/>
        <v>GAGNÉ</v>
      </c>
      <c r="N1870" s="28">
        <f ca="1">IF(M1870="GAGNÉ",K1870*L1870,IF(M1870="PERDU","0,00 €",""))</f>
        <v>619.19999999999993</v>
      </c>
      <c r="O1870" s="26">
        <f t="shared" ca="1" si="149"/>
        <v>475.19999999999993</v>
      </c>
      <c r="P1870" s="26">
        <f t="shared" ca="1" si="150"/>
        <v>12095.560000000005</v>
      </c>
      <c r="R1870" s="1">
        <f t="shared" ca="1" si="148"/>
        <v>1</v>
      </c>
    </row>
    <row r="1871" spans="5:18" ht="15.75" thickBot="1" x14ac:dyDescent="0.3">
      <c r="E1871" s="17">
        <v>1865</v>
      </c>
      <c r="F1871" s="17"/>
      <c r="G1871" s="40"/>
      <c r="H1871" s="43"/>
      <c r="I1871" s="20"/>
      <c r="J1871" s="17" t="s">
        <v>11</v>
      </c>
      <c r="K1871" s="26">
        <f t="shared" ca="1" si="146"/>
        <v>3.95</v>
      </c>
      <c r="L1871" s="26">
        <f ca="1">IF(L1870=1,IF(M1870="GAGNÉ",1,2),IF(M1870="GAGNÉ",INDEX(fibo,MATCH(L1870,fibo,0)-2),INDEX(fibo,MATCH(L1870,fibo,0),1)+INDEX(fibo,MATCH(L1870,fibo,0)-1)))</f>
        <v>55</v>
      </c>
      <c r="M1871" s="49" t="str">
        <f t="shared" ca="1" si="147"/>
        <v>PERDU</v>
      </c>
      <c r="N1871" s="28" t="str">
        <f ca="1">IF(M1871="GAGNÉ",K1871*L1871,IF(M1871="PERDU","0,00 €",""))</f>
        <v>0,00 €</v>
      </c>
      <c r="O1871" s="26">
        <f t="shared" ca="1" si="149"/>
        <v>-55</v>
      </c>
      <c r="P1871" s="26">
        <f t="shared" ca="1" si="150"/>
        <v>12040.560000000005</v>
      </c>
      <c r="R1871" s="1">
        <f t="shared" ca="1" si="148"/>
        <v>2</v>
      </c>
    </row>
    <row r="1872" spans="5:18" ht="15.75" thickBot="1" x14ac:dyDescent="0.3">
      <c r="E1872" s="17">
        <v>1866</v>
      </c>
      <c r="F1872" s="17"/>
      <c r="G1872" s="40"/>
      <c r="H1872" s="43"/>
      <c r="I1872" s="20"/>
      <c r="J1872" s="17" t="s">
        <v>11</v>
      </c>
      <c r="K1872" s="26">
        <f t="shared" ca="1" si="146"/>
        <v>3.52</v>
      </c>
      <c r="L1872" s="26">
        <f ca="1">IF(L1871=1,IF(M1871="GAGNÉ",1,2),IF(M1871="GAGNÉ",INDEX(fibo,MATCH(L1871,fibo,0)-2),INDEX(fibo,MATCH(L1871,fibo,0),1)+INDEX(fibo,MATCH(L1871,fibo,0)-1)))</f>
        <v>89</v>
      </c>
      <c r="M1872" s="49" t="str">
        <f t="shared" ca="1" si="147"/>
        <v>PERDU</v>
      </c>
      <c r="N1872" s="28" t="str">
        <f ca="1">IF(M1872="GAGNÉ",K1872*L1872,IF(M1872="PERDU","0,00 €",""))</f>
        <v>0,00 €</v>
      </c>
      <c r="O1872" s="26">
        <f t="shared" ca="1" si="149"/>
        <v>-89</v>
      </c>
      <c r="P1872" s="26">
        <f t="shared" ca="1" si="150"/>
        <v>11951.560000000005</v>
      </c>
      <c r="R1872" s="1">
        <f t="shared" ca="1" si="148"/>
        <v>2</v>
      </c>
    </row>
    <row r="1873" spans="5:18" ht="15.75" thickBot="1" x14ac:dyDescent="0.3">
      <c r="E1873" s="17">
        <v>1867</v>
      </c>
      <c r="F1873" s="17"/>
      <c r="G1873" s="40"/>
      <c r="H1873" s="43"/>
      <c r="I1873" s="20"/>
      <c r="J1873" s="17" t="s">
        <v>11</v>
      </c>
      <c r="K1873" s="26">
        <f t="shared" ca="1" si="146"/>
        <v>4.01</v>
      </c>
      <c r="L1873" s="26">
        <f ca="1">IF(L1872=1,IF(M1872="GAGNÉ",1,2),IF(M1872="GAGNÉ",INDEX(fibo,MATCH(L1872,fibo,0)-2),INDEX(fibo,MATCH(L1872,fibo,0),1)+INDEX(fibo,MATCH(L1872,fibo,0)-1)))</f>
        <v>144</v>
      </c>
      <c r="M1873" s="49" t="str">
        <f t="shared" ca="1" si="147"/>
        <v>GAGNÉ</v>
      </c>
      <c r="N1873" s="28">
        <f ca="1">IF(M1873="GAGNÉ",K1873*L1873,IF(M1873="PERDU","0,00 €",""))</f>
        <v>577.43999999999994</v>
      </c>
      <c r="O1873" s="26">
        <f t="shared" ca="1" si="149"/>
        <v>433.43999999999994</v>
      </c>
      <c r="P1873" s="26">
        <f t="shared" ca="1" si="150"/>
        <v>12385.000000000005</v>
      </c>
      <c r="R1873" s="1">
        <f t="shared" ca="1" si="148"/>
        <v>1</v>
      </c>
    </row>
    <row r="1874" spans="5:18" ht="15.75" thickBot="1" x14ac:dyDescent="0.3">
      <c r="E1874" s="17">
        <v>1868</v>
      </c>
      <c r="F1874" s="17"/>
      <c r="G1874" s="40"/>
      <c r="H1874" s="43"/>
      <c r="I1874" s="20"/>
      <c r="J1874" s="17" t="s">
        <v>11</v>
      </c>
      <c r="K1874" s="26">
        <f t="shared" ca="1" si="146"/>
        <v>4.28</v>
      </c>
      <c r="L1874" s="26">
        <f ca="1">IF(L1873=1,IF(M1873="GAGNÉ",1,2),IF(M1873="GAGNÉ",INDEX(fibo,MATCH(L1873,fibo,0)-2),INDEX(fibo,MATCH(L1873,fibo,0),1)+INDEX(fibo,MATCH(L1873,fibo,0)-1)))</f>
        <v>55</v>
      </c>
      <c r="M1874" s="49" t="str">
        <f t="shared" ca="1" si="147"/>
        <v>GAGNÉ</v>
      </c>
      <c r="N1874" s="28">
        <f ca="1">IF(M1874="GAGNÉ",K1874*L1874,IF(M1874="PERDU","0,00 €",""))</f>
        <v>235.4</v>
      </c>
      <c r="O1874" s="26">
        <f t="shared" ca="1" si="149"/>
        <v>180.4</v>
      </c>
      <c r="P1874" s="26">
        <f t="shared" ca="1" si="150"/>
        <v>12565.400000000005</v>
      </c>
      <c r="R1874" s="1">
        <f t="shared" ca="1" si="148"/>
        <v>1</v>
      </c>
    </row>
    <row r="1875" spans="5:18" ht="15.75" thickBot="1" x14ac:dyDescent="0.3">
      <c r="E1875" s="17">
        <v>1869</v>
      </c>
      <c r="F1875" s="17"/>
      <c r="G1875" s="40"/>
      <c r="H1875" s="43"/>
      <c r="I1875" s="20"/>
      <c r="J1875" s="17" t="s">
        <v>11</v>
      </c>
      <c r="K1875" s="26">
        <f t="shared" ca="1" si="146"/>
        <v>3.16</v>
      </c>
      <c r="L1875" s="26">
        <f ca="1">IF(L1874=1,IF(M1874="GAGNÉ",1,2),IF(M1874="GAGNÉ",INDEX(fibo,MATCH(L1874,fibo,0)-2),INDEX(fibo,MATCH(L1874,fibo,0),1)+INDEX(fibo,MATCH(L1874,fibo,0)-1)))</f>
        <v>21</v>
      </c>
      <c r="M1875" s="49" t="str">
        <f t="shared" ca="1" si="147"/>
        <v>GAGNÉ</v>
      </c>
      <c r="N1875" s="28">
        <f ca="1">IF(M1875="GAGNÉ",K1875*L1875,IF(M1875="PERDU","0,00 €",""))</f>
        <v>66.36</v>
      </c>
      <c r="O1875" s="26">
        <f t="shared" ca="1" si="149"/>
        <v>45.36</v>
      </c>
      <c r="P1875" s="26">
        <f t="shared" ca="1" si="150"/>
        <v>12610.760000000006</v>
      </c>
      <c r="R1875" s="1">
        <f t="shared" ca="1" si="148"/>
        <v>1</v>
      </c>
    </row>
    <row r="1876" spans="5:18" ht="15.75" thickBot="1" x14ac:dyDescent="0.3">
      <c r="E1876" s="17">
        <v>1870</v>
      </c>
      <c r="F1876" s="17"/>
      <c r="G1876" s="40"/>
      <c r="H1876" s="43"/>
      <c r="I1876" s="20"/>
      <c r="J1876" s="17" t="s">
        <v>11</v>
      </c>
      <c r="K1876" s="26">
        <f t="shared" ca="1" si="146"/>
        <v>4.38</v>
      </c>
      <c r="L1876" s="26">
        <f ca="1">IF(L1875=1,IF(M1875="GAGNÉ",1,2),IF(M1875="GAGNÉ",INDEX(fibo,MATCH(L1875,fibo,0)-2),INDEX(fibo,MATCH(L1875,fibo,0),1)+INDEX(fibo,MATCH(L1875,fibo,0)-1)))</f>
        <v>8</v>
      </c>
      <c r="M1876" s="49" t="str">
        <f t="shared" ca="1" si="147"/>
        <v>PERDU</v>
      </c>
      <c r="N1876" s="28" t="str">
        <f ca="1">IF(M1876="GAGNÉ",K1876*L1876,IF(M1876="PERDU","0,00 €",""))</f>
        <v>0,00 €</v>
      </c>
      <c r="O1876" s="26">
        <f t="shared" ca="1" si="149"/>
        <v>-8</v>
      </c>
      <c r="P1876" s="26">
        <f t="shared" ca="1" si="150"/>
        <v>12602.760000000006</v>
      </c>
      <c r="R1876" s="1">
        <f t="shared" ca="1" si="148"/>
        <v>2</v>
      </c>
    </row>
    <row r="1877" spans="5:18" ht="15.75" thickBot="1" x14ac:dyDescent="0.3">
      <c r="E1877" s="17">
        <v>1871</v>
      </c>
      <c r="F1877" s="17"/>
      <c r="G1877" s="40"/>
      <c r="H1877" s="43"/>
      <c r="I1877" s="20"/>
      <c r="J1877" s="17" t="s">
        <v>11</v>
      </c>
      <c r="K1877" s="26">
        <f t="shared" ca="1" si="146"/>
        <v>4.78</v>
      </c>
      <c r="L1877" s="26">
        <f ca="1">IF(L1876=1,IF(M1876="GAGNÉ",1,2),IF(M1876="GAGNÉ",INDEX(fibo,MATCH(L1876,fibo,0)-2),INDEX(fibo,MATCH(L1876,fibo,0),1)+INDEX(fibo,MATCH(L1876,fibo,0)-1)))</f>
        <v>13</v>
      </c>
      <c r="M1877" s="49" t="str">
        <f t="shared" ca="1" si="147"/>
        <v>GAGNÉ</v>
      </c>
      <c r="N1877" s="28">
        <f ca="1">IF(M1877="GAGNÉ",K1877*L1877,IF(M1877="PERDU","0,00 €",""))</f>
        <v>62.14</v>
      </c>
      <c r="O1877" s="26">
        <f t="shared" ca="1" si="149"/>
        <v>49.14</v>
      </c>
      <c r="P1877" s="26">
        <f t="shared" ca="1" si="150"/>
        <v>12651.900000000005</v>
      </c>
      <c r="R1877" s="1">
        <f t="shared" ca="1" si="148"/>
        <v>1</v>
      </c>
    </row>
    <row r="1878" spans="5:18" ht="15.75" thickBot="1" x14ac:dyDescent="0.3">
      <c r="E1878" s="17">
        <v>1872</v>
      </c>
      <c r="F1878" s="17"/>
      <c r="G1878" s="40"/>
      <c r="H1878" s="43"/>
      <c r="I1878" s="20"/>
      <c r="J1878" s="17" t="s">
        <v>11</v>
      </c>
      <c r="K1878" s="26">
        <f t="shared" ca="1" si="146"/>
        <v>4.4800000000000004</v>
      </c>
      <c r="L1878" s="26">
        <f ca="1">IF(L1877=1,IF(M1877="GAGNÉ",1,2),IF(M1877="GAGNÉ",INDEX(fibo,MATCH(L1877,fibo,0)-2),INDEX(fibo,MATCH(L1877,fibo,0),1)+INDEX(fibo,MATCH(L1877,fibo,0)-1)))</f>
        <v>5</v>
      </c>
      <c r="M1878" s="49" t="str">
        <f t="shared" ca="1" si="147"/>
        <v>GAGNÉ</v>
      </c>
      <c r="N1878" s="28">
        <f ca="1">IF(M1878="GAGNÉ",K1878*L1878,IF(M1878="PERDU","0,00 €",""))</f>
        <v>22.400000000000002</v>
      </c>
      <c r="O1878" s="26">
        <f t="shared" ca="1" si="149"/>
        <v>17.400000000000002</v>
      </c>
      <c r="P1878" s="26">
        <f t="shared" ca="1" si="150"/>
        <v>12669.300000000005</v>
      </c>
      <c r="R1878" s="1">
        <f t="shared" ca="1" si="148"/>
        <v>1</v>
      </c>
    </row>
    <row r="1879" spans="5:18" ht="15.75" thickBot="1" x14ac:dyDescent="0.3">
      <c r="E1879" s="17">
        <v>1873</v>
      </c>
      <c r="F1879" s="17"/>
      <c r="G1879" s="40"/>
      <c r="H1879" s="43"/>
      <c r="I1879" s="20"/>
      <c r="J1879" s="17" t="s">
        <v>11</v>
      </c>
      <c r="K1879" s="26">
        <f t="shared" ca="1" si="146"/>
        <v>2.8</v>
      </c>
      <c r="L1879" s="26">
        <f ca="1">IF(L1878=1,IF(M1878="GAGNÉ",1,2),IF(M1878="GAGNÉ",INDEX(fibo,MATCH(L1878,fibo,0)-2),INDEX(fibo,MATCH(L1878,fibo,0),1)+INDEX(fibo,MATCH(L1878,fibo,0)-1)))</f>
        <v>2</v>
      </c>
      <c r="M1879" s="49" t="str">
        <f t="shared" ca="1" si="147"/>
        <v>PERDU</v>
      </c>
      <c r="N1879" s="28" t="str">
        <f ca="1">IF(M1879="GAGNÉ",K1879*L1879,IF(M1879="PERDU","0,00 €",""))</f>
        <v>0,00 €</v>
      </c>
      <c r="O1879" s="26">
        <f t="shared" ca="1" si="149"/>
        <v>-2</v>
      </c>
      <c r="P1879" s="26">
        <f t="shared" ca="1" si="150"/>
        <v>12667.300000000005</v>
      </c>
      <c r="R1879" s="1">
        <f t="shared" ca="1" si="148"/>
        <v>2</v>
      </c>
    </row>
    <row r="1880" spans="5:18" ht="15.75" thickBot="1" x14ac:dyDescent="0.3">
      <c r="E1880" s="17">
        <v>1874</v>
      </c>
      <c r="F1880" s="17"/>
      <c r="G1880" s="40"/>
      <c r="H1880" s="43"/>
      <c r="I1880" s="20"/>
      <c r="J1880" s="17" t="s">
        <v>11</v>
      </c>
      <c r="K1880" s="26">
        <f t="shared" ca="1" si="146"/>
        <v>3.62</v>
      </c>
      <c r="L1880" s="26">
        <f ca="1">IF(L1879=1,IF(M1879="GAGNÉ",1,2),IF(M1879="GAGNÉ",INDEX(fibo,MATCH(L1879,fibo,0)-2),INDEX(fibo,MATCH(L1879,fibo,0),1)+INDEX(fibo,MATCH(L1879,fibo,0)-1)))</f>
        <v>3</v>
      </c>
      <c r="M1880" s="49" t="str">
        <f t="shared" ca="1" si="147"/>
        <v>GAGNÉ</v>
      </c>
      <c r="N1880" s="28">
        <f ca="1">IF(M1880="GAGNÉ",K1880*L1880,IF(M1880="PERDU","0,00 €",""))</f>
        <v>10.86</v>
      </c>
      <c r="O1880" s="26">
        <f t="shared" ca="1" si="149"/>
        <v>7.8599999999999994</v>
      </c>
      <c r="P1880" s="26">
        <f t="shared" ca="1" si="150"/>
        <v>12675.160000000005</v>
      </c>
      <c r="R1880" s="1">
        <f t="shared" ca="1" si="148"/>
        <v>1</v>
      </c>
    </row>
    <row r="1881" spans="5:18" ht="15.75" thickBot="1" x14ac:dyDescent="0.3">
      <c r="E1881" s="17">
        <v>1875</v>
      </c>
      <c r="F1881" s="17"/>
      <c r="G1881" s="40"/>
      <c r="H1881" s="43"/>
      <c r="I1881" s="20"/>
      <c r="J1881" s="17" t="s">
        <v>11</v>
      </c>
      <c r="K1881" s="26">
        <f t="shared" ca="1" si="146"/>
        <v>4.51</v>
      </c>
      <c r="L1881" s="26">
        <f ca="1">IF(L1880=1,IF(M1880="GAGNÉ",1,2),IF(M1880="GAGNÉ",INDEX(fibo,MATCH(L1880,fibo,0)-2),INDEX(fibo,MATCH(L1880,fibo,0),1)+INDEX(fibo,MATCH(L1880,fibo,0)-1)))</f>
        <v>1</v>
      </c>
      <c r="M1881" s="49" t="str">
        <f t="shared" ca="1" si="147"/>
        <v>GAGNÉ</v>
      </c>
      <c r="N1881" s="28">
        <f ca="1">IF(M1881="GAGNÉ",K1881*L1881,IF(M1881="PERDU","0,00 €",""))</f>
        <v>4.51</v>
      </c>
      <c r="O1881" s="26">
        <f t="shared" ca="1" si="149"/>
        <v>3.51</v>
      </c>
      <c r="P1881" s="26">
        <f t="shared" ca="1" si="150"/>
        <v>12678.670000000006</v>
      </c>
      <c r="R1881" s="1">
        <f t="shared" ca="1" si="148"/>
        <v>1</v>
      </c>
    </row>
    <row r="1882" spans="5:18" ht="15.75" thickBot="1" x14ac:dyDescent="0.3">
      <c r="E1882" s="17">
        <v>1876</v>
      </c>
      <c r="F1882" s="17"/>
      <c r="G1882" s="40"/>
      <c r="H1882" s="43"/>
      <c r="I1882" s="20"/>
      <c r="J1882" s="17" t="s">
        <v>11</v>
      </c>
      <c r="K1882" s="26">
        <f t="shared" ca="1" si="146"/>
        <v>4.4400000000000004</v>
      </c>
      <c r="L1882" s="26">
        <f ca="1">IF(L1881=1,IF(M1881="GAGNÉ",1,2),IF(M1881="GAGNÉ",INDEX(fibo,MATCH(L1881,fibo,0)-2),INDEX(fibo,MATCH(L1881,fibo,0),1)+INDEX(fibo,MATCH(L1881,fibo,0)-1)))</f>
        <v>1</v>
      </c>
      <c r="M1882" s="49" t="str">
        <f t="shared" ca="1" si="147"/>
        <v>GAGNÉ</v>
      </c>
      <c r="N1882" s="28">
        <f ca="1">IF(M1882="GAGNÉ",K1882*L1882,IF(M1882="PERDU","0,00 €",""))</f>
        <v>4.4400000000000004</v>
      </c>
      <c r="O1882" s="26">
        <f t="shared" ca="1" si="149"/>
        <v>3.4400000000000004</v>
      </c>
      <c r="P1882" s="26">
        <f t="shared" ca="1" si="150"/>
        <v>12682.110000000006</v>
      </c>
      <c r="R1882" s="1">
        <f t="shared" ca="1" si="148"/>
        <v>1</v>
      </c>
    </row>
    <row r="1883" spans="5:18" ht="15.75" thickBot="1" x14ac:dyDescent="0.3">
      <c r="E1883" s="17">
        <v>1877</v>
      </c>
      <c r="F1883" s="17"/>
      <c r="G1883" s="40"/>
      <c r="H1883" s="43"/>
      <c r="I1883" s="20"/>
      <c r="J1883" s="17" t="s">
        <v>11</v>
      </c>
      <c r="K1883" s="26">
        <f t="shared" ca="1" si="146"/>
        <v>3.32</v>
      </c>
      <c r="L1883" s="26">
        <f ca="1">IF(L1882=1,IF(M1882="GAGNÉ",1,2),IF(M1882="GAGNÉ",INDEX(fibo,MATCH(L1882,fibo,0)-2),INDEX(fibo,MATCH(L1882,fibo,0),1)+INDEX(fibo,MATCH(L1882,fibo,0)-1)))</f>
        <v>1</v>
      </c>
      <c r="M1883" s="49" t="str">
        <f t="shared" ca="1" si="147"/>
        <v>GAGNÉ</v>
      </c>
      <c r="N1883" s="28">
        <f ca="1">IF(M1883="GAGNÉ",K1883*L1883,IF(M1883="PERDU","0,00 €",""))</f>
        <v>3.32</v>
      </c>
      <c r="O1883" s="26">
        <f t="shared" ca="1" si="149"/>
        <v>2.3199999999999998</v>
      </c>
      <c r="P1883" s="26">
        <f t="shared" ca="1" si="150"/>
        <v>12684.430000000006</v>
      </c>
      <c r="R1883" s="1">
        <f t="shared" ca="1" si="148"/>
        <v>1</v>
      </c>
    </row>
    <row r="1884" spans="5:18" ht="15.75" thickBot="1" x14ac:dyDescent="0.3">
      <c r="E1884" s="17">
        <v>1878</v>
      </c>
      <c r="F1884" s="17"/>
      <c r="G1884" s="40"/>
      <c r="H1884" s="43"/>
      <c r="I1884" s="20"/>
      <c r="J1884" s="17" t="s">
        <v>11</v>
      </c>
      <c r="K1884" s="26">
        <f t="shared" ca="1" si="146"/>
        <v>3.44</v>
      </c>
      <c r="L1884" s="26">
        <f ca="1">IF(L1883=1,IF(M1883="GAGNÉ",1,2),IF(M1883="GAGNÉ",INDEX(fibo,MATCH(L1883,fibo,0)-2),INDEX(fibo,MATCH(L1883,fibo,0),1)+INDEX(fibo,MATCH(L1883,fibo,0)-1)))</f>
        <v>1</v>
      </c>
      <c r="M1884" s="49" t="str">
        <f t="shared" ca="1" si="147"/>
        <v>GAGNÉ</v>
      </c>
      <c r="N1884" s="28">
        <f ca="1">IF(M1884="GAGNÉ",K1884*L1884,IF(M1884="PERDU","0,00 €",""))</f>
        <v>3.44</v>
      </c>
      <c r="O1884" s="26">
        <f t="shared" ca="1" si="149"/>
        <v>2.44</v>
      </c>
      <c r="P1884" s="26">
        <f t="shared" ca="1" si="150"/>
        <v>12686.870000000006</v>
      </c>
      <c r="R1884" s="1">
        <f t="shared" ca="1" si="148"/>
        <v>1</v>
      </c>
    </row>
    <row r="1885" spans="5:18" ht="15.75" thickBot="1" x14ac:dyDescent="0.3">
      <c r="E1885" s="17">
        <v>1879</v>
      </c>
      <c r="F1885" s="17"/>
      <c r="G1885" s="40"/>
      <c r="H1885" s="43"/>
      <c r="I1885" s="20"/>
      <c r="J1885" s="17" t="s">
        <v>11</v>
      </c>
      <c r="K1885" s="26">
        <f t="shared" ca="1" si="146"/>
        <v>4.05</v>
      </c>
      <c r="L1885" s="26">
        <f ca="1">IF(L1884=1,IF(M1884="GAGNÉ",1,2),IF(M1884="GAGNÉ",INDEX(fibo,MATCH(L1884,fibo,0)-2),INDEX(fibo,MATCH(L1884,fibo,0),1)+INDEX(fibo,MATCH(L1884,fibo,0)-1)))</f>
        <v>1</v>
      </c>
      <c r="M1885" s="49" t="str">
        <f t="shared" ca="1" si="147"/>
        <v>GAGNÉ</v>
      </c>
      <c r="N1885" s="28">
        <f ca="1">IF(M1885="GAGNÉ",K1885*L1885,IF(M1885="PERDU","0,00 €",""))</f>
        <v>4.05</v>
      </c>
      <c r="O1885" s="26">
        <f t="shared" ca="1" si="149"/>
        <v>3.05</v>
      </c>
      <c r="P1885" s="26">
        <f t="shared" ca="1" si="150"/>
        <v>12689.920000000006</v>
      </c>
      <c r="R1885" s="1">
        <f t="shared" ca="1" si="148"/>
        <v>1</v>
      </c>
    </row>
    <row r="1886" spans="5:18" ht="15.75" thickBot="1" x14ac:dyDescent="0.3">
      <c r="E1886" s="17">
        <v>1880</v>
      </c>
      <c r="F1886" s="17"/>
      <c r="G1886" s="40"/>
      <c r="H1886" s="43"/>
      <c r="I1886" s="20"/>
      <c r="J1886" s="17" t="s">
        <v>11</v>
      </c>
      <c r="K1886" s="26">
        <f t="shared" ca="1" si="146"/>
        <v>2.84</v>
      </c>
      <c r="L1886" s="26">
        <f ca="1">IF(L1885=1,IF(M1885="GAGNÉ",1,2),IF(M1885="GAGNÉ",INDEX(fibo,MATCH(L1885,fibo,0)-2),INDEX(fibo,MATCH(L1885,fibo,0),1)+INDEX(fibo,MATCH(L1885,fibo,0)-1)))</f>
        <v>1</v>
      </c>
      <c r="M1886" s="49" t="str">
        <f t="shared" ca="1" si="147"/>
        <v>GAGNÉ</v>
      </c>
      <c r="N1886" s="28">
        <f ca="1">IF(M1886="GAGNÉ",K1886*L1886,IF(M1886="PERDU","0,00 €",""))</f>
        <v>2.84</v>
      </c>
      <c r="O1886" s="26">
        <f t="shared" ca="1" si="149"/>
        <v>1.8399999999999999</v>
      </c>
      <c r="P1886" s="26">
        <f t="shared" ca="1" si="150"/>
        <v>12691.760000000006</v>
      </c>
      <c r="R1886" s="1">
        <f t="shared" ca="1" si="148"/>
        <v>1</v>
      </c>
    </row>
    <row r="1887" spans="5:18" ht="15.75" thickBot="1" x14ac:dyDescent="0.3">
      <c r="E1887" s="17">
        <v>1881</v>
      </c>
      <c r="F1887" s="17"/>
      <c r="G1887" s="40"/>
      <c r="H1887" s="43"/>
      <c r="I1887" s="20"/>
      <c r="J1887" s="17" t="s">
        <v>11</v>
      </c>
      <c r="K1887" s="26">
        <f t="shared" ca="1" si="146"/>
        <v>3.81</v>
      </c>
      <c r="L1887" s="26">
        <f ca="1">IF(L1886=1,IF(M1886="GAGNÉ",1,2),IF(M1886="GAGNÉ",INDEX(fibo,MATCH(L1886,fibo,0)-2),INDEX(fibo,MATCH(L1886,fibo,0),1)+INDEX(fibo,MATCH(L1886,fibo,0)-1)))</f>
        <v>1</v>
      </c>
      <c r="M1887" s="49" t="str">
        <f t="shared" ca="1" si="147"/>
        <v>PERDU</v>
      </c>
      <c r="N1887" s="28" t="str">
        <f ca="1">IF(M1887="GAGNÉ",K1887*L1887,IF(M1887="PERDU","0,00 €",""))</f>
        <v>0,00 €</v>
      </c>
      <c r="O1887" s="26">
        <f t="shared" ca="1" si="149"/>
        <v>-1</v>
      </c>
      <c r="P1887" s="26">
        <f t="shared" ca="1" si="150"/>
        <v>12690.760000000006</v>
      </c>
      <c r="R1887" s="1">
        <f t="shared" ca="1" si="148"/>
        <v>2</v>
      </c>
    </row>
    <row r="1888" spans="5:18" ht="15.75" thickBot="1" x14ac:dyDescent="0.3">
      <c r="E1888" s="17">
        <v>1882</v>
      </c>
      <c r="F1888" s="17"/>
      <c r="G1888" s="40"/>
      <c r="H1888" s="43"/>
      <c r="I1888" s="20"/>
      <c r="J1888" s="17" t="s">
        <v>11</v>
      </c>
      <c r="K1888" s="26">
        <f t="shared" ca="1" si="146"/>
        <v>4.38</v>
      </c>
      <c r="L1888" s="26">
        <f ca="1">IF(L1887=1,IF(M1887="GAGNÉ",1,2),IF(M1887="GAGNÉ",INDEX(fibo,MATCH(L1887,fibo,0)-2),INDEX(fibo,MATCH(L1887,fibo,0),1)+INDEX(fibo,MATCH(L1887,fibo,0)-1)))</f>
        <v>2</v>
      </c>
      <c r="M1888" s="49" t="str">
        <f t="shared" ca="1" si="147"/>
        <v>GAGNÉ</v>
      </c>
      <c r="N1888" s="28">
        <f ca="1">IF(M1888="GAGNÉ",K1888*L1888,IF(M1888="PERDU","0,00 €",""))</f>
        <v>8.76</v>
      </c>
      <c r="O1888" s="26">
        <f t="shared" ca="1" si="149"/>
        <v>6.76</v>
      </c>
      <c r="P1888" s="26">
        <f t="shared" ca="1" si="150"/>
        <v>12697.520000000006</v>
      </c>
      <c r="R1888" s="1">
        <f t="shared" ca="1" si="148"/>
        <v>1</v>
      </c>
    </row>
    <row r="1889" spans="5:18" ht="15.75" thickBot="1" x14ac:dyDescent="0.3">
      <c r="E1889" s="17">
        <v>1883</v>
      </c>
      <c r="F1889" s="17"/>
      <c r="G1889" s="40"/>
      <c r="H1889" s="43"/>
      <c r="I1889" s="20"/>
      <c r="J1889" s="17" t="s">
        <v>11</v>
      </c>
      <c r="K1889" s="26">
        <f t="shared" ca="1" si="146"/>
        <v>3.14</v>
      </c>
      <c r="L1889" s="26">
        <f ca="1">IF(L1888=1,IF(M1888="GAGNÉ",1,2),IF(M1888="GAGNÉ",INDEX(fibo,MATCH(L1888,fibo,0)-2),INDEX(fibo,MATCH(L1888,fibo,0),1)+INDEX(fibo,MATCH(L1888,fibo,0)-1)))</f>
        <v>1</v>
      </c>
      <c r="M1889" s="49" t="str">
        <f t="shared" ca="1" si="147"/>
        <v>GAGNÉ</v>
      </c>
      <c r="N1889" s="28">
        <f ca="1">IF(M1889="GAGNÉ",K1889*L1889,IF(M1889="PERDU","0,00 €",""))</f>
        <v>3.14</v>
      </c>
      <c r="O1889" s="26">
        <f t="shared" ca="1" si="149"/>
        <v>2.14</v>
      </c>
      <c r="P1889" s="26">
        <f t="shared" ca="1" si="150"/>
        <v>12699.660000000005</v>
      </c>
      <c r="R1889" s="1">
        <f t="shared" ca="1" si="148"/>
        <v>1</v>
      </c>
    </row>
    <row r="1890" spans="5:18" ht="15.75" thickBot="1" x14ac:dyDescent="0.3">
      <c r="E1890" s="17">
        <v>1884</v>
      </c>
      <c r="F1890" s="17"/>
      <c r="G1890" s="40"/>
      <c r="H1890" s="43"/>
      <c r="I1890" s="20"/>
      <c r="J1890" s="17" t="s">
        <v>11</v>
      </c>
      <c r="K1890" s="26">
        <f t="shared" ca="1" si="146"/>
        <v>4.34</v>
      </c>
      <c r="L1890" s="26">
        <f ca="1">IF(L1889=1,IF(M1889="GAGNÉ",1,2),IF(M1889="GAGNÉ",INDEX(fibo,MATCH(L1889,fibo,0)-2),INDEX(fibo,MATCH(L1889,fibo,0),1)+INDEX(fibo,MATCH(L1889,fibo,0)-1)))</f>
        <v>1</v>
      </c>
      <c r="M1890" s="49" t="str">
        <f t="shared" ca="1" si="147"/>
        <v>GAGNÉ</v>
      </c>
      <c r="N1890" s="28">
        <f ca="1">IF(M1890="GAGNÉ",K1890*L1890,IF(M1890="PERDU","0,00 €",""))</f>
        <v>4.34</v>
      </c>
      <c r="O1890" s="26">
        <f t="shared" ca="1" si="149"/>
        <v>3.34</v>
      </c>
      <c r="P1890" s="26">
        <f t="shared" ca="1" si="150"/>
        <v>12703.000000000005</v>
      </c>
      <c r="R1890" s="1">
        <f t="shared" ca="1" si="148"/>
        <v>1</v>
      </c>
    </row>
    <row r="1891" spans="5:18" ht="15.75" thickBot="1" x14ac:dyDescent="0.3">
      <c r="E1891" s="17">
        <v>1885</v>
      </c>
      <c r="F1891" s="17"/>
      <c r="G1891" s="40"/>
      <c r="H1891" s="43"/>
      <c r="I1891" s="20"/>
      <c r="J1891" s="17" t="s">
        <v>11</v>
      </c>
      <c r="K1891" s="26">
        <f t="shared" ca="1" si="146"/>
        <v>4.7300000000000004</v>
      </c>
      <c r="L1891" s="26">
        <f ca="1">IF(L1890=1,IF(M1890="GAGNÉ",1,2),IF(M1890="GAGNÉ",INDEX(fibo,MATCH(L1890,fibo,0)-2),INDEX(fibo,MATCH(L1890,fibo,0),1)+INDEX(fibo,MATCH(L1890,fibo,0)-1)))</f>
        <v>1</v>
      </c>
      <c r="M1891" s="49" t="str">
        <f t="shared" ca="1" si="147"/>
        <v>PERDU</v>
      </c>
      <c r="N1891" s="28" t="str">
        <f ca="1">IF(M1891="GAGNÉ",K1891*L1891,IF(M1891="PERDU","0,00 €",""))</f>
        <v>0,00 €</v>
      </c>
      <c r="O1891" s="26">
        <f t="shared" ca="1" si="149"/>
        <v>-1</v>
      </c>
      <c r="P1891" s="26">
        <f t="shared" ca="1" si="150"/>
        <v>12702.000000000005</v>
      </c>
      <c r="R1891" s="1">
        <f t="shared" ca="1" si="148"/>
        <v>2</v>
      </c>
    </row>
    <row r="1892" spans="5:18" ht="15.75" thickBot="1" x14ac:dyDescent="0.3">
      <c r="E1892" s="17">
        <v>1886</v>
      </c>
      <c r="F1892" s="17"/>
      <c r="G1892" s="40"/>
      <c r="H1892" s="43"/>
      <c r="I1892" s="20"/>
      <c r="J1892" s="17" t="s">
        <v>11</v>
      </c>
      <c r="K1892" s="26">
        <f t="shared" ca="1" si="146"/>
        <v>3.61</v>
      </c>
      <c r="L1892" s="26">
        <f ca="1">IF(L1891=1,IF(M1891="GAGNÉ",1,2),IF(M1891="GAGNÉ",INDEX(fibo,MATCH(L1891,fibo,0)-2),INDEX(fibo,MATCH(L1891,fibo,0),1)+INDEX(fibo,MATCH(L1891,fibo,0)-1)))</f>
        <v>2</v>
      </c>
      <c r="M1892" s="49" t="str">
        <f t="shared" ca="1" si="147"/>
        <v>GAGNÉ</v>
      </c>
      <c r="N1892" s="28">
        <f ca="1">IF(M1892="GAGNÉ",K1892*L1892,IF(M1892="PERDU","0,00 €",""))</f>
        <v>7.22</v>
      </c>
      <c r="O1892" s="26">
        <f t="shared" ca="1" si="149"/>
        <v>5.22</v>
      </c>
      <c r="P1892" s="26">
        <f t="shared" ca="1" si="150"/>
        <v>12707.220000000005</v>
      </c>
      <c r="R1892" s="1">
        <f t="shared" ca="1" si="148"/>
        <v>1</v>
      </c>
    </row>
    <row r="1893" spans="5:18" ht="15.75" thickBot="1" x14ac:dyDescent="0.3">
      <c r="E1893" s="17">
        <v>1887</v>
      </c>
      <c r="F1893" s="17"/>
      <c r="G1893" s="40"/>
      <c r="H1893" s="43"/>
      <c r="I1893" s="20"/>
      <c r="J1893" s="17" t="s">
        <v>11</v>
      </c>
      <c r="K1893" s="26">
        <f t="shared" ca="1" si="146"/>
        <v>2.8</v>
      </c>
      <c r="L1893" s="26">
        <f ca="1">IF(L1892=1,IF(M1892="GAGNÉ",1,2),IF(M1892="GAGNÉ",INDEX(fibo,MATCH(L1892,fibo,0)-2),INDEX(fibo,MATCH(L1892,fibo,0),1)+INDEX(fibo,MATCH(L1892,fibo,0)-1)))</f>
        <v>1</v>
      </c>
      <c r="M1893" s="49" t="str">
        <f t="shared" ca="1" si="147"/>
        <v>GAGNÉ</v>
      </c>
      <c r="N1893" s="28">
        <f ca="1">IF(M1893="GAGNÉ",K1893*L1893,IF(M1893="PERDU","0,00 €",""))</f>
        <v>2.8</v>
      </c>
      <c r="O1893" s="26">
        <f t="shared" ca="1" si="149"/>
        <v>1.7999999999999998</v>
      </c>
      <c r="P1893" s="26">
        <f t="shared" ca="1" si="150"/>
        <v>12709.020000000004</v>
      </c>
      <c r="R1893" s="1">
        <f t="shared" ca="1" si="148"/>
        <v>1</v>
      </c>
    </row>
    <row r="1894" spans="5:18" ht="15.75" thickBot="1" x14ac:dyDescent="0.3">
      <c r="E1894" s="17">
        <v>1888</v>
      </c>
      <c r="F1894" s="17"/>
      <c r="G1894" s="40"/>
      <c r="H1894" s="43"/>
      <c r="I1894" s="20"/>
      <c r="J1894" s="17" t="s">
        <v>11</v>
      </c>
      <c r="K1894" s="26">
        <f t="shared" ca="1" si="146"/>
        <v>4.6100000000000003</v>
      </c>
      <c r="L1894" s="26">
        <f ca="1">IF(L1893=1,IF(M1893="GAGNÉ",1,2),IF(M1893="GAGNÉ",INDEX(fibo,MATCH(L1893,fibo,0)-2),INDEX(fibo,MATCH(L1893,fibo,0),1)+INDEX(fibo,MATCH(L1893,fibo,0)-1)))</f>
        <v>1</v>
      </c>
      <c r="M1894" s="49" t="str">
        <f t="shared" ca="1" si="147"/>
        <v>PERDU</v>
      </c>
      <c r="N1894" s="28" t="str">
        <f ca="1">IF(M1894="GAGNÉ",K1894*L1894,IF(M1894="PERDU","0,00 €",""))</f>
        <v>0,00 €</v>
      </c>
      <c r="O1894" s="26">
        <f t="shared" ca="1" si="149"/>
        <v>-1</v>
      </c>
      <c r="P1894" s="26">
        <f t="shared" ca="1" si="150"/>
        <v>12708.020000000004</v>
      </c>
      <c r="R1894" s="1">
        <f t="shared" ca="1" si="148"/>
        <v>2</v>
      </c>
    </row>
    <row r="1895" spans="5:18" ht="15.75" thickBot="1" x14ac:dyDescent="0.3">
      <c r="E1895" s="17">
        <v>1889</v>
      </c>
      <c r="F1895" s="17"/>
      <c r="G1895" s="40"/>
      <c r="H1895" s="43"/>
      <c r="I1895" s="20"/>
      <c r="J1895" s="17" t="s">
        <v>11</v>
      </c>
      <c r="K1895" s="26">
        <f t="shared" ca="1" si="146"/>
        <v>3.19</v>
      </c>
      <c r="L1895" s="26">
        <f ca="1">IF(L1894=1,IF(M1894="GAGNÉ",1,2),IF(M1894="GAGNÉ",INDEX(fibo,MATCH(L1894,fibo,0)-2),INDEX(fibo,MATCH(L1894,fibo,0),1)+INDEX(fibo,MATCH(L1894,fibo,0)-1)))</f>
        <v>2</v>
      </c>
      <c r="M1895" s="49" t="str">
        <f t="shared" ca="1" si="147"/>
        <v>PERDU</v>
      </c>
      <c r="N1895" s="28" t="str">
        <f ca="1">IF(M1895="GAGNÉ",K1895*L1895,IF(M1895="PERDU","0,00 €",""))</f>
        <v>0,00 €</v>
      </c>
      <c r="O1895" s="26">
        <f t="shared" ca="1" si="149"/>
        <v>-2</v>
      </c>
      <c r="P1895" s="26">
        <f t="shared" ca="1" si="150"/>
        <v>12706.020000000004</v>
      </c>
      <c r="R1895" s="1">
        <f t="shared" ca="1" si="148"/>
        <v>2</v>
      </c>
    </row>
    <row r="1896" spans="5:18" ht="15.75" thickBot="1" x14ac:dyDescent="0.3">
      <c r="E1896" s="17">
        <v>1890</v>
      </c>
      <c r="F1896" s="17"/>
      <c r="G1896" s="40"/>
      <c r="H1896" s="43"/>
      <c r="I1896" s="20"/>
      <c r="J1896" s="17" t="s">
        <v>11</v>
      </c>
      <c r="K1896" s="26">
        <f t="shared" ca="1" si="146"/>
        <v>3.91</v>
      </c>
      <c r="L1896" s="26">
        <f ca="1">IF(L1895=1,IF(M1895="GAGNÉ",1,2),IF(M1895="GAGNÉ",INDEX(fibo,MATCH(L1895,fibo,0)-2),INDEX(fibo,MATCH(L1895,fibo,0),1)+INDEX(fibo,MATCH(L1895,fibo,0)-1)))</f>
        <v>3</v>
      </c>
      <c r="M1896" s="49" t="str">
        <f t="shared" ca="1" si="147"/>
        <v>PERDU</v>
      </c>
      <c r="N1896" s="28" t="str">
        <f ca="1">IF(M1896="GAGNÉ",K1896*L1896,IF(M1896="PERDU","0,00 €",""))</f>
        <v>0,00 €</v>
      </c>
      <c r="O1896" s="26">
        <f t="shared" ca="1" si="149"/>
        <v>-3</v>
      </c>
      <c r="P1896" s="26">
        <f t="shared" ca="1" si="150"/>
        <v>12703.020000000004</v>
      </c>
      <c r="R1896" s="1">
        <f t="shared" ca="1" si="148"/>
        <v>2</v>
      </c>
    </row>
    <row r="1897" spans="5:18" ht="15.75" thickBot="1" x14ac:dyDescent="0.3">
      <c r="E1897" s="17">
        <v>1891</v>
      </c>
      <c r="F1897" s="17"/>
      <c r="G1897" s="40"/>
      <c r="H1897" s="43"/>
      <c r="I1897" s="20"/>
      <c r="J1897" s="17" t="s">
        <v>11</v>
      </c>
      <c r="K1897" s="26">
        <f t="shared" ca="1" si="146"/>
        <v>2.97</v>
      </c>
      <c r="L1897" s="26">
        <f ca="1">IF(L1896=1,IF(M1896="GAGNÉ",1,2),IF(M1896="GAGNÉ",INDEX(fibo,MATCH(L1896,fibo,0)-2),INDEX(fibo,MATCH(L1896,fibo,0),1)+INDEX(fibo,MATCH(L1896,fibo,0)-1)))</f>
        <v>5</v>
      </c>
      <c r="M1897" s="49" t="str">
        <f t="shared" ca="1" si="147"/>
        <v>GAGNÉ</v>
      </c>
      <c r="N1897" s="28">
        <f ca="1">IF(M1897="GAGNÉ",K1897*L1897,IF(M1897="PERDU","0,00 €",""))</f>
        <v>14.850000000000001</v>
      </c>
      <c r="O1897" s="26">
        <f t="shared" ca="1" si="149"/>
        <v>9.8500000000000014</v>
      </c>
      <c r="P1897" s="26">
        <f t="shared" ca="1" si="150"/>
        <v>12712.870000000004</v>
      </c>
      <c r="R1897" s="1">
        <f t="shared" ca="1" si="148"/>
        <v>1</v>
      </c>
    </row>
    <row r="1898" spans="5:18" ht="15.75" thickBot="1" x14ac:dyDescent="0.3">
      <c r="E1898" s="17">
        <v>1892</v>
      </c>
      <c r="F1898" s="17"/>
      <c r="G1898" s="40"/>
      <c r="H1898" s="43"/>
      <c r="I1898" s="20"/>
      <c r="J1898" s="17" t="s">
        <v>11</v>
      </c>
      <c r="K1898" s="26">
        <f t="shared" ca="1" si="146"/>
        <v>4.25</v>
      </c>
      <c r="L1898" s="26">
        <f ca="1">IF(L1897=1,IF(M1897="GAGNÉ",1,2),IF(M1897="GAGNÉ",INDEX(fibo,MATCH(L1897,fibo,0)-2),INDEX(fibo,MATCH(L1897,fibo,0),1)+INDEX(fibo,MATCH(L1897,fibo,0)-1)))</f>
        <v>2</v>
      </c>
      <c r="M1898" s="49" t="str">
        <f t="shared" ca="1" si="147"/>
        <v>GAGNÉ</v>
      </c>
      <c r="N1898" s="28">
        <f ca="1">IF(M1898="GAGNÉ",K1898*L1898,IF(M1898="PERDU","0,00 €",""))</f>
        <v>8.5</v>
      </c>
      <c r="O1898" s="26">
        <f t="shared" ca="1" si="149"/>
        <v>6.5</v>
      </c>
      <c r="P1898" s="26">
        <f t="shared" ca="1" si="150"/>
        <v>12719.370000000004</v>
      </c>
      <c r="R1898" s="1">
        <f t="shared" ca="1" si="148"/>
        <v>1</v>
      </c>
    </row>
    <row r="1899" spans="5:18" ht="15.75" thickBot="1" x14ac:dyDescent="0.3">
      <c r="E1899" s="17">
        <v>1893</v>
      </c>
      <c r="F1899" s="17"/>
      <c r="G1899" s="40"/>
      <c r="H1899" s="43"/>
      <c r="I1899" s="20"/>
      <c r="J1899" s="17" t="s">
        <v>11</v>
      </c>
      <c r="K1899" s="26">
        <f t="shared" ca="1" si="146"/>
        <v>2.81</v>
      </c>
      <c r="L1899" s="26">
        <f ca="1">IF(L1898=1,IF(M1898="GAGNÉ",1,2),IF(M1898="GAGNÉ",INDEX(fibo,MATCH(L1898,fibo,0)-2),INDEX(fibo,MATCH(L1898,fibo,0),1)+INDEX(fibo,MATCH(L1898,fibo,0)-1)))</f>
        <v>1</v>
      </c>
      <c r="M1899" s="49" t="str">
        <f t="shared" ca="1" si="147"/>
        <v>PERDU</v>
      </c>
      <c r="N1899" s="28" t="str">
        <f ca="1">IF(M1899="GAGNÉ",K1899*L1899,IF(M1899="PERDU","0,00 €",""))</f>
        <v>0,00 €</v>
      </c>
      <c r="O1899" s="26">
        <f t="shared" ca="1" si="149"/>
        <v>-1</v>
      </c>
      <c r="P1899" s="26">
        <f t="shared" ca="1" si="150"/>
        <v>12718.370000000004</v>
      </c>
      <c r="R1899" s="1">
        <f t="shared" ca="1" si="148"/>
        <v>2</v>
      </c>
    </row>
    <row r="1900" spans="5:18" ht="15.75" thickBot="1" x14ac:dyDescent="0.3">
      <c r="E1900" s="17">
        <v>1894</v>
      </c>
      <c r="F1900" s="17"/>
      <c r="G1900" s="40"/>
      <c r="H1900" s="43"/>
      <c r="I1900" s="20"/>
      <c r="J1900" s="17" t="s">
        <v>11</v>
      </c>
      <c r="K1900" s="26">
        <f t="shared" ca="1" si="146"/>
        <v>4.7300000000000004</v>
      </c>
      <c r="L1900" s="26">
        <f ca="1">IF(L1899=1,IF(M1899="GAGNÉ",1,2),IF(M1899="GAGNÉ",INDEX(fibo,MATCH(L1899,fibo,0)-2),INDEX(fibo,MATCH(L1899,fibo,0),1)+INDEX(fibo,MATCH(L1899,fibo,0)-1)))</f>
        <v>2</v>
      </c>
      <c r="M1900" s="49" t="str">
        <f t="shared" ca="1" si="147"/>
        <v>GAGNÉ</v>
      </c>
      <c r="N1900" s="28">
        <f ca="1">IF(M1900="GAGNÉ",K1900*L1900,IF(M1900="PERDU","0,00 €",""))</f>
        <v>9.4600000000000009</v>
      </c>
      <c r="O1900" s="26">
        <f t="shared" ca="1" si="149"/>
        <v>7.4600000000000009</v>
      </c>
      <c r="P1900" s="26">
        <f t="shared" ca="1" si="150"/>
        <v>12725.830000000004</v>
      </c>
      <c r="R1900" s="1">
        <f t="shared" ca="1" si="148"/>
        <v>1</v>
      </c>
    </row>
    <row r="1901" spans="5:18" ht="15.75" thickBot="1" x14ac:dyDescent="0.3">
      <c r="E1901" s="17">
        <v>1895</v>
      </c>
      <c r="F1901" s="17"/>
      <c r="G1901" s="40"/>
      <c r="H1901" s="43"/>
      <c r="I1901" s="20"/>
      <c r="J1901" s="17" t="s">
        <v>11</v>
      </c>
      <c r="K1901" s="26">
        <f t="shared" ca="1" si="146"/>
        <v>2.89</v>
      </c>
      <c r="L1901" s="26">
        <f ca="1">IF(L1900=1,IF(M1900="GAGNÉ",1,2),IF(M1900="GAGNÉ",INDEX(fibo,MATCH(L1900,fibo,0)-2),INDEX(fibo,MATCH(L1900,fibo,0),1)+INDEX(fibo,MATCH(L1900,fibo,0)-1)))</f>
        <v>1</v>
      </c>
      <c r="M1901" s="49" t="str">
        <f t="shared" ca="1" si="147"/>
        <v>GAGNÉ</v>
      </c>
      <c r="N1901" s="28">
        <f ca="1">IF(M1901="GAGNÉ",K1901*L1901,IF(M1901="PERDU","0,00 €",""))</f>
        <v>2.89</v>
      </c>
      <c r="O1901" s="26">
        <f t="shared" ca="1" si="149"/>
        <v>1.8900000000000001</v>
      </c>
      <c r="P1901" s="26">
        <f t="shared" ca="1" si="150"/>
        <v>12727.720000000003</v>
      </c>
      <c r="R1901" s="1">
        <f t="shared" ca="1" si="148"/>
        <v>1</v>
      </c>
    </row>
    <row r="1902" spans="5:18" ht="15.75" thickBot="1" x14ac:dyDescent="0.3">
      <c r="E1902" s="17">
        <v>1896</v>
      </c>
      <c r="F1902" s="17"/>
      <c r="G1902" s="40"/>
      <c r="H1902" s="43"/>
      <c r="I1902" s="20"/>
      <c r="J1902" s="17" t="s">
        <v>11</v>
      </c>
      <c r="K1902" s="26">
        <f t="shared" ca="1" si="146"/>
        <v>4.58</v>
      </c>
      <c r="L1902" s="26">
        <f ca="1">IF(L1901=1,IF(M1901="GAGNÉ",1,2),IF(M1901="GAGNÉ",INDEX(fibo,MATCH(L1901,fibo,0)-2),INDEX(fibo,MATCH(L1901,fibo,0),1)+INDEX(fibo,MATCH(L1901,fibo,0)-1)))</f>
        <v>1</v>
      </c>
      <c r="M1902" s="49" t="str">
        <f t="shared" ca="1" si="147"/>
        <v>PERDU</v>
      </c>
      <c r="N1902" s="28" t="str">
        <f ca="1">IF(M1902="GAGNÉ",K1902*L1902,IF(M1902="PERDU","0,00 €",""))</f>
        <v>0,00 €</v>
      </c>
      <c r="O1902" s="26">
        <f t="shared" ca="1" si="149"/>
        <v>-1</v>
      </c>
      <c r="P1902" s="26">
        <f t="shared" ca="1" si="150"/>
        <v>12726.720000000003</v>
      </c>
      <c r="R1902" s="1">
        <f t="shared" ca="1" si="148"/>
        <v>2</v>
      </c>
    </row>
    <row r="1903" spans="5:18" ht="15.75" thickBot="1" x14ac:dyDescent="0.3">
      <c r="E1903" s="17">
        <v>1897</v>
      </c>
      <c r="F1903" s="17"/>
      <c r="G1903" s="40"/>
      <c r="H1903" s="43"/>
      <c r="I1903" s="20"/>
      <c r="J1903" s="17" t="s">
        <v>11</v>
      </c>
      <c r="K1903" s="26">
        <f t="shared" ca="1" si="146"/>
        <v>3.37</v>
      </c>
      <c r="L1903" s="26">
        <f ca="1">IF(L1902=1,IF(M1902="GAGNÉ",1,2),IF(M1902="GAGNÉ",INDEX(fibo,MATCH(L1902,fibo,0)-2),INDEX(fibo,MATCH(L1902,fibo,0),1)+INDEX(fibo,MATCH(L1902,fibo,0)-1)))</f>
        <v>2</v>
      </c>
      <c r="M1903" s="49" t="str">
        <f t="shared" ca="1" si="147"/>
        <v>PERDU</v>
      </c>
      <c r="N1903" s="28" t="str">
        <f ca="1">IF(M1903="GAGNÉ",K1903*L1903,IF(M1903="PERDU","0,00 €",""))</f>
        <v>0,00 €</v>
      </c>
      <c r="O1903" s="26">
        <f t="shared" ca="1" si="149"/>
        <v>-2</v>
      </c>
      <c r="P1903" s="26">
        <f t="shared" ca="1" si="150"/>
        <v>12724.720000000003</v>
      </c>
      <c r="R1903" s="1">
        <f t="shared" ca="1" si="148"/>
        <v>2</v>
      </c>
    </row>
    <row r="1904" spans="5:18" ht="15.75" thickBot="1" x14ac:dyDescent="0.3">
      <c r="E1904" s="17">
        <v>1898</v>
      </c>
      <c r="F1904" s="17"/>
      <c r="G1904" s="40"/>
      <c r="H1904" s="43"/>
      <c r="I1904" s="20"/>
      <c r="J1904" s="17" t="s">
        <v>11</v>
      </c>
      <c r="K1904" s="26">
        <f t="shared" ca="1" si="146"/>
        <v>4.51</v>
      </c>
      <c r="L1904" s="26">
        <f ca="1">IF(L1903=1,IF(M1903="GAGNÉ",1,2),IF(M1903="GAGNÉ",INDEX(fibo,MATCH(L1903,fibo,0)-2),INDEX(fibo,MATCH(L1903,fibo,0),1)+INDEX(fibo,MATCH(L1903,fibo,0)-1)))</f>
        <v>3</v>
      </c>
      <c r="M1904" s="49" t="str">
        <f t="shared" ca="1" si="147"/>
        <v>PERDU</v>
      </c>
      <c r="N1904" s="28" t="str">
        <f ca="1">IF(M1904="GAGNÉ",K1904*L1904,IF(M1904="PERDU","0,00 €",""))</f>
        <v>0,00 €</v>
      </c>
      <c r="O1904" s="26">
        <f t="shared" ca="1" si="149"/>
        <v>-3</v>
      </c>
      <c r="P1904" s="26">
        <f t="shared" ca="1" si="150"/>
        <v>12721.720000000003</v>
      </c>
      <c r="R1904" s="1">
        <f t="shared" ca="1" si="148"/>
        <v>2</v>
      </c>
    </row>
    <row r="1905" spans="5:18" ht="15.75" thickBot="1" x14ac:dyDescent="0.3">
      <c r="E1905" s="17">
        <v>1899</v>
      </c>
      <c r="F1905" s="17"/>
      <c r="G1905" s="40"/>
      <c r="H1905" s="43"/>
      <c r="I1905" s="20"/>
      <c r="J1905" s="17" t="s">
        <v>11</v>
      </c>
      <c r="K1905" s="26">
        <f t="shared" ca="1" si="146"/>
        <v>3.38</v>
      </c>
      <c r="L1905" s="26">
        <f ca="1">IF(L1904=1,IF(M1904="GAGNÉ",1,2),IF(M1904="GAGNÉ",INDEX(fibo,MATCH(L1904,fibo,0)-2),INDEX(fibo,MATCH(L1904,fibo,0),1)+INDEX(fibo,MATCH(L1904,fibo,0)-1)))</f>
        <v>5</v>
      </c>
      <c r="M1905" s="49" t="str">
        <f t="shared" ca="1" si="147"/>
        <v>GAGNÉ</v>
      </c>
      <c r="N1905" s="28">
        <f ca="1">IF(M1905="GAGNÉ",K1905*L1905,IF(M1905="PERDU","0,00 €",""))</f>
        <v>16.899999999999999</v>
      </c>
      <c r="O1905" s="26">
        <f t="shared" ca="1" si="149"/>
        <v>11.899999999999999</v>
      </c>
      <c r="P1905" s="26">
        <f t="shared" ca="1" si="150"/>
        <v>12733.620000000003</v>
      </c>
      <c r="R1905" s="1">
        <f t="shared" ca="1" si="148"/>
        <v>1</v>
      </c>
    </row>
    <row r="1906" spans="5:18" ht="15.75" thickBot="1" x14ac:dyDescent="0.3">
      <c r="E1906" s="17">
        <v>1900</v>
      </c>
      <c r="F1906" s="17"/>
      <c r="G1906" s="40"/>
      <c r="H1906" s="43"/>
      <c r="I1906" s="20"/>
      <c r="J1906" s="17" t="s">
        <v>11</v>
      </c>
      <c r="K1906" s="26">
        <f t="shared" ca="1" si="146"/>
        <v>3.39</v>
      </c>
      <c r="L1906" s="26">
        <f ca="1">IF(L1905=1,IF(M1905="GAGNÉ",1,2),IF(M1905="GAGNÉ",INDEX(fibo,MATCH(L1905,fibo,0)-2),INDEX(fibo,MATCH(L1905,fibo,0),1)+INDEX(fibo,MATCH(L1905,fibo,0)-1)))</f>
        <v>2</v>
      </c>
      <c r="M1906" s="49" t="str">
        <f t="shared" ca="1" si="147"/>
        <v>PERDU</v>
      </c>
      <c r="N1906" s="28" t="str">
        <f ca="1">IF(M1906="GAGNÉ",K1906*L1906,IF(M1906="PERDU","0,00 €",""))</f>
        <v>0,00 €</v>
      </c>
      <c r="O1906" s="26">
        <f t="shared" ca="1" si="149"/>
        <v>-2</v>
      </c>
      <c r="P1906" s="26">
        <f t="shared" ca="1" si="150"/>
        <v>12731.620000000003</v>
      </c>
      <c r="R1906" s="1">
        <f t="shared" ca="1" si="148"/>
        <v>2</v>
      </c>
    </row>
    <row r="1907" spans="5:18" ht="15.75" thickBot="1" x14ac:dyDescent="0.3">
      <c r="E1907" s="17">
        <v>1901</v>
      </c>
      <c r="F1907" s="17"/>
      <c r="G1907" s="40"/>
      <c r="H1907" s="43"/>
      <c r="I1907" s="20"/>
      <c r="J1907" s="17" t="s">
        <v>11</v>
      </c>
      <c r="K1907" s="26">
        <f t="shared" ca="1" si="146"/>
        <v>4.17</v>
      </c>
      <c r="L1907" s="26">
        <f ca="1">IF(L1906=1,IF(M1906="GAGNÉ",1,2),IF(M1906="GAGNÉ",INDEX(fibo,MATCH(L1906,fibo,0)-2),INDEX(fibo,MATCH(L1906,fibo,0),1)+INDEX(fibo,MATCH(L1906,fibo,0)-1)))</f>
        <v>3</v>
      </c>
      <c r="M1907" s="49" t="str">
        <f t="shared" ca="1" si="147"/>
        <v>PERDU</v>
      </c>
      <c r="N1907" s="28" t="str">
        <f ca="1">IF(M1907="GAGNÉ",K1907*L1907,IF(M1907="PERDU","0,00 €",""))</f>
        <v>0,00 €</v>
      </c>
      <c r="O1907" s="26">
        <f t="shared" ca="1" si="149"/>
        <v>-3</v>
      </c>
      <c r="P1907" s="26">
        <f t="shared" ca="1" si="150"/>
        <v>12728.620000000003</v>
      </c>
      <c r="R1907" s="1">
        <f t="shared" ca="1" si="148"/>
        <v>2</v>
      </c>
    </row>
    <row r="1908" spans="5:18" ht="15.75" thickBot="1" x14ac:dyDescent="0.3">
      <c r="E1908" s="17">
        <v>1902</v>
      </c>
      <c r="F1908" s="17"/>
      <c r="G1908" s="40"/>
      <c r="H1908" s="43"/>
      <c r="I1908" s="20"/>
      <c r="J1908" s="17" t="s">
        <v>11</v>
      </c>
      <c r="K1908" s="26">
        <f t="shared" ca="1" si="146"/>
        <v>3.69</v>
      </c>
      <c r="L1908" s="26">
        <f ca="1">IF(L1907=1,IF(M1907="GAGNÉ",1,2),IF(M1907="GAGNÉ",INDEX(fibo,MATCH(L1907,fibo,0)-2),INDEX(fibo,MATCH(L1907,fibo,0),1)+INDEX(fibo,MATCH(L1907,fibo,0)-1)))</f>
        <v>5</v>
      </c>
      <c r="M1908" s="49" t="str">
        <f t="shared" ca="1" si="147"/>
        <v>PERDU</v>
      </c>
      <c r="N1908" s="28" t="str">
        <f ca="1">IF(M1908="GAGNÉ",K1908*L1908,IF(M1908="PERDU","0,00 €",""))</f>
        <v>0,00 €</v>
      </c>
      <c r="O1908" s="26">
        <f t="shared" ca="1" si="149"/>
        <v>-5</v>
      </c>
      <c r="P1908" s="26">
        <f t="shared" ca="1" si="150"/>
        <v>12723.620000000003</v>
      </c>
      <c r="R1908" s="1">
        <f t="shared" ca="1" si="148"/>
        <v>2</v>
      </c>
    </row>
    <row r="1909" spans="5:18" ht="15.75" thickBot="1" x14ac:dyDescent="0.3">
      <c r="E1909" s="17">
        <v>1903</v>
      </c>
      <c r="F1909" s="17"/>
      <c r="G1909" s="40"/>
      <c r="H1909" s="43"/>
      <c r="I1909" s="20"/>
      <c r="J1909" s="17" t="s">
        <v>11</v>
      </c>
      <c r="K1909" s="26">
        <f t="shared" ca="1" si="146"/>
        <v>3.43</v>
      </c>
      <c r="L1909" s="26">
        <f ca="1">IF(L1908=1,IF(M1908="GAGNÉ",1,2),IF(M1908="GAGNÉ",INDEX(fibo,MATCH(L1908,fibo,0)-2),INDEX(fibo,MATCH(L1908,fibo,0),1)+INDEX(fibo,MATCH(L1908,fibo,0)-1)))</f>
        <v>8</v>
      </c>
      <c r="M1909" s="49" t="str">
        <f t="shared" ca="1" si="147"/>
        <v>GAGNÉ</v>
      </c>
      <c r="N1909" s="28">
        <f ca="1">IF(M1909="GAGNÉ",K1909*L1909,IF(M1909="PERDU","0,00 €",""))</f>
        <v>27.44</v>
      </c>
      <c r="O1909" s="26">
        <f t="shared" ca="1" si="149"/>
        <v>19.440000000000001</v>
      </c>
      <c r="P1909" s="26">
        <f t="shared" ca="1" si="150"/>
        <v>12743.060000000003</v>
      </c>
      <c r="R1909" s="1">
        <f t="shared" ca="1" si="148"/>
        <v>1</v>
      </c>
    </row>
    <row r="1910" spans="5:18" ht="15.75" thickBot="1" x14ac:dyDescent="0.3">
      <c r="E1910" s="17">
        <v>1904</v>
      </c>
      <c r="F1910" s="17"/>
      <c r="G1910" s="40"/>
      <c r="H1910" s="43"/>
      <c r="I1910" s="20"/>
      <c r="J1910" s="17" t="s">
        <v>11</v>
      </c>
      <c r="K1910" s="26">
        <f t="shared" ca="1" si="146"/>
        <v>3.8</v>
      </c>
      <c r="L1910" s="26">
        <f ca="1">IF(L1909=1,IF(M1909="GAGNÉ",1,2),IF(M1909="GAGNÉ",INDEX(fibo,MATCH(L1909,fibo,0)-2),INDEX(fibo,MATCH(L1909,fibo,0),1)+INDEX(fibo,MATCH(L1909,fibo,0)-1)))</f>
        <v>3</v>
      </c>
      <c r="M1910" s="49" t="str">
        <f t="shared" ca="1" si="147"/>
        <v>PERDU</v>
      </c>
      <c r="N1910" s="28" t="str">
        <f ca="1">IF(M1910="GAGNÉ",K1910*L1910,IF(M1910="PERDU","0,00 €",""))</f>
        <v>0,00 €</v>
      </c>
      <c r="O1910" s="26">
        <f t="shared" ca="1" si="149"/>
        <v>-3</v>
      </c>
      <c r="P1910" s="26">
        <f t="shared" ca="1" si="150"/>
        <v>12740.060000000003</v>
      </c>
      <c r="R1910" s="1">
        <f t="shared" ca="1" si="148"/>
        <v>2</v>
      </c>
    </row>
    <row r="1911" spans="5:18" ht="15.75" thickBot="1" x14ac:dyDescent="0.3">
      <c r="E1911" s="17">
        <v>1905</v>
      </c>
      <c r="F1911" s="17"/>
      <c r="G1911" s="40"/>
      <c r="H1911" s="43"/>
      <c r="I1911" s="20"/>
      <c r="J1911" s="17" t="s">
        <v>11</v>
      </c>
      <c r="K1911" s="26">
        <f t="shared" ca="1" si="146"/>
        <v>4.12</v>
      </c>
      <c r="L1911" s="26">
        <f ca="1">IF(L1910=1,IF(M1910="GAGNÉ",1,2),IF(M1910="GAGNÉ",INDEX(fibo,MATCH(L1910,fibo,0)-2),INDEX(fibo,MATCH(L1910,fibo,0),1)+INDEX(fibo,MATCH(L1910,fibo,0)-1)))</f>
        <v>5</v>
      </c>
      <c r="M1911" s="49" t="str">
        <f t="shared" ca="1" si="147"/>
        <v>PERDU</v>
      </c>
      <c r="N1911" s="28" t="str">
        <f ca="1">IF(M1911="GAGNÉ",K1911*L1911,IF(M1911="PERDU","0,00 €",""))</f>
        <v>0,00 €</v>
      </c>
      <c r="O1911" s="26">
        <f t="shared" ca="1" si="149"/>
        <v>-5</v>
      </c>
      <c r="P1911" s="26">
        <f t="shared" ca="1" si="150"/>
        <v>12735.060000000003</v>
      </c>
      <c r="R1911" s="1">
        <f t="shared" ca="1" si="148"/>
        <v>2</v>
      </c>
    </row>
    <row r="1912" spans="5:18" ht="15.75" thickBot="1" x14ac:dyDescent="0.3">
      <c r="E1912" s="17">
        <v>1906</v>
      </c>
      <c r="F1912" s="17"/>
      <c r="G1912" s="40"/>
      <c r="H1912" s="43"/>
      <c r="I1912" s="20"/>
      <c r="J1912" s="17" t="s">
        <v>11</v>
      </c>
      <c r="K1912" s="26">
        <f t="shared" ca="1" si="146"/>
        <v>3.92</v>
      </c>
      <c r="L1912" s="26">
        <f ca="1">IF(L1911=1,IF(M1911="GAGNÉ",1,2),IF(M1911="GAGNÉ",INDEX(fibo,MATCH(L1911,fibo,0)-2),INDEX(fibo,MATCH(L1911,fibo,0),1)+INDEX(fibo,MATCH(L1911,fibo,0)-1)))</f>
        <v>8</v>
      </c>
      <c r="M1912" s="49" t="str">
        <f t="shared" ca="1" si="147"/>
        <v>GAGNÉ</v>
      </c>
      <c r="N1912" s="28">
        <f ca="1">IF(M1912="GAGNÉ",K1912*L1912,IF(M1912="PERDU","0,00 €",""))</f>
        <v>31.36</v>
      </c>
      <c r="O1912" s="26">
        <f t="shared" ca="1" si="149"/>
        <v>23.36</v>
      </c>
      <c r="P1912" s="26">
        <f t="shared" ca="1" si="150"/>
        <v>12758.420000000004</v>
      </c>
      <c r="R1912" s="1">
        <f t="shared" ca="1" si="148"/>
        <v>1</v>
      </c>
    </row>
    <row r="1913" spans="5:18" ht="15.75" thickBot="1" x14ac:dyDescent="0.3">
      <c r="E1913" s="17">
        <v>1907</v>
      </c>
      <c r="F1913" s="17"/>
      <c r="G1913" s="40"/>
      <c r="H1913" s="43"/>
      <c r="I1913" s="20"/>
      <c r="J1913" s="17" t="s">
        <v>11</v>
      </c>
      <c r="K1913" s="26">
        <f t="shared" ca="1" si="146"/>
        <v>2.99</v>
      </c>
      <c r="L1913" s="26">
        <f ca="1">IF(L1912=1,IF(M1912="GAGNÉ",1,2),IF(M1912="GAGNÉ",INDEX(fibo,MATCH(L1912,fibo,0)-2),INDEX(fibo,MATCH(L1912,fibo,0),1)+INDEX(fibo,MATCH(L1912,fibo,0)-1)))</f>
        <v>3</v>
      </c>
      <c r="M1913" s="49" t="str">
        <f t="shared" ca="1" si="147"/>
        <v>PERDU</v>
      </c>
      <c r="N1913" s="28" t="str">
        <f ca="1">IF(M1913="GAGNÉ",K1913*L1913,IF(M1913="PERDU","0,00 €",""))</f>
        <v>0,00 €</v>
      </c>
      <c r="O1913" s="26">
        <f t="shared" ca="1" si="149"/>
        <v>-3</v>
      </c>
      <c r="P1913" s="26">
        <f t="shared" ca="1" si="150"/>
        <v>12755.420000000004</v>
      </c>
      <c r="R1913" s="1">
        <f t="shared" ca="1" si="148"/>
        <v>2</v>
      </c>
    </row>
    <row r="1914" spans="5:18" ht="15.75" thickBot="1" x14ac:dyDescent="0.3">
      <c r="E1914" s="17">
        <v>1908</v>
      </c>
      <c r="F1914" s="17"/>
      <c r="G1914" s="40"/>
      <c r="H1914" s="43"/>
      <c r="I1914" s="20"/>
      <c r="J1914" s="17" t="s">
        <v>11</v>
      </c>
      <c r="K1914" s="26">
        <f t="shared" ca="1" si="146"/>
        <v>4.7699999999999996</v>
      </c>
      <c r="L1914" s="26">
        <f ca="1">IF(L1913=1,IF(M1913="GAGNÉ",1,2),IF(M1913="GAGNÉ",INDEX(fibo,MATCH(L1913,fibo,0)-2),INDEX(fibo,MATCH(L1913,fibo,0),1)+INDEX(fibo,MATCH(L1913,fibo,0)-1)))</f>
        <v>5</v>
      </c>
      <c r="M1914" s="49" t="str">
        <f t="shared" ca="1" si="147"/>
        <v>GAGNÉ</v>
      </c>
      <c r="N1914" s="28">
        <f ca="1">IF(M1914="GAGNÉ",K1914*L1914,IF(M1914="PERDU","0,00 €",""))</f>
        <v>23.849999999999998</v>
      </c>
      <c r="O1914" s="26">
        <f t="shared" ca="1" si="149"/>
        <v>18.849999999999998</v>
      </c>
      <c r="P1914" s="26">
        <f t="shared" ca="1" si="150"/>
        <v>12774.270000000004</v>
      </c>
      <c r="R1914" s="1">
        <f t="shared" ca="1" si="148"/>
        <v>1</v>
      </c>
    </row>
    <row r="1915" spans="5:18" ht="15.75" thickBot="1" x14ac:dyDescent="0.3">
      <c r="E1915" s="17">
        <v>1909</v>
      </c>
      <c r="F1915" s="17"/>
      <c r="G1915" s="40"/>
      <c r="H1915" s="43"/>
      <c r="I1915" s="20"/>
      <c r="J1915" s="17" t="s">
        <v>11</v>
      </c>
      <c r="K1915" s="26">
        <f t="shared" ca="1" si="146"/>
        <v>3.71</v>
      </c>
      <c r="L1915" s="26">
        <f ca="1">IF(L1914=1,IF(M1914="GAGNÉ",1,2),IF(M1914="GAGNÉ",INDEX(fibo,MATCH(L1914,fibo,0)-2),INDEX(fibo,MATCH(L1914,fibo,0),1)+INDEX(fibo,MATCH(L1914,fibo,0)-1)))</f>
        <v>2</v>
      </c>
      <c r="M1915" s="49" t="str">
        <f t="shared" ca="1" si="147"/>
        <v>PERDU</v>
      </c>
      <c r="N1915" s="28" t="str">
        <f ca="1">IF(M1915="GAGNÉ",K1915*L1915,IF(M1915="PERDU","0,00 €",""))</f>
        <v>0,00 €</v>
      </c>
      <c r="O1915" s="26">
        <f t="shared" ca="1" si="149"/>
        <v>-2</v>
      </c>
      <c r="P1915" s="26">
        <f t="shared" ca="1" si="150"/>
        <v>12772.270000000004</v>
      </c>
      <c r="R1915" s="1">
        <f t="shared" ca="1" si="148"/>
        <v>2</v>
      </c>
    </row>
    <row r="1916" spans="5:18" ht="15.75" thickBot="1" x14ac:dyDescent="0.3">
      <c r="E1916" s="17">
        <v>1910</v>
      </c>
      <c r="F1916" s="17"/>
      <c r="G1916" s="40"/>
      <c r="H1916" s="43"/>
      <c r="I1916" s="20"/>
      <c r="J1916" s="17" t="s">
        <v>11</v>
      </c>
      <c r="K1916" s="26">
        <f t="shared" ca="1" si="146"/>
        <v>3.81</v>
      </c>
      <c r="L1916" s="26">
        <f ca="1">IF(L1915=1,IF(M1915="GAGNÉ",1,2),IF(M1915="GAGNÉ",INDEX(fibo,MATCH(L1915,fibo,0)-2),INDEX(fibo,MATCH(L1915,fibo,0),1)+INDEX(fibo,MATCH(L1915,fibo,0)-1)))</f>
        <v>3</v>
      </c>
      <c r="M1916" s="49" t="str">
        <f t="shared" ca="1" si="147"/>
        <v>PERDU</v>
      </c>
      <c r="N1916" s="28" t="str">
        <f ca="1">IF(M1916="GAGNÉ",K1916*L1916,IF(M1916="PERDU","0,00 €",""))</f>
        <v>0,00 €</v>
      </c>
      <c r="O1916" s="26">
        <f t="shared" ca="1" si="149"/>
        <v>-3</v>
      </c>
      <c r="P1916" s="26">
        <f t="shared" ca="1" si="150"/>
        <v>12769.270000000004</v>
      </c>
      <c r="R1916" s="1">
        <f t="shared" ca="1" si="148"/>
        <v>2</v>
      </c>
    </row>
    <row r="1917" spans="5:18" ht="15.75" thickBot="1" x14ac:dyDescent="0.3">
      <c r="E1917" s="17">
        <v>1911</v>
      </c>
      <c r="F1917" s="17"/>
      <c r="G1917" s="40"/>
      <c r="H1917" s="43"/>
      <c r="I1917" s="20"/>
      <c r="J1917" s="17" t="s">
        <v>11</v>
      </c>
      <c r="K1917" s="26">
        <f t="shared" ca="1" si="146"/>
        <v>2.91</v>
      </c>
      <c r="L1917" s="26">
        <f ca="1">IF(L1916=1,IF(M1916="GAGNÉ",1,2),IF(M1916="GAGNÉ",INDEX(fibo,MATCH(L1916,fibo,0)-2),INDEX(fibo,MATCH(L1916,fibo,0),1)+INDEX(fibo,MATCH(L1916,fibo,0)-1)))</f>
        <v>5</v>
      </c>
      <c r="M1917" s="49" t="str">
        <f t="shared" ca="1" si="147"/>
        <v>PERDU</v>
      </c>
      <c r="N1917" s="28" t="str">
        <f ca="1">IF(M1917="GAGNÉ",K1917*L1917,IF(M1917="PERDU","0,00 €",""))</f>
        <v>0,00 €</v>
      </c>
      <c r="O1917" s="26">
        <f t="shared" ca="1" si="149"/>
        <v>-5</v>
      </c>
      <c r="P1917" s="26">
        <f t="shared" ca="1" si="150"/>
        <v>12764.270000000004</v>
      </c>
      <c r="R1917" s="1">
        <f t="shared" ca="1" si="148"/>
        <v>2</v>
      </c>
    </row>
    <row r="1918" spans="5:18" ht="15.75" thickBot="1" x14ac:dyDescent="0.3">
      <c r="E1918" s="17">
        <v>1912</v>
      </c>
      <c r="F1918" s="17"/>
      <c r="G1918" s="40"/>
      <c r="H1918" s="43"/>
      <c r="I1918" s="20"/>
      <c r="J1918" s="17" t="s">
        <v>11</v>
      </c>
      <c r="K1918" s="26">
        <f t="shared" ca="1" si="146"/>
        <v>4.46</v>
      </c>
      <c r="L1918" s="26">
        <f ca="1">IF(L1917=1,IF(M1917="GAGNÉ",1,2),IF(M1917="GAGNÉ",INDEX(fibo,MATCH(L1917,fibo,0)-2),INDEX(fibo,MATCH(L1917,fibo,0),1)+INDEX(fibo,MATCH(L1917,fibo,0)-1)))</f>
        <v>8</v>
      </c>
      <c r="M1918" s="49" t="str">
        <f t="shared" ca="1" si="147"/>
        <v>PERDU</v>
      </c>
      <c r="N1918" s="28" t="str">
        <f ca="1">IF(M1918="GAGNÉ",K1918*L1918,IF(M1918="PERDU","0,00 €",""))</f>
        <v>0,00 €</v>
      </c>
      <c r="O1918" s="26">
        <f t="shared" ca="1" si="149"/>
        <v>-8</v>
      </c>
      <c r="P1918" s="26">
        <f t="shared" ca="1" si="150"/>
        <v>12756.270000000004</v>
      </c>
      <c r="R1918" s="1">
        <f t="shared" ca="1" si="148"/>
        <v>2</v>
      </c>
    </row>
    <row r="1919" spans="5:18" ht="15.75" thickBot="1" x14ac:dyDescent="0.3">
      <c r="E1919" s="17">
        <v>1913</v>
      </c>
      <c r="F1919" s="17"/>
      <c r="G1919" s="40"/>
      <c r="H1919" s="43"/>
      <c r="I1919" s="20"/>
      <c r="J1919" s="17" t="s">
        <v>11</v>
      </c>
      <c r="K1919" s="26">
        <f t="shared" ca="1" si="146"/>
        <v>4.07</v>
      </c>
      <c r="L1919" s="26">
        <f ca="1">IF(L1918=1,IF(M1918="GAGNÉ",1,2),IF(M1918="GAGNÉ",INDEX(fibo,MATCH(L1918,fibo,0)-2),INDEX(fibo,MATCH(L1918,fibo,0),1)+INDEX(fibo,MATCH(L1918,fibo,0)-1)))</f>
        <v>13</v>
      </c>
      <c r="M1919" s="49" t="str">
        <f t="shared" ca="1" si="147"/>
        <v>GAGNÉ</v>
      </c>
      <c r="N1919" s="28">
        <f ca="1">IF(M1919="GAGNÉ",K1919*L1919,IF(M1919="PERDU","0,00 €",""))</f>
        <v>52.910000000000004</v>
      </c>
      <c r="O1919" s="26">
        <f t="shared" ca="1" si="149"/>
        <v>39.910000000000004</v>
      </c>
      <c r="P1919" s="26">
        <f t="shared" ca="1" si="150"/>
        <v>12796.180000000004</v>
      </c>
      <c r="R1919" s="1">
        <f t="shared" ca="1" si="148"/>
        <v>1</v>
      </c>
    </row>
    <row r="1920" spans="5:18" ht="15.75" thickBot="1" x14ac:dyDescent="0.3">
      <c r="E1920" s="17">
        <v>1914</v>
      </c>
      <c r="F1920" s="17"/>
      <c r="G1920" s="40"/>
      <c r="H1920" s="43"/>
      <c r="I1920" s="20"/>
      <c r="J1920" s="17" t="s">
        <v>11</v>
      </c>
      <c r="K1920" s="26">
        <f t="shared" ca="1" si="146"/>
        <v>4.07</v>
      </c>
      <c r="L1920" s="26">
        <f ca="1">IF(L1919=1,IF(M1919="GAGNÉ",1,2),IF(M1919="GAGNÉ",INDEX(fibo,MATCH(L1919,fibo,0)-2),INDEX(fibo,MATCH(L1919,fibo,0),1)+INDEX(fibo,MATCH(L1919,fibo,0)-1)))</f>
        <v>5</v>
      </c>
      <c r="M1920" s="49" t="str">
        <f t="shared" ca="1" si="147"/>
        <v>PERDU</v>
      </c>
      <c r="N1920" s="28" t="str">
        <f ca="1">IF(M1920="GAGNÉ",K1920*L1920,IF(M1920="PERDU","0,00 €",""))</f>
        <v>0,00 €</v>
      </c>
      <c r="O1920" s="26">
        <f t="shared" ca="1" si="149"/>
        <v>-5</v>
      </c>
      <c r="P1920" s="26">
        <f t="shared" ca="1" si="150"/>
        <v>12791.180000000004</v>
      </c>
      <c r="R1920" s="1">
        <f t="shared" ca="1" si="148"/>
        <v>2</v>
      </c>
    </row>
    <row r="1921" spans="5:18" ht="15.75" thickBot="1" x14ac:dyDescent="0.3">
      <c r="E1921" s="17">
        <v>1915</v>
      </c>
      <c r="F1921" s="17"/>
      <c r="G1921" s="40"/>
      <c r="H1921" s="43"/>
      <c r="I1921" s="20"/>
      <c r="J1921" s="17" t="s">
        <v>11</v>
      </c>
      <c r="K1921" s="26">
        <f t="shared" ca="1" si="146"/>
        <v>3.86</v>
      </c>
      <c r="L1921" s="26">
        <f ca="1">IF(L1920=1,IF(M1920="GAGNÉ",1,2),IF(M1920="GAGNÉ",INDEX(fibo,MATCH(L1920,fibo,0)-2),INDEX(fibo,MATCH(L1920,fibo,0),1)+INDEX(fibo,MATCH(L1920,fibo,0)-1)))</f>
        <v>8</v>
      </c>
      <c r="M1921" s="49" t="str">
        <f t="shared" ca="1" si="147"/>
        <v>PERDU</v>
      </c>
      <c r="N1921" s="28" t="str">
        <f ca="1">IF(M1921="GAGNÉ",K1921*L1921,IF(M1921="PERDU","0,00 €",""))</f>
        <v>0,00 €</v>
      </c>
      <c r="O1921" s="26">
        <f t="shared" ca="1" si="149"/>
        <v>-8</v>
      </c>
      <c r="P1921" s="26">
        <f t="shared" ca="1" si="150"/>
        <v>12783.180000000004</v>
      </c>
      <c r="R1921" s="1">
        <f t="shared" ca="1" si="148"/>
        <v>2</v>
      </c>
    </row>
    <row r="1922" spans="5:18" ht="15.75" thickBot="1" x14ac:dyDescent="0.3">
      <c r="E1922" s="17">
        <v>1916</v>
      </c>
      <c r="F1922" s="17"/>
      <c r="G1922" s="40"/>
      <c r="H1922" s="43"/>
      <c r="I1922" s="20"/>
      <c r="J1922" s="17" t="s">
        <v>11</v>
      </c>
      <c r="K1922" s="26">
        <f t="shared" ca="1" si="146"/>
        <v>3.5</v>
      </c>
      <c r="L1922" s="26">
        <f ca="1">IF(L1921=1,IF(M1921="GAGNÉ",1,2),IF(M1921="GAGNÉ",INDEX(fibo,MATCH(L1921,fibo,0)-2),INDEX(fibo,MATCH(L1921,fibo,0),1)+INDEX(fibo,MATCH(L1921,fibo,0)-1)))</f>
        <v>13</v>
      </c>
      <c r="M1922" s="49" t="str">
        <f t="shared" ca="1" si="147"/>
        <v>PERDU</v>
      </c>
      <c r="N1922" s="28" t="str">
        <f ca="1">IF(M1922="GAGNÉ",K1922*L1922,IF(M1922="PERDU","0,00 €",""))</f>
        <v>0,00 €</v>
      </c>
      <c r="O1922" s="26">
        <f t="shared" ca="1" si="149"/>
        <v>-13</v>
      </c>
      <c r="P1922" s="26">
        <f t="shared" ca="1" si="150"/>
        <v>12770.180000000004</v>
      </c>
      <c r="R1922" s="1">
        <f t="shared" ca="1" si="148"/>
        <v>2</v>
      </c>
    </row>
    <row r="1923" spans="5:18" ht="15.75" thickBot="1" x14ac:dyDescent="0.3">
      <c r="E1923" s="17">
        <v>1917</v>
      </c>
      <c r="F1923" s="17"/>
      <c r="G1923" s="40"/>
      <c r="H1923" s="43"/>
      <c r="I1923" s="20"/>
      <c r="J1923" s="17" t="s">
        <v>11</v>
      </c>
      <c r="K1923" s="26">
        <f t="shared" ca="1" si="146"/>
        <v>4.75</v>
      </c>
      <c r="L1923" s="26">
        <f ca="1">IF(L1922=1,IF(M1922="GAGNÉ",1,2),IF(M1922="GAGNÉ",INDEX(fibo,MATCH(L1922,fibo,0)-2),INDEX(fibo,MATCH(L1922,fibo,0),1)+INDEX(fibo,MATCH(L1922,fibo,0)-1)))</f>
        <v>21</v>
      </c>
      <c r="M1923" s="49" t="str">
        <f t="shared" ca="1" si="147"/>
        <v>GAGNÉ</v>
      </c>
      <c r="N1923" s="28">
        <f ca="1">IF(M1923="GAGNÉ",K1923*L1923,IF(M1923="PERDU","0,00 €",""))</f>
        <v>99.75</v>
      </c>
      <c r="O1923" s="26">
        <f t="shared" ca="1" si="149"/>
        <v>78.75</v>
      </c>
      <c r="P1923" s="26">
        <f t="shared" ca="1" si="150"/>
        <v>12848.930000000004</v>
      </c>
      <c r="R1923" s="1">
        <f t="shared" ca="1" si="148"/>
        <v>1</v>
      </c>
    </row>
    <row r="1924" spans="5:18" ht="15.75" thickBot="1" x14ac:dyDescent="0.3">
      <c r="E1924" s="17">
        <v>1918</v>
      </c>
      <c r="F1924" s="17"/>
      <c r="G1924" s="40"/>
      <c r="H1924" s="43"/>
      <c r="I1924" s="20"/>
      <c r="J1924" s="17" t="s">
        <v>11</v>
      </c>
      <c r="K1924" s="26">
        <f t="shared" ca="1" si="146"/>
        <v>4.28</v>
      </c>
      <c r="L1924" s="26">
        <f ca="1">IF(L1923=1,IF(M1923="GAGNÉ",1,2),IF(M1923="GAGNÉ",INDEX(fibo,MATCH(L1923,fibo,0)-2),INDEX(fibo,MATCH(L1923,fibo,0),1)+INDEX(fibo,MATCH(L1923,fibo,0)-1)))</f>
        <v>8</v>
      </c>
      <c r="M1924" s="49" t="str">
        <f t="shared" ca="1" si="147"/>
        <v>GAGNÉ</v>
      </c>
      <c r="N1924" s="28">
        <f ca="1">IF(M1924="GAGNÉ",K1924*L1924,IF(M1924="PERDU","0,00 €",""))</f>
        <v>34.24</v>
      </c>
      <c r="O1924" s="26">
        <f t="shared" ca="1" si="149"/>
        <v>26.240000000000002</v>
      </c>
      <c r="P1924" s="26">
        <f t="shared" ca="1" si="150"/>
        <v>12875.170000000004</v>
      </c>
      <c r="R1924" s="1">
        <f t="shared" ca="1" si="148"/>
        <v>1</v>
      </c>
    </row>
    <row r="1925" spans="5:18" ht="15.75" thickBot="1" x14ac:dyDescent="0.3">
      <c r="E1925" s="17">
        <v>1919</v>
      </c>
      <c r="F1925" s="17"/>
      <c r="G1925" s="40"/>
      <c r="H1925" s="43"/>
      <c r="I1925" s="20"/>
      <c r="J1925" s="17" t="s">
        <v>11</v>
      </c>
      <c r="K1925" s="26">
        <f t="shared" ca="1" si="146"/>
        <v>4.78</v>
      </c>
      <c r="L1925" s="26">
        <f ca="1">IF(L1924=1,IF(M1924="GAGNÉ",1,2),IF(M1924="GAGNÉ",INDEX(fibo,MATCH(L1924,fibo,0)-2),INDEX(fibo,MATCH(L1924,fibo,0),1)+INDEX(fibo,MATCH(L1924,fibo,0)-1)))</f>
        <v>3</v>
      </c>
      <c r="M1925" s="49" t="str">
        <f t="shared" ca="1" si="147"/>
        <v>PERDU</v>
      </c>
      <c r="N1925" s="28" t="str">
        <f ca="1">IF(M1925="GAGNÉ",K1925*L1925,IF(M1925="PERDU","0,00 €",""))</f>
        <v>0,00 €</v>
      </c>
      <c r="O1925" s="26">
        <f t="shared" ca="1" si="149"/>
        <v>-3</v>
      </c>
      <c r="P1925" s="26">
        <f t="shared" ca="1" si="150"/>
        <v>12872.170000000004</v>
      </c>
      <c r="R1925" s="1">
        <f t="shared" ca="1" si="148"/>
        <v>2</v>
      </c>
    </row>
    <row r="1926" spans="5:18" ht="15.75" thickBot="1" x14ac:dyDescent="0.3">
      <c r="E1926" s="17">
        <v>1920</v>
      </c>
      <c r="F1926" s="17"/>
      <c r="G1926" s="40"/>
      <c r="H1926" s="43"/>
      <c r="I1926" s="20"/>
      <c r="J1926" s="17" t="s">
        <v>11</v>
      </c>
      <c r="K1926" s="26">
        <f t="shared" ca="1" si="146"/>
        <v>3.06</v>
      </c>
      <c r="L1926" s="26">
        <f ca="1">IF(L1925=1,IF(M1925="GAGNÉ",1,2),IF(M1925="GAGNÉ",INDEX(fibo,MATCH(L1925,fibo,0)-2),INDEX(fibo,MATCH(L1925,fibo,0),1)+INDEX(fibo,MATCH(L1925,fibo,0)-1)))</f>
        <v>5</v>
      </c>
      <c r="M1926" s="49" t="str">
        <f t="shared" ca="1" si="147"/>
        <v>GAGNÉ</v>
      </c>
      <c r="N1926" s="28">
        <f ca="1">IF(M1926="GAGNÉ",K1926*L1926,IF(M1926="PERDU","0,00 €",""))</f>
        <v>15.3</v>
      </c>
      <c r="O1926" s="26">
        <f t="shared" ca="1" si="149"/>
        <v>10.3</v>
      </c>
      <c r="P1926" s="26">
        <f t="shared" ca="1" si="150"/>
        <v>12882.470000000003</v>
      </c>
      <c r="R1926" s="1">
        <f t="shared" ca="1" si="148"/>
        <v>1</v>
      </c>
    </row>
    <row r="1927" spans="5:18" ht="15.75" thickBot="1" x14ac:dyDescent="0.3">
      <c r="E1927" s="17">
        <v>1921</v>
      </c>
      <c r="F1927" s="17"/>
      <c r="G1927" s="40"/>
      <c r="H1927" s="43"/>
      <c r="I1927" s="20"/>
      <c r="J1927" s="17" t="s">
        <v>11</v>
      </c>
      <c r="K1927" s="26">
        <f t="shared" ca="1" si="146"/>
        <v>4.34</v>
      </c>
      <c r="L1927" s="26">
        <f ca="1">IF(L1926=1,IF(M1926="GAGNÉ",1,2),IF(M1926="GAGNÉ",INDEX(fibo,MATCH(L1926,fibo,0)-2),INDEX(fibo,MATCH(L1926,fibo,0),1)+INDEX(fibo,MATCH(L1926,fibo,0)-1)))</f>
        <v>2</v>
      </c>
      <c r="M1927" s="49" t="str">
        <f t="shared" ca="1" si="147"/>
        <v>GAGNÉ</v>
      </c>
      <c r="N1927" s="28">
        <f ca="1">IF(M1927="GAGNÉ",K1927*L1927,IF(M1927="PERDU","0,00 €",""))</f>
        <v>8.68</v>
      </c>
      <c r="O1927" s="26">
        <f t="shared" ca="1" si="149"/>
        <v>6.68</v>
      </c>
      <c r="P1927" s="26">
        <f t="shared" ca="1" si="150"/>
        <v>12889.150000000003</v>
      </c>
      <c r="R1927" s="1">
        <f t="shared" ca="1" si="148"/>
        <v>1</v>
      </c>
    </row>
    <row r="1928" spans="5:18" ht="15.75" thickBot="1" x14ac:dyDescent="0.3">
      <c r="E1928" s="17">
        <v>1922</v>
      </c>
      <c r="F1928" s="17"/>
      <c r="G1928" s="40"/>
      <c r="H1928" s="43"/>
      <c r="I1928" s="20"/>
      <c r="J1928" s="17" t="s">
        <v>11</v>
      </c>
      <c r="K1928" s="26">
        <f t="shared" ref="K1928:K1991" ca="1" si="151">RANDBETWEEN(280,480)/100</f>
        <v>3.48</v>
      </c>
      <c r="L1928" s="26">
        <f ca="1">IF(L1927=1,IF(M1927="GAGNÉ",1,2),IF(M1927="GAGNÉ",INDEX(fibo,MATCH(L1927,fibo,0)-2),INDEX(fibo,MATCH(L1927,fibo,0),1)+INDEX(fibo,MATCH(L1927,fibo,0)-1)))</f>
        <v>1</v>
      </c>
      <c r="M1928" s="49" t="str">
        <f t="shared" ref="M1928:M1991" ca="1" si="152">IF(R1928=1,"GAGNÉ","PERDU")</f>
        <v>GAGNÉ</v>
      </c>
      <c r="N1928" s="28">
        <f ca="1">IF(M1928="GAGNÉ",K1928*L1928,IF(M1928="PERDU","0,00 €",""))</f>
        <v>3.48</v>
      </c>
      <c r="O1928" s="26">
        <f t="shared" ca="1" si="149"/>
        <v>2.48</v>
      </c>
      <c r="P1928" s="26">
        <f t="shared" ca="1" si="150"/>
        <v>12891.630000000003</v>
      </c>
      <c r="R1928" s="1">
        <f t="shared" ref="R1928:R1991" ca="1" si="153">RANDBETWEEN(1,2)</f>
        <v>1</v>
      </c>
    </row>
    <row r="1929" spans="5:18" ht="15.75" thickBot="1" x14ac:dyDescent="0.3">
      <c r="E1929" s="17">
        <v>1923</v>
      </c>
      <c r="F1929" s="17"/>
      <c r="G1929" s="40"/>
      <c r="H1929" s="43"/>
      <c r="I1929" s="20"/>
      <c r="J1929" s="17" t="s">
        <v>11</v>
      </c>
      <c r="K1929" s="26">
        <f t="shared" ca="1" si="151"/>
        <v>3.69</v>
      </c>
      <c r="L1929" s="26">
        <f ca="1">IF(L1928=1,IF(M1928="GAGNÉ",1,2),IF(M1928="GAGNÉ",INDEX(fibo,MATCH(L1928,fibo,0)-2),INDEX(fibo,MATCH(L1928,fibo,0),1)+INDEX(fibo,MATCH(L1928,fibo,0)-1)))</f>
        <v>1</v>
      </c>
      <c r="M1929" s="49" t="str">
        <f t="shared" ca="1" si="152"/>
        <v>PERDU</v>
      </c>
      <c r="N1929" s="28" t="str">
        <f ca="1">IF(M1929="GAGNÉ",K1929*L1929,IF(M1929="PERDU","0,00 €",""))</f>
        <v>0,00 €</v>
      </c>
      <c r="O1929" s="26">
        <f t="shared" ref="O1929:O1992" ca="1" si="154">IF(M1929="GAGNÉ",N1929-L1929,IF(M1929="PERDU",-L1929,""))</f>
        <v>-1</v>
      </c>
      <c r="P1929" s="26">
        <f t="shared" ref="P1929:P1992" ca="1" si="155">IF(M1929="GAGNÉ",N1929-L1929+P1928,IF(M1929="PERDU",P1928-L1929,""))</f>
        <v>12890.630000000003</v>
      </c>
      <c r="R1929" s="1">
        <f t="shared" ca="1" si="153"/>
        <v>2</v>
      </c>
    </row>
    <row r="1930" spans="5:18" ht="15.75" thickBot="1" x14ac:dyDescent="0.3">
      <c r="E1930" s="17">
        <v>1924</v>
      </c>
      <c r="F1930" s="17"/>
      <c r="G1930" s="40"/>
      <c r="H1930" s="43"/>
      <c r="I1930" s="20"/>
      <c r="J1930" s="17" t="s">
        <v>11</v>
      </c>
      <c r="K1930" s="26">
        <f t="shared" ca="1" si="151"/>
        <v>3.84</v>
      </c>
      <c r="L1930" s="26">
        <f ca="1">IF(L1929=1,IF(M1929="GAGNÉ",1,2),IF(M1929="GAGNÉ",INDEX(fibo,MATCH(L1929,fibo,0)-2),INDEX(fibo,MATCH(L1929,fibo,0),1)+INDEX(fibo,MATCH(L1929,fibo,0)-1)))</f>
        <v>2</v>
      </c>
      <c r="M1930" s="49" t="str">
        <f t="shared" ca="1" si="152"/>
        <v>GAGNÉ</v>
      </c>
      <c r="N1930" s="28">
        <f ca="1">IF(M1930="GAGNÉ",K1930*L1930,IF(M1930="PERDU","0,00 €",""))</f>
        <v>7.68</v>
      </c>
      <c r="O1930" s="26">
        <f t="shared" ca="1" si="154"/>
        <v>5.68</v>
      </c>
      <c r="P1930" s="26">
        <f t="shared" ca="1" si="155"/>
        <v>12896.310000000003</v>
      </c>
      <c r="R1930" s="1">
        <f t="shared" ca="1" si="153"/>
        <v>1</v>
      </c>
    </row>
    <row r="1931" spans="5:18" ht="15.75" thickBot="1" x14ac:dyDescent="0.3">
      <c r="E1931" s="17">
        <v>1925</v>
      </c>
      <c r="F1931" s="17"/>
      <c r="G1931" s="40"/>
      <c r="H1931" s="43"/>
      <c r="I1931" s="20"/>
      <c r="J1931" s="17" t="s">
        <v>11</v>
      </c>
      <c r="K1931" s="26">
        <f t="shared" ca="1" si="151"/>
        <v>4.67</v>
      </c>
      <c r="L1931" s="26">
        <f ca="1">IF(L1930=1,IF(M1930="GAGNÉ",1,2),IF(M1930="GAGNÉ",INDEX(fibo,MATCH(L1930,fibo,0)-2),INDEX(fibo,MATCH(L1930,fibo,0),1)+INDEX(fibo,MATCH(L1930,fibo,0)-1)))</f>
        <v>1</v>
      </c>
      <c r="M1931" s="49" t="str">
        <f t="shared" ca="1" si="152"/>
        <v>PERDU</v>
      </c>
      <c r="N1931" s="28" t="str">
        <f ca="1">IF(M1931="GAGNÉ",K1931*L1931,IF(M1931="PERDU","0,00 €",""))</f>
        <v>0,00 €</v>
      </c>
      <c r="O1931" s="26">
        <f t="shared" ca="1" si="154"/>
        <v>-1</v>
      </c>
      <c r="P1931" s="26">
        <f t="shared" ca="1" si="155"/>
        <v>12895.310000000003</v>
      </c>
      <c r="R1931" s="1">
        <f t="shared" ca="1" si="153"/>
        <v>2</v>
      </c>
    </row>
    <row r="1932" spans="5:18" ht="15.75" thickBot="1" x14ac:dyDescent="0.3">
      <c r="E1932" s="17">
        <v>1926</v>
      </c>
      <c r="F1932" s="17"/>
      <c r="G1932" s="40"/>
      <c r="H1932" s="43"/>
      <c r="I1932" s="20"/>
      <c r="J1932" s="17" t="s">
        <v>11</v>
      </c>
      <c r="K1932" s="26">
        <f t="shared" ca="1" si="151"/>
        <v>4.45</v>
      </c>
      <c r="L1932" s="26">
        <f ca="1">IF(L1931=1,IF(M1931="GAGNÉ",1,2),IF(M1931="GAGNÉ",INDEX(fibo,MATCH(L1931,fibo,0)-2),INDEX(fibo,MATCH(L1931,fibo,0),1)+INDEX(fibo,MATCH(L1931,fibo,0)-1)))</f>
        <v>2</v>
      </c>
      <c r="M1932" s="49" t="str">
        <f t="shared" ca="1" si="152"/>
        <v>GAGNÉ</v>
      </c>
      <c r="N1932" s="28">
        <f ca="1">IF(M1932="GAGNÉ",K1932*L1932,IF(M1932="PERDU","0,00 €",""))</f>
        <v>8.9</v>
      </c>
      <c r="O1932" s="26">
        <f t="shared" ca="1" si="154"/>
        <v>6.9</v>
      </c>
      <c r="P1932" s="26">
        <f t="shared" ca="1" si="155"/>
        <v>12902.210000000003</v>
      </c>
      <c r="R1932" s="1">
        <f t="shared" ca="1" si="153"/>
        <v>1</v>
      </c>
    </row>
    <row r="1933" spans="5:18" ht="15.75" thickBot="1" x14ac:dyDescent="0.3">
      <c r="E1933" s="17">
        <v>1927</v>
      </c>
      <c r="F1933" s="17"/>
      <c r="G1933" s="40"/>
      <c r="H1933" s="43"/>
      <c r="I1933" s="20"/>
      <c r="J1933" s="17" t="s">
        <v>11</v>
      </c>
      <c r="K1933" s="26">
        <f t="shared" ca="1" si="151"/>
        <v>4.3099999999999996</v>
      </c>
      <c r="L1933" s="26">
        <f ca="1">IF(L1932=1,IF(M1932="GAGNÉ",1,2),IF(M1932="GAGNÉ",INDEX(fibo,MATCH(L1932,fibo,0)-2),INDEX(fibo,MATCH(L1932,fibo,0),1)+INDEX(fibo,MATCH(L1932,fibo,0)-1)))</f>
        <v>1</v>
      </c>
      <c r="M1933" s="49" t="str">
        <f t="shared" ca="1" si="152"/>
        <v>PERDU</v>
      </c>
      <c r="N1933" s="28" t="str">
        <f ca="1">IF(M1933="GAGNÉ",K1933*L1933,IF(M1933="PERDU","0,00 €",""))</f>
        <v>0,00 €</v>
      </c>
      <c r="O1933" s="26">
        <f t="shared" ca="1" si="154"/>
        <v>-1</v>
      </c>
      <c r="P1933" s="26">
        <f t="shared" ca="1" si="155"/>
        <v>12901.210000000003</v>
      </c>
      <c r="R1933" s="1">
        <f t="shared" ca="1" si="153"/>
        <v>2</v>
      </c>
    </row>
    <row r="1934" spans="5:18" ht="15.75" thickBot="1" x14ac:dyDescent="0.3">
      <c r="E1934" s="17">
        <v>1928</v>
      </c>
      <c r="F1934" s="17"/>
      <c r="G1934" s="40"/>
      <c r="H1934" s="43"/>
      <c r="I1934" s="20"/>
      <c r="J1934" s="17" t="s">
        <v>11</v>
      </c>
      <c r="K1934" s="26">
        <f t="shared" ca="1" si="151"/>
        <v>4.53</v>
      </c>
      <c r="L1934" s="26">
        <f ca="1">IF(L1933=1,IF(M1933="GAGNÉ",1,2),IF(M1933="GAGNÉ",INDEX(fibo,MATCH(L1933,fibo,0)-2),INDEX(fibo,MATCH(L1933,fibo,0),1)+INDEX(fibo,MATCH(L1933,fibo,0)-1)))</f>
        <v>2</v>
      </c>
      <c r="M1934" s="49" t="str">
        <f t="shared" ca="1" si="152"/>
        <v>PERDU</v>
      </c>
      <c r="N1934" s="28" t="str">
        <f ca="1">IF(M1934="GAGNÉ",K1934*L1934,IF(M1934="PERDU","0,00 €",""))</f>
        <v>0,00 €</v>
      </c>
      <c r="O1934" s="26">
        <f t="shared" ca="1" si="154"/>
        <v>-2</v>
      </c>
      <c r="P1934" s="26">
        <f t="shared" ca="1" si="155"/>
        <v>12899.210000000003</v>
      </c>
      <c r="R1934" s="1">
        <f t="shared" ca="1" si="153"/>
        <v>2</v>
      </c>
    </row>
    <row r="1935" spans="5:18" ht="15.75" thickBot="1" x14ac:dyDescent="0.3">
      <c r="E1935" s="17">
        <v>1929</v>
      </c>
      <c r="F1935" s="17"/>
      <c r="G1935" s="40"/>
      <c r="H1935" s="43"/>
      <c r="I1935" s="20"/>
      <c r="J1935" s="17" t="s">
        <v>11</v>
      </c>
      <c r="K1935" s="26">
        <f t="shared" ca="1" si="151"/>
        <v>3.44</v>
      </c>
      <c r="L1935" s="26">
        <f ca="1">IF(L1934=1,IF(M1934="GAGNÉ",1,2),IF(M1934="GAGNÉ",INDEX(fibo,MATCH(L1934,fibo,0)-2),INDEX(fibo,MATCH(L1934,fibo,0),1)+INDEX(fibo,MATCH(L1934,fibo,0)-1)))</f>
        <v>3</v>
      </c>
      <c r="M1935" s="49" t="str">
        <f t="shared" ca="1" si="152"/>
        <v>GAGNÉ</v>
      </c>
      <c r="N1935" s="28">
        <f ca="1">IF(M1935="GAGNÉ",K1935*L1935,IF(M1935="PERDU","0,00 €",""))</f>
        <v>10.32</v>
      </c>
      <c r="O1935" s="26">
        <f t="shared" ca="1" si="154"/>
        <v>7.32</v>
      </c>
      <c r="P1935" s="26">
        <f t="shared" ca="1" si="155"/>
        <v>12906.530000000002</v>
      </c>
      <c r="R1935" s="1">
        <f t="shared" ca="1" si="153"/>
        <v>1</v>
      </c>
    </row>
    <row r="1936" spans="5:18" ht="15.75" thickBot="1" x14ac:dyDescent="0.3">
      <c r="E1936" s="17">
        <v>1930</v>
      </c>
      <c r="F1936" s="17"/>
      <c r="G1936" s="40"/>
      <c r="H1936" s="43"/>
      <c r="I1936" s="20"/>
      <c r="J1936" s="17" t="s">
        <v>11</v>
      </c>
      <c r="K1936" s="26">
        <f t="shared" ca="1" si="151"/>
        <v>3.56</v>
      </c>
      <c r="L1936" s="26">
        <f ca="1">IF(L1935=1,IF(M1935="GAGNÉ",1,2),IF(M1935="GAGNÉ",INDEX(fibo,MATCH(L1935,fibo,0)-2),INDEX(fibo,MATCH(L1935,fibo,0),1)+INDEX(fibo,MATCH(L1935,fibo,0)-1)))</f>
        <v>1</v>
      </c>
      <c r="M1936" s="49" t="str">
        <f t="shared" ca="1" si="152"/>
        <v>PERDU</v>
      </c>
      <c r="N1936" s="28" t="str">
        <f ca="1">IF(M1936="GAGNÉ",K1936*L1936,IF(M1936="PERDU","0,00 €",""))</f>
        <v>0,00 €</v>
      </c>
      <c r="O1936" s="26">
        <f t="shared" ca="1" si="154"/>
        <v>-1</v>
      </c>
      <c r="P1936" s="26">
        <f t="shared" ca="1" si="155"/>
        <v>12905.530000000002</v>
      </c>
      <c r="R1936" s="1">
        <f t="shared" ca="1" si="153"/>
        <v>2</v>
      </c>
    </row>
    <row r="1937" spans="5:18" ht="15.75" thickBot="1" x14ac:dyDescent="0.3">
      <c r="E1937" s="17">
        <v>1931</v>
      </c>
      <c r="F1937" s="17"/>
      <c r="G1937" s="40"/>
      <c r="H1937" s="43"/>
      <c r="I1937" s="20"/>
      <c r="J1937" s="17" t="s">
        <v>11</v>
      </c>
      <c r="K1937" s="26">
        <f t="shared" ca="1" si="151"/>
        <v>3.72</v>
      </c>
      <c r="L1937" s="26">
        <f ca="1">IF(L1936=1,IF(M1936="GAGNÉ",1,2),IF(M1936="GAGNÉ",INDEX(fibo,MATCH(L1936,fibo,0)-2),INDEX(fibo,MATCH(L1936,fibo,0),1)+INDEX(fibo,MATCH(L1936,fibo,0)-1)))</f>
        <v>2</v>
      </c>
      <c r="M1937" s="49" t="str">
        <f t="shared" ca="1" si="152"/>
        <v>PERDU</v>
      </c>
      <c r="N1937" s="28" t="str">
        <f ca="1">IF(M1937="GAGNÉ",K1937*L1937,IF(M1937="PERDU","0,00 €",""))</f>
        <v>0,00 €</v>
      </c>
      <c r="O1937" s="26">
        <f t="shared" ca="1" si="154"/>
        <v>-2</v>
      </c>
      <c r="P1937" s="26">
        <f t="shared" ca="1" si="155"/>
        <v>12903.530000000002</v>
      </c>
      <c r="R1937" s="1">
        <f t="shared" ca="1" si="153"/>
        <v>2</v>
      </c>
    </row>
    <row r="1938" spans="5:18" ht="15.75" thickBot="1" x14ac:dyDescent="0.3">
      <c r="E1938" s="17">
        <v>1932</v>
      </c>
      <c r="F1938" s="17"/>
      <c r="G1938" s="40"/>
      <c r="H1938" s="43"/>
      <c r="I1938" s="20"/>
      <c r="J1938" s="17" t="s">
        <v>11</v>
      </c>
      <c r="K1938" s="26">
        <f t="shared" ca="1" si="151"/>
        <v>4.45</v>
      </c>
      <c r="L1938" s="26">
        <f ca="1">IF(L1937=1,IF(M1937="GAGNÉ",1,2),IF(M1937="GAGNÉ",INDEX(fibo,MATCH(L1937,fibo,0)-2),INDEX(fibo,MATCH(L1937,fibo,0),1)+INDEX(fibo,MATCH(L1937,fibo,0)-1)))</f>
        <v>3</v>
      </c>
      <c r="M1938" s="49" t="str">
        <f t="shared" ca="1" si="152"/>
        <v>PERDU</v>
      </c>
      <c r="N1938" s="28" t="str">
        <f ca="1">IF(M1938="GAGNÉ",K1938*L1938,IF(M1938="PERDU","0,00 €",""))</f>
        <v>0,00 €</v>
      </c>
      <c r="O1938" s="26">
        <f t="shared" ca="1" si="154"/>
        <v>-3</v>
      </c>
      <c r="P1938" s="26">
        <f t="shared" ca="1" si="155"/>
        <v>12900.530000000002</v>
      </c>
      <c r="R1938" s="1">
        <f t="shared" ca="1" si="153"/>
        <v>2</v>
      </c>
    </row>
    <row r="1939" spans="5:18" ht="15.75" thickBot="1" x14ac:dyDescent="0.3">
      <c r="E1939" s="17">
        <v>1933</v>
      </c>
      <c r="F1939" s="17"/>
      <c r="G1939" s="40"/>
      <c r="H1939" s="43"/>
      <c r="I1939" s="20"/>
      <c r="J1939" s="17" t="s">
        <v>11</v>
      </c>
      <c r="K1939" s="26">
        <f t="shared" ca="1" si="151"/>
        <v>3.69</v>
      </c>
      <c r="L1939" s="26">
        <f ca="1">IF(L1938=1,IF(M1938="GAGNÉ",1,2),IF(M1938="GAGNÉ",INDEX(fibo,MATCH(L1938,fibo,0)-2),INDEX(fibo,MATCH(L1938,fibo,0),1)+INDEX(fibo,MATCH(L1938,fibo,0)-1)))</f>
        <v>5</v>
      </c>
      <c r="M1939" s="49" t="str">
        <f t="shared" ca="1" si="152"/>
        <v>GAGNÉ</v>
      </c>
      <c r="N1939" s="28">
        <f ca="1">IF(M1939="GAGNÉ",K1939*L1939,IF(M1939="PERDU","0,00 €",""))</f>
        <v>18.45</v>
      </c>
      <c r="O1939" s="26">
        <f t="shared" ca="1" si="154"/>
        <v>13.45</v>
      </c>
      <c r="P1939" s="26">
        <f t="shared" ca="1" si="155"/>
        <v>12913.980000000003</v>
      </c>
      <c r="R1939" s="1">
        <f t="shared" ca="1" si="153"/>
        <v>1</v>
      </c>
    </row>
    <row r="1940" spans="5:18" ht="15.75" thickBot="1" x14ac:dyDescent="0.3">
      <c r="E1940" s="17">
        <v>1934</v>
      </c>
      <c r="F1940" s="17"/>
      <c r="G1940" s="40"/>
      <c r="H1940" s="43"/>
      <c r="I1940" s="20"/>
      <c r="J1940" s="17" t="s">
        <v>11</v>
      </c>
      <c r="K1940" s="26">
        <f t="shared" ca="1" si="151"/>
        <v>4.57</v>
      </c>
      <c r="L1940" s="26">
        <f ca="1">IF(L1939=1,IF(M1939="GAGNÉ",1,2),IF(M1939="GAGNÉ",INDEX(fibo,MATCH(L1939,fibo,0)-2),INDEX(fibo,MATCH(L1939,fibo,0),1)+INDEX(fibo,MATCH(L1939,fibo,0)-1)))</f>
        <v>2</v>
      </c>
      <c r="M1940" s="49" t="str">
        <f t="shared" ca="1" si="152"/>
        <v>PERDU</v>
      </c>
      <c r="N1940" s="28" t="str">
        <f ca="1">IF(M1940="GAGNÉ",K1940*L1940,IF(M1940="PERDU","0,00 €",""))</f>
        <v>0,00 €</v>
      </c>
      <c r="O1940" s="26">
        <f t="shared" ca="1" si="154"/>
        <v>-2</v>
      </c>
      <c r="P1940" s="26">
        <f t="shared" ca="1" si="155"/>
        <v>12911.980000000003</v>
      </c>
      <c r="R1940" s="1">
        <f t="shared" ca="1" si="153"/>
        <v>2</v>
      </c>
    </row>
    <row r="1941" spans="5:18" ht="15.75" thickBot="1" x14ac:dyDescent="0.3">
      <c r="E1941" s="17">
        <v>1935</v>
      </c>
      <c r="F1941" s="17"/>
      <c r="G1941" s="40"/>
      <c r="H1941" s="43"/>
      <c r="I1941" s="20"/>
      <c r="J1941" s="17" t="s">
        <v>11</v>
      </c>
      <c r="K1941" s="26">
        <f t="shared" ca="1" si="151"/>
        <v>4.1399999999999997</v>
      </c>
      <c r="L1941" s="26">
        <f ca="1">IF(L1940=1,IF(M1940="GAGNÉ",1,2),IF(M1940="GAGNÉ",INDEX(fibo,MATCH(L1940,fibo,0)-2),INDEX(fibo,MATCH(L1940,fibo,0),1)+INDEX(fibo,MATCH(L1940,fibo,0)-1)))</f>
        <v>3</v>
      </c>
      <c r="M1941" s="49" t="str">
        <f t="shared" ca="1" si="152"/>
        <v>PERDU</v>
      </c>
      <c r="N1941" s="28" t="str">
        <f ca="1">IF(M1941="GAGNÉ",K1941*L1941,IF(M1941="PERDU","0,00 €",""))</f>
        <v>0,00 €</v>
      </c>
      <c r="O1941" s="26">
        <f t="shared" ca="1" si="154"/>
        <v>-3</v>
      </c>
      <c r="P1941" s="26">
        <f t="shared" ca="1" si="155"/>
        <v>12908.980000000003</v>
      </c>
      <c r="R1941" s="1">
        <f t="shared" ca="1" si="153"/>
        <v>2</v>
      </c>
    </row>
    <row r="1942" spans="5:18" ht="15.75" thickBot="1" x14ac:dyDescent="0.3">
      <c r="E1942" s="17">
        <v>1936</v>
      </c>
      <c r="F1942" s="17"/>
      <c r="G1942" s="40"/>
      <c r="H1942" s="43"/>
      <c r="I1942" s="20"/>
      <c r="J1942" s="17" t="s">
        <v>11</v>
      </c>
      <c r="K1942" s="26">
        <f t="shared" ca="1" si="151"/>
        <v>2.8</v>
      </c>
      <c r="L1942" s="26">
        <f ca="1">IF(L1941=1,IF(M1941="GAGNÉ",1,2),IF(M1941="GAGNÉ",INDEX(fibo,MATCH(L1941,fibo,0)-2),INDEX(fibo,MATCH(L1941,fibo,0),1)+INDEX(fibo,MATCH(L1941,fibo,0)-1)))</f>
        <v>5</v>
      </c>
      <c r="M1942" s="49" t="str">
        <f t="shared" ca="1" si="152"/>
        <v>PERDU</v>
      </c>
      <c r="N1942" s="28" t="str">
        <f ca="1">IF(M1942="GAGNÉ",K1942*L1942,IF(M1942="PERDU","0,00 €",""))</f>
        <v>0,00 €</v>
      </c>
      <c r="O1942" s="26">
        <f t="shared" ca="1" si="154"/>
        <v>-5</v>
      </c>
      <c r="P1942" s="26">
        <f t="shared" ca="1" si="155"/>
        <v>12903.980000000003</v>
      </c>
      <c r="R1942" s="1">
        <f t="shared" ca="1" si="153"/>
        <v>2</v>
      </c>
    </row>
    <row r="1943" spans="5:18" ht="15.75" thickBot="1" x14ac:dyDescent="0.3">
      <c r="E1943" s="17">
        <v>1937</v>
      </c>
      <c r="F1943" s="17"/>
      <c r="G1943" s="40"/>
      <c r="H1943" s="43"/>
      <c r="I1943" s="20"/>
      <c r="J1943" s="17" t="s">
        <v>11</v>
      </c>
      <c r="K1943" s="26">
        <f t="shared" ca="1" si="151"/>
        <v>2.99</v>
      </c>
      <c r="L1943" s="26">
        <f ca="1">IF(L1942=1,IF(M1942="GAGNÉ",1,2),IF(M1942="GAGNÉ",INDEX(fibo,MATCH(L1942,fibo,0)-2),INDEX(fibo,MATCH(L1942,fibo,0),1)+INDEX(fibo,MATCH(L1942,fibo,0)-1)))</f>
        <v>8</v>
      </c>
      <c r="M1943" s="49" t="str">
        <f t="shared" ca="1" si="152"/>
        <v>PERDU</v>
      </c>
      <c r="N1943" s="28" t="str">
        <f ca="1">IF(M1943="GAGNÉ",K1943*L1943,IF(M1943="PERDU","0,00 €",""))</f>
        <v>0,00 €</v>
      </c>
      <c r="O1943" s="26">
        <f t="shared" ca="1" si="154"/>
        <v>-8</v>
      </c>
      <c r="P1943" s="26">
        <f t="shared" ca="1" si="155"/>
        <v>12895.980000000003</v>
      </c>
      <c r="R1943" s="1">
        <f t="shared" ca="1" si="153"/>
        <v>2</v>
      </c>
    </row>
    <row r="1944" spans="5:18" ht="15.75" thickBot="1" x14ac:dyDescent="0.3">
      <c r="E1944" s="17">
        <v>1938</v>
      </c>
      <c r="F1944" s="17"/>
      <c r="G1944" s="40"/>
      <c r="H1944" s="43"/>
      <c r="I1944" s="20"/>
      <c r="J1944" s="17" t="s">
        <v>11</v>
      </c>
      <c r="K1944" s="26">
        <f t="shared" ca="1" si="151"/>
        <v>3.21</v>
      </c>
      <c r="L1944" s="26">
        <f ca="1">IF(L1943=1,IF(M1943="GAGNÉ",1,2),IF(M1943="GAGNÉ",INDEX(fibo,MATCH(L1943,fibo,0)-2),INDEX(fibo,MATCH(L1943,fibo,0),1)+INDEX(fibo,MATCH(L1943,fibo,0)-1)))</f>
        <v>13</v>
      </c>
      <c r="M1944" s="49" t="str">
        <f t="shared" ca="1" si="152"/>
        <v>PERDU</v>
      </c>
      <c r="N1944" s="28" t="str">
        <f ca="1">IF(M1944="GAGNÉ",K1944*L1944,IF(M1944="PERDU","0,00 €",""))</f>
        <v>0,00 €</v>
      </c>
      <c r="O1944" s="26">
        <f t="shared" ca="1" si="154"/>
        <v>-13</v>
      </c>
      <c r="P1944" s="26">
        <f t="shared" ca="1" si="155"/>
        <v>12882.980000000003</v>
      </c>
      <c r="R1944" s="1">
        <f t="shared" ca="1" si="153"/>
        <v>2</v>
      </c>
    </row>
    <row r="1945" spans="5:18" ht="15.75" thickBot="1" x14ac:dyDescent="0.3">
      <c r="E1945" s="17">
        <v>1939</v>
      </c>
      <c r="F1945" s="17"/>
      <c r="G1945" s="40"/>
      <c r="H1945" s="43"/>
      <c r="I1945" s="20"/>
      <c r="J1945" s="17" t="s">
        <v>11</v>
      </c>
      <c r="K1945" s="26">
        <f t="shared" ca="1" si="151"/>
        <v>3.9</v>
      </c>
      <c r="L1945" s="26">
        <f ca="1">IF(L1944=1,IF(M1944="GAGNÉ",1,2),IF(M1944="GAGNÉ",INDEX(fibo,MATCH(L1944,fibo,0)-2),INDEX(fibo,MATCH(L1944,fibo,0),1)+INDEX(fibo,MATCH(L1944,fibo,0)-1)))</f>
        <v>21</v>
      </c>
      <c r="M1945" s="49" t="str">
        <f t="shared" ca="1" si="152"/>
        <v>PERDU</v>
      </c>
      <c r="N1945" s="28" t="str">
        <f ca="1">IF(M1945="GAGNÉ",K1945*L1945,IF(M1945="PERDU","0,00 €",""))</f>
        <v>0,00 €</v>
      </c>
      <c r="O1945" s="26">
        <f t="shared" ca="1" si="154"/>
        <v>-21</v>
      </c>
      <c r="P1945" s="26">
        <f t="shared" ca="1" si="155"/>
        <v>12861.980000000003</v>
      </c>
      <c r="R1945" s="1">
        <f t="shared" ca="1" si="153"/>
        <v>2</v>
      </c>
    </row>
    <row r="1946" spans="5:18" ht="15.75" thickBot="1" x14ac:dyDescent="0.3">
      <c r="E1946" s="17">
        <v>1940</v>
      </c>
      <c r="F1946" s="17"/>
      <c r="G1946" s="40"/>
      <c r="H1946" s="43"/>
      <c r="I1946" s="20"/>
      <c r="J1946" s="17" t="s">
        <v>11</v>
      </c>
      <c r="K1946" s="26">
        <f t="shared" ca="1" si="151"/>
        <v>4.24</v>
      </c>
      <c r="L1946" s="26">
        <f ca="1">IF(L1945=1,IF(M1945="GAGNÉ",1,2),IF(M1945="GAGNÉ",INDEX(fibo,MATCH(L1945,fibo,0)-2),INDEX(fibo,MATCH(L1945,fibo,0),1)+INDEX(fibo,MATCH(L1945,fibo,0)-1)))</f>
        <v>34</v>
      </c>
      <c r="M1946" s="49" t="str">
        <f t="shared" ca="1" si="152"/>
        <v>PERDU</v>
      </c>
      <c r="N1946" s="28" t="str">
        <f ca="1">IF(M1946="GAGNÉ",K1946*L1946,IF(M1946="PERDU","0,00 €",""))</f>
        <v>0,00 €</v>
      </c>
      <c r="O1946" s="26">
        <f t="shared" ca="1" si="154"/>
        <v>-34</v>
      </c>
      <c r="P1946" s="26">
        <f t="shared" ca="1" si="155"/>
        <v>12827.980000000003</v>
      </c>
      <c r="R1946" s="1">
        <f t="shared" ca="1" si="153"/>
        <v>2</v>
      </c>
    </row>
    <row r="1947" spans="5:18" ht="15.75" thickBot="1" x14ac:dyDescent="0.3">
      <c r="E1947" s="17">
        <v>1941</v>
      </c>
      <c r="F1947" s="17"/>
      <c r="G1947" s="40"/>
      <c r="H1947" s="43"/>
      <c r="I1947" s="20"/>
      <c r="J1947" s="17" t="s">
        <v>11</v>
      </c>
      <c r="K1947" s="26">
        <f t="shared" ca="1" si="151"/>
        <v>4.37</v>
      </c>
      <c r="L1947" s="26">
        <f ca="1">IF(L1946=1,IF(M1946="GAGNÉ",1,2),IF(M1946="GAGNÉ",INDEX(fibo,MATCH(L1946,fibo,0)-2),INDEX(fibo,MATCH(L1946,fibo,0),1)+INDEX(fibo,MATCH(L1946,fibo,0)-1)))</f>
        <v>55</v>
      </c>
      <c r="M1947" s="49" t="str">
        <f t="shared" ca="1" si="152"/>
        <v>PERDU</v>
      </c>
      <c r="N1947" s="28" t="str">
        <f ca="1">IF(M1947="GAGNÉ",K1947*L1947,IF(M1947="PERDU","0,00 €",""))</f>
        <v>0,00 €</v>
      </c>
      <c r="O1947" s="26">
        <f t="shared" ca="1" si="154"/>
        <v>-55</v>
      </c>
      <c r="P1947" s="26">
        <f t="shared" ca="1" si="155"/>
        <v>12772.980000000003</v>
      </c>
      <c r="R1947" s="1">
        <f t="shared" ca="1" si="153"/>
        <v>2</v>
      </c>
    </row>
    <row r="1948" spans="5:18" ht="15.75" thickBot="1" x14ac:dyDescent="0.3">
      <c r="E1948" s="17">
        <v>1942</v>
      </c>
      <c r="F1948" s="17"/>
      <c r="G1948" s="40"/>
      <c r="H1948" s="43"/>
      <c r="I1948" s="20"/>
      <c r="J1948" s="17" t="s">
        <v>11</v>
      </c>
      <c r="K1948" s="26">
        <f t="shared" ca="1" si="151"/>
        <v>2.85</v>
      </c>
      <c r="L1948" s="26">
        <f ca="1">IF(L1947=1,IF(M1947="GAGNÉ",1,2),IF(M1947="GAGNÉ",INDEX(fibo,MATCH(L1947,fibo,0)-2),INDEX(fibo,MATCH(L1947,fibo,0),1)+INDEX(fibo,MATCH(L1947,fibo,0)-1)))</f>
        <v>89</v>
      </c>
      <c r="M1948" s="49" t="str">
        <f t="shared" ca="1" si="152"/>
        <v>GAGNÉ</v>
      </c>
      <c r="N1948" s="28">
        <f ca="1">IF(M1948="GAGNÉ",K1948*L1948,IF(M1948="PERDU","0,00 €",""))</f>
        <v>253.65</v>
      </c>
      <c r="O1948" s="26">
        <f t="shared" ca="1" si="154"/>
        <v>164.65</v>
      </c>
      <c r="P1948" s="26">
        <f t="shared" ca="1" si="155"/>
        <v>12937.630000000003</v>
      </c>
      <c r="R1948" s="1">
        <f t="shared" ca="1" si="153"/>
        <v>1</v>
      </c>
    </row>
    <row r="1949" spans="5:18" ht="15.75" thickBot="1" x14ac:dyDescent="0.3">
      <c r="E1949" s="17">
        <v>1943</v>
      </c>
      <c r="F1949" s="17"/>
      <c r="G1949" s="40"/>
      <c r="H1949" s="43"/>
      <c r="I1949" s="20"/>
      <c r="J1949" s="17" t="s">
        <v>11</v>
      </c>
      <c r="K1949" s="26">
        <f t="shared" ca="1" si="151"/>
        <v>4.46</v>
      </c>
      <c r="L1949" s="26">
        <f ca="1">IF(L1948=1,IF(M1948="GAGNÉ",1,2),IF(M1948="GAGNÉ",INDEX(fibo,MATCH(L1948,fibo,0)-2),INDEX(fibo,MATCH(L1948,fibo,0),1)+INDEX(fibo,MATCH(L1948,fibo,0)-1)))</f>
        <v>34</v>
      </c>
      <c r="M1949" s="49" t="str">
        <f t="shared" ca="1" si="152"/>
        <v>GAGNÉ</v>
      </c>
      <c r="N1949" s="28">
        <f ca="1">IF(M1949="GAGNÉ",K1949*L1949,IF(M1949="PERDU","0,00 €",""))</f>
        <v>151.63999999999999</v>
      </c>
      <c r="O1949" s="26">
        <f t="shared" ca="1" si="154"/>
        <v>117.63999999999999</v>
      </c>
      <c r="P1949" s="26">
        <f t="shared" ca="1" si="155"/>
        <v>13055.270000000002</v>
      </c>
      <c r="R1949" s="1">
        <f t="shared" ca="1" si="153"/>
        <v>1</v>
      </c>
    </row>
    <row r="1950" spans="5:18" ht="15.75" thickBot="1" x14ac:dyDescent="0.3">
      <c r="E1950" s="17">
        <v>1944</v>
      </c>
      <c r="F1950" s="17"/>
      <c r="G1950" s="40"/>
      <c r="H1950" s="43"/>
      <c r="I1950" s="20"/>
      <c r="J1950" s="17" t="s">
        <v>11</v>
      </c>
      <c r="K1950" s="26">
        <f t="shared" ca="1" si="151"/>
        <v>2.89</v>
      </c>
      <c r="L1950" s="26">
        <f ca="1">IF(L1949=1,IF(M1949="GAGNÉ",1,2),IF(M1949="GAGNÉ",INDEX(fibo,MATCH(L1949,fibo,0)-2),INDEX(fibo,MATCH(L1949,fibo,0),1)+INDEX(fibo,MATCH(L1949,fibo,0)-1)))</f>
        <v>13</v>
      </c>
      <c r="M1950" s="49" t="str">
        <f t="shared" ca="1" si="152"/>
        <v>PERDU</v>
      </c>
      <c r="N1950" s="28" t="str">
        <f ca="1">IF(M1950="GAGNÉ",K1950*L1950,IF(M1950="PERDU","0,00 €",""))</f>
        <v>0,00 €</v>
      </c>
      <c r="O1950" s="26">
        <f t="shared" ca="1" si="154"/>
        <v>-13</v>
      </c>
      <c r="P1950" s="26">
        <f t="shared" ca="1" si="155"/>
        <v>13042.270000000002</v>
      </c>
      <c r="R1950" s="1">
        <f t="shared" ca="1" si="153"/>
        <v>2</v>
      </c>
    </row>
    <row r="1951" spans="5:18" ht="15.75" thickBot="1" x14ac:dyDescent="0.3">
      <c r="E1951" s="17">
        <v>1945</v>
      </c>
      <c r="F1951" s="17"/>
      <c r="G1951" s="40"/>
      <c r="H1951" s="43"/>
      <c r="I1951" s="20"/>
      <c r="J1951" s="17" t="s">
        <v>11</v>
      </c>
      <c r="K1951" s="26">
        <f t="shared" ca="1" si="151"/>
        <v>3.62</v>
      </c>
      <c r="L1951" s="26">
        <f ca="1">IF(L1950=1,IF(M1950="GAGNÉ",1,2),IF(M1950="GAGNÉ",INDEX(fibo,MATCH(L1950,fibo,0)-2),INDEX(fibo,MATCH(L1950,fibo,0),1)+INDEX(fibo,MATCH(L1950,fibo,0)-1)))</f>
        <v>21</v>
      </c>
      <c r="M1951" s="49" t="str">
        <f t="shared" ca="1" si="152"/>
        <v>GAGNÉ</v>
      </c>
      <c r="N1951" s="28">
        <f ca="1">IF(M1951="GAGNÉ",K1951*L1951,IF(M1951="PERDU","0,00 €",""))</f>
        <v>76.02</v>
      </c>
      <c r="O1951" s="26">
        <f t="shared" ca="1" si="154"/>
        <v>55.019999999999996</v>
      </c>
      <c r="P1951" s="26">
        <f t="shared" ca="1" si="155"/>
        <v>13097.290000000003</v>
      </c>
      <c r="R1951" s="1">
        <f t="shared" ca="1" si="153"/>
        <v>1</v>
      </c>
    </row>
    <row r="1952" spans="5:18" ht="15.75" thickBot="1" x14ac:dyDescent="0.3">
      <c r="E1952" s="17">
        <v>1946</v>
      </c>
      <c r="F1952" s="17"/>
      <c r="G1952" s="40"/>
      <c r="H1952" s="43"/>
      <c r="I1952" s="20"/>
      <c r="J1952" s="17" t="s">
        <v>11</v>
      </c>
      <c r="K1952" s="26">
        <f t="shared" ca="1" si="151"/>
        <v>4.08</v>
      </c>
      <c r="L1952" s="26">
        <f ca="1">IF(L1951=1,IF(M1951="GAGNÉ",1,2),IF(M1951="GAGNÉ",INDEX(fibo,MATCH(L1951,fibo,0)-2),INDEX(fibo,MATCH(L1951,fibo,0),1)+INDEX(fibo,MATCH(L1951,fibo,0)-1)))</f>
        <v>8</v>
      </c>
      <c r="M1952" s="49" t="str">
        <f t="shared" ca="1" si="152"/>
        <v>PERDU</v>
      </c>
      <c r="N1952" s="28" t="str">
        <f ca="1">IF(M1952="GAGNÉ",K1952*L1952,IF(M1952="PERDU","0,00 €",""))</f>
        <v>0,00 €</v>
      </c>
      <c r="O1952" s="26">
        <f t="shared" ca="1" si="154"/>
        <v>-8</v>
      </c>
      <c r="P1952" s="26">
        <f t="shared" ca="1" si="155"/>
        <v>13089.290000000003</v>
      </c>
      <c r="R1952" s="1">
        <f t="shared" ca="1" si="153"/>
        <v>2</v>
      </c>
    </row>
    <row r="1953" spans="5:18" ht="15.75" thickBot="1" x14ac:dyDescent="0.3">
      <c r="E1953" s="17">
        <v>1947</v>
      </c>
      <c r="F1953" s="17"/>
      <c r="G1953" s="40"/>
      <c r="H1953" s="43"/>
      <c r="I1953" s="20"/>
      <c r="J1953" s="17" t="s">
        <v>11</v>
      </c>
      <c r="K1953" s="26">
        <f t="shared" ca="1" si="151"/>
        <v>4.1500000000000004</v>
      </c>
      <c r="L1953" s="26">
        <f ca="1">IF(L1952=1,IF(M1952="GAGNÉ",1,2),IF(M1952="GAGNÉ",INDEX(fibo,MATCH(L1952,fibo,0)-2),INDEX(fibo,MATCH(L1952,fibo,0),1)+INDEX(fibo,MATCH(L1952,fibo,0)-1)))</f>
        <v>13</v>
      </c>
      <c r="M1953" s="49" t="str">
        <f t="shared" ca="1" si="152"/>
        <v>PERDU</v>
      </c>
      <c r="N1953" s="28" t="str">
        <f ca="1">IF(M1953="GAGNÉ",K1953*L1953,IF(M1953="PERDU","0,00 €",""))</f>
        <v>0,00 €</v>
      </c>
      <c r="O1953" s="26">
        <f t="shared" ca="1" si="154"/>
        <v>-13</v>
      </c>
      <c r="P1953" s="26">
        <f t="shared" ca="1" si="155"/>
        <v>13076.290000000003</v>
      </c>
      <c r="R1953" s="1">
        <f t="shared" ca="1" si="153"/>
        <v>2</v>
      </c>
    </row>
    <row r="1954" spans="5:18" ht="15.75" thickBot="1" x14ac:dyDescent="0.3">
      <c r="E1954" s="17">
        <v>1948</v>
      </c>
      <c r="F1954" s="17"/>
      <c r="G1954" s="40"/>
      <c r="H1954" s="43"/>
      <c r="I1954" s="20"/>
      <c r="J1954" s="17" t="s">
        <v>11</v>
      </c>
      <c r="K1954" s="26">
        <f t="shared" ca="1" si="151"/>
        <v>3.27</v>
      </c>
      <c r="L1954" s="26">
        <f ca="1">IF(L1953=1,IF(M1953="GAGNÉ",1,2),IF(M1953="GAGNÉ",INDEX(fibo,MATCH(L1953,fibo,0)-2),INDEX(fibo,MATCH(L1953,fibo,0),1)+INDEX(fibo,MATCH(L1953,fibo,0)-1)))</f>
        <v>21</v>
      </c>
      <c r="M1954" s="49" t="str">
        <f t="shared" ca="1" si="152"/>
        <v>GAGNÉ</v>
      </c>
      <c r="N1954" s="28">
        <f ca="1">IF(M1954="GAGNÉ",K1954*L1954,IF(M1954="PERDU","0,00 €",""))</f>
        <v>68.67</v>
      </c>
      <c r="O1954" s="26">
        <f t="shared" ca="1" si="154"/>
        <v>47.67</v>
      </c>
      <c r="P1954" s="26">
        <f t="shared" ca="1" si="155"/>
        <v>13123.960000000003</v>
      </c>
      <c r="R1954" s="1">
        <f t="shared" ca="1" si="153"/>
        <v>1</v>
      </c>
    </row>
    <row r="1955" spans="5:18" ht="15.75" thickBot="1" x14ac:dyDescent="0.3">
      <c r="E1955" s="17">
        <v>1949</v>
      </c>
      <c r="F1955" s="17"/>
      <c r="G1955" s="40"/>
      <c r="H1955" s="43"/>
      <c r="I1955" s="20"/>
      <c r="J1955" s="17" t="s">
        <v>11</v>
      </c>
      <c r="K1955" s="26">
        <f t="shared" ca="1" si="151"/>
        <v>4.5199999999999996</v>
      </c>
      <c r="L1955" s="26">
        <f ca="1">IF(L1954=1,IF(M1954="GAGNÉ",1,2),IF(M1954="GAGNÉ",INDEX(fibo,MATCH(L1954,fibo,0)-2),INDEX(fibo,MATCH(L1954,fibo,0),1)+INDEX(fibo,MATCH(L1954,fibo,0)-1)))</f>
        <v>8</v>
      </c>
      <c r="M1955" s="49" t="str">
        <f t="shared" ca="1" si="152"/>
        <v>PERDU</v>
      </c>
      <c r="N1955" s="28" t="str">
        <f ca="1">IF(M1955="GAGNÉ",K1955*L1955,IF(M1955="PERDU","0,00 €",""))</f>
        <v>0,00 €</v>
      </c>
      <c r="O1955" s="26">
        <f t="shared" ca="1" si="154"/>
        <v>-8</v>
      </c>
      <c r="P1955" s="26">
        <f t="shared" ca="1" si="155"/>
        <v>13115.960000000003</v>
      </c>
      <c r="R1955" s="1">
        <f t="shared" ca="1" si="153"/>
        <v>2</v>
      </c>
    </row>
    <row r="1956" spans="5:18" ht="15.75" thickBot="1" x14ac:dyDescent="0.3">
      <c r="E1956" s="17">
        <v>1950</v>
      </c>
      <c r="F1956" s="17"/>
      <c r="G1956" s="40"/>
      <c r="H1956" s="43"/>
      <c r="I1956" s="20"/>
      <c r="J1956" s="17" t="s">
        <v>11</v>
      </c>
      <c r="K1956" s="26">
        <f t="shared" ca="1" si="151"/>
        <v>3.02</v>
      </c>
      <c r="L1956" s="26">
        <f ca="1">IF(L1955=1,IF(M1955="GAGNÉ",1,2),IF(M1955="GAGNÉ",INDEX(fibo,MATCH(L1955,fibo,0)-2),INDEX(fibo,MATCH(L1955,fibo,0),1)+INDEX(fibo,MATCH(L1955,fibo,0)-1)))</f>
        <v>13</v>
      </c>
      <c r="M1956" s="49" t="str">
        <f t="shared" ca="1" si="152"/>
        <v>GAGNÉ</v>
      </c>
      <c r="N1956" s="28">
        <f ca="1">IF(M1956="GAGNÉ",K1956*L1956,IF(M1956="PERDU","0,00 €",""))</f>
        <v>39.26</v>
      </c>
      <c r="O1956" s="26">
        <f t="shared" ca="1" si="154"/>
        <v>26.259999999999998</v>
      </c>
      <c r="P1956" s="26">
        <f t="shared" ca="1" si="155"/>
        <v>13142.220000000003</v>
      </c>
      <c r="R1956" s="1">
        <f t="shared" ca="1" si="153"/>
        <v>1</v>
      </c>
    </row>
    <row r="1957" spans="5:18" ht="15.75" thickBot="1" x14ac:dyDescent="0.3">
      <c r="E1957" s="17">
        <v>1951</v>
      </c>
      <c r="F1957" s="17"/>
      <c r="G1957" s="40"/>
      <c r="H1957" s="43"/>
      <c r="I1957" s="20"/>
      <c r="J1957" s="17" t="s">
        <v>11</v>
      </c>
      <c r="K1957" s="26">
        <f t="shared" ca="1" si="151"/>
        <v>4.6900000000000004</v>
      </c>
      <c r="L1957" s="26">
        <f ca="1">IF(L1956=1,IF(M1956="GAGNÉ",1,2),IF(M1956="GAGNÉ",INDEX(fibo,MATCH(L1956,fibo,0)-2),INDEX(fibo,MATCH(L1956,fibo,0),1)+INDEX(fibo,MATCH(L1956,fibo,0)-1)))</f>
        <v>5</v>
      </c>
      <c r="M1957" s="49" t="str">
        <f t="shared" ca="1" si="152"/>
        <v>GAGNÉ</v>
      </c>
      <c r="N1957" s="28">
        <f ca="1">IF(M1957="GAGNÉ",K1957*L1957,IF(M1957="PERDU","0,00 €",""))</f>
        <v>23.450000000000003</v>
      </c>
      <c r="O1957" s="26">
        <f t="shared" ca="1" si="154"/>
        <v>18.450000000000003</v>
      </c>
      <c r="P1957" s="26">
        <f t="shared" ca="1" si="155"/>
        <v>13160.670000000004</v>
      </c>
      <c r="R1957" s="1">
        <f t="shared" ca="1" si="153"/>
        <v>1</v>
      </c>
    </row>
    <row r="1958" spans="5:18" ht="15.75" thickBot="1" x14ac:dyDescent="0.3">
      <c r="E1958" s="17">
        <v>1952</v>
      </c>
      <c r="F1958" s="17"/>
      <c r="G1958" s="40"/>
      <c r="H1958" s="43"/>
      <c r="I1958" s="20"/>
      <c r="J1958" s="17" t="s">
        <v>11</v>
      </c>
      <c r="K1958" s="26">
        <f t="shared" ca="1" si="151"/>
        <v>4.47</v>
      </c>
      <c r="L1958" s="26">
        <f ca="1">IF(L1957=1,IF(M1957="GAGNÉ",1,2),IF(M1957="GAGNÉ",INDEX(fibo,MATCH(L1957,fibo,0)-2),INDEX(fibo,MATCH(L1957,fibo,0),1)+INDEX(fibo,MATCH(L1957,fibo,0)-1)))</f>
        <v>2</v>
      </c>
      <c r="M1958" s="49" t="str">
        <f t="shared" ca="1" si="152"/>
        <v>PERDU</v>
      </c>
      <c r="N1958" s="28" t="str">
        <f ca="1">IF(M1958="GAGNÉ",K1958*L1958,IF(M1958="PERDU","0,00 €",""))</f>
        <v>0,00 €</v>
      </c>
      <c r="O1958" s="26">
        <f t="shared" ca="1" si="154"/>
        <v>-2</v>
      </c>
      <c r="P1958" s="26">
        <f t="shared" ca="1" si="155"/>
        <v>13158.670000000004</v>
      </c>
      <c r="R1958" s="1">
        <f t="shared" ca="1" si="153"/>
        <v>2</v>
      </c>
    </row>
    <row r="1959" spans="5:18" ht="15.75" thickBot="1" x14ac:dyDescent="0.3">
      <c r="E1959" s="17">
        <v>1953</v>
      </c>
      <c r="F1959" s="17"/>
      <c r="G1959" s="40"/>
      <c r="H1959" s="43"/>
      <c r="I1959" s="20"/>
      <c r="J1959" s="17" t="s">
        <v>11</v>
      </c>
      <c r="K1959" s="26">
        <f t="shared" ca="1" si="151"/>
        <v>3.7</v>
      </c>
      <c r="L1959" s="26">
        <f ca="1">IF(L1958=1,IF(M1958="GAGNÉ",1,2),IF(M1958="GAGNÉ",INDEX(fibo,MATCH(L1958,fibo,0)-2),INDEX(fibo,MATCH(L1958,fibo,0),1)+INDEX(fibo,MATCH(L1958,fibo,0)-1)))</f>
        <v>3</v>
      </c>
      <c r="M1959" s="49" t="str">
        <f t="shared" ca="1" si="152"/>
        <v>GAGNÉ</v>
      </c>
      <c r="N1959" s="28">
        <f ca="1">IF(M1959="GAGNÉ",K1959*L1959,IF(M1959="PERDU","0,00 €",""))</f>
        <v>11.100000000000001</v>
      </c>
      <c r="O1959" s="26">
        <f t="shared" ca="1" si="154"/>
        <v>8.1000000000000014</v>
      </c>
      <c r="P1959" s="26">
        <f t="shared" ca="1" si="155"/>
        <v>13166.770000000004</v>
      </c>
      <c r="R1959" s="1">
        <f t="shared" ca="1" si="153"/>
        <v>1</v>
      </c>
    </row>
    <row r="1960" spans="5:18" ht="15.75" thickBot="1" x14ac:dyDescent="0.3">
      <c r="E1960" s="17">
        <v>1954</v>
      </c>
      <c r="F1960" s="17"/>
      <c r="G1960" s="40"/>
      <c r="H1960" s="43"/>
      <c r="I1960" s="20"/>
      <c r="J1960" s="17" t="s">
        <v>11</v>
      </c>
      <c r="K1960" s="26">
        <f t="shared" ca="1" si="151"/>
        <v>4.1100000000000003</v>
      </c>
      <c r="L1960" s="26">
        <f ca="1">IF(L1959=1,IF(M1959="GAGNÉ",1,2),IF(M1959="GAGNÉ",INDEX(fibo,MATCH(L1959,fibo,0)-2),INDEX(fibo,MATCH(L1959,fibo,0),1)+INDEX(fibo,MATCH(L1959,fibo,0)-1)))</f>
        <v>1</v>
      </c>
      <c r="M1960" s="49" t="str">
        <f t="shared" ca="1" si="152"/>
        <v>GAGNÉ</v>
      </c>
      <c r="N1960" s="28">
        <f ca="1">IF(M1960="GAGNÉ",K1960*L1960,IF(M1960="PERDU","0,00 €",""))</f>
        <v>4.1100000000000003</v>
      </c>
      <c r="O1960" s="26">
        <f t="shared" ca="1" si="154"/>
        <v>3.1100000000000003</v>
      </c>
      <c r="P1960" s="26">
        <f t="shared" ca="1" si="155"/>
        <v>13169.880000000005</v>
      </c>
      <c r="R1960" s="1">
        <f t="shared" ca="1" si="153"/>
        <v>1</v>
      </c>
    </row>
    <row r="1961" spans="5:18" ht="15.75" thickBot="1" x14ac:dyDescent="0.3">
      <c r="E1961" s="17">
        <v>1955</v>
      </c>
      <c r="F1961" s="17"/>
      <c r="G1961" s="40"/>
      <c r="H1961" s="43"/>
      <c r="I1961" s="20"/>
      <c r="J1961" s="17" t="s">
        <v>11</v>
      </c>
      <c r="K1961" s="26">
        <f t="shared" ca="1" si="151"/>
        <v>3.61</v>
      </c>
      <c r="L1961" s="26">
        <f ca="1">IF(L1960=1,IF(M1960="GAGNÉ",1,2),IF(M1960="GAGNÉ",INDEX(fibo,MATCH(L1960,fibo,0)-2),INDEX(fibo,MATCH(L1960,fibo,0),1)+INDEX(fibo,MATCH(L1960,fibo,0)-1)))</f>
        <v>1</v>
      </c>
      <c r="M1961" s="49" t="str">
        <f t="shared" ca="1" si="152"/>
        <v>PERDU</v>
      </c>
      <c r="N1961" s="28" t="str">
        <f ca="1">IF(M1961="GAGNÉ",K1961*L1961,IF(M1961="PERDU","0,00 €",""))</f>
        <v>0,00 €</v>
      </c>
      <c r="O1961" s="26">
        <f t="shared" ca="1" si="154"/>
        <v>-1</v>
      </c>
      <c r="P1961" s="26">
        <f t="shared" ca="1" si="155"/>
        <v>13168.880000000005</v>
      </c>
      <c r="R1961" s="1">
        <f t="shared" ca="1" si="153"/>
        <v>2</v>
      </c>
    </row>
    <row r="1962" spans="5:18" ht="15.75" thickBot="1" x14ac:dyDescent="0.3">
      <c r="E1962" s="17">
        <v>1956</v>
      </c>
      <c r="F1962" s="17"/>
      <c r="G1962" s="40"/>
      <c r="H1962" s="43"/>
      <c r="I1962" s="20"/>
      <c r="J1962" s="17" t="s">
        <v>11</v>
      </c>
      <c r="K1962" s="26">
        <f t="shared" ca="1" si="151"/>
        <v>3.73</v>
      </c>
      <c r="L1962" s="26">
        <f ca="1">IF(L1961=1,IF(M1961="GAGNÉ",1,2),IF(M1961="GAGNÉ",INDEX(fibo,MATCH(L1961,fibo,0)-2),INDEX(fibo,MATCH(L1961,fibo,0),1)+INDEX(fibo,MATCH(L1961,fibo,0)-1)))</f>
        <v>2</v>
      </c>
      <c r="M1962" s="49" t="str">
        <f t="shared" ca="1" si="152"/>
        <v>PERDU</v>
      </c>
      <c r="N1962" s="28" t="str">
        <f ca="1">IF(M1962="GAGNÉ",K1962*L1962,IF(M1962="PERDU","0,00 €",""))</f>
        <v>0,00 €</v>
      </c>
      <c r="O1962" s="26">
        <f t="shared" ca="1" si="154"/>
        <v>-2</v>
      </c>
      <c r="P1962" s="26">
        <f t="shared" ca="1" si="155"/>
        <v>13166.880000000005</v>
      </c>
      <c r="R1962" s="1">
        <f t="shared" ca="1" si="153"/>
        <v>2</v>
      </c>
    </row>
    <row r="1963" spans="5:18" ht="15.75" thickBot="1" x14ac:dyDescent="0.3">
      <c r="E1963" s="17">
        <v>1957</v>
      </c>
      <c r="F1963" s="17"/>
      <c r="G1963" s="40"/>
      <c r="H1963" s="43"/>
      <c r="I1963" s="20"/>
      <c r="J1963" s="17" t="s">
        <v>11</v>
      </c>
      <c r="K1963" s="26">
        <f t="shared" ca="1" si="151"/>
        <v>3.74</v>
      </c>
      <c r="L1963" s="26">
        <f ca="1">IF(L1962=1,IF(M1962="GAGNÉ",1,2),IF(M1962="GAGNÉ",INDEX(fibo,MATCH(L1962,fibo,0)-2),INDEX(fibo,MATCH(L1962,fibo,0),1)+INDEX(fibo,MATCH(L1962,fibo,0)-1)))</f>
        <v>3</v>
      </c>
      <c r="M1963" s="49" t="str">
        <f t="shared" ca="1" si="152"/>
        <v>GAGNÉ</v>
      </c>
      <c r="N1963" s="28">
        <f ca="1">IF(M1963="GAGNÉ",K1963*L1963,IF(M1963="PERDU","0,00 €",""))</f>
        <v>11.22</v>
      </c>
      <c r="O1963" s="26">
        <f t="shared" ca="1" si="154"/>
        <v>8.2200000000000006</v>
      </c>
      <c r="P1963" s="26">
        <f t="shared" ca="1" si="155"/>
        <v>13175.100000000004</v>
      </c>
      <c r="R1963" s="1">
        <f t="shared" ca="1" si="153"/>
        <v>1</v>
      </c>
    </row>
    <row r="1964" spans="5:18" ht="15.75" thickBot="1" x14ac:dyDescent="0.3">
      <c r="E1964" s="17">
        <v>1958</v>
      </c>
      <c r="F1964" s="17"/>
      <c r="G1964" s="40"/>
      <c r="H1964" s="43"/>
      <c r="I1964" s="20"/>
      <c r="J1964" s="17" t="s">
        <v>11</v>
      </c>
      <c r="K1964" s="26">
        <f t="shared" ca="1" si="151"/>
        <v>3.8</v>
      </c>
      <c r="L1964" s="26">
        <f ca="1">IF(L1963=1,IF(M1963="GAGNÉ",1,2),IF(M1963="GAGNÉ",INDEX(fibo,MATCH(L1963,fibo,0)-2),INDEX(fibo,MATCH(L1963,fibo,0),1)+INDEX(fibo,MATCH(L1963,fibo,0)-1)))</f>
        <v>1</v>
      </c>
      <c r="M1964" s="49" t="str">
        <f t="shared" ca="1" si="152"/>
        <v>GAGNÉ</v>
      </c>
      <c r="N1964" s="28">
        <f ca="1">IF(M1964="GAGNÉ",K1964*L1964,IF(M1964="PERDU","0,00 €",""))</f>
        <v>3.8</v>
      </c>
      <c r="O1964" s="26">
        <f t="shared" ca="1" si="154"/>
        <v>2.8</v>
      </c>
      <c r="P1964" s="26">
        <f t="shared" ca="1" si="155"/>
        <v>13177.900000000003</v>
      </c>
      <c r="R1964" s="1">
        <f t="shared" ca="1" si="153"/>
        <v>1</v>
      </c>
    </row>
    <row r="1965" spans="5:18" ht="15.75" thickBot="1" x14ac:dyDescent="0.3">
      <c r="E1965" s="17">
        <v>1959</v>
      </c>
      <c r="F1965" s="17"/>
      <c r="G1965" s="40"/>
      <c r="H1965" s="43"/>
      <c r="I1965" s="20"/>
      <c r="J1965" s="17" t="s">
        <v>11</v>
      </c>
      <c r="K1965" s="26">
        <f t="shared" ca="1" si="151"/>
        <v>3.72</v>
      </c>
      <c r="L1965" s="26">
        <f ca="1">IF(L1964=1,IF(M1964="GAGNÉ",1,2),IF(M1964="GAGNÉ",INDEX(fibo,MATCH(L1964,fibo,0)-2),INDEX(fibo,MATCH(L1964,fibo,0),1)+INDEX(fibo,MATCH(L1964,fibo,0)-1)))</f>
        <v>1</v>
      </c>
      <c r="M1965" s="49" t="str">
        <f t="shared" ca="1" si="152"/>
        <v>GAGNÉ</v>
      </c>
      <c r="N1965" s="28">
        <f ca="1">IF(M1965="GAGNÉ",K1965*L1965,IF(M1965="PERDU","0,00 €",""))</f>
        <v>3.72</v>
      </c>
      <c r="O1965" s="26">
        <f t="shared" ca="1" si="154"/>
        <v>2.72</v>
      </c>
      <c r="P1965" s="26">
        <f t="shared" ca="1" si="155"/>
        <v>13180.620000000003</v>
      </c>
      <c r="R1965" s="1">
        <f t="shared" ca="1" si="153"/>
        <v>1</v>
      </c>
    </row>
    <row r="1966" spans="5:18" ht="15.75" thickBot="1" x14ac:dyDescent="0.3">
      <c r="E1966" s="17">
        <v>1960</v>
      </c>
      <c r="F1966" s="17"/>
      <c r="G1966" s="40"/>
      <c r="H1966" s="43"/>
      <c r="I1966" s="20"/>
      <c r="J1966" s="17" t="s">
        <v>11</v>
      </c>
      <c r="K1966" s="26">
        <f t="shared" ca="1" si="151"/>
        <v>4.13</v>
      </c>
      <c r="L1966" s="26">
        <f ca="1">IF(L1965=1,IF(M1965="GAGNÉ",1,2),IF(M1965="GAGNÉ",INDEX(fibo,MATCH(L1965,fibo,0)-2),INDEX(fibo,MATCH(L1965,fibo,0),1)+INDEX(fibo,MATCH(L1965,fibo,0)-1)))</f>
        <v>1</v>
      </c>
      <c r="M1966" s="49" t="str">
        <f t="shared" ca="1" si="152"/>
        <v>GAGNÉ</v>
      </c>
      <c r="N1966" s="28">
        <f ca="1">IF(M1966="GAGNÉ",K1966*L1966,IF(M1966="PERDU","0,00 €",""))</f>
        <v>4.13</v>
      </c>
      <c r="O1966" s="26">
        <f t="shared" ca="1" si="154"/>
        <v>3.13</v>
      </c>
      <c r="P1966" s="26">
        <f t="shared" ca="1" si="155"/>
        <v>13183.750000000002</v>
      </c>
      <c r="R1966" s="1">
        <f t="shared" ca="1" si="153"/>
        <v>1</v>
      </c>
    </row>
    <row r="1967" spans="5:18" ht="15.75" thickBot="1" x14ac:dyDescent="0.3">
      <c r="E1967" s="17">
        <v>1961</v>
      </c>
      <c r="F1967" s="17"/>
      <c r="G1967" s="40"/>
      <c r="H1967" s="43"/>
      <c r="I1967" s="20"/>
      <c r="J1967" s="17" t="s">
        <v>11</v>
      </c>
      <c r="K1967" s="26">
        <f t="shared" ca="1" si="151"/>
        <v>2.96</v>
      </c>
      <c r="L1967" s="26">
        <f ca="1">IF(L1966=1,IF(M1966="GAGNÉ",1,2),IF(M1966="GAGNÉ",INDEX(fibo,MATCH(L1966,fibo,0)-2),INDEX(fibo,MATCH(L1966,fibo,0),1)+INDEX(fibo,MATCH(L1966,fibo,0)-1)))</f>
        <v>1</v>
      </c>
      <c r="M1967" s="49" t="str">
        <f t="shared" ca="1" si="152"/>
        <v>PERDU</v>
      </c>
      <c r="N1967" s="28" t="str">
        <f ca="1">IF(M1967="GAGNÉ",K1967*L1967,IF(M1967="PERDU","0,00 €",""))</f>
        <v>0,00 €</v>
      </c>
      <c r="O1967" s="26">
        <f t="shared" ca="1" si="154"/>
        <v>-1</v>
      </c>
      <c r="P1967" s="26">
        <f t="shared" ca="1" si="155"/>
        <v>13182.750000000002</v>
      </c>
      <c r="R1967" s="1">
        <f t="shared" ca="1" si="153"/>
        <v>2</v>
      </c>
    </row>
    <row r="1968" spans="5:18" ht="15.75" thickBot="1" x14ac:dyDescent="0.3">
      <c r="E1968" s="17">
        <v>1962</v>
      </c>
      <c r="F1968" s="17"/>
      <c r="G1968" s="40"/>
      <c r="H1968" s="43"/>
      <c r="I1968" s="20"/>
      <c r="J1968" s="17" t="s">
        <v>11</v>
      </c>
      <c r="K1968" s="26">
        <f t="shared" ca="1" si="151"/>
        <v>3.13</v>
      </c>
      <c r="L1968" s="26">
        <f ca="1">IF(L1967=1,IF(M1967="GAGNÉ",1,2),IF(M1967="GAGNÉ",INDEX(fibo,MATCH(L1967,fibo,0)-2),INDEX(fibo,MATCH(L1967,fibo,0),1)+INDEX(fibo,MATCH(L1967,fibo,0)-1)))</f>
        <v>2</v>
      </c>
      <c r="M1968" s="49" t="str">
        <f t="shared" ca="1" si="152"/>
        <v>GAGNÉ</v>
      </c>
      <c r="N1968" s="28">
        <f ca="1">IF(M1968="GAGNÉ",K1968*L1968,IF(M1968="PERDU","0,00 €",""))</f>
        <v>6.26</v>
      </c>
      <c r="O1968" s="26">
        <f t="shared" ca="1" si="154"/>
        <v>4.26</v>
      </c>
      <c r="P1968" s="26">
        <f t="shared" ca="1" si="155"/>
        <v>13187.010000000002</v>
      </c>
      <c r="R1968" s="1">
        <f t="shared" ca="1" si="153"/>
        <v>1</v>
      </c>
    </row>
    <row r="1969" spans="5:18" ht="15.75" thickBot="1" x14ac:dyDescent="0.3">
      <c r="E1969" s="17">
        <v>1963</v>
      </c>
      <c r="F1969" s="17"/>
      <c r="G1969" s="40"/>
      <c r="H1969" s="43"/>
      <c r="I1969" s="20"/>
      <c r="J1969" s="17" t="s">
        <v>11</v>
      </c>
      <c r="K1969" s="26">
        <f t="shared" ca="1" si="151"/>
        <v>4.74</v>
      </c>
      <c r="L1969" s="26">
        <f ca="1">IF(L1968=1,IF(M1968="GAGNÉ",1,2),IF(M1968="GAGNÉ",INDEX(fibo,MATCH(L1968,fibo,0)-2),INDEX(fibo,MATCH(L1968,fibo,0),1)+INDEX(fibo,MATCH(L1968,fibo,0)-1)))</f>
        <v>1</v>
      </c>
      <c r="M1969" s="49" t="str">
        <f t="shared" ca="1" si="152"/>
        <v>PERDU</v>
      </c>
      <c r="N1969" s="28" t="str">
        <f ca="1">IF(M1969="GAGNÉ",K1969*L1969,IF(M1969="PERDU","0,00 €",""))</f>
        <v>0,00 €</v>
      </c>
      <c r="O1969" s="26">
        <f t="shared" ca="1" si="154"/>
        <v>-1</v>
      </c>
      <c r="P1969" s="26">
        <f t="shared" ca="1" si="155"/>
        <v>13186.010000000002</v>
      </c>
      <c r="R1969" s="1">
        <f t="shared" ca="1" si="153"/>
        <v>2</v>
      </c>
    </row>
    <row r="1970" spans="5:18" ht="15.75" thickBot="1" x14ac:dyDescent="0.3">
      <c r="E1970" s="17">
        <v>1964</v>
      </c>
      <c r="F1970" s="17"/>
      <c r="G1970" s="40"/>
      <c r="H1970" s="43"/>
      <c r="I1970" s="20"/>
      <c r="J1970" s="17" t="s">
        <v>11</v>
      </c>
      <c r="K1970" s="26">
        <f t="shared" ca="1" si="151"/>
        <v>3.61</v>
      </c>
      <c r="L1970" s="26">
        <f ca="1">IF(L1969=1,IF(M1969="GAGNÉ",1,2),IF(M1969="GAGNÉ",INDEX(fibo,MATCH(L1969,fibo,0)-2),INDEX(fibo,MATCH(L1969,fibo,0),1)+INDEX(fibo,MATCH(L1969,fibo,0)-1)))</f>
        <v>2</v>
      </c>
      <c r="M1970" s="49" t="str">
        <f t="shared" ca="1" si="152"/>
        <v>PERDU</v>
      </c>
      <c r="N1970" s="28" t="str">
        <f ca="1">IF(M1970="GAGNÉ",K1970*L1970,IF(M1970="PERDU","0,00 €",""))</f>
        <v>0,00 €</v>
      </c>
      <c r="O1970" s="26">
        <f t="shared" ca="1" si="154"/>
        <v>-2</v>
      </c>
      <c r="P1970" s="26">
        <f t="shared" ca="1" si="155"/>
        <v>13184.010000000002</v>
      </c>
      <c r="R1970" s="1">
        <f t="shared" ca="1" si="153"/>
        <v>2</v>
      </c>
    </row>
    <row r="1971" spans="5:18" ht="15.75" thickBot="1" x14ac:dyDescent="0.3">
      <c r="E1971" s="17">
        <v>1965</v>
      </c>
      <c r="F1971" s="17"/>
      <c r="G1971" s="40"/>
      <c r="H1971" s="43"/>
      <c r="I1971" s="20"/>
      <c r="J1971" s="17" t="s">
        <v>11</v>
      </c>
      <c r="K1971" s="26">
        <f t="shared" ca="1" si="151"/>
        <v>4.4400000000000004</v>
      </c>
      <c r="L1971" s="26">
        <f ca="1">IF(L1970=1,IF(M1970="GAGNÉ",1,2),IF(M1970="GAGNÉ",INDEX(fibo,MATCH(L1970,fibo,0)-2),INDEX(fibo,MATCH(L1970,fibo,0),1)+INDEX(fibo,MATCH(L1970,fibo,0)-1)))</f>
        <v>3</v>
      </c>
      <c r="M1971" s="49" t="str">
        <f t="shared" ca="1" si="152"/>
        <v>GAGNÉ</v>
      </c>
      <c r="N1971" s="28">
        <f ca="1">IF(M1971="GAGNÉ",K1971*L1971,IF(M1971="PERDU","0,00 €",""))</f>
        <v>13.32</v>
      </c>
      <c r="O1971" s="26">
        <f t="shared" ca="1" si="154"/>
        <v>10.32</v>
      </c>
      <c r="P1971" s="26">
        <f t="shared" ca="1" si="155"/>
        <v>13194.330000000002</v>
      </c>
      <c r="R1971" s="1">
        <f t="shared" ca="1" si="153"/>
        <v>1</v>
      </c>
    </row>
    <row r="1972" spans="5:18" ht="15.75" thickBot="1" x14ac:dyDescent="0.3">
      <c r="E1972" s="17">
        <v>1966</v>
      </c>
      <c r="F1972" s="17"/>
      <c r="G1972" s="40"/>
      <c r="H1972" s="43"/>
      <c r="I1972" s="20"/>
      <c r="J1972" s="17" t="s">
        <v>11</v>
      </c>
      <c r="K1972" s="26">
        <f t="shared" ca="1" si="151"/>
        <v>3.93</v>
      </c>
      <c r="L1972" s="26">
        <f ca="1">IF(L1971=1,IF(M1971="GAGNÉ",1,2),IF(M1971="GAGNÉ",INDEX(fibo,MATCH(L1971,fibo,0)-2),INDEX(fibo,MATCH(L1971,fibo,0),1)+INDEX(fibo,MATCH(L1971,fibo,0)-1)))</f>
        <v>1</v>
      </c>
      <c r="M1972" s="49" t="str">
        <f t="shared" ca="1" si="152"/>
        <v>PERDU</v>
      </c>
      <c r="N1972" s="28" t="str">
        <f ca="1">IF(M1972="GAGNÉ",K1972*L1972,IF(M1972="PERDU","0,00 €",""))</f>
        <v>0,00 €</v>
      </c>
      <c r="O1972" s="26">
        <f t="shared" ca="1" si="154"/>
        <v>-1</v>
      </c>
      <c r="P1972" s="26">
        <f t="shared" ca="1" si="155"/>
        <v>13193.330000000002</v>
      </c>
      <c r="R1972" s="1">
        <f t="shared" ca="1" si="153"/>
        <v>2</v>
      </c>
    </row>
    <row r="1973" spans="5:18" ht="15.75" thickBot="1" x14ac:dyDescent="0.3">
      <c r="E1973" s="17">
        <v>1967</v>
      </c>
      <c r="F1973" s="17"/>
      <c r="G1973" s="40"/>
      <c r="H1973" s="43"/>
      <c r="I1973" s="20"/>
      <c r="J1973" s="17" t="s">
        <v>11</v>
      </c>
      <c r="K1973" s="26">
        <f t="shared" ca="1" si="151"/>
        <v>3.5</v>
      </c>
      <c r="L1973" s="26">
        <f ca="1">IF(L1972=1,IF(M1972="GAGNÉ",1,2),IF(M1972="GAGNÉ",INDEX(fibo,MATCH(L1972,fibo,0)-2),INDEX(fibo,MATCH(L1972,fibo,0),1)+INDEX(fibo,MATCH(L1972,fibo,0)-1)))</f>
        <v>2</v>
      </c>
      <c r="M1973" s="49" t="str">
        <f t="shared" ca="1" si="152"/>
        <v>PERDU</v>
      </c>
      <c r="N1973" s="28" t="str">
        <f ca="1">IF(M1973="GAGNÉ",K1973*L1973,IF(M1973="PERDU","0,00 €",""))</f>
        <v>0,00 €</v>
      </c>
      <c r="O1973" s="26">
        <f t="shared" ca="1" si="154"/>
        <v>-2</v>
      </c>
      <c r="P1973" s="26">
        <f t="shared" ca="1" si="155"/>
        <v>13191.330000000002</v>
      </c>
      <c r="R1973" s="1">
        <f t="shared" ca="1" si="153"/>
        <v>2</v>
      </c>
    </row>
    <row r="1974" spans="5:18" ht="15.75" thickBot="1" x14ac:dyDescent="0.3">
      <c r="E1974" s="17">
        <v>1968</v>
      </c>
      <c r="F1974" s="17"/>
      <c r="G1974" s="40"/>
      <c r="H1974" s="43"/>
      <c r="I1974" s="20"/>
      <c r="J1974" s="17" t="s">
        <v>11</v>
      </c>
      <c r="K1974" s="26">
        <f t="shared" ca="1" si="151"/>
        <v>2.84</v>
      </c>
      <c r="L1974" s="26">
        <f ca="1">IF(L1973=1,IF(M1973="GAGNÉ",1,2),IF(M1973="GAGNÉ",INDEX(fibo,MATCH(L1973,fibo,0)-2),INDEX(fibo,MATCH(L1973,fibo,0),1)+INDEX(fibo,MATCH(L1973,fibo,0)-1)))</f>
        <v>3</v>
      </c>
      <c r="M1974" s="49" t="str">
        <f t="shared" ca="1" si="152"/>
        <v>GAGNÉ</v>
      </c>
      <c r="N1974" s="28">
        <f ca="1">IF(M1974="GAGNÉ",K1974*L1974,IF(M1974="PERDU","0,00 €",""))</f>
        <v>8.52</v>
      </c>
      <c r="O1974" s="26">
        <f t="shared" ca="1" si="154"/>
        <v>5.52</v>
      </c>
      <c r="P1974" s="26">
        <f t="shared" ca="1" si="155"/>
        <v>13196.850000000002</v>
      </c>
      <c r="R1974" s="1">
        <f t="shared" ca="1" si="153"/>
        <v>1</v>
      </c>
    </row>
    <row r="1975" spans="5:18" ht="15.75" thickBot="1" x14ac:dyDescent="0.3">
      <c r="E1975" s="17">
        <v>1969</v>
      </c>
      <c r="F1975" s="17"/>
      <c r="G1975" s="40"/>
      <c r="H1975" s="43"/>
      <c r="I1975" s="20"/>
      <c r="J1975" s="17" t="s">
        <v>11</v>
      </c>
      <c r="K1975" s="26">
        <f t="shared" ca="1" si="151"/>
        <v>4.45</v>
      </c>
      <c r="L1975" s="26">
        <f ca="1">IF(L1974=1,IF(M1974="GAGNÉ",1,2),IF(M1974="GAGNÉ",INDEX(fibo,MATCH(L1974,fibo,0)-2),INDEX(fibo,MATCH(L1974,fibo,0),1)+INDEX(fibo,MATCH(L1974,fibo,0)-1)))</f>
        <v>1</v>
      </c>
      <c r="M1975" s="49" t="str">
        <f t="shared" ca="1" si="152"/>
        <v>PERDU</v>
      </c>
      <c r="N1975" s="28" t="str">
        <f ca="1">IF(M1975="GAGNÉ",K1975*L1975,IF(M1975="PERDU","0,00 €",""))</f>
        <v>0,00 €</v>
      </c>
      <c r="O1975" s="26">
        <f t="shared" ca="1" si="154"/>
        <v>-1</v>
      </c>
      <c r="P1975" s="26">
        <f t="shared" ca="1" si="155"/>
        <v>13195.850000000002</v>
      </c>
      <c r="R1975" s="1">
        <f t="shared" ca="1" si="153"/>
        <v>2</v>
      </c>
    </row>
    <row r="1976" spans="5:18" ht="15.75" thickBot="1" x14ac:dyDescent="0.3">
      <c r="E1976" s="17">
        <v>1970</v>
      </c>
      <c r="F1976" s="17"/>
      <c r="G1976" s="40"/>
      <c r="H1976" s="43"/>
      <c r="I1976" s="20"/>
      <c r="J1976" s="17" t="s">
        <v>11</v>
      </c>
      <c r="K1976" s="26">
        <f t="shared" ca="1" si="151"/>
        <v>3.52</v>
      </c>
      <c r="L1976" s="26">
        <f ca="1">IF(L1975=1,IF(M1975="GAGNÉ",1,2),IF(M1975="GAGNÉ",INDEX(fibo,MATCH(L1975,fibo,0)-2),INDEX(fibo,MATCH(L1975,fibo,0),1)+INDEX(fibo,MATCH(L1975,fibo,0)-1)))</f>
        <v>2</v>
      </c>
      <c r="M1976" s="49" t="str">
        <f t="shared" ca="1" si="152"/>
        <v>PERDU</v>
      </c>
      <c r="N1976" s="28" t="str">
        <f ca="1">IF(M1976="GAGNÉ",K1976*L1976,IF(M1976="PERDU","0,00 €",""))</f>
        <v>0,00 €</v>
      </c>
      <c r="O1976" s="26">
        <f t="shared" ca="1" si="154"/>
        <v>-2</v>
      </c>
      <c r="P1976" s="26">
        <f t="shared" ca="1" si="155"/>
        <v>13193.850000000002</v>
      </c>
      <c r="R1976" s="1">
        <f t="shared" ca="1" si="153"/>
        <v>2</v>
      </c>
    </row>
    <row r="1977" spans="5:18" ht="15.75" thickBot="1" x14ac:dyDescent="0.3">
      <c r="E1977" s="17">
        <v>1971</v>
      </c>
      <c r="F1977" s="17"/>
      <c r="G1977" s="40"/>
      <c r="H1977" s="43"/>
      <c r="I1977" s="20"/>
      <c r="J1977" s="17" t="s">
        <v>11</v>
      </c>
      <c r="K1977" s="26">
        <f t="shared" ca="1" si="151"/>
        <v>2.95</v>
      </c>
      <c r="L1977" s="26">
        <f ca="1">IF(L1976=1,IF(M1976="GAGNÉ",1,2),IF(M1976="GAGNÉ",INDEX(fibo,MATCH(L1976,fibo,0)-2),INDEX(fibo,MATCH(L1976,fibo,0),1)+INDEX(fibo,MATCH(L1976,fibo,0)-1)))</f>
        <v>3</v>
      </c>
      <c r="M1977" s="49" t="str">
        <f t="shared" ca="1" si="152"/>
        <v>GAGNÉ</v>
      </c>
      <c r="N1977" s="28">
        <f ca="1">IF(M1977="GAGNÉ",K1977*L1977,IF(M1977="PERDU","0,00 €",""))</f>
        <v>8.8500000000000014</v>
      </c>
      <c r="O1977" s="26">
        <f t="shared" ca="1" si="154"/>
        <v>5.8500000000000014</v>
      </c>
      <c r="P1977" s="26">
        <f t="shared" ca="1" si="155"/>
        <v>13199.700000000003</v>
      </c>
      <c r="R1977" s="1">
        <f t="shared" ca="1" si="153"/>
        <v>1</v>
      </c>
    </row>
    <row r="1978" spans="5:18" ht="15.75" thickBot="1" x14ac:dyDescent="0.3">
      <c r="E1978" s="17">
        <v>1972</v>
      </c>
      <c r="F1978" s="17"/>
      <c r="G1978" s="40"/>
      <c r="H1978" s="43"/>
      <c r="I1978" s="20"/>
      <c r="J1978" s="17" t="s">
        <v>11</v>
      </c>
      <c r="K1978" s="26">
        <f t="shared" ca="1" si="151"/>
        <v>4.4400000000000004</v>
      </c>
      <c r="L1978" s="26">
        <f ca="1">IF(L1977=1,IF(M1977="GAGNÉ",1,2),IF(M1977="GAGNÉ",INDEX(fibo,MATCH(L1977,fibo,0)-2),INDEX(fibo,MATCH(L1977,fibo,0),1)+INDEX(fibo,MATCH(L1977,fibo,0)-1)))</f>
        <v>1</v>
      </c>
      <c r="M1978" s="49" t="str">
        <f t="shared" ca="1" si="152"/>
        <v>GAGNÉ</v>
      </c>
      <c r="N1978" s="28">
        <f ca="1">IF(M1978="GAGNÉ",K1978*L1978,IF(M1978="PERDU","0,00 €",""))</f>
        <v>4.4400000000000004</v>
      </c>
      <c r="O1978" s="26">
        <f t="shared" ca="1" si="154"/>
        <v>3.4400000000000004</v>
      </c>
      <c r="P1978" s="26">
        <f t="shared" ca="1" si="155"/>
        <v>13203.140000000003</v>
      </c>
      <c r="R1978" s="1">
        <f t="shared" ca="1" si="153"/>
        <v>1</v>
      </c>
    </row>
    <row r="1979" spans="5:18" ht="15.75" thickBot="1" x14ac:dyDescent="0.3">
      <c r="E1979" s="17">
        <v>1973</v>
      </c>
      <c r="F1979" s="17"/>
      <c r="G1979" s="40"/>
      <c r="H1979" s="43"/>
      <c r="I1979" s="20"/>
      <c r="J1979" s="17" t="s">
        <v>11</v>
      </c>
      <c r="K1979" s="26">
        <f t="shared" ca="1" si="151"/>
        <v>3.82</v>
      </c>
      <c r="L1979" s="26">
        <f ca="1">IF(L1978=1,IF(M1978="GAGNÉ",1,2),IF(M1978="GAGNÉ",INDEX(fibo,MATCH(L1978,fibo,0)-2),INDEX(fibo,MATCH(L1978,fibo,0),1)+INDEX(fibo,MATCH(L1978,fibo,0)-1)))</f>
        <v>1</v>
      </c>
      <c r="M1979" s="49" t="str">
        <f t="shared" ca="1" si="152"/>
        <v>GAGNÉ</v>
      </c>
      <c r="N1979" s="28">
        <f ca="1">IF(M1979="GAGNÉ",K1979*L1979,IF(M1979="PERDU","0,00 €",""))</f>
        <v>3.82</v>
      </c>
      <c r="O1979" s="26">
        <f t="shared" ca="1" si="154"/>
        <v>2.82</v>
      </c>
      <c r="P1979" s="26">
        <f t="shared" ca="1" si="155"/>
        <v>13205.960000000003</v>
      </c>
      <c r="R1979" s="1">
        <f t="shared" ca="1" si="153"/>
        <v>1</v>
      </c>
    </row>
    <row r="1980" spans="5:18" ht="15.75" thickBot="1" x14ac:dyDescent="0.3">
      <c r="E1980" s="17">
        <v>1974</v>
      </c>
      <c r="F1980" s="17"/>
      <c r="G1980" s="40"/>
      <c r="H1980" s="43"/>
      <c r="I1980" s="20"/>
      <c r="J1980" s="17" t="s">
        <v>11</v>
      </c>
      <c r="K1980" s="26">
        <f t="shared" ca="1" si="151"/>
        <v>3.67</v>
      </c>
      <c r="L1980" s="26">
        <f ca="1">IF(L1979=1,IF(M1979="GAGNÉ",1,2),IF(M1979="GAGNÉ",INDEX(fibo,MATCH(L1979,fibo,0)-2),INDEX(fibo,MATCH(L1979,fibo,0),1)+INDEX(fibo,MATCH(L1979,fibo,0)-1)))</f>
        <v>1</v>
      </c>
      <c r="M1980" s="49" t="str">
        <f t="shared" ca="1" si="152"/>
        <v>PERDU</v>
      </c>
      <c r="N1980" s="28" t="str">
        <f ca="1">IF(M1980="GAGNÉ",K1980*L1980,IF(M1980="PERDU","0,00 €",""))</f>
        <v>0,00 €</v>
      </c>
      <c r="O1980" s="26">
        <f t="shared" ca="1" si="154"/>
        <v>-1</v>
      </c>
      <c r="P1980" s="26">
        <f t="shared" ca="1" si="155"/>
        <v>13204.960000000003</v>
      </c>
      <c r="R1980" s="1">
        <f t="shared" ca="1" si="153"/>
        <v>2</v>
      </c>
    </row>
    <row r="1981" spans="5:18" ht="15.75" thickBot="1" x14ac:dyDescent="0.3">
      <c r="E1981" s="17">
        <v>1975</v>
      </c>
      <c r="F1981" s="17"/>
      <c r="G1981" s="40"/>
      <c r="H1981" s="43"/>
      <c r="I1981" s="20"/>
      <c r="J1981" s="17" t="s">
        <v>11</v>
      </c>
      <c r="K1981" s="26">
        <f t="shared" ca="1" si="151"/>
        <v>4.55</v>
      </c>
      <c r="L1981" s="26">
        <f ca="1">IF(L1980=1,IF(M1980="GAGNÉ",1,2),IF(M1980="GAGNÉ",INDEX(fibo,MATCH(L1980,fibo,0)-2),INDEX(fibo,MATCH(L1980,fibo,0),1)+INDEX(fibo,MATCH(L1980,fibo,0)-1)))</f>
        <v>2</v>
      </c>
      <c r="M1981" s="49" t="str">
        <f t="shared" ca="1" si="152"/>
        <v>GAGNÉ</v>
      </c>
      <c r="N1981" s="28">
        <f ca="1">IF(M1981="GAGNÉ",K1981*L1981,IF(M1981="PERDU","0,00 €",""))</f>
        <v>9.1</v>
      </c>
      <c r="O1981" s="26">
        <f t="shared" ca="1" si="154"/>
        <v>7.1</v>
      </c>
      <c r="P1981" s="26">
        <f t="shared" ca="1" si="155"/>
        <v>13212.060000000003</v>
      </c>
      <c r="R1981" s="1">
        <f t="shared" ca="1" si="153"/>
        <v>1</v>
      </c>
    </row>
    <row r="1982" spans="5:18" ht="15.75" thickBot="1" x14ac:dyDescent="0.3">
      <c r="E1982" s="17">
        <v>1976</v>
      </c>
      <c r="F1982" s="17"/>
      <c r="G1982" s="40"/>
      <c r="H1982" s="43"/>
      <c r="I1982" s="20"/>
      <c r="J1982" s="17" t="s">
        <v>11</v>
      </c>
      <c r="K1982" s="26">
        <f t="shared" ca="1" si="151"/>
        <v>4.5599999999999996</v>
      </c>
      <c r="L1982" s="26">
        <f ca="1">IF(L1981=1,IF(M1981="GAGNÉ",1,2),IF(M1981="GAGNÉ",INDEX(fibo,MATCH(L1981,fibo,0)-2),INDEX(fibo,MATCH(L1981,fibo,0),1)+INDEX(fibo,MATCH(L1981,fibo,0)-1)))</f>
        <v>1</v>
      </c>
      <c r="M1982" s="49" t="str">
        <f t="shared" ca="1" si="152"/>
        <v>PERDU</v>
      </c>
      <c r="N1982" s="28" t="str">
        <f ca="1">IF(M1982="GAGNÉ",K1982*L1982,IF(M1982="PERDU","0,00 €",""))</f>
        <v>0,00 €</v>
      </c>
      <c r="O1982" s="26">
        <f t="shared" ca="1" si="154"/>
        <v>-1</v>
      </c>
      <c r="P1982" s="26">
        <f t="shared" ca="1" si="155"/>
        <v>13211.060000000003</v>
      </c>
      <c r="R1982" s="1">
        <f t="shared" ca="1" si="153"/>
        <v>2</v>
      </c>
    </row>
    <row r="1983" spans="5:18" ht="15.75" thickBot="1" x14ac:dyDescent="0.3">
      <c r="E1983" s="17">
        <v>1977</v>
      </c>
      <c r="F1983" s="17"/>
      <c r="G1983" s="40"/>
      <c r="H1983" s="43"/>
      <c r="I1983" s="20"/>
      <c r="J1983" s="17" t="s">
        <v>11</v>
      </c>
      <c r="K1983" s="26">
        <f t="shared" ca="1" si="151"/>
        <v>2.89</v>
      </c>
      <c r="L1983" s="26">
        <f ca="1">IF(L1982=1,IF(M1982="GAGNÉ",1,2),IF(M1982="GAGNÉ",INDEX(fibo,MATCH(L1982,fibo,0)-2),INDEX(fibo,MATCH(L1982,fibo,0),1)+INDEX(fibo,MATCH(L1982,fibo,0)-1)))</f>
        <v>2</v>
      </c>
      <c r="M1983" s="49" t="str">
        <f t="shared" ca="1" si="152"/>
        <v>PERDU</v>
      </c>
      <c r="N1983" s="28" t="str">
        <f ca="1">IF(M1983="GAGNÉ",K1983*L1983,IF(M1983="PERDU","0,00 €",""))</f>
        <v>0,00 €</v>
      </c>
      <c r="O1983" s="26">
        <f t="shared" ca="1" si="154"/>
        <v>-2</v>
      </c>
      <c r="P1983" s="26">
        <f t="shared" ca="1" si="155"/>
        <v>13209.060000000003</v>
      </c>
      <c r="R1983" s="1">
        <f t="shared" ca="1" si="153"/>
        <v>2</v>
      </c>
    </row>
    <row r="1984" spans="5:18" ht="15.75" thickBot="1" x14ac:dyDescent="0.3">
      <c r="E1984" s="17">
        <v>1978</v>
      </c>
      <c r="F1984" s="17"/>
      <c r="G1984" s="40"/>
      <c r="H1984" s="43"/>
      <c r="I1984" s="20"/>
      <c r="J1984" s="17" t="s">
        <v>11</v>
      </c>
      <c r="K1984" s="26">
        <f t="shared" ca="1" si="151"/>
        <v>3.47</v>
      </c>
      <c r="L1984" s="26">
        <f ca="1">IF(L1983=1,IF(M1983="GAGNÉ",1,2),IF(M1983="GAGNÉ",INDEX(fibo,MATCH(L1983,fibo,0)-2),INDEX(fibo,MATCH(L1983,fibo,0),1)+INDEX(fibo,MATCH(L1983,fibo,0)-1)))</f>
        <v>3</v>
      </c>
      <c r="M1984" s="49" t="str">
        <f t="shared" ca="1" si="152"/>
        <v>GAGNÉ</v>
      </c>
      <c r="N1984" s="28">
        <f ca="1">IF(M1984="GAGNÉ",K1984*L1984,IF(M1984="PERDU","0,00 €",""))</f>
        <v>10.41</v>
      </c>
      <c r="O1984" s="26">
        <f t="shared" ca="1" si="154"/>
        <v>7.41</v>
      </c>
      <c r="P1984" s="26">
        <f t="shared" ca="1" si="155"/>
        <v>13216.470000000003</v>
      </c>
      <c r="R1984" s="1">
        <f t="shared" ca="1" si="153"/>
        <v>1</v>
      </c>
    </row>
    <row r="1985" spans="5:18" ht="15.75" thickBot="1" x14ac:dyDescent="0.3">
      <c r="E1985" s="17">
        <v>1979</v>
      </c>
      <c r="F1985" s="17"/>
      <c r="G1985" s="40"/>
      <c r="H1985" s="43"/>
      <c r="I1985" s="20"/>
      <c r="J1985" s="17" t="s">
        <v>11</v>
      </c>
      <c r="K1985" s="26">
        <f t="shared" ca="1" si="151"/>
        <v>4.3600000000000003</v>
      </c>
      <c r="L1985" s="26">
        <f ca="1">IF(L1984=1,IF(M1984="GAGNÉ",1,2),IF(M1984="GAGNÉ",INDEX(fibo,MATCH(L1984,fibo,0)-2),INDEX(fibo,MATCH(L1984,fibo,0),1)+INDEX(fibo,MATCH(L1984,fibo,0)-1)))</f>
        <v>1</v>
      </c>
      <c r="M1985" s="49" t="str">
        <f t="shared" ca="1" si="152"/>
        <v>GAGNÉ</v>
      </c>
      <c r="N1985" s="28">
        <f ca="1">IF(M1985="GAGNÉ",K1985*L1985,IF(M1985="PERDU","0,00 €",""))</f>
        <v>4.3600000000000003</v>
      </c>
      <c r="O1985" s="26">
        <f t="shared" ca="1" si="154"/>
        <v>3.3600000000000003</v>
      </c>
      <c r="P1985" s="26">
        <f t="shared" ca="1" si="155"/>
        <v>13219.830000000004</v>
      </c>
      <c r="R1985" s="1">
        <f t="shared" ca="1" si="153"/>
        <v>1</v>
      </c>
    </row>
    <row r="1986" spans="5:18" ht="15.75" thickBot="1" x14ac:dyDescent="0.3">
      <c r="E1986" s="17">
        <v>1980</v>
      </c>
      <c r="F1986" s="17"/>
      <c r="G1986" s="40"/>
      <c r="H1986" s="43"/>
      <c r="I1986" s="20"/>
      <c r="J1986" s="17" t="s">
        <v>11</v>
      </c>
      <c r="K1986" s="26">
        <f t="shared" ca="1" si="151"/>
        <v>2.99</v>
      </c>
      <c r="L1986" s="26">
        <f ca="1">IF(L1985=1,IF(M1985="GAGNÉ",1,2),IF(M1985="GAGNÉ",INDEX(fibo,MATCH(L1985,fibo,0)-2),INDEX(fibo,MATCH(L1985,fibo,0),1)+INDEX(fibo,MATCH(L1985,fibo,0)-1)))</f>
        <v>1</v>
      </c>
      <c r="M1986" s="49" t="str">
        <f t="shared" ca="1" si="152"/>
        <v>PERDU</v>
      </c>
      <c r="N1986" s="28" t="str">
        <f ca="1">IF(M1986="GAGNÉ",K1986*L1986,IF(M1986="PERDU","0,00 €",""))</f>
        <v>0,00 €</v>
      </c>
      <c r="O1986" s="26">
        <f t="shared" ca="1" si="154"/>
        <v>-1</v>
      </c>
      <c r="P1986" s="26">
        <f t="shared" ca="1" si="155"/>
        <v>13218.830000000004</v>
      </c>
      <c r="R1986" s="1">
        <f t="shared" ca="1" si="153"/>
        <v>2</v>
      </c>
    </row>
    <row r="1987" spans="5:18" ht="15.75" thickBot="1" x14ac:dyDescent="0.3">
      <c r="E1987" s="17">
        <v>1981</v>
      </c>
      <c r="F1987" s="17"/>
      <c r="G1987" s="40"/>
      <c r="H1987" s="43"/>
      <c r="I1987" s="20"/>
      <c r="J1987" s="17" t="s">
        <v>11</v>
      </c>
      <c r="K1987" s="26">
        <f t="shared" ca="1" si="151"/>
        <v>3.06</v>
      </c>
      <c r="L1987" s="26">
        <f ca="1">IF(L1986=1,IF(M1986="GAGNÉ",1,2),IF(M1986="GAGNÉ",INDEX(fibo,MATCH(L1986,fibo,0)-2),INDEX(fibo,MATCH(L1986,fibo,0),1)+INDEX(fibo,MATCH(L1986,fibo,0)-1)))</f>
        <v>2</v>
      </c>
      <c r="M1987" s="49" t="str">
        <f t="shared" ca="1" si="152"/>
        <v>GAGNÉ</v>
      </c>
      <c r="N1987" s="28">
        <f ca="1">IF(M1987="GAGNÉ",K1987*L1987,IF(M1987="PERDU","0,00 €",""))</f>
        <v>6.12</v>
      </c>
      <c r="O1987" s="26">
        <f t="shared" ca="1" si="154"/>
        <v>4.12</v>
      </c>
      <c r="P1987" s="26">
        <f t="shared" ca="1" si="155"/>
        <v>13222.950000000004</v>
      </c>
      <c r="R1987" s="1">
        <f t="shared" ca="1" si="153"/>
        <v>1</v>
      </c>
    </row>
    <row r="1988" spans="5:18" ht="15.75" thickBot="1" x14ac:dyDescent="0.3">
      <c r="E1988" s="17">
        <v>1982</v>
      </c>
      <c r="F1988" s="17"/>
      <c r="G1988" s="40"/>
      <c r="H1988" s="43"/>
      <c r="I1988" s="20"/>
      <c r="J1988" s="17" t="s">
        <v>11</v>
      </c>
      <c r="K1988" s="26">
        <f t="shared" ca="1" si="151"/>
        <v>4.26</v>
      </c>
      <c r="L1988" s="26">
        <f ca="1">IF(L1987=1,IF(M1987="GAGNÉ",1,2),IF(M1987="GAGNÉ",INDEX(fibo,MATCH(L1987,fibo,0)-2),INDEX(fibo,MATCH(L1987,fibo,0),1)+INDEX(fibo,MATCH(L1987,fibo,0)-1)))</f>
        <v>1</v>
      </c>
      <c r="M1988" s="49" t="str">
        <f t="shared" ca="1" si="152"/>
        <v>GAGNÉ</v>
      </c>
      <c r="N1988" s="28">
        <f ca="1">IF(M1988="GAGNÉ",K1988*L1988,IF(M1988="PERDU","0,00 €",""))</f>
        <v>4.26</v>
      </c>
      <c r="O1988" s="26">
        <f t="shared" ca="1" si="154"/>
        <v>3.26</v>
      </c>
      <c r="P1988" s="26">
        <f t="shared" ca="1" si="155"/>
        <v>13226.210000000005</v>
      </c>
      <c r="R1988" s="1">
        <f t="shared" ca="1" si="153"/>
        <v>1</v>
      </c>
    </row>
    <row r="1989" spans="5:18" ht="15.75" thickBot="1" x14ac:dyDescent="0.3">
      <c r="E1989" s="17">
        <v>1983</v>
      </c>
      <c r="F1989" s="17"/>
      <c r="G1989" s="40"/>
      <c r="H1989" s="43"/>
      <c r="I1989" s="20"/>
      <c r="J1989" s="17" t="s">
        <v>11</v>
      </c>
      <c r="K1989" s="26">
        <f t="shared" ca="1" si="151"/>
        <v>4.6100000000000003</v>
      </c>
      <c r="L1989" s="26">
        <f ca="1">IF(L1988=1,IF(M1988="GAGNÉ",1,2),IF(M1988="GAGNÉ",INDEX(fibo,MATCH(L1988,fibo,0)-2),INDEX(fibo,MATCH(L1988,fibo,0),1)+INDEX(fibo,MATCH(L1988,fibo,0)-1)))</f>
        <v>1</v>
      </c>
      <c r="M1989" s="49" t="str">
        <f t="shared" ca="1" si="152"/>
        <v>PERDU</v>
      </c>
      <c r="N1989" s="28" t="str">
        <f ca="1">IF(M1989="GAGNÉ",K1989*L1989,IF(M1989="PERDU","0,00 €",""))</f>
        <v>0,00 €</v>
      </c>
      <c r="O1989" s="26">
        <f t="shared" ca="1" si="154"/>
        <v>-1</v>
      </c>
      <c r="P1989" s="26">
        <f t="shared" ca="1" si="155"/>
        <v>13225.210000000005</v>
      </c>
      <c r="R1989" s="1">
        <f t="shared" ca="1" si="153"/>
        <v>2</v>
      </c>
    </row>
    <row r="1990" spans="5:18" ht="15.75" thickBot="1" x14ac:dyDescent="0.3">
      <c r="E1990" s="17">
        <v>1984</v>
      </c>
      <c r="F1990" s="17"/>
      <c r="G1990" s="40"/>
      <c r="H1990" s="43"/>
      <c r="I1990" s="20"/>
      <c r="J1990" s="17" t="s">
        <v>11</v>
      </c>
      <c r="K1990" s="26">
        <f t="shared" ca="1" si="151"/>
        <v>4.46</v>
      </c>
      <c r="L1990" s="26">
        <f ca="1">IF(L1989=1,IF(M1989="GAGNÉ",1,2),IF(M1989="GAGNÉ",INDEX(fibo,MATCH(L1989,fibo,0)-2),INDEX(fibo,MATCH(L1989,fibo,0),1)+INDEX(fibo,MATCH(L1989,fibo,0)-1)))</f>
        <v>2</v>
      </c>
      <c r="M1990" s="49" t="str">
        <f t="shared" ca="1" si="152"/>
        <v>PERDU</v>
      </c>
      <c r="N1990" s="28" t="str">
        <f ca="1">IF(M1990="GAGNÉ",K1990*L1990,IF(M1990="PERDU","0,00 €",""))</f>
        <v>0,00 €</v>
      </c>
      <c r="O1990" s="26">
        <f t="shared" ca="1" si="154"/>
        <v>-2</v>
      </c>
      <c r="P1990" s="26">
        <f t="shared" ca="1" si="155"/>
        <v>13223.210000000005</v>
      </c>
      <c r="R1990" s="1">
        <f t="shared" ca="1" si="153"/>
        <v>2</v>
      </c>
    </row>
    <row r="1991" spans="5:18" ht="15.75" thickBot="1" x14ac:dyDescent="0.3">
      <c r="E1991" s="17">
        <v>1985</v>
      </c>
      <c r="F1991" s="17"/>
      <c r="G1991" s="40"/>
      <c r="H1991" s="43"/>
      <c r="I1991" s="20"/>
      <c r="J1991" s="17" t="s">
        <v>11</v>
      </c>
      <c r="K1991" s="26">
        <f t="shared" ca="1" si="151"/>
        <v>3.84</v>
      </c>
      <c r="L1991" s="26">
        <f ca="1">IF(L1990=1,IF(M1990="GAGNÉ",1,2),IF(M1990="GAGNÉ",INDEX(fibo,MATCH(L1990,fibo,0)-2),INDEX(fibo,MATCH(L1990,fibo,0),1)+INDEX(fibo,MATCH(L1990,fibo,0)-1)))</f>
        <v>3</v>
      </c>
      <c r="M1991" s="49" t="str">
        <f t="shared" ca="1" si="152"/>
        <v>GAGNÉ</v>
      </c>
      <c r="N1991" s="28">
        <f ca="1">IF(M1991="GAGNÉ",K1991*L1991,IF(M1991="PERDU","0,00 €",""))</f>
        <v>11.52</v>
      </c>
      <c r="O1991" s="26">
        <f t="shared" ca="1" si="154"/>
        <v>8.52</v>
      </c>
      <c r="P1991" s="26">
        <f t="shared" ca="1" si="155"/>
        <v>13231.730000000005</v>
      </c>
      <c r="R1991" s="1">
        <f t="shared" ca="1" si="153"/>
        <v>1</v>
      </c>
    </row>
    <row r="1992" spans="5:18" ht="15.75" thickBot="1" x14ac:dyDescent="0.3">
      <c r="E1992" s="17">
        <v>1986</v>
      </c>
      <c r="F1992" s="17"/>
      <c r="G1992" s="40"/>
      <c r="H1992" s="43"/>
      <c r="I1992" s="20"/>
      <c r="J1992" s="17" t="s">
        <v>11</v>
      </c>
      <c r="K1992" s="26">
        <f t="shared" ref="K1992:K2055" ca="1" si="156">RANDBETWEEN(280,480)/100</f>
        <v>4.09</v>
      </c>
      <c r="L1992" s="26">
        <f ca="1">IF(L1991=1,IF(M1991="GAGNÉ",1,2),IF(M1991="GAGNÉ",INDEX(fibo,MATCH(L1991,fibo,0)-2),INDEX(fibo,MATCH(L1991,fibo,0),1)+INDEX(fibo,MATCH(L1991,fibo,0)-1)))</f>
        <v>1</v>
      </c>
      <c r="M1992" s="49" t="str">
        <f t="shared" ref="M1992:M2055" ca="1" si="157">IF(R1992=1,"GAGNÉ","PERDU")</f>
        <v>PERDU</v>
      </c>
      <c r="N1992" s="28" t="str">
        <f ca="1">IF(M1992="GAGNÉ",K1992*L1992,IF(M1992="PERDU","0,00 €",""))</f>
        <v>0,00 €</v>
      </c>
      <c r="O1992" s="26">
        <f t="shared" ca="1" si="154"/>
        <v>-1</v>
      </c>
      <c r="P1992" s="26">
        <f t="shared" ca="1" si="155"/>
        <v>13230.730000000005</v>
      </c>
      <c r="R1992" s="1">
        <f t="shared" ref="R1992:R2055" ca="1" si="158">RANDBETWEEN(1,2)</f>
        <v>2</v>
      </c>
    </row>
    <row r="1993" spans="5:18" ht="15.75" thickBot="1" x14ac:dyDescent="0.3">
      <c r="E1993" s="17">
        <v>1987</v>
      </c>
      <c r="F1993" s="17"/>
      <c r="G1993" s="40"/>
      <c r="H1993" s="43"/>
      <c r="I1993" s="20"/>
      <c r="J1993" s="17" t="s">
        <v>11</v>
      </c>
      <c r="K1993" s="26">
        <f t="shared" ca="1" si="156"/>
        <v>3.9</v>
      </c>
      <c r="L1993" s="26">
        <f ca="1">IF(L1992=1,IF(M1992="GAGNÉ",1,2),IF(M1992="GAGNÉ",INDEX(fibo,MATCH(L1992,fibo,0)-2),INDEX(fibo,MATCH(L1992,fibo,0),1)+INDEX(fibo,MATCH(L1992,fibo,0)-1)))</f>
        <v>2</v>
      </c>
      <c r="M1993" s="49" t="str">
        <f t="shared" ca="1" si="157"/>
        <v>PERDU</v>
      </c>
      <c r="N1993" s="28" t="str">
        <f ca="1">IF(M1993="GAGNÉ",K1993*L1993,IF(M1993="PERDU","0,00 €",""))</f>
        <v>0,00 €</v>
      </c>
      <c r="O1993" s="26">
        <f t="shared" ref="O1993:O2056" ca="1" si="159">IF(M1993="GAGNÉ",N1993-L1993,IF(M1993="PERDU",-L1993,""))</f>
        <v>-2</v>
      </c>
      <c r="P1993" s="26">
        <f t="shared" ref="P1993:P2056" ca="1" si="160">IF(M1993="GAGNÉ",N1993-L1993+P1992,IF(M1993="PERDU",P1992-L1993,""))</f>
        <v>13228.730000000005</v>
      </c>
      <c r="R1993" s="1">
        <f t="shared" ca="1" si="158"/>
        <v>2</v>
      </c>
    </row>
    <row r="1994" spans="5:18" ht="15.75" thickBot="1" x14ac:dyDescent="0.3">
      <c r="E1994" s="17">
        <v>1988</v>
      </c>
      <c r="F1994" s="17"/>
      <c r="G1994" s="40"/>
      <c r="H1994" s="43"/>
      <c r="I1994" s="20"/>
      <c r="J1994" s="17" t="s">
        <v>11</v>
      </c>
      <c r="K1994" s="26">
        <f t="shared" ca="1" si="156"/>
        <v>4.6100000000000003</v>
      </c>
      <c r="L1994" s="26">
        <f ca="1">IF(L1993=1,IF(M1993="GAGNÉ",1,2),IF(M1993="GAGNÉ",INDEX(fibo,MATCH(L1993,fibo,0)-2),INDEX(fibo,MATCH(L1993,fibo,0),1)+INDEX(fibo,MATCH(L1993,fibo,0)-1)))</f>
        <v>3</v>
      </c>
      <c r="M1994" s="49" t="str">
        <f t="shared" ca="1" si="157"/>
        <v>PERDU</v>
      </c>
      <c r="N1994" s="28" t="str">
        <f ca="1">IF(M1994="GAGNÉ",K1994*L1994,IF(M1994="PERDU","0,00 €",""))</f>
        <v>0,00 €</v>
      </c>
      <c r="O1994" s="26">
        <f t="shared" ca="1" si="159"/>
        <v>-3</v>
      </c>
      <c r="P1994" s="26">
        <f t="shared" ca="1" si="160"/>
        <v>13225.730000000005</v>
      </c>
      <c r="R1994" s="1">
        <f t="shared" ca="1" si="158"/>
        <v>2</v>
      </c>
    </row>
    <row r="1995" spans="5:18" ht="15.75" thickBot="1" x14ac:dyDescent="0.3">
      <c r="E1995" s="17">
        <v>1989</v>
      </c>
      <c r="F1995" s="17"/>
      <c r="G1995" s="40"/>
      <c r="H1995" s="43"/>
      <c r="I1995" s="20"/>
      <c r="J1995" s="17" t="s">
        <v>11</v>
      </c>
      <c r="K1995" s="26">
        <f t="shared" ca="1" si="156"/>
        <v>3.18</v>
      </c>
      <c r="L1995" s="26">
        <f ca="1">IF(L1994=1,IF(M1994="GAGNÉ",1,2),IF(M1994="GAGNÉ",INDEX(fibo,MATCH(L1994,fibo,0)-2),INDEX(fibo,MATCH(L1994,fibo,0),1)+INDEX(fibo,MATCH(L1994,fibo,0)-1)))</f>
        <v>5</v>
      </c>
      <c r="M1995" s="49" t="str">
        <f t="shared" ca="1" si="157"/>
        <v>PERDU</v>
      </c>
      <c r="N1995" s="28" t="str">
        <f ca="1">IF(M1995="GAGNÉ",K1995*L1995,IF(M1995="PERDU","0,00 €",""))</f>
        <v>0,00 €</v>
      </c>
      <c r="O1995" s="26">
        <f t="shared" ca="1" si="159"/>
        <v>-5</v>
      </c>
      <c r="P1995" s="26">
        <f t="shared" ca="1" si="160"/>
        <v>13220.730000000005</v>
      </c>
      <c r="R1995" s="1">
        <f t="shared" ca="1" si="158"/>
        <v>2</v>
      </c>
    </row>
    <row r="1996" spans="5:18" ht="15.75" thickBot="1" x14ac:dyDescent="0.3">
      <c r="E1996" s="17">
        <v>1990</v>
      </c>
      <c r="F1996" s="17"/>
      <c r="G1996" s="40"/>
      <c r="H1996" s="43"/>
      <c r="I1996" s="20"/>
      <c r="J1996" s="17" t="s">
        <v>11</v>
      </c>
      <c r="K1996" s="26">
        <f t="shared" ca="1" si="156"/>
        <v>3.73</v>
      </c>
      <c r="L1996" s="26">
        <f ca="1">IF(L1995=1,IF(M1995="GAGNÉ",1,2),IF(M1995="GAGNÉ",INDEX(fibo,MATCH(L1995,fibo,0)-2),INDEX(fibo,MATCH(L1995,fibo,0),1)+INDEX(fibo,MATCH(L1995,fibo,0)-1)))</f>
        <v>8</v>
      </c>
      <c r="M1996" s="49" t="str">
        <f t="shared" ca="1" si="157"/>
        <v>PERDU</v>
      </c>
      <c r="N1996" s="28" t="str">
        <f ca="1">IF(M1996="GAGNÉ",K1996*L1996,IF(M1996="PERDU","0,00 €",""))</f>
        <v>0,00 €</v>
      </c>
      <c r="O1996" s="26">
        <f t="shared" ca="1" si="159"/>
        <v>-8</v>
      </c>
      <c r="P1996" s="26">
        <f t="shared" ca="1" si="160"/>
        <v>13212.730000000005</v>
      </c>
      <c r="R1996" s="1">
        <f t="shared" ca="1" si="158"/>
        <v>2</v>
      </c>
    </row>
    <row r="1997" spans="5:18" ht="15.75" thickBot="1" x14ac:dyDescent="0.3">
      <c r="E1997" s="17">
        <v>1991</v>
      </c>
      <c r="F1997" s="17"/>
      <c r="G1997" s="40"/>
      <c r="H1997" s="43"/>
      <c r="I1997" s="20"/>
      <c r="J1997" s="17" t="s">
        <v>11</v>
      </c>
      <c r="K1997" s="26">
        <f t="shared" ca="1" si="156"/>
        <v>4.32</v>
      </c>
      <c r="L1997" s="26">
        <f ca="1">IF(L1996=1,IF(M1996="GAGNÉ",1,2),IF(M1996="GAGNÉ",INDEX(fibo,MATCH(L1996,fibo,0)-2),INDEX(fibo,MATCH(L1996,fibo,0),1)+INDEX(fibo,MATCH(L1996,fibo,0)-1)))</f>
        <v>13</v>
      </c>
      <c r="M1997" s="49" t="str">
        <f t="shared" ca="1" si="157"/>
        <v>PERDU</v>
      </c>
      <c r="N1997" s="28" t="str">
        <f ca="1">IF(M1997="GAGNÉ",K1997*L1997,IF(M1997="PERDU","0,00 €",""))</f>
        <v>0,00 €</v>
      </c>
      <c r="O1997" s="26">
        <f t="shared" ca="1" si="159"/>
        <v>-13</v>
      </c>
      <c r="P1997" s="26">
        <f t="shared" ca="1" si="160"/>
        <v>13199.730000000005</v>
      </c>
      <c r="R1997" s="1">
        <f t="shared" ca="1" si="158"/>
        <v>2</v>
      </c>
    </row>
    <row r="1998" spans="5:18" ht="15.75" thickBot="1" x14ac:dyDescent="0.3">
      <c r="E1998" s="17">
        <v>1992</v>
      </c>
      <c r="F1998" s="17"/>
      <c r="G1998" s="40"/>
      <c r="H1998" s="43"/>
      <c r="I1998" s="20"/>
      <c r="J1998" s="17" t="s">
        <v>11</v>
      </c>
      <c r="K1998" s="26">
        <f t="shared" ca="1" si="156"/>
        <v>3.14</v>
      </c>
      <c r="L1998" s="26">
        <f ca="1">IF(L1997=1,IF(M1997="GAGNÉ",1,2),IF(M1997="GAGNÉ",INDEX(fibo,MATCH(L1997,fibo,0)-2),INDEX(fibo,MATCH(L1997,fibo,0),1)+INDEX(fibo,MATCH(L1997,fibo,0)-1)))</f>
        <v>21</v>
      </c>
      <c r="M1998" s="49" t="str">
        <f t="shared" ca="1" si="157"/>
        <v>GAGNÉ</v>
      </c>
      <c r="N1998" s="28">
        <f ca="1">IF(M1998="GAGNÉ",K1998*L1998,IF(M1998="PERDU","0,00 €",""))</f>
        <v>65.94</v>
      </c>
      <c r="O1998" s="26">
        <f t="shared" ca="1" si="159"/>
        <v>44.94</v>
      </c>
      <c r="P1998" s="26">
        <f t="shared" ca="1" si="160"/>
        <v>13244.670000000006</v>
      </c>
      <c r="R1998" s="1">
        <f t="shared" ca="1" si="158"/>
        <v>1</v>
      </c>
    </row>
    <row r="1999" spans="5:18" ht="15.75" thickBot="1" x14ac:dyDescent="0.3">
      <c r="E1999" s="17">
        <v>1993</v>
      </c>
      <c r="F1999" s="17"/>
      <c r="G1999" s="40"/>
      <c r="H1999" s="43"/>
      <c r="I1999" s="20"/>
      <c r="J1999" s="17" t="s">
        <v>11</v>
      </c>
      <c r="K1999" s="26">
        <f t="shared" ca="1" si="156"/>
        <v>4.16</v>
      </c>
      <c r="L1999" s="26">
        <f ca="1">IF(L1998=1,IF(M1998="GAGNÉ",1,2),IF(M1998="GAGNÉ",INDEX(fibo,MATCH(L1998,fibo,0)-2),INDEX(fibo,MATCH(L1998,fibo,0),1)+INDEX(fibo,MATCH(L1998,fibo,0)-1)))</f>
        <v>8</v>
      </c>
      <c r="M1999" s="49" t="str">
        <f t="shared" ca="1" si="157"/>
        <v>PERDU</v>
      </c>
      <c r="N1999" s="28" t="str">
        <f ca="1">IF(M1999="GAGNÉ",K1999*L1999,IF(M1999="PERDU","0,00 €",""))</f>
        <v>0,00 €</v>
      </c>
      <c r="O1999" s="26">
        <f t="shared" ca="1" si="159"/>
        <v>-8</v>
      </c>
      <c r="P1999" s="26">
        <f t="shared" ca="1" si="160"/>
        <v>13236.670000000006</v>
      </c>
      <c r="R1999" s="1">
        <f t="shared" ca="1" si="158"/>
        <v>2</v>
      </c>
    </row>
    <row r="2000" spans="5:18" ht="15.75" thickBot="1" x14ac:dyDescent="0.3">
      <c r="E2000" s="17">
        <v>1994</v>
      </c>
      <c r="F2000" s="17"/>
      <c r="G2000" s="40"/>
      <c r="H2000" s="43"/>
      <c r="I2000" s="20"/>
      <c r="J2000" s="17" t="s">
        <v>11</v>
      </c>
      <c r="K2000" s="26">
        <f t="shared" ca="1" si="156"/>
        <v>3.04</v>
      </c>
      <c r="L2000" s="26">
        <f ca="1">IF(L1999=1,IF(M1999="GAGNÉ",1,2),IF(M1999="GAGNÉ",INDEX(fibo,MATCH(L1999,fibo,0)-2),INDEX(fibo,MATCH(L1999,fibo,0),1)+INDEX(fibo,MATCH(L1999,fibo,0)-1)))</f>
        <v>13</v>
      </c>
      <c r="M2000" s="49" t="str">
        <f t="shared" ca="1" si="157"/>
        <v>GAGNÉ</v>
      </c>
      <c r="N2000" s="28">
        <f ca="1">IF(M2000="GAGNÉ",K2000*L2000,IF(M2000="PERDU","0,00 €",""))</f>
        <v>39.520000000000003</v>
      </c>
      <c r="O2000" s="26">
        <f t="shared" ca="1" si="159"/>
        <v>26.520000000000003</v>
      </c>
      <c r="P2000" s="26">
        <f t="shared" ca="1" si="160"/>
        <v>13263.190000000006</v>
      </c>
      <c r="R2000" s="1">
        <f t="shared" ca="1" si="158"/>
        <v>1</v>
      </c>
    </row>
    <row r="2001" spans="5:18" ht="15.75" thickBot="1" x14ac:dyDescent="0.3">
      <c r="E2001" s="17">
        <v>1995</v>
      </c>
      <c r="F2001" s="17"/>
      <c r="G2001" s="40"/>
      <c r="H2001" s="43"/>
      <c r="I2001" s="20"/>
      <c r="J2001" s="17" t="s">
        <v>11</v>
      </c>
      <c r="K2001" s="26">
        <f t="shared" ca="1" si="156"/>
        <v>3.24</v>
      </c>
      <c r="L2001" s="26">
        <f ca="1">IF(L2000=1,IF(M2000="GAGNÉ",1,2),IF(M2000="GAGNÉ",INDEX(fibo,MATCH(L2000,fibo,0)-2),INDEX(fibo,MATCH(L2000,fibo,0),1)+INDEX(fibo,MATCH(L2000,fibo,0)-1)))</f>
        <v>5</v>
      </c>
      <c r="M2001" s="49" t="str">
        <f t="shared" ca="1" si="157"/>
        <v>PERDU</v>
      </c>
      <c r="N2001" s="28" t="str">
        <f ca="1">IF(M2001="GAGNÉ",K2001*L2001,IF(M2001="PERDU","0,00 €",""))</f>
        <v>0,00 €</v>
      </c>
      <c r="O2001" s="26">
        <f t="shared" ca="1" si="159"/>
        <v>-5</v>
      </c>
      <c r="P2001" s="26">
        <f t="shared" ca="1" si="160"/>
        <v>13258.190000000006</v>
      </c>
      <c r="R2001" s="1">
        <f t="shared" ca="1" si="158"/>
        <v>2</v>
      </c>
    </row>
    <row r="2002" spans="5:18" ht="15.75" thickBot="1" x14ac:dyDescent="0.3">
      <c r="E2002" s="17">
        <v>1996</v>
      </c>
      <c r="F2002" s="17"/>
      <c r="G2002" s="40"/>
      <c r="H2002" s="43"/>
      <c r="I2002" s="20"/>
      <c r="J2002" s="17" t="s">
        <v>11</v>
      </c>
      <c r="K2002" s="26">
        <f t="shared" ca="1" si="156"/>
        <v>3.03</v>
      </c>
      <c r="L2002" s="26">
        <f ca="1">IF(L2001=1,IF(M2001="GAGNÉ",1,2),IF(M2001="GAGNÉ",INDEX(fibo,MATCH(L2001,fibo,0)-2),INDEX(fibo,MATCH(L2001,fibo,0),1)+INDEX(fibo,MATCH(L2001,fibo,0)-1)))</f>
        <v>8</v>
      </c>
      <c r="M2002" s="49" t="str">
        <f t="shared" ca="1" si="157"/>
        <v>GAGNÉ</v>
      </c>
      <c r="N2002" s="28">
        <f ca="1">IF(M2002="GAGNÉ",K2002*L2002,IF(M2002="PERDU","0,00 €",""))</f>
        <v>24.24</v>
      </c>
      <c r="O2002" s="26">
        <f t="shared" ca="1" si="159"/>
        <v>16.239999999999998</v>
      </c>
      <c r="P2002" s="26">
        <f t="shared" ca="1" si="160"/>
        <v>13274.430000000006</v>
      </c>
      <c r="R2002" s="1">
        <f t="shared" ca="1" si="158"/>
        <v>1</v>
      </c>
    </row>
    <row r="2003" spans="5:18" ht="15.75" thickBot="1" x14ac:dyDescent="0.3">
      <c r="E2003" s="17">
        <v>1997</v>
      </c>
      <c r="F2003" s="17"/>
      <c r="G2003" s="40"/>
      <c r="H2003" s="43"/>
      <c r="I2003" s="20"/>
      <c r="J2003" s="17" t="s">
        <v>11</v>
      </c>
      <c r="K2003" s="26">
        <f t="shared" ca="1" si="156"/>
        <v>4.25</v>
      </c>
      <c r="L2003" s="26">
        <f ca="1">IF(L2002=1,IF(M2002="GAGNÉ",1,2),IF(M2002="GAGNÉ",INDEX(fibo,MATCH(L2002,fibo,0)-2),INDEX(fibo,MATCH(L2002,fibo,0),1)+INDEX(fibo,MATCH(L2002,fibo,0)-1)))</f>
        <v>3</v>
      </c>
      <c r="M2003" s="49" t="str">
        <f t="shared" ca="1" si="157"/>
        <v>PERDU</v>
      </c>
      <c r="N2003" s="28" t="str">
        <f ca="1">IF(M2003="GAGNÉ",K2003*L2003,IF(M2003="PERDU","0,00 €",""))</f>
        <v>0,00 €</v>
      </c>
      <c r="O2003" s="26">
        <f t="shared" ca="1" si="159"/>
        <v>-3</v>
      </c>
      <c r="P2003" s="26">
        <f t="shared" ca="1" si="160"/>
        <v>13271.430000000006</v>
      </c>
      <c r="R2003" s="1">
        <f t="shared" ca="1" si="158"/>
        <v>2</v>
      </c>
    </row>
    <row r="2004" spans="5:18" ht="15.75" thickBot="1" x14ac:dyDescent="0.3">
      <c r="E2004" s="17">
        <v>1998</v>
      </c>
      <c r="F2004" s="17"/>
      <c r="G2004" s="40"/>
      <c r="H2004" s="43"/>
      <c r="I2004" s="20"/>
      <c r="J2004" s="17" t="s">
        <v>11</v>
      </c>
      <c r="K2004" s="26">
        <f t="shared" ca="1" si="156"/>
        <v>2.91</v>
      </c>
      <c r="L2004" s="26">
        <f ca="1">IF(L2003=1,IF(M2003="GAGNÉ",1,2),IF(M2003="GAGNÉ",INDEX(fibo,MATCH(L2003,fibo,0)-2),INDEX(fibo,MATCH(L2003,fibo,0),1)+INDEX(fibo,MATCH(L2003,fibo,0)-1)))</f>
        <v>5</v>
      </c>
      <c r="M2004" s="49" t="str">
        <f t="shared" ca="1" si="157"/>
        <v>PERDU</v>
      </c>
      <c r="N2004" s="28" t="str">
        <f ca="1">IF(M2004="GAGNÉ",K2004*L2004,IF(M2004="PERDU","0,00 €",""))</f>
        <v>0,00 €</v>
      </c>
      <c r="O2004" s="26">
        <f t="shared" ca="1" si="159"/>
        <v>-5</v>
      </c>
      <c r="P2004" s="26">
        <f t="shared" ca="1" si="160"/>
        <v>13266.430000000006</v>
      </c>
      <c r="R2004" s="1">
        <f t="shared" ca="1" si="158"/>
        <v>2</v>
      </c>
    </row>
    <row r="2005" spans="5:18" ht="15.75" thickBot="1" x14ac:dyDescent="0.3">
      <c r="E2005" s="17">
        <v>1999</v>
      </c>
      <c r="F2005" s="17"/>
      <c r="G2005" s="40"/>
      <c r="H2005" s="43"/>
      <c r="I2005" s="20"/>
      <c r="J2005" s="17" t="s">
        <v>11</v>
      </c>
      <c r="K2005" s="26">
        <f t="shared" ca="1" si="156"/>
        <v>3.64</v>
      </c>
      <c r="L2005" s="26">
        <f ca="1">IF(L2004=1,IF(M2004="GAGNÉ",1,2),IF(M2004="GAGNÉ",INDEX(fibo,MATCH(L2004,fibo,0)-2),INDEX(fibo,MATCH(L2004,fibo,0),1)+INDEX(fibo,MATCH(L2004,fibo,0)-1)))</f>
        <v>8</v>
      </c>
      <c r="M2005" s="49" t="str">
        <f t="shared" ca="1" si="157"/>
        <v>PERDU</v>
      </c>
      <c r="N2005" s="28" t="str">
        <f ca="1">IF(M2005="GAGNÉ",K2005*L2005,IF(M2005="PERDU","0,00 €",""))</f>
        <v>0,00 €</v>
      </c>
      <c r="O2005" s="26">
        <f t="shared" ca="1" si="159"/>
        <v>-8</v>
      </c>
      <c r="P2005" s="26">
        <f t="shared" ca="1" si="160"/>
        <v>13258.430000000006</v>
      </c>
      <c r="R2005" s="1">
        <f t="shared" ca="1" si="158"/>
        <v>2</v>
      </c>
    </row>
    <row r="2006" spans="5:18" ht="15.75" thickBot="1" x14ac:dyDescent="0.3">
      <c r="E2006" s="17">
        <v>2000</v>
      </c>
      <c r="F2006" s="17"/>
      <c r="G2006" s="40"/>
      <c r="H2006" s="43"/>
      <c r="I2006" s="20"/>
      <c r="J2006" s="17" t="s">
        <v>11</v>
      </c>
      <c r="K2006" s="26">
        <f t="shared" ca="1" si="156"/>
        <v>3.17</v>
      </c>
      <c r="L2006" s="26">
        <f ca="1">IF(L2005=1,IF(M2005="GAGNÉ",1,2),IF(M2005="GAGNÉ",INDEX(fibo,MATCH(L2005,fibo,0)-2),INDEX(fibo,MATCH(L2005,fibo,0),1)+INDEX(fibo,MATCH(L2005,fibo,0)-1)))</f>
        <v>13</v>
      </c>
      <c r="M2006" s="49" t="str">
        <f t="shared" ca="1" si="157"/>
        <v>GAGNÉ</v>
      </c>
      <c r="N2006" s="28">
        <f ca="1">IF(M2006="GAGNÉ",K2006*L2006,IF(M2006="PERDU","0,00 €",""))</f>
        <v>41.21</v>
      </c>
      <c r="O2006" s="26">
        <f t="shared" ca="1" si="159"/>
        <v>28.21</v>
      </c>
      <c r="P2006" s="26">
        <f t="shared" ca="1" si="160"/>
        <v>13286.640000000005</v>
      </c>
      <c r="R2006" s="1">
        <f t="shared" ca="1" si="158"/>
        <v>1</v>
      </c>
    </row>
    <row r="2007" spans="5:18" ht="15.75" thickBot="1" x14ac:dyDescent="0.3">
      <c r="E2007" s="17">
        <v>2001</v>
      </c>
      <c r="F2007" s="17"/>
      <c r="G2007" s="40"/>
      <c r="H2007" s="43"/>
      <c r="I2007" s="20"/>
      <c r="J2007" s="17" t="s">
        <v>11</v>
      </c>
      <c r="K2007" s="26">
        <f t="shared" ca="1" si="156"/>
        <v>4.7300000000000004</v>
      </c>
      <c r="L2007" s="26">
        <f ca="1">IF(L2006=1,IF(M2006="GAGNÉ",1,2),IF(M2006="GAGNÉ",INDEX(fibo,MATCH(L2006,fibo,0)-2),INDEX(fibo,MATCH(L2006,fibo,0),1)+INDEX(fibo,MATCH(L2006,fibo,0)-1)))</f>
        <v>5</v>
      </c>
      <c r="M2007" s="49" t="str">
        <f t="shared" ca="1" si="157"/>
        <v>GAGNÉ</v>
      </c>
      <c r="N2007" s="28">
        <f ca="1">IF(M2007="GAGNÉ",K2007*L2007,IF(M2007="PERDU","0,00 €",""))</f>
        <v>23.650000000000002</v>
      </c>
      <c r="O2007" s="26">
        <f t="shared" ca="1" si="159"/>
        <v>18.650000000000002</v>
      </c>
      <c r="P2007" s="26">
        <f t="shared" ca="1" si="160"/>
        <v>13305.290000000005</v>
      </c>
      <c r="R2007" s="1">
        <f t="shared" ca="1" si="158"/>
        <v>1</v>
      </c>
    </row>
    <row r="2008" spans="5:18" ht="15.75" thickBot="1" x14ac:dyDescent="0.3">
      <c r="E2008" s="17">
        <v>2002</v>
      </c>
      <c r="F2008" s="17"/>
      <c r="G2008" s="40"/>
      <c r="H2008" s="43"/>
      <c r="I2008" s="20"/>
      <c r="J2008" s="17" t="s">
        <v>11</v>
      </c>
      <c r="K2008" s="26">
        <f t="shared" ca="1" si="156"/>
        <v>4.51</v>
      </c>
      <c r="L2008" s="26">
        <f ca="1">IF(L2007=1,IF(M2007="GAGNÉ",1,2),IF(M2007="GAGNÉ",INDEX(fibo,MATCH(L2007,fibo,0)-2),INDEX(fibo,MATCH(L2007,fibo,0),1)+INDEX(fibo,MATCH(L2007,fibo,0)-1)))</f>
        <v>2</v>
      </c>
      <c r="M2008" s="49" t="str">
        <f t="shared" ca="1" si="157"/>
        <v>GAGNÉ</v>
      </c>
      <c r="N2008" s="28">
        <f ca="1">IF(M2008="GAGNÉ",K2008*L2008,IF(M2008="PERDU","0,00 €",""))</f>
        <v>9.02</v>
      </c>
      <c r="O2008" s="26">
        <f t="shared" ca="1" si="159"/>
        <v>7.02</v>
      </c>
      <c r="P2008" s="26">
        <f t="shared" ca="1" si="160"/>
        <v>13312.310000000005</v>
      </c>
      <c r="R2008" s="1">
        <f t="shared" ca="1" si="158"/>
        <v>1</v>
      </c>
    </row>
    <row r="2009" spans="5:18" ht="15.75" thickBot="1" x14ac:dyDescent="0.3">
      <c r="E2009" s="17">
        <v>2003</v>
      </c>
      <c r="F2009" s="17"/>
      <c r="G2009" s="40"/>
      <c r="H2009" s="43"/>
      <c r="I2009" s="20"/>
      <c r="J2009" s="17" t="s">
        <v>11</v>
      </c>
      <c r="K2009" s="26">
        <f t="shared" ca="1" si="156"/>
        <v>3.06</v>
      </c>
      <c r="L2009" s="26">
        <f ca="1">IF(L2008=1,IF(M2008="GAGNÉ",1,2),IF(M2008="GAGNÉ",INDEX(fibo,MATCH(L2008,fibo,0)-2),INDEX(fibo,MATCH(L2008,fibo,0),1)+INDEX(fibo,MATCH(L2008,fibo,0)-1)))</f>
        <v>1</v>
      </c>
      <c r="M2009" s="49" t="str">
        <f t="shared" ca="1" si="157"/>
        <v>PERDU</v>
      </c>
      <c r="N2009" s="28" t="str">
        <f ca="1">IF(M2009="GAGNÉ",K2009*L2009,IF(M2009="PERDU","0,00 €",""))</f>
        <v>0,00 €</v>
      </c>
      <c r="O2009" s="26">
        <f t="shared" ca="1" si="159"/>
        <v>-1</v>
      </c>
      <c r="P2009" s="26">
        <f t="shared" ca="1" si="160"/>
        <v>13311.310000000005</v>
      </c>
      <c r="R2009" s="1">
        <f t="shared" ca="1" si="158"/>
        <v>2</v>
      </c>
    </row>
    <row r="2010" spans="5:18" ht="15.75" thickBot="1" x14ac:dyDescent="0.3">
      <c r="E2010" s="17">
        <v>2004</v>
      </c>
      <c r="F2010" s="17"/>
      <c r="G2010" s="40"/>
      <c r="H2010" s="43"/>
      <c r="I2010" s="20"/>
      <c r="J2010" s="17" t="s">
        <v>11</v>
      </c>
      <c r="K2010" s="26">
        <f t="shared" ca="1" si="156"/>
        <v>4.2</v>
      </c>
      <c r="L2010" s="26">
        <f ca="1">IF(L2009=1,IF(M2009="GAGNÉ",1,2),IF(M2009="GAGNÉ",INDEX(fibo,MATCH(L2009,fibo,0)-2),INDEX(fibo,MATCH(L2009,fibo,0),1)+INDEX(fibo,MATCH(L2009,fibo,0)-1)))</f>
        <v>2</v>
      </c>
      <c r="M2010" s="49" t="str">
        <f t="shared" ca="1" si="157"/>
        <v>PERDU</v>
      </c>
      <c r="N2010" s="28" t="str">
        <f ca="1">IF(M2010="GAGNÉ",K2010*L2010,IF(M2010="PERDU","0,00 €",""))</f>
        <v>0,00 €</v>
      </c>
      <c r="O2010" s="26">
        <f t="shared" ca="1" si="159"/>
        <v>-2</v>
      </c>
      <c r="P2010" s="26">
        <f t="shared" ca="1" si="160"/>
        <v>13309.310000000005</v>
      </c>
      <c r="R2010" s="1">
        <f t="shared" ca="1" si="158"/>
        <v>2</v>
      </c>
    </row>
    <row r="2011" spans="5:18" ht="15.75" thickBot="1" x14ac:dyDescent="0.3">
      <c r="E2011" s="17">
        <v>2005</v>
      </c>
      <c r="F2011" s="17"/>
      <c r="G2011" s="40"/>
      <c r="H2011" s="43"/>
      <c r="I2011" s="20"/>
      <c r="J2011" s="17" t="s">
        <v>11</v>
      </c>
      <c r="K2011" s="26">
        <f t="shared" ca="1" si="156"/>
        <v>3</v>
      </c>
      <c r="L2011" s="26">
        <f ca="1">IF(L2010=1,IF(M2010="GAGNÉ",1,2),IF(M2010="GAGNÉ",INDEX(fibo,MATCH(L2010,fibo,0)-2),INDEX(fibo,MATCH(L2010,fibo,0),1)+INDEX(fibo,MATCH(L2010,fibo,0)-1)))</f>
        <v>3</v>
      </c>
      <c r="M2011" s="49" t="str">
        <f t="shared" ca="1" si="157"/>
        <v>PERDU</v>
      </c>
      <c r="N2011" s="28" t="str">
        <f ca="1">IF(M2011="GAGNÉ",K2011*L2011,IF(M2011="PERDU","0,00 €",""))</f>
        <v>0,00 €</v>
      </c>
      <c r="O2011" s="26">
        <f t="shared" ca="1" si="159"/>
        <v>-3</v>
      </c>
      <c r="P2011" s="26">
        <f t="shared" ca="1" si="160"/>
        <v>13306.310000000005</v>
      </c>
      <c r="R2011" s="1">
        <f t="shared" ca="1" si="158"/>
        <v>2</v>
      </c>
    </row>
    <row r="2012" spans="5:18" ht="15.75" thickBot="1" x14ac:dyDescent="0.3">
      <c r="E2012" s="17">
        <v>2006</v>
      </c>
      <c r="F2012" s="17"/>
      <c r="G2012" s="40"/>
      <c r="H2012" s="43"/>
      <c r="I2012" s="20"/>
      <c r="J2012" s="17" t="s">
        <v>11</v>
      </c>
      <c r="K2012" s="26">
        <f t="shared" ca="1" si="156"/>
        <v>3.91</v>
      </c>
      <c r="L2012" s="26">
        <f ca="1">IF(L2011=1,IF(M2011="GAGNÉ",1,2),IF(M2011="GAGNÉ",INDEX(fibo,MATCH(L2011,fibo,0)-2),INDEX(fibo,MATCH(L2011,fibo,0),1)+INDEX(fibo,MATCH(L2011,fibo,0)-1)))</f>
        <v>5</v>
      </c>
      <c r="M2012" s="49" t="str">
        <f t="shared" ca="1" si="157"/>
        <v>PERDU</v>
      </c>
      <c r="N2012" s="28" t="str">
        <f ca="1">IF(M2012="GAGNÉ",K2012*L2012,IF(M2012="PERDU","0,00 €",""))</f>
        <v>0,00 €</v>
      </c>
      <c r="O2012" s="26">
        <f t="shared" ca="1" si="159"/>
        <v>-5</v>
      </c>
      <c r="P2012" s="26">
        <f t="shared" ca="1" si="160"/>
        <v>13301.310000000005</v>
      </c>
      <c r="R2012" s="1">
        <f t="shared" ca="1" si="158"/>
        <v>2</v>
      </c>
    </row>
    <row r="2013" spans="5:18" ht="15.75" thickBot="1" x14ac:dyDescent="0.3">
      <c r="E2013" s="17">
        <v>2007</v>
      </c>
      <c r="F2013" s="17"/>
      <c r="G2013" s="40"/>
      <c r="H2013" s="43"/>
      <c r="I2013" s="20"/>
      <c r="J2013" s="17" t="s">
        <v>11</v>
      </c>
      <c r="K2013" s="26">
        <f t="shared" ca="1" si="156"/>
        <v>4.63</v>
      </c>
      <c r="L2013" s="26">
        <f ca="1">IF(L2012=1,IF(M2012="GAGNÉ",1,2),IF(M2012="GAGNÉ",INDEX(fibo,MATCH(L2012,fibo,0)-2),INDEX(fibo,MATCH(L2012,fibo,0),1)+INDEX(fibo,MATCH(L2012,fibo,0)-1)))</f>
        <v>8</v>
      </c>
      <c r="M2013" s="49" t="str">
        <f t="shared" ca="1" si="157"/>
        <v>GAGNÉ</v>
      </c>
      <c r="N2013" s="28">
        <f ca="1">IF(M2013="GAGNÉ",K2013*L2013,IF(M2013="PERDU","0,00 €",""))</f>
        <v>37.04</v>
      </c>
      <c r="O2013" s="26">
        <f t="shared" ca="1" si="159"/>
        <v>29.04</v>
      </c>
      <c r="P2013" s="26">
        <f t="shared" ca="1" si="160"/>
        <v>13330.350000000006</v>
      </c>
      <c r="R2013" s="1">
        <f t="shared" ca="1" si="158"/>
        <v>1</v>
      </c>
    </row>
    <row r="2014" spans="5:18" ht="15.75" thickBot="1" x14ac:dyDescent="0.3">
      <c r="E2014" s="17">
        <v>2008</v>
      </c>
      <c r="F2014" s="17"/>
      <c r="G2014" s="40"/>
      <c r="H2014" s="43"/>
      <c r="I2014" s="20"/>
      <c r="J2014" s="17" t="s">
        <v>11</v>
      </c>
      <c r="K2014" s="26">
        <f t="shared" ca="1" si="156"/>
        <v>3.44</v>
      </c>
      <c r="L2014" s="26">
        <f ca="1">IF(L2013=1,IF(M2013="GAGNÉ",1,2),IF(M2013="GAGNÉ",INDEX(fibo,MATCH(L2013,fibo,0)-2),INDEX(fibo,MATCH(L2013,fibo,0),1)+INDEX(fibo,MATCH(L2013,fibo,0)-1)))</f>
        <v>3</v>
      </c>
      <c r="M2014" s="49" t="str">
        <f t="shared" ca="1" si="157"/>
        <v>GAGNÉ</v>
      </c>
      <c r="N2014" s="28">
        <f ca="1">IF(M2014="GAGNÉ",K2014*L2014,IF(M2014="PERDU","0,00 €",""))</f>
        <v>10.32</v>
      </c>
      <c r="O2014" s="26">
        <f t="shared" ca="1" si="159"/>
        <v>7.32</v>
      </c>
      <c r="P2014" s="26">
        <f t="shared" ca="1" si="160"/>
        <v>13337.670000000006</v>
      </c>
      <c r="R2014" s="1">
        <f t="shared" ca="1" si="158"/>
        <v>1</v>
      </c>
    </row>
    <row r="2015" spans="5:18" ht="15.75" thickBot="1" x14ac:dyDescent="0.3">
      <c r="E2015" s="17">
        <v>2009</v>
      </c>
      <c r="F2015" s="17"/>
      <c r="G2015" s="40"/>
      <c r="H2015" s="43"/>
      <c r="I2015" s="20"/>
      <c r="J2015" s="17" t="s">
        <v>11</v>
      </c>
      <c r="K2015" s="26">
        <f t="shared" ca="1" si="156"/>
        <v>2.81</v>
      </c>
      <c r="L2015" s="26">
        <f ca="1">IF(L2014=1,IF(M2014="GAGNÉ",1,2),IF(M2014="GAGNÉ",INDEX(fibo,MATCH(L2014,fibo,0)-2),INDEX(fibo,MATCH(L2014,fibo,0),1)+INDEX(fibo,MATCH(L2014,fibo,0)-1)))</f>
        <v>1</v>
      </c>
      <c r="M2015" s="49" t="str">
        <f t="shared" ca="1" si="157"/>
        <v>PERDU</v>
      </c>
      <c r="N2015" s="28" t="str">
        <f ca="1">IF(M2015="GAGNÉ",K2015*L2015,IF(M2015="PERDU","0,00 €",""))</f>
        <v>0,00 €</v>
      </c>
      <c r="O2015" s="26">
        <f t="shared" ca="1" si="159"/>
        <v>-1</v>
      </c>
      <c r="P2015" s="26">
        <f t="shared" ca="1" si="160"/>
        <v>13336.670000000006</v>
      </c>
      <c r="R2015" s="1">
        <f t="shared" ca="1" si="158"/>
        <v>2</v>
      </c>
    </row>
    <row r="2016" spans="5:18" ht="15.75" thickBot="1" x14ac:dyDescent="0.3">
      <c r="E2016" s="17">
        <v>2010</v>
      </c>
      <c r="F2016" s="17"/>
      <c r="G2016" s="40"/>
      <c r="H2016" s="43"/>
      <c r="I2016" s="20"/>
      <c r="J2016" s="17" t="s">
        <v>11</v>
      </c>
      <c r="K2016" s="26">
        <f t="shared" ca="1" si="156"/>
        <v>4.0599999999999996</v>
      </c>
      <c r="L2016" s="26">
        <f ca="1">IF(L2015=1,IF(M2015="GAGNÉ",1,2),IF(M2015="GAGNÉ",INDEX(fibo,MATCH(L2015,fibo,0)-2),INDEX(fibo,MATCH(L2015,fibo,0),1)+INDEX(fibo,MATCH(L2015,fibo,0)-1)))</f>
        <v>2</v>
      </c>
      <c r="M2016" s="49" t="str">
        <f t="shared" ca="1" si="157"/>
        <v>PERDU</v>
      </c>
      <c r="N2016" s="28" t="str">
        <f ca="1">IF(M2016="GAGNÉ",K2016*L2016,IF(M2016="PERDU","0,00 €",""))</f>
        <v>0,00 €</v>
      </c>
      <c r="O2016" s="26">
        <f t="shared" ca="1" si="159"/>
        <v>-2</v>
      </c>
      <c r="P2016" s="26">
        <f t="shared" ca="1" si="160"/>
        <v>13334.670000000006</v>
      </c>
      <c r="R2016" s="1">
        <f t="shared" ca="1" si="158"/>
        <v>2</v>
      </c>
    </row>
    <row r="2017" spans="5:18" ht="15.75" thickBot="1" x14ac:dyDescent="0.3">
      <c r="E2017" s="17">
        <v>2011</v>
      </c>
      <c r="F2017" s="17"/>
      <c r="G2017" s="40"/>
      <c r="H2017" s="43"/>
      <c r="I2017" s="20"/>
      <c r="J2017" s="17" t="s">
        <v>11</v>
      </c>
      <c r="K2017" s="26">
        <f t="shared" ca="1" si="156"/>
        <v>4.33</v>
      </c>
      <c r="L2017" s="26">
        <f ca="1">IF(L2016=1,IF(M2016="GAGNÉ",1,2),IF(M2016="GAGNÉ",INDEX(fibo,MATCH(L2016,fibo,0)-2),INDEX(fibo,MATCH(L2016,fibo,0),1)+INDEX(fibo,MATCH(L2016,fibo,0)-1)))</f>
        <v>3</v>
      </c>
      <c r="M2017" s="49" t="str">
        <f t="shared" ca="1" si="157"/>
        <v>PERDU</v>
      </c>
      <c r="N2017" s="28" t="str">
        <f ca="1">IF(M2017="GAGNÉ",K2017*L2017,IF(M2017="PERDU","0,00 €",""))</f>
        <v>0,00 €</v>
      </c>
      <c r="O2017" s="26">
        <f t="shared" ca="1" si="159"/>
        <v>-3</v>
      </c>
      <c r="P2017" s="26">
        <f t="shared" ca="1" si="160"/>
        <v>13331.670000000006</v>
      </c>
      <c r="R2017" s="1">
        <f t="shared" ca="1" si="158"/>
        <v>2</v>
      </c>
    </row>
    <row r="2018" spans="5:18" ht="15.75" thickBot="1" x14ac:dyDescent="0.3">
      <c r="E2018" s="17">
        <v>2012</v>
      </c>
      <c r="F2018" s="17"/>
      <c r="G2018" s="40"/>
      <c r="H2018" s="43"/>
      <c r="I2018" s="20"/>
      <c r="J2018" s="17" t="s">
        <v>11</v>
      </c>
      <c r="K2018" s="26">
        <f t="shared" ca="1" si="156"/>
        <v>4.54</v>
      </c>
      <c r="L2018" s="26">
        <f ca="1">IF(L2017=1,IF(M2017="GAGNÉ",1,2),IF(M2017="GAGNÉ",INDEX(fibo,MATCH(L2017,fibo,0)-2),INDEX(fibo,MATCH(L2017,fibo,0),1)+INDEX(fibo,MATCH(L2017,fibo,0)-1)))</f>
        <v>5</v>
      </c>
      <c r="M2018" s="49" t="str">
        <f t="shared" ca="1" si="157"/>
        <v>GAGNÉ</v>
      </c>
      <c r="N2018" s="28">
        <f ca="1">IF(M2018="GAGNÉ",K2018*L2018,IF(M2018="PERDU","0,00 €",""))</f>
        <v>22.7</v>
      </c>
      <c r="O2018" s="26">
        <f t="shared" ca="1" si="159"/>
        <v>17.7</v>
      </c>
      <c r="P2018" s="26">
        <f t="shared" ca="1" si="160"/>
        <v>13349.370000000006</v>
      </c>
      <c r="R2018" s="1">
        <f t="shared" ca="1" si="158"/>
        <v>1</v>
      </c>
    </row>
    <row r="2019" spans="5:18" ht="15.75" thickBot="1" x14ac:dyDescent="0.3">
      <c r="E2019" s="17">
        <v>2013</v>
      </c>
      <c r="F2019" s="17"/>
      <c r="G2019" s="40"/>
      <c r="H2019" s="43"/>
      <c r="I2019" s="20"/>
      <c r="J2019" s="17" t="s">
        <v>11</v>
      </c>
      <c r="K2019" s="26">
        <f t="shared" ca="1" si="156"/>
        <v>3.38</v>
      </c>
      <c r="L2019" s="26">
        <f ca="1">IF(L2018=1,IF(M2018="GAGNÉ",1,2),IF(M2018="GAGNÉ",INDEX(fibo,MATCH(L2018,fibo,0)-2),INDEX(fibo,MATCH(L2018,fibo,0),1)+INDEX(fibo,MATCH(L2018,fibo,0)-1)))</f>
        <v>2</v>
      </c>
      <c r="M2019" s="49" t="str">
        <f t="shared" ca="1" si="157"/>
        <v>PERDU</v>
      </c>
      <c r="N2019" s="28" t="str">
        <f ca="1">IF(M2019="GAGNÉ",K2019*L2019,IF(M2019="PERDU","0,00 €",""))</f>
        <v>0,00 €</v>
      </c>
      <c r="O2019" s="26">
        <f t="shared" ca="1" si="159"/>
        <v>-2</v>
      </c>
      <c r="P2019" s="26">
        <f t="shared" ca="1" si="160"/>
        <v>13347.370000000006</v>
      </c>
      <c r="R2019" s="1">
        <f t="shared" ca="1" si="158"/>
        <v>2</v>
      </c>
    </row>
    <row r="2020" spans="5:18" ht="15.75" thickBot="1" x14ac:dyDescent="0.3">
      <c r="E2020" s="17">
        <v>2014</v>
      </c>
      <c r="F2020" s="17"/>
      <c r="G2020" s="40"/>
      <c r="H2020" s="43"/>
      <c r="I2020" s="20"/>
      <c r="J2020" s="17" t="s">
        <v>11</v>
      </c>
      <c r="K2020" s="26">
        <f t="shared" ca="1" si="156"/>
        <v>3.2</v>
      </c>
      <c r="L2020" s="26">
        <f ca="1">IF(L2019=1,IF(M2019="GAGNÉ",1,2),IF(M2019="GAGNÉ",INDEX(fibo,MATCH(L2019,fibo,0)-2),INDEX(fibo,MATCH(L2019,fibo,0),1)+INDEX(fibo,MATCH(L2019,fibo,0)-1)))</f>
        <v>3</v>
      </c>
      <c r="M2020" s="49" t="str">
        <f t="shared" ca="1" si="157"/>
        <v>PERDU</v>
      </c>
      <c r="N2020" s="28" t="str">
        <f ca="1">IF(M2020="GAGNÉ",K2020*L2020,IF(M2020="PERDU","0,00 €",""))</f>
        <v>0,00 €</v>
      </c>
      <c r="O2020" s="26">
        <f t="shared" ca="1" si="159"/>
        <v>-3</v>
      </c>
      <c r="P2020" s="26">
        <f t="shared" ca="1" si="160"/>
        <v>13344.370000000006</v>
      </c>
      <c r="R2020" s="1">
        <f t="shared" ca="1" si="158"/>
        <v>2</v>
      </c>
    </row>
    <row r="2021" spans="5:18" ht="15.75" thickBot="1" x14ac:dyDescent="0.3">
      <c r="E2021" s="17">
        <v>2015</v>
      </c>
      <c r="F2021" s="17"/>
      <c r="G2021" s="40"/>
      <c r="H2021" s="43"/>
      <c r="I2021" s="20"/>
      <c r="J2021" s="17" t="s">
        <v>11</v>
      </c>
      <c r="K2021" s="26">
        <f t="shared" ca="1" si="156"/>
        <v>3.25</v>
      </c>
      <c r="L2021" s="26">
        <f ca="1">IF(L2020=1,IF(M2020="GAGNÉ",1,2),IF(M2020="GAGNÉ",INDEX(fibo,MATCH(L2020,fibo,0)-2),INDEX(fibo,MATCH(L2020,fibo,0),1)+INDEX(fibo,MATCH(L2020,fibo,0)-1)))</f>
        <v>5</v>
      </c>
      <c r="M2021" s="49" t="str">
        <f t="shared" ca="1" si="157"/>
        <v>GAGNÉ</v>
      </c>
      <c r="N2021" s="28">
        <f ca="1">IF(M2021="GAGNÉ",K2021*L2021,IF(M2021="PERDU","0,00 €",""))</f>
        <v>16.25</v>
      </c>
      <c r="O2021" s="26">
        <f t="shared" ca="1" si="159"/>
        <v>11.25</v>
      </c>
      <c r="P2021" s="26">
        <f t="shared" ca="1" si="160"/>
        <v>13355.620000000006</v>
      </c>
      <c r="R2021" s="1">
        <f t="shared" ca="1" si="158"/>
        <v>1</v>
      </c>
    </row>
    <row r="2022" spans="5:18" ht="15.75" thickBot="1" x14ac:dyDescent="0.3">
      <c r="E2022" s="17">
        <v>2016</v>
      </c>
      <c r="F2022" s="17"/>
      <c r="G2022" s="40"/>
      <c r="H2022" s="43"/>
      <c r="I2022" s="20"/>
      <c r="J2022" s="17" t="s">
        <v>11</v>
      </c>
      <c r="K2022" s="26">
        <f t="shared" ca="1" si="156"/>
        <v>4.3600000000000003</v>
      </c>
      <c r="L2022" s="26">
        <f ca="1">IF(L2021=1,IF(M2021="GAGNÉ",1,2),IF(M2021="GAGNÉ",INDEX(fibo,MATCH(L2021,fibo,0)-2),INDEX(fibo,MATCH(L2021,fibo,0),1)+INDEX(fibo,MATCH(L2021,fibo,0)-1)))</f>
        <v>2</v>
      </c>
      <c r="M2022" s="49" t="str">
        <f t="shared" ca="1" si="157"/>
        <v>GAGNÉ</v>
      </c>
      <c r="N2022" s="28">
        <f ca="1">IF(M2022="GAGNÉ",K2022*L2022,IF(M2022="PERDU","0,00 €",""))</f>
        <v>8.7200000000000006</v>
      </c>
      <c r="O2022" s="26">
        <f t="shared" ca="1" si="159"/>
        <v>6.7200000000000006</v>
      </c>
      <c r="P2022" s="26">
        <f t="shared" ca="1" si="160"/>
        <v>13362.340000000006</v>
      </c>
      <c r="R2022" s="1">
        <f t="shared" ca="1" si="158"/>
        <v>1</v>
      </c>
    </row>
    <row r="2023" spans="5:18" ht="15.75" thickBot="1" x14ac:dyDescent="0.3">
      <c r="E2023" s="17">
        <v>2017</v>
      </c>
      <c r="F2023" s="17"/>
      <c r="G2023" s="40"/>
      <c r="H2023" s="43"/>
      <c r="I2023" s="20"/>
      <c r="J2023" s="17" t="s">
        <v>11</v>
      </c>
      <c r="K2023" s="26">
        <f t="shared" ca="1" si="156"/>
        <v>3.75</v>
      </c>
      <c r="L2023" s="26">
        <f ca="1">IF(L2022=1,IF(M2022="GAGNÉ",1,2),IF(M2022="GAGNÉ",INDEX(fibo,MATCH(L2022,fibo,0)-2),INDEX(fibo,MATCH(L2022,fibo,0),1)+INDEX(fibo,MATCH(L2022,fibo,0)-1)))</f>
        <v>1</v>
      </c>
      <c r="M2023" s="49" t="str">
        <f t="shared" ca="1" si="157"/>
        <v>PERDU</v>
      </c>
      <c r="N2023" s="28" t="str">
        <f ca="1">IF(M2023="GAGNÉ",K2023*L2023,IF(M2023="PERDU","0,00 €",""))</f>
        <v>0,00 €</v>
      </c>
      <c r="O2023" s="26">
        <f t="shared" ca="1" si="159"/>
        <v>-1</v>
      </c>
      <c r="P2023" s="26">
        <f t="shared" ca="1" si="160"/>
        <v>13361.340000000006</v>
      </c>
      <c r="R2023" s="1">
        <f t="shared" ca="1" si="158"/>
        <v>2</v>
      </c>
    </row>
    <row r="2024" spans="5:18" ht="15.75" thickBot="1" x14ac:dyDescent="0.3">
      <c r="E2024" s="17">
        <v>2018</v>
      </c>
      <c r="F2024" s="17"/>
      <c r="G2024" s="40"/>
      <c r="H2024" s="43"/>
      <c r="I2024" s="20"/>
      <c r="J2024" s="17" t="s">
        <v>11</v>
      </c>
      <c r="K2024" s="26">
        <f t="shared" ca="1" si="156"/>
        <v>3.13</v>
      </c>
      <c r="L2024" s="26">
        <f ca="1">IF(L2023=1,IF(M2023="GAGNÉ",1,2),IF(M2023="GAGNÉ",INDEX(fibo,MATCH(L2023,fibo,0)-2),INDEX(fibo,MATCH(L2023,fibo,0),1)+INDEX(fibo,MATCH(L2023,fibo,0)-1)))</f>
        <v>2</v>
      </c>
      <c r="M2024" s="49" t="str">
        <f t="shared" ca="1" si="157"/>
        <v>GAGNÉ</v>
      </c>
      <c r="N2024" s="28">
        <f ca="1">IF(M2024="GAGNÉ",K2024*L2024,IF(M2024="PERDU","0,00 €",""))</f>
        <v>6.26</v>
      </c>
      <c r="O2024" s="26">
        <f t="shared" ca="1" si="159"/>
        <v>4.26</v>
      </c>
      <c r="P2024" s="26">
        <f t="shared" ca="1" si="160"/>
        <v>13365.600000000006</v>
      </c>
      <c r="R2024" s="1">
        <f t="shared" ca="1" si="158"/>
        <v>1</v>
      </c>
    </row>
    <row r="2025" spans="5:18" ht="15.75" thickBot="1" x14ac:dyDescent="0.3">
      <c r="E2025" s="17">
        <v>2019</v>
      </c>
      <c r="F2025" s="17"/>
      <c r="G2025" s="40"/>
      <c r="H2025" s="43"/>
      <c r="I2025" s="20"/>
      <c r="J2025" s="17" t="s">
        <v>11</v>
      </c>
      <c r="K2025" s="26">
        <f t="shared" ca="1" si="156"/>
        <v>4.47</v>
      </c>
      <c r="L2025" s="26">
        <f ca="1">IF(L2024=1,IF(M2024="GAGNÉ",1,2),IF(M2024="GAGNÉ",INDEX(fibo,MATCH(L2024,fibo,0)-2),INDEX(fibo,MATCH(L2024,fibo,0),1)+INDEX(fibo,MATCH(L2024,fibo,0)-1)))</f>
        <v>1</v>
      </c>
      <c r="M2025" s="49" t="str">
        <f t="shared" ca="1" si="157"/>
        <v>PERDU</v>
      </c>
      <c r="N2025" s="28" t="str">
        <f ca="1">IF(M2025="GAGNÉ",K2025*L2025,IF(M2025="PERDU","0,00 €",""))</f>
        <v>0,00 €</v>
      </c>
      <c r="O2025" s="26">
        <f t="shared" ca="1" si="159"/>
        <v>-1</v>
      </c>
      <c r="P2025" s="26">
        <f t="shared" ca="1" si="160"/>
        <v>13364.600000000006</v>
      </c>
      <c r="R2025" s="1">
        <f t="shared" ca="1" si="158"/>
        <v>2</v>
      </c>
    </row>
    <row r="2026" spans="5:18" ht="15.75" thickBot="1" x14ac:dyDescent="0.3">
      <c r="E2026" s="17">
        <v>2020</v>
      </c>
      <c r="F2026" s="17"/>
      <c r="G2026" s="40"/>
      <c r="H2026" s="43"/>
      <c r="I2026" s="20"/>
      <c r="J2026" s="17" t="s">
        <v>11</v>
      </c>
      <c r="K2026" s="26">
        <f t="shared" ca="1" si="156"/>
        <v>3.63</v>
      </c>
      <c r="L2026" s="26">
        <f ca="1">IF(L2025=1,IF(M2025="GAGNÉ",1,2),IF(M2025="GAGNÉ",INDEX(fibo,MATCH(L2025,fibo,0)-2),INDEX(fibo,MATCH(L2025,fibo,0),1)+INDEX(fibo,MATCH(L2025,fibo,0)-1)))</f>
        <v>2</v>
      </c>
      <c r="M2026" s="49" t="str">
        <f t="shared" ca="1" si="157"/>
        <v>GAGNÉ</v>
      </c>
      <c r="N2026" s="28">
        <f ca="1">IF(M2026="GAGNÉ",K2026*L2026,IF(M2026="PERDU","0,00 €",""))</f>
        <v>7.26</v>
      </c>
      <c r="O2026" s="26">
        <f t="shared" ca="1" si="159"/>
        <v>5.26</v>
      </c>
      <c r="P2026" s="26">
        <f t="shared" ca="1" si="160"/>
        <v>13369.860000000006</v>
      </c>
      <c r="R2026" s="1">
        <f t="shared" ca="1" si="158"/>
        <v>1</v>
      </c>
    </row>
    <row r="2027" spans="5:18" ht="15.75" thickBot="1" x14ac:dyDescent="0.3">
      <c r="E2027" s="17">
        <v>2021</v>
      </c>
      <c r="F2027" s="17"/>
      <c r="G2027" s="40"/>
      <c r="H2027" s="43"/>
      <c r="I2027" s="20"/>
      <c r="J2027" s="17" t="s">
        <v>11</v>
      </c>
      <c r="K2027" s="26">
        <f t="shared" ca="1" si="156"/>
        <v>4.0999999999999996</v>
      </c>
      <c r="L2027" s="26">
        <f ca="1">IF(L2026=1,IF(M2026="GAGNÉ",1,2),IF(M2026="GAGNÉ",INDEX(fibo,MATCH(L2026,fibo,0)-2),INDEX(fibo,MATCH(L2026,fibo,0),1)+INDEX(fibo,MATCH(L2026,fibo,0)-1)))</f>
        <v>1</v>
      </c>
      <c r="M2027" s="49" t="str">
        <f t="shared" ca="1" si="157"/>
        <v>PERDU</v>
      </c>
      <c r="N2027" s="28" t="str">
        <f ca="1">IF(M2027="GAGNÉ",K2027*L2027,IF(M2027="PERDU","0,00 €",""))</f>
        <v>0,00 €</v>
      </c>
      <c r="O2027" s="26">
        <f t="shared" ca="1" si="159"/>
        <v>-1</v>
      </c>
      <c r="P2027" s="26">
        <f t="shared" ca="1" si="160"/>
        <v>13368.860000000006</v>
      </c>
      <c r="R2027" s="1">
        <f t="shared" ca="1" si="158"/>
        <v>2</v>
      </c>
    </row>
    <row r="2028" spans="5:18" ht="15.75" thickBot="1" x14ac:dyDescent="0.3">
      <c r="E2028" s="17">
        <v>2022</v>
      </c>
      <c r="F2028" s="17"/>
      <c r="G2028" s="40"/>
      <c r="H2028" s="43"/>
      <c r="I2028" s="20"/>
      <c r="J2028" s="17" t="s">
        <v>11</v>
      </c>
      <c r="K2028" s="26">
        <f t="shared" ca="1" si="156"/>
        <v>3.5</v>
      </c>
      <c r="L2028" s="26">
        <f ca="1">IF(L2027=1,IF(M2027="GAGNÉ",1,2),IF(M2027="GAGNÉ",INDEX(fibo,MATCH(L2027,fibo,0)-2),INDEX(fibo,MATCH(L2027,fibo,0),1)+INDEX(fibo,MATCH(L2027,fibo,0)-1)))</f>
        <v>2</v>
      </c>
      <c r="M2028" s="49" t="str">
        <f t="shared" ca="1" si="157"/>
        <v>PERDU</v>
      </c>
      <c r="N2028" s="28" t="str">
        <f ca="1">IF(M2028="GAGNÉ",K2028*L2028,IF(M2028="PERDU","0,00 €",""))</f>
        <v>0,00 €</v>
      </c>
      <c r="O2028" s="26">
        <f t="shared" ca="1" si="159"/>
        <v>-2</v>
      </c>
      <c r="P2028" s="26">
        <f t="shared" ca="1" si="160"/>
        <v>13366.860000000006</v>
      </c>
      <c r="R2028" s="1">
        <f t="shared" ca="1" si="158"/>
        <v>2</v>
      </c>
    </row>
    <row r="2029" spans="5:18" ht="15.75" thickBot="1" x14ac:dyDescent="0.3">
      <c r="E2029" s="17">
        <v>2023</v>
      </c>
      <c r="F2029" s="17"/>
      <c r="G2029" s="40"/>
      <c r="H2029" s="43"/>
      <c r="I2029" s="20"/>
      <c r="J2029" s="17" t="s">
        <v>11</v>
      </c>
      <c r="K2029" s="26">
        <f t="shared" ca="1" si="156"/>
        <v>4.04</v>
      </c>
      <c r="L2029" s="26">
        <f ca="1">IF(L2028=1,IF(M2028="GAGNÉ",1,2),IF(M2028="GAGNÉ",INDEX(fibo,MATCH(L2028,fibo,0)-2),INDEX(fibo,MATCH(L2028,fibo,0),1)+INDEX(fibo,MATCH(L2028,fibo,0)-1)))</f>
        <v>3</v>
      </c>
      <c r="M2029" s="49" t="str">
        <f t="shared" ca="1" si="157"/>
        <v>PERDU</v>
      </c>
      <c r="N2029" s="28" t="str">
        <f ca="1">IF(M2029="GAGNÉ",K2029*L2029,IF(M2029="PERDU","0,00 €",""))</f>
        <v>0,00 €</v>
      </c>
      <c r="O2029" s="26">
        <f t="shared" ca="1" si="159"/>
        <v>-3</v>
      </c>
      <c r="P2029" s="26">
        <f t="shared" ca="1" si="160"/>
        <v>13363.860000000006</v>
      </c>
      <c r="R2029" s="1">
        <f t="shared" ca="1" si="158"/>
        <v>2</v>
      </c>
    </row>
    <row r="2030" spans="5:18" ht="15.75" thickBot="1" x14ac:dyDescent="0.3">
      <c r="E2030" s="17">
        <v>2024</v>
      </c>
      <c r="F2030" s="17"/>
      <c r="G2030" s="40"/>
      <c r="H2030" s="43"/>
      <c r="I2030" s="20"/>
      <c r="J2030" s="17" t="s">
        <v>11</v>
      </c>
      <c r="K2030" s="26">
        <f t="shared" ca="1" si="156"/>
        <v>4.55</v>
      </c>
      <c r="L2030" s="26">
        <f ca="1">IF(L2029=1,IF(M2029="GAGNÉ",1,2),IF(M2029="GAGNÉ",INDEX(fibo,MATCH(L2029,fibo,0)-2),INDEX(fibo,MATCH(L2029,fibo,0),1)+INDEX(fibo,MATCH(L2029,fibo,0)-1)))</f>
        <v>5</v>
      </c>
      <c r="M2030" s="49" t="str">
        <f t="shared" ca="1" si="157"/>
        <v>GAGNÉ</v>
      </c>
      <c r="N2030" s="28">
        <f ca="1">IF(M2030="GAGNÉ",K2030*L2030,IF(M2030="PERDU","0,00 €",""))</f>
        <v>22.75</v>
      </c>
      <c r="O2030" s="26">
        <f t="shared" ca="1" si="159"/>
        <v>17.75</v>
      </c>
      <c r="P2030" s="26">
        <f t="shared" ca="1" si="160"/>
        <v>13381.610000000006</v>
      </c>
      <c r="R2030" s="1">
        <f t="shared" ca="1" si="158"/>
        <v>1</v>
      </c>
    </row>
    <row r="2031" spans="5:18" ht="15.75" thickBot="1" x14ac:dyDescent="0.3">
      <c r="E2031" s="17">
        <v>2025</v>
      </c>
      <c r="F2031" s="17"/>
      <c r="G2031" s="40"/>
      <c r="H2031" s="43"/>
      <c r="I2031" s="20"/>
      <c r="J2031" s="17" t="s">
        <v>11</v>
      </c>
      <c r="K2031" s="26">
        <f t="shared" ca="1" si="156"/>
        <v>4.18</v>
      </c>
      <c r="L2031" s="26">
        <f ca="1">IF(L2030=1,IF(M2030="GAGNÉ",1,2),IF(M2030="GAGNÉ",INDEX(fibo,MATCH(L2030,fibo,0)-2),INDEX(fibo,MATCH(L2030,fibo,0),1)+INDEX(fibo,MATCH(L2030,fibo,0)-1)))</f>
        <v>2</v>
      </c>
      <c r="M2031" s="49" t="str">
        <f t="shared" ca="1" si="157"/>
        <v>GAGNÉ</v>
      </c>
      <c r="N2031" s="28">
        <f ca="1">IF(M2031="GAGNÉ",K2031*L2031,IF(M2031="PERDU","0,00 €",""))</f>
        <v>8.36</v>
      </c>
      <c r="O2031" s="26">
        <f t="shared" ca="1" si="159"/>
        <v>6.3599999999999994</v>
      </c>
      <c r="P2031" s="26">
        <f t="shared" ca="1" si="160"/>
        <v>13387.970000000007</v>
      </c>
      <c r="R2031" s="1">
        <f t="shared" ca="1" si="158"/>
        <v>1</v>
      </c>
    </row>
    <row r="2032" spans="5:18" ht="15.75" thickBot="1" x14ac:dyDescent="0.3">
      <c r="E2032" s="17">
        <v>2026</v>
      </c>
      <c r="F2032" s="17"/>
      <c r="G2032" s="40"/>
      <c r="H2032" s="43"/>
      <c r="I2032" s="20"/>
      <c r="J2032" s="17" t="s">
        <v>11</v>
      </c>
      <c r="K2032" s="26">
        <f t="shared" ca="1" si="156"/>
        <v>2.95</v>
      </c>
      <c r="L2032" s="26">
        <f ca="1">IF(L2031=1,IF(M2031="GAGNÉ",1,2),IF(M2031="GAGNÉ",INDEX(fibo,MATCH(L2031,fibo,0)-2),INDEX(fibo,MATCH(L2031,fibo,0),1)+INDEX(fibo,MATCH(L2031,fibo,0)-1)))</f>
        <v>1</v>
      </c>
      <c r="M2032" s="49" t="str">
        <f t="shared" ca="1" si="157"/>
        <v>GAGNÉ</v>
      </c>
      <c r="N2032" s="28">
        <f ca="1">IF(M2032="GAGNÉ",K2032*L2032,IF(M2032="PERDU","0,00 €",""))</f>
        <v>2.95</v>
      </c>
      <c r="O2032" s="26">
        <f t="shared" ca="1" si="159"/>
        <v>1.9500000000000002</v>
      </c>
      <c r="P2032" s="26">
        <f t="shared" ca="1" si="160"/>
        <v>13389.920000000007</v>
      </c>
      <c r="R2032" s="1">
        <f t="shared" ca="1" si="158"/>
        <v>1</v>
      </c>
    </row>
    <row r="2033" spans="5:18" ht="15.75" thickBot="1" x14ac:dyDescent="0.3">
      <c r="E2033" s="17">
        <v>2027</v>
      </c>
      <c r="F2033" s="17"/>
      <c r="G2033" s="40"/>
      <c r="H2033" s="43"/>
      <c r="I2033" s="20"/>
      <c r="J2033" s="17" t="s">
        <v>11</v>
      </c>
      <c r="K2033" s="26">
        <f t="shared" ca="1" si="156"/>
        <v>3.1</v>
      </c>
      <c r="L2033" s="26">
        <f ca="1">IF(L2032=1,IF(M2032="GAGNÉ",1,2),IF(M2032="GAGNÉ",INDEX(fibo,MATCH(L2032,fibo,0)-2),INDEX(fibo,MATCH(L2032,fibo,0),1)+INDEX(fibo,MATCH(L2032,fibo,0)-1)))</f>
        <v>1</v>
      </c>
      <c r="M2033" s="49" t="str">
        <f t="shared" ca="1" si="157"/>
        <v>GAGNÉ</v>
      </c>
      <c r="N2033" s="28">
        <f ca="1">IF(M2033="GAGNÉ",K2033*L2033,IF(M2033="PERDU","0,00 €",""))</f>
        <v>3.1</v>
      </c>
      <c r="O2033" s="26">
        <f t="shared" ca="1" si="159"/>
        <v>2.1</v>
      </c>
      <c r="P2033" s="26">
        <f t="shared" ca="1" si="160"/>
        <v>13392.020000000008</v>
      </c>
      <c r="R2033" s="1">
        <f t="shared" ca="1" si="158"/>
        <v>1</v>
      </c>
    </row>
    <row r="2034" spans="5:18" ht="15.75" thickBot="1" x14ac:dyDescent="0.3">
      <c r="E2034" s="17">
        <v>2028</v>
      </c>
      <c r="F2034" s="17"/>
      <c r="G2034" s="40"/>
      <c r="H2034" s="43"/>
      <c r="I2034" s="20"/>
      <c r="J2034" s="17" t="s">
        <v>11</v>
      </c>
      <c r="K2034" s="26">
        <f t="shared" ca="1" si="156"/>
        <v>3.45</v>
      </c>
      <c r="L2034" s="26">
        <f ca="1">IF(L2033=1,IF(M2033="GAGNÉ",1,2),IF(M2033="GAGNÉ",INDEX(fibo,MATCH(L2033,fibo,0)-2),INDEX(fibo,MATCH(L2033,fibo,0),1)+INDEX(fibo,MATCH(L2033,fibo,0)-1)))</f>
        <v>1</v>
      </c>
      <c r="M2034" s="49" t="str">
        <f t="shared" ca="1" si="157"/>
        <v>PERDU</v>
      </c>
      <c r="N2034" s="28" t="str">
        <f ca="1">IF(M2034="GAGNÉ",K2034*L2034,IF(M2034="PERDU","0,00 €",""))</f>
        <v>0,00 €</v>
      </c>
      <c r="O2034" s="26">
        <f t="shared" ca="1" si="159"/>
        <v>-1</v>
      </c>
      <c r="P2034" s="26">
        <f t="shared" ca="1" si="160"/>
        <v>13391.020000000008</v>
      </c>
      <c r="R2034" s="1">
        <f t="shared" ca="1" si="158"/>
        <v>2</v>
      </c>
    </row>
    <row r="2035" spans="5:18" ht="15.75" thickBot="1" x14ac:dyDescent="0.3">
      <c r="E2035" s="17">
        <v>2029</v>
      </c>
      <c r="F2035" s="17"/>
      <c r="G2035" s="40"/>
      <c r="H2035" s="43"/>
      <c r="I2035" s="20"/>
      <c r="J2035" s="17" t="s">
        <v>11</v>
      </c>
      <c r="K2035" s="26">
        <f t="shared" ca="1" si="156"/>
        <v>3.61</v>
      </c>
      <c r="L2035" s="26">
        <f ca="1">IF(L2034=1,IF(M2034="GAGNÉ",1,2),IF(M2034="GAGNÉ",INDEX(fibo,MATCH(L2034,fibo,0)-2),INDEX(fibo,MATCH(L2034,fibo,0),1)+INDEX(fibo,MATCH(L2034,fibo,0)-1)))</f>
        <v>2</v>
      </c>
      <c r="M2035" s="49" t="str">
        <f t="shared" ca="1" si="157"/>
        <v>PERDU</v>
      </c>
      <c r="N2035" s="28" t="str">
        <f ca="1">IF(M2035="GAGNÉ",K2035*L2035,IF(M2035="PERDU","0,00 €",""))</f>
        <v>0,00 €</v>
      </c>
      <c r="O2035" s="26">
        <f t="shared" ca="1" si="159"/>
        <v>-2</v>
      </c>
      <c r="P2035" s="26">
        <f t="shared" ca="1" si="160"/>
        <v>13389.020000000008</v>
      </c>
      <c r="R2035" s="1">
        <f t="shared" ca="1" si="158"/>
        <v>2</v>
      </c>
    </row>
    <row r="2036" spans="5:18" ht="15.75" thickBot="1" x14ac:dyDescent="0.3">
      <c r="E2036" s="17">
        <v>2030</v>
      </c>
      <c r="F2036" s="17"/>
      <c r="G2036" s="40"/>
      <c r="H2036" s="43"/>
      <c r="I2036" s="20"/>
      <c r="J2036" s="17" t="s">
        <v>11</v>
      </c>
      <c r="K2036" s="26">
        <f t="shared" ca="1" si="156"/>
        <v>4.08</v>
      </c>
      <c r="L2036" s="26">
        <f ca="1">IF(L2035=1,IF(M2035="GAGNÉ",1,2),IF(M2035="GAGNÉ",INDEX(fibo,MATCH(L2035,fibo,0)-2),INDEX(fibo,MATCH(L2035,fibo,0),1)+INDEX(fibo,MATCH(L2035,fibo,0)-1)))</f>
        <v>3</v>
      </c>
      <c r="M2036" s="49" t="str">
        <f t="shared" ca="1" si="157"/>
        <v>PERDU</v>
      </c>
      <c r="N2036" s="28" t="str">
        <f ca="1">IF(M2036="GAGNÉ",K2036*L2036,IF(M2036="PERDU","0,00 €",""))</f>
        <v>0,00 €</v>
      </c>
      <c r="O2036" s="26">
        <f t="shared" ca="1" si="159"/>
        <v>-3</v>
      </c>
      <c r="P2036" s="26">
        <f t="shared" ca="1" si="160"/>
        <v>13386.020000000008</v>
      </c>
      <c r="R2036" s="1">
        <f t="shared" ca="1" si="158"/>
        <v>2</v>
      </c>
    </row>
    <row r="2037" spans="5:18" ht="15.75" thickBot="1" x14ac:dyDescent="0.3">
      <c r="E2037" s="17">
        <v>2031</v>
      </c>
      <c r="F2037" s="17"/>
      <c r="G2037" s="40"/>
      <c r="H2037" s="43"/>
      <c r="I2037" s="20"/>
      <c r="J2037" s="17" t="s">
        <v>11</v>
      </c>
      <c r="K2037" s="26">
        <f t="shared" ca="1" si="156"/>
        <v>4.38</v>
      </c>
      <c r="L2037" s="26">
        <f ca="1">IF(L2036=1,IF(M2036="GAGNÉ",1,2),IF(M2036="GAGNÉ",INDEX(fibo,MATCH(L2036,fibo,0)-2),INDEX(fibo,MATCH(L2036,fibo,0),1)+INDEX(fibo,MATCH(L2036,fibo,0)-1)))</f>
        <v>5</v>
      </c>
      <c r="M2037" s="49" t="str">
        <f t="shared" ca="1" si="157"/>
        <v>PERDU</v>
      </c>
      <c r="N2037" s="28" t="str">
        <f ca="1">IF(M2037="GAGNÉ",K2037*L2037,IF(M2037="PERDU","0,00 €",""))</f>
        <v>0,00 €</v>
      </c>
      <c r="O2037" s="26">
        <f t="shared" ca="1" si="159"/>
        <v>-5</v>
      </c>
      <c r="P2037" s="26">
        <f t="shared" ca="1" si="160"/>
        <v>13381.020000000008</v>
      </c>
      <c r="R2037" s="1">
        <f t="shared" ca="1" si="158"/>
        <v>2</v>
      </c>
    </row>
    <row r="2038" spans="5:18" ht="15.75" thickBot="1" x14ac:dyDescent="0.3">
      <c r="E2038" s="17">
        <v>2032</v>
      </c>
      <c r="F2038" s="17"/>
      <c r="G2038" s="40"/>
      <c r="H2038" s="43"/>
      <c r="I2038" s="20"/>
      <c r="J2038" s="17" t="s">
        <v>11</v>
      </c>
      <c r="K2038" s="26">
        <f t="shared" ca="1" si="156"/>
        <v>4.68</v>
      </c>
      <c r="L2038" s="26">
        <f ca="1">IF(L2037=1,IF(M2037="GAGNÉ",1,2),IF(M2037="GAGNÉ",INDEX(fibo,MATCH(L2037,fibo,0)-2),INDEX(fibo,MATCH(L2037,fibo,0),1)+INDEX(fibo,MATCH(L2037,fibo,0)-1)))</f>
        <v>8</v>
      </c>
      <c r="M2038" s="49" t="str">
        <f t="shared" ca="1" si="157"/>
        <v>PERDU</v>
      </c>
      <c r="N2038" s="28" t="str">
        <f ca="1">IF(M2038="GAGNÉ",K2038*L2038,IF(M2038="PERDU","0,00 €",""))</f>
        <v>0,00 €</v>
      </c>
      <c r="O2038" s="26">
        <f t="shared" ca="1" si="159"/>
        <v>-8</v>
      </c>
      <c r="P2038" s="26">
        <f t="shared" ca="1" si="160"/>
        <v>13373.020000000008</v>
      </c>
      <c r="R2038" s="1">
        <f t="shared" ca="1" si="158"/>
        <v>2</v>
      </c>
    </row>
    <row r="2039" spans="5:18" ht="15.75" thickBot="1" x14ac:dyDescent="0.3">
      <c r="E2039" s="17">
        <v>2033</v>
      </c>
      <c r="F2039" s="17"/>
      <c r="G2039" s="40"/>
      <c r="H2039" s="43"/>
      <c r="I2039" s="20"/>
      <c r="J2039" s="17" t="s">
        <v>11</v>
      </c>
      <c r="K2039" s="26">
        <f t="shared" ca="1" si="156"/>
        <v>3.62</v>
      </c>
      <c r="L2039" s="26">
        <f ca="1">IF(L2038=1,IF(M2038="GAGNÉ",1,2),IF(M2038="GAGNÉ",INDEX(fibo,MATCH(L2038,fibo,0)-2),INDEX(fibo,MATCH(L2038,fibo,0),1)+INDEX(fibo,MATCH(L2038,fibo,0)-1)))</f>
        <v>13</v>
      </c>
      <c r="M2039" s="49" t="str">
        <f t="shared" ca="1" si="157"/>
        <v>PERDU</v>
      </c>
      <c r="N2039" s="28" t="str">
        <f ca="1">IF(M2039="GAGNÉ",K2039*L2039,IF(M2039="PERDU","0,00 €",""))</f>
        <v>0,00 €</v>
      </c>
      <c r="O2039" s="26">
        <f t="shared" ca="1" si="159"/>
        <v>-13</v>
      </c>
      <c r="P2039" s="26">
        <f t="shared" ca="1" si="160"/>
        <v>13360.020000000008</v>
      </c>
      <c r="R2039" s="1">
        <f t="shared" ca="1" si="158"/>
        <v>2</v>
      </c>
    </row>
    <row r="2040" spans="5:18" ht="15.75" thickBot="1" x14ac:dyDescent="0.3">
      <c r="E2040" s="17">
        <v>2034</v>
      </c>
      <c r="F2040" s="17"/>
      <c r="G2040" s="40"/>
      <c r="H2040" s="43"/>
      <c r="I2040" s="20"/>
      <c r="J2040" s="17" t="s">
        <v>11</v>
      </c>
      <c r="K2040" s="26">
        <f t="shared" ca="1" si="156"/>
        <v>3.82</v>
      </c>
      <c r="L2040" s="26">
        <f ca="1">IF(L2039=1,IF(M2039="GAGNÉ",1,2),IF(M2039="GAGNÉ",INDEX(fibo,MATCH(L2039,fibo,0)-2),INDEX(fibo,MATCH(L2039,fibo,0),1)+INDEX(fibo,MATCH(L2039,fibo,0)-1)))</f>
        <v>21</v>
      </c>
      <c r="M2040" s="49" t="str">
        <f t="shared" ca="1" si="157"/>
        <v>PERDU</v>
      </c>
      <c r="N2040" s="28" t="str">
        <f ca="1">IF(M2040="GAGNÉ",K2040*L2040,IF(M2040="PERDU","0,00 €",""))</f>
        <v>0,00 €</v>
      </c>
      <c r="O2040" s="26">
        <f t="shared" ca="1" si="159"/>
        <v>-21</v>
      </c>
      <c r="P2040" s="26">
        <f t="shared" ca="1" si="160"/>
        <v>13339.020000000008</v>
      </c>
      <c r="R2040" s="1">
        <f t="shared" ca="1" si="158"/>
        <v>2</v>
      </c>
    </row>
    <row r="2041" spans="5:18" ht="15.75" thickBot="1" x14ac:dyDescent="0.3">
      <c r="E2041" s="17">
        <v>2035</v>
      </c>
      <c r="F2041" s="17"/>
      <c r="G2041" s="40"/>
      <c r="H2041" s="43"/>
      <c r="I2041" s="20"/>
      <c r="J2041" s="17" t="s">
        <v>11</v>
      </c>
      <c r="K2041" s="26">
        <f t="shared" ca="1" si="156"/>
        <v>4.5199999999999996</v>
      </c>
      <c r="L2041" s="26">
        <f ca="1">IF(L2040=1,IF(M2040="GAGNÉ",1,2),IF(M2040="GAGNÉ",INDEX(fibo,MATCH(L2040,fibo,0)-2),INDEX(fibo,MATCH(L2040,fibo,0),1)+INDEX(fibo,MATCH(L2040,fibo,0)-1)))</f>
        <v>34</v>
      </c>
      <c r="M2041" s="49" t="str">
        <f t="shared" ca="1" si="157"/>
        <v>GAGNÉ</v>
      </c>
      <c r="N2041" s="28">
        <f ca="1">IF(M2041="GAGNÉ",K2041*L2041,IF(M2041="PERDU","0,00 €",""))</f>
        <v>153.67999999999998</v>
      </c>
      <c r="O2041" s="26">
        <f t="shared" ca="1" si="159"/>
        <v>119.67999999999998</v>
      </c>
      <c r="P2041" s="26">
        <f t="shared" ca="1" si="160"/>
        <v>13458.700000000008</v>
      </c>
      <c r="R2041" s="1">
        <f t="shared" ca="1" si="158"/>
        <v>1</v>
      </c>
    </row>
    <row r="2042" spans="5:18" ht="15.75" thickBot="1" x14ac:dyDescent="0.3">
      <c r="E2042" s="17">
        <v>2036</v>
      </c>
      <c r="F2042" s="17"/>
      <c r="G2042" s="40"/>
      <c r="H2042" s="43"/>
      <c r="I2042" s="20"/>
      <c r="J2042" s="17" t="s">
        <v>11</v>
      </c>
      <c r="K2042" s="26">
        <f t="shared" ca="1" si="156"/>
        <v>3.15</v>
      </c>
      <c r="L2042" s="26">
        <f ca="1">IF(L2041=1,IF(M2041="GAGNÉ",1,2),IF(M2041="GAGNÉ",INDEX(fibo,MATCH(L2041,fibo,0)-2),INDEX(fibo,MATCH(L2041,fibo,0),1)+INDEX(fibo,MATCH(L2041,fibo,0)-1)))</f>
        <v>13</v>
      </c>
      <c r="M2042" s="49" t="str">
        <f t="shared" ca="1" si="157"/>
        <v>PERDU</v>
      </c>
      <c r="N2042" s="28" t="str">
        <f ca="1">IF(M2042="GAGNÉ",K2042*L2042,IF(M2042="PERDU","0,00 €",""))</f>
        <v>0,00 €</v>
      </c>
      <c r="O2042" s="26">
        <f t="shared" ca="1" si="159"/>
        <v>-13</v>
      </c>
      <c r="P2042" s="26">
        <f t="shared" ca="1" si="160"/>
        <v>13445.700000000008</v>
      </c>
      <c r="R2042" s="1">
        <f t="shared" ca="1" si="158"/>
        <v>2</v>
      </c>
    </row>
    <row r="2043" spans="5:18" ht="15.75" thickBot="1" x14ac:dyDescent="0.3">
      <c r="E2043" s="17">
        <v>2037</v>
      </c>
      <c r="F2043" s="17"/>
      <c r="G2043" s="40"/>
      <c r="H2043" s="43"/>
      <c r="I2043" s="20"/>
      <c r="J2043" s="17" t="s">
        <v>11</v>
      </c>
      <c r="K2043" s="26">
        <f t="shared" ca="1" si="156"/>
        <v>4.6900000000000004</v>
      </c>
      <c r="L2043" s="26">
        <f ca="1">IF(L2042=1,IF(M2042="GAGNÉ",1,2),IF(M2042="GAGNÉ",INDEX(fibo,MATCH(L2042,fibo,0)-2),INDEX(fibo,MATCH(L2042,fibo,0),1)+INDEX(fibo,MATCH(L2042,fibo,0)-1)))</f>
        <v>21</v>
      </c>
      <c r="M2043" s="49" t="str">
        <f t="shared" ca="1" si="157"/>
        <v>PERDU</v>
      </c>
      <c r="N2043" s="28" t="str">
        <f ca="1">IF(M2043="GAGNÉ",K2043*L2043,IF(M2043="PERDU","0,00 €",""))</f>
        <v>0,00 €</v>
      </c>
      <c r="O2043" s="26">
        <f t="shared" ca="1" si="159"/>
        <v>-21</v>
      </c>
      <c r="P2043" s="26">
        <f t="shared" ca="1" si="160"/>
        <v>13424.700000000008</v>
      </c>
      <c r="R2043" s="1">
        <f t="shared" ca="1" si="158"/>
        <v>2</v>
      </c>
    </row>
    <row r="2044" spans="5:18" ht="15.75" thickBot="1" x14ac:dyDescent="0.3">
      <c r="E2044" s="17">
        <v>2038</v>
      </c>
      <c r="F2044" s="17"/>
      <c r="G2044" s="40"/>
      <c r="H2044" s="43"/>
      <c r="I2044" s="20"/>
      <c r="J2044" s="17" t="s">
        <v>11</v>
      </c>
      <c r="K2044" s="26">
        <f t="shared" ca="1" si="156"/>
        <v>2.85</v>
      </c>
      <c r="L2044" s="26">
        <f ca="1">IF(L2043=1,IF(M2043="GAGNÉ",1,2),IF(M2043="GAGNÉ",INDEX(fibo,MATCH(L2043,fibo,0)-2),INDEX(fibo,MATCH(L2043,fibo,0),1)+INDEX(fibo,MATCH(L2043,fibo,0)-1)))</f>
        <v>34</v>
      </c>
      <c r="M2044" s="49" t="str">
        <f t="shared" ca="1" si="157"/>
        <v>PERDU</v>
      </c>
      <c r="N2044" s="28" t="str">
        <f ca="1">IF(M2044="GAGNÉ",K2044*L2044,IF(M2044="PERDU","0,00 €",""))</f>
        <v>0,00 €</v>
      </c>
      <c r="O2044" s="26">
        <f t="shared" ca="1" si="159"/>
        <v>-34</v>
      </c>
      <c r="P2044" s="26">
        <f t="shared" ca="1" si="160"/>
        <v>13390.700000000008</v>
      </c>
      <c r="R2044" s="1">
        <f t="shared" ca="1" si="158"/>
        <v>2</v>
      </c>
    </row>
    <row r="2045" spans="5:18" ht="15.75" thickBot="1" x14ac:dyDescent="0.3">
      <c r="E2045" s="17">
        <v>2039</v>
      </c>
      <c r="F2045" s="17"/>
      <c r="G2045" s="40"/>
      <c r="H2045" s="43"/>
      <c r="I2045" s="20"/>
      <c r="J2045" s="17" t="s">
        <v>11</v>
      </c>
      <c r="K2045" s="26">
        <f t="shared" ca="1" si="156"/>
        <v>2.94</v>
      </c>
      <c r="L2045" s="26">
        <f ca="1">IF(L2044=1,IF(M2044="GAGNÉ",1,2),IF(M2044="GAGNÉ",INDEX(fibo,MATCH(L2044,fibo,0)-2),INDEX(fibo,MATCH(L2044,fibo,0),1)+INDEX(fibo,MATCH(L2044,fibo,0)-1)))</f>
        <v>55</v>
      </c>
      <c r="M2045" s="49" t="str">
        <f t="shared" ca="1" si="157"/>
        <v>GAGNÉ</v>
      </c>
      <c r="N2045" s="28">
        <f ca="1">IF(M2045="GAGNÉ",K2045*L2045,IF(M2045="PERDU","0,00 €",""))</f>
        <v>161.69999999999999</v>
      </c>
      <c r="O2045" s="26">
        <f t="shared" ca="1" si="159"/>
        <v>106.69999999999999</v>
      </c>
      <c r="P2045" s="26">
        <f t="shared" ca="1" si="160"/>
        <v>13497.400000000009</v>
      </c>
      <c r="R2045" s="1">
        <f t="shared" ca="1" si="158"/>
        <v>1</v>
      </c>
    </row>
    <row r="2046" spans="5:18" ht="15.75" thickBot="1" x14ac:dyDescent="0.3">
      <c r="E2046" s="17">
        <v>2040</v>
      </c>
      <c r="F2046" s="17"/>
      <c r="G2046" s="40"/>
      <c r="H2046" s="43"/>
      <c r="I2046" s="20"/>
      <c r="J2046" s="17" t="s">
        <v>11</v>
      </c>
      <c r="K2046" s="26">
        <f t="shared" ca="1" si="156"/>
        <v>2.99</v>
      </c>
      <c r="L2046" s="26">
        <f ca="1">IF(L2045=1,IF(M2045="GAGNÉ",1,2),IF(M2045="GAGNÉ",INDEX(fibo,MATCH(L2045,fibo,0)-2),INDEX(fibo,MATCH(L2045,fibo,0),1)+INDEX(fibo,MATCH(L2045,fibo,0)-1)))</f>
        <v>21</v>
      </c>
      <c r="M2046" s="49" t="str">
        <f t="shared" ca="1" si="157"/>
        <v>GAGNÉ</v>
      </c>
      <c r="N2046" s="28">
        <f ca="1">IF(M2046="GAGNÉ",K2046*L2046,IF(M2046="PERDU","0,00 €",""))</f>
        <v>62.790000000000006</v>
      </c>
      <c r="O2046" s="26">
        <f t="shared" ca="1" si="159"/>
        <v>41.790000000000006</v>
      </c>
      <c r="P2046" s="26">
        <f t="shared" ca="1" si="160"/>
        <v>13539.19000000001</v>
      </c>
      <c r="R2046" s="1">
        <f t="shared" ca="1" si="158"/>
        <v>1</v>
      </c>
    </row>
    <row r="2047" spans="5:18" ht="15.75" thickBot="1" x14ac:dyDescent="0.3">
      <c r="E2047" s="17">
        <v>2041</v>
      </c>
      <c r="F2047" s="17"/>
      <c r="G2047" s="40"/>
      <c r="H2047" s="43"/>
      <c r="I2047" s="20"/>
      <c r="J2047" s="17" t="s">
        <v>11</v>
      </c>
      <c r="K2047" s="26">
        <f t="shared" ca="1" si="156"/>
        <v>3.36</v>
      </c>
      <c r="L2047" s="26">
        <f ca="1">IF(L2046=1,IF(M2046="GAGNÉ",1,2),IF(M2046="GAGNÉ",INDEX(fibo,MATCH(L2046,fibo,0)-2),INDEX(fibo,MATCH(L2046,fibo,0),1)+INDEX(fibo,MATCH(L2046,fibo,0)-1)))</f>
        <v>8</v>
      </c>
      <c r="M2047" s="49" t="str">
        <f t="shared" ca="1" si="157"/>
        <v>GAGNÉ</v>
      </c>
      <c r="N2047" s="28">
        <f ca="1">IF(M2047="GAGNÉ",K2047*L2047,IF(M2047="PERDU","0,00 €",""))</f>
        <v>26.88</v>
      </c>
      <c r="O2047" s="26">
        <f t="shared" ca="1" si="159"/>
        <v>18.88</v>
      </c>
      <c r="P2047" s="26">
        <f t="shared" ca="1" si="160"/>
        <v>13558.070000000009</v>
      </c>
      <c r="R2047" s="1">
        <f t="shared" ca="1" si="158"/>
        <v>1</v>
      </c>
    </row>
    <row r="2048" spans="5:18" ht="15.75" thickBot="1" x14ac:dyDescent="0.3">
      <c r="E2048" s="17">
        <v>2042</v>
      </c>
      <c r="F2048" s="17"/>
      <c r="G2048" s="40"/>
      <c r="H2048" s="43"/>
      <c r="I2048" s="20"/>
      <c r="J2048" s="17" t="s">
        <v>11</v>
      </c>
      <c r="K2048" s="26">
        <f t="shared" ca="1" si="156"/>
        <v>2.8</v>
      </c>
      <c r="L2048" s="26">
        <f ca="1">IF(L2047=1,IF(M2047="GAGNÉ",1,2),IF(M2047="GAGNÉ",INDEX(fibo,MATCH(L2047,fibo,0)-2),INDEX(fibo,MATCH(L2047,fibo,0),1)+INDEX(fibo,MATCH(L2047,fibo,0)-1)))</f>
        <v>3</v>
      </c>
      <c r="M2048" s="49" t="str">
        <f t="shared" ca="1" si="157"/>
        <v>PERDU</v>
      </c>
      <c r="N2048" s="28" t="str">
        <f ca="1">IF(M2048="GAGNÉ",K2048*L2048,IF(M2048="PERDU","0,00 €",""))</f>
        <v>0,00 €</v>
      </c>
      <c r="O2048" s="26">
        <f t="shared" ca="1" si="159"/>
        <v>-3</v>
      </c>
      <c r="P2048" s="26">
        <f t="shared" ca="1" si="160"/>
        <v>13555.070000000009</v>
      </c>
      <c r="R2048" s="1">
        <f t="shared" ca="1" si="158"/>
        <v>2</v>
      </c>
    </row>
    <row r="2049" spans="5:18" ht="15.75" thickBot="1" x14ac:dyDescent="0.3">
      <c r="E2049" s="17">
        <v>2043</v>
      </c>
      <c r="F2049" s="17"/>
      <c r="G2049" s="40"/>
      <c r="H2049" s="43"/>
      <c r="I2049" s="20"/>
      <c r="J2049" s="17" t="s">
        <v>11</v>
      </c>
      <c r="K2049" s="26">
        <f t="shared" ca="1" si="156"/>
        <v>3.62</v>
      </c>
      <c r="L2049" s="26">
        <f ca="1">IF(L2048=1,IF(M2048="GAGNÉ",1,2),IF(M2048="GAGNÉ",INDEX(fibo,MATCH(L2048,fibo,0)-2),INDEX(fibo,MATCH(L2048,fibo,0),1)+INDEX(fibo,MATCH(L2048,fibo,0)-1)))</f>
        <v>5</v>
      </c>
      <c r="M2049" s="49" t="str">
        <f t="shared" ca="1" si="157"/>
        <v>PERDU</v>
      </c>
      <c r="N2049" s="28" t="str">
        <f ca="1">IF(M2049="GAGNÉ",K2049*L2049,IF(M2049="PERDU","0,00 €",""))</f>
        <v>0,00 €</v>
      </c>
      <c r="O2049" s="26">
        <f t="shared" ca="1" si="159"/>
        <v>-5</v>
      </c>
      <c r="P2049" s="26">
        <f t="shared" ca="1" si="160"/>
        <v>13550.070000000009</v>
      </c>
      <c r="R2049" s="1">
        <f t="shared" ca="1" si="158"/>
        <v>2</v>
      </c>
    </row>
    <row r="2050" spans="5:18" ht="15.75" thickBot="1" x14ac:dyDescent="0.3">
      <c r="E2050" s="17">
        <v>2044</v>
      </c>
      <c r="F2050" s="17"/>
      <c r="G2050" s="40"/>
      <c r="H2050" s="43"/>
      <c r="I2050" s="20"/>
      <c r="J2050" s="17" t="s">
        <v>11</v>
      </c>
      <c r="K2050" s="26">
        <f t="shared" ca="1" si="156"/>
        <v>4.46</v>
      </c>
      <c r="L2050" s="26">
        <f ca="1">IF(L2049=1,IF(M2049="GAGNÉ",1,2),IF(M2049="GAGNÉ",INDEX(fibo,MATCH(L2049,fibo,0)-2),INDEX(fibo,MATCH(L2049,fibo,0),1)+INDEX(fibo,MATCH(L2049,fibo,0)-1)))</f>
        <v>8</v>
      </c>
      <c r="M2050" s="49" t="str">
        <f t="shared" ca="1" si="157"/>
        <v>GAGNÉ</v>
      </c>
      <c r="N2050" s="28">
        <f ca="1">IF(M2050="GAGNÉ",K2050*L2050,IF(M2050="PERDU","0,00 €",""))</f>
        <v>35.68</v>
      </c>
      <c r="O2050" s="26">
        <f t="shared" ca="1" si="159"/>
        <v>27.68</v>
      </c>
      <c r="P2050" s="26">
        <f t="shared" ca="1" si="160"/>
        <v>13577.750000000009</v>
      </c>
      <c r="R2050" s="1">
        <f t="shared" ca="1" si="158"/>
        <v>1</v>
      </c>
    </row>
    <row r="2051" spans="5:18" ht="15.75" thickBot="1" x14ac:dyDescent="0.3">
      <c r="E2051" s="17">
        <v>2045</v>
      </c>
      <c r="F2051" s="17"/>
      <c r="G2051" s="40"/>
      <c r="H2051" s="43"/>
      <c r="I2051" s="20"/>
      <c r="J2051" s="17" t="s">
        <v>11</v>
      </c>
      <c r="K2051" s="26">
        <f t="shared" ca="1" si="156"/>
        <v>3.14</v>
      </c>
      <c r="L2051" s="26">
        <f ca="1">IF(L2050=1,IF(M2050="GAGNÉ",1,2),IF(M2050="GAGNÉ",INDEX(fibo,MATCH(L2050,fibo,0)-2),INDEX(fibo,MATCH(L2050,fibo,0),1)+INDEX(fibo,MATCH(L2050,fibo,0)-1)))</f>
        <v>3</v>
      </c>
      <c r="M2051" s="49" t="str">
        <f t="shared" ca="1" si="157"/>
        <v>PERDU</v>
      </c>
      <c r="N2051" s="28" t="str">
        <f ca="1">IF(M2051="GAGNÉ",K2051*L2051,IF(M2051="PERDU","0,00 €",""))</f>
        <v>0,00 €</v>
      </c>
      <c r="O2051" s="26">
        <f t="shared" ca="1" si="159"/>
        <v>-3</v>
      </c>
      <c r="P2051" s="26">
        <f t="shared" ca="1" si="160"/>
        <v>13574.750000000009</v>
      </c>
      <c r="R2051" s="1">
        <f t="shared" ca="1" si="158"/>
        <v>2</v>
      </c>
    </row>
    <row r="2052" spans="5:18" ht="15.75" thickBot="1" x14ac:dyDescent="0.3">
      <c r="E2052" s="17">
        <v>2046</v>
      </c>
      <c r="F2052" s="17"/>
      <c r="G2052" s="40"/>
      <c r="H2052" s="43"/>
      <c r="I2052" s="20"/>
      <c r="J2052" s="17" t="s">
        <v>11</v>
      </c>
      <c r="K2052" s="26">
        <f t="shared" ca="1" si="156"/>
        <v>3.32</v>
      </c>
      <c r="L2052" s="26">
        <f ca="1">IF(L2051=1,IF(M2051="GAGNÉ",1,2),IF(M2051="GAGNÉ",INDEX(fibo,MATCH(L2051,fibo,0)-2),INDEX(fibo,MATCH(L2051,fibo,0),1)+INDEX(fibo,MATCH(L2051,fibo,0)-1)))</f>
        <v>5</v>
      </c>
      <c r="M2052" s="49" t="str">
        <f t="shared" ca="1" si="157"/>
        <v>GAGNÉ</v>
      </c>
      <c r="N2052" s="28">
        <f ca="1">IF(M2052="GAGNÉ",K2052*L2052,IF(M2052="PERDU","0,00 €",""))</f>
        <v>16.599999999999998</v>
      </c>
      <c r="O2052" s="26">
        <f t="shared" ca="1" si="159"/>
        <v>11.599999999999998</v>
      </c>
      <c r="P2052" s="26">
        <f t="shared" ca="1" si="160"/>
        <v>13586.350000000009</v>
      </c>
      <c r="R2052" s="1">
        <f t="shared" ca="1" si="158"/>
        <v>1</v>
      </c>
    </row>
    <row r="2053" spans="5:18" ht="15.75" thickBot="1" x14ac:dyDescent="0.3">
      <c r="E2053" s="17">
        <v>2047</v>
      </c>
      <c r="F2053" s="17"/>
      <c r="G2053" s="40"/>
      <c r="H2053" s="43"/>
      <c r="I2053" s="20"/>
      <c r="J2053" s="17" t="s">
        <v>11</v>
      </c>
      <c r="K2053" s="26">
        <f t="shared" ca="1" si="156"/>
        <v>4.75</v>
      </c>
      <c r="L2053" s="26">
        <f ca="1">IF(L2052=1,IF(M2052="GAGNÉ",1,2),IF(M2052="GAGNÉ",INDEX(fibo,MATCH(L2052,fibo,0)-2),INDEX(fibo,MATCH(L2052,fibo,0),1)+INDEX(fibo,MATCH(L2052,fibo,0)-1)))</f>
        <v>2</v>
      </c>
      <c r="M2053" s="49" t="str">
        <f t="shared" ca="1" si="157"/>
        <v>PERDU</v>
      </c>
      <c r="N2053" s="28" t="str">
        <f ca="1">IF(M2053="GAGNÉ",K2053*L2053,IF(M2053="PERDU","0,00 €",""))</f>
        <v>0,00 €</v>
      </c>
      <c r="O2053" s="26">
        <f t="shared" ca="1" si="159"/>
        <v>-2</v>
      </c>
      <c r="P2053" s="26">
        <f t="shared" ca="1" si="160"/>
        <v>13584.350000000009</v>
      </c>
      <c r="R2053" s="1">
        <f t="shared" ca="1" si="158"/>
        <v>2</v>
      </c>
    </row>
    <row r="2054" spans="5:18" ht="15.75" thickBot="1" x14ac:dyDescent="0.3">
      <c r="E2054" s="17">
        <v>2048</v>
      </c>
      <c r="F2054" s="17"/>
      <c r="G2054" s="40"/>
      <c r="H2054" s="43"/>
      <c r="I2054" s="20"/>
      <c r="J2054" s="17" t="s">
        <v>11</v>
      </c>
      <c r="K2054" s="26">
        <f t="shared" ca="1" si="156"/>
        <v>4.74</v>
      </c>
      <c r="L2054" s="26">
        <f ca="1">IF(L2053=1,IF(M2053="GAGNÉ",1,2),IF(M2053="GAGNÉ",INDEX(fibo,MATCH(L2053,fibo,0)-2),INDEX(fibo,MATCH(L2053,fibo,0),1)+INDEX(fibo,MATCH(L2053,fibo,0)-1)))</f>
        <v>3</v>
      </c>
      <c r="M2054" s="49" t="str">
        <f t="shared" ca="1" si="157"/>
        <v>PERDU</v>
      </c>
      <c r="N2054" s="28" t="str">
        <f ca="1">IF(M2054="GAGNÉ",K2054*L2054,IF(M2054="PERDU","0,00 €",""))</f>
        <v>0,00 €</v>
      </c>
      <c r="O2054" s="26">
        <f t="shared" ca="1" si="159"/>
        <v>-3</v>
      </c>
      <c r="P2054" s="26">
        <f t="shared" ca="1" si="160"/>
        <v>13581.350000000009</v>
      </c>
      <c r="R2054" s="1">
        <f t="shared" ca="1" si="158"/>
        <v>2</v>
      </c>
    </row>
    <row r="2055" spans="5:18" ht="15.75" thickBot="1" x14ac:dyDescent="0.3">
      <c r="E2055" s="17">
        <v>2049</v>
      </c>
      <c r="F2055" s="17"/>
      <c r="G2055" s="40"/>
      <c r="H2055" s="43"/>
      <c r="I2055" s="20"/>
      <c r="J2055" s="17" t="s">
        <v>11</v>
      </c>
      <c r="K2055" s="26">
        <f t="shared" ca="1" si="156"/>
        <v>3.17</v>
      </c>
      <c r="L2055" s="26">
        <f ca="1">IF(L2054=1,IF(M2054="GAGNÉ",1,2),IF(M2054="GAGNÉ",INDEX(fibo,MATCH(L2054,fibo,0)-2),INDEX(fibo,MATCH(L2054,fibo,0),1)+INDEX(fibo,MATCH(L2054,fibo,0)-1)))</f>
        <v>5</v>
      </c>
      <c r="M2055" s="49" t="str">
        <f t="shared" ca="1" si="157"/>
        <v>GAGNÉ</v>
      </c>
      <c r="N2055" s="28">
        <f ca="1">IF(M2055="GAGNÉ",K2055*L2055,IF(M2055="PERDU","0,00 €",""))</f>
        <v>15.85</v>
      </c>
      <c r="O2055" s="26">
        <f t="shared" ca="1" si="159"/>
        <v>10.85</v>
      </c>
      <c r="P2055" s="26">
        <f t="shared" ca="1" si="160"/>
        <v>13592.20000000001</v>
      </c>
      <c r="R2055" s="1">
        <f t="shared" ca="1" si="158"/>
        <v>1</v>
      </c>
    </row>
    <row r="2056" spans="5:18" ht="15.75" thickBot="1" x14ac:dyDescent="0.3">
      <c r="E2056" s="17">
        <v>2050</v>
      </c>
      <c r="F2056" s="17"/>
      <c r="G2056" s="40"/>
      <c r="H2056" s="43"/>
      <c r="I2056" s="20"/>
      <c r="J2056" s="17" t="s">
        <v>11</v>
      </c>
      <c r="K2056" s="26">
        <f t="shared" ref="K2056:K2119" ca="1" si="161">RANDBETWEEN(280,480)/100</f>
        <v>3.26</v>
      </c>
      <c r="L2056" s="26">
        <f ca="1">IF(L2055=1,IF(M2055="GAGNÉ",1,2),IF(M2055="GAGNÉ",INDEX(fibo,MATCH(L2055,fibo,0)-2),INDEX(fibo,MATCH(L2055,fibo,0),1)+INDEX(fibo,MATCH(L2055,fibo,0)-1)))</f>
        <v>2</v>
      </c>
      <c r="M2056" s="49" t="str">
        <f t="shared" ref="M2056:M2119" ca="1" si="162">IF(R2056=1,"GAGNÉ","PERDU")</f>
        <v>PERDU</v>
      </c>
      <c r="N2056" s="28" t="str">
        <f ca="1">IF(M2056="GAGNÉ",K2056*L2056,IF(M2056="PERDU","0,00 €",""))</f>
        <v>0,00 €</v>
      </c>
      <c r="O2056" s="26">
        <f t="shared" ca="1" si="159"/>
        <v>-2</v>
      </c>
      <c r="P2056" s="26">
        <f t="shared" ca="1" si="160"/>
        <v>13590.20000000001</v>
      </c>
      <c r="R2056" s="1">
        <f t="shared" ref="R2056:R2119" ca="1" si="163">RANDBETWEEN(1,2)</f>
        <v>2</v>
      </c>
    </row>
    <row r="2057" spans="5:18" ht="15.75" thickBot="1" x14ac:dyDescent="0.3">
      <c r="E2057" s="17">
        <v>2051</v>
      </c>
      <c r="F2057" s="17"/>
      <c r="G2057" s="40"/>
      <c r="H2057" s="43"/>
      <c r="I2057" s="20"/>
      <c r="J2057" s="17" t="s">
        <v>11</v>
      </c>
      <c r="K2057" s="26">
        <f t="shared" ca="1" si="161"/>
        <v>4.5</v>
      </c>
      <c r="L2057" s="26">
        <f ca="1">IF(L2056=1,IF(M2056="GAGNÉ",1,2),IF(M2056="GAGNÉ",INDEX(fibo,MATCH(L2056,fibo,0)-2),INDEX(fibo,MATCH(L2056,fibo,0),1)+INDEX(fibo,MATCH(L2056,fibo,0)-1)))</f>
        <v>3</v>
      </c>
      <c r="M2057" s="49" t="str">
        <f t="shared" ca="1" si="162"/>
        <v>GAGNÉ</v>
      </c>
      <c r="N2057" s="28">
        <f ca="1">IF(M2057="GAGNÉ",K2057*L2057,IF(M2057="PERDU","0,00 €",""))</f>
        <v>13.5</v>
      </c>
      <c r="O2057" s="26">
        <f t="shared" ref="O2057:O2120" ca="1" si="164">IF(M2057="GAGNÉ",N2057-L2057,IF(M2057="PERDU",-L2057,""))</f>
        <v>10.5</v>
      </c>
      <c r="P2057" s="26">
        <f t="shared" ref="P2057:P2120" ca="1" si="165">IF(M2057="GAGNÉ",N2057-L2057+P2056,IF(M2057="PERDU",P2056-L2057,""))</f>
        <v>13600.70000000001</v>
      </c>
      <c r="R2057" s="1">
        <f t="shared" ca="1" si="163"/>
        <v>1</v>
      </c>
    </row>
    <row r="2058" spans="5:18" ht="15.75" thickBot="1" x14ac:dyDescent="0.3">
      <c r="E2058" s="17">
        <v>2052</v>
      </c>
      <c r="F2058" s="17"/>
      <c r="G2058" s="40"/>
      <c r="H2058" s="43"/>
      <c r="I2058" s="20"/>
      <c r="J2058" s="17" t="s">
        <v>11</v>
      </c>
      <c r="K2058" s="26">
        <f t="shared" ca="1" si="161"/>
        <v>3.96</v>
      </c>
      <c r="L2058" s="26">
        <f ca="1">IF(L2057=1,IF(M2057="GAGNÉ",1,2),IF(M2057="GAGNÉ",INDEX(fibo,MATCH(L2057,fibo,0)-2),INDEX(fibo,MATCH(L2057,fibo,0),1)+INDEX(fibo,MATCH(L2057,fibo,0)-1)))</f>
        <v>1</v>
      </c>
      <c r="M2058" s="49" t="str">
        <f t="shared" ca="1" si="162"/>
        <v>GAGNÉ</v>
      </c>
      <c r="N2058" s="28">
        <f ca="1">IF(M2058="GAGNÉ",K2058*L2058,IF(M2058="PERDU","0,00 €",""))</f>
        <v>3.96</v>
      </c>
      <c r="O2058" s="26">
        <f t="shared" ca="1" si="164"/>
        <v>2.96</v>
      </c>
      <c r="P2058" s="26">
        <f t="shared" ca="1" si="165"/>
        <v>13603.660000000009</v>
      </c>
      <c r="R2058" s="1">
        <f t="shared" ca="1" si="163"/>
        <v>1</v>
      </c>
    </row>
    <row r="2059" spans="5:18" ht="15.75" thickBot="1" x14ac:dyDescent="0.3">
      <c r="E2059" s="17">
        <v>2053</v>
      </c>
      <c r="F2059" s="17"/>
      <c r="G2059" s="40"/>
      <c r="H2059" s="43"/>
      <c r="I2059" s="20"/>
      <c r="J2059" s="17" t="s">
        <v>11</v>
      </c>
      <c r="K2059" s="26">
        <f t="shared" ca="1" si="161"/>
        <v>4.4800000000000004</v>
      </c>
      <c r="L2059" s="26">
        <f ca="1">IF(L2058=1,IF(M2058="GAGNÉ",1,2),IF(M2058="GAGNÉ",INDEX(fibo,MATCH(L2058,fibo,0)-2),INDEX(fibo,MATCH(L2058,fibo,0),1)+INDEX(fibo,MATCH(L2058,fibo,0)-1)))</f>
        <v>1</v>
      </c>
      <c r="M2059" s="49" t="str">
        <f t="shared" ca="1" si="162"/>
        <v>PERDU</v>
      </c>
      <c r="N2059" s="28" t="str">
        <f ca="1">IF(M2059="GAGNÉ",K2059*L2059,IF(M2059="PERDU","0,00 €",""))</f>
        <v>0,00 €</v>
      </c>
      <c r="O2059" s="26">
        <f t="shared" ca="1" si="164"/>
        <v>-1</v>
      </c>
      <c r="P2059" s="26">
        <f t="shared" ca="1" si="165"/>
        <v>13602.660000000009</v>
      </c>
      <c r="R2059" s="1">
        <f t="shared" ca="1" si="163"/>
        <v>2</v>
      </c>
    </row>
    <row r="2060" spans="5:18" ht="15.75" thickBot="1" x14ac:dyDescent="0.3">
      <c r="E2060" s="17">
        <v>2054</v>
      </c>
      <c r="F2060" s="17"/>
      <c r="G2060" s="40"/>
      <c r="H2060" s="43"/>
      <c r="I2060" s="20"/>
      <c r="J2060" s="17" t="s">
        <v>11</v>
      </c>
      <c r="K2060" s="26">
        <f t="shared" ca="1" si="161"/>
        <v>4.26</v>
      </c>
      <c r="L2060" s="26">
        <f ca="1">IF(L2059=1,IF(M2059="GAGNÉ",1,2),IF(M2059="GAGNÉ",INDEX(fibo,MATCH(L2059,fibo,0)-2),INDEX(fibo,MATCH(L2059,fibo,0),1)+INDEX(fibo,MATCH(L2059,fibo,0)-1)))</f>
        <v>2</v>
      </c>
      <c r="M2060" s="49" t="str">
        <f t="shared" ca="1" si="162"/>
        <v>PERDU</v>
      </c>
      <c r="N2060" s="28" t="str">
        <f ca="1">IF(M2060="GAGNÉ",K2060*L2060,IF(M2060="PERDU","0,00 €",""))</f>
        <v>0,00 €</v>
      </c>
      <c r="O2060" s="26">
        <f t="shared" ca="1" si="164"/>
        <v>-2</v>
      </c>
      <c r="P2060" s="26">
        <f t="shared" ca="1" si="165"/>
        <v>13600.660000000009</v>
      </c>
      <c r="R2060" s="1">
        <f t="shared" ca="1" si="163"/>
        <v>2</v>
      </c>
    </row>
    <row r="2061" spans="5:18" ht="15.75" thickBot="1" x14ac:dyDescent="0.3">
      <c r="E2061" s="17">
        <v>2055</v>
      </c>
      <c r="F2061" s="17"/>
      <c r="G2061" s="40"/>
      <c r="H2061" s="43"/>
      <c r="I2061" s="20"/>
      <c r="J2061" s="17" t="s">
        <v>11</v>
      </c>
      <c r="K2061" s="26">
        <f t="shared" ca="1" si="161"/>
        <v>3.27</v>
      </c>
      <c r="L2061" s="26">
        <f ca="1">IF(L2060=1,IF(M2060="GAGNÉ",1,2),IF(M2060="GAGNÉ",INDEX(fibo,MATCH(L2060,fibo,0)-2),INDEX(fibo,MATCH(L2060,fibo,0),1)+INDEX(fibo,MATCH(L2060,fibo,0)-1)))</f>
        <v>3</v>
      </c>
      <c r="M2061" s="49" t="str">
        <f t="shared" ca="1" si="162"/>
        <v>PERDU</v>
      </c>
      <c r="N2061" s="28" t="str">
        <f ca="1">IF(M2061="GAGNÉ",K2061*L2061,IF(M2061="PERDU","0,00 €",""))</f>
        <v>0,00 €</v>
      </c>
      <c r="O2061" s="26">
        <f t="shared" ca="1" si="164"/>
        <v>-3</v>
      </c>
      <c r="P2061" s="26">
        <f t="shared" ca="1" si="165"/>
        <v>13597.660000000009</v>
      </c>
      <c r="R2061" s="1">
        <f t="shared" ca="1" si="163"/>
        <v>2</v>
      </c>
    </row>
    <row r="2062" spans="5:18" ht="15.75" thickBot="1" x14ac:dyDescent="0.3">
      <c r="E2062" s="17">
        <v>2056</v>
      </c>
      <c r="F2062" s="17"/>
      <c r="G2062" s="40"/>
      <c r="H2062" s="43"/>
      <c r="I2062" s="20"/>
      <c r="J2062" s="17" t="s">
        <v>11</v>
      </c>
      <c r="K2062" s="26">
        <f t="shared" ca="1" si="161"/>
        <v>4.66</v>
      </c>
      <c r="L2062" s="26">
        <f ca="1">IF(L2061=1,IF(M2061="GAGNÉ",1,2),IF(M2061="GAGNÉ",INDEX(fibo,MATCH(L2061,fibo,0)-2),INDEX(fibo,MATCH(L2061,fibo,0),1)+INDEX(fibo,MATCH(L2061,fibo,0)-1)))</f>
        <v>5</v>
      </c>
      <c r="M2062" s="49" t="str">
        <f t="shared" ca="1" si="162"/>
        <v>PERDU</v>
      </c>
      <c r="N2062" s="28" t="str">
        <f ca="1">IF(M2062="GAGNÉ",K2062*L2062,IF(M2062="PERDU","0,00 €",""))</f>
        <v>0,00 €</v>
      </c>
      <c r="O2062" s="26">
        <f t="shared" ca="1" si="164"/>
        <v>-5</v>
      </c>
      <c r="P2062" s="26">
        <f t="shared" ca="1" si="165"/>
        <v>13592.660000000009</v>
      </c>
      <c r="R2062" s="1">
        <f t="shared" ca="1" si="163"/>
        <v>2</v>
      </c>
    </row>
    <row r="2063" spans="5:18" ht="15.75" thickBot="1" x14ac:dyDescent="0.3">
      <c r="E2063" s="17">
        <v>2057</v>
      </c>
      <c r="F2063" s="17"/>
      <c r="G2063" s="40"/>
      <c r="H2063" s="43"/>
      <c r="I2063" s="20"/>
      <c r="J2063" s="17" t="s">
        <v>11</v>
      </c>
      <c r="K2063" s="26">
        <f t="shared" ca="1" si="161"/>
        <v>4.28</v>
      </c>
      <c r="L2063" s="26">
        <f ca="1">IF(L2062=1,IF(M2062="GAGNÉ",1,2),IF(M2062="GAGNÉ",INDEX(fibo,MATCH(L2062,fibo,0)-2),INDEX(fibo,MATCH(L2062,fibo,0),1)+INDEX(fibo,MATCH(L2062,fibo,0)-1)))</f>
        <v>8</v>
      </c>
      <c r="M2063" s="49" t="str">
        <f t="shared" ca="1" si="162"/>
        <v>PERDU</v>
      </c>
      <c r="N2063" s="28" t="str">
        <f ca="1">IF(M2063="GAGNÉ",K2063*L2063,IF(M2063="PERDU","0,00 €",""))</f>
        <v>0,00 €</v>
      </c>
      <c r="O2063" s="26">
        <f t="shared" ca="1" si="164"/>
        <v>-8</v>
      </c>
      <c r="P2063" s="26">
        <f t="shared" ca="1" si="165"/>
        <v>13584.660000000009</v>
      </c>
      <c r="R2063" s="1">
        <f t="shared" ca="1" si="163"/>
        <v>2</v>
      </c>
    </row>
    <row r="2064" spans="5:18" ht="15.75" thickBot="1" x14ac:dyDescent="0.3">
      <c r="E2064" s="17">
        <v>2058</v>
      </c>
      <c r="F2064" s="17"/>
      <c r="G2064" s="40"/>
      <c r="H2064" s="43"/>
      <c r="I2064" s="20"/>
      <c r="J2064" s="17" t="s">
        <v>11</v>
      </c>
      <c r="K2064" s="26">
        <f t="shared" ca="1" si="161"/>
        <v>4.09</v>
      </c>
      <c r="L2064" s="26">
        <f ca="1">IF(L2063=1,IF(M2063="GAGNÉ",1,2),IF(M2063="GAGNÉ",INDEX(fibo,MATCH(L2063,fibo,0)-2),INDEX(fibo,MATCH(L2063,fibo,0),1)+INDEX(fibo,MATCH(L2063,fibo,0)-1)))</f>
        <v>13</v>
      </c>
      <c r="M2064" s="49" t="str">
        <f t="shared" ca="1" si="162"/>
        <v>GAGNÉ</v>
      </c>
      <c r="N2064" s="28">
        <f ca="1">IF(M2064="GAGNÉ",K2064*L2064,IF(M2064="PERDU","0,00 €",""))</f>
        <v>53.17</v>
      </c>
      <c r="O2064" s="26">
        <f t="shared" ca="1" si="164"/>
        <v>40.17</v>
      </c>
      <c r="P2064" s="26">
        <f t="shared" ca="1" si="165"/>
        <v>13624.830000000009</v>
      </c>
      <c r="R2064" s="1">
        <f t="shared" ca="1" si="163"/>
        <v>1</v>
      </c>
    </row>
    <row r="2065" spans="5:18" ht="15.75" thickBot="1" x14ac:dyDescent="0.3">
      <c r="E2065" s="17">
        <v>2059</v>
      </c>
      <c r="F2065" s="17"/>
      <c r="G2065" s="40"/>
      <c r="H2065" s="43"/>
      <c r="I2065" s="20"/>
      <c r="J2065" s="17" t="s">
        <v>11</v>
      </c>
      <c r="K2065" s="26">
        <f t="shared" ca="1" si="161"/>
        <v>4.01</v>
      </c>
      <c r="L2065" s="26">
        <f ca="1">IF(L2064=1,IF(M2064="GAGNÉ",1,2),IF(M2064="GAGNÉ",INDEX(fibo,MATCH(L2064,fibo,0)-2),INDEX(fibo,MATCH(L2064,fibo,0),1)+INDEX(fibo,MATCH(L2064,fibo,0)-1)))</f>
        <v>5</v>
      </c>
      <c r="M2065" s="49" t="str">
        <f t="shared" ca="1" si="162"/>
        <v>GAGNÉ</v>
      </c>
      <c r="N2065" s="28">
        <f ca="1">IF(M2065="GAGNÉ",K2065*L2065,IF(M2065="PERDU","0,00 €",""))</f>
        <v>20.049999999999997</v>
      </c>
      <c r="O2065" s="26">
        <f t="shared" ca="1" si="164"/>
        <v>15.049999999999997</v>
      </c>
      <c r="P2065" s="26">
        <f t="shared" ca="1" si="165"/>
        <v>13639.880000000008</v>
      </c>
      <c r="R2065" s="1">
        <f t="shared" ca="1" si="163"/>
        <v>1</v>
      </c>
    </row>
    <row r="2066" spans="5:18" ht="15.75" thickBot="1" x14ac:dyDescent="0.3">
      <c r="E2066" s="17">
        <v>2060</v>
      </c>
      <c r="F2066" s="17"/>
      <c r="G2066" s="40"/>
      <c r="H2066" s="43"/>
      <c r="I2066" s="20"/>
      <c r="J2066" s="17" t="s">
        <v>11</v>
      </c>
      <c r="K2066" s="26">
        <f t="shared" ca="1" si="161"/>
        <v>2.91</v>
      </c>
      <c r="L2066" s="26">
        <f ca="1">IF(L2065=1,IF(M2065="GAGNÉ",1,2),IF(M2065="GAGNÉ",INDEX(fibo,MATCH(L2065,fibo,0)-2),INDEX(fibo,MATCH(L2065,fibo,0),1)+INDEX(fibo,MATCH(L2065,fibo,0)-1)))</f>
        <v>2</v>
      </c>
      <c r="M2066" s="49" t="str">
        <f t="shared" ca="1" si="162"/>
        <v>GAGNÉ</v>
      </c>
      <c r="N2066" s="28">
        <f ca="1">IF(M2066="GAGNÉ",K2066*L2066,IF(M2066="PERDU","0,00 €",""))</f>
        <v>5.82</v>
      </c>
      <c r="O2066" s="26">
        <f t="shared" ca="1" si="164"/>
        <v>3.8200000000000003</v>
      </c>
      <c r="P2066" s="26">
        <f t="shared" ca="1" si="165"/>
        <v>13643.700000000008</v>
      </c>
      <c r="R2066" s="1">
        <f t="shared" ca="1" si="163"/>
        <v>1</v>
      </c>
    </row>
    <row r="2067" spans="5:18" ht="15.75" thickBot="1" x14ac:dyDescent="0.3">
      <c r="E2067" s="17">
        <v>2061</v>
      </c>
      <c r="F2067" s="17"/>
      <c r="G2067" s="40"/>
      <c r="H2067" s="43"/>
      <c r="I2067" s="20"/>
      <c r="J2067" s="17" t="s">
        <v>11</v>
      </c>
      <c r="K2067" s="26">
        <f t="shared" ca="1" si="161"/>
        <v>3.41</v>
      </c>
      <c r="L2067" s="26">
        <f ca="1">IF(L2066=1,IF(M2066="GAGNÉ",1,2),IF(M2066="GAGNÉ",INDEX(fibo,MATCH(L2066,fibo,0)-2),INDEX(fibo,MATCH(L2066,fibo,0),1)+INDEX(fibo,MATCH(L2066,fibo,0)-1)))</f>
        <v>1</v>
      </c>
      <c r="M2067" s="49" t="str">
        <f t="shared" ca="1" si="162"/>
        <v>GAGNÉ</v>
      </c>
      <c r="N2067" s="28">
        <f ca="1">IF(M2067="GAGNÉ",K2067*L2067,IF(M2067="PERDU","0,00 €",""))</f>
        <v>3.41</v>
      </c>
      <c r="O2067" s="26">
        <f t="shared" ca="1" si="164"/>
        <v>2.41</v>
      </c>
      <c r="P2067" s="26">
        <f t="shared" ca="1" si="165"/>
        <v>13646.110000000008</v>
      </c>
      <c r="R2067" s="1">
        <f t="shared" ca="1" si="163"/>
        <v>1</v>
      </c>
    </row>
    <row r="2068" spans="5:18" ht="15.75" thickBot="1" x14ac:dyDescent="0.3">
      <c r="E2068" s="17">
        <v>2062</v>
      </c>
      <c r="F2068" s="17"/>
      <c r="G2068" s="40"/>
      <c r="H2068" s="43"/>
      <c r="I2068" s="20"/>
      <c r="J2068" s="17" t="s">
        <v>11</v>
      </c>
      <c r="K2068" s="26">
        <f t="shared" ca="1" si="161"/>
        <v>3.1</v>
      </c>
      <c r="L2068" s="26">
        <f ca="1">IF(L2067=1,IF(M2067="GAGNÉ",1,2),IF(M2067="GAGNÉ",INDEX(fibo,MATCH(L2067,fibo,0)-2),INDEX(fibo,MATCH(L2067,fibo,0),1)+INDEX(fibo,MATCH(L2067,fibo,0)-1)))</f>
        <v>1</v>
      </c>
      <c r="M2068" s="49" t="str">
        <f t="shared" ca="1" si="162"/>
        <v>PERDU</v>
      </c>
      <c r="N2068" s="28" t="str">
        <f ca="1">IF(M2068="GAGNÉ",K2068*L2068,IF(M2068="PERDU","0,00 €",""))</f>
        <v>0,00 €</v>
      </c>
      <c r="O2068" s="26">
        <f t="shared" ca="1" si="164"/>
        <v>-1</v>
      </c>
      <c r="P2068" s="26">
        <f t="shared" ca="1" si="165"/>
        <v>13645.110000000008</v>
      </c>
      <c r="R2068" s="1">
        <f t="shared" ca="1" si="163"/>
        <v>2</v>
      </c>
    </row>
    <row r="2069" spans="5:18" ht="15.75" thickBot="1" x14ac:dyDescent="0.3">
      <c r="E2069" s="17">
        <v>2063</v>
      </c>
      <c r="F2069" s="17"/>
      <c r="G2069" s="40"/>
      <c r="H2069" s="43"/>
      <c r="I2069" s="20"/>
      <c r="J2069" s="17" t="s">
        <v>11</v>
      </c>
      <c r="K2069" s="26">
        <f t="shared" ca="1" si="161"/>
        <v>3.64</v>
      </c>
      <c r="L2069" s="26">
        <f ca="1">IF(L2068=1,IF(M2068="GAGNÉ",1,2),IF(M2068="GAGNÉ",INDEX(fibo,MATCH(L2068,fibo,0)-2),INDEX(fibo,MATCH(L2068,fibo,0),1)+INDEX(fibo,MATCH(L2068,fibo,0)-1)))</f>
        <v>2</v>
      </c>
      <c r="M2069" s="49" t="str">
        <f t="shared" ca="1" si="162"/>
        <v>PERDU</v>
      </c>
      <c r="N2069" s="28" t="str">
        <f ca="1">IF(M2069="GAGNÉ",K2069*L2069,IF(M2069="PERDU","0,00 €",""))</f>
        <v>0,00 €</v>
      </c>
      <c r="O2069" s="26">
        <f t="shared" ca="1" si="164"/>
        <v>-2</v>
      </c>
      <c r="P2069" s="26">
        <f t="shared" ca="1" si="165"/>
        <v>13643.110000000008</v>
      </c>
      <c r="R2069" s="1">
        <f t="shared" ca="1" si="163"/>
        <v>2</v>
      </c>
    </row>
    <row r="2070" spans="5:18" ht="15.75" thickBot="1" x14ac:dyDescent="0.3">
      <c r="E2070" s="17">
        <v>2064</v>
      </c>
      <c r="F2070" s="17"/>
      <c r="G2070" s="40"/>
      <c r="H2070" s="43"/>
      <c r="I2070" s="20"/>
      <c r="J2070" s="17" t="s">
        <v>11</v>
      </c>
      <c r="K2070" s="26">
        <f t="shared" ca="1" si="161"/>
        <v>4.63</v>
      </c>
      <c r="L2070" s="26">
        <f ca="1">IF(L2069=1,IF(M2069="GAGNÉ",1,2),IF(M2069="GAGNÉ",INDEX(fibo,MATCH(L2069,fibo,0)-2),INDEX(fibo,MATCH(L2069,fibo,0),1)+INDEX(fibo,MATCH(L2069,fibo,0)-1)))</f>
        <v>3</v>
      </c>
      <c r="M2070" s="49" t="str">
        <f t="shared" ca="1" si="162"/>
        <v>PERDU</v>
      </c>
      <c r="N2070" s="28" t="str">
        <f ca="1">IF(M2070="GAGNÉ",K2070*L2070,IF(M2070="PERDU","0,00 €",""))</f>
        <v>0,00 €</v>
      </c>
      <c r="O2070" s="26">
        <f t="shared" ca="1" si="164"/>
        <v>-3</v>
      </c>
      <c r="P2070" s="26">
        <f t="shared" ca="1" si="165"/>
        <v>13640.110000000008</v>
      </c>
      <c r="R2070" s="1">
        <f t="shared" ca="1" si="163"/>
        <v>2</v>
      </c>
    </row>
    <row r="2071" spans="5:18" ht="15.75" thickBot="1" x14ac:dyDescent="0.3">
      <c r="E2071" s="17">
        <v>2065</v>
      </c>
      <c r="F2071" s="17"/>
      <c r="G2071" s="40"/>
      <c r="H2071" s="43"/>
      <c r="I2071" s="20"/>
      <c r="J2071" s="17" t="s">
        <v>11</v>
      </c>
      <c r="K2071" s="26">
        <f t="shared" ca="1" si="161"/>
        <v>3.1</v>
      </c>
      <c r="L2071" s="26">
        <f ca="1">IF(L2070=1,IF(M2070="GAGNÉ",1,2),IF(M2070="GAGNÉ",INDEX(fibo,MATCH(L2070,fibo,0)-2),INDEX(fibo,MATCH(L2070,fibo,0),1)+INDEX(fibo,MATCH(L2070,fibo,0)-1)))</f>
        <v>5</v>
      </c>
      <c r="M2071" s="49" t="str">
        <f t="shared" ca="1" si="162"/>
        <v>GAGNÉ</v>
      </c>
      <c r="N2071" s="28">
        <f ca="1">IF(M2071="GAGNÉ",K2071*L2071,IF(M2071="PERDU","0,00 €",""))</f>
        <v>15.5</v>
      </c>
      <c r="O2071" s="26">
        <f t="shared" ca="1" si="164"/>
        <v>10.5</v>
      </c>
      <c r="P2071" s="26">
        <f t="shared" ca="1" si="165"/>
        <v>13650.610000000008</v>
      </c>
      <c r="R2071" s="1">
        <f t="shared" ca="1" si="163"/>
        <v>1</v>
      </c>
    </row>
    <row r="2072" spans="5:18" ht="15.75" thickBot="1" x14ac:dyDescent="0.3">
      <c r="E2072" s="17">
        <v>2066</v>
      </c>
      <c r="F2072" s="17"/>
      <c r="G2072" s="40"/>
      <c r="H2072" s="43"/>
      <c r="I2072" s="20"/>
      <c r="J2072" s="17" t="s">
        <v>11</v>
      </c>
      <c r="K2072" s="26">
        <f t="shared" ca="1" si="161"/>
        <v>3.51</v>
      </c>
      <c r="L2072" s="26">
        <f ca="1">IF(L2071=1,IF(M2071="GAGNÉ",1,2),IF(M2071="GAGNÉ",INDEX(fibo,MATCH(L2071,fibo,0)-2),INDEX(fibo,MATCH(L2071,fibo,0),1)+INDEX(fibo,MATCH(L2071,fibo,0)-1)))</f>
        <v>2</v>
      </c>
      <c r="M2072" s="49" t="str">
        <f t="shared" ca="1" si="162"/>
        <v>PERDU</v>
      </c>
      <c r="N2072" s="28" t="str">
        <f ca="1">IF(M2072="GAGNÉ",K2072*L2072,IF(M2072="PERDU","0,00 €",""))</f>
        <v>0,00 €</v>
      </c>
      <c r="O2072" s="26">
        <f t="shared" ca="1" si="164"/>
        <v>-2</v>
      </c>
      <c r="P2072" s="26">
        <f t="shared" ca="1" si="165"/>
        <v>13648.610000000008</v>
      </c>
      <c r="R2072" s="1">
        <f t="shared" ca="1" si="163"/>
        <v>2</v>
      </c>
    </row>
    <row r="2073" spans="5:18" ht="15.75" thickBot="1" x14ac:dyDescent="0.3">
      <c r="E2073" s="17">
        <v>2067</v>
      </c>
      <c r="F2073" s="17"/>
      <c r="G2073" s="40"/>
      <c r="H2073" s="43"/>
      <c r="I2073" s="20"/>
      <c r="J2073" s="17" t="s">
        <v>11</v>
      </c>
      <c r="K2073" s="26">
        <f t="shared" ca="1" si="161"/>
        <v>4.72</v>
      </c>
      <c r="L2073" s="26">
        <f ca="1">IF(L2072=1,IF(M2072="GAGNÉ",1,2),IF(M2072="GAGNÉ",INDEX(fibo,MATCH(L2072,fibo,0)-2),INDEX(fibo,MATCH(L2072,fibo,0),1)+INDEX(fibo,MATCH(L2072,fibo,0)-1)))</f>
        <v>3</v>
      </c>
      <c r="M2073" s="49" t="str">
        <f t="shared" ca="1" si="162"/>
        <v>PERDU</v>
      </c>
      <c r="N2073" s="28" t="str">
        <f ca="1">IF(M2073="GAGNÉ",K2073*L2073,IF(M2073="PERDU","0,00 €",""))</f>
        <v>0,00 €</v>
      </c>
      <c r="O2073" s="26">
        <f t="shared" ca="1" si="164"/>
        <v>-3</v>
      </c>
      <c r="P2073" s="26">
        <f t="shared" ca="1" si="165"/>
        <v>13645.610000000008</v>
      </c>
      <c r="R2073" s="1">
        <f t="shared" ca="1" si="163"/>
        <v>2</v>
      </c>
    </row>
    <row r="2074" spans="5:18" ht="15.75" thickBot="1" x14ac:dyDescent="0.3">
      <c r="E2074" s="17">
        <v>2068</v>
      </c>
      <c r="F2074" s="17"/>
      <c r="G2074" s="40"/>
      <c r="H2074" s="43"/>
      <c r="I2074" s="20"/>
      <c r="J2074" s="17" t="s">
        <v>11</v>
      </c>
      <c r="K2074" s="26">
        <f t="shared" ca="1" si="161"/>
        <v>4.46</v>
      </c>
      <c r="L2074" s="26">
        <f ca="1">IF(L2073=1,IF(M2073="GAGNÉ",1,2),IF(M2073="GAGNÉ",INDEX(fibo,MATCH(L2073,fibo,0)-2),INDEX(fibo,MATCH(L2073,fibo,0),1)+INDEX(fibo,MATCH(L2073,fibo,0)-1)))</f>
        <v>5</v>
      </c>
      <c r="M2074" s="49" t="str">
        <f t="shared" ca="1" si="162"/>
        <v>PERDU</v>
      </c>
      <c r="N2074" s="28" t="str">
        <f ca="1">IF(M2074="GAGNÉ",K2074*L2074,IF(M2074="PERDU","0,00 €",""))</f>
        <v>0,00 €</v>
      </c>
      <c r="O2074" s="26">
        <f t="shared" ca="1" si="164"/>
        <v>-5</v>
      </c>
      <c r="P2074" s="26">
        <f t="shared" ca="1" si="165"/>
        <v>13640.610000000008</v>
      </c>
      <c r="R2074" s="1">
        <f t="shared" ca="1" si="163"/>
        <v>2</v>
      </c>
    </row>
    <row r="2075" spans="5:18" ht="15.75" thickBot="1" x14ac:dyDescent="0.3">
      <c r="E2075" s="17">
        <v>2069</v>
      </c>
      <c r="F2075" s="17"/>
      <c r="G2075" s="40"/>
      <c r="H2075" s="43"/>
      <c r="I2075" s="20"/>
      <c r="J2075" s="17" t="s">
        <v>11</v>
      </c>
      <c r="K2075" s="26">
        <f t="shared" ca="1" si="161"/>
        <v>3.82</v>
      </c>
      <c r="L2075" s="26">
        <f ca="1">IF(L2074=1,IF(M2074="GAGNÉ",1,2),IF(M2074="GAGNÉ",INDEX(fibo,MATCH(L2074,fibo,0)-2),INDEX(fibo,MATCH(L2074,fibo,0),1)+INDEX(fibo,MATCH(L2074,fibo,0)-1)))</f>
        <v>8</v>
      </c>
      <c r="M2075" s="49" t="str">
        <f t="shared" ca="1" si="162"/>
        <v>GAGNÉ</v>
      </c>
      <c r="N2075" s="28">
        <f ca="1">IF(M2075="GAGNÉ",K2075*L2075,IF(M2075="PERDU","0,00 €",""))</f>
        <v>30.56</v>
      </c>
      <c r="O2075" s="26">
        <f t="shared" ca="1" si="164"/>
        <v>22.56</v>
      </c>
      <c r="P2075" s="26">
        <f t="shared" ca="1" si="165"/>
        <v>13663.170000000007</v>
      </c>
      <c r="R2075" s="1">
        <f t="shared" ca="1" si="163"/>
        <v>1</v>
      </c>
    </row>
    <row r="2076" spans="5:18" ht="15.75" thickBot="1" x14ac:dyDescent="0.3">
      <c r="E2076" s="17">
        <v>2070</v>
      </c>
      <c r="F2076" s="17"/>
      <c r="G2076" s="40"/>
      <c r="H2076" s="43"/>
      <c r="I2076" s="20"/>
      <c r="J2076" s="17" t="s">
        <v>11</v>
      </c>
      <c r="K2076" s="26">
        <f t="shared" ca="1" si="161"/>
        <v>4.7</v>
      </c>
      <c r="L2076" s="26">
        <f ca="1">IF(L2075=1,IF(M2075="GAGNÉ",1,2),IF(M2075="GAGNÉ",INDEX(fibo,MATCH(L2075,fibo,0)-2),INDEX(fibo,MATCH(L2075,fibo,0),1)+INDEX(fibo,MATCH(L2075,fibo,0)-1)))</f>
        <v>3</v>
      </c>
      <c r="M2076" s="49" t="str">
        <f t="shared" ca="1" si="162"/>
        <v>PERDU</v>
      </c>
      <c r="N2076" s="28" t="str">
        <f ca="1">IF(M2076="GAGNÉ",K2076*L2076,IF(M2076="PERDU","0,00 €",""))</f>
        <v>0,00 €</v>
      </c>
      <c r="O2076" s="26">
        <f t="shared" ca="1" si="164"/>
        <v>-3</v>
      </c>
      <c r="P2076" s="26">
        <f t="shared" ca="1" si="165"/>
        <v>13660.170000000007</v>
      </c>
      <c r="R2076" s="1">
        <f t="shared" ca="1" si="163"/>
        <v>2</v>
      </c>
    </row>
    <row r="2077" spans="5:18" ht="15.75" thickBot="1" x14ac:dyDescent="0.3">
      <c r="E2077" s="17">
        <v>2071</v>
      </c>
      <c r="F2077" s="17"/>
      <c r="G2077" s="40"/>
      <c r="H2077" s="43"/>
      <c r="I2077" s="20"/>
      <c r="J2077" s="17" t="s">
        <v>11</v>
      </c>
      <c r="K2077" s="26">
        <f t="shared" ca="1" si="161"/>
        <v>4.3899999999999997</v>
      </c>
      <c r="L2077" s="26">
        <f ca="1">IF(L2076=1,IF(M2076="GAGNÉ",1,2),IF(M2076="GAGNÉ",INDEX(fibo,MATCH(L2076,fibo,0)-2),INDEX(fibo,MATCH(L2076,fibo,0),1)+INDEX(fibo,MATCH(L2076,fibo,0)-1)))</f>
        <v>5</v>
      </c>
      <c r="M2077" s="49" t="str">
        <f t="shared" ca="1" si="162"/>
        <v>GAGNÉ</v>
      </c>
      <c r="N2077" s="28">
        <f ca="1">IF(M2077="GAGNÉ",K2077*L2077,IF(M2077="PERDU","0,00 €",""))</f>
        <v>21.95</v>
      </c>
      <c r="O2077" s="26">
        <f t="shared" ca="1" si="164"/>
        <v>16.95</v>
      </c>
      <c r="P2077" s="26">
        <f t="shared" ca="1" si="165"/>
        <v>13677.120000000008</v>
      </c>
      <c r="R2077" s="1">
        <f t="shared" ca="1" si="163"/>
        <v>1</v>
      </c>
    </row>
    <row r="2078" spans="5:18" ht="15.75" thickBot="1" x14ac:dyDescent="0.3">
      <c r="E2078" s="17">
        <v>2072</v>
      </c>
      <c r="F2078" s="17"/>
      <c r="G2078" s="40"/>
      <c r="H2078" s="43"/>
      <c r="I2078" s="20"/>
      <c r="J2078" s="17" t="s">
        <v>11</v>
      </c>
      <c r="K2078" s="26">
        <f t="shared" ca="1" si="161"/>
        <v>2.82</v>
      </c>
      <c r="L2078" s="26">
        <f ca="1">IF(L2077=1,IF(M2077="GAGNÉ",1,2),IF(M2077="GAGNÉ",INDEX(fibo,MATCH(L2077,fibo,0)-2),INDEX(fibo,MATCH(L2077,fibo,0),1)+INDEX(fibo,MATCH(L2077,fibo,0)-1)))</f>
        <v>2</v>
      </c>
      <c r="M2078" s="49" t="str">
        <f t="shared" ca="1" si="162"/>
        <v>GAGNÉ</v>
      </c>
      <c r="N2078" s="28">
        <f ca="1">IF(M2078="GAGNÉ",K2078*L2078,IF(M2078="PERDU","0,00 €",""))</f>
        <v>5.64</v>
      </c>
      <c r="O2078" s="26">
        <f t="shared" ca="1" si="164"/>
        <v>3.6399999999999997</v>
      </c>
      <c r="P2078" s="26">
        <f t="shared" ca="1" si="165"/>
        <v>13680.760000000007</v>
      </c>
      <c r="R2078" s="1">
        <f t="shared" ca="1" si="163"/>
        <v>1</v>
      </c>
    </row>
    <row r="2079" spans="5:18" ht="15.75" thickBot="1" x14ac:dyDescent="0.3">
      <c r="E2079" s="17">
        <v>2073</v>
      </c>
      <c r="F2079" s="17"/>
      <c r="G2079" s="40"/>
      <c r="H2079" s="43"/>
      <c r="I2079" s="20"/>
      <c r="J2079" s="17" t="s">
        <v>11</v>
      </c>
      <c r="K2079" s="26">
        <f t="shared" ca="1" si="161"/>
        <v>4.0599999999999996</v>
      </c>
      <c r="L2079" s="26">
        <f ca="1">IF(L2078=1,IF(M2078="GAGNÉ",1,2),IF(M2078="GAGNÉ",INDEX(fibo,MATCH(L2078,fibo,0)-2),INDEX(fibo,MATCH(L2078,fibo,0),1)+INDEX(fibo,MATCH(L2078,fibo,0)-1)))</f>
        <v>1</v>
      </c>
      <c r="M2079" s="49" t="str">
        <f t="shared" ca="1" si="162"/>
        <v>PERDU</v>
      </c>
      <c r="N2079" s="28" t="str">
        <f ca="1">IF(M2079="GAGNÉ",K2079*L2079,IF(M2079="PERDU","0,00 €",""))</f>
        <v>0,00 €</v>
      </c>
      <c r="O2079" s="26">
        <f t="shared" ca="1" si="164"/>
        <v>-1</v>
      </c>
      <c r="P2079" s="26">
        <f t="shared" ca="1" si="165"/>
        <v>13679.760000000007</v>
      </c>
      <c r="R2079" s="1">
        <f t="shared" ca="1" si="163"/>
        <v>2</v>
      </c>
    </row>
    <row r="2080" spans="5:18" ht="15.75" thickBot="1" x14ac:dyDescent="0.3">
      <c r="E2080" s="17">
        <v>2074</v>
      </c>
      <c r="F2080" s="17"/>
      <c r="G2080" s="40"/>
      <c r="H2080" s="43"/>
      <c r="I2080" s="20"/>
      <c r="J2080" s="17" t="s">
        <v>11</v>
      </c>
      <c r="K2080" s="26">
        <f t="shared" ca="1" si="161"/>
        <v>4.1399999999999997</v>
      </c>
      <c r="L2080" s="26">
        <f ca="1">IF(L2079=1,IF(M2079="GAGNÉ",1,2),IF(M2079="GAGNÉ",INDEX(fibo,MATCH(L2079,fibo,0)-2),INDEX(fibo,MATCH(L2079,fibo,0),1)+INDEX(fibo,MATCH(L2079,fibo,0)-1)))</f>
        <v>2</v>
      </c>
      <c r="M2080" s="49" t="str">
        <f t="shared" ca="1" si="162"/>
        <v>PERDU</v>
      </c>
      <c r="N2080" s="28" t="str">
        <f ca="1">IF(M2080="GAGNÉ",K2080*L2080,IF(M2080="PERDU","0,00 €",""))</f>
        <v>0,00 €</v>
      </c>
      <c r="O2080" s="26">
        <f t="shared" ca="1" si="164"/>
        <v>-2</v>
      </c>
      <c r="P2080" s="26">
        <f t="shared" ca="1" si="165"/>
        <v>13677.760000000007</v>
      </c>
      <c r="R2080" s="1">
        <f t="shared" ca="1" si="163"/>
        <v>2</v>
      </c>
    </row>
    <row r="2081" spans="5:18" ht="15.75" thickBot="1" x14ac:dyDescent="0.3">
      <c r="E2081" s="17">
        <v>2075</v>
      </c>
      <c r="F2081" s="17"/>
      <c r="G2081" s="40"/>
      <c r="H2081" s="43"/>
      <c r="I2081" s="20"/>
      <c r="J2081" s="17" t="s">
        <v>11</v>
      </c>
      <c r="K2081" s="26">
        <f t="shared" ca="1" si="161"/>
        <v>3.06</v>
      </c>
      <c r="L2081" s="26">
        <f ca="1">IF(L2080=1,IF(M2080="GAGNÉ",1,2),IF(M2080="GAGNÉ",INDEX(fibo,MATCH(L2080,fibo,0)-2),INDEX(fibo,MATCH(L2080,fibo,0),1)+INDEX(fibo,MATCH(L2080,fibo,0)-1)))</f>
        <v>3</v>
      </c>
      <c r="M2081" s="49" t="str">
        <f t="shared" ca="1" si="162"/>
        <v>GAGNÉ</v>
      </c>
      <c r="N2081" s="28">
        <f ca="1">IF(M2081="GAGNÉ",K2081*L2081,IF(M2081="PERDU","0,00 €",""))</f>
        <v>9.18</v>
      </c>
      <c r="O2081" s="26">
        <f t="shared" ca="1" si="164"/>
        <v>6.18</v>
      </c>
      <c r="P2081" s="26">
        <f t="shared" ca="1" si="165"/>
        <v>13683.940000000008</v>
      </c>
      <c r="R2081" s="1">
        <f t="shared" ca="1" si="163"/>
        <v>1</v>
      </c>
    </row>
    <row r="2082" spans="5:18" ht="15.75" thickBot="1" x14ac:dyDescent="0.3">
      <c r="E2082" s="17">
        <v>2076</v>
      </c>
      <c r="F2082" s="17"/>
      <c r="G2082" s="40"/>
      <c r="H2082" s="43"/>
      <c r="I2082" s="20"/>
      <c r="J2082" s="17" t="s">
        <v>11</v>
      </c>
      <c r="K2082" s="26">
        <f t="shared" ca="1" si="161"/>
        <v>3.86</v>
      </c>
      <c r="L2082" s="26">
        <f ca="1">IF(L2081=1,IF(M2081="GAGNÉ",1,2),IF(M2081="GAGNÉ",INDEX(fibo,MATCH(L2081,fibo,0)-2),INDEX(fibo,MATCH(L2081,fibo,0),1)+INDEX(fibo,MATCH(L2081,fibo,0)-1)))</f>
        <v>1</v>
      </c>
      <c r="M2082" s="49" t="str">
        <f t="shared" ca="1" si="162"/>
        <v>PERDU</v>
      </c>
      <c r="N2082" s="28" t="str">
        <f ca="1">IF(M2082="GAGNÉ",K2082*L2082,IF(M2082="PERDU","0,00 €",""))</f>
        <v>0,00 €</v>
      </c>
      <c r="O2082" s="26">
        <f t="shared" ca="1" si="164"/>
        <v>-1</v>
      </c>
      <c r="P2082" s="26">
        <f t="shared" ca="1" si="165"/>
        <v>13682.940000000008</v>
      </c>
      <c r="R2082" s="1">
        <f t="shared" ca="1" si="163"/>
        <v>2</v>
      </c>
    </row>
    <row r="2083" spans="5:18" ht="15.75" thickBot="1" x14ac:dyDescent="0.3">
      <c r="E2083" s="17">
        <v>2077</v>
      </c>
      <c r="F2083" s="17"/>
      <c r="G2083" s="40"/>
      <c r="H2083" s="43"/>
      <c r="I2083" s="20"/>
      <c r="J2083" s="17" t="s">
        <v>11</v>
      </c>
      <c r="K2083" s="26">
        <f t="shared" ca="1" si="161"/>
        <v>2.9</v>
      </c>
      <c r="L2083" s="26">
        <f ca="1">IF(L2082=1,IF(M2082="GAGNÉ",1,2),IF(M2082="GAGNÉ",INDEX(fibo,MATCH(L2082,fibo,0)-2),INDEX(fibo,MATCH(L2082,fibo,0),1)+INDEX(fibo,MATCH(L2082,fibo,0)-1)))</f>
        <v>2</v>
      </c>
      <c r="M2083" s="49" t="str">
        <f t="shared" ca="1" si="162"/>
        <v>GAGNÉ</v>
      </c>
      <c r="N2083" s="28">
        <f ca="1">IF(M2083="GAGNÉ",K2083*L2083,IF(M2083="PERDU","0,00 €",""))</f>
        <v>5.8</v>
      </c>
      <c r="O2083" s="26">
        <f t="shared" ca="1" si="164"/>
        <v>3.8</v>
      </c>
      <c r="P2083" s="26">
        <f t="shared" ca="1" si="165"/>
        <v>13686.740000000007</v>
      </c>
      <c r="R2083" s="1">
        <f t="shared" ca="1" si="163"/>
        <v>1</v>
      </c>
    </row>
    <row r="2084" spans="5:18" ht="15.75" thickBot="1" x14ac:dyDescent="0.3">
      <c r="E2084" s="17">
        <v>2078</v>
      </c>
      <c r="F2084" s="17"/>
      <c r="G2084" s="40"/>
      <c r="H2084" s="43"/>
      <c r="I2084" s="20"/>
      <c r="J2084" s="17" t="s">
        <v>11</v>
      </c>
      <c r="K2084" s="26">
        <f t="shared" ca="1" si="161"/>
        <v>3.67</v>
      </c>
      <c r="L2084" s="26">
        <f ca="1">IF(L2083=1,IF(M2083="GAGNÉ",1,2),IF(M2083="GAGNÉ",INDEX(fibo,MATCH(L2083,fibo,0)-2),INDEX(fibo,MATCH(L2083,fibo,0),1)+INDEX(fibo,MATCH(L2083,fibo,0)-1)))</f>
        <v>1</v>
      </c>
      <c r="M2084" s="49" t="str">
        <f t="shared" ca="1" si="162"/>
        <v>GAGNÉ</v>
      </c>
      <c r="N2084" s="28">
        <f ca="1">IF(M2084="GAGNÉ",K2084*L2084,IF(M2084="PERDU","0,00 €",""))</f>
        <v>3.67</v>
      </c>
      <c r="O2084" s="26">
        <f t="shared" ca="1" si="164"/>
        <v>2.67</v>
      </c>
      <c r="P2084" s="26">
        <f t="shared" ca="1" si="165"/>
        <v>13689.410000000007</v>
      </c>
      <c r="R2084" s="1">
        <f t="shared" ca="1" si="163"/>
        <v>1</v>
      </c>
    </row>
    <row r="2085" spans="5:18" ht="15.75" thickBot="1" x14ac:dyDescent="0.3">
      <c r="E2085" s="17">
        <v>2079</v>
      </c>
      <c r="F2085" s="17"/>
      <c r="G2085" s="40"/>
      <c r="H2085" s="43"/>
      <c r="I2085" s="20"/>
      <c r="J2085" s="17" t="s">
        <v>11</v>
      </c>
      <c r="K2085" s="26">
        <f t="shared" ca="1" si="161"/>
        <v>3.44</v>
      </c>
      <c r="L2085" s="26">
        <f ca="1">IF(L2084=1,IF(M2084="GAGNÉ",1,2),IF(M2084="GAGNÉ",INDEX(fibo,MATCH(L2084,fibo,0)-2),INDEX(fibo,MATCH(L2084,fibo,0),1)+INDEX(fibo,MATCH(L2084,fibo,0)-1)))</f>
        <v>1</v>
      </c>
      <c r="M2085" s="49" t="str">
        <f t="shared" ca="1" si="162"/>
        <v>GAGNÉ</v>
      </c>
      <c r="N2085" s="28">
        <f ca="1">IF(M2085="GAGNÉ",K2085*L2085,IF(M2085="PERDU","0,00 €",""))</f>
        <v>3.44</v>
      </c>
      <c r="O2085" s="26">
        <f t="shared" ca="1" si="164"/>
        <v>2.44</v>
      </c>
      <c r="P2085" s="26">
        <f t="shared" ca="1" si="165"/>
        <v>13691.850000000008</v>
      </c>
      <c r="R2085" s="1">
        <f t="shared" ca="1" si="163"/>
        <v>1</v>
      </c>
    </row>
    <row r="2086" spans="5:18" ht="15.75" thickBot="1" x14ac:dyDescent="0.3">
      <c r="E2086" s="17">
        <v>2080</v>
      </c>
      <c r="F2086" s="17"/>
      <c r="G2086" s="40"/>
      <c r="H2086" s="43"/>
      <c r="I2086" s="20"/>
      <c r="J2086" s="17" t="s">
        <v>11</v>
      </c>
      <c r="K2086" s="26">
        <f t="shared" ca="1" si="161"/>
        <v>2.82</v>
      </c>
      <c r="L2086" s="26">
        <f ca="1">IF(L2085=1,IF(M2085="GAGNÉ",1,2),IF(M2085="GAGNÉ",INDEX(fibo,MATCH(L2085,fibo,0)-2),INDEX(fibo,MATCH(L2085,fibo,0),1)+INDEX(fibo,MATCH(L2085,fibo,0)-1)))</f>
        <v>1</v>
      </c>
      <c r="M2086" s="49" t="str">
        <f t="shared" ca="1" si="162"/>
        <v>GAGNÉ</v>
      </c>
      <c r="N2086" s="28">
        <f ca="1">IF(M2086="GAGNÉ",K2086*L2086,IF(M2086="PERDU","0,00 €",""))</f>
        <v>2.82</v>
      </c>
      <c r="O2086" s="26">
        <f t="shared" ca="1" si="164"/>
        <v>1.8199999999999998</v>
      </c>
      <c r="P2086" s="26">
        <f t="shared" ca="1" si="165"/>
        <v>13693.670000000007</v>
      </c>
      <c r="R2086" s="1">
        <f t="shared" ca="1" si="163"/>
        <v>1</v>
      </c>
    </row>
    <row r="2087" spans="5:18" ht="15.75" thickBot="1" x14ac:dyDescent="0.3">
      <c r="E2087" s="17">
        <v>2081</v>
      </c>
      <c r="F2087" s="17"/>
      <c r="G2087" s="40"/>
      <c r="H2087" s="43"/>
      <c r="I2087" s="20"/>
      <c r="J2087" s="17" t="s">
        <v>11</v>
      </c>
      <c r="K2087" s="26">
        <f t="shared" ca="1" si="161"/>
        <v>4.1900000000000004</v>
      </c>
      <c r="L2087" s="26">
        <f ca="1">IF(L2086=1,IF(M2086="GAGNÉ",1,2),IF(M2086="GAGNÉ",INDEX(fibo,MATCH(L2086,fibo,0)-2),INDEX(fibo,MATCH(L2086,fibo,0),1)+INDEX(fibo,MATCH(L2086,fibo,0)-1)))</f>
        <v>1</v>
      </c>
      <c r="M2087" s="49" t="str">
        <f t="shared" ca="1" si="162"/>
        <v>GAGNÉ</v>
      </c>
      <c r="N2087" s="28">
        <f ca="1">IF(M2087="GAGNÉ",K2087*L2087,IF(M2087="PERDU","0,00 €",""))</f>
        <v>4.1900000000000004</v>
      </c>
      <c r="O2087" s="26">
        <f t="shared" ca="1" si="164"/>
        <v>3.1900000000000004</v>
      </c>
      <c r="P2087" s="26">
        <f t="shared" ca="1" si="165"/>
        <v>13696.860000000008</v>
      </c>
      <c r="R2087" s="1">
        <f t="shared" ca="1" si="163"/>
        <v>1</v>
      </c>
    </row>
    <row r="2088" spans="5:18" ht="15.75" thickBot="1" x14ac:dyDescent="0.3">
      <c r="E2088" s="17">
        <v>2082</v>
      </c>
      <c r="F2088" s="17"/>
      <c r="G2088" s="40"/>
      <c r="H2088" s="43"/>
      <c r="I2088" s="20"/>
      <c r="J2088" s="17" t="s">
        <v>11</v>
      </c>
      <c r="K2088" s="26">
        <f t="shared" ca="1" si="161"/>
        <v>3.56</v>
      </c>
      <c r="L2088" s="26">
        <f ca="1">IF(L2087=1,IF(M2087="GAGNÉ",1,2),IF(M2087="GAGNÉ",INDEX(fibo,MATCH(L2087,fibo,0)-2),INDEX(fibo,MATCH(L2087,fibo,0),1)+INDEX(fibo,MATCH(L2087,fibo,0)-1)))</f>
        <v>1</v>
      </c>
      <c r="M2088" s="49" t="str">
        <f t="shared" ca="1" si="162"/>
        <v>GAGNÉ</v>
      </c>
      <c r="N2088" s="28">
        <f ca="1">IF(M2088="GAGNÉ",K2088*L2088,IF(M2088="PERDU","0,00 €",""))</f>
        <v>3.56</v>
      </c>
      <c r="O2088" s="26">
        <f t="shared" ca="1" si="164"/>
        <v>2.56</v>
      </c>
      <c r="P2088" s="26">
        <f t="shared" ca="1" si="165"/>
        <v>13699.420000000007</v>
      </c>
      <c r="R2088" s="1">
        <f t="shared" ca="1" si="163"/>
        <v>1</v>
      </c>
    </row>
    <row r="2089" spans="5:18" ht="15.75" thickBot="1" x14ac:dyDescent="0.3">
      <c r="E2089" s="17">
        <v>2083</v>
      </c>
      <c r="F2089" s="17"/>
      <c r="G2089" s="40"/>
      <c r="H2089" s="43"/>
      <c r="I2089" s="20"/>
      <c r="J2089" s="17" t="s">
        <v>11</v>
      </c>
      <c r="K2089" s="26">
        <f t="shared" ca="1" si="161"/>
        <v>2.95</v>
      </c>
      <c r="L2089" s="26">
        <f ca="1">IF(L2088=1,IF(M2088="GAGNÉ",1,2),IF(M2088="GAGNÉ",INDEX(fibo,MATCH(L2088,fibo,0)-2),INDEX(fibo,MATCH(L2088,fibo,0),1)+INDEX(fibo,MATCH(L2088,fibo,0)-1)))</f>
        <v>1</v>
      </c>
      <c r="M2089" s="49" t="str">
        <f t="shared" ca="1" si="162"/>
        <v>GAGNÉ</v>
      </c>
      <c r="N2089" s="28">
        <f ca="1">IF(M2089="GAGNÉ",K2089*L2089,IF(M2089="PERDU","0,00 €",""))</f>
        <v>2.95</v>
      </c>
      <c r="O2089" s="26">
        <f t="shared" ca="1" si="164"/>
        <v>1.9500000000000002</v>
      </c>
      <c r="P2089" s="26">
        <f t="shared" ca="1" si="165"/>
        <v>13701.370000000008</v>
      </c>
      <c r="R2089" s="1">
        <f t="shared" ca="1" si="163"/>
        <v>1</v>
      </c>
    </row>
    <row r="2090" spans="5:18" ht="15.75" thickBot="1" x14ac:dyDescent="0.3">
      <c r="E2090" s="17">
        <v>2084</v>
      </c>
      <c r="F2090" s="17"/>
      <c r="G2090" s="40"/>
      <c r="H2090" s="43"/>
      <c r="I2090" s="20"/>
      <c r="J2090" s="17" t="s">
        <v>11</v>
      </c>
      <c r="K2090" s="26">
        <f t="shared" ca="1" si="161"/>
        <v>4.58</v>
      </c>
      <c r="L2090" s="26">
        <f ca="1">IF(L2089=1,IF(M2089="GAGNÉ",1,2),IF(M2089="GAGNÉ",INDEX(fibo,MATCH(L2089,fibo,0)-2),INDEX(fibo,MATCH(L2089,fibo,0),1)+INDEX(fibo,MATCH(L2089,fibo,0)-1)))</f>
        <v>1</v>
      </c>
      <c r="M2090" s="49" t="str">
        <f t="shared" ca="1" si="162"/>
        <v>GAGNÉ</v>
      </c>
      <c r="N2090" s="28">
        <f ca="1">IF(M2090="GAGNÉ",K2090*L2090,IF(M2090="PERDU","0,00 €",""))</f>
        <v>4.58</v>
      </c>
      <c r="O2090" s="26">
        <f t="shared" ca="1" si="164"/>
        <v>3.58</v>
      </c>
      <c r="P2090" s="26">
        <f t="shared" ca="1" si="165"/>
        <v>13704.950000000008</v>
      </c>
      <c r="R2090" s="1">
        <f t="shared" ca="1" si="163"/>
        <v>1</v>
      </c>
    </row>
    <row r="2091" spans="5:18" ht="15.75" thickBot="1" x14ac:dyDescent="0.3">
      <c r="E2091" s="17">
        <v>2085</v>
      </c>
      <c r="F2091" s="17"/>
      <c r="G2091" s="40"/>
      <c r="H2091" s="43"/>
      <c r="I2091" s="20"/>
      <c r="J2091" s="17" t="s">
        <v>11</v>
      </c>
      <c r="K2091" s="26">
        <f t="shared" ca="1" si="161"/>
        <v>4.25</v>
      </c>
      <c r="L2091" s="26">
        <f ca="1">IF(L2090=1,IF(M2090="GAGNÉ",1,2),IF(M2090="GAGNÉ",INDEX(fibo,MATCH(L2090,fibo,0)-2),INDEX(fibo,MATCH(L2090,fibo,0),1)+INDEX(fibo,MATCH(L2090,fibo,0)-1)))</f>
        <v>1</v>
      </c>
      <c r="M2091" s="49" t="str">
        <f t="shared" ca="1" si="162"/>
        <v>GAGNÉ</v>
      </c>
      <c r="N2091" s="28">
        <f ca="1">IF(M2091="GAGNÉ",K2091*L2091,IF(M2091="PERDU","0,00 €",""))</f>
        <v>4.25</v>
      </c>
      <c r="O2091" s="26">
        <f t="shared" ca="1" si="164"/>
        <v>3.25</v>
      </c>
      <c r="P2091" s="26">
        <f t="shared" ca="1" si="165"/>
        <v>13708.200000000008</v>
      </c>
      <c r="R2091" s="1">
        <f t="shared" ca="1" si="163"/>
        <v>1</v>
      </c>
    </row>
    <row r="2092" spans="5:18" ht="15.75" thickBot="1" x14ac:dyDescent="0.3">
      <c r="E2092" s="17">
        <v>2086</v>
      </c>
      <c r="F2092" s="17"/>
      <c r="G2092" s="40"/>
      <c r="H2092" s="43"/>
      <c r="I2092" s="20"/>
      <c r="J2092" s="17" t="s">
        <v>11</v>
      </c>
      <c r="K2092" s="26">
        <f t="shared" ca="1" si="161"/>
        <v>2.93</v>
      </c>
      <c r="L2092" s="26">
        <f ca="1">IF(L2091=1,IF(M2091="GAGNÉ",1,2),IF(M2091="GAGNÉ",INDEX(fibo,MATCH(L2091,fibo,0)-2),INDEX(fibo,MATCH(L2091,fibo,0),1)+INDEX(fibo,MATCH(L2091,fibo,0)-1)))</f>
        <v>1</v>
      </c>
      <c r="M2092" s="49" t="str">
        <f t="shared" ca="1" si="162"/>
        <v>PERDU</v>
      </c>
      <c r="N2092" s="28" t="str">
        <f ca="1">IF(M2092="GAGNÉ",K2092*L2092,IF(M2092="PERDU","0,00 €",""))</f>
        <v>0,00 €</v>
      </c>
      <c r="O2092" s="26">
        <f t="shared" ca="1" si="164"/>
        <v>-1</v>
      </c>
      <c r="P2092" s="26">
        <f t="shared" ca="1" si="165"/>
        <v>13707.200000000008</v>
      </c>
      <c r="R2092" s="1">
        <f t="shared" ca="1" si="163"/>
        <v>2</v>
      </c>
    </row>
    <row r="2093" spans="5:18" ht="15.75" thickBot="1" x14ac:dyDescent="0.3">
      <c r="E2093" s="17">
        <v>2087</v>
      </c>
      <c r="F2093" s="17"/>
      <c r="G2093" s="40"/>
      <c r="H2093" s="43"/>
      <c r="I2093" s="20"/>
      <c r="J2093" s="17" t="s">
        <v>11</v>
      </c>
      <c r="K2093" s="26">
        <f t="shared" ca="1" si="161"/>
        <v>4.3099999999999996</v>
      </c>
      <c r="L2093" s="26">
        <f ca="1">IF(L2092=1,IF(M2092="GAGNÉ",1,2),IF(M2092="GAGNÉ",INDEX(fibo,MATCH(L2092,fibo,0)-2),INDEX(fibo,MATCH(L2092,fibo,0),1)+INDEX(fibo,MATCH(L2092,fibo,0)-1)))</f>
        <v>2</v>
      </c>
      <c r="M2093" s="49" t="str">
        <f t="shared" ca="1" si="162"/>
        <v>GAGNÉ</v>
      </c>
      <c r="N2093" s="28">
        <f ca="1">IF(M2093="GAGNÉ",K2093*L2093,IF(M2093="PERDU","0,00 €",""))</f>
        <v>8.6199999999999992</v>
      </c>
      <c r="O2093" s="26">
        <f t="shared" ca="1" si="164"/>
        <v>6.6199999999999992</v>
      </c>
      <c r="P2093" s="26">
        <f t="shared" ca="1" si="165"/>
        <v>13713.820000000009</v>
      </c>
      <c r="R2093" s="1">
        <f t="shared" ca="1" si="163"/>
        <v>1</v>
      </c>
    </row>
    <row r="2094" spans="5:18" ht="15.75" thickBot="1" x14ac:dyDescent="0.3">
      <c r="E2094" s="17">
        <v>2088</v>
      </c>
      <c r="F2094" s="17"/>
      <c r="G2094" s="40"/>
      <c r="H2094" s="43"/>
      <c r="I2094" s="20"/>
      <c r="J2094" s="17" t="s">
        <v>11</v>
      </c>
      <c r="K2094" s="26">
        <f t="shared" ca="1" si="161"/>
        <v>3.72</v>
      </c>
      <c r="L2094" s="26">
        <f ca="1">IF(L2093=1,IF(M2093="GAGNÉ",1,2),IF(M2093="GAGNÉ",INDEX(fibo,MATCH(L2093,fibo,0)-2),INDEX(fibo,MATCH(L2093,fibo,0),1)+INDEX(fibo,MATCH(L2093,fibo,0)-1)))</f>
        <v>1</v>
      </c>
      <c r="M2094" s="49" t="str">
        <f t="shared" ca="1" si="162"/>
        <v>GAGNÉ</v>
      </c>
      <c r="N2094" s="28">
        <f ca="1">IF(M2094="GAGNÉ",K2094*L2094,IF(M2094="PERDU","0,00 €",""))</f>
        <v>3.72</v>
      </c>
      <c r="O2094" s="26">
        <f t="shared" ca="1" si="164"/>
        <v>2.72</v>
      </c>
      <c r="P2094" s="26">
        <f t="shared" ca="1" si="165"/>
        <v>13716.540000000008</v>
      </c>
      <c r="R2094" s="1">
        <f t="shared" ca="1" si="163"/>
        <v>1</v>
      </c>
    </row>
    <row r="2095" spans="5:18" ht="15.75" thickBot="1" x14ac:dyDescent="0.3">
      <c r="E2095" s="17">
        <v>2089</v>
      </c>
      <c r="F2095" s="17"/>
      <c r="G2095" s="40"/>
      <c r="H2095" s="43"/>
      <c r="I2095" s="20"/>
      <c r="J2095" s="17" t="s">
        <v>11</v>
      </c>
      <c r="K2095" s="26">
        <f t="shared" ca="1" si="161"/>
        <v>3.59</v>
      </c>
      <c r="L2095" s="26">
        <f ca="1">IF(L2094=1,IF(M2094="GAGNÉ",1,2),IF(M2094="GAGNÉ",INDEX(fibo,MATCH(L2094,fibo,0)-2),INDEX(fibo,MATCH(L2094,fibo,0),1)+INDEX(fibo,MATCH(L2094,fibo,0)-1)))</f>
        <v>1</v>
      </c>
      <c r="M2095" s="49" t="str">
        <f t="shared" ca="1" si="162"/>
        <v>GAGNÉ</v>
      </c>
      <c r="N2095" s="28">
        <f ca="1">IF(M2095="GAGNÉ",K2095*L2095,IF(M2095="PERDU","0,00 €",""))</f>
        <v>3.59</v>
      </c>
      <c r="O2095" s="26">
        <f t="shared" ca="1" si="164"/>
        <v>2.59</v>
      </c>
      <c r="P2095" s="26">
        <f t="shared" ca="1" si="165"/>
        <v>13719.130000000008</v>
      </c>
      <c r="R2095" s="1">
        <f t="shared" ca="1" si="163"/>
        <v>1</v>
      </c>
    </row>
    <row r="2096" spans="5:18" ht="15.75" thickBot="1" x14ac:dyDescent="0.3">
      <c r="E2096" s="17">
        <v>2090</v>
      </c>
      <c r="F2096" s="17"/>
      <c r="G2096" s="40"/>
      <c r="H2096" s="43"/>
      <c r="I2096" s="20"/>
      <c r="J2096" s="17" t="s">
        <v>11</v>
      </c>
      <c r="K2096" s="26">
        <f t="shared" ca="1" si="161"/>
        <v>4.3</v>
      </c>
      <c r="L2096" s="26">
        <f ca="1">IF(L2095=1,IF(M2095="GAGNÉ",1,2),IF(M2095="GAGNÉ",INDEX(fibo,MATCH(L2095,fibo,0)-2),INDEX(fibo,MATCH(L2095,fibo,0),1)+INDEX(fibo,MATCH(L2095,fibo,0)-1)))</f>
        <v>1</v>
      </c>
      <c r="M2096" s="49" t="str">
        <f t="shared" ca="1" si="162"/>
        <v>GAGNÉ</v>
      </c>
      <c r="N2096" s="28">
        <f ca="1">IF(M2096="GAGNÉ",K2096*L2096,IF(M2096="PERDU","0,00 €",""))</f>
        <v>4.3</v>
      </c>
      <c r="O2096" s="26">
        <f t="shared" ca="1" si="164"/>
        <v>3.3</v>
      </c>
      <c r="P2096" s="26">
        <f t="shared" ca="1" si="165"/>
        <v>13722.430000000008</v>
      </c>
      <c r="R2096" s="1">
        <f t="shared" ca="1" si="163"/>
        <v>1</v>
      </c>
    </row>
    <row r="2097" spans="5:18" ht="15.75" thickBot="1" x14ac:dyDescent="0.3">
      <c r="E2097" s="17">
        <v>2091</v>
      </c>
      <c r="F2097" s="17"/>
      <c r="G2097" s="40"/>
      <c r="H2097" s="43"/>
      <c r="I2097" s="20"/>
      <c r="J2097" s="17" t="s">
        <v>11</v>
      </c>
      <c r="K2097" s="26">
        <f t="shared" ca="1" si="161"/>
        <v>3.5</v>
      </c>
      <c r="L2097" s="26">
        <f ca="1">IF(L2096=1,IF(M2096="GAGNÉ",1,2),IF(M2096="GAGNÉ",INDEX(fibo,MATCH(L2096,fibo,0)-2),INDEX(fibo,MATCH(L2096,fibo,0),1)+INDEX(fibo,MATCH(L2096,fibo,0)-1)))</f>
        <v>1</v>
      </c>
      <c r="M2097" s="49" t="str">
        <f t="shared" ca="1" si="162"/>
        <v>GAGNÉ</v>
      </c>
      <c r="N2097" s="28">
        <f ca="1">IF(M2097="GAGNÉ",K2097*L2097,IF(M2097="PERDU","0,00 €",""))</f>
        <v>3.5</v>
      </c>
      <c r="O2097" s="26">
        <f t="shared" ca="1" si="164"/>
        <v>2.5</v>
      </c>
      <c r="P2097" s="26">
        <f t="shared" ca="1" si="165"/>
        <v>13724.930000000008</v>
      </c>
      <c r="R2097" s="1">
        <f t="shared" ca="1" si="163"/>
        <v>1</v>
      </c>
    </row>
    <row r="2098" spans="5:18" ht="15.75" thickBot="1" x14ac:dyDescent="0.3">
      <c r="E2098" s="17">
        <v>2092</v>
      </c>
      <c r="F2098" s="17"/>
      <c r="G2098" s="40"/>
      <c r="H2098" s="43"/>
      <c r="I2098" s="20"/>
      <c r="J2098" s="17" t="s">
        <v>11</v>
      </c>
      <c r="K2098" s="26">
        <f t="shared" ca="1" si="161"/>
        <v>4.09</v>
      </c>
      <c r="L2098" s="26">
        <f ca="1">IF(L2097=1,IF(M2097="GAGNÉ",1,2),IF(M2097="GAGNÉ",INDEX(fibo,MATCH(L2097,fibo,0)-2),INDEX(fibo,MATCH(L2097,fibo,0),1)+INDEX(fibo,MATCH(L2097,fibo,0)-1)))</f>
        <v>1</v>
      </c>
      <c r="M2098" s="49" t="str">
        <f t="shared" ca="1" si="162"/>
        <v>GAGNÉ</v>
      </c>
      <c r="N2098" s="28">
        <f ca="1">IF(M2098="GAGNÉ",K2098*L2098,IF(M2098="PERDU","0,00 €",""))</f>
        <v>4.09</v>
      </c>
      <c r="O2098" s="26">
        <f t="shared" ca="1" si="164"/>
        <v>3.09</v>
      </c>
      <c r="P2098" s="26">
        <f t="shared" ca="1" si="165"/>
        <v>13728.020000000008</v>
      </c>
      <c r="R2098" s="1">
        <f t="shared" ca="1" si="163"/>
        <v>1</v>
      </c>
    </row>
    <row r="2099" spans="5:18" ht="15.75" thickBot="1" x14ac:dyDescent="0.3">
      <c r="E2099" s="17">
        <v>2093</v>
      </c>
      <c r="F2099" s="17"/>
      <c r="G2099" s="40"/>
      <c r="H2099" s="43"/>
      <c r="I2099" s="20"/>
      <c r="J2099" s="17" t="s">
        <v>11</v>
      </c>
      <c r="K2099" s="26">
        <f t="shared" ca="1" si="161"/>
        <v>4.29</v>
      </c>
      <c r="L2099" s="26">
        <f ca="1">IF(L2098=1,IF(M2098="GAGNÉ",1,2),IF(M2098="GAGNÉ",INDEX(fibo,MATCH(L2098,fibo,0)-2),INDEX(fibo,MATCH(L2098,fibo,0),1)+INDEX(fibo,MATCH(L2098,fibo,0)-1)))</f>
        <v>1</v>
      </c>
      <c r="M2099" s="49" t="str">
        <f t="shared" ca="1" si="162"/>
        <v>PERDU</v>
      </c>
      <c r="N2099" s="28" t="str">
        <f ca="1">IF(M2099="GAGNÉ",K2099*L2099,IF(M2099="PERDU","0,00 €",""))</f>
        <v>0,00 €</v>
      </c>
      <c r="O2099" s="26">
        <f t="shared" ca="1" si="164"/>
        <v>-1</v>
      </c>
      <c r="P2099" s="26">
        <f t="shared" ca="1" si="165"/>
        <v>13727.020000000008</v>
      </c>
      <c r="R2099" s="1">
        <f t="shared" ca="1" si="163"/>
        <v>2</v>
      </c>
    </row>
    <row r="2100" spans="5:18" ht="15.75" thickBot="1" x14ac:dyDescent="0.3">
      <c r="E2100" s="17">
        <v>2094</v>
      </c>
      <c r="F2100" s="17"/>
      <c r="G2100" s="40"/>
      <c r="H2100" s="43"/>
      <c r="I2100" s="20"/>
      <c r="J2100" s="17" t="s">
        <v>11</v>
      </c>
      <c r="K2100" s="26">
        <f t="shared" ca="1" si="161"/>
        <v>2.94</v>
      </c>
      <c r="L2100" s="26">
        <f ca="1">IF(L2099=1,IF(M2099="GAGNÉ",1,2),IF(M2099="GAGNÉ",INDEX(fibo,MATCH(L2099,fibo,0)-2),INDEX(fibo,MATCH(L2099,fibo,0),1)+INDEX(fibo,MATCH(L2099,fibo,0)-1)))</f>
        <v>2</v>
      </c>
      <c r="M2100" s="49" t="str">
        <f t="shared" ca="1" si="162"/>
        <v>PERDU</v>
      </c>
      <c r="N2100" s="28" t="str">
        <f ca="1">IF(M2100="GAGNÉ",K2100*L2100,IF(M2100="PERDU","0,00 €",""))</f>
        <v>0,00 €</v>
      </c>
      <c r="O2100" s="26">
        <f t="shared" ca="1" si="164"/>
        <v>-2</v>
      </c>
      <c r="P2100" s="26">
        <f t="shared" ca="1" si="165"/>
        <v>13725.020000000008</v>
      </c>
      <c r="R2100" s="1">
        <f t="shared" ca="1" si="163"/>
        <v>2</v>
      </c>
    </row>
    <row r="2101" spans="5:18" ht="15.75" thickBot="1" x14ac:dyDescent="0.3">
      <c r="E2101" s="17">
        <v>2095</v>
      </c>
      <c r="F2101" s="17"/>
      <c r="G2101" s="40"/>
      <c r="H2101" s="43"/>
      <c r="I2101" s="20"/>
      <c r="J2101" s="17" t="s">
        <v>11</v>
      </c>
      <c r="K2101" s="26">
        <f t="shared" ca="1" si="161"/>
        <v>3.99</v>
      </c>
      <c r="L2101" s="26">
        <f ca="1">IF(L2100=1,IF(M2100="GAGNÉ",1,2),IF(M2100="GAGNÉ",INDEX(fibo,MATCH(L2100,fibo,0)-2),INDEX(fibo,MATCH(L2100,fibo,0),1)+INDEX(fibo,MATCH(L2100,fibo,0)-1)))</f>
        <v>3</v>
      </c>
      <c r="M2101" s="49" t="str">
        <f t="shared" ca="1" si="162"/>
        <v>PERDU</v>
      </c>
      <c r="N2101" s="28" t="str">
        <f ca="1">IF(M2101="GAGNÉ",K2101*L2101,IF(M2101="PERDU","0,00 €",""))</f>
        <v>0,00 €</v>
      </c>
      <c r="O2101" s="26">
        <f t="shared" ca="1" si="164"/>
        <v>-3</v>
      </c>
      <c r="P2101" s="26">
        <f t="shared" ca="1" si="165"/>
        <v>13722.020000000008</v>
      </c>
      <c r="R2101" s="1">
        <f t="shared" ca="1" si="163"/>
        <v>2</v>
      </c>
    </row>
    <row r="2102" spans="5:18" ht="15.75" thickBot="1" x14ac:dyDescent="0.3">
      <c r="E2102" s="17">
        <v>2096</v>
      </c>
      <c r="F2102" s="17"/>
      <c r="G2102" s="40"/>
      <c r="H2102" s="43"/>
      <c r="I2102" s="20"/>
      <c r="J2102" s="17" t="s">
        <v>11</v>
      </c>
      <c r="K2102" s="26">
        <f t="shared" ca="1" si="161"/>
        <v>4.0999999999999996</v>
      </c>
      <c r="L2102" s="26">
        <f ca="1">IF(L2101=1,IF(M2101="GAGNÉ",1,2),IF(M2101="GAGNÉ",INDEX(fibo,MATCH(L2101,fibo,0)-2),INDEX(fibo,MATCH(L2101,fibo,0),1)+INDEX(fibo,MATCH(L2101,fibo,0)-1)))</f>
        <v>5</v>
      </c>
      <c r="M2102" s="49" t="str">
        <f t="shared" ca="1" si="162"/>
        <v>PERDU</v>
      </c>
      <c r="N2102" s="28" t="str">
        <f ca="1">IF(M2102="GAGNÉ",K2102*L2102,IF(M2102="PERDU","0,00 €",""))</f>
        <v>0,00 €</v>
      </c>
      <c r="O2102" s="26">
        <f t="shared" ca="1" si="164"/>
        <v>-5</v>
      </c>
      <c r="P2102" s="26">
        <f t="shared" ca="1" si="165"/>
        <v>13717.020000000008</v>
      </c>
      <c r="R2102" s="1">
        <f t="shared" ca="1" si="163"/>
        <v>2</v>
      </c>
    </row>
    <row r="2103" spans="5:18" ht="15.75" thickBot="1" x14ac:dyDescent="0.3">
      <c r="E2103" s="17">
        <v>2097</v>
      </c>
      <c r="F2103" s="17"/>
      <c r="G2103" s="40"/>
      <c r="H2103" s="43"/>
      <c r="I2103" s="20"/>
      <c r="J2103" s="17" t="s">
        <v>11</v>
      </c>
      <c r="K2103" s="26">
        <f t="shared" ca="1" si="161"/>
        <v>2.98</v>
      </c>
      <c r="L2103" s="26">
        <f ca="1">IF(L2102=1,IF(M2102="GAGNÉ",1,2),IF(M2102="GAGNÉ",INDEX(fibo,MATCH(L2102,fibo,0)-2),INDEX(fibo,MATCH(L2102,fibo,0),1)+INDEX(fibo,MATCH(L2102,fibo,0)-1)))</f>
        <v>8</v>
      </c>
      <c r="M2103" s="49" t="str">
        <f t="shared" ca="1" si="162"/>
        <v>GAGNÉ</v>
      </c>
      <c r="N2103" s="28">
        <f ca="1">IF(M2103="GAGNÉ",K2103*L2103,IF(M2103="PERDU","0,00 €",""))</f>
        <v>23.84</v>
      </c>
      <c r="O2103" s="26">
        <f t="shared" ca="1" si="164"/>
        <v>15.84</v>
      </c>
      <c r="P2103" s="26">
        <f t="shared" ca="1" si="165"/>
        <v>13732.860000000008</v>
      </c>
      <c r="R2103" s="1">
        <f t="shared" ca="1" si="163"/>
        <v>1</v>
      </c>
    </row>
    <row r="2104" spans="5:18" ht="15.75" thickBot="1" x14ac:dyDescent="0.3">
      <c r="E2104" s="17">
        <v>2098</v>
      </c>
      <c r="F2104" s="17"/>
      <c r="G2104" s="40"/>
      <c r="H2104" s="43"/>
      <c r="I2104" s="20"/>
      <c r="J2104" s="17" t="s">
        <v>11</v>
      </c>
      <c r="K2104" s="26">
        <f t="shared" ca="1" si="161"/>
        <v>2.99</v>
      </c>
      <c r="L2104" s="26">
        <f ca="1">IF(L2103=1,IF(M2103="GAGNÉ",1,2),IF(M2103="GAGNÉ",INDEX(fibo,MATCH(L2103,fibo,0)-2),INDEX(fibo,MATCH(L2103,fibo,0),1)+INDEX(fibo,MATCH(L2103,fibo,0)-1)))</f>
        <v>3</v>
      </c>
      <c r="M2104" s="49" t="str">
        <f t="shared" ca="1" si="162"/>
        <v>PERDU</v>
      </c>
      <c r="N2104" s="28" t="str">
        <f ca="1">IF(M2104="GAGNÉ",K2104*L2104,IF(M2104="PERDU","0,00 €",""))</f>
        <v>0,00 €</v>
      </c>
      <c r="O2104" s="26">
        <f t="shared" ca="1" si="164"/>
        <v>-3</v>
      </c>
      <c r="P2104" s="26">
        <f t="shared" ca="1" si="165"/>
        <v>13729.860000000008</v>
      </c>
      <c r="R2104" s="1">
        <f t="shared" ca="1" si="163"/>
        <v>2</v>
      </c>
    </row>
    <row r="2105" spans="5:18" ht="15.75" thickBot="1" x14ac:dyDescent="0.3">
      <c r="E2105" s="17">
        <v>2099</v>
      </c>
      <c r="F2105" s="17"/>
      <c r="G2105" s="40"/>
      <c r="H2105" s="43"/>
      <c r="I2105" s="20"/>
      <c r="J2105" s="17" t="s">
        <v>11</v>
      </c>
      <c r="K2105" s="26">
        <f t="shared" ca="1" si="161"/>
        <v>2.83</v>
      </c>
      <c r="L2105" s="26">
        <f ca="1">IF(L2104=1,IF(M2104="GAGNÉ",1,2),IF(M2104="GAGNÉ",INDEX(fibo,MATCH(L2104,fibo,0)-2),INDEX(fibo,MATCH(L2104,fibo,0),1)+INDEX(fibo,MATCH(L2104,fibo,0)-1)))</f>
        <v>5</v>
      </c>
      <c r="M2105" s="49" t="str">
        <f t="shared" ca="1" si="162"/>
        <v>PERDU</v>
      </c>
      <c r="N2105" s="28" t="str">
        <f ca="1">IF(M2105="GAGNÉ",K2105*L2105,IF(M2105="PERDU","0,00 €",""))</f>
        <v>0,00 €</v>
      </c>
      <c r="O2105" s="26">
        <f t="shared" ca="1" si="164"/>
        <v>-5</v>
      </c>
      <c r="P2105" s="26">
        <f t="shared" ca="1" si="165"/>
        <v>13724.860000000008</v>
      </c>
      <c r="R2105" s="1">
        <f t="shared" ca="1" si="163"/>
        <v>2</v>
      </c>
    </row>
    <row r="2106" spans="5:18" ht="15.75" thickBot="1" x14ac:dyDescent="0.3">
      <c r="E2106" s="17">
        <v>2100</v>
      </c>
      <c r="F2106" s="17"/>
      <c r="G2106" s="40"/>
      <c r="H2106" s="43"/>
      <c r="I2106" s="20"/>
      <c r="J2106" s="17" t="s">
        <v>11</v>
      </c>
      <c r="K2106" s="26">
        <f t="shared" ca="1" si="161"/>
        <v>3.98</v>
      </c>
      <c r="L2106" s="26">
        <f ca="1">IF(L2105=1,IF(M2105="GAGNÉ",1,2),IF(M2105="GAGNÉ",INDEX(fibo,MATCH(L2105,fibo,0)-2),INDEX(fibo,MATCH(L2105,fibo,0),1)+INDEX(fibo,MATCH(L2105,fibo,0)-1)))</f>
        <v>8</v>
      </c>
      <c r="M2106" s="49" t="str">
        <f t="shared" ca="1" si="162"/>
        <v>PERDU</v>
      </c>
      <c r="N2106" s="28" t="str">
        <f ca="1">IF(M2106="GAGNÉ",K2106*L2106,IF(M2106="PERDU","0,00 €",""))</f>
        <v>0,00 €</v>
      </c>
      <c r="O2106" s="26">
        <f t="shared" ca="1" si="164"/>
        <v>-8</v>
      </c>
      <c r="P2106" s="26">
        <f t="shared" ca="1" si="165"/>
        <v>13716.860000000008</v>
      </c>
      <c r="R2106" s="1">
        <f t="shared" ca="1" si="163"/>
        <v>2</v>
      </c>
    </row>
    <row r="2107" spans="5:18" ht="15.75" thickBot="1" x14ac:dyDescent="0.3">
      <c r="E2107" s="17">
        <v>2101</v>
      </c>
      <c r="F2107" s="17"/>
      <c r="G2107" s="40"/>
      <c r="H2107" s="43"/>
      <c r="I2107" s="20"/>
      <c r="J2107" s="17" t="s">
        <v>11</v>
      </c>
      <c r="K2107" s="26">
        <f t="shared" ca="1" si="161"/>
        <v>3.17</v>
      </c>
      <c r="L2107" s="26">
        <f ca="1">IF(L2106=1,IF(M2106="GAGNÉ",1,2),IF(M2106="GAGNÉ",INDEX(fibo,MATCH(L2106,fibo,0)-2),INDEX(fibo,MATCH(L2106,fibo,0),1)+INDEX(fibo,MATCH(L2106,fibo,0)-1)))</f>
        <v>13</v>
      </c>
      <c r="M2107" s="49" t="str">
        <f t="shared" ca="1" si="162"/>
        <v>PERDU</v>
      </c>
      <c r="N2107" s="28" t="str">
        <f ca="1">IF(M2107="GAGNÉ",K2107*L2107,IF(M2107="PERDU","0,00 €",""))</f>
        <v>0,00 €</v>
      </c>
      <c r="O2107" s="26">
        <f t="shared" ca="1" si="164"/>
        <v>-13</v>
      </c>
      <c r="P2107" s="26">
        <f t="shared" ca="1" si="165"/>
        <v>13703.860000000008</v>
      </c>
      <c r="R2107" s="1">
        <f t="shared" ca="1" si="163"/>
        <v>2</v>
      </c>
    </row>
    <row r="2108" spans="5:18" ht="15.75" thickBot="1" x14ac:dyDescent="0.3">
      <c r="E2108" s="17">
        <v>2102</v>
      </c>
      <c r="F2108" s="17"/>
      <c r="G2108" s="40"/>
      <c r="H2108" s="43"/>
      <c r="I2108" s="20"/>
      <c r="J2108" s="17" t="s">
        <v>11</v>
      </c>
      <c r="K2108" s="26">
        <f t="shared" ca="1" si="161"/>
        <v>3.2</v>
      </c>
      <c r="L2108" s="26">
        <f ca="1">IF(L2107=1,IF(M2107="GAGNÉ",1,2),IF(M2107="GAGNÉ",INDEX(fibo,MATCH(L2107,fibo,0)-2),INDEX(fibo,MATCH(L2107,fibo,0),1)+INDEX(fibo,MATCH(L2107,fibo,0)-1)))</f>
        <v>21</v>
      </c>
      <c r="M2108" s="49" t="str">
        <f t="shared" ca="1" si="162"/>
        <v>PERDU</v>
      </c>
      <c r="N2108" s="28" t="str">
        <f ca="1">IF(M2108="GAGNÉ",K2108*L2108,IF(M2108="PERDU","0,00 €",""))</f>
        <v>0,00 €</v>
      </c>
      <c r="O2108" s="26">
        <f t="shared" ca="1" si="164"/>
        <v>-21</v>
      </c>
      <c r="P2108" s="26">
        <f t="shared" ca="1" si="165"/>
        <v>13682.860000000008</v>
      </c>
      <c r="R2108" s="1">
        <f t="shared" ca="1" si="163"/>
        <v>2</v>
      </c>
    </row>
    <row r="2109" spans="5:18" ht="15.75" thickBot="1" x14ac:dyDescent="0.3">
      <c r="E2109" s="17">
        <v>2103</v>
      </c>
      <c r="F2109" s="17"/>
      <c r="G2109" s="40"/>
      <c r="H2109" s="43"/>
      <c r="I2109" s="20"/>
      <c r="J2109" s="17" t="s">
        <v>11</v>
      </c>
      <c r="K2109" s="26">
        <f t="shared" ca="1" si="161"/>
        <v>3.76</v>
      </c>
      <c r="L2109" s="26">
        <f ca="1">IF(L2108=1,IF(M2108="GAGNÉ",1,2),IF(M2108="GAGNÉ",INDEX(fibo,MATCH(L2108,fibo,0)-2),INDEX(fibo,MATCH(L2108,fibo,0),1)+INDEX(fibo,MATCH(L2108,fibo,0)-1)))</f>
        <v>34</v>
      </c>
      <c r="M2109" s="49" t="str">
        <f t="shared" ca="1" si="162"/>
        <v>PERDU</v>
      </c>
      <c r="N2109" s="28" t="str">
        <f ca="1">IF(M2109="GAGNÉ",K2109*L2109,IF(M2109="PERDU","0,00 €",""))</f>
        <v>0,00 €</v>
      </c>
      <c r="O2109" s="26">
        <f t="shared" ca="1" si="164"/>
        <v>-34</v>
      </c>
      <c r="P2109" s="26">
        <f t="shared" ca="1" si="165"/>
        <v>13648.860000000008</v>
      </c>
      <c r="R2109" s="1">
        <f t="shared" ca="1" si="163"/>
        <v>2</v>
      </c>
    </row>
    <row r="2110" spans="5:18" ht="15.75" thickBot="1" x14ac:dyDescent="0.3">
      <c r="E2110" s="17">
        <v>2104</v>
      </c>
      <c r="F2110" s="17"/>
      <c r="G2110" s="40"/>
      <c r="H2110" s="43"/>
      <c r="I2110" s="20"/>
      <c r="J2110" s="17" t="s">
        <v>11</v>
      </c>
      <c r="K2110" s="26">
        <f t="shared" ca="1" si="161"/>
        <v>2.86</v>
      </c>
      <c r="L2110" s="26">
        <f ca="1">IF(L2109=1,IF(M2109="GAGNÉ",1,2),IF(M2109="GAGNÉ",INDEX(fibo,MATCH(L2109,fibo,0)-2),INDEX(fibo,MATCH(L2109,fibo,0),1)+INDEX(fibo,MATCH(L2109,fibo,0)-1)))</f>
        <v>55</v>
      </c>
      <c r="M2110" s="49" t="str">
        <f t="shared" ca="1" si="162"/>
        <v>PERDU</v>
      </c>
      <c r="N2110" s="28" t="str">
        <f ca="1">IF(M2110="GAGNÉ",K2110*L2110,IF(M2110="PERDU","0,00 €",""))</f>
        <v>0,00 €</v>
      </c>
      <c r="O2110" s="26">
        <f t="shared" ca="1" si="164"/>
        <v>-55</v>
      </c>
      <c r="P2110" s="26">
        <f t="shared" ca="1" si="165"/>
        <v>13593.860000000008</v>
      </c>
      <c r="R2110" s="1">
        <f t="shared" ca="1" si="163"/>
        <v>2</v>
      </c>
    </row>
    <row r="2111" spans="5:18" ht="15.75" thickBot="1" x14ac:dyDescent="0.3">
      <c r="E2111" s="17">
        <v>2105</v>
      </c>
      <c r="F2111" s="17"/>
      <c r="G2111" s="40"/>
      <c r="H2111" s="43"/>
      <c r="I2111" s="20"/>
      <c r="J2111" s="17" t="s">
        <v>11</v>
      </c>
      <c r="K2111" s="26">
        <f t="shared" ca="1" si="161"/>
        <v>4.2300000000000004</v>
      </c>
      <c r="L2111" s="26">
        <f ca="1">IF(L2110=1,IF(M2110="GAGNÉ",1,2),IF(M2110="GAGNÉ",INDEX(fibo,MATCH(L2110,fibo,0)-2),INDEX(fibo,MATCH(L2110,fibo,0),1)+INDEX(fibo,MATCH(L2110,fibo,0)-1)))</f>
        <v>89</v>
      </c>
      <c r="M2111" s="49" t="str">
        <f t="shared" ca="1" si="162"/>
        <v>GAGNÉ</v>
      </c>
      <c r="N2111" s="28">
        <f ca="1">IF(M2111="GAGNÉ",K2111*L2111,IF(M2111="PERDU","0,00 €",""))</f>
        <v>376.47</v>
      </c>
      <c r="O2111" s="26">
        <f t="shared" ca="1" si="164"/>
        <v>287.47000000000003</v>
      </c>
      <c r="P2111" s="26">
        <f t="shared" ca="1" si="165"/>
        <v>13881.330000000007</v>
      </c>
      <c r="R2111" s="1">
        <f t="shared" ca="1" si="163"/>
        <v>1</v>
      </c>
    </row>
    <row r="2112" spans="5:18" ht="15.75" thickBot="1" x14ac:dyDescent="0.3">
      <c r="E2112" s="17">
        <v>2106</v>
      </c>
      <c r="F2112" s="17"/>
      <c r="G2112" s="40"/>
      <c r="H2112" s="43"/>
      <c r="I2112" s="20"/>
      <c r="J2112" s="17" t="s">
        <v>11</v>
      </c>
      <c r="K2112" s="26">
        <f t="shared" ca="1" si="161"/>
        <v>3.38</v>
      </c>
      <c r="L2112" s="26">
        <f ca="1">IF(L2111=1,IF(M2111="GAGNÉ",1,2),IF(M2111="GAGNÉ",INDEX(fibo,MATCH(L2111,fibo,0)-2),INDEX(fibo,MATCH(L2111,fibo,0),1)+INDEX(fibo,MATCH(L2111,fibo,0)-1)))</f>
        <v>34</v>
      </c>
      <c r="M2112" s="49" t="str">
        <f t="shared" ca="1" si="162"/>
        <v>GAGNÉ</v>
      </c>
      <c r="N2112" s="28">
        <f ca="1">IF(M2112="GAGNÉ",K2112*L2112,IF(M2112="PERDU","0,00 €",""))</f>
        <v>114.92</v>
      </c>
      <c r="O2112" s="26">
        <f t="shared" ca="1" si="164"/>
        <v>80.92</v>
      </c>
      <c r="P2112" s="26">
        <f t="shared" ca="1" si="165"/>
        <v>13962.250000000007</v>
      </c>
      <c r="R2112" s="1">
        <f t="shared" ca="1" si="163"/>
        <v>1</v>
      </c>
    </row>
    <row r="2113" spans="5:18" ht="15.75" thickBot="1" x14ac:dyDescent="0.3">
      <c r="E2113" s="17">
        <v>2107</v>
      </c>
      <c r="F2113" s="17"/>
      <c r="G2113" s="40"/>
      <c r="H2113" s="43"/>
      <c r="I2113" s="20"/>
      <c r="J2113" s="17" t="s">
        <v>11</v>
      </c>
      <c r="K2113" s="26">
        <f t="shared" ca="1" si="161"/>
        <v>3.27</v>
      </c>
      <c r="L2113" s="26">
        <f ca="1">IF(L2112=1,IF(M2112="GAGNÉ",1,2),IF(M2112="GAGNÉ",INDEX(fibo,MATCH(L2112,fibo,0)-2),INDEX(fibo,MATCH(L2112,fibo,0),1)+INDEX(fibo,MATCH(L2112,fibo,0)-1)))</f>
        <v>13</v>
      </c>
      <c r="M2113" s="49" t="str">
        <f t="shared" ca="1" si="162"/>
        <v>PERDU</v>
      </c>
      <c r="N2113" s="28" t="str">
        <f ca="1">IF(M2113="GAGNÉ",K2113*L2113,IF(M2113="PERDU","0,00 €",""))</f>
        <v>0,00 €</v>
      </c>
      <c r="O2113" s="26">
        <f t="shared" ca="1" si="164"/>
        <v>-13</v>
      </c>
      <c r="P2113" s="26">
        <f t="shared" ca="1" si="165"/>
        <v>13949.250000000007</v>
      </c>
      <c r="R2113" s="1">
        <f t="shared" ca="1" si="163"/>
        <v>2</v>
      </c>
    </row>
    <row r="2114" spans="5:18" ht="15.75" thickBot="1" x14ac:dyDescent="0.3">
      <c r="E2114" s="17">
        <v>2108</v>
      </c>
      <c r="F2114" s="17"/>
      <c r="G2114" s="40"/>
      <c r="H2114" s="43"/>
      <c r="I2114" s="20"/>
      <c r="J2114" s="17" t="s">
        <v>11</v>
      </c>
      <c r="K2114" s="26">
        <f t="shared" ca="1" si="161"/>
        <v>2.89</v>
      </c>
      <c r="L2114" s="26">
        <f ca="1">IF(L2113=1,IF(M2113="GAGNÉ",1,2),IF(M2113="GAGNÉ",INDEX(fibo,MATCH(L2113,fibo,0)-2),INDEX(fibo,MATCH(L2113,fibo,0),1)+INDEX(fibo,MATCH(L2113,fibo,0)-1)))</f>
        <v>21</v>
      </c>
      <c r="M2114" s="49" t="str">
        <f t="shared" ca="1" si="162"/>
        <v>GAGNÉ</v>
      </c>
      <c r="N2114" s="28">
        <f ca="1">IF(M2114="GAGNÉ",K2114*L2114,IF(M2114="PERDU","0,00 €",""))</f>
        <v>60.690000000000005</v>
      </c>
      <c r="O2114" s="26">
        <f t="shared" ca="1" si="164"/>
        <v>39.690000000000005</v>
      </c>
      <c r="P2114" s="26">
        <f t="shared" ca="1" si="165"/>
        <v>13988.940000000008</v>
      </c>
      <c r="R2114" s="1">
        <f t="shared" ca="1" si="163"/>
        <v>1</v>
      </c>
    </row>
    <row r="2115" spans="5:18" ht="15.75" thickBot="1" x14ac:dyDescent="0.3">
      <c r="E2115" s="17">
        <v>2109</v>
      </c>
      <c r="F2115" s="17"/>
      <c r="G2115" s="40"/>
      <c r="H2115" s="43"/>
      <c r="I2115" s="20"/>
      <c r="J2115" s="17" t="s">
        <v>11</v>
      </c>
      <c r="K2115" s="26">
        <f t="shared" ca="1" si="161"/>
        <v>3.21</v>
      </c>
      <c r="L2115" s="26">
        <f ca="1">IF(L2114=1,IF(M2114="GAGNÉ",1,2),IF(M2114="GAGNÉ",INDEX(fibo,MATCH(L2114,fibo,0)-2),INDEX(fibo,MATCH(L2114,fibo,0),1)+INDEX(fibo,MATCH(L2114,fibo,0)-1)))</f>
        <v>8</v>
      </c>
      <c r="M2115" s="49" t="str">
        <f t="shared" ca="1" si="162"/>
        <v>PERDU</v>
      </c>
      <c r="N2115" s="28" t="str">
        <f ca="1">IF(M2115="GAGNÉ",K2115*L2115,IF(M2115="PERDU","0,00 €",""))</f>
        <v>0,00 €</v>
      </c>
      <c r="O2115" s="26">
        <f t="shared" ca="1" si="164"/>
        <v>-8</v>
      </c>
      <c r="P2115" s="26">
        <f t="shared" ca="1" si="165"/>
        <v>13980.940000000008</v>
      </c>
      <c r="R2115" s="1">
        <f t="shared" ca="1" si="163"/>
        <v>2</v>
      </c>
    </row>
    <row r="2116" spans="5:18" ht="15.75" thickBot="1" x14ac:dyDescent="0.3">
      <c r="E2116" s="17">
        <v>2110</v>
      </c>
      <c r="F2116" s="17"/>
      <c r="G2116" s="40"/>
      <c r="H2116" s="43"/>
      <c r="I2116" s="20"/>
      <c r="J2116" s="17" t="s">
        <v>11</v>
      </c>
      <c r="K2116" s="26">
        <f t="shared" ca="1" si="161"/>
        <v>3.12</v>
      </c>
      <c r="L2116" s="26">
        <f ca="1">IF(L2115=1,IF(M2115="GAGNÉ",1,2),IF(M2115="GAGNÉ",INDEX(fibo,MATCH(L2115,fibo,0)-2),INDEX(fibo,MATCH(L2115,fibo,0),1)+INDEX(fibo,MATCH(L2115,fibo,0)-1)))</f>
        <v>13</v>
      </c>
      <c r="M2116" s="49" t="str">
        <f t="shared" ca="1" si="162"/>
        <v>GAGNÉ</v>
      </c>
      <c r="N2116" s="28">
        <f ca="1">IF(M2116="GAGNÉ",K2116*L2116,IF(M2116="PERDU","0,00 €",""))</f>
        <v>40.56</v>
      </c>
      <c r="O2116" s="26">
        <f t="shared" ca="1" si="164"/>
        <v>27.560000000000002</v>
      </c>
      <c r="P2116" s="26">
        <f t="shared" ca="1" si="165"/>
        <v>14008.500000000007</v>
      </c>
      <c r="R2116" s="1">
        <f t="shared" ca="1" si="163"/>
        <v>1</v>
      </c>
    </row>
    <row r="2117" spans="5:18" ht="15.75" thickBot="1" x14ac:dyDescent="0.3">
      <c r="E2117" s="17">
        <v>2111</v>
      </c>
      <c r="F2117" s="17"/>
      <c r="G2117" s="40"/>
      <c r="H2117" s="43"/>
      <c r="I2117" s="20"/>
      <c r="J2117" s="17" t="s">
        <v>11</v>
      </c>
      <c r="K2117" s="26">
        <f t="shared" ca="1" si="161"/>
        <v>4.16</v>
      </c>
      <c r="L2117" s="26">
        <f ca="1">IF(L2116=1,IF(M2116="GAGNÉ",1,2),IF(M2116="GAGNÉ",INDEX(fibo,MATCH(L2116,fibo,0)-2),INDEX(fibo,MATCH(L2116,fibo,0),1)+INDEX(fibo,MATCH(L2116,fibo,0)-1)))</f>
        <v>5</v>
      </c>
      <c r="M2117" s="49" t="str">
        <f t="shared" ca="1" si="162"/>
        <v>PERDU</v>
      </c>
      <c r="N2117" s="28" t="str">
        <f ca="1">IF(M2117="GAGNÉ",K2117*L2117,IF(M2117="PERDU","0,00 €",""))</f>
        <v>0,00 €</v>
      </c>
      <c r="O2117" s="26">
        <f t="shared" ca="1" si="164"/>
        <v>-5</v>
      </c>
      <c r="P2117" s="26">
        <f t="shared" ca="1" si="165"/>
        <v>14003.500000000007</v>
      </c>
      <c r="R2117" s="1">
        <f t="shared" ca="1" si="163"/>
        <v>2</v>
      </c>
    </row>
    <row r="2118" spans="5:18" ht="15.75" thickBot="1" x14ac:dyDescent="0.3">
      <c r="E2118" s="17">
        <v>2112</v>
      </c>
      <c r="F2118" s="17"/>
      <c r="G2118" s="40"/>
      <c r="H2118" s="43"/>
      <c r="I2118" s="20"/>
      <c r="J2118" s="17" t="s">
        <v>11</v>
      </c>
      <c r="K2118" s="26">
        <f t="shared" ca="1" si="161"/>
        <v>3.83</v>
      </c>
      <c r="L2118" s="26">
        <f ca="1">IF(L2117=1,IF(M2117="GAGNÉ",1,2),IF(M2117="GAGNÉ",INDEX(fibo,MATCH(L2117,fibo,0)-2),INDEX(fibo,MATCH(L2117,fibo,0),1)+INDEX(fibo,MATCH(L2117,fibo,0)-1)))</f>
        <v>8</v>
      </c>
      <c r="M2118" s="49" t="str">
        <f t="shared" ca="1" si="162"/>
        <v>GAGNÉ</v>
      </c>
      <c r="N2118" s="28">
        <f ca="1">IF(M2118="GAGNÉ",K2118*L2118,IF(M2118="PERDU","0,00 €",""))</f>
        <v>30.64</v>
      </c>
      <c r="O2118" s="26">
        <f t="shared" ca="1" si="164"/>
        <v>22.64</v>
      </c>
      <c r="P2118" s="26">
        <f t="shared" ca="1" si="165"/>
        <v>14026.140000000007</v>
      </c>
      <c r="R2118" s="1">
        <f t="shared" ca="1" si="163"/>
        <v>1</v>
      </c>
    </row>
    <row r="2119" spans="5:18" ht="15.75" thickBot="1" x14ac:dyDescent="0.3">
      <c r="E2119" s="17">
        <v>2113</v>
      </c>
      <c r="F2119" s="17"/>
      <c r="G2119" s="40"/>
      <c r="H2119" s="43"/>
      <c r="I2119" s="20"/>
      <c r="J2119" s="17" t="s">
        <v>11</v>
      </c>
      <c r="K2119" s="26">
        <f t="shared" ca="1" si="161"/>
        <v>3.79</v>
      </c>
      <c r="L2119" s="26">
        <f ca="1">IF(L2118=1,IF(M2118="GAGNÉ",1,2),IF(M2118="GAGNÉ",INDEX(fibo,MATCH(L2118,fibo,0)-2),INDEX(fibo,MATCH(L2118,fibo,0),1)+INDEX(fibo,MATCH(L2118,fibo,0)-1)))</f>
        <v>3</v>
      </c>
      <c r="M2119" s="49" t="str">
        <f t="shared" ca="1" si="162"/>
        <v>PERDU</v>
      </c>
      <c r="N2119" s="28" t="str">
        <f ca="1">IF(M2119="GAGNÉ",K2119*L2119,IF(M2119="PERDU","0,00 €",""))</f>
        <v>0,00 €</v>
      </c>
      <c r="O2119" s="26">
        <f t="shared" ca="1" si="164"/>
        <v>-3</v>
      </c>
      <c r="P2119" s="26">
        <f t="shared" ca="1" si="165"/>
        <v>14023.140000000007</v>
      </c>
      <c r="R2119" s="1">
        <f t="shared" ca="1" si="163"/>
        <v>2</v>
      </c>
    </row>
    <row r="2120" spans="5:18" ht="15.75" thickBot="1" x14ac:dyDescent="0.3">
      <c r="E2120" s="17">
        <v>2114</v>
      </c>
      <c r="F2120" s="17"/>
      <c r="G2120" s="40"/>
      <c r="H2120" s="43"/>
      <c r="I2120" s="20"/>
      <c r="J2120" s="17" t="s">
        <v>11</v>
      </c>
      <c r="K2120" s="26">
        <f t="shared" ref="K2120:K2183" ca="1" si="166">RANDBETWEEN(280,480)/100</f>
        <v>4.08</v>
      </c>
      <c r="L2120" s="26">
        <f ca="1">IF(L2119=1,IF(M2119="GAGNÉ",1,2),IF(M2119="GAGNÉ",INDEX(fibo,MATCH(L2119,fibo,0)-2),INDEX(fibo,MATCH(L2119,fibo,0),1)+INDEX(fibo,MATCH(L2119,fibo,0)-1)))</f>
        <v>5</v>
      </c>
      <c r="M2120" s="49" t="str">
        <f t="shared" ref="M2120:M2183" ca="1" si="167">IF(R2120=1,"GAGNÉ","PERDU")</f>
        <v>GAGNÉ</v>
      </c>
      <c r="N2120" s="28">
        <f ca="1">IF(M2120="GAGNÉ",K2120*L2120,IF(M2120="PERDU","0,00 €",""))</f>
        <v>20.399999999999999</v>
      </c>
      <c r="O2120" s="26">
        <f t="shared" ca="1" si="164"/>
        <v>15.399999999999999</v>
      </c>
      <c r="P2120" s="26">
        <f t="shared" ca="1" si="165"/>
        <v>14038.540000000006</v>
      </c>
      <c r="R2120" s="1">
        <f t="shared" ref="R2120:R2183" ca="1" si="168">RANDBETWEEN(1,2)</f>
        <v>1</v>
      </c>
    </row>
    <row r="2121" spans="5:18" ht="15.75" thickBot="1" x14ac:dyDescent="0.3">
      <c r="E2121" s="17">
        <v>2115</v>
      </c>
      <c r="F2121" s="17"/>
      <c r="G2121" s="40"/>
      <c r="H2121" s="43"/>
      <c r="I2121" s="20"/>
      <c r="J2121" s="17" t="s">
        <v>11</v>
      </c>
      <c r="K2121" s="26">
        <f t="shared" ca="1" si="166"/>
        <v>4.53</v>
      </c>
      <c r="L2121" s="26">
        <f ca="1">IF(L2120=1,IF(M2120="GAGNÉ",1,2),IF(M2120="GAGNÉ",INDEX(fibo,MATCH(L2120,fibo,0)-2),INDEX(fibo,MATCH(L2120,fibo,0),1)+INDEX(fibo,MATCH(L2120,fibo,0)-1)))</f>
        <v>2</v>
      </c>
      <c r="M2121" s="49" t="str">
        <f t="shared" ca="1" si="167"/>
        <v>PERDU</v>
      </c>
      <c r="N2121" s="28" t="str">
        <f ca="1">IF(M2121="GAGNÉ",K2121*L2121,IF(M2121="PERDU","0,00 €",""))</f>
        <v>0,00 €</v>
      </c>
      <c r="O2121" s="26">
        <f t="shared" ref="O2121:O2184" ca="1" si="169">IF(M2121="GAGNÉ",N2121-L2121,IF(M2121="PERDU",-L2121,""))</f>
        <v>-2</v>
      </c>
      <c r="P2121" s="26">
        <f t="shared" ref="P2121:P2184" ca="1" si="170">IF(M2121="GAGNÉ",N2121-L2121+P2120,IF(M2121="PERDU",P2120-L2121,""))</f>
        <v>14036.540000000006</v>
      </c>
      <c r="R2121" s="1">
        <f t="shared" ca="1" si="168"/>
        <v>2</v>
      </c>
    </row>
    <row r="2122" spans="5:18" ht="15.75" thickBot="1" x14ac:dyDescent="0.3">
      <c r="E2122" s="17">
        <v>2116</v>
      </c>
      <c r="F2122" s="17"/>
      <c r="G2122" s="40"/>
      <c r="H2122" s="43"/>
      <c r="I2122" s="20"/>
      <c r="J2122" s="17" t="s">
        <v>11</v>
      </c>
      <c r="K2122" s="26">
        <f t="shared" ca="1" si="166"/>
        <v>3.02</v>
      </c>
      <c r="L2122" s="26">
        <f ca="1">IF(L2121=1,IF(M2121="GAGNÉ",1,2),IF(M2121="GAGNÉ",INDEX(fibo,MATCH(L2121,fibo,0)-2),INDEX(fibo,MATCH(L2121,fibo,0),1)+INDEX(fibo,MATCH(L2121,fibo,0)-1)))</f>
        <v>3</v>
      </c>
      <c r="M2122" s="49" t="str">
        <f t="shared" ca="1" si="167"/>
        <v>PERDU</v>
      </c>
      <c r="N2122" s="28" t="str">
        <f ca="1">IF(M2122="GAGNÉ",K2122*L2122,IF(M2122="PERDU","0,00 €",""))</f>
        <v>0,00 €</v>
      </c>
      <c r="O2122" s="26">
        <f t="shared" ca="1" si="169"/>
        <v>-3</v>
      </c>
      <c r="P2122" s="26">
        <f t="shared" ca="1" si="170"/>
        <v>14033.540000000006</v>
      </c>
      <c r="R2122" s="1">
        <f t="shared" ca="1" si="168"/>
        <v>2</v>
      </c>
    </row>
    <row r="2123" spans="5:18" ht="15.75" thickBot="1" x14ac:dyDescent="0.3">
      <c r="E2123" s="17">
        <v>2117</v>
      </c>
      <c r="F2123" s="17"/>
      <c r="G2123" s="40"/>
      <c r="H2123" s="43"/>
      <c r="I2123" s="20"/>
      <c r="J2123" s="17" t="s">
        <v>11</v>
      </c>
      <c r="K2123" s="26">
        <f t="shared" ca="1" si="166"/>
        <v>3.44</v>
      </c>
      <c r="L2123" s="26">
        <f ca="1">IF(L2122=1,IF(M2122="GAGNÉ",1,2),IF(M2122="GAGNÉ",INDEX(fibo,MATCH(L2122,fibo,0)-2),INDEX(fibo,MATCH(L2122,fibo,0),1)+INDEX(fibo,MATCH(L2122,fibo,0)-1)))</f>
        <v>5</v>
      </c>
      <c r="M2123" s="49" t="str">
        <f t="shared" ca="1" si="167"/>
        <v>GAGNÉ</v>
      </c>
      <c r="N2123" s="28">
        <f ca="1">IF(M2123="GAGNÉ",K2123*L2123,IF(M2123="PERDU","0,00 €",""))</f>
        <v>17.2</v>
      </c>
      <c r="O2123" s="26">
        <f t="shared" ca="1" si="169"/>
        <v>12.2</v>
      </c>
      <c r="P2123" s="26">
        <f t="shared" ca="1" si="170"/>
        <v>14045.740000000007</v>
      </c>
      <c r="R2123" s="1">
        <f t="shared" ca="1" si="168"/>
        <v>1</v>
      </c>
    </row>
    <row r="2124" spans="5:18" ht="15.75" thickBot="1" x14ac:dyDescent="0.3">
      <c r="E2124" s="17">
        <v>2118</v>
      </c>
      <c r="F2124" s="17"/>
      <c r="G2124" s="40"/>
      <c r="H2124" s="43"/>
      <c r="I2124" s="20"/>
      <c r="J2124" s="17" t="s">
        <v>11</v>
      </c>
      <c r="K2124" s="26">
        <f t="shared" ca="1" si="166"/>
        <v>3.05</v>
      </c>
      <c r="L2124" s="26">
        <f ca="1">IF(L2123=1,IF(M2123="GAGNÉ",1,2),IF(M2123="GAGNÉ",INDEX(fibo,MATCH(L2123,fibo,0)-2),INDEX(fibo,MATCH(L2123,fibo,0),1)+INDEX(fibo,MATCH(L2123,fibo,0)-1)))</f>
        <v>2</v>
      </c>
      <c r="M2124" s="49" t="str">
        <f t="shared" ca="1" si="167"/>
        <v>PERDU</v>
      </c>
      <c r="N2124" s="28" t="str">
        <f ca="1">IF(M2124="GAGNÉ",K2124*L2124,IF(M2124="PERDU","0,00 €",""))</f>
        <v>0,00 €</v>
      </c>
      <c r="O2124" s="26">
        <f t="shared" ca="1" si="169"/>
        <v>-2</v>
      </c>
      <c r="P2124" s="26">
        <f t="shared" ca="1" si="170"/>
        <v>14043.740000000007</v>
      </c>
      <c r="R2124" s="1">
        <f t="shared" ca="1" si="168"/>
        <v>2</v>
      </c>
    </row>
    <row r="2125" spans="5:18" ht="15.75" thickBot="1" x14ac:dyDescent="0.3">
      <c r="E2125" s="17">
        <v>2119</v>
      </c>
      <c r="F2125" s="17"/>
      <c r="G2125" s="40"/>
      <c r="H2125" s="43"/>
      <c r="I2125" s="20"/>
      <c r="J2125" s="17" t="s">
        <v>11</v>
      </c>
      <c r="K2125" s="26">
        <f t="shared" ca="1" si="166"/>
        <v>4.18</v>
      </c>
      <c r="L2125" s="26">
        <f ca="1">IF(L2124=1,IF(M2124="GAGNÉ",1,2),IF(M2124="GAGNÉ",INDEX(fibo,MATCH(L2124,fibo,0)-2),INDEX(fibo,MATCH(L2124,fibo,0),1)+INDEX(fibo,MATCH(L2124,fibo,0)-1)))</f>
        <v>3</v>
      </c>
      <c r="M2125" s="49" t="str">
        <f t="shared" ca="1" si="167"/>
        <v>GAGNÉ</v>
      </c>
      <c r="N2125" s="28">
        <f ca="1">IF(M2125="GAGNÉ",K2125*L2125,IF(M2125="PERDU","0,00 €",""))</f>
        <v>12.54</v>
      </c>
      <c r="O2125" s="26">
        <f t="shared" ca="1" si="169"/>
        <v>9.5399999999999991</v>
      </c>
      <c r="P2125" s="26">
        <f t="shared" ca="1" si="170"/>
        <v>14053.280000000008</v>
      </c>
      <c r="R2125" s="1">
        <f t="shared" ca="1" si="168"/>
        <v>1</v>
      </c>
    </row>
    <row r="2126" spans="5:18" ht="15.75" thickBot="1" x14ac:dyDescent="0.3">
      <c r="E2126" s="17">
        <v>2120</v>
      </c>
      <c r="F2126" s="17"/>
      <c r="G2126" s="40"/>
      <c r="H2126" s="43"/>
      <c r="I2126" s="20"/>
      <c r="J2126" s="17" t="s">
        <v>11</v>
      </c>
      <c r="K2126" s="26">
        <f t="shared" ca="1" si="166"/>
        <v>3.85</v>
      </c>
      <c r="L2126" s="26">
        <f ca="1">IF(L2125=1,IF(M2125="GAGNÉ",1,2),IF(M2125="GAGNÉ",INDEX(fibo,MATCH(L2125,fibo,0)-2),INDEX(fibo,MATCH(L2125,fibo,0),1)+INDEX(fibo,MATCH(L2125,fibo,0)-1)))</f>
        <v>1</v>
      </c>
      <c r="M2126" s="49" t="str">
        <f t="shared" ca="1" si="167"/>
        <v>PERDU</v>
      </c>
      <c r="N2126" s="28" t="str">
        <f ca="1">IF(M2126="GAGNÉ",K2126*L2126,IF(M2126="PERDU","0,00 €",""))</f>
        <v>0,00 €</v>
      </c>
      <c r="O2126" s="26">
        <f t="shared" ca="1" si="169"/>
        <v>-1</v>
      </c>
      <c r="P2126" s="26">
        <f t="shared" ca="1" si="170"/>
        <v>14052.280000000008</v>
      </c>
      <c r="R2126" s="1">
        <f t="shared" ca="1" si="168"/>
        <v>2</v>
      </c>
    </row>
    <row r="2127" spans="5:18" ht="15.75" thickBot="1" x14ac:dyDescent="0.3">
      <c r="E2127" s="17">
        <v>2121</v>
      </c>
      <c r="F2127" s="17"/>
      <c r="G2127" s="40"/>
      <c r="H2127" s="43"/>
      <c r="I2127" s="20"/>
      <c r="J2127" s="17" t="s">
        <v>11</v>
      </c>
      <c r="K2127" s="26">
        <f t="shared" ca="1" si="166"/>
        <v>2.9</v>
      </c>
      <c r="L2127" s="26">
        <f ca="1">IF(L2126=1,IF(M2126="GAGNÉ",1,2),IF(M2126="GAGNÉ",INDEX(fibo,MATCH(L2126,fibo,0)-2),INDEX(fibo,MATCH(L2126,fibo,0),1)+INDEX(fibo,MATCH(L2126,fibo,0)-1)))</f>
        <v>2</v>
      </c>
      <c r="M2127" s="49" t="str">
        <f t="shared" ca="1" si="167"/>
        <v>GAGNÉ</v>
      </c>
      <c r="N2127" s="28">
        <f ca="1">IF(M2127="GAGNÉ",K2127*L2127,IF(M2127="PERDU","0,00 €",""))</f>
        <v>5.8</v>
      </c>
      <c r="O2127" s="26">
        <f t="shared" ca="1" si="169"/>
        <v>3.8</v>
      </c>
      <c r="P2127" s="26">
        <f t="shared" ca="1" si="170"/>
        <v>14056.080000000007</v>
      </c>
      <c r="R2127" s="1">
        <f t="shared" ca="1" si="168"/>
        <v>1</v>
      </c>
    </row>
    <row r="2128" spans="5:18" ht="15.75" thickBot="1" x14ac:dyDescent="0.3">
      <c r="E2128" s="17">
        <v>2122</v>
      </c>
      <c r="F2128" s="17"/>
      <c r="G2128" s="40"/>
      <c r="H2128" s="43"/>
      <c r="I2128" s="20"/>
      <c r="J2128" s="17" t="s">
        <v>11</v>
      </c>
      <c r="K2128" s="26">
        <f t="shared" ca="1" si="166"/>
        <v>3.42</v>
      </c>
      <c r="L2128" s="26">
        <f ca="1">IF(L2127=1,IF(M2127="GAGNÉ",1,2),IF(M2127="GAGNÉ",INDEX(fibo,MATCH(L2127,fibo,0)-2),INDEX(fibo,MATCH(L2127,fibo,0),1)+INDEX(fibo,MATCH(L2127,fibo,0)-1)))</f>
        <v>1</v>
      </c>
      <c r="M2128" s="49" t="str">
        <f t="shared" ca="1" si="167"/>
        <v>PERDU</v>
      </c>
      <c r="N2128" s="28" t="str">
        <f ca="1">IF(M2128="GAGNÉ",K2128*L2128,IF(M2128="PERDU","0,00 €",""))</f>
        <v>0,00 €</v>
      </c>
      <c r="O2128" s="26">
        <f t="shared" ca="1" si="169"/>
        <v>-1</v>
      </c>
      <c r="P2128" s="26">
        <f t="shared" ca="1" si="170"/>
        <v>14055.080000000007</v>
      </c>
      <c r="R2128" s="1">
        <f t="shared" ca="1" si="168"/>
        <v>2</v>
      </c>
    </row>
    <row r="2129" spans="5:18" ht="15.75" thickBot="1" x14ac:dyDescent="0.3">
      <c r="E2129" s="17">
        <v>2123</v>
      </c>
      <c r="F2129" s="17"/>
      <c r="G2129" s="40"/>
      <c r="H2129" s="43"/>
      <c r="I2129" s="20"/>
      <c r="J2129" s="17" t="s">
        <v>11</v>
      </c>
      <c r="K2129" s="26">
        <f t="shared" ca="1" si="166"/>
        <v>4.0599999999999996</v>
      </c>
      <c r="L2129" s="26">
        <f ca="1">IF(L2128=1,IF(M2128="GAGNÉ",1,2),IF(M2128="GAGNÉ",INDEX(fibo,MATCH(L2128,fibo,0)-2),INDEX(fibo,MATCH(L2128,fibo,0),1)+INDEX(fibo,MATCH(L2128,fibo,0)-1)))</f>
        <v>2</v>
      </c>
      <c r="M2129" s="49" t="str">
        <f t="shared" ca="1" si="167"/>
        <v>GAGNÉ</v>
      </c>
      <c r="N2129" s="28">
        <f ca="1">IF(M2129="GAGNÉ",K2129*L2129,IF(M2129="PERDU","0,00 €",""))</f>
        <v>8.1199999999999992</v>
      </c>
      <c r="O2129" s="26">
        <f t="shared" ca="1" si="169"/>
        <v>6.1199999999999992</v>
      </c>
      <c r="P2129" s="26">
        <f t="shared" ca="1" si="170"/>
        <v>14061.200000000008</v>
      </c>
      <c r="R2129" s="1">
        <f t="shared" ca="1" si="168"/>
        <v>1</v>
      </c>
    </row>
    <row r="2130" spans="5:18" ht="15.75" thickBot="1" x14ac:dyDescent="0.3">
      <c r="E2130" s="17">
        <v>2124</v>
      </c>
      <c r="F2130" s="17"/>
      <c r="G2130" s="40"/>
      <c r="H2130" s="43"/>
      <c r="I2130" s="20"/>
      <c r="J2130" s="17" t="s">
        <v>11</v>
      </c>
      <c r="K2130" s="26">
        <f t="shared" ca="1" si="166"/>
        <v>4.67</v>
      </c>
      <c r="L2130" s="26">
        <f ca="1">IF(L2129=1,IF(M2129="GAGNÉ",1,2),IF(M2129="GAGNÉ",INDEX(fibo,MATCH(L2129,fibo,0)-2),INDEX(fibo,MATCH(L2129,fibo,0),1)+INDEX(fibo,MATCH(L2129,fibo,0)-1)))</f>
        <v>1</v>
      </c>
      <c r="M2130" s="49" t="str">
        <f t="shared" ca="1" si="167"/>
        <v>GAGNÉ</v>
      </c>
      <c r="N2130" s="28">
        <f ca="1">IF(M2130="GAGNÉ",K2130*L2130,IF(M2130="PERDU","0,00 €",""))</f>
        <v>4.67</v>
      </c>
      <c r="O2130" s="26">
        <f t="shared" ca="1" si="169"/>
        <v>3.67</v>
      </c>
      <c r="P2130" s="26">
        <f t="shared" ca="1" si="170"/>
        <v>14064.870000000008</v>
      </c>
      <c r="R2130" s="1">
        <f t="shared" ca="1" si="168"/>
        <v>1</v>
      </c>
    </row>
    <row r="2131" spans="5:18" ht="15.75" thickBot="1" x14ac:dyDescent="0.3">
      <c r="E2131" s="17">
        <v>2125</v>
      </c>
      <c r="F2131" s="17"/>
      <c r="G2131" s="40"/>
      <c r="H2131" s="43"/>
      <c r="I2131" s="20"/>
      <c r="J2131" s="17" t="s">
        <v>11</v>
      </c>
      <c r="K2131" s="26">
        <f t="shared" ca="1" si="166"/>
        <v>3.35</v>
      </c>
      <c r="L2131" s="26">
        <f ca="1">IF(L2130=1,IF(M2130="GAGNÉ",1,2),IF(M2130="GAGNÉ",INDEX(fibo,MATCH(L2130,fibo,0)-2),INDEX(fibo,MATCH(L2130,fibo,0),1)+INDEX(fibo,MATCH(L2130,fibo,0)-1)))</f>
        <v>1</v>
      </c>
      <c r="M2131" s="49" t="str">
        <f t="shared" ca="1" si="167"/>
        <v>PERDU</v>
      </c>
      <c r="N2131" s="28" t="str">
        <f ca="1">IF(M2131="GAGNÉ",K2131*L2131,IF(M2131="PERDU","0,00 €",""))</f>
        <v>0,00 €</v>
      </c>
      <c r="O2131" s="26">
        <f t="shared" ca="1" si="169"/>
        <v>-1</v>
      </c>
      <c r="P2131" s="26">
        <f t="shared" ca="1" si="170"/>
        <v>14063.870000000008</v>
      </c>
      <c r="R2131" s="1">
        <f t="shared" ca="1" si="168"/>
        <v>2</v>
      </c>
    </row>
    <row r="2132" spans="5:18" ht="15.75" thickBot="1" x14ac:dyDescent="0.3">
      <c r="E2132" s="17">
        <v>2126</v>
      </c>
      <c r="F2132" s="17"/>
      <c r="G2132" s="40"/>
      <c r="H2132" s="43"/>
      <c r="I2132" s="20"/>
      <c r="J2132" s="17" t="s">
        <v>11</v>
      </c>
      <c r="K2132" s="26">
        <f t="shared" ca="1" si="166"/>
        <v>3.55</v>
      </c>
      <c r="L2132" s="26">
        <f ca="1">IF(L2131=1,IF(M2131="GAGNÉ",1,2),IF(M2131="GAGNÉ",INDEX(fibo,MATCH(L2131,fibo,0)-2),INDEX(fibo,MATCH(L2131,fibo,0),1)+INDEX(fibo,MATCH(L2131,fibo,0)-1)))</f>
        <v>2</v>
      </c>
      <c r="M2132" s="49" t="str">
        <f t="shared" ca="1" si="167"/>
        <v>PERDU</v>
      </c>
      <c r="N2132" s="28" t="str">
        <f ca="1">IF(M2132="GAGNÉ",K2132*L2132,IF(M2132="PERDU","0,00 €",""))</f>
        <v>0,00 €</v>
      </c>
      <c r="O2132" s="26">
        <f t="shared" ca="1" si="169"/>
        <v>-2</v>
      </c>
      <c r="P2132" s="26">
        <f t="shared" ca="1" si="170"/>
        <v>14061.870000000008</v>
      </c>
      <c r="R2132" s="1">
        <f t="shared" ca="1" si="168"/>
        <v>2</v>
      </c>
    </row>
    <row r="2133" spans="5:18" ht="15.75" thickBot="1" x14ac:dyDescent="0.3">
      <c r="E2133" s="17">
        <v>2127</v>
      </c>
      <c r="F2133" s="17"/>
      <c r="G2133" s="40"/>
      <c r="H2133" s="43"/>
      <c r="I2133" s="20"/>
      <c r="J2133" s="17" t="s">
        <v>11</v>
      </c>
      <c r="K2133" s="26">
        <f t="shared" ca="1" si="166"/>
        <v>2.89</v>
      </c>
      <c r="L2133" s="26">
        <f ca="1">IF(L2132=1,IF(M2132="GAGNÉ",1,2),IF(M2132="GAGNÉ",INDEX(fibo,MATCH(L2132,fibo,0)-2),INDEX(fibo,MATCH(L2132,fibo,0),1)+INDEX(fibo,MATCH(L2132,fibo,0)-1)))</f>
        <v>3</v>
      </c>
      <c r="M2133" s="49" t="str">
        <f t="shared" ca="1" si="167"/>
        <v>GAGNÉ</v>
      </c>
      <c r="N2133" s="28">
        <f ca="1">IF(M2133="GAGNÉ",K2133*L2133,IF(M2133="PERDU","0,00 €",""))</f>
        <v>8.67</v>
      </c>
      <c r="O2133" s="26">
        <f t="shared" ca="1" si="169"/>
        <v>5.67</v>
      </c>
      <c r="P2133" s="26">
        <f t="shared" ca="1" si="170"/>
        <v>14067.540000000008</v>
      </c>
      <c r="R2133" s="1">
        <f t="shared" ca="1" si="168"/>
        <v>1</v>
      </c>
    </row>
    <row r="2134" spans="5:18" ht="15.75" thickBot="1" x14ac:dyDescent="0.3">
      <c r="E2134" s="17">
        <v>2128</v>
      </c>
      <c r="F2134" s="17"/>
      <c r="G2134" s="40"/>
      <c r="H2134" s="43"/>
      <c r="I2134" s="20"/>
      <c r="J2134" s="17" t="s">
        <v>11</v>
      </c>
      <c r="K2134" s="26">
        <f t="shared" ca="1" si="166"/>
        <v>3.88</v>
      </c>
      <c r="L2134" s="26">
        <f ca="1">IF(L2133=1,IF(M2133="GAGNÉ",1,2),IF(M2133="GAGNÉ",INDEX(fibo,MATCH(L2133,fibo,0)-2),INDEX(fibo,MATCH(L2133,fibo,0),1)+INDEX(fibo,MATCH(L2133,fibo,0)-1)))</f>
        <v>1</v>
      </c>
      <c r="M2134" s="49" t="str">
        <f t="shared" ca="1" si="167"/>
        <v>PERDU</v>
      </c>
      <c r="N2134" s="28" t="str">
        <f ca="1">IF(M2134="GAGNÉ",K2134*L2134,IF(M2134="PERDU","0,00 €",""))</f>
        <v>0,00 €</v>
      </c>
      <c r="O2134" s="26">
        <f t="shared" ca="1" si="169"/>
        <v>-1</v>
      </c>
      <c r="P2134" s="26">
        <f t="shared" ca="1" si="170"/>
        <v>14066.540000000008</v>
      </c>
      <c r="R2134" s="1">
        <f t="shared" ca="1" si="168"/>
        <v>2</v>
      </c>
    </row>
    <row r="2135" spans="5:18" ht="15.75" thickBot="1" x14ac:dyDescent="0.3">
      <c r="E2135" s="17">
        <v>2129</v>
      </c>
      <c r="F2135" s="17"/>
      <c r="G2135" s="40"/>
      <c r="H2135" s="43"/>
      <c r="I2135" s="20"/>
      <c r="J2135" s="17" t="s">
        <v>11</v>
      </c>
      <c r="K2135" s="26">
        <f t="shared" ca="1" si="166"/>
        <v>4.45</v>
      </c>
      <c r="L2135" s="26">
        <f ca="1">IF(L2134=1,IF(M2134="GAGNÉ",1,2),IF(M2134="GAGNÉ",INDEX(fibo,MATCH(L2134,fibo,0)-2),INDEX(fibo,MATCH(L2134,fibo,0),1)+INDEX(fibo,MATCH(L2134,fibo,0)-1)))</f>
        <v>2</v>
      </c>
      <c r="M2135" s="49" t="str">
        <f t="shared" ca="1" si="167"/>
        <v>PERDU</v>
      </c>
      <c r="N2135" s="28" t="str">
        <f ca="1">IF(M2135="GAGNÉ",K2135*L2135,IF(M2135="PERDU","0,00 €",""))</f>
        <v>0,00 €</v>
      </c>
      <c r="O2135" s="26">
        <f t="shared" ca="1" si="169"/>
        <v>-2</v>
      </c>
      <c r="P2135" s="26">
        <f t="shared" ca="1" si="170"/>
        <v>14064.540000000008</v>
      </c>
      <c r="R2135" s="1">
        <f t="shared" ca="1" si="168"/>
        <v>2</v>
      </c>
    </row>
    <row r="2136" spans="5:18" ht="15.75" thickBot="1" x14ac:dyDescent="0.3">
      <c r="E2136" s="17">
        <v>2130</v>
      </c>
      <c r="F2136" s="17"/>
      <c r="G2136" s="40"/>
      <c r="H2136" s="43"/>
      <c r="I2136" s="20"/>
      <c r="J2136" s="17" t="s">
        <v>11</v>
      </c>
      <c r="K2136" s="26">
        <f t="shared" ca="1" si="166"/>
        <v>3.64</v>
      </c>
      <c r="L2136" s="26">
        <f ca="1">IF(L2135=1,IF(M2135="GAGNÉ",1,2),IF(M2135="GAGNÉ",INDEX(fibo,MATCH(L2135,fibo,0)-2),INDEX(fibo,MATCH(L2135,fibo,0),1)+INDEX(fibo,MATCH(L2135,fibo,0)-1)))</f>
        <v>3</v>
      </c>
      <c r="M2136" s="49" t="str">
        <f t="shared" ca="1" si="167"/>
        <v>GAGNÉ</v>
      </c>
      <c r="N2136" s="28">
        <f ca="1">IF(M2136="GAGNÉ",K2136*L2136,IF(M2136="PERDU","0,00 €",""))</f>
        <v>10.92</v>
      </c>
      <c r="O2136" s="26">
        <f t="shared" ca="1" si="169"/>
        <v>7.92</v>
      </c>
      <c r="P2136" s="26">
        <f t="shared" ca="1" si="170"/>
        <v>14072.460000000008</v>
      </c>
      <c r="R2136" s="1">
        <f t="shared" ca="1" si="168"/>
        <v>1</v>
      </c>
    </row>
    <row r="2137" spans="5:18" ht="15.75" thickBot="1" x14ac:dyDescent="0.3">
      <c r="E2137" s="17">
        <v>2131</v>
      </c>
      <c r="F2137" s="17"/>
      <c r="G2137" s="40"/>
      <c r="H2137" s="43"/>
      <c r="I2137" s="20"/>
      <c r="J2137" s="17" t="s">
        <v>11</v>
      </c>
      <c r="K2137" s="26">
        <f t="shared" ca="1" si="166"/>
        <v>3.31</v>
      </c>
      <c r="L2137" s="26">
        <f ca="1">IF(L2136=1,IF(M2136="GAGNÉ",1,2),IF(M2136="GAGNÉ",INDEX(fibo,MATCH(L2136,fibo,0)-2),INDEX(fibo,MATCH(L2136,fibo,0),1)+INDEX(fibo,MATCH(L2136,fibo,0)-1)))</f>
        <v>1</v>
      </c>
      <c r="M2137" s="49" t="str">
        <f t="shared" ca="1" si="167"/>
        <v>GAGNÉ</v>
      </c>
      <c r="N2137" s="28">
        <f ca="1">IF(M2137="GAGNÉ",K2137*L2137,IF(M2137="PERDU","0,00 €",""))</f>
        <v>3.31</v>
      </c>
      <c r="O2137" s="26">
        <f t="shared" ca="1" si="169"/>
        <v>2.31</v>
      </c>
      <c r="P2137" s="26">
        <f t="shared" ca="1" si="170"/>
        <v>14074.770000000008</v>
      </c>
      <c r="R2137" s="1">
        <f t="shared" ca="1" si="168"/>
        <v>1</v>
      </c>
    </row>
    <row r="2138" spans="5:18" ht="15.75" thickBot="1" x14ac:dyDescent="0.3">
      <c r="E2138" s="17">
        <v>2132</v>
      </c>
      <c r="F2138" s="17"/>
      <c r="G2138" s="40"/>
      <c r="H2138" s="43"/>
      <c r="I2138" s="20"/>
      <c r="J2138" s="17" t="s">
        <v>11</v>
      </c>
      <c r="K2138" s="26">
        <f t="shared" ca="1" si="166"/>
        <v>3.19</v>
      </c>
      <c r="L2138" s="26">
        <f ca="1">IF(L2137=1,IF(M2137="GAGNÉ",1,2),IF(M2137="GAGNÉ",INDEX(fibo,MATCH(L2137,fibo,0)-2),INDEX(fibo,MATCH(L2137,fibo,0),1)+INDEX(fibo,MATCH(L2137,fibo,0)-1)))</f>
        <v>1</v>
      </c>
      <c r="M2138" s="49" t="str">
        <f t="shared" ca="1" si="167"/>
        <v>GAGNÉ</v>
      </c>
      <c r="N2138" s="28">
        <f ca="1">IF(M2138="GAGNÉ",K2138*L2138,IF(M2138="PERDU","0,00 €",""))</f>
        <v>3.19</v>
      </c>
      <c r="O2138" s="26">
        <f t="shared" ca="1" si="169"/>
        <v>2.19</v>
      </c>
      <c r="P2138" s="26">
        <f t="shared" ca="1" si="170"/>
        <v>14076.960000000008</v>
      </c>
      <c r="R2138" s="1">
        <f t="shared" ca="1" si="168"/>
        <v>1</v>
      </c>
    </row>
    <row r="2139" spans="5:18" ht="15.75" thickBot="1" x14ac:dyDescent="0.3">
      <c r="E2139" s="17">
        <v>2133</v>
      </c>
      <c r="F2139" s="17"/>
      <c r="G2139" s="40"/>
      <c r="H2139" s="43"/>
      <c r="I2139" s="20"/>
      <c r="J2139" s="17" t="s">
        <v>11</v>
      </c>
      <c r="K2139" s="26">
        <f t="shared" ca="1" si="166"/>
        <v>3.53</v>
      </c>
      <c r="L2139" s="26">
        <f ca="1">IF(L2138=1,IF(M2138="GAGNÉ",1,2),IF(M2138="GAGNÉ",INDEX(fibo,MATCH(L2138,fibo,0)-2),INDEX(fibo,MATCH(L2138,fibo,0),1)+INDEX(fibo,MATCH(L2138,fibo,0)-1)))</f>
        <v>1</v>
      </c>
      <c r="M2139" s="49" t="str">
        <f t="shared" ca="1" si="167"/>
        <v>GAGNÉ</v>
      </c>
      <c r="N2139" s="28">
        <f ca="1">IF(M2139="GAGNÉ",K2139*L2139,IF(M2139="PERDU","0,00 €",""))</f>
        <v>3.53</v>
      </c>
      <c r="O2139" s="26">
        <f t="shared" ca="1" si="169"/>
        <v>2.5299999999999998</v>
      </c>
      <c r="P2139" s="26">
        <f t="shared" ca="1" si="170"/>
        <v>14079.490000000009</v>
      </c>
      <c r="R2139" s="1">
        <f t="shared" ca="1" si="168"/>
        <v>1</v>
      </c>
    </row>
    <row r="2140" spans="5:18" ht="15.75" thickBot="1" x14ac:dyDescent="0.3">
      <c r="E2140" s="17">
        <v>2134</v>
      </c>
      <c r="F2140" s="17"/>
      <c r="G2140" s="40"/>
      <c r="H2140" s="43"/>
      <c r="I2140" s="20"/>
      <c r="J2140" s="17" t="s">
        <v>11</v>
      </c>
      <c r="K2140" s="26">
        <f t="shared" ca="1" si="166"/>
        <v>3.6</v>
      </c>
      <c r="L2140" s="26">
        <f ca="1">IF(L2139=1,IF(M2139="GAGNÉ",1,2),IF(M2139="GAGNÉ",INDEX(fibo,MATCH(L2139,fibo,0)-2),INDEX(fibo,MATCH(L2139,fibo,0),1)+INDEX(fibo,MATCH(L2139,fibo,0)-1)))</f>
        <v>1</v>
      </c>
      <c r="M2140" s="49" t="str">
        <f t="shared" ca="1" si="167"/>
        <v>PERDU</v>
      </c>
      <c r="N2140" s="28" t="str">
        <f ca="1">IF(M2140="GAGNÉ",K2140*L2140,IF(M2140="PERDU","0,00 €",""))</f>
        <v>0,00 €</v>
      </c>
      <c r="O2140" s="26">
        <f t="shared" ca="1" si="169"/>
        <v>-1</v>
      </c>
      <c r="P2140" s="26">
        <f t="shared" ca="1" si="170"/>
        <v>14078.490000000009</v>
      </c>
      <c r="R2140" s="1">
        <f t="shared" ca="1" si="168"/>
        <v>2</v>
      </c>
    </row>
    <row r="2141" spans="5:18" ht="15.75" thickBot="1" x14ac:dyDescent="0.3">
      <c r="E2141" s="17">
        <v>2135</v>
      </c>
      <c r="F2141" s="17"/>
      <c r="G2141" s="40"/>
      <c r="H2141" s="43"/>
      <c r="I2141" s="20"/>
      <c r="J2141" s="17" t="s">
        <v>11</v>
      </c>
      <c r="K2141" s="26">
        <f t="shared" ca="1" si="166"/>
        <v>3.4</v>
      </c>
      <c r="L2141" s="26">
        <f ca="1">IF(L2140=1,IF(M2140="GAGNÉ",1,2),IF(M2140="GAGNÉ",INDEX(fibo,MATCH(L2140,fibo,0)-2),INDEX(fibo,MATCH(L2140,fibo,0),1)+INDEX(fibo,MATCH(L2140,fibo,0)-1)))</f>
        <v>2</v>
      </c>
      <c r="M2141" s="49" t="str">
        <f t="shared" ca="1" si="167"/>
        <v>PERDU</v>
      </c>
      <c r="N2141" s="28" t="str">
        <f ca="1">IF(M2141="GAGNÉ",K2141*L2141,IF(M2141="PERDU","0,00 €",""))</f>
        <v>0,00 €</v>
      </c>
      <c r="O2141" s="26">
        <f t="shared" ca="1" si="169"/>
        <v>-2</v>
      </c>
      <c r="P2141" s="26">
        <f t="shared" ca="1" si="170"/>
        <v>14076.490000000009</v>
      </c>
      <c r="R2141" s="1">
        <f t="shared" ca="1" si="168"/>
        <v>2</v>
      </c>
    </row>
    <row r="2142" spans="5:18" ht="15.75" thickBot="1" x14ac:dyDescent="0.3">
      <c r="E2142" s="17">
        <v>2136</v>
      </c>
      <c r="F2142" s="17"/>
      <c r="G2142" s="40"/>
      <c r="H2142" s="43"/>
      <c r="I2142" s="20"/>
      <c r="J2142" s="17" t="s">
        <v>11</v>
      </c>
      <c r="K2142" s="26">
        <f t="shared" ca="1" si="166"/>
        <v>4.63</v>
      </c>
      <c r="L2142" s="26">
        <f ca="1">IF(L2141=1,IF(M2141="GAGNÉ",1,2),IF(M2141="GAGNÉ",INDEX(fibo,MATCH(L2141,fibo,0)-2),INDEX(fibo,MATCH(L2141,fibo,0),1)+INDEX(fibo,MATCH(L2141,fibo,0)-1)))</f>
        <v>3</v>
      </c>
      <c r="M2142" s="49" t="str">
        <f t="shared" ca="1" si="167"/>
        <v>GAGNÉ</v>
      </c>
      <c r="N2142" s="28">
        <f ca="1">IF(M2142="GAGNÉ",K2142*L2142,IF(M2142="PERDU","0,00 €",""))</f>
        <v>13.89</v>
      </c>
      <c r="O2142" s="26">
        <f t="shared" ca="1" si="169"/>
        <v>10.89</v>
      </c>
      <c r="P2142" s="26">
        <f t="shared" ca="1" si="170"/>
        <v>14087.380000000008</v>
      </c>
      <c r="R2142" s="1">
        <f t="shared" ca="1" si="168"/>
        <v>1</v>
      </c>
    </row>
    <row r="2143" spans="5:18" ht="15.75" thickBot="1" x14ac:dyDescent="0.3">
      <c r="E2143" s="17">
        <v>2137</v>
      </c>
      <c r="F2143" s="17"/>
      <c r="G2143" s="40"/>
      <c r="H2143" s="43"/>
      <c r="I2143" s="20"/>
      <c r="J2143" s="17" t="s">
        <v>11</v>
      </c>
      <c r="K2143" s="26">
        <f t="shared" ca="1" si="166"/>
        <v>3.71</v>
      </c>
      <c r="L2143" s="26">
        <f ca="1">IF(L2142=1,IF(M2142="GAGNÉ",1,2),IF(M2142="GAGNÉ",INDEX(fibo,MATCH(L2142,fibo,0)-2),INDEX(fibo,MATCH(L2142,fibo,0),1)+INDEX(fibo,MATCH(L2142,fibo,0)-1)))</f>
        <v>1</v>
      </c>
      <c r="M2143" s="49" t="str">
        <f t="shared" ca="1" si="167"/>
        <v>GAGNÉ</v>
      </c>
      <c r="N2143" s="28">
        <f ca="1">IF(M2143="GAGNÉ",K2143*L2143,IF(M2143="PERDU","0,00 €",""))</f>
        <v>3.71</v>
      </c>
      <c r="O2143" s="26">
        <f t="shared" ca="1" si="169"/>
        <v>2.71</v>
      </c>
      <c r="P2143" s="26">
        <f t="shared" ca="1" si="170"/>
        <v>14090.090000000007</v>
      </c>
      <c r="R2143" s="1">
        <f t="shared" ca="1" si="168"/>
        <v>1</v>
      </c>
    </row>
    <row r="2144" spans="5:18" ht="15.75" thickBot="1" x14ac:dyDescent="0.3">
      <c r="E2144" s="17">
        <v>2138</v>
      </c>
      <c r="F2144" s="17"/>
      <c r="G2144" s="40"/>
      <c r="H2144" s="43"/>
      <c r="I2144" s="20"/>
      <c r="J2144" s="17" t="s">
        <v>11</v>
      </c>
      <c r="K2144" s="26">
        <f t="shared" ca="1" si="166"/>
        <v>4.8</v>
      </c>
      <c r="L2144" s="26">
        <f ca="1">IF(L2143=1,IF(M2143="GAGNÉ",1,2),IF(M2143="GAGNÉ",INDEX(fibo,MATCH(L2143,fibo,0)-2),INDEX(fibo,MATCH(L2143,fibo,0),1)+INDEX(fibo,MATCH(L2143,fibo,0)-1)))</f>
        <v>1</v>
      </c>
      <c r="M2144" s="49" t="str">
        <f t="shared" ca="1" si="167"/>
        <v>GAGNÉ</v>
      </c>
      <c r="N2144" s="28">
        <f ca="1">IF(M2144="GAGNÉ",K2144*L2144,IF(M2144="PERDU","0,00 €",""))</f>
        <v>4.8</v>
      </c>
      <c r="O2144" s="26">
        <f t="shared" ca="1" si="169"/>
        <v>3.8</v>
      </c>
      <c r="P2144" s="26">
        <f t="shared" ca="1" si="170"/>
        <v>14093.890000000007</v>
      </c>
      <c r="R2144" s="1">
        <f t="shared" ca="1" si="168"/>
        <v>1</v>
      </c>
    </row>
    <row r="2145" spans="5:18" ht="15.75" thickBot="1" x14ac:dyDescent="0.3">
      <c r="E2145" s="17">
        <v>2139</v>
      </c>
      <c r="F2145" s="17"/>
      <c r="G2145" s="40"/>
      <c r="H2145" s="43"/>
      <c r="I2145" s="20"/>
      <c r="J2145" s="17" t="s">
        <v>11</v>
      </c>
      <c r="K2145" s="26">
        <f t="shared" ca="1" si="166"/>
        <v>3.41</v>
      </c>
      <c r="L2145" s="26">
        <f ca="1">IF(L2144=1,IF(M2144="GAGNÉ",1,2),IF(M2144="GAGNÉ",INDEX(fibo,MATCH(L2144,fibo,0)-2),INDEX(fibo,MATCH(L2144,fibo,0),1)+INDEX(fibo,MATCH(L2144,fibo,0)-1)))</f>
        <v>1</v>
      </c>
      <c r="M2145" s="49" t="str">
        <f t="shared" ca="1" si="167"/>
        <v>PERDU</v>
      </c>
      <c r="N2145" s="28" t="str">
        <f ca="1">IF(M2145="GAGNÉ",K2145*L2145,IF(M2145="PERDU","0,00 €",""))</f>
        <v>0,00 €</v>
      </c>
      <c r="O2145" s="26">
        <f t="shared" ca="1" si="169"/>
        <v>-1</v>
      </c>
      <c r="P2145" s="26">
        <f t="shared" ca="1" si="170"/>
        <v>14092.890000000007</v>
      </c>
      <c r="R2145" s="1">
        <f t="shared" ca="1" si="168"/>
        <v>2</v>
      </c>
    </row>
    <row r="2146" spans="5:18" ht="15.75" thickBot="1" x14ac:dyDescent="0.3">
      <c r="E2146" s="17">
        <v>2140</v>
      </c>
      <c r="F2146" s="17"/>
      <c r="G2146" s="40"/>
      <c r="H2146" s="43"/>
      <c r="I2146" s="20"/>
      <c r="J2146" s="17" t="s">
        <v>11</v>
      </c>
      <c r="K2146" s="26">
        <f t="shared" ca="1" si="166"/>
        <v>3.17</v>
      </c>
      <c r="L2146" s="26">
        <f ca="1">IF(L2145=1,IF(M2145="GAGNÉ",1,2),IF(M2145="GAGNÉ",INDEX(fibo,MATCH(L2145,fibo,0)-2),INDEX(fibo,MATCH(L2145,fibo,0),1)+INDEX(fibo,MATCH(L2145,fibo,0)-1)))</f>
        <v>2</v>
      </c>
      <c r="M2146" s="49" t="str">
        <f t="shared" ca="1" si="167"/>
        <v>GAGNÉ</v>
      </c>
      <c r="N2146" s="28">
        <f ca="1">IF(M2146="GAGNÉ",K2146*L2146,IF(M2146="PERDU","0,00 €",""))</f>
        <v>6.34</v>
      </c>
      <c r="O2146" s="26">
        <f t="shared" ca="1" si="169"/>
        <v>4.34</v>
      </c>
      <c r="P2146" s="26">
        <f t="shared" ca="1" si="170"/>
        <v>14097.230000000007</v>
      </c>
      <c r="R2146" s="1">
        <f t="shared" ca="1" si="168"/>
        <v>1</v>
      </c>
    </row>
    <row r="2147" spans="5:18" ht="15.75" thickBot="1" x14ac:dyDescent="0.3">
      <c r="E2147" s="17">
        <v>2141</v>
      </c>
      <c r="F2147" s="17"/>
      <c r="G2147" s="40"/>
      <c r="H2147" s="43"/>
      <c r="I2147" s="20"/>
      <c r="J2147" s="17" t="s">
        <v>11</v>
      </c>
      <c r="K2147" s="26">
        <f t="shared" ca="1" si="166"/>
        <v>4.42</v>
      </c>
      <c r="L2147" s="26">
        <f ca="1">IF(L2146=1,IF(M2146="GAGNÉ",1,2),IF(M2146="GAGNÉ",INDEX(fibo,MATCH(L2146,fibo,0)-2),INDEX(fibo,MATCH(L2146,fibo,0),1)+INDEX(fibo,MATCH(L2146,fibo,0)-1)))</f>
        <v>1</v>
      </c>
      <c r="M2147" s="49" t="str">
        <f t="shared" ca="1" si="167"/>
        <v>GAGNÉ</v>
      </c>
      <c r="N2147" s="28">
        <f ca="1">IF(M2147="GAGNÉ",K2147*L2147,IF(M2147="PERDU","0,00 €",""))</f>
        <v>4.42</v>
      </c>
      <c r="O2147" s="26">
        <f t="shared" ca="1" si="169"/>
        <v>3.42</v>
      </c>
      <c r="P2147" s="26">
        <f t="shared" ca="1" si="170"/>
        <v>14100.650000000007</v>
      </c>
      <c r="R2147" s="1">
        <f t="shared" ca="1" si="168"/>
        <v>1</v>
      </c>
    </row>
    <row r="2148" spans="5:18" ht="15.75" thickBot="1" x14ac:dyDescent="0.3">
      <c r="E2148" s="17">
        <v>2142</v>
      </c>
      <c r="F2148" s="17"/>
      <c r="G2148" s="40"/>
      <c r="H2148" s="43"/>
      <c r="I2148" s="20"/>
      <c r="J2148" s="17" t="s">
        <v>11</v>
      </c>
      <c r="K2148" s="26">
        <f t="shared" ca="1" si="166"/>
        <v>3.78</v>
      </c>
      <c r="L2148" s="26">
        <f ca="1">IF(L2147=1,IF(M2147="GAGNÉ",1,2),IF(M2147="GAGNÉ",INDEX(fibo,MATCH(L2147,fibo,0)-2),INDEX(fibo,MATCH(L2147,fibo,0),1)+INDEX(fibo,MATCH(L2147,fibo,0)-1)))</f>
        <v>1</v>
      </c>
      <c r="M2148" s="49" t="str">
        <f t="shared" ca="1" si="167"/>
        <v>GAGNÉ</v>
      </c>
      <c r="N2148" s="28">
        <f ca="1">IF(M2148="GAGNÉ",K2148*L2148,IF(M2148="PERDU","0,00 €",""))</f>
        <v>3.78</v>
      </c>
      <c r="O2148" s="26">
        <f t="shared" ca="1" si="169"/>
        <v>2.78</v>
      </c>
      <c r="P2148" s="26">
        <f t="shared" ca="1" si="170"/>
        <v>14103.430000000008</v>
      </c>
      <c r="R2148" s="1">
        <f t="shared" ca="1" si="168"/>
        <v>1</v>
      </c>
    </row>
    <row r="2149" spans="5:18" ht="15.75" thickBot="1" x14ac:dyDescent="0.3">
      <c r="E2149" s="17">
        <v>2143</v>
      </c>
      <c r="F2149" s="17"/>
      <c r="G2149" s="40"/>
      <c r="H2149" s="43"/>
      <c r="I2149" s="20"/>
      <c r="J2149" s="17" t="s">
        <v>11</v>
      </c>
      <c r="K2149" s="26">
        <f t="shared" ca="1" si="166"/>
        <v>3.52</v>
      </c>
      <c r="L2149" s="26">
        <f ca="1">IF(L2148=1,IF(M2148="GAGNÉ",1,2),IF(M2148="GAGNÉ",INDEX(fibo,MATCH(L2148,fibo,0)-2),INDEX(fibo,MATCH(L2148,fibo,0),1)+INDEX(fibo,MATCH(L2148,fibo,0)-1)))</f>
        <v>1</v>
      </c>
      <c r="M2149" s="49" t="str">
        <f t="shared" ca="1" si="167"/>
        <v>GAGNÉ</v>
      </c>
      <c r="N2149" s="28">
        <f ca="1">IF(M2149="GAGNÉ",K2149*L2149,IF(M2149="PERDU","0,00 €",""))</f>
        <v>3.52</v>
      </c>
      <c r="O2149" s="26">
        <f t="shared" ca="1" si="169"/>
        <v>2.52</v>
      </c>
      <c r="P2149" s="26">
        <f t="shared" ca="1" si="170"/>
        <v>14105.950000000008</v>
      </c>
      <c r="R2149" s="1">
        <f t="shared" ca="1" si="168"/>
        <v>1</v>
      </c>
    </row>
    <row r="2150" spans="5:18" ht="15.75" thickBot="1" x14ac:dyDescent="0.3">
      <c r="E2150" s="17">
        <v>2144</v>
      </c>
      <c r="F2150" s="17"/>
      <c r="G2150" s="40"/>
      <c r="H2150" s="43"/>
      <c r="I2150" s="20"/>
      <c r="J2150" s="17" t="s">
        <v>11</v>
      </c>
      <c r="K2150" s="26">
        <f t="shared" ca="1" si="166"/>
        <v>4.4800000000000004</v>
      </c>
      <c r="L2150" s="26">
        <f ca="1">IF(L2149=1,IF(M2149="GAGNÉ",1,2),IF(M2149="GAGNÉ",INDEX(fibo,MATCH(L2149,fibo,0)-2),INDEX(fibo,MATCH(L2149,fibo,0),1)+INDEX(fibo,MATCH(L2149,fibo,0)-1)))</f>
        <v>1</v>
      </c>
      <c r="M2150" s="49" t="str">
        <f t="shared" ca="1" si="167"/>
        <v>GAGNÉ</v>
      </c>
      <c r="N2150" s="28">
        <f ca="1">IF(M2150="GAGNÉ",K2150*L2150,IF(M2150="PERDU","0,00 €",""))</f>
        <v>4.4800000000000004</v>
      </c>
      <c r="O2150" s="26">
        <f t="shared" ca="1" si="169"/>
        <v>3.4800000000000004</v>
      </c>
      <c r="P2150" s="26">
        <f t="shared" ca="1" si="170"/>
        <v>14109.430000000008</v>
      </c>
      <c r="R2150" s="1">
        <f t="shared" ca="1" si="168"/>
        <v>1</v>
      </c>
    </row>
    <row r="2151" spans="5:18" ht="15.75" thickBot="1" x14ac:dyDescent="0.3">
      <c r="E2151" s="17">
        <v>2145</v>
      </c>
      <c r="F2151" s="17"/>
      <c r="G2151" s="40"/>
      <c r="H2151" s="43"/>
      <c r="I2151" s="20"/>
      <c r="J2151" s="17" t="s">
        <v>11</v>
      </c>
      <c r="K2151" s="26">
        <f t="shared" ca="1" si="166"/>
        <v>2.91</v>
      </c>
      <c r="L2151" s="26">
        <f ca="1">IF(L2150=1,IF(M2150="GAGNÉ",1,2),IF(M2150="GAGNÉ",INDEX(fibo,MATCH(L2150,fibo,0)-2),INDEX(fibo,MATCH(L2150,fibo,0),1)+INDEX(fibo,MATCH(L2150,fibo,0)-1)))</f>
        <v>1</v>
      </c>
      <c r="M2151" s="49" t="str">
        <f t="shared" ca="1" si="167"/>
        <v>PERDU</v>
      </c>
      <c r="N2151" s="28" t="str">
        <f ca="1">IF(M2151="GAGNÉ",K2151*L2151,IF(M2151="PERDU","0,00 €",""))</f>
        <v>0,00 €</v>
      </c>
      <c r="O2151" s="26">
        <f t="shared" ca="1" si="169"/>
        <v>-1</v>
      </c>
      <c r="P2151" s="26">
        <f t="shared" ca="1" si="170"/>
        <v>14108.430000000008</v>
      </c>
      <c r="R2151" s="1">
        <f t="shared" ca="1" si="168"/>
        <v>2</v>
      </c>
    </row>
    <row r="2152" spans="5:18" ht="15.75" thickBot="1" x14ac:dyDescent="0.3">
      <c r="E2152" s="17">
        <v>2146</v>
      </c>
      <c r="F2152" s="17"/>
      <c r="G2152" s="40"/>
      <c r="H2152" s="43"/>
      <c r="I2152" s="20"/>
      <c r="J2152" s="17" t="s">
        <v>11</v>
      </c>
      <c r="K2152" s="26">
        <f t="shared" ca="1" si="166"/>
        <v>3.55</v>
      </c>
      <c r="L2152" s="26">
        <f ca="1">IF(L2151=1,IF(M2151="GAGNÉ",1,2),IF(M2151="GAGNÉ",INDEX(fibo,MATCH(L2151,fibo,0)-2),INDEX(fibo,MATCH(L2151,fibo,0),1)+INDEX(fibo,MATCH(L2151,fibo,0)-1)))</f>
        <v>2</v>
      </c>
      <c r="M2152" s="49" t="str">
        <f t="shared" ca="1" si="167"/>
        <v>GAGNÉ</v>
      </c>
      <c r="N2152" s="28">
        <f ca="1">IF(M2152="GAGNÉ",K2152*L2152,IF(M2152="PERDU","0,00 €",""))</f>
        <v>7.1</v>
      </c>
      <c r="O2152" s="26">
        <f t="shared" ca="1" si="169"/>
        <v>5.0999999999999996</v>
      </c>
      <c r="P2152" s="26">
        <f t="shared" ca="1" si="170"/>
        <v>14113.530000000008</v>
      </c>
      <c r="R2152" s="1">
        <f t="shared" ca="1" si="168"/>
        <v>1</v>
      </c>
    </row>
    <row r="2153" spans="5:18" ht="15.75" thickBot="1" x14ac:dyDescent="0.3">
      <c r="E2153" s="17">
        <v>2147</v>
      </c>
      <c r="F2153" s="17"/>
      <c r="G2153" s="40"/>
      <c r="H2153" s="43"/>
      <c r="I2153" s="20"/>
      <c r="J2153" s="17" t="s">
        <v>11</v>
      </c>
      <c r="K2153" s="26">
        <f t="shared" ca="1" si="166"/>
        <v>3.42</v>
      </c>
      <c r="L2153" s="26">
        <f ca="1">IF(L2152=1,IF(M2152="GAGNÉ",1,2),IF(M2152="GAGNÉ",INDEX(fibo,MATCH(L2152,fibo,0)-2),INDEX(fibo,MATCH(L2152,fibo,0),1)+INDEX(fibo,MATCH(L2152,fibo,0)-1)))</f>
        <v>1</v>
      </c>
      <c r="M2153" s="49" t="str">
        <f t="shared" ca="1" si="167"/>
        <v>PERDU</v>
      </c>
      <c r="N2153" s="28" t="str">
        <f ca="1">IF(M2153="GAGNÉ",K2153*L2153,IF(M2153="PERDU","0,00 €",""))</f>
        <v>0,00 €</v>
      </c>
      <c r="O2153" s="26">
        <f t="shared" ca="1" si="169"/>
        <v>-1</v>
      </c>
      <c r="P2153" s="26">
        <f t="shared" ca="1" si="170"/>
        <v>14112.530000000008</v>
      </c>
      <c r="R2153" s="1">
        <f t="shared" ca="1" si="168"/>
        <v>2</v>
      </c>
    </row>
    <row r="2154" spans="5:18" ht="15.75" thickBot="1" x14ac:dyDescent="0.3">
      <c r="E2154" s="17">
        <v>2148</v>
      </c>
      <c r="F2154" s="17"/>
      <c r="G2154" s="40"/>
      <c r="H2154" s="43"/>
      <c r="I2154" s="20"/>
      <c r="J2154" s="17" t="s">
        <v>11</v>
      </c>
      <c r="K2154" s="26">
        <f t="shared" ca="1" si="166"/>
        <v>3.72</v>
      </c>
      <c r="L2154" s="26">
        <f ca="1">IF(L2153=1,IF(M2153="GAGNÉ",1,2),IF(M2153="GAGNÉ",INDEX(fibo,MATCH(L2153,fibo,0)-2),INDEX(fibo,MATCH(L2153,fibo,0),1)+INDEX(fibo,MATCH(L2153,fibo,0)-1)))</f>
        <v>2</v>
      </c>
      <c r="M2154" s="49" t="str">
        <f t="shared" ca="1" si="167"/>
        <v>GAGNÉ</v>
      </c>
      <c r="N2154" s="28">
        <f ca="1">IF(M2154="GAGNÉ",K2154*L2154,IF(M2154="PERDU","0,00 €",""))</f>
        <v>7.44</v>
      </c>
      <c r="O2154" s="26">
        <f t="shared" ca="1" si="169"/>
        <v>5.44</v>
      </c>
      <c r="P2154" s="26">
        <f t="shared" ca="1" si="170"/>
        <v>14117.970000000008</v>
      </c>
      <c r="R2154" s="1">
        <f t="shared" ca="1" si="168"/>
        <v>1</v>
      </c>
    </row>
    <row r="2155" spans="5:18" ht="15.75" thickBot="1" x14ac:dyDescent="0.3">
      <c r="E2155" s="17">
        <v>2149</v>
      </c>
      <c r="F2155" s="17"/>
      <c r="G2155" s="40"/>
      <c r="H2155" s="43"/>
      <c r="I2155" s="20"/>
      <c r="J2155" s="17" t="s">
        <v>11</v>
      </c>
      <c r="K2155" s="26">
        <f t="shared" ca="1" si="166"/>
        <v>3.12</v>
      </c>
      <c r="L2155" s="26">
        <f ca="1">IF(L2154=1,IF(M2154="GAGNÉ",1,2),IF(M2154="GAGNÉ",INDEX(fibo,MATCH(L2154,fibo,0)-2),INDEX(fibo,MATCH(L2154,fibo,0),1)+INDEX(fibo,MATCH(L2154,fibo,0)-1)))</f>
        <v>1</v>
      </c>
      <c r="M2155" s="49" t="str">
        <f t="shared" ca="1" si="167"/>
        <v>GAGNÉ</v>
      </c>
      <c r="N2155" s="28">
        <f ca="1">IF(M2155="GAGNÉ",K2155*L2155,IF(M2155="PERDU","0,00 €",""))</f>
        <v>3.12</v>
      </c>
      <c r="O2155" s="26">
        <f t="shared" ca="1" si="169"/>
        <v>2.12</v>
      </c>
      <c r="P2155" s="26">
        <f t="shared" ca="1" si="170"/>
        <v>14120.090000000009</v>
      </c>
      <c r="R2155" s="1">
        <f t="shared" ca="1" si="168"/>
        <v>1</v>
      </c>
    </row>
    <row r="2156" spans="5:18" ht="15.75" thickBot="1" x14ac:dyDescent="0.3">
      <c r="E2156" s="17">
        <v>2150</v>
      </c>
      <c r="F2156" s="17"/>
      <c r="G2156" s="40"/>
      <c r="H2156" s="43"/>
      <c r="I2156" s="20"/>
      <c r="J2156" s="17" t="s">
        <v>11</v>
      </c>
      <c r="K2156" s="26">
        <f t="shared" ca="1" si="166"/>
        <v>3.99</v>
      </c>
      <c r="L2156" s="26">
        <f ca="1">IF(L2155=1,IF(M2155="GAGNÉ",1,2),IF(M2155="GAGNÉ",INDEX(fibo,MATCH(L2155,fibo,0)-2),INDEX(fibo,MATCH(L2155,fibo,0),1)+INDEX(fibo,MATCH(L2155,fibo,0)-1)))</f>
        <v>1</v>
      </c>
      <c r="M2156" s="49" t="str">
        <f t="shared" ca="1" si="167"/>
        <v>GAGNÉ</v>
      </c>
      <c r="N2156" s="28">
        <f ca="1">IF(M2156="GAGNÉ",K2156*L2156,IF(M2156="PERDU","0,00 €",""))</f>
        <v>3.99</v>
      </c>
      <c r="O2156" s="26">
        <f t="shared" ca="1" si="169"/>
        <v>2.99</v>
      </c>
      <c r="P2156" s="26">
        <f t="shared" ca="1" si="170"/>
        <v>14123.080000000009</v>
      </c>
      <c r="R2156" s="1">
        <f t="shared" ca="1" si="168"/>
        <v>1</v>
      </c>
    </row>
    <row r="2157" spans="5:18" ht="15.75" thickBot="1" x14ac:dyDescent="0.3">
      <c r="E2157" s="17">
        <v>2151</v>
      </c>
      <c r="F2157" s="17"/>
      <c r="G2157" s="40"/>
      <c r="H2157" s="43"/>
      <c r="I2157" s="20"/>
      <c r="J2157" s="17" t="s">
        <v>11</v>
      </c>
      <c r="K2157" s="26">
        <f t="shared" ca="1" si="166"/>
        <v>3.62</v>
      </c>
      <c r="L2157" s="26">
        <f ca="1">IF(L2156=1,IF(M2156="GAGNÉ",1,2),IF(M2156="GAGNÉ",INDEX(fibo,MATCH(L2156,fibo,0)-2),INDEX(fibo,MATCH(L2156,fibo,0),1)+INDEX(fibo,MATCH(L2156,fibo,0)-1)))</f>
        <v>1</v>
      </c>
      <c r="M2157" s="49" t="str">
        <f t="shared" ca="1" si="167"/>
        <v>GAGNÉ</v>
      </c>
      <c r="N2157" s="28">
        <f ca="1">IF(M2157="GAGNÉ",K2157*L2157,IF(M2157="PERDU","0,00 €",""))</f>
        <v>3.62</v>
      </c>
      <c r="O2157" s="26">
        <f t="shared" ca="1" si="169"/>
        <v>2.62</v>
      </c>
      <c r="P2157" s="26">
        <f t="shared" ca="1" si="170"/>
        <v>14125.70000000001</v>
      </c>
      <c r="R2157" s="1">
        <f t="shared" ca="1" si="168"/>
        <v>1</v>
      </c>
    </row>
    <row r="2158" spans="5:18" ht="15.75" thickBot="1" x14ac:dyDescent="0.3">
      <c r="E2158" s="17">
        <v>2152</v>
      </c>
      <c r="F2158" s="17"/>
      <c r="G2158" s="40"/>
      <c r="H2158" s="43"/>
      <c r="I2158" s="20"/>
      <c r="J2158" s="17" t="s">
        <v>11</v>
      </c>
      <c r="K2158" s="26">
        <f t="shared" ca="1" si="166"/>
        <v>3.42</v>
      </c>
      <c r="L2158" s="26">
        <f ca="1">IF(L2157=1,IF(M2157="GAGNÉ",1,2),IF(M2157="GAGNÉ",INDEX(fibo,MATCH(L2157,fibo,0)-2),INDEX(fibo,MATCH(L2157,fibo,0),1)+INDEX(fibo,MATCH(L2157,fibo,0)-1)))</f>
        <v>1</v>
      </c>
      <c r="M2158" s="49" t="str">
        <f t="shared" ca="1" si="167"/>
        <v>PERDU</v>
      </c>
      <c r="N2158" s="28" t="str">
        <f ca="1">IF(M2158="GAGNÉ",K2158*L2158,IF(M2158="PERDU","0,00 €",""))</f>
        <v>0,00 €</v>
      </c>
      <c r="O2158" s="26">
        <f t="shared" ca="1" si="169"/>
        <v>-1</v>
      </c>
      <c r="P2158" s="26">
        <f t="shared" ca="1" si="170"/>
        <v>14124.70000000001</v>
      </c>
      <c r="R2158" s="1">
        <f t="shared" ca="1" si="168"/>
        <v>2</v>
      </c>
    </row>
    <row r="2159" spans="5:18" ht="15.75" thickBot="1" x14ac:dyDescent="0.3">
      <c r="E2159" s="17">
        <v>2153</v>
      </c>
      <c r="F2159" s="17"/>
      <c r="G2159" s="40"/>
      <c r="H2159" s="43"/>
      <c r="I2159" s="20"/>
      <c r="J2159" s="17" t="s">
        <v>11</v>
      </c>
      <c r="K2159" s="26">
        <f t="shared" ca="1" si="166"/>
        <v>3.37</v>
      </c>
      <c r="L2159" s="26">
        <f ca="1">IF(L2158=1,IF(M2158="GAGNÉ",1,2),IF(M2158="GAGNÉ",INDEX(fibo,MATCH(L2158,fibo,0)-2),INDEX(fibo,MATCH(L2158,fibo,0),1)+INDEX(fibo,MATCH(L2158,fibo,0)-1)))</f>
        <v>2</v>
      </c>
      <c r="M2159" s="49" t="str">
        <f t="shared" ca="1" si="167"/>
        <v>GAGNÉ</v>
      </c>
      <c r="N2159" s="28">
        <f ca="1">IF(M2159="GAGNÉ",K2159*L2159,IF(M2159="PERDU","0,00 €",""))</f>
        <v>6.74</v>
      </c>
      <c r="O2159" s="26">
        <f t="shared" ca="1" si="169"/>
        <v>4.74</v>
      </c>
      <c r="P2159" s="26">
        <f t="shared" ca="1" si="170"/>
        <v>14129.44000000001</v>
      </c>
      <c r="R2159" s="1">
        <f t="shared" ca="1" si="168"/>
        <v>1</v>
      </c>
    </row>
    <row r="2160" spans="5:18" ht="15.75" thickBot="1" x14ac:dyDescent="0.3">
      <c r="E2160" s="17">
        <v>2154</v>
      </c>
      <c r="F2160" s="17"/>
      <c r="G2160" s="40"/>
      <c r="H2160" s="43"/>
      <c r="I2160" s="20"/>
      <c r="J2160" s="17" t="s">
        <v>11</v>
      </c>
      <c r="K2160" s="26">
        <f t="shared" ca="1" si="166"/>
        <v>3.85</v>
      </c>
      <c r="L2160" s="26">
        <f ca="1">IF(L2159=1,IF(M2159="GAGNÉ",1,2),IF(M2159="GAGNÉ",INDEX(fibo,MATCH(L2159,fibo,0)-2),INDEX(fibo,MATCH(L2159,fibo,0),1)+INDEX(fibo,MATCH(L2159,fibo,0)-1)))</f>
        <v>1</v>
      </c>
      <c r="M2160" s="49" t="str">
        <f t="shared" ca="1" si="167"/>
        <v>PERDU</v>
      </c>
      <c r="N2160" s="28" t="str">
        <f ca="1">IF(M2160="GAGNÉ",K2160*L2160,IF(M2160="PERDU","0,00 €",""))</f>
        <v>0,00 €</v>
      </c>
      <c r="O2160" s="26">
        <f t="shared" ca="1" si="169"/>
        <v>-1</v>
      </c>
      <c r="P2160" s="26">
        <f t="shared" ca="1" si="170"/>
        <v>14128.44000000001</v>
      </c>
      <c r="R2160" s="1">
        <f t="shared" ca="1" si="168"/>
        <v>2</v>
      </c>
    </row>
    <row r="2161" spans="5:18" ht="15.75" thickBot="1" x14ac:dyDescent="0.3">
      <c r="E2161" s="17">
        <v>2155</v>
      </c>
      <c r="F2161" s="17"/>
      <c r="G2161" s="40"/>
      <c r="H2161" s="43"/>
      <c r="I2161" s="20"/>
      <c r="J2161" s="17" t="s">
        <v>11</v>
      </c>
      <c r="K2161" s="26">
        <f t="shared" ca="1" si="166"/>
        <v>3.05</v>
      </c>
      <c r="L2161" s="26">
        <f ca="1">IF(L2160=1,IF(M2160="GAGNÉ",1,2),IF(M2160="GAGNÉ",INDEX(fibo,MATCH(L2160,fibo,0)-2),INDEX(fibo,MATCH(L2160,fibo,0),1)+INDEX(fibo,MATCH(L2160,fibo,0)-1)))</f>
        <v>2</v>
      </c>
      <c r="M2161" s="49" t="str">
        <f t="shared" ca="1" si="167"/>
        <v>GAGNÉ</v>
      </c>
      <c r="N2161" s="28">
        <f ca="1">IF(M2161="GAGNÉ",K2161*L2161,IF(M2161="PERDU","0,00 €",""))</f>
        <v>6.1</v>
      </c>
      <c r="O2161" s="26">
        <f t="shared" ca="1" si="169"/>
        <v>4.0999999999999996</v>
      </c>
      <c r="P2161" s="26">
        <f t="shared" ca="1" si="170"/>
        <v>14132.54000000001</v>
      </c>
      <c r="R2161" s="1">
        <f t="shared" ca="1" si="168"/>
        <v>1</v>
      </c>
    </row>
    <row r="2162" spans="5:18" ht="15.75" thickBot="1" x14ac:dyDescent="0.3">
      <c r="E2162" s="17">
        <v>2156</v>
      </c>
      <c r="F2162" s="17"/>
      <c r="G2162" s="40"/>
      <c r="H2162" s="43"/>
      <c r="I2162" s="20"/>
      <c r="J2162" s="17" t="s">
        <v>11</v>
      </c>
      <c r="K2162" s="26">
        <f t="shared" ca="1" si="166"/>
        <v>4.6399999999999997</v>
      </c>
      <c r="L2162" s="26">
        <f ca="1">IF(L2161=1,IF(M2161="GAGNÉ",1,2),IF(M2161="GAGNÉ",INDEX(fibo,MATCH(L2161,fibo,0)-2),INDEX(fibo,MATCH(L2161,fibo,0),1)+INDEX(fibo,MATCH(L2161,fibo,0)-1)))</f>
        <v>1</v>
      </c>
      <c r="M2162" s="49" t="str">
        <f t="shared" ca="1" si="167"/>
        <v>PERDU</v>
      </c>
      <c r="N2162" s="28" t="str">
        <f ca="1">IF(M2162="GAGNÉ",K2162*L2162,IF(M2162="PERDU","0,00 €",""))</f>
        <v>0,00 €</v>
      </c>
      <c r="O2162" s="26">
        <f t="shared" ca="1" si="169"/>
        <v>-1</v>
      </c>
      <c r="P2162" s="26">
        <f t="shared" ca="1" si="170"/>
        <v>14131.54000000001</v>
      </c>
      <c r="R2162" s="1">
        <f t="shared" ca="1" si="168"/>
        <v>2</v>
      </c>
    </row>
    <row r="2163" spans="5:18" ht="15.75" thickBot="1" x14ac:dyDescent="0.3">
      <c r="E2163" s="17">
        <v>2157</v>
      </c>
      <c r="F2163" s="17"/>
      <c r="G2163" s="40"/>
      <c r="H2163" s="43"/>
      <c r="I2163" s="20"/>
      <c r="J2163" s="17" t="s">
        <v>11</v>
      </c>
      <c r="K2163" s="26">
        <f t="shared" ca="1" si="166"/>
        <v>3.21</v>
      </c>
      <c r="L2163" s="26">
        <f ca="1">IF(L2162=1,IF(M2162="GAGNÉ",1,2),IF(M2162="GAGNÉ",INDEX(fibo,MATCH(L2162,fibo,0)-2),INDEX(fibo,MATCH(L2162,fibo,0),1)+INDEX(fibo,MATCH(L2162,fibo,0)-1)))</f>
        <v>2</v>
      </c>
      <c r="M2163" s="49" t="str">
        <f t="shared" ca="1" si="167"/>
        <v>GAGNÉ</v>
      </c>
      <c r="N2163" s="28">
        <f ca="1">IF(M2163="GAGNÉ",K2163*L2163,IF(M2163="PERDU","0,00 €",""))</f>
        <v>6.42</v>
      </c>
      <c r="O2163" s="26">
        <f t="shared" ca="1" si="169"/>
        <v>4.42</v>
      </c>
      <c r="P2163" s="26">
        <f t="shared" ca="1" si="170"/>
        <v>14135.96000000001</v>
      </c>
      <c r="R2163" s="1">
        <f t="shared" ca="1" si="168"/>
        <v>1</v>
      </c>
    </row>
    <row r="2164" spans="5:18" ht="15.75" thickBot="1" x14ac:dyDescent="0.3">
      <c r="E2164" s="17">
        <v>2158</v>
      </c>
      <c r="F2164" s="17"/>
      <c r="G2164" s="40"/>
      <c r="H2164" s="43"/>
      <c r="I2164" s="20"/>
      <c r="J2164" s="17" t="s">
        <v>11</v>
      </c>
      <c r="K2164" s="26">
        <f t="shared" ca="1" si="166"/>
        <v>3.54</v>
      </c>
      <c r="L2164" s="26">
        <f ca="1">IF(L2163=1,IF(M2163="GAGNÉ",1,2),IF(M2163="GAGNÉ",INDEX(fibo,MATCH(L2163,fibo,0)-2),INDEX(fibo,MATCH(L2163,fibo,0),1)+INDEX(fibo,MATCH(L2163,fibo,0)-1)))</f>
        <v>1</v>
      </c>
      <c r="M2164" s="49" t="str">
        <f t="shared" ca="1" si="167"/>
        <v>GAGNÉ</v>
      </c>
      <c r="N2164" s="28">
        <f ca="1">IF(M2164="GAGNÉ",K2164*L2164,IF(M2164="PERDU","0,00 €",""))</f>
        <v>3.54</v>
      </c>
      <c r="O2164" s="26">
        <f t="shared" ca="1" si="169"/>
        <v>2.54</v>
      </c>
      <c r="P2164" s="26">
        <f t="shared" ca="1" si="170"/>
        <v>14138.500000000011</v>
      </c>
      <c r="R2164" s="1">
        <f t="shared" ca="1" si="168"/>
        <v>1</v>
      </c>
    </row>
    <row r="2165" spans="5:18" ht="15.75" thickBot="1" x14ac:dyDescent="0.3">
      <c r="E2165" s="17">
        <v>2159</v>
      </c>
      <c r="F2165" s="17"/>
      <c r="G2165" s="40"/>
      <c r="H2165" s="43"/>
      <c r="I2165" s="20"/>
      <c r="J2165" s="17" t="s">
        <v>11</v>
      </c>
      <c r="K2165" s="26">
        <f t="shared" ca="1" si="166"/>
        <v>3.22</v>
      </c>
      <c r="L2165" s="26">
        <f ca="1">IF(L2164=1,IF(M2164="GAGNÉ",1,2),IF(M2164="GAGNÉ",INDEX(fibo,MATCH(L2164,fibo,0)-2),INDEX(fibo,MATCH(L2164,fibo,0),1)+INDEX(fibo,MATCH(L2164,fibo,0)-1)))</f>
        <v>1</v>
      </c>
      <c r="M2165" s="49" t="str">
        <f t="shared" ca="1" si="167"/>
        <v>PERDU</v>
      </c>
      <c r="N2165" s="28" t="str">
        <f ca="1">IF(M2165="GAGNÉ",K2165*L2165,IF(M2165="PERDU","0,00 €",""))</f>
        <v>0,00 €</v>
      </c>
      <c r="O2165" s="26">
        <f t="shared" ca="1" si="169"/>
        <v>-1</v>
      </c>
      <c r="P2165" s="26">
        <f t="shared" ca="1" si="170"/>
        <v>14137.500000000011</v>
      </c>
      <c r="R2165" s="1">
        <f t="shared" ca="1" si="168"/>
        <v>2</v>
      </c>
    </row>
    <row r="2166" spans="5:18" ht="15.75" thickBot="1" x14ac:dyDescent="0.3">
      <c r="E2166" s="17">
        <v>2160</v>
      </c>
      <c r="F2166" s="17"/>
      <c r="G2166" s="40"/>
      <c r="H2166" s="43"/>
      <c r="I2166" s="20"/>
      <c r="J2166" s="17" t="s">
        <v>11</v>
      </c>
      <c r="K2166" s="26">
        <f t="shared" ca="1" si="166"/>
        <v>3</v>
      </c>
      <c r="L2166" s="26">
        <f ca="1">IF(L2165=1,IF(M2165="GAGNÉ",1,2),IF(M2165="GAGNÉ",INDEX(fibo,MATCH(L2165,fibo,0)-2),INDEX(fibo,MATCH(L2165,fibo,0),1)+INDEX(fibo,MATCH(L2165,fibo,0)-1)))</f>
        <v>2</v>
      </c>
      <c r="M2166" s="49" t="str">
        <f t="shared" ca="1" si="167"/>
        <v>PERDU</v>
      </c>
      <c r="N2166" s="28" t="str">
        <f ca="1">IF(M2166="GAGNÉ",K2166*L2166,IF(M2166="PERDU","0,00 €",""))</f>
        <v>0,00 €</v>
      </c>
      <c r="O2166" s="26">
        <f t="shared" ca="1" si="169"/>
        <v>-2</v>
      </c>
      <c r="P2166" s="26">
        <f t="shared" ca="1" si="170"/>
        <v>14135.500000000011</v>
      </c>
      <c r="R2166" s="1">
        <f t="shared" ca="1" si="168"/>
        <v>2</v>
      </c>
    </row>
    <row r="2167" spans="5:18" ht="15.75" thickBot="1" x14ac:dyDescent="0.3">
      <c r="E2167" s="17">
        <v>2161</v>
      </c>
      <c r="F2167" s="17"/>
      <c r="G2167" s="40"/>
      <c r="H2167" s="43"/>
      <c r="I2167" s="20"/>
      <c r="J2167" s="17" t="s">
        <v>11</v>
      </c>
      <c r="K2167" s="26">
        <f t="shared" ca="1" si="166"/>
        <v>4.6500000000000004</v>
      </c>
      <c r="L2167" s="26">
        <f ca="1">IF(L2166=1,IF(M2166="GAGNÉ",1,2),IF(M2166="GAGNÉ",INDEX(fibo,MATCH(L2166,fibo,0)-2),INDEX(fibo,MATCH(L2166,fibo,0),1)+INDEX(fibo,MATCH(L2166,fibo,0)-1)))</f>
        <v>3</v>
      </c>
      <c r="M2167" s="49" t="str">
        <f t="shared" ca="1" si="167"/>
        <v>PERDU</v>
      </c>
      <c r="N2167" s="28" t="str">
        <f ca="1">IF(M2167="GAGNÉ",K2167*L2167,IF(M2167="PERDU","0,00 €",""))</f>
        <v>0,00 €</v>
      </c>
      <c r="O2167" s="26">
        <f t="shared" ca="1" si="169"/>
        <v>-3</v>
      </c>
      <c r="P2167" s="26">
        <f t="shared" ca="1" si="170"/>
        <v>14132.500000000011</v>
      </c>
      <c r="R2167" s="1">
        <f t="shared" ca="1" si="168"/>
        <v>2</v>
      </c>
    </row>
    <row r="2168" spans="5:18" ht="15.75" thickBot="1" x14ac:dyDescent="0.3">
      <c r="E2168" s="17">
        <v>2162</v>
      </c>
      <c r="F2168" s="17"/>
      <c r="G2168" s="40"/>
      <c r="H2168" s="43"/>
      <c r="I2168" s="20"/>
      <c r="J2168" s="17" t="s">
        <v>11</v>
      </c>
      <c r="K2168" s="26">
        <f t="shared" ca="1" si="166"/>
        <v>4.29</v>
      </c>
      <c r="L2168" s="26">
        <f ca="1">IF(L2167=1,IF(M2167="GAGNÉ",1,2),IF(M2167="GAGNÉ",INDEX(fibo,MATCH(L2167,fibo,0)-2),INDEX(fibo,MATCH(L2167,fibo,0),1)+INDEX(fibo,MATCH(L2167,fibo,0)-1)))</f>
        <v>5</v>
      </c>
      <c r="M2168" s="49" t="str">
        <f t="shared" ca="1" si="167"/>
        <v>PERDU</v>
      </c>
      <c r="N2168" s="28" t="str">
        <f ca="1">IF(M2168="GAGNÉ",K2168*L2168,IF(M2168="PERDU","0,00 €",""))</f>
        <v>0,00 €</v>
      </c>
      <c r="O2168" s="26">
        <f t="shared" ca="1" si="169"/>
        <v>-5</v>
      </c>
      <c r="P2168" s="26">
        <f t="shared" ca="1" si="170"/>
        <v>14127.500000000011</v>
      </c>
      <c r="R2168" s="1">
        <f t="shared" ca="1" si="168"/>
        <v>2</v>
      </c>
    </row>
    <row r="2169" spans="5:18" ht="15.75" thickBot="1" x14ac:dyDescent="0.3">
      <c r="E2169" s="17">
        <v>2163</v>
      </c>
      <c r="F2169" s="17"/>
      <c r="G2169" s="40"/>
      <c r="H2169" s="43"/>
      <c r="I2169" s="20"/>
      <c r="J2169" s="17" t="s">
        <v>11</v>
      </c>
      <c r="K2169" s="26">
        <f t="shared" ca="1" si="166"/>
        <v>4.28</v>
      </c>
      <c r="L2169" s="26">
        <f ca="1">IF(L2168=1,IF(M2168="GAGNÉ",1,2),IF(M2168="GAGNÉ",INDEX(fibo,MATCH(L2168,fibo,0)-2),INDEX(fibo,MATCH(L2168,fibo,0),1)+INDEX(fibo,MATCH(L2168,fibo,0)-1)))</f>
        <v>8</v>
      </c>
      <c r="M2169" s="49" t="str">
        <f t="shared" ca="1" si="167"/>
        <v>GAGNÉ</v>
      </c>
      <c r="N2169" s="28">
        <f ca="1">IF(M2169="GAGNÉ",K2169*L2169,IF(M2169="PERDU","0,00 €",""))</f>
        <v>34.24</v>
      </c>
      <c r="O2169" s="26">
        <f t="shared" ca="1" si="169"/>
        <v>26.240000000000002</v>
      </c>
      <c r="P2169" s="26">
        <f t="shared" ca="1" si="170"/>
        <v>14153.740000000011</v>
      </c>
      <c r="R2169" s="1">
        <f t="shared" ca="1" si="168"/>
        <v>1</v>
      </c>
    </row>
    <row r="2170" spans="5:18" ht="15.75" thickBot="1" x14ac:dyDescent="0.3">
      <c r="E2170" s="17">
        <v>2164</v>
      </c>
      <c r="F2170" s="17"/>
      <c r="G2170" s="40"/>
      <c r="H2170" s="43"/>
      <c r="I2170" s="20"/>
      <c r="J2170" s="17" t="s">
        <v>11</v>
      </c>
      <c r="K2170" s="26">
        <f t="shared" ca="1" si="166"/>
        <v>3.21</v>
      </c>
      <c r="L2170" s="26">
        <f ca="1">IF(L2169=1,IF(M2169="GAGNÉ",1,2),IF(M2169="GAGNÉ",INDEX(fibo,MATCH(L2169,fibo,0)-2),INDEX(fibo,MATCH(L2169,fibo,0),1)+INDEX(fibo,MATCH(L2169,fibo,0)-1)))</f>
        <v>3</v>
      </c>
      <c r="M2170" s="49" t="str">
        <f t="shared" ca="1" si="167"/>
        <v>PERDU</v>
      </c>
      <c r="N2170" s="28" t="str">
        <f ca="1">IF(M2170="GAGNÉ",K2170*L2170,IF(M2170="PERDU","0,00 €",""))</f>
        <v>0,00 €</v>
      </c>
      <c r="O2170" s="26">
        <f t="shared" ca="1" si="169"/>
        <v>-3</v>
      </c>
      <c r="P2170" s="26">
        <f t="shared" ca="1" si="170"/>
        <v>14150.740000000011</v>
      </c>
      <c r="R2170" s="1">
        <f t="shared" ca="1" si="168"/>
        <v>2</v>
      </c>
    </row>
    <row r="2171" spans="5:18" ht="15.75" thickBot="1" x14ac:dyDescent="0.3">
      <c r="E2171" s="17">
        <v>2165</v>
      </c>
      <c r="F2171" s="17"/>
      <c r="G2171" s="40"/>
      <c r="H2171" s="43"/>
      <c r="I2171" s="20"/>
      <c r="J2171" s="17" t="s">
        <v>11</v>
      </c>
      <c r="K2171" s="26">
        <f t="shared" ca="1" si="166"/>
        <v>3.02</v>
      </c>
      <c r="L2171" s="26">
        <f ca="1">IF(L2170=1,IF(M2170="GAGNÉ",1,2),IF(M2170="GAGNÉ",INDEX(fibo,MATCH(L2170,fibo,0)-2),INDEX(fibo,MATCH(L2170,fibo,0),1)+INDEX(fibo,MATCH(L2170,fibo,0)-1)))</f>
        <v>5</v>
      </c>
      <c r="M2171" s="49" t="str">
        <f t="shared" ca="1" si="167"/>
        <v>GAGNÉ</v>
      </c>
      <c r="N2171" s="28">
        <f ca="1">IF(M2171="GAGNÉ",K2171*L2171,IF(M2171="PERDU","0,00 €",""))</f>
        <v>15.1</v>
      </c>
      <c r="O2171" s="26">
        <f t="shared" ca="1" si="169"/>
        <v>10.1</v>
      </c>
      <c r="P2171" s="26">
        <f t="shared" ca="1" si="170"/>
        <v>14160.840000000011</v>
      </c>
      <c r="R2171" s="1">
        <f t="shared" ca="1" si="168"/>
        <v>1</v>
      </c>
    </row>
    <row r="2172" spans="5:18" ht="15.75" thickBot="1" x14ac:dyDescent="0.3">
      <c r="E2172" s="17">
        <v>2166</v>
      </c>
      <c r="F2172" s="17"/>
      <c r="G2172" s="40"/>
      <c r="H2172" s="43"/>
      <c r="I2172" s="20"/>
      <c r="J2172" s="17" t="s">
        <v>11</v>
      </c>
      <c r="K2172" s="26">
        <f t="shared" ca="1" si="166"/>
        <v>4.45</v>
      </c>
      <c r="L2172" s="26">
        <f ca="1">IF(L2171=1,IF(M2171="GAGNÉ",1,2),IF(M2171="GAGNÉ",INDEX(fibo,MATCH(L2171,fibo,0)-2),INDEX(fibo,MATCH(L2171,fibo,0),1)+INDEX(fibo,MATCH(L2171,fibo,0)-1)))</f>
        <v>2</v>
      </c>
      <c r="M2172" s="49" t="str">
        <f t="shared" ca="1" si="167"/>
        <v>PERDU</v>
      </c>
      <c r="N2172" s="28" t="str">
        <f ca="1">IF(M2172="GAGNÉ",K2172*L2172,IF(M2172="PERDU","0,00 €",""))</f>
        <v>0,00 €</v>
      </c>
      <c r="O2172" s="26">
        <f t="shared" ca="1" si="169"/>
        <v>-2</v>
      </c>
      <c r="P2172" s="26">
        <f t="shared" ca="1" si="170"/>
        <v>14158.840000000011</v>
      </c>
      <c r="R2172" s="1">
        <f t="shared" ca="1" si="168"/>
        <v>2</v>
      </c>
    </row>
    <row r="2173" spans="5:18" ht="15.75" thickBot="1" x14ac:dyDescent="0.3">
      <c r="E2173" s="17">
        <v>2167</v>
      </c>
      <c r="F2173" s="17"/>
      <c r="G2173" s="40"/>
      <c r="H2173" s="43"/>
      <c r="I2173" s="20"/>
      <c r="J2173" s="17" t="s">
        <v>11</v>
      </c>
      <c r="K2173" s="26">
        <f t="shared" ca="1" si="166"/>
        <v>3.98</v>
      </c>
      <c r="L2173" s="26">
        <f ca="1">IF(L2172=1,IF(M2172="GAGNÉ",1,2),IF(M2172="GAGNÉ",INDEX(fibo,MATCH(L2172,fibo,0)-2),INDEX(fibo,MATCH(L2172,fibo,0),1)+INDEX(fibo,MATCH(L2172,fibo,0)-1)))</f>
        <v>3</v>
      </c>
      <c r="M2173" s="49" t="str">
        <f t="shared" ca="1" si="167"/>
        <v>PERDU</v>
      </c>
      <c r="N2173" s="28" t="str">
        <f ca="1">IF(M2173="GAGNÉ",K2173*L2173,IF(M2173="PERDU","0,00 €",""))</f>
        <v>0,00 €</v>
      </c>
      <c r="O2173" s="26">
        <f t="shared" ca="1" si="169"/>
        <v>-3</v>
      </c>
      <c r="P2173" s="26">
        <f t="shared" ca="1" si="170"/>
        <v>14155.840000000011</v>
      </c>
      <c r="R2173" s="1">
        <f t="shared" ca="1" si="168"/>
        <v>2</v>
      </c>
    </row>
    <row r="2174" spans="5:18" ht="15.75" thickBot="1" x14ac:dyDescent="0.3">
      <c r="E2174" s="17">
        <v>2168</v>
      </c>
      <c r="F2174" s="17"/>
      <c r="G2174" s="40"/>
      <c r="H2174" s="43"/>
      <c r="I2174" s="20"/>
      <c r="J2174" s="17" t="s">
        <v>11</v>
      </c>
      <c r="K2174" s="26">
        <f t="shared" ca="1" si="166"/>
        <v>2.82</v>
      </c>
      <c r="L2174" s="26">
        <f ca="1">IF(L2173=1,IF(M2173="GAGNÉ",1,2),IF(M2173="GAGNÉ",INDEX(fibo,MATCH(L2173,fibo,0)-2),INDEX(fibo,MATCH(L2173,fibo,0),1)+INDEX(fibo,MATCH(L2173,fibo,0)-1)))</f>
        <v>5</v>
      </c>
      <c r="M2174" s="49" t="str">
        <f t="shared" ca="1" si="167"/>
        <v>GAGNÉ</v>
      </c>
      <c r="N2174" s="28">
        <f ca="1">IF(M2174="GAGNÉ",K2174*L2174,IF(M2174="PERDU","0,00 €",""))</f>
        <v>14.1</v>
      </c>
      <c r="O2174" s="26">
        <f t="shared" ca="1" si="169"/>
        <v>9.1</v>
      </c>
      <c r="P2174" s="26">
        <f t="shared" ca="1" si="170"/>
        <v>14164.940000000011</v>
      </c>
      <c r="R2174" s="1">
        <f t="shared" ca="1" si="168"/>
        <v>1</v>
      </c>
    </row>
    <row r="2175" spans="5:18" ht="15.75" thickBot="1" x14ac:dyDescent="0.3">
      <c r="E2175" s="17">
        <v>2169</v>
      </c>
      <c r="F2175" s="17"/>
      <c r="G2175" s="40"/>
      <c r="H2175" s="43"/>
      <c r="I2175" s="20"/>
      <c r="J2175" s="17" t="s">
        <v>11</v>
      </c>
      <c r="K2175" s="26">
        <f t="shared" ca="1" si="166"/>
        <v>3.09</v>
      </c>
      <c r="L2175" s="26">
        <f ca="1">IF(L2174=1,IF(M2174="GAGNÉ",1,2),IF(M2174="GAGNÉ",INDEX(fibo,MATCH(L2174,fibo,0)-2),INDEX(fibo,MATCH(L2174,fibo,0),1)+INDEX(fibo,MATCH(L2174,fibo,0)-1)))</f>
        <v>2</v>
      </c>
      <c r="M2175" s="49" t="str">
        <f t="shared" ca="1" si="167"/>
        <v>GAGNÉ</v>
      </c>
      <c r="N2175" s="28">
        <f ca="1">IF(M2175="GAGNÉ",K2175*L2175,IF(M2175="PERDU","0,00 €",""))</f>
        <v>6.18</v>
      </c>
      <c r="O2175" s="26">
        <f t="shared" ca="1" si="169"/>
        <v>4.18</v>
      </c>
      <c r="P2175" s="26">
        <f t="shared" ca="1" si="170"/>
        <v>14169.120000000012</v>
      </c>
      <c r="R2175" s="1">
        <f t="shared" ca="1" si="168"/>
        <v>1</v>
      </c>
    </row>
    <row r="2176" spans="5:18" ht="15.75" thickBot="1" x14ac:dyDescent="0.3">
      <c r="E2176" s="17">
        <v>2170</v>
      </c>
      <c r="F2176" s="17"/>
      <c r="G2176" s="40"/>
      <c r="H2176" s="43"/>
      <c r="I2176" s="20"/>
      <c r="J2176" s="17" t="s">
        <v>11</v>
      </c>
      <c r="K2176" s="26">
        <f t="shared" ca="1" si="166"/>
        <v>2.82</v>
      </c>
      <c r="L2176" s="26">
        <f ca="1">IF(L2175=1,IF(M2175="GAGNÉ",1,2),IF(M2175="GAGNÉ",INDEX(fibo,MATCH(L2175,fibo,0)-2),INDEX(fibo,MATCH(L2175,fibo,0),1)+INDEX(fibo,MATCH(L2175,fibo,0)-1)))</f>
        <v>1</v>
      </c>
      <c r="M2176" s="49" t="str">
        <f t="shared" ca="1" si="167"/>
        <v>PERDU</v>
      </c>
      <c r="N2176" s="28" t="str">
        <f ca="1">IF(M2176="GAGNÉ",K2176*L2176,IF(M2176="PERDU","0,00 €",""))</f>
        <v>0,00 €</v>
      </c>
      <c r="O2176" s="26">
        <f t="shared" ca="1" si="169"/>
        <v>-1</v>
      </c>
      <c r="P2176" s="26">
        <f t="shared" ca="1" si="170"/>
        <v>14168.120000000012</v>
      </c>
      <c r="R2176" s="1">
        <f t="shared" ca="1" si="168"/>
        <v>2</v>
      </c>
    </row>
    <row r="2177" spans="5:18" ht="15.75" thickBot="1" x14ac:dyDescent="0.3">
      <c r="E2177" s="17">
        <v>2171</v>
      </c>
      <c r="F2177" s="17"/>
      <c r="G2177" s="40"/>
      <c r="H2177" s="43"/>
      <c r="I2177" s="20"/>
      <c r="J2177" s="17" t="s">
        <v>11</v>
      </c>
      <c r="K2177" s="26">
        <f t="shared" ca="1" si="166"/>
        <v>2.84</v>
      </c>
      <c r="L2177" s="26">
        <f ca="1">IF(L2176=1,IF(M2176="GAGNÉ",1,2),IF(M2176="GAGNÉ",INDEX(fibo,MATCH(L2176,fibo,0)-2),INDEX(fibo,MATCH(L2176,fibo,0),1)+INDEX(fibo,MATCH(L2176,fibo,0)-1)))</f>
        <v>2</v>
      </c>
      <c r="M2177" s="49" t="str">
        <f t="shared" ca="1" si="167"/>
        <v>PERDU</v>
      </c>
      <c r="N2177" s="28" t="str">
        <f ca="1">IF(M2177="GAGNÉ",K2177*L2177,IF(M2177="PERDU","0,00 €",""))</f>
        <v>0,00 €</v>
      </c>
      <c r="O2177" s="26">
        <f t="shared" ca="1" si="169"/>
        <v>-2</v>
      </c>
      <c r="P2177" s="26">
        <f t="shared" ca="1" si="170"/>
        <v>14166.120000000012</v>
      </c>
      <c r="R2177" s="1">
        <f t="shared" ca="1" si="168"/>
        <v>2</v>
      </c>
    </row>
    <row r="2178" spans="5:18" ht="15.75" thickBot="1" x14ac:dyDescent="0.3">
      <c r="E2178" s="17">
        <v>2172</v>
      </c>
      <c r="F2178" s="17"/>
      <c r="G2178" s="40"/>
      <c r="H2178" s="43"/>
      <c r="I2178" s="20"/>
      <c r="J2178" s="17" t="s">
        <v>11</v>
      </c>
      <c r="K2178" s="26">
        <f t="shared" ca="1" si="166"/>
        <v>4.58</v>
      </c>
      <c r="L2178" s="26">
        <f ca="1">IF(L2177=1,IF(M2177="GAGNÉ",1,2),IF(M2177="GAGNÉ",INDEX(fibo,MATCH(L2177,fibo,0)-2),INDEX(fibo,MATCH(L2177,fibo,0),1)+INDEX(fibo,MATCH(L2177,fibo,0)-1)))</f>
        <v>3</v>
      </c>
      <c r="M2178" s="49" t="str">
        <f t="shared" ca="1" si="167"/>
        <v>PERDU</v>
      </c>
      <c r="N2178" s="28" t="str">
        <f ca="1">IF(M2178="GAGNÉ",K2178*L2178,IF(M2178="PERDU","0,00 €",""))</f>
        <v>0,00 €</v>
      </c>
      <c r="O2178" s="26">
        <f t="shared" ca="1" si="169"/>
        <v>-3</v>
      </c>
      <c r="P2178" s="26">
        <f t="shared" ca="1" si="170"/>
        <v>14163.120000000012</v>
      </c>
      <c r="R2178" s="1">
        <f t="shared" ca="1" si="168"/>
        <v>2</v>
      </c>
    </row>
    <row r="2179" spans="5:18" ht="15.75" thickBot="1" x14ac:dyDescent="0.3">
      <c r="E2179" s="17">
        <v>2173</v>
      </c>
      <c r="F2179" s="17"/>
      <c r="G2179" s="40"/>
      <c r="H2179" s="43"/>
      <c r="I2179" s="20"/>
      <c r="J2179" s="17" t="s">
        <v>11</v>
      </c>
      <c r="K2179" s="26">
        <f t="shared" ca="1" si="166"/>
        <v>4.12</v>
      </c>
      <c r="L2179" s="26">
        <f ca="1">IF(L2178=1,IF(M2178="GAGNÉ",1,2),IF(M2178="GAGNÉ",INDEX(fibo,MATCH(L2178,fibo,0)-2),INDEX(fibo,MATCH(L2178,fibo,0),1)+INDEX(fibo,MATCH(L2178,fibo,0)-1)))</f>
        <v>5</v>
      </c>
      <c r="M2179" s="49" t="str">
        <f t="shared" ca="1" si="167"/>
        <v>PERDU</v>
      </c>
      <c r="N2179" s="28" t="str">
        <f ca="1">IF(M2179="GAGNÉ",K2179*L2179,IF(M2179="PERDU","0,00 €",""))</f>
        <v>0,00 €</v>
      </c>
      <c r="O2179" s="26">
        <f t="shared" ca="1" si="169"/>
        <v>-5</v>
      </c>
      <c r="P2179" s="26">
        <f t="shared" ca="1" si="170"/>
        <v>14158.120000000012</v>
      </c>
      <c r="R2179" s="1">
        <f t="shared" ca="1" si="168"/>
        <v>2</v>
      </c>
    </row>
    <row r="2180" spans="5:18" ht="15.75" thickBot="1" x14ac:dyDescent="0.3">
      <c r="E2180" s="17">
        <v>2174</v>
      </c>
      <c r="F2180" s="17"/>
      <c r="G2180" s="40"/>
      <c r="H2180" s="43"/>
      <c r="I2180" s="20"/>
      <c r="J2180" s="17" t="s">
        <v>11</v>
      </c>
      <c r="K2180" s="26">
        <f t="shared" ca="1" si="166"/>
        <v>4.12</v>
      </c>
      <c r="L2180" s="26">
        <f ca="1">IF(L2179=1,IF(M2179="GAGNÉ",1,2),IF(M2179="GAGNÉ",INDEX(fibo,MATCH(L2179,fibo,0)-2),INDEX(fibo,MATCH(L2179,fibo,0),1)+INDEX(fibo,MATCH(L2179,fibo,0)-1)))</f>
        <v>8</v>
      </c>
      <c r="M2180" s="49" t="str">
        <f t="shared" ca="1" si="167"/>
        <v>PERDU</v>
      </c>
      <c r="N2180" s="28" t="str">
        <f ca="1">IF(M2180="GAGNÉ",K2180*L2180,IF(M2180="PERDU","0,00 €",""))</f>
        <v>0,00 €</v>
      </c>
      <c r="O2180" s="26">
        <f t="shared" ca="1" si="169"/>
        <v>-8</v>
      </c>
      <c r="P2180" s="26">
        <f t="shared" ca="1" si="170"/>
        <v>14150.120000000012</v>
      </c>
      <c r="R2180" s="1">
        <f t="shared" ca="1" si="168"/>
        <v>2</v>
      </c>
    </row>
    <row r="2181" spans="5:18" ht="15.75" thickBot="1" x14ac:dyDescent="0.3">
      <c r="E2181" s="17">
        <v>2175</v>
      </c>
      <c r="F2181" s="17"/>
      <c r="G2181" s="40"/>
      <c r="H2181" s="43"/>
      <c r="I2181" s="20"/>
      <c r="J2181" s="17" t="s">
        <v>11</v>
      </c>
      <c r="K2181" s="26">
        <f t="shared" ca="1" si="166"/>
        <v>4.4000000000000004</v>
      </c>
      <c r="L2181" s="26">
        <f ca="1">IF(L2180=1,IF(M2180="GAGNÉ",1,2),IF(M2180="GAGNÉ",INDEX(fibo,MATCH(L2180,fibo,0)-2),INDEX(fibo,MATCH(L2180,fibo,0),1)+INDEX(fibo,MATCH(L2180,fibo,0)-1)))</f>
        <v>13</v>
      </c>
      <c r="M2181" s="49" t="str">
        <f t="shared" ca="1" si="167"/>
        <v>GAGNÉ</v>
      </c>
      <c r="N2181" s="28">
        <f ca="1">IF(M2181="GAGNÉ",K2181*L2181,IF(M2181="PERDU","0,00 €",""))</f>
        <v>57.2</v>
      </c>
      <c r="O2181" s="26">
        <f t="shared" ca="1" si="169"/>
        <v>44.2</v>
      </c>
      <c r="P2181" s="26">
        <f t="shared" ca="1" si="170"/>
        <v>14194.320000000012</v>
      </c>
      <c r="R2181" s="1">
        <f t="shared" ca="1" si="168"/>
        <v>1</v>
      </c>
    </row>
    <row r="2182" spans="5:18" ht="15.75" thickBot="1" x14ac:dyDescent="0.3">
      <c r="E2182" s="17">
        <v>2176</v>
      </c>
      <c r="F2182" s="17"/>
      <c r="G2182" s="40"/>
      <c r="H2182" s="43"/>
      <c r="I2182" s="20"/>
      <c r="J2182" s="17" t="s">
        <v>11</v>
      </c>
      <c r="K2182" s="26">
        <f t="shared" ca="1" si="166"/>
        <v>4.1399999999999997</v>
      </c>
      <c r="L2182" s="26">
        <f ca="1">IF(L2181=1,IF(M2181="GAGNÉ",1,2),IF(M2181="GAGNÉ",INDEX(fibo,MATCH(L2181,fibo,0)-2),INDEX(fibo,MATCH(L2181,fibo,0),1)+INDEX(fibo,MATCH(L2181,fibo,0)-1)))</f>
        <v>5</v>
      </c>
      <c r="M2182" s="49" t="str">
        <f t="shared" ca="1" si="167"/>
        <v>PERDU</v>
      </c>
      <c r="N2182" s="28" t="str">
        <f ca="1">IF(M2182="GAGNÉ",K2182*L2182,IF(M2182="PERDU","0,00 €",""))</f>
        <v>0,00 €</v>
      </c>
      <c r="O2182" s="26">
        <f t="shared" ca="1" si="169"/>
        <v>-5</v>
      </c>
      <c r="P2182" s="26">
        <f t="shared" ca="1" si="170"/>
        <v>14189.320000000012</v>
      </c>
      <c r="R2182" s="1">
        <f t="shared" ca="1" si="168"/>
        <v>2</v>
      </c>
    </row>
    <row r="2183" spans="5:18" ht="15.75" thickBot="1" x14ac:dyDescent="0.3">
      <c r="E2183" s="17">
        <v>2177</v>
      </c>
      <c r="F2183" s="17"/>
      <c r="G2183" s="40"/>
      <c r="H2183" s="43"/>
      <c r="I2183" s="20"/>
      <c r="J2183" s="17" t="s">
        <v>11</v>
      </c>
      <c r="K2183" s="26">
        <f t="shared" ca="1" si="166"/>
        <v>3.63</v>
      </c>
      <c r="L2183" s="26">
        <f ca="1">IF(L2182=1,IF(M2182="GAGNÉ",1,2),IF(M2182="GAGNÉ",INDEX(fibo,MATCH(L2182,fibo,0)-2),INDEX(fibo,MATCH(L2182,fibo,0),1)+INDEX(fibo,MATCH(L2182,fibo,0)-1)))</f>
        <v>8</v>
      </c>
      <c r="M2183" s="49" t="str">
        <f t="shared" ca="1" si="167"/>
        <v>PERDU</v>
      </c>
      <c r="N2183" s="28" t="str">
        <f ca="1">IF(M2183="GAGNÉ",K2183*L2183,IF(M2183="PERDU","0,00 €",""))</f>
        <v>0,00 €</v>
      </c>
      <c r="O2183" s="26">
        <f t="shared" ca="1" si="169"/>
        <v>-8</v>
      </c>
      <c r="P2183" s="26">
        <f t="shared" ca="1" si="170"/>
        <v>14181.320000000012</v>
      </c>
      <c r="R2183" s="1">
        <f t="shared" ca="1" si="168"/>
        <v>2</v>
      </c>
    </row>
    <row r="2184" spans="5:18" ht="15.75" thickBot="1" x14ac:dyDescent="0.3">
      <c r="E2184" s="17">
        <v>2178</v>
      </c>
      <c r="F2184" s="17"/>
      <c r="G2184" s="40"/>
      <c r="H2184" s="43"/>
      <c r="I2184" s="20"/>
      <c r="J2184" s="17" t="s">
        <v>11</v>
      </c>
      <c r="K2184" s="26">
        <f t="shared" ref="K2184:K2247" ca="1" si="171">RANDBETWEEN(280,480)/100</f>
        <v>4.26</v>
      </c>
      <c r="L2184" s="26">
        <f ca="1">IF(L2183=1,IF(M2183="GAGNÉ",1,2),IF(M2183="GAGNÉ",INDEX(fibo,MATCH(L2183,fibo,0)-2),INDEX(fibo,MATCH(L2183,fibo,0),1)+INDEX(fibo,MATCH(L2183,fibo,0)-1)))</f>
        <v>13</v>
      </c>
      <c r="M2184" s="49" t="str">
        <f t="shared" ref="M2184:M2247" ca="1" si="172">IF(R2184=1,"GAGNÉ","PERDU")</f>
        <v>GAGNÉ</v>
      </c>
      <c r="N2184" s="28">
        <f ca="1">IF(M2184="GAGNÉ",K2184*L2184,IF(M2184="PERDU","0,00 €",""))</f>
        <v>55.379999999999995</v>
      </c>
      <c r="O2184" s="26">
        <f t="shared" ca="1" si="169"/>
        <v>42.379999999999995</v>
      </c>
      <c r="P2184" s="26">
        <f t="shared" ca="1" si="170"/>
        <v>14223.700000000012</v>
      </c>
      <c r="R2184" s="1">
        <f t="shared" ref="R2184:R2247" ca="1" si="173">RANDBETWEEN(1,2)</f>
        <v>1</v>
      </c>
    </row>
    <row r="2185" spans="5:18" ht="15.75" thickBot="1" x14ac:dyDescent="0.3">
      <c r="E2185" s="17">
        <v>2179</v>
      </c>
      <c r="F2185" s="17"/>
      <c r="G2185" s="40"/>
      <c r="H2185" s="43"/>
      <c r="I2185" s="20"/>
      <c r="J2185" s="17" t="s">
        <v>11</v>
      </c>
      <c r="K2185" s="26">
        <f t="shared" ca="1" si="171"/>
        <v>3.95</v>
      </c>
      <c r="L2185" s="26">
        <f ca="1">IF(L2184=1,IF(M2184="GAGNÉ",1,2),IF(M2184="GAGNÉ",INDEX(fibo,MATCH(L2184,fibo,0)-2),INDEX(fibo,MATCH(L2184,fibo,0),1)+INDEX(fibo,MATCH(L2184,fibo,0)-1)))</f>
        <v>5</v>
      </c>
      <c r="M2185" s="49" t="str">
        <f t="shared" ca="1" si="172"/>
        <v>GAGNÉ</v>
      </c>
      <c r="N2185" s="28">
        <f ca="1">IF(M2185="GAGNÉ",K2185*L2185,IF(M2185="PERDU","0,00 €",""))</f>
        <v>19.75</v>
      </c>
      <c r="O2185" s="26">
        <f t="shared" ref="O2185:O2248" ca="1" si="174">IF(M2185="GAGNÉ",N2185-L2185,IF(M2185="PERDU",-L2185,""))</f>
        <v>14.75</v>
      </c>
      <c r="P2185" s="26">
        <f t="shared" ref="P2185:P2248" ca="1" si="175">IF(M2185="GAGNÉ",N2185-L2185+P2184,IF(M2185="PERDU",P2184-L2185,""))</f>
        <v>14238.450000000012</v>
      </c>
      <c r="R2185" s="1">
        <f t="shared" ca="1" si="173"/>
        <v>1</v>
      </c>
    </row>
    <row r="2186" spans="5:18" ht="15.75" thickBot="1" x14ac:dyDescent="0.3">
      <c r="E2186" s="17">
        <v>2180</v>
      </c>
      <c r="F2186" s="17"/>
      <c r="G2186" s="40"/>
      <c r="H2186" s="43"/>
      <c r="I2186" s="20"/>
      <c r="J2186" s="17" t="s">
        <v>11</v>
      </c>
      <c r="K2186" s="26">
        <f t="shared" ca="1" si="171"/>
        <v>4.05</v>
      </c>
      <c r="L2186" s="26">
        <f ca="1">IF(L2185=1,IF(M2185="GAGNÉ",1,2),IF(M2185="GAGNÉ",INDEX(fibo,MATCH(L2185,fibo,0)-2),INDEX(fibo,MATCH(L2185,fibo,0),1)+INDEX(fibo,MATCH(L2185,fibo,0)-1)))</f>
        <v>2</v>
      </c>
      <c r="M2186" s="49" t="str">
        <f t="shared" ca="1" si="172"/>
        <v>GAGNÉ</v>
      </c>
      <c r="N2186" s="28">
        <f ca="1">IF(M2186="GAGNÉ",K2186*L2186,IF(M2186="PERDU","0,00 €",""))</f>
        <v>8.1</v>
      </c>
      <c r="O2186" s="26">
        <f t="shared" ca="1" si="174"/>
        <v>6.1</v>
      </c>
      <c r="P2186" s="26">
        <f t="shared" ca="1" si="175"/>
        <v>14244.550000000012</v>
      </c>
      <c r="R2186" s="1">
        <f t="shared" ca="1" si="173"/>
        <v>1</v>
      </c>
    </row>
    <row r="2187" spans="5:18" ht="15.75" thickBot="1" x14ac:dyDescent="0.3">
      <c r="E2187" s="17">
        <v>2181</v>
      </c>
      <c r="F2187" s="17"/>
      <c r="G2187" s="40"/>
      <c r="H2187" s="43"/>
      <c r="I2187" s="20"/>
      <c r="J2187" s="17" t="s">
        <v>11</v>
      </c>
      <c r="K2187" s="26">
        <f t="shared" ca="1" si="171"/>
        <v>4.1399999999999997</v>
      </c>
      <c r="L2187" s="26">
        <f ca="1">IF(L2186=1,IF(M2186="GAGNÉ",1,2),IF(M2186="GAGNÉ",INDEX(fibo,MATCH(L2186,fibo,0)-2),INDEX(fibo,MATCH(L2186,fibo,0),1)+INDEX(fibo,MATCH(L2186,fibo,0)-1)))</f>
        <v>1</v>
      </c>
      <c r="M2187" s="49" t="str">
        <f t="shared" ca="1" si="172"/>
        <v>PERDU</v>
      </c>
      <c r="N2187" s="28" t="str">
        <f ca="1">IF(M2187="GAGNÉ",K2187*L2187,IF(M2187="PERDU","0,00 €",""))</f>
        <v>0,00 €</v>
      </c>
      <c r="O2187" s="26">
        <f t="shared" ca="1" si="174"/>
        <v>-1</v>
      </c>
      <c r="P2187" s="26">
        <f t="shared" ca="1" si="175"/>
        <v>14243.550000000012</v>
      </c>
      <c r="R2187" s="1">
        <f t="shared" ca="1" si="173"/>
        <v>2</v>
      </c>
    </row>
    <row r="2188" spans="5:18" ht="15.75" thickBot="1" x14ac:dyDescent="0.3">
      <c r="E2188" s="17">
        <v>2182</v>
      </c>
      <c r="F2188" s="17"/>
      <c r="G2188" s="40"/>
      <c r="H2188" s="43"/>
      <c r="I2188" s="20"/>
      <c r="J2188" s="17" t="s">
        <v>11</v>
      </c>
      <c r="K2188" s="26">
        <f t="shared" ca="1" si="171"/>
        <v>3.09</v>
      </c>
      <c r="L2188" s="26">
        <f ca="1">IF(L2187=1,IF(M2187="GAGNÉ",1,2),IF(M2187="GAGNÉ",INDEX(fibo,MATCH(L2187,fibo,0)-2),INDEX(fibo,MATCH(L2187,fibo,0),1)+INDEX(fibo,MATCH(L2187,fibo,0)-1)))</f>
        <v>2</v>
      </c>
      <c r="M2188" s="49" t="str">
        <f t="shared" ca="1" si="172"/>
        <v>PERDU</v>
      </c>
      <c r="N2188" s="28" t="str">
        <f ca="1">IF(M2188="GAGNÉ",K2188*L2188,IF(M2188="PERDU","0,00 €",""))</f>
        <v>0,00 €</v>
      </c>
      <c r="O2188" s="26">
        <f t="shared" ca="1" si="174"/>
        <v>-2</v>
      </c>
      <c r="P2188" s="26">
        <f t="shared" ca="1" si="175"/>
        <v>14241.550000000012</v>
      </c>
      <c r="R2188" s="1">
        <f t="shared" ca="1" si="173"/>
        <v>2</v>
      </c>
    </row>
    <row r="2189" spans="5:18" ht="15.75" thickBot="1" x14ac:dyDescent="0.3">
      <c r="E2189" s="17">
        <v>2183</v>
      </c>
      <c r="F2189" s="17"/>
      <c r="G2189" s="40"/>
      <c r="H2189" s="43"/>
      <c r="I2189" s="20"/>
      <c r="J2189" s="17" t="s">
        <v>11</v>
      </c>
      <c r="K2189" s="26">
        <f t="shared" ca="1" si="171"/>
        <v>4.03</v>
      </c>
      <c r="L2189" s="26">
        <f ca="1">IF(L2188=1,IF(M2188="GAGNÉ",1,2),IF(M2188="GAGNÉ",INDEX(fibo,MATCH(L2188,fibo,0)-2),INDEX(fibo,MATCH(L2188,fibo,0),1)+INDEX(fibo,MATCH(L2188,fibo,0)-1)))</f>
        <v>3</v>
      </c>
      <c r="M2189" s="49" t="str">
        <f t="shared" ca="1" si="172"/>
        <v>GAGNÉ</v>
      </c>
      <c r="N2189" s="28">
        <f ca="1">IF(M2189="GAGNÉ",K2189*L2189,IF(M2189="PERDU","0,00 €",""))</f>
        <v>12.09</v>
      </c>
      <c r="O2189" s="26">
        <f t="shared" ca="1" si="174"/>
        <v>9.09</v>
      </c>
      <c r="P2189" s="26">
        <f t="shared" ca="1" si="175"/>
        <v>14250.640000000012</v>
      </c>
      <c r="R2189" s="1">
        <f t="shared" ca="1" si="173"/>
        <v>1</v>
      </c>
    </row>
    <row r="2190" spans="5:18" ht="15.75" thickBot="1" x14ac:dyDescent="0.3">
      <c r="E2190" s="17">
        <v>2184</v>
      </c>
      <c r="F2190" s="17"/>
      <c r="G2190" s="40"/>
      <c r="H2190" s="43"/>
      <c r="I2190" s="20"/>
      <c r="J2190" s="17" t="s">
        <v>11</v>
      </c>
      <c r="K2190" s="26">
        <f t="shared" ca="1" si="171"/>
        <v>3.78</v>
      </c>
      <c r="L2190" s="26">
        <f ca="1">IF(L2189=1,IF(M2189="GAGNÉ",1,2),IF(M2189="GAGNÉ",INDEX(fibo,MATCH(L2189,fibo,0)-2),INDEX(fibo,MATCH(L2189,fibo,0),1)+INDEX(fibo,MATCH(L2189,fibo,0)-1)))</f>
        <v>1</v>
      </c>
      <c r="M2190" s="49" t="str">
        <f t="shared" ca="1" si="172"/>
        <v>GAGNÉ</v>
      </c>
      <c r="N2190" s="28">
        <f ca="1">IF(M2190="GAGNÉ",K2190*L2190,IF(M2190="PERDU","0,00 €",""))</f>
        <v>3.78</v>
      </c>
      <c r="O2190" s="26">
        <f t="shared" ca="1" si="174"/>
        <v>2.78</v>
      </c>
      <c r="P2190" s="26">
        <f t="shared" ca="1" si="175"/>
        <v>14253.420000000013</v>
      </c>
      <c r="R2190" s="1">
        <f t="shared" ca="1" si="173"/>
        <v>1</v>
      </c>
    </row>
    <row r="2191" spans="5:18" ht="15.75" thickBot="1" x14ac:dyDescent="0.3">
      <c r="E2191" s="17">
        <v>2185</v>
      </c>
      <c r="F2191" s="17"/>
      <c r="G2191" s="40"/>
      <c r="H2191" s="43"/>
      <c r="I2191" s="20"/>
      <c r="J2191" s="17" t="s">
        <v>11</v>
      </c>
      <c r="K2191" s="26">
        <f t="shared" ca="1" si="171"/>
        <v>4.45</v>
      </c>
      <c r="L2191" s="26">
        <f ca="1">IF(L2190=1,IF(M2190="GAGNÉ",1,2),IF(M2190="GAGNÉ",INDEX(fibo,MATCH(L2190,fibo,0)-2),INDEX(fibo,MATCH(L2190,fibo,0),1)+INDEX(fibo,MATCH(L2190,fibo,0)-1)))</f>
        <v>1</v>
      </c>
      <c r="M2191" s="49" t="str">
        <f t="shared" ca="1" si="172"/>
        <v>PERDU</v>
      </c>
      <c r="N2191" s="28" t="str">
        <f ca="1">IF(M2191="GAGNÉ",K2191*L2191,IF(M2191="PERDU","0,00 €",""))</f>
        <v>0,00 €</v>
      </c>
      <c r="O2191" s="26">
        <f t="shared" ca="1" si="174"/>
        <v>-1</v>
      </c>
      <c r="P2191" s="26">
        <f t="shared" ca="1" si="175"/>
        <v>14252.420000000013</v>
      </c>
      <c r="R2191" s="1">
        <f t="shared" ca="1" si="173"/>
        <v>2</v>
      </c>
    </row>
    <row r="2192" spans="5:18" ht="15.75" thickBot="1" x14ac:dyDescent="0.3">
      <c r="E2192" s="17">
        <v>2186</v>
      </c>
      <c r="F2192" s="17"/>
      <c r="G2192" s="40"/>
      <c r="H2192" s="43"/>
      <c r="I2192" s="20"/>
      <c r="J2192" s="17" t="s">
        <v>11</v>
      </c>
      <c r="K2192" s="26">
        <f t="shared" ca="1" si="171"/>
        <v>4.32</v>
      </c>
      <c r="L2192" s="26">
        <f ca="1">IF(L2191=1,IF(M2191="GAGNÉ",1,2),IF(M2191="GAGNÉ",INDEX(fibo,MATCH(L2191,fibo,0)-2),INDEX(fibo,MATCH(L2191,fibo,0),1)+INDEX(fibo,MATCH(L2191,fibo,0)-1)))</f>
        <v>2</v>
      </c>
      <c r="M2192" s="49" t="str">
        <f t="shared" ca="1" si="172"/>
        <v>GAGNÉ</v>
      </c>
      <c r="N2192" s="28">
        <f ca="1">IF(M2192="GAGNÉ",K2192*L2192,IF(M2192="PERDU","0,00 €",""))</f>
        <v>8.64</v>
      </c>
      <c r="O2192" s="26">
        <f t="shared" ca="1" si="174"/>
        <v>6.6400000000000006</v>
      </c>
      <c r="P2192" s="26">
        <f t="shared" ca="1" si="175"/>
        <v>14259.060000000012</v>
      </c>
      <c r="R2192" s="1">
        <f t="shared" ca="1" si="173"/>
        <v>1</v>
      </c>
    </row>
    <row r="2193" spans="5:18" ht="15.75" thickBot="1" x14ac:dyDescent="0.3">
      <c r="E2193" s="17">
        <v>2187</v>
      </c>
      <c r="F2193" s="17"/>
      <c r="G2193" s="40"/>
      <c r="H2193" s="43"/>
      <c r="I2193" s="20"/>
      <c r="J2193" s="17" t="s">
        <v>11</v>
      </c>
      <c r="K2193" s="26">
        <f t="shared" ca="1" si="171"/>
        <v>3.49</v>
      </c>
      <c r="L2193" s="26">
        <f ca="1">IF(L2192=1,IF(M2192="GAGNÉ",1,2),IF(M2192="GAGNÉ",INDEX(fibo,MATCH(L2192,fibo,0)-2),INDEX(fibo,MATCH(L2192,fibo,0),1)+INDEX(fibo,MATCH(L2192,fibo,0)-1)))</f>
        <v>1</v>
      </c>
      <c r="M2193" s="49" t="str">
        <f t="shared" ca="1" si="172"/>
        <v>PERDU</v>
      </c>
      <c r="N2193" s="28" t="str">
        <f ca="1">IF(M2193="GAGNÉ",K2193*L2193,IF(M2193="PERDU","0,00 €",""))</f>
        <v>0,00 €</v>
      </c>
      <c r="O2193" s="26">
        <f t="shared" ca="1" si="174"/>
        <v>-1</v>
      </c>
      <c r="P2193" s="26">
        <f t="shared" ca="1" si="175"/>
        <v>14258.060000000012</v>
      </c>
      <c r="R2193" s="1">
        <f t="shared" ca="1" si="173"/>
        <v>2</v>
      </c>
    </row>
    <row r="2194" spans="5:18" ht="15.75" thickBot="1" x14ac:dyDescent="0.3">
      <c r="E2194" s="17">
        <v>2188</v>
      </c>
      <c r="F2194" s="17"/>
      <c r="G2194" s="40"/>
      <c r="H2194" s="43"/>
      <c r="I2194" s="20"/>
      <c r="J2194" s="17" t="s">
        <v>11</v>
      </c>
      <c r="K2194" s="26">
        <f t="shared" ca="1" si="171"/>
        <v>4.22</v>
      </c>
      <c r="L2194" s="26">
        <f ca="1">IF(L2193=1,IF(M2193="GAGNÉ",1,2),IF(M2193="GAGNÉ",INDEX(fibo,MATCH(L2193,fibo,0)-2),INDEX(fibo,MATCH(L2193,fibo,0),1)+INDEX(fibo,MATCH(L2193,fibo,0)-1)))</f>
        <v>2</v>
      </c>
      <c r="M2194" s="49" t="str">
        <f t="shared" ca="1" si="172"/>
        <v>PERDU</v>
      </c>
      <c r="N2194" s="28" t="str">
        <f ca="1">IF(M2194="GAGNÉ",K2194*L2194,IF(M2194="PERDU","0,00 €",""))</f>
        <v>0,00 €</v>
      </c>
      <c r="O2194" s="26">
        <f t="shared" ca="1" si="174"/>
        <v>-2</v>
      </c>
      <c r="P2194" s="26">
        <f t="shared" ca="1" si="175"/>
        <v>14256.060000000012</v>
      </c>
      <c r="R2194" s="1">
        <f t="shared" ca="1" si="173"/>
        <v>2</v>
      </c>
    </row>
    <row r="2195" spans="5:18" ht="15.75" thickBot="1" x14ac:dyDescent="0.3">
      <c r="E2195" s="17">
        <v>2189</v>
      </c>
      <c r="F2195" s="17"/>
      <c r="G2195" s="40"/>
      <c r="H2195" s="43"/>
      <c r="I2195" s="20"/>
      <c r="J2195" s="17" t="s">
        <v>11</v>
      </c>
      <c r="K2195" s="26">
        <f t="shared" ca="1" si="171"/>
        <v>4</v>
      </c>
      <c r="L2195" s="26">
        <f ca="1">IF(L2194=1,IF(M2194="GAGNÉ",1,2),IF(M2194="GAGNÉ",INDEX(fibo,MATCH(L2194,fibo,0)-2),INDEX(fibo,MATCH(L2194,fibo,0),1)+INDEX(fibo,MATCH(L2194,fibo,0)-1)))</f>
        <v>3</v>
      </c>
      <c r="M2195" s="49" t="str">
        <f t="shared" ca="1" si="172"/>
        <v>PERDU</v>
      </c>
      <c r="N2195" s="28" t="str">
        <f ca="1">IF(M2195="GAGNÉ",K2195*L2195,IF(M2195="PERDU","0,00 €",""))</f>
        <v>0,00 €</v>
      </c>
      <c r="O2195" s="26">
        <f t="shared" ca="1" si="174"/>
        <v>-3</v>
      </c>
      <c r="P2195" s="26">
        <f t="shared" ca="1" si="175"/>
        <v>14253.060000000012</v>
      </c>
      <c r="R2195" s="1">
        <f t="shared" ca="1" si="173"/>
        <v>2</v>
      </c>
    </row>
    <row r="2196" spans="5:18" ht="15.75" thickBot="1" x14ac:dyDescent="0.3">
      <c r="E2196" s="17">
        <v>2190</v>
      </c>
      <c r="F2196" s="17"/>
      <c r="G2196" s="40"/>
      <c r="H2196" s="43"/>
      <c r="I2196" s="20"/>
      <c r="J2196" s="17" t="s">
        <v>11</v>
      </c>
      <c r="K2196" s="26">
        <f t="shared" ca="1" si="171"/>
        <v>3.59</v>
      </c>
      <c r="L2196" s="26">
        <f ca="1">IF(L2195=1,IF(M2195="GAGNÉ",1,2),IF(M2195="GAGNÉ",INDEX(fibo,MATCH(L2195,fibo,0)-2),INDEX(fibo,MATCH(L2195,fibo,0),1)+INDEX(fibo,MATCH(L2195,fibo,0)-1)))</f>
        <v>5</v>
      </c>
      <c r="M2196" s="49" t="str">
        <f t="shared" ca="1" si="172"/>
        <v>PERDU</v>
      </c>
      <c r="N2196" s="28" t="str">
        <f ca="1">IF(M2196="GAGNÉ",K2196*L2196,IF(M2196="PERDU","0,00 €",""))</f>
        <v>0,00 €</v>
      </c>
      <c r="O2196" s="26">
        <f t="shared" ca="1" si="174"/>
        <v>-5</v>
      </c>
      <c r="P2196" s="26">
        <f t="shared" ca="1" si="175"/>
        <v>14248.060000000012</v>
      </c>
      <c r="R2196" s="1">
        <f t="shared" ca="1" si="173"/>
        <v>2</v>
      </c>
    </row>
    <row r="2197" spans="5:18" ht="15.75" thickBot="1" x14ac:dyDescent="0.3">
      <c r="E2197" s="17">
        <v>2191</v>
      </c>
      <c r="F2197" s="17"/>
      <c r="G2197" s="40"/>
      <c r="H2197" s="43"/>
      <c r="I2197" s="20"/>
      <c r="J2197" s="17" t="s">
        <v>11</v>
      </c>
      <c r="K2197" s="26">
        <f t="shared" ca="1" si="171"/>
        <v>4.26</v>
      </c>
      <c r="L2197" s="26">
        <f ca="1">IF(L2196=1,IF(M2196="GAGNÉ",1,2),IF(M2196="GAGNÉ",INDEX(fibo,MATCH(L2196,fibo,0)-2),INDEX(fibo,MATCH(L2196,fibo,0),1)+INDEX(fibo,MATCH(L2196,fibo,0)-1)))</f>
        <v>8</v>
      </c>
      <c r="M2197" s="49" t="str">
        <f t="shared" ca="1" si="172"/>
        <v>GAGNÉ</v>
      </c>
      <c r="N2197" s="28">
        <f ca="1">IF(M2197="GAGNÉ",K2197*L2197,IF(M2197="PERDU","0,00 €",""))</f>
        <v>34.08</v>
      </c>
      <c r="O2197" s="26">
        <f t="shared" ca="1" si="174"/>
        <v>26.08</v>
      </c>
      <c r="P2197" s="26">
        <f t="shared" ca="1" si="175"/>
        <v>14274.140000000012</v>
      </c>
      <c r="R2197" s="1">
        <f t="shared" ca="1" si="173"/>
        <v>1</v>
      </c>
    </row>
    <row r="2198" spans="5:18" ht="15.75" thickBot="1" x14ac:dyDescent="0.3">
      <c r="E2198" s="17">
        <v>2192</v>
      </c>
      <c r="F2198" s="17"/>
      <c r="G2198" s="40"/>
      <c r="H2198" s="43"/>
      <c r="I2198" s="20"/>
      <c r="J2198" s="17" t="s">
        <v>11</v>
      </c>
      <c r="K2198" s="26">
        <f t="shared" ca="1" si="171"/>
        <v>3.6</v>
      </c>
      <c r="L2198" s="26">
        <f ca="1">IF(L2197=1,IF(M2197="GAGNÉ",1,2),IF(M2197="GAGNÉ",INDEX(fibo,MATCH(L2197,fibo,0)-2),INDEX(fibo,MATCH(L2197,fibo,0),1)+INDEX(fibo,MATCH(L2197,fibo,0)-1)))</f>
        <v>3</v>
      </c>
      <c r="M2198" s="49" t="str">
        <f t="shared" ca="1" si="172"/>
        <v>GAGNÉ</v>
      </c>
      <c r="N2198" s="28">
        <f ca="1">IF(M2198="GAGNÉ",K2198*L2198,IF(M2198="PERDU","0,00 €",""))</f>
        <v>10.8</v>
      </c>
      <c r="O2198" s="26">
        <f t="shared" ca="1" si="174"/>
        <v>7.8000000000000007</v>
      </c>
      <c r="P2198" s="26">
        <f t="shared" ca="1" si="175"/>
        <v>14281.940000000011</v>
      </c>
      <c r="R2198" s="1">
        <f t="shared" ca="1" si="173"/>
        <v>1</v>
      </c>
    </row>
    <row r="2199" spans="5:18" ht="15.75" thickBot="1" x14ac:dyDescent="0.3">
      <c r="E2199" s="17">
        <v>2193</v>
      </c>
      <c r="F2199" s="17"/>
      <c r="G2199" s="40"/>
      <c r="H2199" s="43"/>
      <c r="I2199" s="20"/>
      <c r="J2199" s="17" t="s">
        <v>11</v>
      </c>
      <c r="K2199" s="26">
        <f t="shared" ca="1" si="171"/>
        <v>4.4800000000000004</v>
      </c>
      <c r="L2199" s="26">
        <f ca="1">IF(L2198=1,IF(M2198="GAGNÉ",1,2),IF(M2198="GAGNÉ",INDEX(fibo,MATCH(L2198,fibo,0)-2),INDEX(fibo,MATCH(L2198,fibo,0),1)+INDEX(fibo,MATCH(L2198,fibo,0)-1)))</f>
        <v>1</v>
      </c>
      <c r="M2199" s="49" t="str">
        <f t="shared" ca="1" si="172"/>
        <v>GAGNÉ</v>
      </c>
      <c r="N2199" s="28">
        <f ca="1">IF(M2199="GAGNÉ",K2199*L2199,IF(M2199="PERDU","0,00 €",""))</f>
        <v>4.4800000000000004</v>
      </c>
      <c r="O2199" s="26">
        <f t="shared" ca="1" si="174"/>
        <v>3.4800000000000004</v>
      </c>
      <c r="P2199" s="26">
        <f t="shared" ca="1" si="175"/>
        <v>14285.420000000011</v>
      </c>
      <c r="R2199" s="1">
        <f t="shared" ca="1" si="173"/>
        <v>1</v>
      </c>
    </row>
    <row r="2200" spans="5:18" ht="15.75" thickBot="1" x14ac:dyDescent="0.3">
      <c r="E2200" s="17">
        <v>2194</v>
      </c>
      <c r="F2200" s="17"/>
      <c r="G2200" s="40"/>
      <c r="H2200" s="43"/>
      <c r="I2200" s="20"/>
      <c r="J2200" s="17" t="s">
        <v>11</v>
      </c>
      <c r="K2200" s="26">
        <f t="shared" ca="1" si="171"/>
        <v>4.28</v>
      </c>
      <c r="L2200" s="26">
        <f ca="1">IF(L2199=1,IF(M2199="GAGNÉ",1,2),IF(M2199="GAGNÉ",INDEX(fibo,MATCH(L2199,fibo,0)-2),INDEX(fibo,MATCH(L2199,fibo,0),1)+INDEX(fibo,MATCH(L2199,fibo,0)-1)))</f>
        <v>1</v>
      </c>
      <c r="M2200" s="49" t="str">
        <f t="shared" ca="1" si="172"/>
        <v>PERDU</v>
      </c>
      <c r="N2200" s="28" t="str">
        <f ca="1">IF(M2200="GAGNÉ",K2200*L2200,IF(M2200="PERDU","0,00 €",""))</f>
        <v>0,00 €</v>
      </c>
      <c r="O2200" s="26">
        <f t="shared" ca="1" si="174"/>
        <v>-1</v>
      </c>
      <c r="P2200" s="26">
        <f t="shared" ca="1" si="175"/>
        <v>14284.420000000011</v>
      </c>
      <c r="R2200" s="1">
        <f t="shared" ca="1" si="173"/>
        <v>2</v>
      </c>
    </row>
    <row r="2201" spans="5:18" ht="15.75" thickBot="1" x14ac:dyDescent="0.3">
      <c r="E2201" s="17">
        <v>2195</v>
      </c>
      <c r="F2201" s="17"/>
      <c r="G2201" s="40"/>
      <c r="H2201" s="43"/>
      <c r="I2201" s="20"/>
      <c r="J2201" s="17" t="s">
        <v>11</v>
      </c>
      <c r="K2201" s="26">
        <f t="shared" ca="1" si="171"/>
        <v>3.15</v>
      </c>
      <c r="L2201" s="26">
        <f ca="1">IF(L2200=1,IF(M2200="GAGNÉ",1,2),IF(M2200="GAGNÉ",INDEX(fibo,MATCH(L2200,fibo,0)-2),INDEX(fibo,MATCH(L2200,fibo,0),1)+INDEX(fibo,MATCH(L2200,fibo,0)-1)))</f>
        <v>2</v>
      </c>
      <c r="M2201" s="49" t="str">
        <f t="shared" ca="1" si="172"/>
        <v>PERDU</v>
      </c>
      <c r="N2201" s="28" t="str">
        <f ca="1">IF(M2201="GAGNÉ",K2201*L2201,IF(M2201="PERDU","0,00 €",""))</f>
        <v>0,00 €</v>
      </c>
      <c r="O2201" s="26">
        <f t="shared" ca="1" si="174"/>
        <v>-2</v>
      </c>
      <c r="P2201" s="26">
        <f t="shared" ca="1" si="175"/>
        <v>14282.420000000011</v>
      </c>
      <c r="R2201" s="1">
        <f t="shared" ca="1" si="173"/>
        <v>2</v>
      </c>
    </row>
    <row r="2202" spans="5:18" ht="15.75" thickBot="1" x14ac:dyDescent="0.3">
      <c r="E2202" s="17">
        <v>2196</v>
      </c>
      <c r="F2202" s="17"/>
      <c r="G2202" s="40"/>
      <c r="H2202" s="43"/>
      <c r="I2202" s="20"/>
      <c r="J2202" s="17" t="s">
        <v>11</v>
      </c>
      <c r="K2202" s="26">
        <f t="shared" ca="1" si="171"/>
        <v>3.51</v>
      </c>
      <c r="L2202" s="26">
        <f ca="1">IF(L2201=1,IF(M2201="GAGNÉ",1,2),IF(M2201="GAGNÉ",INDEX(fibo,MATCH(L2201,fibo,0)-2),INDEX(fibo,MATCH(L2201,fibo,0),1)+INDEX(fibo,MATCH(L2201,fibo,0)-1)))</f>
        <v>3</v>
      </c>
      <c r="M2202" s="49" t="str">
        <f t="shared" ca="1" si="172"/>
        <v>PERDU</v>
      </c>
      <c r="N2202" s="28" t="str">
        <f ca="1">IF(M2202="GAGNÉ",K2202*L2202,IF(M2202="PERDU","0,00 €",""))</f>
        <v>0,00 €</v>
      </c>
      <c r="O2202" s="26">
        <f t="shared" ca="1" si="174"/>
        <v>-3</v>
      </c>
      <c r="P2202" s="26">
        <f t="shared" ca="1" si="175"/>
        <v>14279.420000000011</v>
      </c>
      <c r="R2202" s="1">
        <f t="shared" ca="1" si="173"/>
        <v>2</v>
      </c>
    </row>
    <row r="2203" spans="5:18" ht="15.75" thickBot="1" x14ac:dyDescent="0.3">
      <c r="E2203" s="17">
        <v>2197</v>
      </c>
      <c r="F2203" s="17"/>
      <c r="G2203" s="40"/>
      <c r="H2203" s="43"/>
      <c r="I2203" s="20"/>
      <c r="J2203" s="17" t="s">
        <v>11</v>
      </c>
      <c r="K2203" s="26">
        <f t="shared" ca="1" si="171"/>
        <v>3.3</v>
      </c>
      <c r="L2203" s="26">
        <f ca="1">IF(L2202=1,IF(M2202="GAGNÉ",1,2),IF(M2202="GAGNÉ",INDEX(fibo,MATCH(L2202,fibo,0)-2),INDEX(fibo,MATCH(L2202,fibo,0),1)+INDEX(fibo,MATCH(L2202,fibo,0)-1)))</f>
        <v>5</v>
      </c>
      <c r="M2203" s="49" t="str">
        <f t="shared" ca="1" si="172"/>
        <v>GAGNÉ</v>
      </c>
      <c r="N2203" s="28">
        <f ca="1">IF(M2203="GAGNÉ",K2203*L2203,IF(M2203="PERDU","0,00 €",""))</f>
        <v>16.5</v>
      </c>
      <c r="O2203" s="26">
        <f t="shared" ca="1" si="174"/>
        <v>11.5</v>
      </c>
      <c r="P2203" s="26">
        <f t="shared" ca="1" si="175"/>
        <v>14290.920000000011</v>
      </c>
      <c r="R2203" s="1">
        <f t="shared" ca="1" si="173"/>
        <v>1</v>
      </c>
    </row>
    <row r="2204" spans="5:18" ht="15.75" thickBot="1" x14ac:dyDescent="0.3">
      <c r="E2204" s="17">
        <v>2198</v>
      </c>
      <c r="F2204" s="17"/>
      <c r="G2204" s="40"/>
      <c r="H2204" s="43"/>
      <c r="I2204" s="20"/>
      <c r="J2204" s="17" t="s">
        <v>11</v>
      </c>
      <c r="K2204" s="26">
        <f t="shared" ca="1" si="171"/>
        <v>4.55</v>
      </c>
      <c r="L2204" s="26">
        <f ca="1">IF(L2203=1,IF(M2203="GAGNÉ",1,2),IF(M2203="GAGNÉ",INDEX(fibo,MATCH(L2203,fibo,0)-2),INDEX(fibo,MATCH(L2203,fibo,0),1)+INDEX(fibo,MATCH(L2203,fibo,0)-1)))</f>
        <v>2</v>
      </c>
      <c r="M2204" s="49" t="str">
        <f t="shared" ca="1" si="172"/>
        <v>PERDU</v>
      </c>
      <c r="N2204" s="28" t="str">
        <f ca="1">IF(M2204="GAGNÉ",K2204*L2204,IF(M2204="PERDU","0,00 €",""))</f>
        <v>0,00 €</v>
      </c>
      <c r="O2204" s="26">
        <f t="shared" ca="1" si="174"/>
        <v>-2</v>
      </c>
      <c r="P2204" s="26">
        <f t="shared" ca="1" si="175"/>
        <v>14288.920000000011</v>
      </c>
      <c r="R2204" s="1">
        <f t="shared" ca="1" si="173"/>
        <v>2</v>
      </c>
    </row>
    <row r="2205" spans="5:18" ht="15.75" thickBot="1" x14ac:dyDescent="0.3">
      <c r="E2205" s="17">
        <v>2199</v>
      </c>
      <c r="F2205" s="17"/>
      <c r="G2205" s="40"/>
      <c r="H2205" s="43"/>
      <c r="I2205" s="20"/>
      <c r="J2205" s="17" t="s">
        <v>11</v>
      </c>
      <c r="K2205" s="26">
        <f t="shared" ca="1" si="171"/>
        <v>3.48</v>
      </c>
      <c r="L2205" s="26">
        <f ca="1">IF(L2204=1,IF(M2204="GAGNÉ",1,2),IF(M2204="GAGNÉ",INDEX(fibo,MATCH(L2204,fibo,0)-2),INDEX(fibo,MATCH(L2204,fibo,0),1)+INDEX(fibo,MATCH(L2204,fibo,0)-1)))</f>
        <v>3</v>
      </c>
      <c r="M2205" s="49" t="str">
        <f t="shared" ca="1" si="172"/>
        <v>GAGNÉ</v>
      </c>
      <c r="N2205" s="28">
        <f ca="1">IF(M2205="GAGNÉ",K2205*L2205,IF(M2205="PERDU","0,00 €",""))</f>
        <v>10.44</v>
      </c>
      <c r="O2205" s="26">
        <f t="shared" ca="1" si="174"/>
        <v>7.4399999999999995</v>
      </c>
      <c r="P2205" s="26">
        <f t="shared" ca="1" si="175"/>
        <v>14296.360000000011</v>
      </c>
      <c r="R2205" s="1">
        <f t="shared" ca="1" si="173"/>
        <v>1</v>
      </c>
    </row>
    <row r="2206" spans="5:18" ht="15.75" thickBot="1" x14ac:dyDescent="0.3">
      <c r="E2206" s="17">
        <v>2200</v>
      </c>
      <c r="F2206" s="17"/>
      <c r="G2206" s="40"/>
      <c r="H2206" s="43"/>
      <c r="I2206" s="20"/>
      <c r="J2206" s="17" t="s">
        <v>11</v>
      </c>
      <c r="K2206" s="26">
        <f t="shared" ca="1" si="171"/>
        <v>3.91</v>
      </c>
      <c r="L2206" s="26">
        <f ca="1">IF(L2205=1,IF(M2205="GAGNÉ",1,2),IF(M2205="GAGNÉ",INDEX(fibo,MATCH(L2205,fibo,0)-2),INDEX(fibo,MATCH(L2205,fibo,0),1)+INDEX(fibo,MATCH(L2205,fibo,0)-1)))</f>
        <v>1</v>
      </c>
      <c r="M2206" s="49" t="str">
        <f t="shared" ca="1" si="172"/>
        <v>PERDU</v>
      </c>
      <c r="N2206" s="28" t="str">
        <f ca="1">IF(M2206="GAGNÉ",K2206*L2206,IF(M2206="PERDU","0,00 €",""))</f>
        <v>0,00 €</v>
      </c>
      <c r="O2206" s="26">
        <f t="shared" ca="1" si="174"/>
        <v>-1</v>
      </c>
      <c r="P2206" s="26">
        <f t="shared" ca="1" si="175"/>
        <v>14295.360000000011</v>
      </c>
      <c r="R2206" s="1">
        <f t="shared" ca="1" si="173"/>
        <v>2</v>
      </c>
    </row>
    <row r="2207" spans="5:18" ht="15.75" thickBot="1" x14ac:dyDescent="0.3">
      <c r="E2207" s="17">
        <v>2201</v>
      </c>
      <c r="F2207" s="17"/>
      <c r="G2207" s="40"/>
      <c r="H2207" s="43"/>
      <c r="I2207" s="20"/>
      <c r="J2207" s="17" t="s">
        <v>11</v>
      </c>
      <c r="K2207" s="26">
        <f t="shared" ca="1" si="171"/>
        <v>3.57</v>
      </c>
      <c r="L2207" s="26">
        <f ca="1">IF(L2206=1,IF(M2206="GAGNÉ",1,2),IF(M2206="GAGNÉ",INDEX(fibo,MATCH(L2206,fibo,0)-2),INDEX(fibo,MATCH(L2206,fibo,0),1)+INDEX(fibo,MATCH(L2206,fibo,0)-1)))</f>
        <v>2</v>
      </c>
      <c r="M2207" s="49" t="str">
        <f t="shared" ca="1" si="172"/>
        <v>GAGNÉ</v>
      </c>
      <c r="N2207" s="28">
        <f ca="1">IF(M2207="GAGNÉ",K2207*L2207,IF(M2207="PERDU","0,00 €",""))</f>
        <v>7.14</v>
      </c>
      <c r="O2207" s="26">
        <f t="shared" ca="1" si="174"/>
        <v>5.14</v>
      </c>
      <c r="P2207" s="26">
        <f t="shared" ca="1" si="175"/>
        <v>14300.500000000011</v>
      </c>
      <c r="R2207" s="1">
        <f t="shared" ca="1" si="173"/>
        <v>1</v>
      </c>
    </row>
    <row r="2208" spans="5:18" ht="15.75" thickBot="1" x14ac:dyDescent="0.3">
      <c r="E2208" s="17">
        <v>2202</v>
      </c>
      <c r="F2208" s="17"/>
      <c r="G2208" s="40"/>
      <c r="H2208" s="43"/>
      <c r="I2208" s="20"/>
      <c r="J2208" s="17" t="s">
        <v>11</v>
      </c>
      <c r="K2208" s="26">
        <f t="shared" ca="1" si="171"/>
        <v>3.31</v>
      </c>
      <c r="L2208" s="26">
        <f ca="1">IF(L2207=1,IF(M2207="GAGNÉ",1,2),IF(M2207="GAGNÉ",INDEX(fibo,MATCH(L2207,fibo,0)-2),INDEX(fibo,MATCH(L2207,fibo,0),1)+INDEX(fibo,MATCH(L2207,fibo,0)-1)))</f>
        <v>1</v>
      </c>
      <c r="M2208" s="49" t="str">
        <f t="shared" ca="1" si="172"/>
        <v>GAGNÉ</v>
      </c>
      <c r="N2208" s="28">
        <f ca="1">IF(M2208="GAGNÉ",K2208*L2208,IF(M2208="PERDU","0,00 €",""))</f>
        <v>3.31</v>
      </c>
      <c r="O2208" s="26">
        <f t="shared" ca="1" si="174"/>
        <v>2.31</v>
      </c>
      <c r="P2208" s="26">
        <f t="shared" ca="1" si="175"/>
        <v>14302.81000000001</v>
      </c>
      <c r="R2208" s="1">
        <f t="shared" ca="1" si="173"/>
        <v>1</v>
      </c>
    </row>
    <row r="2209" spans="5:18" ht="15.75" thickBot="1" x14ac:dyDescent="0.3">
      <c r="E2209" s="17">
        <v>2203</v>
      </c>
      <c r="F2209" s="17"/>
      <c r="G2209" s="40"/>
      <c r="H2209" s="43"/>
      <c r="I2209" s="20"/>
      <c r="J2209" s="17" t="s">
        <v>11</v>
      </c>
      <c r="K2209" s="26">
        <f t="shared" ca="1" si="171"/>
        <v>4.37</v>
      </c>
      <c r="L2209" s="26">
        <f ca="1">IF(L2208=1,IF(M2208="GAGNÉ",1,2),IF(M2208="GAGNÉ",INDEX(fibo,MATCH(L2208,fibo,0)-2),INDEX(fibo,MATCH(L2208,fibo,0),1)+INDEX(fibo,MATCH(L2208,fibo,0)-1)))</f>
        <v>1</v>
      </c>
      <c r="M2209" s="49" t="str">
        <f t="shared" ca="1" si="172"/>
        <v>GAGNÉ</v>
      </c>
      <c r="N2209" s="28">
        <f ca="1">IF(M2209="GAGNÉ",K2209*L2209,IF(M2209="PERDU","0,00 €",""))</f>
        <v>4.37</v>
      </c>
      <c r="O2209" s="26">
        <f t="shared" ca="1" si="174"/>
        <v>3.37</v>
      </c>
      <c r="P2209" s="26">
        <f t="shared" ca="1" si="175"/>
        <v>14306.180000000011</v>
      </c>
      <c r="R2209" s="1">
        <f t="shared" ca="1" si="173"/>
        <v>1</v>
      </c>
    </row>
    <row r="2210" spans="5:18" ht="15.75" thickBot="1" x14ac:dyDescent="0.3">
      <c r="E2210" s="17">
        <v>2204</v>
      </c>
      <c r="F2210" s="17"/>
      <c r="G2210" s="40"/>
      <c r="H2210" s="43"/>
      <c r="I2210" s="20"/>
      <c r="J2210" s="17" t="s">
        <v>11</v>
      </c>
      <c r="K2210" s="26">
        <f t="shared" ca="1" si="171"/>
        <v>3.19</v>
      </c>
      <c r="L2210" s="26">
        <f ca="1">IF(L2209=1,IF(M2209="GAGNÉ",1,2),IF(M2209="GAGNÉ",INDEX(fibo,MATCH(L2209,fibo,0)-2),INDEX(fibo,MATCH(L2209,fibo,0),1)+INDEX(fibo,MATCH(L2209,fibo,0)-1)))</f>
        <v>1</v>
      </c>
      <c r="M2210" s="49" t="str">
        <f t="shared" ca="1" si="172"/>
        <v>PERDU</v>
      </c>
      <c r="N2210" s="28" t="str">
        <f ca="1">IF(M2210="GAGNÉ",K2210*L2210,IF(M2210="PERDU","0,00 €",""))</f>
        <v>0,00 €</v>
      </c>
      <c r="O2210" s="26">
        <f t="shared" ca="1" si="174"/>
        <v>-1</v>
      </c>
      <c r="P2210" s="26">
        <f t="shared" ca="1" si="175"/>
        <v>14305.180000000011</v>
      </c>
      <c r="R2210" s="1">
        <f t="shared" ca="1" si="173"/>
        <v>2</v>
      </c>
    </row>
    <row r="2211" spans="5:18" ht="15.75" thickBot="1" x14ac:dyDescent="0.3">
      <c r="E2211" s="17">
        <v>2205</v>
      </c>
      <c r="F2211" s="17"/>
      <c r="G2211" s="40"/>
      <c r="H2211" s="43"/>
      <c r="I2211" s="20"/>
      <c r="J2211" s="17" t="s">
        <v>11</v>
      </c>
      <c r="K2211" s="26">
        <f t="shared" ca="1" si="171"/>
        <v>3.22</v>
      </c>
      <c r="L2211" s="26">
        <f ca="1">IF(L2210=1,IF(M2210="GAGNÉ",1,2),IF(M2210="GAGNÉ",INDEX(fibo,MATCH(L2210,fibo,0)-2),INDEX(fibo,MATCH(L2210,fibo,0),1)+INDEX(fibo,MATCH(L2210,fibo,0)-1)))</f>
        <v>2</v>
      </c>
      <c r="M2211" s="49" t="str">
        <f t="shared" ca="1" si="172"/>
        <v>GAGNÉ</v>
      </c>
      <c r="N2211" s="28">
        <f ca="1">IF(M2211="GAGNÉ",K2211*L2211,IF(M2211="PERDU","0,00 €",""))</f>
        <v>6.44</v>
      </c>
      <c r="O2211" s="26">
        <f t="shared" ca="1" si="174"/>
        <v>4.4400000000000004</v>
      </c>
      <c r="P2211" s="26">
        <f t="shared" ca="1" si="175"/>
        <v>14309.620000000012</v>
      </c>
      <c r="R2211" s="1">
        <f t="shared" ca="1" si="173"/>
        <v>1</v>
      </c>
    </row>
    <row r="2212" spans="5:18" ht="15.75" thickBot="1" x14ac:dyDescent="0.3">
      <c r="E2212" s="17">
        <v>2206</v>
      </c>
      <c r="F2212" s="17"/>
      <c r="G2212" s="40"/>
      <c r="H2212" s="43"/>
      <c r="I2212" s="20"/>
      <c r="J2212" s="17" t="s">
        <v>11</v>
      </c>
      <c r="K2212" s="26">
        <f t="shared" ca="1" si="171"/>
        <v>4.7699999999999996</v>
      </c>
      <c r="L2212" s="26">
        <f ca="1">IF(L2211=1,IF(M2211="GAGNÉ",1,2),IF(M2211="GAGNÉ",INDEX(fibo,MATCH(L2211,fibo,0)-2),INDEX(fibo,MATCH(L2211,fibo,0),1)+INDEX(fibo,MATCH(L2211,fibo,0)-1)))</f>
        <v>1</v>
      </c>
      <c r="M2212" s="49" t="str">
        <f t="shared" ca="1" si="172"/>
        <v>GAGNÉ</v>
      </c>
      <c r="N2212" s="28">
        <f ca="1">IF(M2212="GAGNÉ",K2212*L2212,IF(M2212="PERDU","0,00 €",""))</f>
        <v>4.7699999999999996</v>
      </c>
      <c r="O2212" s="26">
        <f t="shared" ca="1" si="174"/>
        <v>3.7699999999999996</v>
      </c>
      <c r="P2212" s="26">
        <f t="shared" ca="1" si="175"/>
        <v>14313.390000000012</v>
      </c>
      <c r="R2212" s="1">
        <f t="shared" ca="1" si="173"/>
        <v>1</v>
      </c>
    </row>
    <row r="2213" spans="5:18" ht="15.75" thickBot="1" x14ac:dyDescent="0.3">
      <c r="E2213" s="17">
        <v>2207</v>
      </c>
      <c r="F2213" s="17"/>
      <c r="G2213" s="40"/>
      <c r="H2213" s="43"/>
      <c r="I2213" s="20"/>
      <c r="J2213" s="17" t="s">
        <v>11</v>
      </c>
      <c r="K2213" s="26">
        <f t="shared" ca="1" si="171"/>
        <v>3.39</v>
      </c>
      <c r="L2213" s="26">
        <f ca="1">IF(L2212=1,IF(M2212="GAGNÉ",1,2),IF(M2212="GAGNÉ",INDEX(fibo,MATCH(L2212,fibo,0)-2),INDEX(fibo,MATCH(L2212,fibo,0),1)+INDEX(fibo,MATCH(L2212,fibo,0)-1)))</f>
        <v>1</v>
      </c>
      <c r="M2213" s="49" t="str">
        <f t="shared" ca="1" si="172"/>
        <v>PERDU</v>
      </c>
      <c r="N2213" s="28" t="str">
        <f ca="1">IF(M2213="GAGNÉ",K2213*L2213,IF(M2213="PERDU","0,00 €",""))</f>
        <v>0,00 €</v>
      </c>
      <c r="O2213" s="26">
        <f t="shared" ca="1" si="174"/>
        <v>-1</v>
      </c>
      <c r="P2213" s="26">
        <f t="shared" ca="1" si="175"/>
        <v>14312.390000000012</v>
      </c>
      <c r="R2213" s="1">
        <f t="shared" ca="1" si="173"/>
        <v>2</v>
      </c>
    </row>
    <row r="2214" spans="5:18" ht="15.75" thickBot="1" x14ac:dyDescent="0.3">
      <c r="E2214" s="17">
        <v>2208</v>
      </c>
      <c r="F2214" s="17"/>
      <c r="G2214" s="40"/>
      <c r="H2214" s="43"/>
      <c r="I2214" s="20"/>
      <c r="J2214" s="17" t="s">
        <v>11</v>
      </c>
      <c r="K2214" s="26">
        <f t="shared" ca="1" si="171"/>
        <v>4.54</v>
      </c>
      <c r="L2214" s="26">
        <f ca="1">IF(L2213=1,IF(M2213="GAGNÉ",1,2),IF(M2213="GAGNÉ",INDEX(fibo,MATCH(L2213,fibo,0)-2),INDEX(fibo,MATCH(L2213,fibo,0),1)+INDEX(fibo,MATCH(L2213,fibo,0)-1)))</f>
        <v>2</v>
      </c>
      <c r="M2214" s="49" t="str">
        <f t="shared" ca="1" si="172"/>
        <v>PERDU</v>
      </c>
      <c r="N2214" s="28" t="str">
        <f ca="1">IF(M2214="GAGNÉ",K2214*L2214,IF(M2214="PERDU","0,00 €",""))</f>
        <v>0,00 €</v>
      </c>
      <c r="O2214" s="26">
        <f t="shared" ca="1" si="174"/>
        <v>-2</v>
      </c>
      <c r="P2214" s="26">
        <f t="shared" ca="1" si="175"/>
        <v>14310.390000000012</v>
      </c>
      <c r="R2214" s="1">
        <f t="shared" ca="1" si="173"/>
        <v>2</v>
      </c>
    </row>
    <row r="2215" spans="5:18" ht="15.75" thickBot="1" x14ac:dyDescent="0.3">
      <c r="E2215" s="17">
        <v>2209</v>
      </c>
      <c r="F2215" s="17"/>
      <c r="G2215" s="40"/>
      <c r="H2215" s="43"/>
      <c r="I2215" s="20"/>
      <c r="J2215" s="17" t="s">
        <v>11</v>
      </c>
      <c r="K2215" s="26">
        <f t="shared" ca="1" si="171"/>
        <v>3.67</v>
      </c>
      <c r="L2215" s="26">
        <f ca="1">IF(L2214=1,IF(M2214="GAGNÉ",1,2),IF(M2214="GAGNÉ",INDEX(fibo,MATCH(L2214,fibo,0)-2),INDEX(fibo,MATCH(L2214,fibo,0),1)+INDEX(fibo,MATCH(L2214,fibo,0)-1)))</f>
        <v>3</v>
      </c>
      <c r="M2215" s="49" t="str">
        <f t="shared" ca="1" si="172"/>
        <v>PERDU</v>
      </c>
      <c r="N2215" s="28" t="str">
        <f ca="1">IF(M2215="GAGNÉ",K2215*L2215,IF(M2215="PERDU","0,00 €",""))</f>
        <v>0,00 €</v>
      </c>
      <c r="O2215" s="26">
        <f t="shared" ca="1" si="174"/>
        <v>-3</v>
      </c>
      <c r="P2215" s="26">
        <f t="shared" ca="1" si="175"/>
        <v>14307.390000000012</v>
      </c>
      <c r="R2215" s="1">
        <f t="shared" ca="1" si="173"/>
        <v>2</v>
      </c>
    </row>
    <row r="2216" spans="5:18" ht="15.75" thickBot="1" x14ac:dyDescent="0.3">
      <c r="E2216" s="17">
        <v>2210</v>
      </c>
      <c r="F2216" s="17"/>
      <c r="G2216" s="40"/>
      <c r="H2216" s="43"/>
      <c r="I2216" s="20"/>
      <c r="J2216" s="17" t="s">
        <v>11</v>
      </c>
      <c r="K2216" s="26">
        <f t="shared" ca="1" si="171"/>
        <v>3.6</v>
      </c>
      <c r="L2216" s="26">
        <f ca="1">IF(L2215=1,IF(M2215="GAGNÉ",1,2),IF(M2215="GAGNÉ",INDEX(fibo,MATCH(L2215,fibo,0)-2),INDEX(fibo,MATCH(L2215,fibo,0),1)+INDEX(fibo,MATCH(L2215,fibo,0)-1)))</f>
        <v>5</v>
      </c>
      <c r="M2216" s="49" t="str">
        <f t="shared" ca="1" si="172"/>
        <v>PERDU</v>
      </c>
      <c r="N2216" s="28" t="str">
        <f ca="1">IF(M2216="GAGNÉ",K2216*L2216,IF(M2216="PERDU","0,00 €",""))</f>
        <v>0,00 €</v>
      </c>
      <c r="O2216" s="26">
        <f t="shared" ca="1" si="174"/>
        <v>-5</v>
      </c>
      <c r="P2216" s="26">
        <f t="shared" ca="1" si="175"/>
        <v>14302.390000000012</v>
      </c>
      <c r="R2216" s="1">
        <f t="shared" ca="1" si="173"/>
        <v>2</v>
      </c>
    </row>
    <row r="2217" spans="5:18" ht="15.75" thickBot="1" x14ac:dyDescent="0.3">
      <c r="E2217" s="17">
        <v>2211</v>
      </c>
      <c r="F2217" s="17"/>
      <c r="G2217" s="40"/>
      <c r="H2217" s="43"/>
      <c r="I2217" s="20"/>
      <c r="J2217" s="17" t="s">
        <v>11</v>
      </c>
      <c r="K2217" s="26">
        <f t="shared" ca="1" si="171"/>
        <v>4.51</v>
      </c>
      <c r="L2217" s="26">
        <f ca="1">IF(L2216=1,IF(M2216="GAGNÉ",1,2),IF(M2216="GAGNÉ",INDEX(fibo,MATCH(L2216,fibo,0)-2),INDEX(fibo,MATCH(L2216,fibo,0),1)+INDEX(fibo,MATCH(L2216,fibo,0)-1)))</f>
        <v>8</v>
      </c>
      <c r="M2217" s="49" t="str">
        <f t="shared" ca="1" si="172"/>
        <v>PERDU</v>
      </c>
      <c r="N2217" s="28" t="str">
        <f ca="1">IF(M2217="GAGNÉ",K2217*L2217,IF(M2217="PERDU","0,00 €",""))</f>
        <v>0,00 €</v>
      </c>
      <c r="O2217" s="26">
        <f t="shared" ca="1" si="174"/>
        <v>-8</v>
      </c>
      <c r="P2217" s="26">
        <f t="shared" ca="1" si="175"/>
        <v>14294.390000000012</v>
      </c>
      <c r="R2217" s="1">
        <f t="shared" ca="1" si="173"/>
        <v>2</v>
      </c>
    </row>
    <row r="2218" spans="5:18" ht="15.75" thickBot="1" x14ac:dyDescent="0.3">
      <c r="E2218" s="17">
        <v>2212</v>
      </c>
      <c r="F2218" s="17"/>
      <c r="G2218" s="40"/>
      <c r="H2218" s="43"/>
      <c r="I2218" s="20"/>
      <c r="J2218" s="17" t="s">
        <v>11</v>
      </c>
      <c r="K2218" s="26">
        <f t="shared" ca="1" si="171"/>
        <v>4.6399999999999997</v>
      </c>
      <c r="L2218" s="26">
        <f ca="1">IF(L2217=1,IF(M2217="GAGNÉ",1,2),IF(M2217="GAGNÉ",INDEX(fibo,MATCH(L2217,fibo,0)-2),INDEX(fibo,MATCH(L2217,fibo,0),1)+INDEX(fibo,MATCH(L2217,fibo,0)-1)))</f>
        <v>13</v>
      </c>
      <c r="M2218" s="49" t="str">
        <f t="shared" ca="1" si="172"/>
        <v>GAGNÉ</v>
      </c>
      <c r="N2218" s="28">
        <f ca="1">IF(M2218="GAGNÉ",K2218*L2218,IF(M2218="PERDU","0,00 €",""))</f>
        <v>60.319999999999993</v>
      </c>
      <c r="O2218" s="26">
        <f t="shared" ca="1" si="174"/>
        <v>47.319999999999993</v>
      </c>
      <c r="P2218" s="26">
        <f t="shared" ca="1" si="175"/>
        <v>14341.710000000012</v>
      </c>
      <c r="R2218" s="1">
        <f t="shared" ca="1" si="173"/>
        <v>1</v>
      </c>
    </row>
    <row r="2219" spans="5:18" ht="15.75" thickBot="1" x14ac:dyDescent="0.3">
      <c r="E2219" s="17">
        <v>2213</v>
      </c>
      <c r="F2219" s="17"/>
      <c r="G2219" s="40"/>
      <c r="H2219" s="43"/>
      <c r="I2219" s="20"/>
      <c r="J2219" s="17" t="s">
        <v>11</v>
      </c>
      <c r="K2219" s="26">
        <f t="shared" ca="1" si="171"/>
        <v>4.45</v>
      </c>
      <c r="L2219" s="26">
        <f ca="1">IF(L2218=1,IF(M2218="GAGNÉ",1,2),IF(M2218="GAGNÉ",INDEX(fibo,MATCH(L2218,fibo,0)-2),INDEX(fibo,MATCH(L2218,fibo,0),1)+INDEX(fibo,MATCH(L2218,fibo,0)-1)))</f>
        <v>5</v>
      </c>
      <c r="M2219" s="49" t="str">
        <f t="shared" ca="1" si="172"/>
        <v>GAGNÉ</v>
      </c>
      <c r="N2219" s="28">
        <f ca="1">IF(M2219="GAGNÉ",K2219*L2219,IF(M2219="PERDU","0,00 €",""))</f>
        <v>22.25</v>
      </c>
      <c r="O2219" s="26">
        <f t="shared" ca="1" si="174"/>
        <v>17.25</v>
      </c>
      <c r="P2219" s="26">
        <f t="shared" ca="1" si="175"/>
        <v>14358.960000000012</v>
      </c>
      <c r="R2219" s="1">
        <f t="shared" ca="1" si="173"/>
        <v>1</v>
      </c>
    </row>
    <row r="2220" spans="5:18" ht="15.75" thickBot="1" x14ac:dyDescent="0.3">
      <c r="E2220" s="17">
        <v>2214</v>
      </c>
      <c r="F2220" s="17"/>
      <c r="G2220" s="40"/>
      <c r="H2220" s="43"/>
      <c r="I2220" s="20"/>
      <c r="J2220" s="17" t="s">
        <v>11</v>
      </c>
      <c r="K2220" s="26">
        <f t="shared" ca="1" si="171"/>
        <v>3.72</v>
      </c>
      <c r="L2220" s="26">
        <f ca="1">IF(L2219=1,IF(M2219="GAGNÉ",1,2),IF(M2219="GAGNÉ",INDEX(fibo,MATCH(L2219,fibo,0)-2),INDEX(fibo,MATCH(L2219,fibo,0),1)+INDEX(fibo,MATCH(L2219,fibo,0)-1)))</f>
        <v>2</v>
      </c>
      <c r="M2220" s="49" t="str">
        <f t="shared" ca="1" si="172"/>
        <v>PERDU</v>
      </c>
      <c r="N2220" s="28" t="str">
        <f ca="1">IF(M2220="GAGNÉ",K2220*L2220,IF(M2220="PERDU","0,00 €",""))</f>
        <v>0,00 €</v>
      </c>
      <c r="O2220" s="26">
        <f t="shared" ca="1" si="174"/>
        <v>-2</v>
      </c>
      <c r="P2220" s="26">
        <f t="shared" ca="1" si="175"/>
        <v>14356.960000000012</v>
      </c>
      <c r="R2220" s="1">
        <f t="shared" ca="1" si="173"/>
        <v>2</v>
      </c>
    </row>
    <row r="2221" spans="5:18" ht="15.75" thickBot="1" x14ac:dyDescent="0.3">
      <c r="E2221" s="17">
        <v>2215</v>
      </c>
      <c r="F2221" s="17"/>
      <c r="G2221" s="40"/>
      <c r="H2221" s="43"/>
      <c r="I2221" s="20"/>
      <c r="J2221" s="17" t="s">
        <v>11</v>
      </c>
      <c r="K2221" s="26">
        <f t="shared" ca="1" si="171"/>
        <v>4.1900000000000004</v>
      </c>
      <c r="L2221" s="26">
        <f ca="1">IF(L2220=1,IF(M2220="GAGNÉ",1,2),IF(M2220="GAGNÉ",INDEX(fibo,MATCH(L2220,fibo,0)-2),INDEX(fibo,MATCH(L2220,fibo,0),1)+INDEX(fibo,MATCH(L2220,fibo,0)-1)))</f>
        <v>3</v>
      </c>
      <c r="M2221" s="49" t="str">
        <f t="shared" ca="1" si="172"/>
        <v>PERDU</v>
      </c>
      <c r="N2221" s="28" t="str">
        <f ca="1">IF(M2221="GAGNÉ",K2221*L2221,IF(M2221="PERDU","0,00 €",""))</f>
        <v>0,00 €</v>
      </c>
      <c r="O2221" s="26">
        <f t="shared" ca="1" si="174"/>
        <v>-3</v>
      </c>
      <c r="P2221" s="26">
        <f t="shared" ca="1" si="175"/>
        <v>14353.960000000012</v>
      </c>
      <c r="R2221" s="1">
        <f t="shared" ca="1" si="173"/>
        <v>2</v>
      </c>
    </row>
    <row r="2222" spans="5:18" ht="15.75" thickBot="1" x14ac:dyDescent="0.3">
      <c r="E2222" s="17">
        <v>2216</v>
      </c>
      <c r="F2222" s="17"/>
      <c r="G2222" s="40"/>
      <c r="H2222" s="43"/>
      <c r="I2222" s="20"/>
      <c r="J2222" s="17" t="s">
        <v>11</v>
      </c>
      <c r="K2222" s="26">
        <f t="shared" ca="1" si="171"/>
        <v>4.17</v>
      </c>
      <c r="L2222" s="26">
        <f ca="1">IF(L2221=1,IF(M2221="GAGNÉ",1,2),IF(M2221="GAGNÉ",INDEX(fibo,MATCH(L2221,fibo,0)-2),INDEX(fibo,MATCH(L2221,fibo,0),1)+INDEX(fibo,MATCH(L2221,fibo,0)-1)))</f>
        <v>5</v>
      </c>
      <c r="M2222" s="49" t="str">
        <f t="shared" ca="1" si="172"/>
        <v>GAGNÉ</v>
      </c>
      <c r="N2222" s="28">
        <f ca="1">IF(M2222="GAGNÉ",K2222*L2222,IF(M2222="PERDU","0,00 €",""))</f>
        <v>20.85</v>
      </c>
      <c r="O2222" s="26">
        <f t="shared" ca="1" si="174"/>
        <v>15.850000000000001</v>
      </c>
      <c r="P2222" s="26">
        <f t="shared" ca="1" si="175"/>
        <v>14369.810000000012</v>
      </c>
      <c r="R2222" s="1">
        <f t="shared" ca="1" si="173"/>
        <v>1</v>
      </c>
    </row>
    <row r="2223" spans="5:18" ht="15.75" thickBot="1" x14ac:dyDescent="0.3">
      <c r="E2223" s="17">
        <v>2217</v>
      </c>
      <c r="F2223" s="17"/>
      <c r="G2223" s="40"/>
      <c r="H2223" s="43"/>
      <c r="I2223" s="20"/>
      <c r="J2223" s="17" t="s">
        <v>11</v>
      </c>
      <c r="K2223" s="26">
        <f t="shared" ca="1" si="171"/>
        <v>3.35</v>
      </c>
      <c r="L2223" s="26">
        <f ca="1">IF(L2222=1,IF(M2222="GAGNÉ",1,2),IF(M2222="GAGNÉ",INDEX(fibo,MATCH(L2222,fibo,0)-2),INDEX(fibo,MATCH(L2222,fibo,0),1)+INDEX(fibo,MATCH(L2222,fibo,0)-1)))</f>
        <v>2</v>
      </c>
      <c r="M2223" s="49" t="str">
        <f t="shared" ca="1" si="172"/>
        <v>GAGNÉ</v>
      </c>
      <c r="N2223" s="28">
        <f ca="1">IF(M2223="GAGNÉ",K2223*L2223,IF(M2223="PERDU","0,00 €",""))</f>
        <v>6.7</v>
      </c>
      <c r="O2223" s="26">
        <f t="shared" ca="1" si="174"/>
        <v>4.7</v>
      </c>
      <c r="P2223" s="26">
        <f t="shared" ca="1" si="175"/>
        <v>14374.510000000013</v>
      </c>
      <c r="R2223" s="1">
        <f t="shared" ca="1" si="173"/>
        <v>1</v>
      </c>
    </row>
    <row r="2224" spans="5:18" ht="15.75" thickBot="1" x14ac:dyDescent="0.3">
      <c r="E2224" s="17">
        <v>2218</v>
      </c>
      <c r="F2224" s="17"/>
      <c r="G2224" s="40"/>
      <c r="H2224" s="43"/>
      <c r="I2224" s="20"/>
      <c r="J2224" s="17" t="s">
        <v>11</v>
      </c>
      <c r="K2224" s="26">
        <f t="shared" ca="1" si="171"/>
        <v>3.61</v>
      </c>
      <c r="L2224" s="26">
        <f ca="1">IF(L2223=1,IF(M2223="GAGNÉ",1,2),IF(M2223="GAGNÉ",INDEX(fibo,MATCH(L2223,fibo,0)-2),INDEX(fibo,MATCH(L2223,fibo,0),1)+INDEX(fibo,MATCH(L2223,fibo,0)-1)))</f>
        <v>1</v>
      </c>
      <c r="M2224" s="49" t="str">
        <f t="shared" ca="1" si="172"/>
        <v>PERDU</v>
      </c>
      <c r="N2224" s="28" t="str">
        <f ca="1">IF(M2224="GAGNÉ",K2224*L2224,IF(M2224="PERDU","0,00 €",""))</f>
        <v>0,00 €</v>
      </c>
      <c r="O2224" s="26">
        <f t="shared" ca="1" si="174"/>
        <v>-1</v>
      </c>
      <c r="P2224" s="26">
        <f t="shared" ca="1" si="175"/>
        <v>14373.510000000013</v>
      </c>
      <c r="R2224" s="1">
        <f t="shared" ca="1" si="173"/>
        <v>2</v>
      </c>
    </row>
    <row r="2225" spans="5:18" ht="15.75" thickBot="1" x14ac:dyDescent="0.3">
      <c r="E2225" s="17">
        <v>2219</v>
      </c>
      <c r="F2225" s="17"/>
      <c r="G2225" s="40"/>
      <c r="H2225" s="43"/>
      <c r="I2225" s="20"/>
      <c r="J2225" s="17" t="s">
        <v>11</v>
      </c>
      <c r="K2225" s="26">
        <f t="shared" ca="1" si="171"/>
        <v>4.66</v>
      </c>
      <c r="L2225" s="26">
        <f ca="1">IF(L2224=1,IF(M2224="GAGNÉ",1,2),IF(M2224="GAGNÉ",INDEX(fibo,MATCH(L2224,fibo,0)-2),INDEX(fibo,MATCH(L2224,fibo,0),1)+INDEX(fibo,MATCH(L2224,fibo,0)-1)))</f>
        <v>2</v>
      </c>
      <c r="M2225" s="49" t="str">
        <f t="shared" ca="1" si="172"/>
        <v>PERDU</v>
      </c>
      <c r="N2225" s="28" t="str">
        <f ca="1">IF(M2225="GAGNÉ",K2225*L2225,IF(M2225="PERDU","0,00 €",""))</f>
        <v>0,00 €</v>
      </c>
      <c r="O2225" s="26">
        <f t="shared" ca="1" si="174"/>
        <v>-2</v>
      </c>
      <c r="P2225" s="26">
        <f t="shared" ca="1" si="175"/>
        <v>14371.510000000013</v>
      </c>
      <c r="R2225" s="1">
        <f t="shared" ca="1" si="173"/>
        <v>2</v>
      </c>
    </row>
    <row r="2226" spans="5:18" ht="15.75" thickBot="1" x14ac:dyDescent="0.3">
      <c r="E2226" s="17">
        <v>2220</v>
      </c>
      <c r="F2226" s="17"/>
      <c r="G2226" s="40"/>
      <c r="H2226" s="43"/>
      <c r="I2226" s="20"/>
      <c r="J2226" s="17" t="s">
        <v>11</v>
      </c>
      <c r="K2226" s="26">
        <f t="shared" ca="1" si="171"/>
        <v>3.27</v>
      </c>
      <c r="L2226" s="26">
        <f ca="1">IF(L2225=1,IF(M2225="GAGNÉ",1,2),IF(M2225="GAGNÉ",INDEX(fibo,MATCH(L2225,fibo,0)-2),INDEX(fibo,MATCH(L2225,fibo,0),1)+INDEX(fibo,MATCH(L2225,fibo,0)-1)))</f>
        <v>3</v>
      </c>
      <c r="M2226" s="49" t="str">
        <f t="shared" ca="1" si="172"/>
        <v>GAGNÉ</v>
      </c>
      <c r="N2226" s="28">
        <f ca="1">IF(M2226="GAGNÉ",K2226*L2226,IF(M2226="PERDU","0,00 €",""))</f>
        <v>9.81</v>
      </c>
      <c r="O2226" s="26">
        <f t="shared" ca="1" si="174"/>
        <v>6.8100000000000005</v>
      </c>
      <c r="P2226" s="26">
        <f t="shared" ca="1" si="175"/>
        <v>14378.320000000012</v>
      </c>
      <c r="R2226" s="1">
        <f t="shared" ca="1" si="173"/>
        <v>1</v>
      </c>
    </row>
    <row r="2227" spans="5:18" ht="15.75" thickBot="1" x14ac:dyDescent="0.3">
      <c r="E2227" s="17">
        <v>2221</v>
      </c>
      <c r="F2227" s="17"/>
      <c r="G2227" s="40"/>
      <c r="H2227" s="43"/>
      <c r="I2227" s="20"/>
      <c r="J2227" s="17" t="s">
        <v>11</v>
      </c>
      <c r="K2227" s="26">
        <f t="shared" ca="1" si="171"/>
        <v>3.92</v>
      </c>
      <c r="L2227" s="26">
        <f ca="1">IF(L2226=1,IF(M2226="GAGNÉ",1,2),IF(M2226="GAGNÉ",INDEX(fibo,MATCH(L2226,fibo,0)-2),INDEX(fibo,MATCH(L2226,fibo,0),1)+INDEX(fibo,MATCH(L2226,fibo,0)-1)))</f>
        <v>1</v>
      </c>
      <c r="M2227" s="49" t="str">
        <f t="shared" ca="1" si="172"/>
        <v>GAGNÉ</v>
      </c>
      <c r="N2227" s="28">
        <f ca="1">IF(M2227="GAGNÉ",K2227*L2227,IF(M2227="PERDU","0,00 €",""))</f>
        <v>3.92</v>
      </c>
      <c r="O2227" s="26">
        <f t="shared" ca="1" si="174"/>
        <v>2.92</v>
      </c>
      <c r="P2227" s="26">
        <f t="shared" ca="1" si="175"/>
        <v>14381.240000000013</v>
      </c>
      <c r="R2227" s="1">
        <f t="shared" ca="1" si="173"/>
        <v>1</v>
      </c>
    </row>
    <row r="2228" spans="5:18" ht="15.75" thickBot="1" x14ac:dyDescent="0.3">
      <c r="E2228" s="17">
        <v>2222</v>
      </c>
      <c r="F2228" s="17"/>
      <c r="G2228" s="40"/>
      <c r="H2228" s="43"/>
      <c r="I2228" s="20"/>
      <c r="J2228" s="17" t="s">
        <v>11</v>
      </c>
      <c r="K2228" s="26">
        <f t="shared" ca="1" si="171"/>
        <v>2.89</v>
      </c>
      <c r="L2228" s="26">
        <f ca="1">IF(L2227=1,IF(M2227="GAGNÉ",1,2),IF(M2227="GAGNÉ",INDEX(fibo,MATCH(L2227,fibo,0)-2),INDEX(fibo,MATCH(L2227,fibo,0),1)+INDEX(fibo,MATCH(L2227,fibo,0)-1)))</f>
        <v>1</v>
      </c>
      <c r="M2228" s="49" t="str">
        <f t="shared" ca="1" si="172"/>
        <v>PERDU</v>
      </c>
      <c r="N2228" s="28" t="str">
        <f ca="1">IF(M2228="GAGNÉ",K2228*L2228,IF(M2228="PERDU","0,00 €",""))</f>
        <v>0,00 €</v>
      </c>
      <c r="O2228" s="26">
        <f t="shared" ca="1" si="174"/>
        <v>-1</v>
      </c>
      <c r="P2228" s="26">
        <f t="shared" ca="1" si="175"/>
        <v>14380.240000000013</v>
      </c>
      <c r="R2228" s="1">
        <f t="shared" ca="1" si="173"/>
        <v>2</v>
      </c>
    </row>
    <row r="2229" spans="5:18" ht="15.75" thickBot="1" x14ac:dyDescent="0.3">
      <c r="E2229" s="17">
        <v>2223</v>
      </c>
      <c r="F2229" s="17"/>
      <c r="G2229" s="40"/>
      <c r="H2229" s="43"/>
      <c r="I2229" s="20"/>
      <c r="J2229" s="17" t="s">
        <v>11</v>
      </c>
      <c r="K2229" s="26">
        <f t="shared" ca="1" si="171"/>
        <v>3.04</v>
      </c>
      <c r="L2229" s="26">
        <f ca="1">IF(L2228=1,IF(M2228="GAGNÉ",1,2),IF(M2228="GAGNÉ",INDEX(fibo,MATCH(L2228,fibo,0)-2),INDEX(fibo,MATCH(L2228,fibo,0),1)+INDEX(fibo,MATCH(L2228,fibo,0)-1)))</f>
        <v>2</v>
      </c>
      <c r="M2229" s="49" t="str">
        <f t="shared" ca="1" si="172"/>
        <v>PERDU</v>
      </c>
      <c r="N2229" s="28" t="str">
        <f ca="1">IF(M2229="GAGNÉ",K2229*L2229,IF(M2229="PERDU","0,00 €",""))</f>
        <v>0,00 €</v>
      </c>
      <c r="O2229" s="26">
        <f t="shared" ca="1" si="174"/>
        <v>-2</v>
      </c>
      <c r="P2229" s="26">
        <f t="shared" ca="1" si="175"/>
        <v>14378.240000000013</v>
      </c>
      <c r="R2229" s="1">
        <f t="shared" ca="1" si="173"/>
        <v>2</v>
      </c>
    </row>
    <row r="2230" spans="5:18" ht="15.75" thickBot="1" x14ac:dyDescent="0.3">
      <c r="E2230" s="17">
        <v>2224</v>
      </c>
      <c r="F2230" s="17"/>
      <c r="G2230" s="40"/>
      <c r="H2230" s="43"/>
      <c r="I2230" s="20"/>
      <c r="J2230" s="17" t="s">
        <v>11</v>
      </c>
      <c r="K2230" s="26">
        <f t="shared" ca="1" si="171"/>
        <v>3.83</v>
      </c>
      <c r="L2230" s="26">
        <f ca="1">IF(L2229=1,IF(M2229="GAGNÉ",1,2),IF(M2229="GAGNÉ",INDEX(fibo,MATCH(L2229,fibo,0)-2),INDEX(fibo,MATCH(L2229,fibo,0),1)+INDEX(fibo,MATCH(L2229,fibo,0)-1)))</f>
        <v>3</v>
      </c>
      <c r="M2230" s="49" t="str">
        <f t="shared" ca="1" si="172"/>
        <v>GAGNÉ</v>
      </c>
      <c r="N2230" s="28">
        <f ca="1">IF(M2230="GAGNÉ",K2230*L2230,IF(M2230="PERDU","0,00 €",""))</f>
        <v>11.49</v>
      </c>
      <c r="O2230" s="26">
        <f t="shared" ca="1" si="174"/>
        <v>8.49</v>
      </c>
      <c r="P2230" s="26">
        <f t="shared" ca="1" si="175"/>
        <v>14386.730000000012</v>
      </c>
      <c r="R2230" s="1">
        <f t="shared" ca="1" si="173"/>
        <v>1</v>
      </c>
    </row>
    <row r="2231" spans="5:18" ht="15.75" thickBot="1" x14ac:dyDescent="0.3">
      <c r="E2231" s="17">
        <v>2225</v>
      </c>
      <c r="F2231" s="17"/>
      <c r="G2231" s="40"/>
      <c r="H2231" s="43"/>
      <c r="I2231" s="20"/>
      <c r="J2231" s="17" t="s">
        <v>11</v>
      </c>
      <c r="K2231" s="26">
        <f t="shared" ca="1" si="171"/>
        <v>3.13</v>
      </c>
      <c r="L2231" s="26">
        <f ca="1">IF(L2230=1,IF(M2230="GAGNÉ",1,2),IF(M2230="GAGNÉ",INDEX(fibo,MATCH(L2230,fibo,0)-2),INDEX(fibo,MATCH(L2230,fibo,0),1)+INDEX(fibo,MATCH(L2230,fibo,0)-1)))</f>
        <v>1</v>
      </c>
      <c r="M2231" s="49" t="str">
        <f t="shared" ca="1" si="172"/>
        <v>GAGNÉ</v>
      </c>
      <c r="N2231" s="28">
        <f ca="1">IF(M2231="GAGNÉ",K2231*L2231,IF(M2231="PERDU","0,00 €",""))</f>
        <v>3.13</v>
      </c>
      <c r="O2231" s="26">
        <f t="shared" ca="1" si="174"/>
        <v>2.13</v>
      </c>
      <c r="P2231" s="26">
        <f t="shared" ca="1" si="175"/>
        <v>14388.860000000011</v>
      </c>
      <c r="R2231" s="1">
        <f t="shared" ca="1" si="173"/>
        <v>1</v>
      </c>
    </row>
    <row r="2232" spans="5:18" ht="15.75" thickBot="1" x14ac:dyDescent="0.3">
      <c r="E2232" s="17">
        <v>2226</v>
      </c>
      <c r="F2232" s="17"/>
      <c r="G2232" s="40"/>
      <c r="H2232" s="43"/>
      <c r="I2232" s="20"/>
      <c r="J2232" s="17" t="s">
        <v>11</v>
      </c>
      <c r="K2232" s="26">
        <f t="shared" ca="1" si="171"/>
        <v>3.86</v>
      </c>
      <c r="L2232" s="26">
        <f ca="1">IF(L2231=1,IF(M2231="GAGNÉ",1,2),IF(M2231="GAGNÉ",INDEX(fibo,MATCH(L2231,fibo,0)-2),INDEX(fibo,MATCH(L2231,fibo,0),1)+INDEX(fibo,MATCH(L2231,fibo,0)-1)))</f>
        <v>1</v>
      </c>
      <c r="M2232" s="49" t="str">
        <f t="shared" ca="1" si="172"/>
        <v>PERDU</v>
      </c>
      <c r="N2232" s="28" t="str">
        <f ca="1">IF(M2232="GAGNÉ",K2232*L2232,IF(M2232="PERDU","0,00 €",""))</f>
        <v>0,00 €</v>
      </c>
      <c r="O2232" s="26">
        <f t="shared" ca="1" si="174"/>
        <v>-1</v>
      </c>
      <c r="P2232" s="26">
        <f t="shared" ca="1" si="175"/>
        <v>14387.860000000011</v>
      </c>
      <c r="R2232" s="1">
        <f t="shared" ca="1" si="173"/>
        <v>2</v>
      </c>
    </row>
    <row r="2233" spans="5:18" ht="15.75" thickBot="1" x14ac:dyDescent="0.3">
      <c r="E2233" s="17">
        <v>2227</v>
      </c>
      <c r="F2233" s="17"/>
      <c r="G2233" s="40"/>
      <c r="H2233" s="43"/>
      <c r="I2233" s="20"/>
      <c r="J2233" s="17" t="s">
        <v>11</v>
      </c>
      <c r="K2233" s="26">
        <f t="shared" ca="1" si="171"/>
        <v>3.85</v>
      </c>
      <c r="L2233" s="26">
        <f ca="1">IF(L2232=1,IF(M2232="GAGNÉ",1,2),IF(M2232="GAGNÉ",INDEX(fibo,MATCH(L2232,fibo,0)-2),INDEX(fibo,MATCH(L2232,fibo,0),1)+INDEX(fibo,MATCH(L2232,fibo,0)-1)))</f>
        <v>2</v>
      </c>
      <c r="M2233" s="49" t="str">
        <f t="shared" ca="1" si="172"/>
        <v>PERDU</v>
      </c>
      <c r="N2233" s="28" t="str">
        <f ca="1">IF(M2233="GAGNÉ",K2233*L2233,IF(M2233="PERDU","0,00 €",""))</f>
        <v>0,00 €</v>
      </c>
      <c r="O2233" s="26">
        <f t="shared" ca="1" si="174"/>
        <v>-2</v>
      </c>
      <c r="P2233" s="26">
        <f t="shared" ca="1" si="175"/>
        <v>14385.860000000011</v>
      </c>
      <c r="R2233" s="1">
        <f t="shared" ca="1" si="173"/>
        <v>2</v>
      </c>
    </row>
    <row r="2234" spans="5:18" ht="15.75" thickBot="1" x14ac:dyDescent="0.3">
      <c r="E2234" s="17">
        <v>2228</v>
      </c>
      <c r="F2234" s="17"/>
      <c r="G2234" s="40"/>
      <c r="H2234" s="43"/>
      <c r="I2234" s="20"/>
      <c r="J2234" s="17" t="s">
        <v>11</v>
      </c>
      <c r="K2234" s="26">
        <f t="shared" ca="1" si="171"/>
        <v>4.8</v>
      </c>
      <c r="L2234" s="26">
        <f ca="1">IF(L2233=1,IF(M2233="GAGNÉ",1,2),IF(M2233="GAGNÉ",INDEX(fibo,MATCH(L2233,fibo,0)-2),INDEX(fibo,MATCH(L2233,fibo,0),1)+INDEX(fibo,MATCH(L2233,fibo,0)-1)))</f>
        <v>3</v>
      </c>
      <c r="M2234" s="49" t="str">
        <f t="shared" ca="1" si="172"/>
        <v>GAGNÉ</v>
      </c>
      <c r="N2234" s="28">
        <f ca="1">IF(M2234="GAGNÉ",K2234*L2234,IF(M2234="PERDU","0,00 €",""))</f>
        <v>14.399999999999999</v>
      </c>
      <c r="O2234" s="26">
        <f t="shared" ca="1" si="174"/>
        <v>11.399999999999999</v>
      </c>
      <c r="P2234" s="26">
        <f t="shared" ca="1" si="175"/>
        <v>14397.260000000011</v>
      </c>
      <c r="R2234" s="1">
        <f t="shared" ca="1" si="173"/>
        <v>1</v>
      </c>
    </row>
    <row r="2235" spans="5:18" ht="15.75" thickBot="1" x14ac:dyDescent="0.3">
      <c r="E2235" s="17">
        <v>2229</v>
      </c>
      <c r="F2235" s="17"/>
      <c r="G2235" s="40"/>
      <c r="H2235" s="43"/>
      <c r="I2235" s="20"/>
      <c r="J2235" s="17" t="s">
        <v>11</v>
      </c>
      <c r="K2235" s="26">
        <f t="shared" ca="1" si="171"/>
        <v>4.03</v>
      </c>
      <c r="L2235" s="26">
        <f ca="1">IF(L2234=1,IF(M2234="GAGNÉ",1,2),IF(M2234="GAGNÉ",INDEX(fibo,MATCH(L2234,fibo,0)-2),INDEX(fibo,MATCH(L2234,fibo,0),1)+INDEX(fibo,MATCH(L2234,fibo,0)-1)))</f>
        <v>1</v>
      </c>
      <c r="M2235" s="49" t="str">
        <f t="shared" ca="1" si="172"/>
        <v>GAGNÉ</v>
      </c>
      <c r="N2235" s="28">
        <f ca="1">IF(M2235="GAGNÉ",K2235*L2235,IF(M2235="PERDU","0,00 €",""))</f>
        <v>4.03</v>
      </c>
      <c r="O2235" s="26">
        <f t="shared" ca="1" si="174"/>
        <v>3.0300000000000002</v>
      </c>
      <c r="P2235" s="26">
        <f t="shared" ca="1" si="175"/>
        <v>14400.290000000012</v>
      </c>
      <c r="R2235" s="1">
        <f t="shared" ca="1" si="173"/>
        <v>1</v>
      </c>
    </row>
    <row r="2236" spans="5:18" ht="15.75" thickBot="1" x14ac:dyDescent="0.3">
      <c r="E2236" s="17">
        <v>2230</v>
      </c>
      <c r="F2236" s="17"/>
      <c r="G2236" s="40"/>
      <c r="H2236" s="43"/>
      <c r="I2236" s="20"/>
      <c r="J2236" s="17" t="s">
        <v>11</v>
      </c>
      <c r="K2236" s="26">
        <f t="shared" ca="1" si="171"/>
        <v>3.51</v>
      </c>
      <c r="L2236" s="26">
        <f ca="1">IF(L2235=1,IF(M2235="GAGNÉ",1,2),IF(M2235="GAGNÉ",INDEX(fibo,MATCH(L2235,fibo,0)-2),INDEX(fibo,MATCH(L2235,fibo,0),1)+INDEX(fibo,MATCH(L2235,fibo,0)-1)))</f>
        <v>1</v>
      </c>
      <c r="M2236" s="49" t="str">
        <f t="shared" ca="1" si="172"/>
        <v>PERDU</v>
      </c>
      <c r="N2236" s="28" t="str">
        <f ca="1">IF(M2236="GAGNÉ",K2236*L2236,IF(M2236="PERDU","0,00 €",""))</f>
        <v>0,00 €</v>
      </c>
      <c r="O2236" s="26">
        <f t="shared" ca="1" si="174"/>
        <v>-1</v>
      </c>
      <c r="P2236" s="26">
        <f t="shared" ca="1" si="175"/>
        <v>14399.290000000012</v>
      </c>
      <c r="R2236" s="1">
        <f t="shared" ca="1" si="173"/>
        <v>2</v>
      </c>
    </row>
    <row r="2237" spans="5:18" ht="15.75" thickBot="1" x14ac:dyDescent="0.3">
      <c r="E2237" s="17">
        <v>2231</v>
      </c>
      <c r="F2237" s="17"/>
      <c r="G2237" s="40"/>
      <c r="H2237" s="43"/>
      <c r="I2237" s="20"/>
      <c r="J2237" s="17" t="s">
        <v>11</v>
      </c>
      <c r="K2237" s="26">
        <f t="shared" ca="1" si="171"/>
        <v>3.17</v>
      </c>
      <c r="L2237" s="26">
        <f ca="1">IF(L2236=1,IF(M2236="GAGNÉ",1,2),IF(M2236="GAGNÉ",INDEX(fibo,MATCH(L2236,fibo,0)-2),INDEX(fibo,MATCH(L2236,fibo,0),1)+INDEX(fibo,MATCH(L2236,fibo,0)-1)))</f>
        <v>2</v>
      </c>
      <c r="M2237" s="49" t="str">
        <f t="shared" ca="1" si="172"/>
        <v>GAGNÉ</v>
      </c>
      <c r="N2237" s="28">
        <f ca="1">IF(M2237="GAGNÉ",K2237*L2237,IF(M2237="PERDU","0,00 €",""))</f>
        <v>6.34</v>
      </c>
      <c r="O2237" s="26">
        <f t="shared" ca="1" si="174"/>
        <v>4.34</v>
      </c>
      <c r="P2237" s="26">
        <f t="shared" ca="1" si="175"/>
        <v>14403.630000000012</v>
      </c>
      <c r="R2237" s="1">
        <f t="shared" ca="1" si="173"/>
        <v>1</v>
      </c>
    </row>
    <row r="2238" spans="5:18" ht="15.75" thickBot="1" x14ac:dyDescent="0.3">
      <c r="E2238" s="17">
        <v>2232</v>
      </c>
      <c r="F2238" s="17"/>
      <c r="G2238" s="40"/>
      <c r="H2238" s="43"/>
      <c r="I2238" s="20"/>
      <c r="J2238" s="17" t="s">
        <v>11</v>
      </c>
      <c r="K2238" s="26">
        <f t="shared" ca="1" si="171"/>
        <v>4.2699999999999996</v>
      </c>
      <c r="L2238" s="26">
        <f ca="1">IF(L2237=1,IF(M2237="GAGNÉ",1,2),IF(M2237="GAGNÉ",INDEX(fibo,MATCH(L2237,fibo,0)-2),INDEX(fibo,MATCH(L2237,fibo,0),1)+INDEX(fibo,MATCH(L2237,fibo,0)-1)))</f>
        <v>1</v>
      </c>
      <c r="M2238" s="49" t="str">
        <f t="shared" ca="1" si="172"/>
        <v>PERDU</v>
      </c>
      <c r="N2238" s="28" t="str">
        <f ca="1">IF(M2238="GAGNÉ",K2238*L2238,IF(M2238="PERDU","0,00 €",""))</f>
        <v>0,00 €</v>
      </c>
      <c r="O2238" s="26">
        <f t="shared" ca="1" si="174"/>
        <v>-1</v>
      </c>
      <c r="P2238" s="26">
        <f t="shared" ca="1" si="175"/>
        <v>14402.630000000012</v>
      </c>
      <c r="R2238" s="1">
        <f t="shared" ca="1" si="173"/>
        <v>2</v>
      </c>
    </row>
    <row r="2239" spans="5:18" ht="15.75" thickBot="1" x14ac:dyDescent="0.3">
      <c r="E2239" s="17">
        <v>2233</v>
      </c>
      <c r="F2239" s="17"/>
      <c r="G2239" s="40"/>
      <c r="H2239" s="43"/>
      <c r="I2239" s="20"/>
      <c r="J2239" s="17" t="s">
        <v>11</v>
      </c>
      <c r="K2239" s="26">
        <f t="shared" ca="1" si="171"/>
        <v>4.76</v>
      </c>
      <c r="L2239" s="26">
        <f ca="1">IF(L2238=1,IF(M2238="GAGNÉ",1,2),IF(M2238="GAGNÉ",INDEX(fibo,MATCH(L2238,fibo,0)-2),INDEX(fibo,MATCH(L2238,fibo,0),1)+INDEX(fibo,MATCH(L2238,fibo,0)-1)))</f>
        <v>2</v>
      </c>
      <c r="M2239" s="49" t="str">
        <f t="shared" ca="1" si="172"/>
        <v>GAGNÉ</v>
      </c>
      <c r="N2239" s="28">
        <f ca="1">IF(M2239="GAGNÉ",K2239*L2239,IF(M2239="PERDU","0,00 €",""))</f>
        <v>9.52</v>
      </c>
      <c r="O2239" s="26">
        <f t="shared" ca="1" si="174"/>
        <v>7.52</v>
      </c>
      <c r="P2239" s="26">
        <f t="shared" ca="1" si="175"/>
        <v>14410.150000000012</v>
      </c>
      <c r="R2239" s="1">
        <f t="shared" ca="1" si="173"/>
        <v>1</v>
      </c>
    </row>
    <row r="2240" spans="5:18" ht="15.75" thickBot="1" x14ac:dyDescent="0.3">
      <c r="E2240" s="17">
        <v>2234</v>
      </c>
      <c r="F2240" s="17"/>
      <c r="G2240" s="40"/>
      <c r="H2240" s="43"/>
      <c r="I2240" s="20"/>
      <c r="J2240" s="17" t="s">
        <v>11</v>
      </c>
      <c r="K2240" s="26">
        <f t="shared" ca="1" si="171"/>
        <v>3.62</v>
      </c>
      <c r="L2240" s="26">
        <f ca="1">IF(L2239=1,IF(M2239="GAGNÉ",1,2),IF(M2239="GAGNÉ",INDEX(fibo,MATCH(L2239,fibo,0)-2),INDEX(fibo,MATCH(L2239,fibo,0),1)+INDEX(fibo,MATCH(L2239,fibo,0)-1)))</f>
        <v>1</v>
      </c>
      <c r="M2240" s="49" t="str">
        <f t="shared" ca="1" si="172"/>
        <v>GAGNÉ</v>
      </c>
      <c r="N2240" s="28">
        <f ca="1">IF(M2240="GAGNÉ",K2240*L2240,IF(M2240="PERDU","0,00 €",""))</f>
        <v>3.62</v>
      </c>
      <c r="O2240" s="26">
        <f t="shared" ca="1" si="174"/>
        <v>2.62</v>
      </c>
      <c r="P2240" s="26">
        <f t="shared" ca="1" si="175"/>
        <v>14412.770000000013</v>
      </c>
      <c r="R2240" s="1">
        <f t="shared" ca="1" si="173"/>
        <v>1</v>
      </c>
    </row>
    <row r="2241" spans="5:18" ht="15.75" thickBot="1" x14ac:dyDescent="0.3">
      <c r="E2241" s="17">
        <v>2235</v>
      </c>
      <c r="F2241" s="17"/>
      <c r="G2241" s="40"/>
      <c r="H2241" s="43"/>
      <c r="I2241" s="20"/>
      <c r="J2241" s="17" t="s">
        <v>11</v>
      </c>
      <c r="K2241" s="26">
        <f t="shared" ca="1" si="171"/>
        <v>4.16</v>
      </c>
      <c r="L2241" s="26">
        <f ca="1">IF(L2240=1,IF(M2240="GAGNÉ",1,2),IF(M2240="GAGNÉ",INDEX(fibo,MATCH(L2240,fibo,0)-2),INDEX(fibo,MATCH(L2240,fibo,0),1)+INDEX(fibo,MATCH(L2240,fibo,0)-1)))</f>
        <v>1</v>
      </c>
      <c r="M2241" s="49" t="str">
        <f t="shared" ca="1" si="172"/>
        <v>GAGNÉ</v>
      </c>
      <c r="N2241" s="28">
        <f ca="1">IF(M2241="GAGNÉ",K2241*L2241,IF(M2241="PERDU","0,00 €",""))</f>
        <v>4.16</v>
      </c>
      <c r="O2241" s="26">
        <f t="shared" ca="1" si="174"/>
        <v>3.16</v>
      </c>
      <c r="P2241" s="26">
        <f t="shared" ca="1" si="175"/>
        <v>14415.930000000013</v>
      </c>
      <c r="R2241" s="1">
        <f t="shared" ca="1" si="173"/>
        <v>1</v>
      </c>
    </row>
    <row r="2242" spans="5:18" ht="15.75" thickBot="1" x14ac:dyDescent="0.3">
      <c r="E2242" s="17">
        <v>2236</v>
      </c>
      <c r="F2242" s="17"/>
      <c r="G2242" s="40"/>
      <c r="H2242" s="43"/>
      <c r="I2242" s="20"/>
      <c r="J2242" s="17" t="s">
        <v>11</v>
      </c>
      <c r="K2242" s="26">
        <f t="shared" ca="1" si="171"/>
        <v>3.08</v>
      </c>
      <c r="L2242" s="26">
        <f ca="1">IF(L2241=1,IF(M2241="GAGNÉ",1,2),IF(M2241="GAGNÉ",INDEX(fibo,MATCH(L2241,fibo,0)-2),INDEX(fibo,MATCH(L2241,fibo,0),1)+INDEX(fibo,MATCH(L2241,fibo,0)-1)))</f>
        <v>1</v>
      </c>
      <c r="M2242" s="49" t="str">
        <f t="shared" ca="1" si="172"/>
        <v>GAGNÉ</v>
      </c>
      <c r="N2242" s="28">
        <f ca="1">IF(M2242="GAGNÉ",K2242*L2242,IF(M2242="PERDU","0,00 €",""))</f>
        <v>3.08</v>
      </c>
      <c r="O2242" s="26">
        <f t="shared" ca="1" si="174"/>
        <v>2.08</v>
      </c>
      <c r="P2242" s="26">
        <f t="shared" ca="1" si="175"/>
        <v>14418.010000000013</v>
      </c>
      <c r="R2242" s="1">
        <f t="shared" ca="1" si="173"/>
        <v>1</v>
      </c>
    </row>
    <row r="2243" spans="5:18" ht="15.75" thickBot="1" x14ac:dyDescent="0.3">
      <c r="E2243" s="17">
        <v>2237</v>
      </c>
      <c r="F2243" s="17"/>
      <c r="G2243" s="40"/>
      <c r="H2243" s="43"/>
      <c r="I2243" s="20"/>
      <c r="J2243" s="17" t="s">
        <v>11</v>
      </c>
      <c r="K2243" s="26">
        <f t="shared" ca="1" si="171"/>
        <v>4.3600000000000003</v>
      </c>
      <c r="L2243" s="26">
        <f ca="1">IF(L2242=1,IF(M2242="GAGNÉ",1,2),IF(M2242="GAGNÉ",INDEX(fibo,MATCH(L2242,fibo,0)-2),INDEX(fibo,MATCH(L2242,fibo,0),1)+INDEX(fibo,MATCH(L2242,fibo,0)-1)))</f>
        <v>1</v>
      </c>
      <c r="M2243" s="49" t="str">
        <f t="shared" ca="1" si="172"/>
        <v>GAGNÉ</v>
      </c>
      <c r="N2243" s="28">
        <f ca="1">IF(M2243="GAGNÉ",K2243*L2243,IF(M2243="PERDU","0,00 €",""))</f>
        <v>4.3600000000000003</v>
      </c>
      <c r="O2243" s="26">
        <f t="shared" ca="1" si="174"/>
        <v>3.3600000000000003</v>
      </c>
      <c r="P2243" s="26">
        <f t="shared" ca="1" si="175"/>
        <v>14421.370000000014</v>
      </c>
      <c r="R2243" s="1">
        <f t="shared" ca="1" si="173"/>
        <v>1</v>
      </c>
    </row>
    <row r="2244" spans="5:18" ht="15.75" thickBot="1" x14ac:dyDescent="0.3">
      <c r="E2244" s="17">
        <v>2238</v>
      </c>
      <c r="F2244" s="17"/>
      <c r="G2244" s="40"/>
      <c r="H2244" s="43"/>
      <c r="I2244" s="20"/>
      <c r="J2244" s="17" t="s">
        <v>11</v>
      </c>
      <c r="K2244" s="26">
        <f t="shared" ca="1" si="171"/>
        <v>3.52</v>
      </c>
      <c r="L2244" s="26">
        <f ca="1">IF(L2243=1,IF(M2243="GAGNÉ",1,2),IF(M2243="GAGNÉ",INDEX(fibo,MATCH(L2243,fibo,0)-2),INDEX(fibo,MATCH(L2243,fibo,0),1)+INDEX(fibo,MATCH(L2243,fibo,0)-1)))</f>
        <v>1</v>
      </c>
      <c r="M2244" s="49" t="str">
        <f t="shared" ca="1" si="172"/>
        <v>PERDU</v>
      </c>
      <c r="N2244" s="28" t="str">
        <f ca="1">IF(M2244="GAGNÉ",K2244*L2244,IF(M2244="PERDU","0,00 €",""))</f>
        <v>0,00 €</v>
      </c>
      <c r="O2244" s="26">
        <f t="shared" ca="1" si="174"/>
        <v>-1</v>
      </c>
      <c r="P2244" s="26">
        <f t="shared" ca="1" si="175"/>
        <v>14420.370000000014</v>
      </c>
      <c r="R2244" s="1">
        <f t="shared" ca="1" si="173"/>
        <v>2</v>
      </c>
    </row>
    <row r="2245" spans="5:18" ht="15.75" thickBot="1" x14ac:dyDescent="0.3">
      <c r="E2245" s="17">
        <v>2239</v>
      </c>
      <c r="F2245" s="17"/>
      <c r="G2245" s="40"/>
      <c r="H2245" s="43"/>
      <c r="I2245" s="20"/>
      <c r="J2245" s="17" t="s">
        <v>11</v>
      </c>
      <c r="K2245" s="26">
        <f t="shared" ca="1" si="171"/>
        <v>4.45</v>
      </c>
      <c r="L2245" s="26">
        <f ca="1">IF(L2244=1,IF(M2244="GAGNÉ",1,2),IF(M2244="GAGNÉ",INDEX(fibo,MATCH(L2244,fibo,0)-2),INDEX(fibo,MATCH(L2244,fibo,0),1)+INDEX(fibo,MATCH(L2244,fibo,0)-1)))</f>
        <v>2</v>
      </c>
      <c r="M2245" s="49" t="str">
        <f t="shared" ca="1" si="172"/>
        <v>GAGNÉ</v>
      </c>
      <c r="N2245" s="28">
        <f ca="1">IF(M2245="GAGNÉ",K2245*L2245,IF(M2245="PERDU","0,00 €",""))</f>
        <v>8.9</v>
      </c>
      <c r="O2245" s="26">
        <f t="shared" ca="1" si="174"/>
        <v>6.9</v>
      </c>
      <c r="P2245" s="26">
        <f t="shared" ca="1" si="175"/>
        <v>14427.270000000013</v>
      </c>
      <c r="R2245" s="1">
        <f t="shared" ca="1" si="173"/>
        <v>1</v>
      </c>
    </row>
    <row r="2246" spans="5:18" ht="15.75" thickBot="1" x14ac:dyDescent="0.3">
      <c r="E2246" s="17">
        <v>2240</v>
      </c>
      <c r="F2246" s="17"/>
      <c r="G2246" s="40"/>
      <c r="H2246" s="43"/>
      <c r="I2246" s="20"/>
      <c r="J2246" s="17" t="s">
        <v>11</v>
      </c>
      <c r="K2246" s="26">
        <f t="shared" ca="1" si="171"/>
        <v>3.15</v>
      </c>
      <c r="L2246" s="26">
        <f ca="1">IF(L2245=1,IF(M2245="GAGNÉ",1,2),IF(M2245="GAGNÉ",INDEX(fibo,MATCH(L2245,fibo,0)-2),INDEX(fibo,MATCH(L2245,fibo,0),1)+INDEX(fibo,MATCH(L2245,fibo,0)-1)))</f>
        <v>1</v>
      </c>
      <c r="M2246" s="49" t="str">
        <f t="shared" ca="1" si="172"/>
        <v>PERDU</v>
      </c>
      <c r="N2246" s="28" t="str">
        <f ca="1">IF(M2246="GAGNÉ",K2246*L2246,IF(M2246="PERDU","0,00 €",""))</f>
        <v>0,00 €</v>
      </c>
      <c r="O2246" s="26">
        <f t="shared" ca="1" si="174"/>
        <v>-1</v>
      </c>
      <c r="P2246" s="26">
        <f t="shared" ca="1" si="175"/>
        <v>14426.270000000013</v>
      </c>
      <c r="R2246" s="1">
        <f t="shared" ca="1" si="173"/>
        <v>2</v>
      </c>
    </row>
    <row r="2247" spans="5:18" ht="15.75" thickBot="1" x14ac:dyDescent="0.3">
      <c r="E2247" s="17">
        <v>2241</v>
      </c>
      <c r="F2247" s="17"/>
      <c r="G2247" s="40"/>
      <c r="H2247" s="43"/>
      <c r="I2247" s="20"/>
      <c r="J2247" s="17" t="s">
        <v>11</v>
      </c>
      <c r="K2247" s="26">
        <f t="shared" ca="1" si="171"/>
        <v>4.13</v>
      </c>
      <c r="L2247" s="26">
        <f ca="1">IF(L2246=1,IF(M2246="GAGNÉ",1,2),IF(M2246="GAGNÉ",INDEX(fibo,MATCH(L2246,fibo,0)-2),INDEX(fibo,MATCH(L2246,fibo,0),1)+INDEX(fibo,MATCH(L2246,fibo,0)-1)))</f>
        <v>2</v>
      </c>
      <c r="M2247" s="49" t="str">
        <f t="shared" ca="1" si="172"/>
        <v>GAGNÉ</v>
      </c>
      <c r="N2247" s="28">
        <f ca="1">IF(M2247="GAGNÉ",K2247*L2247,IF(M2247="PERDU","0,00 €",""))</f>
        <v>8.26</v>
      </c>
      <c r="O2247" s="26">
        <f t="shared" ca="1" si="174"/>
        <v>6.26</v>
      </c>
      <c r="P2247" s="26">
        <f t="shared" ca="1" si="175"/>
        <v>14432.530000000013</v>
      </c>
      <c r="R2247" s="1">
        <f t="shared" ca="1" si="173"/>
        <v>1</v>
      </c>
    </row>
    <row r="2248" spans="5:18" ht="15.75" thickBot="1" x14ac:dyDescent="0.3">
      <c r="E2248" s="17">
        <v>2242</v>
      </c>
      <c r="F2248" s="17"/>
      <c r="G2248" s="40"/>
      <c r="H2248" s="43"/>
      <c r="I2248" s="20"/>
      <c r="J2248" s="17" t="s">
        <v>11</v>
      </c>
      <c r="K2248" s="26">
        <f t="shared" ref="K2248:K2311" ca="1" si="176">RANDBETWEEN(280,480)/100</f>
        <v>2.94</v>
      </c>
      <c r="L2248" s="26">
        <f ca="1">IF(L2247=1,IF(M2247="GAGNÉ",1,2),IF(M2247="GAGNÉ",INDEX(fibo,MATCH(L2247,fibo,0)-2),INDEX(fibo,MATCH(L2247,fibo,0),1)+INDEX(fibo,MATCH(L2247,fibo,0)-1)))</f>
        <v>1</v>
      </c>
      <c r="M2248" s="49" t="str">
        <f t="shared" ref="M2248:M2311" ca="1" si="177">IF(R2248=1,"GAGNÉ","PERDU")</f>
        <v>PERDU</v>
      </c>
      <c r="N2248" s="28" t="str">
        <f ca="1">IF(M2248="GAGNÉ",K2248*L2248,IF(M2248="PERDU","0,00 €",""))</f>
        <v>0,00 €</v>
      </c>
      <c r="O2248" s="26">
        <f t="shared" ca="1" si="174"/>
        <v>-1</v>
      </c>
      <c r="P2248" s="26">
        <f t="shared" ca="1" si="175"/>
        <v>14431.530000000013</v>
      </c>
      <c r="R2248" s="1">
        <f t="shared" ref="R2248:R2311" ca="1" si="178">RANDBETWEEN(1,2)</f>
        <v>2</v>
      </c>
    </row>
    <row r="2249" spans="5:18" ht="15.75" thickBot="1" x14ac:dyDescent="0.3">
      <c r="E2249" s="17">
        <v>2243</v>
      </c>
      <c r="F2249" s="17"/>
      <c r="G2249" s="40"/>
      <c r="H2249" s="43"/>
      <c r="I2249" s="20"/>
      <c r="J2249" s="17" t="s">
        <v>11</v>
      </c>
      <c r="K2249" s="26">
        <f t="shared" ca="1" si="176"/>
        <v>3.39</v>
      </c>
      <c r="L2249" s="26">
        <f ca="1">IF(L2248=1,IF(M2248="GAGNÉ",1,2),IF(M2248="GAGNÉ",INDEX(fibo,MATCH(L2248,fibo,0)-2),INDEX(fibo,MATCH(L2248,fibo,0),1)+INDEX(fibo,MATCH(L2248,fibo,0)-1)))</f>
        <v>2</v>
      </c>
      <c r="M2249" s="49" t="str">
        <f t="shared" ca="1" si="177"/>
        <v>GAGNÉ</v>
      </c>
      <c r="N2249" s="28">
        <f ca="1">IF(M2249="GAGNÉ",K2249*L2249,IF(M2249="PERDU","0,00 €",""))</f>
        <v>6.78</v>
      </c>
      <c r="O2249" s="26">
        <f t="shared" ref="O2249:O2312" ca="1" si="179">IF(M2249="GAGNÉ",N2249-L2249,IF(M2249="PERDU",-L2249,""))</f>
        <v>4.78</v>
      </c>
      <c r="P2249" s="26">
        <f t="shared" ref="P2249:P2312" ca="1" si="180">IF(M2249="GAGNÉ",N2249-L2249+P2248,IF(M2249="PERDU",P2248-L2249,""))</f>
        <v>14436.310000000014</v>
      </c>
      <c r="R2249" s="1">
        <f t="shared" ca="1" si="178"/>
        <v>1</v>
      </c>
    </row>
    <row r="2250" spans="5:18" ht="15.75" thickBot="1" x14ac:dyDescent="0.3">
      <c r="E2250" s="17">
        <v>2244</v>
      </c>
      <c r="F2250" s="17"/>
      <c r="G2250" s="40"/>
      <c r="H2250" s="43"/>
      <c r="I2250" s="20"/>
      <c r="J2250" s="17" t="s">
        <v>11</v>
      </c>
      <c r="K2250" s="26">
        <f t="shared" ca="1" si="176"/>
        <v>2.96</v>
      </c>
      <c r="L2250" s="26">
        <f ca="1">IF(L2249=1,IF(M2249="GAGNÉ",1,2),IF(M2249="GAGNÉ",INDEX(fibo,MATCH(L2249,fibo,0)-2),INDEX(fibo,MATCH(L2249,fibo,0),1)+INDEX(fibo,MATCH(L2249,fibo,0)-1)))</f>
        <v>1</v>
      </c>
      <c r="M2250" s="49" t="str">
        <f t="shared" ca="1" si="177"/>
        <v>GAGNÉ</v>
      </c>
      <c r="N2250" s="28">
        <f ca="1">IF(M2250="GAGNÉ",K2250*L2250,IF(M2250="PERDU","0,00 €",""))</f>
        <v>2.96</v>
      </c>
      <c r="O2250" s="26">
        <f t="shared" ca="1" si="179"/>
        <v>1.96</v>
      </c>
      <c r="P2250" s="26">
        <f t="shared" ca="1" si="180"/>
        <v>14438.270000000013</v>
      </c>
      <c r="R2250" s="1">
        <f t="shared" ca="1" si="178"/>
        <v>1</v>
      </c>
    </row>
    <row r="2251" spans="5:18" ht="15.75" thickBot="1" x14ac:dyDescent="0.3">
      <c r="E2251" s="17">
        <v>2245</v>
      </c>
      <c r="F2251" s="17"/>
      <c r="G2251" s="40"/>
      <c r="H2251" s="43"/>
      <c r="I2251" s="20"/>
      <c r="J2251" s="17" t="s">
        <v>11</v>
      </c>
      <c r="K2251" s="26">
        <f t="shared" ca="1" si="176"/>
        <v>3.9</v>
      </c>
      <c r="L2251" s="26">
        <f ca="1">IF(L2250=1,IF(M2250="GAGNÉ",1,2),IF(M2250="GAGNÉ",INDEX(fibo,MATCH(L2250,fibo,0)-2),INDEX(fibo,MATCH(L2250,fibo,0),1)+INDEX(fibo,MATCH(L2250,fibo,0)-1)))</f>
        <v>1</v>
      </c>
      <c r="M2251" s="49" t="str">
        <f t="shared" ca="1" si="177"/>
        <v>GAGNÉ</v>
      </c>
      <c r="N2251" s="28">
        <f ca="1">IF(M2251="GAGNÉ",K2251*L2251,IF(M2251="PERDU","0,00 €",""))</f>
        <v>3.9</v>
      </c>
      <c r="O2251" s="26">
        <f t="shared" ca="1" si="179"/>
        <v>2.9</v>
      </c>
      <c r="P2251" s="26">
        <f t="shared" ca="1" si="180"/>
        <v>14441.170000000013</v>
      </c>
      <c r="R2251" s="1">
        <f t="shared" ca="1" si="178"/>
        <v>1</v>
      </c>
    </row>
    <row r="2252" spans="5:18" ht="15.75" thickBot="1" x14ac:dyDescent="0.3">
      <c r="E2252" s="17">
        <v>2246</v>
      </c>
      <c r="F2252" s="17"/>
      <c r="G2252" s="40"/>
      <c r="H2252" s="43"/>
      <c r="I2252" s="20"/>
      <c r="J2252" s="17" t="s">
        <v>11</v>
      </c>
      <c r="K2252" s="26">
        <f t="shared" ca="1" si="176"/>
        <v>4.33</v>
      </c>
      <c r="L2252" s="26">
        <f ca="1">IF(L2251=1,IF(M2251="GAGNÉ",1,2),IF(M2251="GAGNÉ",INDEX(fibo,MATCH(L2251,fibo,0)-2),INDEX(fibo,MATCH(L2251,fibo,0),1)+INDEX(fibo,MATCH(L2251,fibo,0)-1)))</f>
        <v>1</v>
      </c>
      <c r="M2252" s="49" t="str">
        <f t="shared" ca="1" si="177"/>
        <v>GAGNÉ</v>
      </c>
      <c r="N2252" s="28">
        <f ca="1">IF(M2252="GAGNÉ",K2252*L2252,IF(M2252="PERDU","0,00 €",""))</f>
        <v>4.33</v>
      </c>
      <c r="O2252" s="26">
        <f t="shared" ca="1" si="179"/>
        <v>3.33</v>
      </c>
      <c r="P2252" s="26">
        <f t="shared" ca="1" si="180"/>
        <v>14444.500000000013</v>
      </c>
      <c r="R2252" s="1">
        <f t="shared" ca="1" si="178"/>
        <v>1</v>
      </c>
    </row>
    <row r="2253" spans="5:18" ht="15.75" thickBot="1" x14ac:dyDescent="0.3">
      <c r="E2253" s="17">
        <v>2247</v>
      </c>
      <c r="F2253" s="17"/>
      <c r="G2253" s="40"/>
      <c r="H2253" s="43"/>
      <c r="I2253" s="20"/>
      <c r="J2253" s="17" t="s">
        <v>11</v>
      </c>
      <c r="K2253" s="26">
        <f t="shared" ca="1" si="176"/>
        <v>2.89</v>
      </c>
      <c r="L2253" s="26">
        <f ca="1">IF(L2252=1,IF(M2252="GAGNÉ",1,2),IF(M2252="GAGNÉ",INDEX(fibo,MATCH(L2252,fibo,0)-2),INDEX(fibo,MATCH(L2252,fibo,0),1)+INDEX(fibo,MATCH(L2252,fibo,0)-1)))</f>
        <v>1</v>
      </c>
      <c r="M2253" s="49" t="str">
        <f t="shared" ca="1" si="177"/>
        <v>GAGNÉ</v>
      </c>
      <c r="N2253" s="28">
        <f ca="1">IF(M2253="GAGNÉ",K2253*L2253,IF(M2253="PERDU","0,00 €",""))</f>
        <v>2.89</v>
      </c>
      <c r="O2253" s="26">
        <f t="shared" ca="1" si="179"/>
        <v>1.8900000000000001</v>
      </c>
      <c r="P2253" s="26">
        <f t="shared" ca="1" si="180"/>
        <v>14446.390000000012</v>
      </c>
      <c r="R2253" s="1">
        <f t="shared" ca="1" si="178"/>
        <v>1</v>
      </c>
    </row>
    <row r="2254" spans="5:18" ht="15.75" thickBot="1" x14ac:dyDescent="0.3">
      <c r="E2254" s="17">
        <v>2248</v>
      </c>
      <c r="F2254" s="17"/>
      <c r="G2254" s="40"/>
      <c r="H2254" s="43"/>
      <c r="I2254" s="20"/>
      <c r="J2254" s="17" t="s">
        <v>11</v>
      </c>
      <c r="K2254" s="26">
        <f t="shared" ca="1" si="176"/>
        <v>4.6900000000000004</v>
      </c>
      <c r="L2254" s="26">
        <f ca="1">IF(L2253=1,IF(M2253="GAGNÉ",1,2),IF(M2253="GAGNÉ",INDEX(fibo,MATCH(L2253,fibo,0)-2),INDEX(fibo,MATCH(L2253,fibo,0),1)+INDEX(fibo,MATCH(L2253,fibo,0)-1)))</f>
        <v>1</v>
      </c>
      <c r="M2254" s="49" t="str">
        <f t="shared" ca="1" si="177"/>
        <v>PERDU</v>
      </c>
      <c r="N2254" s="28" t="str">
        <f ca="1">IF(M2254="GAGNÉ",K2254*L2254,IF(M2254="PERDU","0,00 €",""))</f>
        <v>0,00 €</v>
      </c>
      <c r="O2254" s="26">
        <f t="shared" ca="1" si="179"/>
        <v>-1</v>
      </c>
      <c r="P2254" s="26">
        <f t="shared" ca="1" si="180"/>
        <v>14445.390000000012</v>
      </c>
      <c r="R2254" s="1">
        <f t="shared" ca="1" si="178"/>
        <v>2</v>
      </c>
    </row>
    <row r="2255" spans="5:18" ht="15.75" thickBot="1" x14ac:dyDescent="0.3">
      <c r="E2255" s="17">
        <v>2249</v>
      </c>
      <c r="F2255" s="17"/>
      <c r="G2255" s="40"/>
      <c r="H2255" s="43"/>
      <c r="I2255" s="20"/>
      <c r="J2255" s="17" t="s">
        <v>11</v>
      </c>
      <c r="K2255" s="26">
        <f t="shared" ca="1" si="176"/>
        <v>3</v>
      </c>
      <c r="L2255" s="26">
        <f ca="1">IF(L2254=1,IF(M2254="GAGNÉ",1,2),IF(M2254="GAGNÉ",INDEX(fibo,MATCH(L2254,fibo,0)-2),INDEX(fibo,MATCH(L2254,fibo,0),1)+INDEX(fibo,MATCH(L2254,fibo,0)-1)))</f>
        <v>2</v>
      </c>
      <c r="M2255" s="49" t="str">
        <f t="shared" ca="1" si="177"/>
        <v>PERDU</v>
      </c>
      <c r="N2255" s="28" t="str">
        <f ca="1">IF(M2255="GAGNÉ",K2255*L2255,IF(M2255="PERDU","0,00 €",""))</f>
        <v>0,00 €</v>
      </c>
      <c r="O2255" s="26">
        <f t="shared" ca="1" si="179"/>
        <v>-2</v>
      </c>
      <c r="P2255" s="26">
        <f t="shared" ca="1" si="180"/>
        <v>14443.390000000012</v>
      </c>
      <c r="R2255" s="1">
        <f t="shared" ca="1" si="178"/>
        <v>2</v>
      </c>
    </row>
    <row r="2256" spans="5:18" ht="15.75" thickBot="1" x14ac:dyDescent="0.3">
      <c r="E2256" s="17">
        <v>2250</v>
      </c>
      <c r="F2256" s="17"/>
      <c r="G2256" s="40"/>
      <c r="H2256" s="43"/>
      <c r="I2256" s="20"/>
      <c r="J2256" s="17" t="s">
        <v>11</v>
      </c>
      <c r="K2256" s="26">
        <f t="shared" ca="1" si="176"/>
        <v>4.09</v>
      </c>
      <c r="L2256" s="26">
        <f ca="1">IF(L2255=1,IF(M2255="GAGNÉ",1,2),IF(M2255="GAGNÉ",INDEX(fibo,MATCH(L2255,fibo,0)-2),INDEX(fibo,MATCH(L2255,fibo,0),1)+INDEX(fibo,MATCH(L2255,fibo,0)-1)))</f>
        <v>3</v>
      </c>
      <c r="M2256" s="49" t="str">
        <f t="shared" ca="1" si="177"/>
        <v>PERDU</v>
      </c>
      <c r="N2256" s="28" t="str">
        <f ca="1">IF(M2256="GAGNÉ",K2256*L2256,IF(M2256="PERDU","0,00 €",""))</f>
        <v>0,00 €</v>
      </c>
      <c r="O2256" s="26">
        <f t="shared" ca="1" si="179"/>
        <v>-3</v>
      </c>
      <c r="P2256" s="26">
        <f t="shared" ca="1" si="180"/>
        <v>14440.390000000012</v>
      </c>
      <c r="R2256" s="1">
        <f t="shared" ca="1" si="178"/>
        <v>2</v>
      </c>
    </row>
    <row r="2257" spans="5:18" ht="15.75" thickBot="1" x14ac:dyDescent="0.3">
      <c r="E2257" s="17">
        <v>2251</v>
      </c>
      <c r="F2257" s="17"/>
      <c r="G2257" s="40"/>
      <c r="H2257" s="43"/>
      <c r="I2257" s="20"/>
      <c r="J2257" s="17" t="s">
        <v>11</v>
      </c>
      <c r="K2257" s="26">
        <f t="shared" ca="1" si="176"/>
        <v>3.03</v>
      </c>
      <c r="L2257" s="26">
        <f ca="1">IF(L2256=1,IF(M2256="GAGNÉ",1,2),IF(M2256="GAGNÉ",INDEX(fibo,MATCH(L2256,fibo,0)-2),INDEX(fibo,MATCH(L2256,fibo,0),1)+INDEX(fibo,MATCH(L2256,fibo,0)-1)))</f>
        <v>5</v>
      </c>
      <c r="M2257" s="49" t="str">
        <f t="shared" ca="1" si="177"/>
        <v>GAGNÉ</v>
      </c>
      <c r="N2257" s="28">
        <f ca="1">IF(M2257="GAGNÉ",K2257*L2257,IF(M2257="PERDU","0,00 €",""))</f>
        <v>15.149999999999999</v>
      </c>
      <c r="O2257" s="26">
        <f t="shared" ca="1" si="179"/>
        <v>10.149999999999999</v>
      </c>
      <c r="P2257" s="26">
        <f t="shared" ca="1" si="180"/>
        <v>14450.540000000012</v>
      </c>
      <c r="R2257" s="1">
        <f t="shared" ca="1" si="178"/>
        <v>1</v>
      </c>
    </row>
    <row r="2258" spans="5:18" ht="15.75" thickBot="1" x14ac:dyDescent="0.3">
      <c r="E2258" s="17">
        <v>2252</v>
      </c>
      <c r="F2258" s="17"/>
      <c r="G2258" s="40"/>
      <c r="H2258" s="43"/>
      <c r="I2258" s="20"/>
      <c r="J2258" s="17" t="s">
        <v>11</v>
      </c>
      <c r="K2258" s="26">
        <f t="shared" ca="1" si="176"/>
        <v>4.75</v>
      </c>
      <c r="L2258" s="26">
        <f ca="1">IF(L2257=1,IF(M2257="GAGNÉ",1,2),IF(M2257="GAGNÉ",INDEX(fibo,MATCH(L2257,fibo,0)-2),INDEX(fibo,MATCH(L2257,fibo,0),1)+INDEX(fibo,MATCH(L2257,fibo,0)-1)))</f>
        <v>2</v>
      </c>
      <c r="M2258" s="49" t="str">
        <f t="shared" ca="1" si="177"/>
        <v>PERDU</v>
      </c>
      <c r="N2258" s="28" t="str">
        <f ca="1">IF(M2258="GAGNÉ",K2258*L2258,IF(M2258="PERDU","0,00 €",""))</f>
        <v>0,00 €</v>
      </c>
      <c r="O2258" s="26">
        <f t="shared" ca="1" si="179"/>
        <v>-2</v>
      </c>
      <c r="P2258" s="26">
        <f t="shared" ca="1" si="180"/>
        <v>14448.540000000012</v>
      </c>
      <c r="R2258" s="1">
        <f t="shared" ca="1" si="178"/>
        <v>2</v>
      </c>
    </row>
    <row r="2259" spans="5:18" ht="15.75" thickBot="1" x14ac:dyDescent="0.3">
      <c r="E2259" s="17">
        <v>2253</v>
      </c>
      <c r="F2259" s="17"/>
      <c r="G2259" s="40"/>
      <c r="H2259" s="43"/>
      <c r="I2259" s="20"/>
      <c r="J2259" s="17" t="s">
        <v>11</v>
      </c>
      <c r="K2259" s="26">
        <f t="shared" ca="1" si="176"/>
        <v>4.59</v>
      </c>
      <c r="L2259" s="26">
        <f ca="1">IF(L2258=1,IF(M2258="GAGNÉ",1,2),IF(M2258="GAGNÉ",INDEX(fibo,MATCH(L2258,fibo,0)-2),INDEX(fibo,MATCH(L2258,fibo,0),1)+INDEX(fibo,MATCH(L2258,fibo,0)-1)))</f>
        <v>3</v>
      </c>
      <c r="M2259" s="49" t="str">
        <f t="shared" ca="1" si="177"/>
        <v>GAGNÉ</v>
      </c>
      <c r="N2259" s="28">
        <f ca="1">IF(M2259="GAGNÉ",K2259*L2259,IF(M2259="PERDU","0,00 €",""))</f>
        <v>13.77</v>
      </c>
      <c r="O2259" s="26">
        <f t="shared" ca="1" si="179"/>
        <v>10.77</v>
      </c>
      <c r="P2259" s="26">
        <f t="shared" ca="1" si="180"/>
        <v>14459.310000000012</v>
      </c>
      <c r="R2259" s="1">
        <f t="shared" ca="1" si="178"/>
        <v>1</v>
      </c>
    </row>
    <row r="2260" spans="5:18" ht="15.75" thickBot="1" x14ac:dyDescent="0.3">
      <c r="E2260" s="17">
        <v>2254</v>
      </c>
      <c r="F2260" s="17"/>
      <c r="G2260" s="40"/>
      <c r="H2260" s="43"/>
      <c r="I2260" s="20"/>
      <c r="J2260" s="17" t="s">
        <v>11</v>
      </c>
      <c r="K2260" s="26">
        <f t="shared" ca="1" si="176"/>
        <v>2.92</v>
      </c>
      <c r="L2260" s="26">
        <f ca="1">IF(L2259=1,IF(M2259="GAGNÉ",1,2),IF(M2259="GAGNÉ",INDEX(fibo,MATCH(L2259,fibo,0)-2),INDEX(fibo,MATCH(L2259,fibo,0),1)+INDEX(fibo,MATCH(L2259,fibo,0)-1)))</f>
        <v>1</v>
      </c>
      <c r="M2260" s="49" t="str">
        <f t="shared" ca="1" si="177"/>
        <v>PERDU</v>
      </c>
      <c r="N2260" s="28" t="str">
        <f ca="1">IF(M2260="GAGNÉ",K2260*L2260,IF(M2260="PERDU","0,00 €",""))</f>
        <v>0,00 €</v>
      </c>
      <c r="O2260" s="26">
        <f t="shared" ca="1" si="179"/>
        <v>-1</v>
      </c>
      <c r="P2260" s="26">
        <f t="shared" ca="1" si="180"/>
        <v>14458.310000000012</v>
      </c>
      <c r="R2260" s="1">
        <f t="shared" ca="1" si="178"/>
        <v>2</v>
      </c>
    </row>
    <row r="2261" spans="5:18" ht="15.75" thickBot="1" x14ac:dyDescent="0.3">
      <c r="E2261" s="17">
        <v>2255</v>
      </c>
      <c r="F2261" s="17"/>
      <c r="G2261" s="40"/>
      <c r="H2261" s="43"/>
      <c r="I2261" s="20"/>
      <c r="J2261" s="17" t="s">
        <v>11</v>
      </c>
      <c r="K2261" s="26">
        <f t="shared" ca="1" si="176"/>
        <v>3.63</v>
      </c>
      <c r="L2261" s="26">
        <f ca="1">IF(L2260=1,IF(M2260="GAGNÉ",1,2),IF(M2260="GAGNÉ",INDEX(fibo,MATCH(L2260,fibo,0)-2),INDEX(fibo,MATCH(L2260,fibo,0),1)+INDEX(fibo,MATCH(L2260,fibo,0)-1)))</f>
        <v>2</v>
      </c>
      <c r="M2261" s="49" t="str">
        <f t="shared" ca="1" si="177"/>
        <v>GAGNÉ</v>
      </c>
      <c r="N2261" s="28">
        <f ca="1">IF(M2261="GAGNÉ",K2261*L2261,IF(M2261="PERDU","0,00 €",""))</f>
        <v>7.26</v>
      </c>
      <c r="O2261" s="26">
        <f t="shared" ca="1" si="179"/>
        <v>5.26</v>
      </c>
      <c r="P2261" s="26">
        <f t="shared" ca="1" si="180"/>
        <v>14463.570000000012</v>
      </c>
      <c r="R2261" s="1">
        <f t="shared" ca="1" si="178"/>
        <v>1</v>
      </c>
    </row>
    <row r="2262" spans="5:18" ht="15.75" thickBot="1" x14ac:dyDescent="0.3">
      <c r="E2262" s="17">
        <v>2256</v>
      </c>
      <c r="F2262" s="17"/>
      <c r="G2262" s="40"/>
      <c r="H2262" s="43"/>
      <c r="I2262" s="20"/>
      <c r="J2262" s="17" t="s">
        <v>11</v>
      </c>
      <c r="K2262" s="26">
        <f t="shared" ca="1" si="176"/>
        <v>4.72</v>
      </c>
      <c r="L2262" s="26">
        <f ca="1">IF(L2261=1,IF(M2261="GAGNÉ",1,2),IF(M2261="GAGNÉ",INDEX(fibo,MATCH(L2261,fibo,0)-2),INDEX(fibo,MATCH(L2261,fibo,0),1)+INDEX(fibo,MATCH(L2261,fibo,0)-1)))</f>
        <v>1</v>
      </c>
      <c r="M2262" s="49" t="str">
        <f t="shared" ca="1" si="177"/>
        <v>PERDU</v>
      </c>
      <c r="N2262" s="28" t="str">
        <f ca="1">IF(M2262="GAGNÉ",K2262*L2262,IF(M2262="PERDU","0,00 €",""))</f>
        <v>0,00 €</v>
      </c>
      <c r="O2262" s="26">
        <f t="shared" ca="1" si="179"/>
        <v>-1</v>
      </c>
      <c r="P2262" s="26">
        <f t="shared" ca="1" si="180"/>
        <v>14462.570000000012</v>
      </c>
      <c r="R2262" s="1">
        <f t="shared" ca="1" si="178"/>
        <v>2</v>
      </c>
    </row>
    <row r="2263" spans="5:18" ht="15.75" thickBot="1" x14ac:dyDescent="0.3">
      <c r="E2263" s="17">
        <v>2257</v>
      </c>
      <c r="F2263" s="17"/>
      <c r="G2263" s="40"/>
      <c r="H2263" s="43"/>
      <c r="I2263" s="20"/>
      <c r="J2263" s="17" t="s">
        <v>11</v>
      </c>
      <c r="K2263" s="26">
        <f t="shared" ca="1" si="176"/>
        <v>3.88</v>
      </c>
      <c r="L2263" s="26">
        <f ca="1">IF(L2262=1,IF(M2262="GAGNÉ",1,2),IF(M2262="GAGNÉ",INDEX(fibo,MATCH(L2262,fibo,0)-2),INDEX(fibo,MATCH(L2262,fibo,0),1)+INDEX(fibo,MATCH(L2262,fibo,0)-1)))</f>
        <v>2</v>
      </c>
      <c r="M2263" s="49" t="str">
        <f t="shared" ca="1" si="177"/>
        <v>GAGNÉ</v>
      </c>
      <c r="N2263" s="28">
        <f ca="1">IF(M2263="GAGNÉ",K2263*L2263,IF(M2263="PERDU","0,00 €",""))</f>
        <v>7.76</v>
      </c>
      <c r="O2263" s="26">
        <f t="shared" ca="1" si="179"/>
        <v>5.76</v>
      </c>
      <c r="P2263" s="26">
        <f t="shared" ca="1" si="180"/>
        <v>14468.330000000013</v>
      </c>
      <c r="R2263" s="1">
        <f t="shared" ca="1" si="178"/>
        <v>1</v>
      </c>
    </row>
    <row r="2264" spans="5:18" ht="15.75" thickBot="1" x14ac:dyDescent="0.3">
      <c r="E2264" s="17">
        <v>2258</v>
      </c>
      <c r="F2264" s="17"/>
      <c r="G2264" s="40"/>
      <c r="H2264" s="43"/>
      <c r="I2264" s="20"/>
      <c r="J2264" s="17" t="s">
        <v>11</v>
      </c>
      <c r="K2264" s="26">
        <f t="shared" ca="1" si="176"/>
        <v>3.12</v>
      </c>
      <c r="L2264" s="26">
        <f ca="1">IF(L2263=1,IF(M2263="GAGNÉ",1,2),IF(M2263="GAGNÉ",INDEX(fibo,MATCH(L2263,fibo,0)-2),INDEX(fibo,MATCH(L2263,fibo,0),1)+INDEX(fibo,MATCH(L2263,fibo,0)-1)))</f>
        <v>1</v>
      </c>
      <c r="M2264" s="49" t="str">
        <f t="shared" ca="1" si="177"/>
        <v>PERDU</v>
      </c>
      <c r="N2264" s="28" t="str">
        <f ca="1">IF(M2264="GAGNÉ",K2264*L2264,IF(M2264="PERDU","0,00 €",""))</f>
        <v>0,00 €</v>
      </c>
      <c r="O2264" s="26">
        <f t="shared" ca="1" si="179"/>
        <v>-1</v>
      </c>
      <c r="P2264" s="26">
        <f t="shared" ca="1" si="180"/>
        <v>14467.330000000013</v>
      </c>
      <c r="R2264" s="1">
        <f t="shared" ca="1" si="178"/>
        <v>2</v>
      </c>
    </row>
    <row r="2265" spans="5:18" ht="15.75" thickBot="1" x14ac:dyDescent="0.3">
      <c r="E2265" s="17">
        <v>2259</v>
      </c>
      <c r="F2265" s="17"/>
      <c r="G2265" s="40"/>
      <c r="H2265" s="43"/>
      <c r="I2265" s="20"/>
      <c r="J2265" s="17" t="s">
        <v>11</v>
      </c>
      <c r="K2265" s="26">
        <f t="shared" ca="1" si="176"/>
        <v>2.82</v>
      </c>
      <c r="L2265" s="26">
        <f ca="1">IF(L2264=1,IF(M2264="GAGNÉ",1,2),IF(M2264="GAGNÉ",INDEX(fibo,MATCH(L2264,fibo,0)-2),INDEX(fibo,MATCH(L2264,fibo,0),1)+INDEX(fibo,MATCH(L2264,fibo,0)-1)))</f>
        <v>2</v>
      </c>
      <c r="M2265" s="49" t="str">
        <f t="shared" ca="1" si="177"/>
        <v>PERDU</v>
      </c>
      <c r="N2265" s="28" t="str">
        <f ca="1">IF(M2265="GAGNÉ",K2265*L2265,IF(M2265="PERDU","0,00 €",""))</f>
        <v>0,00 €</v>
      </c>
      <c r="O2265" s="26">
        <f t="shared" ca="1" si="179"/>
        <v>-2</v>
      </c>
      <c r="P2265" s="26">
        <f t="shared" ca="1" si="180"/>
        <v>14465.330000000013</v>
      </c>
      <c r="R2265" s="1">
        <f t="shared" ca="1" si="178"/>
        <v>2</v>
      </c>
    </row>
    <row r="2266" spans="5:18" ht="15.75" thickBot="1" x14ac:dyDescent="0.3">
      <c r="E2266" s="17">
        <v>2260</v>
      </c>
      <c r="F2266" s="17"/>
      <c r="G2266" s="40"/>
      <c r="H2266" s="43"/>
      <c r="I2266" s="20"/>
      <c r="J2266" s="17" t="s">
        <v>11</v>
      </c>
      <c r="K2266" s="26">
        <f t="shared" ca="1" si="176"/>
        <v>3.3</v>
      </c>
      <c r="L2266" s="26">
        <f ca="1">IF(L2265=1,IF(M2265="GAGNÉ",1,2),IF(M2265="GAGNÉ",INDEX(fibo,MATCH(L2265,fibo,0)-2),INDEX(fibo,MATCH(L2265,fibo,0),1)+INDEX(fibo,MATCH(L2265,fibo,0)-1)))</f>
        <v>3</v>
      </c>
      <c r="M2266" s="49" t="str">
        <f t="shared" ca="1" si="177"/>
        <v>GAGNÉ</v>
      </c>
      <c r="N2266" s="28">
        <f ca="1">IF(M2266="GAGNÉ",K2266*L2266,IF(M2266="PERDU","0,00 €",""))</f>
        <v>9.8999999999999986</v>
      </c>
      <c r="O2266" s="26">
        <f t="shared" ca="1" si="179"/>
        <v>6.8999999999999986</v>
      </c>
      <c r="P2266" s="26">
        <f t="shared" ca="1" si="180"/>
        <v>14472.230000000012</v>
      </c>
      <c r="R2266" s="1">
        <f t="shared" ca="1" si="178"/>
        <v>1</v>
      </c>
    </row>
    <row r="2267" spans="5:18" ht="15.75" thickBot="1" x14ac:dyDescent="0.3">
      <c r="E2267" s="17">
        <v>2261</v>
      </c>
      <c r="F2267" s="17"/>
      <c r="G2267" s="40"/>
      <c r="H2267" s="43"/>
      <c r="I2267" s="20"/>
      <c r="J2267" s="17" t="s">
        <v>11</v>
      </c>
      <c r="K2267" s="26">
        <f t="shared" ca="1" si="176"/>
        <v>4.68</v>
      </c>
      <c r="L2267" s="26">
        <f ca="1">IF(L2266=1,IF(M2266="GAGNÉ",1,2),IF(M2266="GAGNÉ",INDEX(fibo,MATCH(L2266,fibo,0)-2),INDEX(fibo,MATCH(L2266,fibo,0),1)+INDEX(fibo,MATCH(L2266,fibo,0)-1)))</f>
        <v>1</v>
      </c>
      <c r="M2267" s="49" t="str">
        <f t="shared" ca="1" si="177"/>
        <v>PERDU</v>
      </c>
      <c r="N2267" s="28" t="str">
        <f ca="1">IF(M2267="GAGNÉ",K2267*L2267,IF(M2267="PERDU","0,00 €",""))</f>
        <v>0,00 €</v>
      </c>
      <c r="O2267" s="26">
        <f t="shared" ca="1" si="179"/>
        <v>-1</v>
      </c>
      <c r="P2267" s="26">
        <f t="shared" ca="1" si="180"/>
        <v>14471.230000000012</v>
      </c>
      <c r="R2267" s="1">
        <f t="shared" ca="1" si="178"/>
        <v>2</v>
      </c>
    </row>
    <row r="2268" spans="5:18" ht="15.75" thickBot="1" x14ac:dyDescent="0.3">
      <c r="E2268" s="17">
        <v>2262</v>
      </c>
      <c r="F2268" s="17"/>
      <c r="G2268" s="40"/>
      <c r="H2268" s="43"/>
      <c r="I2268" s="20"/>
      <c r="J2268" s="17" t="s">
        <v>11</v>
      </c>
      <c r="K2268" s="26">
        <f t="shared" ca="1" si="176"/>
        <v>4.24</v>
      </c>
      <c r="L2268" s="26">
        <f ca="1">IF(L2267=1,IF(M2267="GAGNÉ",1,2),IF(M2267="GAGNÉ",INDEX(fibo,MATCH(L2267,fibo,0)-2),INDEX(fibo,MATCH(L2267,fibo,0),1)+INDEX(fibo,MATCH(L2267,fibo,0)-1)))</f>
        <v>2</v>
      </c>
      <c r="M2268" s="49" t="str">
        <f t="shared" ca="1" si="177"/>
        <v>GAGNÉ</v>
      </c>
      <c r="N2268" s="28">
        <f ca="1">IF(M2268="GAGNÉ",K2268*L2268,IF(M2268="PERDU","0,00 €",""))</f>
        <v>8.48</v>
      </c>
      <c r="O2268" s="26">
        <f t="shared" ca="1" si="179"/>
        <v>6.48</v>
      </c>
      <c r="P2268" s="26">
        <f t="shared" ca="1" si="180"/>
        <v>14477.710000000012</v>
      </c>
      <c r="R2268" s="1">
        <f t="shared" ca="1" si="178"/>
        <v>1</v>
      </c>
    </row>
    <row r="2269" spans="5:18" ht="15.75" thickBot="1" x14ac:dyDescent="0.3">
      <c r="E2269" s="17">
        <v>2263</v>
      </c>
      <c r="F2269" s="17"/>
      <c r="G2269" s="40"/>
      <c r="H2269" s="43"/>
      <c r="I2269" s="20"/>
      <c r="J2269" s="17" t="s">
        <v>11</v>
      </c>
      <c r="K2269" s="26">
        <f t="shared" ca="1" si="176"/>
        <v>4.03</v>
      </c>
      <c r="L2269" s="26">
        <f ca="1">IF(L2268=1,IF(M2268="GAGNÉ",1,2),IF(M2268="GAGNÉ",INDEX(fibo,MATCH(L2268,fibo,0)-2),INDEX(fibo,MATCH(L2268,fibo,0),1)+INDEX(fibo,MATCH(L2268,fibo,0)-1)))</f>
        <v>1</v>
      </c>
      <c r="M2269" s="49" t="str">
        <f t="shared" ca="1" si="177"/>
        <v>PERDU</v>
      </c>
      <c r="N2269" s="28" t="str">
        <f ca="1">IF(M2269="GAGNÉ",K2269*L2269,IF(M2269="PERDU","0,00 €",""))</f>
        <v>0,00 €</v>
      </c>
      <c r="O2269" s="26">
        <f t="shared" ca="1" si="179"/>
        <v>-1</v>
      </c>
      <c r="P2269" s="26">
        <f t="shared" ca="1" si="180"/>
        <v>14476.710000000012</v>
      </c>
      <c r="R2269" s="1">
        <f t="shared" ca="1" si="178"/>
        <v>2</v>
      </c>
    </row>
    <row r="2270" spans="5:18" ht="15.75" thickBot="1" x14ac:dyDescent="0.3">
      <c r="E2270" s="17">
        <v>2264</v>
      </c>
      <c r="F2270" s="17"/>
      <c r="G2270" s="40"/>
      <c r="H2270" s="43"/>
      <c r="I2270" s="20"/>
      <c r="J2270" s="17" t="s">
        <v>11</v>
      </c>
      <c r="K2270" s="26">
        <f t="shared" ca="1" si="176"/>
        <v>4.18</v>
      </c>
      <c r="L2270" s="26">
        <f ca="1">IF(L2269=1,IF(M2269="GAGNÉ",1,2),IF(M2269="GAGNÉ",INDEX(fibo,MATCH(L2269,fibo,0)-2),INDEX(fibo,MATCH(L2269,fibo,0),1)+INDEX(fibo,MATCH(L2269,fibo,0)-1)))</f>
        <v>2</v>
      </c>
      <c r="M2270" s="49" t="str">
        <f t="shared" ca="1" si="177"/>
        <v>PERDU</v>
      </c>
      <c r="N2270" s="28" t="str">
        <f ca="1">IF(M2270="GAGNÉ",K2270*L2270,IF(M2270="PERDU","0,00 €",""))</f>
        <v>0,00 €</v>
      </c>
      <c r="O2270" s="26">
        <f t="shared" ca="1" si="179"/>
        <v>-2</v>
      </c>
      <c r="P2270" s="26">
        <f t="shared" ca="1" si="180"/>
        <v>14474.710000000012</v>
      </c>
      <c r="R2270" s="1">
        <f t="shared" ca="1" si="178"/>
        <v>2</v>
      </c>
    </row>
    <row r="2271" spans="5:18" ht="15.75" thickBot="1" x14ac:dyDescent="0.3">
      <c r="E2271" s="17">
        <v>2265</v>
      </c>
      <c r="F2271" s="17"/>
      <c r="G2271" s="40"/>
      <c r="H2271" s="43"/>
      <c r="I2271" s="20"/>
      <c r="J2271" s="17" t="s">
        <v>11</v>
      </c>
      <c r="K2271" s="26">
        <f t="shared" ca="1" si="176"/>
        <v>2.84</v>
      </c>
      <c r="L2271" s="26">
        <f ca="1">IF(L2270=1,IF(M2270="GAGNÉ",1,2),IF(M2270="GAGNÉ",INDEX(fibo,MATCH(L2270,fibo,0)-2),INDEX(fibo,MATCH(L2270,fibo,0),1)+INDEX(fibo,MATCH(L2270,fibo,0)-1)))</f>
        <v>3</v>
      </c>
      <c r="M2271" s="49" t="str">
        <f t="shared" ca="1" si="177"/>
        <v>GAGNÉ</v>
      </c>
      <c r="N2271" s="28">
        <f ca="1">IF(M2271="GAGNÉ",K2271*L2271,IF(M2271="PERDU","0,00 €",""))</f>
        <v>8.52</v>
      </c>
      <c r="O2271" s="26">
        <f t="shared" ca="1" si="179"/>
        <v>5.52</v>
      </c>
      <c r="P2271" s="26">
        <f t="shared" ca="1" si="180"/>
        <v>14480.230000000012</v>
      </c>
      <c r="R2271" s="1">
        <f t="shared" ca="1" si="178"/>
        <v>1</v>
      </c>
    </row>
    <row r="2272" spans="5:18" ht="15.75" thickBot="1" x14ac:dyDescent="0.3">
      <c r="E2272" s="17">
        <v>2266</v>
      </c>
      <c r="F2272" s="17"/>
      <c r="G2272" s="40"/>
      <c r="H2272" s="43"/>
      <c r="I2272" s="20"/>
      <c r="J2272" s="17" t="s">
        <v>11</v>
      </c>
      <c r="K2272" s="26">
        <f t="shared" ca="1" si="176"/>
        <v>3.1</v>
      </c>
      <c r="L2272" s="26">
        <f ca="1">IF(L2271=1,IF(M2271="GAGNÉ",1,2),IF(M2271="GAGNÉ",INDEX(fibo,MATCH(L2271,fibo,0)-2),INDEX(fibo,MATCH(L2271,fibo,0),1)+INDEX(fibo,MATCH(L2271,fibo,0)-1)))</f>
        <v>1</v>
      </c>
      <c r="M2272" s="49" t="str">
        <f t="shared" ca="1" si="177"/>
        <v>PERDU</v>
      </c>
      <c r="N2272" s="28" t="str">
        <f ca="1">IF(M2272="GAGNÉ",K2272*L2272,IF(M2272="PERDU","0,00 €",""))</f>
        <v>0,00 €</v>
      </c>
      <c r="O2272" s="26">
        <f t="shared" ca="1" si="179"/>
        <v>-1</v>
      </c>
      <c r="P2272" s="26">
        <f t="shared" ca="1" si="180"/>
        <v>14479.230000000012</v>
      </c>
      <c r="R2272" s="1">
        <f t="shared" ca="1" si="178"/>
        <v>2</v>
      </c>
    </row>
    <row r="2273" spans="5:18" ht="15.75" thickBot="1" x14ac:dyDescent="0.3">
      <c r="E2273" s="17">
        <v>2267</v>
      </c>
      <c r="F2273" s="17"/>
      <c r="G2273" s="40"/>
      <c r="H2273" s="43"/>
      <c r="I2273" s="20"/>
      <c r="J2273" s="17" t="s">
        <v>11</v>
      </c>
      <c r="K2273" s="26">
        <f t="shared" ca="1" si="176"/>
        <v>2.85</v>
      </c>
      <c r="L2273" s="26">
        <f ca="1">IF(L2272=1,IF(M2272="GAGNÉ",1,2),IF(M2272="GAGNÉ",INDEX(fibo,MATCH(L2272,fibo,0)-2),INDEX(fibo,MATCH(L2272,fibo,0),1)+INDEX(fibo,MATCH(L2272,fibo,0)-1)))</f>
        <v>2</v>
      </c>
      <c r="M2273" s="49" t="str">
        <f t="shared" ca="1" si="177"/>
        <v>PERDU</v>
      </c>
      <c r="N2273" s="28" t="str">
        <f ca="1">IF(M2273="GAGNÉ",K2273*L2273,IF(M2273="PERDU","0,00 €",""))</f>
        <v>0,00 €</v>
      </c>
      <c r="O2273" s="26">
        <f t="shared" ca="1" si="179"/>
        <v>-2</v>
      </c>
      <c r="P2273" s="26">
        <f t="shared" ca="1" si="180"/>
        <v>14477.230000000012</v>
      </c>
      <c r="R2273" s="1">
        <f t="shared" ca="1" si="178"/>
        <v>2</v>
      </c>
    </row>
    <row r="2274" spans="5:18" ht="15.75" thickBot="1" x14ac:dyDescent="0.3">
      <c r="E2274" s="17">
        <v>2268</v>
      </c>
      <c r="F2274" s="17"/>
      <c r="G2274" s="40"/>
      <c r="H2274" s="43"/>
      <c r="I2274" s="20"/>
      <c r="J2274" s="17" t="s">
        <v>11</v>
      </c>
      <c r="K2274" s="26">
        <f t="shared" ca="1" si="176"/>
        <v>3.25</v>
      </c>
      <c r="L2274" s="26">
        <f ca="1">IF(L2273=1,IF(M2273="GAGNÉ",1,2),IF(M2273="GAGNÉ",INDEX(fibo,MATCH(L2273,fibo,0)-2),INDEX(fibo,MATCH(L2273,fibo,0),1)+INDEX(fibo,MATCH(L2273,fibo,0)-1)))</f>
        <v>3</v>
      </c>
      <c r="M2274" s="49" t="str">
        <f t="shared" ca="1" si="177"/>
        <v>PERDU</v>
      </c>
      <c r="N2274" s="28" t="str">
        <f ca="1">IF(M2274="GAGNÉ",K2274*L2274,IF(M2274="PERDU","0,00 €",""))</f>
        <v>0,00 €</v>
      </c>
      <c r="O2274" s="26">
        <f t="shared" ca="1" si="179"/>
        <v>-3</v>
      </c>
      <c r="P2274" s="26">
        <f t="shared" ca="1" si="180"/>
        <v>14474.230000000012</v>
      </c>
      <c r="R2274" s="1">
        <f t="shared" ca="1" si="178"/>
        <v>2</v>
      </c>
    </row>
    <row r="2275" spans="5:18" ht="15.75" thickBot="1" x14ac:dyDescent="0.3">
      <c r="E2275" s="17">
        <v>2269</v>
      </c>
      <c r="F2275" s="17"/>
      <c r="G2275" s="40"/>
      <c r="H2275" s="43"/>
      <c r="I2275" s="20"/>
      <c r="J2275" s="17" t="s">
        <v>11</v>
      </c>
      <c r="K2275" s="26">
        <f t="shared" ca="1" si="176"/>
        <v>4.2699999999999996</v>
      </c>
      <c r="L2275" s="26">
        <f ca="1">IF(L2274=1,IF(M2274="GAGNÉ",1,2),IF(M2274="GAGNÉ",INDEX(fibo,MATCH(L2274,fibo,0)-2),INDEX(fibo,MATCH(L2274,fibo,0),1)+INDEX(fibo,MATCH(L2274,fibo,0)-1)))</f>
        <v>5</v>
      </c>
      <c r="M2275" s="49" t="str">
        <f t="shared" ca="1" si="177"/>
        <v>PERDU</v>
      </c>
      <c r="N2275" s="28" t="str">
        <f ca="1">IF(M2275="GAGNÉ",K2275*L2275,IF(M2275="PERDU","0,00 €",""))</f>
        <v>0,00 €</v>
      </c>
      <c r="O2275" s="26">
        <f t="shared" ca="1" si="179"/>
        <v>-5</v>
      </c>
      <c r="P2275" s="26">
        <f t="shared" ca="1" si="180"/>
        <v>14469.230000000012</v>
      </c>
      <c r="R2275" s="1">
        <f t="shared" ca="1" si="178"/>
        <v>2</v>
      </c>
    </row>
    <row r="2276" spans="5:18" ht="15.75" thickBot="1" x14ac:dyDescent="0.3">
      <c r="E2276" s="17">
        <v>2270</v>
      </c>
      <c r="F2276" s="17"/>
      <c r="G2276" s="40"/>
      <c r="H2276" s="43"/>
      <c r="I2276" s="20"/>
      <c r="J2276" s="17" t="s">
        <v>11</v>
      </c>
      <c r="K2276" s="26">
        <f t="shared" ca="1" si="176"/>
        <v>2.92</v>
      </c>
      <c r="L2276" s="26">
        <f ca="1">IF(L2275=1,IF(M2275="GAGNÉ",1,2),IF(M2275="GAGNÉ",INDEX(fibo,MATCH(L2275,fibo,0)-2),INDEX(fibo,MATCH(L2275,fibo,0),1)+INDEX(fibo,MATCH(L2275,fibo,0)-1)))</f>
        <v>8</v>
      </c>
      <c r="M2276" s="49" t="str">
        <f t="shared" ca="1" si="177"/>
        <v>PERDU</v>
      </c>
      <c r="N2276" s="28" t="str">
        <f ca="1">IF(M2276="GAGNÉ",K2276*L2276,IF(M2276="PERDU","0,00 €",""))</f>
        <v>0,00 €</v>
      </c>
      <c r="O2276" s="26">
        <f t="shared" ca="1" si="179"/>
        <v>-8</v>
      </c>
      <c r="P2276" s="26">
        <f t="shared" ca="1" si="180"/>
        <v>14461.230000000012</v>
      </c>
      <c r="R2276" s="1">
        <f t="shared" ca="1" si="178"/>
        <v>2</v>
      </c>
    </row>
    <row r="2277" spans="5:18" ht="15.75" thickBot="1" x14ac:dyDescent="0.3">
      <c r="E2277" s="17">
        <v>2271</v>
      </c>
      <c r="F2277" s="17"/>
      <c r="G2277" s="40"/>
      <c r="H2277" s="43"/>
      <c r="I2277" s="20"/>
      <c r="J2277" s="17" t="s">
        <v>11</v>
      </c>
      <c r="K2277" s="26">
        <f t="shared" ca="1" si="176"/>
        <v>4.42</v>
      </c>
      <c r="L2277" s="26">
        <f ca="1">IF(L2276=1,IF(M2276="GAGNÉ",1,2),IF(M2276="GAGNÉ",INDEX(fibo,MATCH(L2276,fibo,0)-2),INDEX(fibo,MATCH(L2276,fibo,0),1)+INDEX(fibo,MATCH(L2276,fibo,0)-1)))</f>
        <v>13</v>
      </c>
      <c r="M2277" s="49" t="str">
        <f t="shared" ca="1" si="177"/>
        <v>GAGNÉ</v>
      </c>
      <c r="N2277" s="28">
        <f ca="1">IF(M2277="GAGNÉ",K2277*L2277,IF(M2277="PERDU","0,00 €",""))</f>
        <v>57.46</v>
      </c>
      <c r="O2277" s="26">
        <f t="shared" ca="1" si="179"/>
        <v>44.46</v>
      </c>
      <c r="P2277" s="26">
        <f t="shared" ca="1" si="180"/>
        <v>14505.690000000011</v>
      </c>
      <c r="R2277" s="1">
        <f t="shared" ca="1" si="178"/>
        <v>1</v>
      </c>
    </row>
    <row r="2278" spans="5:18" ht="15.75" thickBot="1" x14ac:dyDescent="0.3">
      <c r="E2278" s="17">
        <v>2272</v>
      </c>
      <c r="F2278" s="17"/>
      <c r="G2278" s="40"/>
      <c r="H2278" s="43"/>
      <c r="I2278" s="20"/>
      <c r="J2278" s="17" t="s">
        <v>11</v>
      </c>
      <c r="K2278" s="26">
        <f t="shared" ca="1" si="176"/>
        <v>4.01</v>
      </c>
      <c r="L2278" s="26">
        <f ca="1">IF(L2277=1,IF(M2277="GAGNÉ",1,2),IF(M2277="GAGNÉ",INDEX(fibo,MATCH(L2277,fibo,0)-2),INDEX(fibo,MATCH(L2277,fibo,0),1)+INDEX(fibo,MATCH(L2277,fibo,0)-1)))</f>
        <v>5</v>
      </c>
      <c r="M2278" s="49" t="str">
        <f t="shared" ca="1" si="177"/>
        <v>GAGNÉ</v>
      </c>
      <c r="N2278" s="28">
        <f ca="1">IF(M2278="GAGNÉ",K2278*L2278,IF(M2278="PERDU","0,00 €",""))</f>
        <v>20.049999999999997</v>
      </c>
      <c r="O2278" s="26">
        <f t="shared" ca="1" si="179"/>
        <v>15.049999999999997</v>
      </c>
      <c r="P2278" s="26">
        <f t="shared" ca="1" si="180"/>
        <v>14520.740000000011</v>
      </c>
      <c r="R2278" s="1">
        <f t="shared" ca="1" si="178"/>
        <v>1</v>
      </c>
    </row>
    <row r="2279" spans="5:18" ht="15.75" thickBot="1" x14ac:dyDescent="0.3">
      <c r="E2279" s="17">
        <v>2273</v>
      </c>
      <c r="F2279" s="17"/>
      <c r="G2279" s="40"/>
      <c r="H2279" s="43"/>
      <c r="I2279" s="20"/>
      <c r="J2279" s="17" t="s">
        <v>11</v>
      </c>
      <c r="K2279" s="26">
        <f t="shared" ca="1" si="176"/>
        <v>4.66</v>
      </c>
      <c r="L2279" s="26">
        <f ca="1">IF(L2278=1,IF(M2278="GAGNÉ",1,2),IF(M2278="GAGNÉ",INDEX(fibo,MATCH(L2278,fibo,0)-2),INDEX(fibo,MATCH(L2278,fibo,0),1)+INDEX(fibo,MATCH(L2278,fibo,0)-1)))</f>
        <v>2</v>
      </c>
      <c r="M2279" s="49" t="str">
        <f t="shared" ca="1" si="177"/>
        <v>GAGNÉ</v>
      </c>
      <c r="N2279" s="28">
        <f ca="1">IF(M2279="GAGNÉ",K2279*L2279,IF(M2279="PERDU","0,00 €",""))</f>
        <v>9.32</v>
      </c>
      <c r="O2279" s="26">
        <f t="shared" ca="1" si="179"/>
        <v>7.32</v>
      </c>
      <c r="P2279" s="26">
        <f t="shared" ca="1" si="180"/>
        <v>14528.06000000001</v>
      </c>
      <c r="R2279" s="1">
        <f t="shared" ca="1" si="178"/>
        <v>1</v>
      </c>
    </row>
    <row r="2280" spans="5:18" ht="15.75" thickBot="1" x14ac:dyDescent="0.3">
      <c r="E2280" s="17">
        <v>2274</v>
      </c>
      <c r="F2280" s="17"/>
      <c r="G2280" s="40"/>
      <c r="H2280" s="43"/>
      <c r="I2280" s="20"/>
      <c r="J2280" s="17" t="s">
        <v>11</v>
      </c>
      <c r="K2280" s="26">
        <f t="shared" ca="1" si="176"/>
        <v>3.05</v>
      </c>
      <c r="L2280" s="26">
        <f ca="1">IF(L2279=1,IF(M2279="GAGNÉ",1,2),IF(M2279="GAGNÉ",INDEX(fibo,MATCH(L2279,fibo,0)-2),INDEX(fibo,MATCH(L2279,fibo,0),1)+INDEX(fibo,MATCH(L2279,fibo,0)-1)))</f>
        <v>1</v>
      </c>
      <c r="M2280" s="49" t="str">
        <f t="shared" ca="1" si="177"/>
        <v>GAGNÉ</v>
      </c>
      <c r="N2280" s="28">
        <f ca="1">IF(M2280="GAGNÉ",K2280*L2280,IF(M2280="PERDU","0,00 €",""))</f>
        <v>3.05</v>
      </c>
      <c r="O2280" s="26">
        <f t="shared" ca="1" si="179"/>
        <v>2.0499999999999998</v>
      </c>
      <c r="P2280" s="26">
        <f t="shared" ca="1" si="180"/>
        <v>14530.11000000001</v>
      </c>
      <c r="R2280" s="1">
        <f t="shared" ca="1" si="178"/>
        <v>1</v>
      </c>
    </row>
    <row r="2281" spans="5:18" ht="15.75" thickBot="1" x14ac:dyDescent="0.3">
      <c r="E2281" s="17">
        <v>2275</v>
      </c>
      <c r="F2281" s="17"/>
      <c r="G2281" s="40"/>
      <c r="H2281" s="43"/>
      <c r="I2281" s="20"/>
      <c r="J2281" s="17" t="s">
        <v>11</v>
      </c>
      <c r="K2281" s="26">
        <f t="shared" ca="1" si="176"/>
        <v>3.44</v>
      </c>
      <c r="L2281" s="26">
        <f ca="1">IF(L2280=1,IF(M2280="GAGNÉ",1,2),IF(M2280="GAGNÉ",INDEX(fibo,MATCH(L2280,fibo,0)-2),INDEX(fibo,MATCH(L2280,fibo,0),1)+INDEX(fibo,MATCH(L2280,fibo,0)-1)))</f>
        <v>1</v>
      </c>
      <c r="M2281" s="49" t="str">
        <f t="shared" ca="1" si="177"/>
        <v>PERDU</v>
      </c>
      <c r="N2281" s="28" t="str">
        <f ca="1">IF(M2281="GAGNÉ",K2281*L2281,IF(M2281="PERDU","0,00 €",""))</f>
        <v>0,00 €</v>
      </c>
      <c r="O2281" s="26">
        <f t="shared" ca="1" si="179"/>
        <v>-1</v>
      </c>
      <c r="P2281" s="26">
        <f t="shared" ca="1" si="180"/>
        <v>14529.11000000001</v>
      </c>
      <c r="R2281" s="1">
        <f t="shared" ca="1" si="178"/>
        <v>2</v>
      </c>
    </row>
    <row r="2282" spans="5:18" ht="15.75" thickBot="1" x14ac:dyDescent="0.3">
      <c r="E2282" s="17">
        <v>2276</v>
      </c>
      <c r="F2282" s="17"/>
      <c r="G2282" s="40"/>
      <c r="H2282" s="43"/>
      <c r="I2282" s="20"/>
      <c r="J2282" s="17" t="s">
        <v>11</v>
      </c>
      <c r="K2282" s="26">
        <f t="shared" ca="1" si="176"/>
        <v>4.0999999999999996</v>
      </c>
      <c r="L2282" s="26">
        <f ca="1">IF(L2281=1,IF(M2281="GAGNÉ",1,2),IF(M2281="GAGNÉ",INDEX(fibo,MATCH(L2281,fibo,0)-2),INDEX(fibo,MATCH(L2281,fibo,0),1)+INDEX(fibo,MATCH(L2281,fibo,0)-1)))</f>
        <v>2</v>
      </c>
      <c r="M2282" s="49" t="str">
        <f t="shared" ca="1" si="177"/>
        <v>PERDU</v>
      </c>
      <c r="N2282" s="28" t="str">
        <f ca="1">IF(M2282="GAGNÉ",K2282*L2282,IF(M2282="PERDU","0,00 €",""))</f>
        <v>0,00 €</v>
      </c>
      <c r="O2282" s="26">
        <f t="shared" ca="1" si="179"/>
        <v>-2</v>
      </c>
      <c r="P2282" s="26">
        <f t="shared" ca="1" si="180"/>
        <v>14527.11000000001</v>
      </c>
      <c r="R2282" s="1">
        <f t="shared" ca="1" si="178"/>
        <v>2</v>
      </c>
    </row>
    <row r="2283" spans="5:18" ht="15.75" thickBot="1" x14ac:dyDescent="0.3">
      <c r="E2283" s="17">
        <v>2277</v>
      </c>
      <c r="F2283" s="17"/>
      <c r="G2283" s="40"/>
      <c r="H2283" s="43"/>
      <c r="I2283" s="20"/>
      <c r="J2283" s="17" t="s">
        <v>11</v>
      </c>
      <c r="K2283" s="26">
        <f t="shared" ca="1" si="176"/>
        <v>2.87</v>
      </c>
      <c r="L2283" s="26">
        <f ca="1">IF(L2282=1,IF(M2282="GAGNÉ",1,2),IF(M2282="GAGNÉ",INDEX(fibo,MATCH(L2282,fibo,0)-2),INDEX(fibo,MATCH(L2282,fibo,0),1)+INDEX(fibo,MATCH(L2282,fibo,0)-1)))</f>
        <v>3</v>
      </c>
      <c r="M2283" s="49" t="str">
        <f t="shared" ca="1" si="177"/>
        <v>PERDU</v>
      </c>
      <c r="N2283" s="28" t="str">
        <f ca="1">IF(M2283="GAGNÉ",K2283*L2283,IF(M2283="PERDU","0,00 €",""))</f>
        <v>0,00 €</v>
      </c>
      <c r="O2283" s="26">
        <f t="shared" ca="1" si="179"/>
        <v>-3</v>
      </c>
      <c r="P2283" s="26">
        <f t="shared" ca="1" si="180"/>
        <v>14524.11000000001</v>
      </c>
      <c r="R2283" s="1">
        <f t="shared" ca="1" si="178"/>
        <v>2</v>
      </c>
    </row>
    <row r="2284" spans="5:18" ht="15.75" thickBot="1" x14ac:dyDescent="0.3">
      <c r="E2284" s="17">
        <v>2278</v>
      </c>
      <c r="F2284" s="17"/>
      <c r="G2284" s="40"/>
      <c r="H2284" s="43"/>
      <c r="I2284" s="20"/>
      <c r="J2284" s="17" t="s">
        <v>11</v>
      </c>
      <c r="K2284" s="26">
        <f t="shared" ca="1" si="176"/>
        <v>2.82</v>
      </c>
      <c r="L2284" s="26">
        <f ca="1">IF(L2283=1,IF(M2283="GAGNÉ",1,2),IF(M2283="GAGNÉ",INDEX(fibo,MATCH(L2283,fibo,0)-2),INDEX(fibo,MATCH(L2283,fibo,0),1)+INDEX(fibo,MATCH(L2283,fibo,0)-1)))</f>
        <v>5</v>
      </c>
      <c r="M2284" s="49" t="str">
        <f t="shared" ca="1" si="177"/>
        <v>GAGNÉ</v>
      </c>
      <c r="N2284" s="28">
        <f ca="1">IF(M2284="GAGNÉ",K2284*L2284,IF(M2284="PERDU","0,00 €",""))</f>
        <v>14.1</v>
      </c>
      <c r="O2284" s="26">
        <f t="shared" ca="1" si="179"/>
        <v>9.1</v>
      </c>
      <c r="P2284" s="26">
        <f t="shared" ca="1" si="180"/>
        <v>14533.21000000001</v>
      </c>
      <c r="R2284" s="1">
        <f t="shared" ca="1" si="178"/>
        <v>1</v>
      </c>
    </row>
    <row r="2285" spans="5:18" ht="15.75" thickBot="1" x14ac:dyDescent="0.3">
      <c r="E2285" s="17">
        <v>2279</v>
      </c>
      <c r="F2285" s="17"/>
      <c r="G2285" s="40"/>
      <c r="H2285" s="43"/>
      <c r="I2285" s="20"/>
      <c r="J2285" s="17" t="s">
        <v>11</v>
      </c>
      <c r="K2285" s="26">
        <f t="shared" ca="1" si="176"/>
        <v>3.62</v>
      </c>
      <c r="L2285" s="26">
        <f ca="1">IF(L2284=1,IF(M2284="GAGNÉ",1,2),IF(M2284="GAGNÉ",INDEX(fibo,MATCH(L2284,fibo,0)-2),INDEX(fibo,MATCH(L2284,fibo,0),1)+INDEX(fibo,MATCH(L2284,fibo,0)-1)))</f>
        <v>2</v>
      </c>
      <c r="M2285" s="49" t="str">
        <f t="shared" ca="1" si="177"/>
        <v>PERDU</v>
      </c>
      <c r="N2285" s="28" t="str">
        <f ca="1">IF(M2285="GAGNÉ",K2285*L2285,IF(M2285="PERDU","0,00 €",""))</f>
        <v>0,00 €</v>
      </c>
      <c r="O2285" s="26">
        <f t="shared" ca="1" si="179"/>
        <v>-2</v>
      </c>
      <c r="P2285" s="26">
        <f t="shared" ca="1" si="180"/>
        <v>14531.21000000001</v>
      </c>
      <c r="R2285" s="1">
        <f t="shared" ca="1" si="178"/>
        <v>2</v>
      </c>
    </row>
    <row r="2286" spans="5:18" ht="15.75" thickBot="1" x14ac:dyDescent="0.3">
      <c r="E2286" s="17">
        <v>2280</v>
      </c>
      <c r="F2286" s="17"/>
      <c r="G2286" s="40"/>
      <c r="H2286" s="43"/>
      <c r="I2286" s="20"/>
      <c r="J2286" s="17" t="s">
        <v>11</v>
      </c>
      <c r="K2286" s="26">
        <f t="shared" ca="1" si="176"/>
        <v>4.09</v>
      </c>
      <c r="L2286" s="26">
        <f ca="1">IF(L2285=1,IF(M2285="GAGNÉ",1,2),IF(M2285="GAGNÉ",INDEX(fibo,MATCH(L2285,fibo,0)-2),INDEX(fibo,MATCH(L2285,fibo,0),1)+INDEX(fibo,MATCH(L2285,fibo,0)-1)))</f>
        <v>3</v>
      </c>
      <c r="M2286" s="49" t="str">
        <f t="shared" ca="1" si="177"/>
        <v>PERDU</v>
      </c>
      <c r="N2286" s="28" t="str">
        <f ca="1">IF(M2286="GAGNÉ",K2286*L2286,IF(M2286="PERDU","0,00 €",""))</f>
        <v>0,00 €</v>
      </c>
      <c r="O2286" s="26">
        <f t="shared" ca="1" si="179"/>
        <v>-3</v>
      </c>
      <c r="P2286" s="26">
        <f t="shared" ca="1" si="180"/>
        <v>14528.21000000001</v>
      </c>
      <c r="R2286" s="1">
        <f t="shared" ca="1" si="178"/>
        <v>2</v>
      </c>
    </row>
    <row r="2287" spans="5:18" ht="15.75" thickBot="1" x14ac:dyDescent="0.3">
      <c r="E2287" s="17">
        <v>2281</v>
      </c>
      <c r="F2287" s="17"/>
      <c r="G2287" s="40"/>
      <c r="H2287" s="43"/>
      <c r="I2287" s="20"/>
      <c r="J2287" s="17" t="s">
        <v>11</v>
      </c>
      <c r="K2287" s="26">
        <f t="shared" ca="1" si="176"/>
        <v>2.98</v>
      </c>
      <c r="L2287" s="26">
        <f ca="1">IF(L2286=1,IF(M2286="GAGNÉ",1,2),IF(M2286="GAGNÉ",INDEX(fibo,MATCH(L2286,fibo,0)-2),INDEX(fibo,MATCH(L2286,fibo,0),1)+INDEX(fibo,MATCH(L2286,fibo,0)-1)))</f>
        <v>5</v>
      </c>
      <c r="M2287" s="49" t="str">
        <f t="shared" ca="1" si="177"/>
        <v>PERDU</v>
      </c>
      <c r="N2287" s="28" t="str">
        <f ca="1">IF(M2287="GAGNÉ",K2287*L2287,IF(M2287="PERDU","0,00 €",""))</f>
        <v>0,00 €</v>
      </c>
      <c r="O2287" s="26">
        <f t="shared" ca="1" si="179"/>
        <v>-5</v>
      </c>
      <c r="P2287" s="26">
        <f t="shared" ca="1" si="180"/>
        <v>14523.21000000001</v>
      </c>
      <c r="R2287" s="1">
        <f t="shared" ca="1" si="178"/>
        <v>2</v>
      </c>
    </row>
    <row r="2288" spans="5:18" ht="15.75" thickBot="1" x14ac:dyDescent="0.3">
      <c r="E2288" s="17">
        <v>2282</v>
      </c>
      <c r="F2288" s="17"/>
      <c r="G2288" s="40"/>
      <c r="H2288" s="43"/>
      <c r="I2288" s="20"/>
      <c r="J2288" s="17" t="s">
        <v>11</v>
      </c>
      <c r="K2288" s="26">
        <f t="shared" ca="1" si="176"/>
        <v>3.25</v>
      </c>
      <c r="L2288" s="26">
        <f ca="1">IF(L2287=1,IF(M2287="GAGNÉ",1,2),IF(M2287="GAGNÉ",INDEX(fibo,MATCH(L2287,fibo,0)-2),INDEX(fibo,MATCH(L2287,fibo,0),1)+INDEX(fibo,MATCH(L2287,fibo,0)-1)))</f>
        <v>8</v>
      </c>
      <c r="M2288" s="49" t="str">
        <f t="shared" ca="1" si="177"/>
        <v>PERDU</v>
      </c>
      <c r="N2288" s="28" t="str">
        <f ca="1">IF(M2288="GAGNÉ",K2288*L2288,IF(M2288="PERDU","0,00 €",""))</f>
        <v>0,00 €</v>
      </c>
      <c r="O2288" s="26">
        <f t="shared" ca="1" si="179"/>
        <v>-8</v>
      </c>
      <c r="P2288" s="26">
        <f t="shared" ca="1" si="180"/>
        <v>14515.21000000001</v>
      </c>
      <c r="R2288" s="1">
        <f t="shared" ca="1" si="178"/>
        <v>2</v>
      </c>
    </row>
    <row r="2289" spans="5:18" ht="15.75" thickBot="1" x14ac:dyDescent="0.3">
      <c r="E2289" s="17">
        <v>2283</v>
      </c>
      <c r="F2289" s="17"/>
      <c r="G2289" s="40"/>
      <c r="H2289" s="43"/>
      <c r="I2289" s="20"/>
      <c r="J2289" s="17" t="s">
        <v>11</v>
      </c>
      <c r="K2289" s="26">
        <f t="shared" ca="1" si="176"/>
        <v>3.69</v>
      </c>
      <c r="L2289" s="26">
        <f ca="1">IF(L2288=1,IF(M2288="GAGNÉ",1,2),IF(M2288="GAGNÉ",INDEX(fibo,MATCH(L2288,fibo,0)-2),INDEX(fibo,MATCH(L2288,fibo,0),1)+INDEX(fibo,MATCH(L2288,fibo,0)-1)))</f>
        <v>13</v>
      </c>
      <c r="M2289" s="49" t="str">
        <f t="shared" ca="1" si="177"/>
        <v>PERDU</v>
      </c>
      <c r="N2289" s="28" t="str">
        <f ca="1">IF(M2289="GAGNÉ",K2289*L2289,IF(M2289="PERDU","0,00 €",""))</f>
        <v>0,00 €</v>
      </c>
      <c r="O2289" s="26">
        <f t="shared" ca="1" si="179"/>
        <v>-13</v>
      </c>
      <c r="P2289" s="26">
        <f t="shared" ca="1" si="180"/>
        <v>14502.21000000001</v>
      </c>
      <c r="R2289" s="1">
        <f t="shared" ca="1" si="178"/>
        <v>2</v>
      </c>
    </row>
    <row r="2290" spans="5:18" ht="15.75" thickBot="1" x14ac:dyDescent="0.3">
      <c r="E2290" s="17">
        <v>2284</v>
      </c>
      <c r="F2290" s="17"/>
      <c r="G2290" s="40"/>
      <c r="H2290" s="43"/>
      <c r="I2290" s="20"/>
      <c r="J2290" s="17" t="s">
        <v>11</v>
      </c>
      <c r="K2290" s="26">
        <f t="shared" ca="1" si="176"/>
        <v>3.91</v>
      </c>
      <c r="L2290" s="26">
        <f ca="1">IF(L2289=1,IF(M2289="GAGNÉ",1,2),IF(M2289="GAGNÉ",INDEX(fibo,MATCH(L2289,fibo,0)-2),INDEX(fibo,MATCH(L2289,fibo,0),1)+INDEX(fibo,MATCH(L2289,fibo,0)-1)))</f>
        <v>21</v>
      </c>
      <c r="M2290" s="49" t="str">
        <f t="shared" ca="1" si="177"/>
        <v>GAGNÉ</v>
      </c>
      <c r="N2290" s="28">
        <f ca="1">IF(M2290="GAGNÉ",K2290*L2290,IF(M2290="PERDU","0,00 €",""))</f>
        <v>82.11</v>
      </c>
      <c r="O2290" s="26">
        <f t="shared" ca="1" si="179"/>
        <v>61.11</v>
      </c>
      <c r="P2290" s="26">
        <f t="shared" ca="1" si="180"/>
        <v>14563.320000000011</v>
      </c>
      <c r="R2290" s="1">
        <f t="shared" ca="1" si="178"/>
        <v>1</v>
      </c>
    </row>
    <row r="2291" spans="5:18" ht="15.75" thickBot="1" x14ac:dyDescent="0.3">
      <c r="E2291" s="17">
        <v>2285</v>
      </c>
      <c r="F2291" s="17"/>
      <c r="G2291" s="40"/>
      <c r="H2291" s="43"/>
      <c r="I2291" s="20"/>
      <c r="J2291" s="17" t="s">
        <v>11</v>
      </c>
      <c r="K2291" s="26">
        <f t="shared" ca="1" si="176"/>
        <v>3.93</v>
      </c>
      <c r="L2291" s="26">
        <f ca="1">IF(L2290=1,IF(M2290="GAGNÉ",1,2),IF(M2290="GAGNÉ",INDEX(fibo,MATCH(L2290,fibo,0)-2),INDEX(fibo,MATCH(L2290,fibo,0),1)+INDEX(fibo,MATCH(L2290,fibo,0)-1)))</f>
        <v>8</v>
      </c>
      <c r="M2291" s="49" t="str">
        <f t="shared" ca="1" si="177"/>
        <v>GAGNÉ</v>
      </c>
      <c r="N2291" s="28">
        <f ca="1">IF(M2291="GAGNÉ",K2291*L2291,IF(M2291="PERDU","0,00 €",""))</f>
        <v>31.44</v>
      </c>
      <c r="O2291" s="26">
        <f t="shared" ca="1" si="179"/>
        <v>23.44</v>
      </c>
      <c r="P2291" s="26">
        <f t="shared" ca="1" si="180"/>
        <v>14586.760000000011</v>
      </c>
      <c r="R2291" s="1">
        <f t="shared" ca="1" si="178"/>
        <v>1</v>
      </c>
    </row>
    <row r="2292" spans="5:18" ht="15.75" thickBot="1" x14ac:dyDescent="0.3">
      <c r="E2292" s="17">
        <v>2286</v>
      </c>
      <c r="F2292" s="17"/>
      <c r="G2292" s="40"/>
      <c r="H2292" s="43"/>
      <c r="I2292" s="20"/>
      <c r="J2292" s="17" t="s">
        <v>11</v>
      </c>
      <c r="K2292" s="26">
        <f t="shared" ca="1" si="176"/>
        <v>4.03</v>
      </c>
      <c r="L2292" s="26">
        <f ca="1">IF(L2291=1,IF(M2291="GAGNÉ",1,2),IF(M2291="GAGNÉ",INDEX(fibo,MATCH(L2291,fibo,0)-2),INDEX(fibo,MATCH(L2291,fibo,0),1)+INDEX(fibo,MATCH(L2291,fibo,0)-1)))</f>
        <v>3</v>
      </c>
      <c r="M2292" s="49" t="str">
        <f t="shared" ca="1" si="177"/>
        <v>PERDU</v>
      </c>
      <c r="N2292" s="28" t="str">
        <f ca="1">IF(M2292="GAGNÉ",K2292*L2292,IF(M2292="PERDU","0,00 €",""))</f>
        <v>0,00 €</v>
      </c>
      <c r="O2292" s="26">
        <f t="shared" ca="1" si="179"/>
        <v>-3</v>
      </c>
      <c r="P2292" s="26">
        <f t="shared" ca="1" si="180"/>
        <v>14583.760000000011</v>
      </c>
      <c r="R2292" s="1">
        <f t="shared" ca="1" si="178"/>
        <v>2</v>
      </c>
    </row>
    <row r="2293" spans="5:18" ht="15.75" thickBot="1" x14ac:dyDescent="0.3">
      <c r="E2293" s="17">
        <v>2287</v>
      </c>
      <c r="F2293" s="17"/>
      <c r="G2293" s="40"/>
      <c r="H2293" s="43"/>
      <c r="I2293" s="20"/>
      <c r="J2293" s="17" t="s">
        <v>11</v>
      </c>
      <c r="K2293" s="26">
        <f t="shared" ca="1" si="176"/>
        <v>4.4400000000000004</v>
      </c>
      <c r="L2293" s="26">
        <f ca="1">IF(L2292=1,IF(M2292="GAGNÉ",1,2),IF(M2292="GAGNÉ",INDEX(fibo,MATCH(L2292,fibo,0)-2),INDEX(fibo,MATCH(L2292,fibo,0),1)+INDEX(fibo,MATCH(L2292,fibo,0)-1)))</f>
        <v>5</v>
      </c>
      <c r="M2293" s="49" t="str">
        <f t="shared" ca="1" si="177"/>
        <v>GAGNÉ</v>
      </c>
      <c r="N2293" s="28">
        <f ca="1">IF(M2293="GAGNÉ",K2293*L2293,IF(M2293="PERDU","0,00 €",""))</f>
        <v>22.200000000000003</v>
      </c>
      <c r="O2293" s="26">
        <f t="shared" ca="1" si="179"/>
        <v>17.200000000000003</v>
      </c>
      <c r="P2293" s="26">
        <f t="shared" ca="1" si="180"/>
        <v>14600.960000000012</v>
      </c>
      <c r="R2293" s="1">
        <f t="shared" ca="1" si="178"/>
        <v>1</v>
      </c>
    </row>
    <row r="2294" spans="5:18" ht="15.75" thickBot="1" x14ac:dyDescent="0.3">
      <c r="E2294" s="17">
        <v>2288</v>
      </c>
      <c r="F2294" s="17"/>
      <c r="G2294" s="40"/>
      <c r="H2294" s="43"/>
      <c r="I2294" s="20"/>
      <c r="J2294" s="17" t="s">
        <v>11</v>
      </c>
      <c r="K2294" s="26">
        <f t="shared" ca="1" si="176"/>
        <v>3.38</v>
      </c>
      <c r="L2294" s="26">
        <f ca="1">IF(L2293=1,IF(M2293="GAGNÉ",1,2),IF(M2293="GAGNÉ",INDEX(fibo,MATCH(L2293,fibo,0)-2),INDEX(fibo,MATCH(L2293,fibo,0),1)+INDEX(fibo,MATCH(L2293,fibo,0)-1)))</f>
        <v>2</v>
      </c>
      <c r="M2294" s="49" t="str">
        <f t="shared" ca="1" si="177"/>
        <v>GAGNÉ</v>
      </c>
      <c r="N2294" s="28">
        <f ca="1">IF(M2294="GAGNÉ",K2294*L2294,IF(M2294="PERDU","0,00 €",""))</f>
        <v>6.76</v>
      </c>
      <c r="O2294" s="26">
        <f t="shared" ca="1" si="179"/>
        <v>4.76</v>
      </c>
      <c r="P2294" s="26">
        <f t="shared" ca="1" si="180"/>
        <v>14605.720000000012</v>
      </c>
      <c r="R2294" s="1">
        <f t="shared" ca="1" si="178"/>
        <v>1</v>
      </c>
    </row>
    <row r="2295" spans="5:18" ht="15.75" thickBot="1" x14ac:dyDescent="0.3">
      <c r="E2295" s="17">
        <v>2289</v>
      </c>
      <c r="F2295" s="17"/>
      <c r="G2295" s="40"/>
      <c r="H2295" s="43"/>
      <c r="I2295" s="20"/>
      <c r="J2295" s="17" t="s">
        <v>11</v>
      </c>
      <c r="K2295" s="26">
        <f t="shared" ca="1" si="176"/>
        <v>3.93</v>
      </c>
      <c r="L2295" s="26">
        <f ca="1">IF(L2294=1,IF(M2294="GAGNÉ",1,2),IF(M2294="GAGNÉ",INDEX(fibo,MATCH(L2294,fibo,0)-2),INDEX(fibo,MATCH(L2294,fibo,0),1)+INDEX(fibo,MATCH(L2294,fibo,0)-1)))</f>
        <v>1</v>
      </c>
      <c r="M2295" s="49" t="str">
        <f t="shared" ca="1" si="177"/>
        <v>GAGNÉ</v>
      </c>
      <c r="N2295" s="28">
        <f ca="1">IF(M2295="GAGNÉ",K2295*L2295,IF(M2295="PERDU","0,00 €",""))</f>
        <v>3.93</v>
      </c>
      <c r="O2295" s="26">
        <f t="shared" ca="1" si="179"/>
        <v>2.93</v>
      </c>
      <c r="P2295" s="26">
        <f t="shared" ca="1" si="180"/>
        <v>14608.650000000012</v>
      </c>
      <c r="R2295" s="1">
        <f t="shared" ca="1" si="178"/>
        <v>1</v>
      </c>
    </row>
    <row r="2296" spans="5:18" ht="15.75" thickBot="1" x14ac:dyDescent="0.3">
      <c r="E2296" s="17">
        <v>2290</v>
      </c>
      <c r="F2296" s="17"/>
      <c r="G2296" s="40"/>
      <c r="H2296" s="43"/>
      <c r="I2296" s="20"/>
      <c r="J2296" s="17" t="s">
        <v>11</v>
      </c>
      <c r="K2296" s="26">
        <f t="shared" ca="1" si="176"/>
        <v>4.47</v>
      </c>
      <c r="L2296" s="26">
        <f ca="1">IF(L2295=1,IF(M2295="GAGNÉ",1,2),IF(M2295="GAGNÉ",INDEX(fibo,MATCH(L2295,fibo,0)-2),INDEX(fibo,MATCH(L2295,fibo,0),1)+INDEX(fibo,MATCH(L2295,fibo,0)-1)))</f>
        <v>1</v>
      </c>
      <c r="M2296" s="49" t="str">
        <f t="shared" ca="1" si="177"/>
        <v>PERDU</v>
      </c>
      <c r="N2296" s="28" t="str">
        <f ca="1">IF(M2296="GAGNÉ",K2296*L2296,IF(M2296="PERDU","0,00 €",""))</f>
        <v>0,00 €</v>
      </c>
      <c r="O2296" s="26">
        <f t="shared" ca="1" si="179"/>
        <v>-1</v>
      </c>
      <c r="P2296" s="26">
        <f t="shared" ca="1" si="180"/>
        <v>14607.650000000012</v>
      </c>
      <c r="R2296" s="1">
        <f t="shared" ca="1" si="178"/>
        <v>2</v>
      </c>
    </row>
    <row r="2297" spans="5:18" ht="15.75" thickBot="1" x14ac:dyDescent="0.3">
      <c r="E2297" s="17">
        <v>2291</v>
      </c>
      <c r="F2297" s="17"/>
      <c r="G2297" s="40"/>
      <c r="H2297" s="43"/>
      <c r="I2297" s="20"/>
      <c r="J2297" s="17" t="s">
        <v>11</v>
      </c>
      <c r="K2297" s="26">
        <f t="shared" ca="1" si="176"/>
        <v>4.5199999999999996</v>
      </c>
      <c r="L2297" s="26">
        <f ca="1">IF(L2296=1,IF(M2296="GAGNÉ",1,2),IF(M2296="GAGNÉ",INDEX(fibo,MATCH(L2296,fibo,0)-2),INDEX(fibo,MATCH(L2296,fibo,0),1)+INDEX(fibo,MATCH(L2296,fibo,0)-1)))</f>
        <v>2</v>
      </c>
      <c r="M2297" s="49" t="str">
        <f t="shared" ca="1" si="177"/>
        <v>GAGNÉ</v>
      </c>
      <c r="N2297" s="28">
        <f ca="1">IF(M2297="GAGNÉ",K2297*L2297,IF(M2297="PERDU","0,00 €",""))</f>
        <v>9.0399999999999991</v>
      </c>
      <c r="O2297" s="26">
        <f t="shared" ca="1" si="179"/>
        <v>7.0399999999999991</v>
      </c>
      <c r="P2297" s="26">
        <f t="shared" ca="1" si="180"/>
        <v>14614.690000000013</v>
      </c>
      <c r="R2297" s="1">
        <f t="shared" ca="1" si="178"/>
        <v>1</v>
      </c>
    </row>
    <row r="2298" spans="5:18" ht="15.75" thickBot="1" x14ac:dyDescent="0.3">
      <c r="E2298" s="17">
        <v>2292</v>
      </c>
      <c r="F2298" s="17"/>
      <c r="G2298" s="40"/>
      <c r="H2298" s="43"/>
      <c r="I2298" s="20"/>
      <c r="J2298" s="17" t="s">
        <v>11</v>
      </c>
      <c r="K2298" s="26">
        <f t="shared" ca="1" si="176"/>
        <v>3.67</v>
      </c>
      <c r="L2298" s="26">
        <f ca="1">IF(L2297=1,IF(M2297="GAGNÉ",1,2),IF(M2297="GAGNÉ",INDEX(fibo,MATCH(L2297,fibo,0)-2),INDEX(fibo,MATCH(L2297,fibo,0),1)+INDEX(fibo,MATCH(L2297,fibo,0)-1)))</f>
        <v>1</v>
      </c>
      <c r="M2298" s="49" t="str">
        <f t="shared" ca="1" si="177"/>
        <v>GAGNÉ</v>
      </c>
      <c r="N2298" s="28">
        <f ca="1">IF(M2298="GAGNÉ",K2298*L2298,IF(M2298="PERDU","0,00 €",""))</f>
        <v>3.67</v>
      </c>
      <c r="O2298" s="26">
        <f t="shared" ca="1" si="179"/>
        <v>2.67</v>
      </c>
      <c r="P2298" s="26">
        <f t="shared" ca="1" si="180"/>
        <v>14617.360000000013</v>
      </c>
      <c r="R2298" s="1">
        <f t="shared" ca="1" si="178"/>
        <v>1</v>
      </c>
    </row>
    <row r="2299" spans="5:18" ht="15.75" thickBot="1" x14ac:dyDescent="0.3">
      <c r="E2299" s="17">
        <v>2293</v>
      </c>
      <c r="F2299" s="17"/>
      <c r="G2299" s="40"/>
      <c r="H2299" s="43"/>
      <c r="I2299" s="20"/>
      <c r="J2299" s="17" t="s">
        <v>11</v>
      </c>
      <c r="K2299" s="26">
        <f t="shared" ca="1" si="176"/>
        <v>2.84</v>
      </c>
      <c r="L2299" s="26">
        <f ca="1">IF(L2298=1,IF(M2298="GAGNÉ",1,2),IF(M2298="GAGNÉ",INDEX(fibo,MATCH(L2298,fibo,0)-2),INDEX(fibo,MATCH(L2298,fibo,0),1)+INDEX(fibo,MATCH(L2298,fibo,0)-1)))</f>
        <v>1</v>
      </c>
      <c r="M2299" s="49" t="str">
        <f t="shared" ca="1" si="177"/>
        <v>GAGNÉ</v>
      </c>
      <c r="N2299" s="28">
        <f ca="1">IF(M2299="GAGNÉ",K2299*L2299,IF(M2299="PERDU","0,00 €",""))</f>
        <v>2.84</v>
      </c>
      <c r="O2299" s="26">
        <f t="shared" ca="1" si="179"/>
        <v>1.8399999999999999</v>
      </c>
      <c r="P2299" s="26">
        <f t="shared" ca="1" si="180"/>
        <v>14619.200000000013</v>
      </c>
      <c r="R2299" s="1">
        <f t="shared" ca="1" si="178"/>
        <v>1</v>
      </c>
    </row>
    <row r="2300" spans="5:18" ht="15.75" thickBot="1" x14ac:dyDescent="0.3">
      <c r="E2300" s="17">
        <v>2294</v>
      </c>
      <c r="F2300" s="17"/>
      <c r="G2300" s="40"/>
      <c r="H2300" s="43"/>
      <c r="I2300" s="20"/>
      <c r="J2300" s="17" t="s">
        <v>11</v>
      </c>
      <c r="K2300" s="26">
        <f t="shared" ca="1" si="176"/>
        <v>3.67</v>
      </c>
      <c r="L2300" s="26">
        <f ca="1">IF(L2299=1,IF(M2299="GAGNÉ",1,2),IF(M2299="GAGNÉ",INDEX(fibo,MATCH(L2299,fibo,0)-2),INDEX(fibo,MATCH(L2299,fibo,0),1)+INDEX(fibo,MATCH(L2299,fibo,0)-1)))</f>
        <v>1</v>
      </c>
      <c r="M2300" s="49" t="str">
        <f t="shared" ca="1" si="177"/>
        <v>GAGNÉ</v>
      </c>
      <c r="N2300" s="28">
        <f ca="1">IF(M2300="GAGNÉ",K2300*L2300,IF(M2300="PERDU","0,00 €",""))</f>
        <v>3.67</v>
      </c>
      <c r="O2300" s="26">
        <f t="shared" ca="1" si="179"/>
        <v>2.67</v>
      </c>
      <c r="P2300" s="26">
        <f t="shared" ca="1" si="180"/>
        <v>14621.870000000014</v>
      </c>
      <c r="R2300" s="1">
        <f t="shared" ca="1" si="178"/>
        <v>1</v>
      </c>
    </row>
    <row r="2301" spans="5:18" ht="15.75" thickBot="1" x14ac:dyDescent="0.3">
      <c r="E2301" s="17">
        <v>2295</v>
      </c>
      <c r="F2301" s="17"/>
      <c r="G2301" s="40"/>
      <c r="H2301" s="43"/>
      <c r="I2301" s="20"/>
      <c r="J2301" s="17" t="s">
        <v>11</v>
      </c>
      <c r="K2301" s="26">
        <f t="shared" ca="1" si="176"/>
        <v>2.8</v>
      </c>
      <c r="L2301" s="26">
        <f ca="1">IF(L2300=1,IF(M2300="GAGNÉ",1,2),IF(M2300="GAGNÉ",INDEX(fibo,MATCH(L2300,fibo,0)-2),INDEX(fibo,MATCH(L2300,fibo,0),1)+INDEX(fibo,MATCH(L2300,fibo,0)-1)))</f>
        <v>1</v>
      </c>
      <c r="M2301" s="49" t="str">
        <f t="shared" ca="1" si="177"/>
        <v>PERDU</v>
      </c>
      <c r="N2301" s="28" t="str">
        <f ca="1">IF(M2301="GAGNÉ",K2301*L2301,IF(M2301="PERDU","0,00 €",""))</f>
        <v>0,00 €</v>
      </c>
      <c r="O2301" s="26">
        <f t="shared" ca="1" si="179"/>
        <v>-1</v>
      </c>
      <c r="P2301" s="26">
        <f t="shared" ca="1" si="180"/>
        <v>14620.870000000014</v>
      </c>
      <c r="R2301" s="1">
        <f t="shared" ca="1" si="178"/>
        <v>2</v>
      </c>
    </row>
    <row r="2302" spans="5:18" ht="15.75" thickBot="1" x14ac:dyDescent="0.3">
      <c r="E2302" s="17">
        <v>2296</v>
      </c>
      <c r="F2302" s="17"/>
      <c r="G2302" s="40"/>
      <c r="H2302" s="43"/>
      <c r="I2302" s="20"/>
      <c r="J2302" s="17" t="s">
        <v>11</v>
      </c>
      <c r="K2302" s="26">
        <f t="shared" ca="1" si="176"/>
        <v>4.21</v>
      </c>
      <c r="L2302" s="26">
        <f ca="1">IF(L2301=1,IF(M2301="GAGNÉ",1,2),IF(M2301="GAGNÉ",INDEX(fibo,MATCH(L2301,fibo,0)-2),INDEX(fibo,MATCH(L2301,fibo,0),1)+INDEX(fibo,MATCH(L2301,fibo,0)-1)))</f>
        <v>2</v>
      </c>
      <c r="M2302" s="49" t="str">
        <f t="shared" ca="1" si="177"/>
        <v>PERDU</v>
      </c>
      <c r="N2302" s="28" t="str">
        <f ca="1">IF(M2302="GAGNÉ",K2302*L2302,IF(M2302="PERDU","0,00 €",""))</f>
        <v>0,00 €</v>
      </c>
      <c r="O2302" s="26">
        <f t="shared" ca="1" si="179"/>
        <v>-2</v>
      </c>
      <c r="P2302" s="26">
        <f t="shared" ca="1" si="180"/>
        <v>14618.870000000014</v>
      </c>
      <c r="R2302" s="1">
        <f t="shared" ca="1" si="178"/>
        <v>2</v>
      </c>
    </row>
    <row r="2303" spans="5:18" ht="15.75" thickBot="1" x14ac:dyDescent="0.3">
      <c r="E2303" s="17">
        <v>2297</v>
      </c>
      <c r="F2303" s="17"/>
      <c r="G2303" s="40"/>
      <c r="H2303" s="43"/>
      <c r="I2303" s="20"/>
      <c r="J2303" s="17" t="s">
        <v>11</v>
      </c>
      <c r="K2303" s="26">
        <f t="shared" ca="1" si="176"/>
        <v>3.49</v>
      </c>
      <c r="L2303" s="26">
        <f ca="1">IF(L2302=1,IF(M2302="GAGNÉ",1,2),IF(M2302="GAGNÉ",INDEX(fibo,MATCH(L2302,fibo,0)-2),INDEX(fibo,MATCH(L2302,fibo,0),1)+INDEX(fibo,MATCH(L2302,fibo,0)-1)))</f>
        <v>3</v>
      </c>
      <c r="M2303" s="49" t="str">
        <f t="shared" ca="1" si="177"/>
        <v>GAGNÉ</v>
      </c>
      <c r="N2303" s="28">
        <f ca="1">IF(M2303="GAGNÉ",K2303*L2303,IF(M2303="PERDU","0,00 €",""))</f>
        <v>10.47</v>
      </c>
      <c r="O2303" s="26">
        <f t="shared" ca="1" si="179"/>
        <v>7.4700000000000006</v>
      </c>
      <c r="P2303" s="26">
        <f t="shared" ca="1" si="180"/>
        <v>14626.340000000013</v>
      </c>
      <c r="R2303" s="1">
        <f t="shared" ca="1" si="178"/>
        <v>1</v>
      </c>
    </row>
    <row r="2304" spans="5:18" ht="15.75" thickBot="1" x14ac:dyDescent="0.3">
      <c r="E2304" s="17">
        <v>2298</v>
      </c>
      <c r="F2304" s="17"/>
      <c r="G2304" s="40"/>
      <c r="H2304" s="43"/>
      <c r="I2304" s="20"/>
      <c r="J2304" s="17" t="s">
        <v>11</v>
      </c>
      <c r="K2304" s="26">
        <f t="shared" ca="1" si="176"/>
        <v>4.66</v>
      </c>
      <c r="L2304" s="26">
        <f ca="1">IF(L2303=1,IF(M2303="GAGNÉ",1,2),IF(M2303="GAGNÉ",INDEX(fibo,MATCH(L2303,fibo,0)-2),INDEX(fibo,MATCH(L2303,fibo,0),1)+INDEX(fibo,MATCH(L2303,fibo,0)-1)))</f>
        <v>1</v>
      </c>
      <c r="M2304" s="49" t="str">
        <f t="shared" ca="1" si="177"/>
        <v>GAGNÉ</v>
      </c>
      <c r="N2304" s="28">
        <f ca="1">IF(M2304="GAGNÉ",K2304*L2304,IF(M2304="PERDU","0,00 €",""))</f>
        <v>4.66</v>
      </c>
      <c r="O2304" s="26">
        <f t="shared" ca="1" si="179"/>
        <v>3.66</v>
      </c>
      <c r="P2304" s="26">
        <f t="shared" ca="1" si="180"/>
        <v>14630.000000000013</v>
      </c>
      <c r="R2304" s="1">
        <f t="shared" ca="1" si="178"/>
        <v>1</v>
      </c>
    </row>
    <row r="2305" spans="5:18" ht="15.75" thickBot="1" x14ac:dyDescent="0.3">
      <c r="E2305" s="17">
        <v>2299</v>
      </c>
      <c r="F2305" s="17"/>
      <c r="G2305" s="40"/>
      <c r="H2305" s="43"/>
      <c r="I2305" s="20"/>
      <c r="J2305" s="17" t="s">
        <v>11</v>
      </c>
      <c r="K2305" s="26">
        <f t="shared" ca="1" si="176"/>
        <v>2.8</v>
      </c>
      <c r="L2305" s="26">
        <f ca="1">IF(L2304=1,IF(M2304="GAGNÉ",1,2),IF(M2304="GAGNÉ",INDEX(fibo,MATCH(L2304,fibo,0)-2),INDEX(fibo,MATCH(L2304,fibo,0),1)+INDEX(fibo,MATCH(L2304,fibo,0)-1)))</f>
        <v>1</v>
      </c>
      <c r="M2305" s="49" t="str">
        <f t="shared" ca="1" si="177"/>
        <v>PERDU</v>
      </c>
      <c r="N2305" s="28" t="str">
        <f ca="1">IF(M2305="GAGNÉ",K2305*L2305,IF(M2305="PERDU","0,00 €",""))</f>
        <v>0,00 €</v>
      </c>
      <c r="O2305" s="26">
        <f t="shared" ca="1" si="179"/>
        <v>-1</v>
      </c>
      <c r="P2305" s="26">
        <f t="shared" ca="1" si="180"/>
        <v>14629.000000000013</v>
      </c>
      <c r="R2305" s="1">
        <f t="shared" ca="1" si="178"/>
        <v>2</v>
      </c>
    </row>
    <row r="2306" spans="5:18" ht="15.75" thickBot="1" x14ac:dyDescent="0.3">
      <c r="E2306" s="17">
        <v>2300</v>
      </c>
      <c r="F2306" s="17"/>
      <c r="G2306" s="40"/>
      <c r="H2306" s="43"/>
      <c r="I2306" s="20"/>
      <c r="J2306" s="17" t="s">
        <v>11</v>
      </c>
      <c r="K2306" s="26">
        <f t="shared" ca="1" si="176"/>
        <v>3.93</v>
      </c>
      <c r="L2306" s="26">
        <f ca="1">IF(L2305=1,IF(M2305="GAGNÉ",1,2),IF(M2305="GAGNÉ",INDEX(fibo,MATCH(L2305,fibo,0)-2),INDEX(fibo,MATCH(L2305,fibo,0),1)+INDEX(fibo,MATCH(L2305,fibo,0)-1)))</f>
        <v>2</v>
      </c>
      <c r="M2306" s="49" t="str">
        <f t="shared" ca="1" si="177"/>
        <v>GAGNÉ</v>
      </c>
      <c r="N2306" s="28">
        <f ca="1">IF(M2306="GAGNÉ",K2306*L2306,IF(M2306="PERDU","0,00 €",""))</f>
        <v>7.86</v>
      </c>
      <c r="O2306" s="26">
        <f t="shared" ca="1" si="179"/>
        <v>5.86</v>
      </c>
      <c r="P2306" s="26">
        <f t="shared" ca="1" si="180"/>
        <v>14634.860000000013</v>
      </c>
      <c r="R2306" s="1">
        <f t="shared" ca="1" si="178"/>
        <v>1</v>
      </c>
    </row>
    <row r="2307" spans="5:18" ht="15.75" thickBot="1" x14ac:dyDescent="0.3">
      <c r="E2307" s="17">
        <v>2301</v>
      </c>
      <c r="F2307" s="17"/>
      <c r="G2307" s="40"/>
      <c r="H2307" s="43"/>
      <c r="I2307" s="20"/>
      <c r="J2307" s="17" t="s">
        <v>11</v>
      </c>
      <c r="K2307" s="26">
        <f t="shared" ca="1" si="176"/>
        <v>3.07</v>
      </c>
      <c r="L2307" s="26">
        <f ca="1">IF(L2306=1,IF(M2306="GAGNÉ",1,2),IF(M2306="GAGNÉ",INDEX(fibo,MATCH(L2306,fibo,0)-2),INDEX(fibo,MATCH(L2306,fibo,0),1)+INDEX(fibo,MATCH(L2306,fibo,0)-1)))</f>
        <v>1</v>
      </c>
      <c r="M2307" s="49" t="str">
        <f t="shared" ca="1" si="177"/>
        <v>GAGNÉ</v>
      </c>
      <c r="N2307" s="28">
        <f ca="1">IF(M2307="GAGNÉ",K2307*L2307,IF(M2307="PERDU","0,00 €",""))</f>
        <v>3.07</v>
      </c>
      <c r="O2307" s="26">
        <f t="shared" ca="1" si="179"/>
        <v>2.0699999999999998</v>
      </c>
      <c r="P2307" s="26">
        <f t="shared" ca="1" si="180"/>
        <v>14636.930000000013</v>
      </c>
      <c r="R2307" s="1">
        <f t="shared" ca="1" si="178"/>
        <v>1</v>
      </c>
    </row>
    <row r="2308" spans="5:18" ht="15.75" thickBot="1" x14ac:dyDescent="0.3">
      <c r="E2308" s="17">
        <v>2302</v>
      </c>
      <c r="F2308" s="17"/>
      <c r="G2308" s="40"/>
      <c r="H2308" s="43"/>
      <c r="I2308" s="20"/>
      <c r="J2308" s="17" t="s">
        <v>11</v>
      </c>
      <c r="K2308" s="26">
        <f t="shared" ca="1" si="176"/>
        <v>4.47</v>
      </c>
      <c r="L2308" s="26">
        <f ca="1">IF(L2307=1,IF(M2307="GAGNÉ",1,2),IF(M2307="GAGNÉ",INDEX(fibo,MATCH(L2307,fibo,0)-2),INDEX(fibo,MATCH(L2307,fibo,0),1)+INDEX(fibo,MATCH(L2307,fibo,0)-1)))</f>
        <v>1</v>
      </c>
      <c r="M2308" s="49" t="str">
        <f t="shared" ca="1" si="177"/>
        <v>PERDU</v>
      </c>
      <c r="N2308" s="28" t="str">
        <f ca="1">IF(M2308="GAGNÉ",K2308*L2308,IF(M2308="PERDU","0,00 €",""))</f>
        <v>0,00 €</v>
      </c>
      <c r="O2308" s="26">
        <f t="shared" ca="1" si="179"/>
        <v>-1</v>
      </c>
      <c r="P2308" s="26">
        <f t="shared" ca="1" si="180"/>
        <v>14635.930000000013</v>
      </c>
      <c r="R2308" s="1">
        <f t="shared" ca="1" si="178"/>
        <v>2</v>
      </c>
    </row>
    <row r="2309" spans="5:18" ht="15.75" thickBot="1" x14ac:dyDescent="0.3">
      <c r="E2309" s="17">
        <v>2303</v>
      </c>
      <c r="F2309" s="17"/>
      <c r="G2309" s="40"/>
      <c r="H2309" s="43"/>
      <c r="I2309" s="20"/>
      <c r="J2309" s="17" t="s">
        <v>11</v>
      </c>
      <c r="K2309" s="26">
        <f t="shared" ca="1" si="176"/>
        <v>4.57</v>
      </c>
      <c r="L2309" s="26">
        <f ca="1">IF(L2308=1,IF(M2308="GAGNÉ",1,2),IF(M2308="GAGNÉ",INDEX(fibo,MATCH(L2308,fibo,0)-2),INDEX(fibo,MATCH(L2308,fibo,0),1)+INDEX(fibo,MATCH(L2308,fibo,0)-1)))</f>
        <v>2</v>
      </c>
      <c r="M2309" s="49" t="str">
        <f t="shared" ca="1" si="177"/>
        <v>GAGNÉ</v>
      </c>
      <c r="N2309" s="28">
        <f ca="1">IF(M2309="GAGNÉ",K2309*L2309,IF(M2309="PERDU","0,00 €",""))</f>
        <v>9.14</v>
      </c>
      <c r="O2309" s="26">
        <f t="shared" ca="1" si="179"/>
        <v>7.1400000000000006</v>
      </c>
      <c r="P2309" s="26">
        <f t="shared" ca="1" si="180"/>
        <v>14643.070000000012</v>
      </c>
      <c r="R2309" s="1">
        <f t="shared" ca="1" si="178"/>
        <v>1</v>
      </c>
    </row>
    <row r="2310" spans="5:18" ht="15.75" thickBot="1" x14ac:dyDescent="0.3">
      <c r="E2310" s="17">
        <v>2304</v>
      </c>
      <c r="F2310" s="17"/>
      <c r="G2310" s="40"/>
      <c r="H2310" s="43"/>
      <c r="I2310" s="20"/>
      <c r="J2310" s="17" t="s">
        <v>11</v>
      </c>
      <c r="K2310" s="26">
        <f t="shared" ca="1" si="176"/>
        <v>4.53</v>
      </c>
      <c r="L2310" s="26">
        <f ca="1">IF(L2309=1,IF(M2309="GAGNÉ",1,2),IF(M2309="GAGNÉ",INDEX(fibo,MATCH(L2309,fibo,0)-2),INDEX(fibo,MATCH(L2309,fibo,0),1)+INDEX(fibo,MATCH(L2309,fibo,0)-1)))</f>
        <v>1</v>
      </c>
      <c r="M2310" s="49" t="str">
        <f t="shared" ca="1" si="177"/>
        <v>PERDU</v>
      </c>
      <c r="N2310" s="28" t="str">
        <f ca="1">IF(M2310="GAGNÉ",K2310*L2310,IF(M2310="PERDU","0,00 €",""))</f>
        <v>0,00 €</v>
      </c>
      <c r="O2310" s="26">
        <f t="shared" ca="1" si="179"/>
        <v>-1</v>
      </c>
      <c r="P2310" s="26">
        <f t="shared" ca="1" si="180"/>
        <v>14642.070000000012</v>
      </c>
      <c r="R2310" s="1">
        <f t="shared" ca="1" si="178"/>
        <v>2</v>
      </c>
    </row>
    <row r="2311" spans="5:18" ht="15.75" thickBot="1" x14ac:dyDescent="0.3">
      <c r="E2311" s="17">
        <v>2305</v>
      </c>
      <c r="F2311" s="17"/>
      <c r="G2311" s="40"/>
      <c r="H2311" s="43"/>
      <c r="I2311" s="20"/>
      <c r="J2311" s="17" t="s">
        <v>11</v>
      </c>
      <c r="K2311" s="26">
        <f t="shared" ca="1" si="176"/>
        <v>3.01</v>
      </c>
      <c r="L2311" s="26">
        <f ca="1">IF(L2310=1,IF(M2310="GAGNÉ",1,2),IF(M2310="GAGNÉ",INDEX(fibo,MATCH(L2310,fibo,0)-2),INDEX(fibo,MATCH(L2310,fibo,0),1)+INDEX(fibo,MATCH(L2310,fibo,0)-1)))</f>
        <v>2</v>
      </c>
      <c r="M2311" s="49" t="str">
        <f t="shared" ca="1" si="177"/>
        <v>GAGNÉ</v>
      </c>
      <c r="N2311" s="28">
        <f ca="1">IF(M2311="GAGNÉ",K2311*L2311,IF(M2311="PERDU","0,00 €",""))</f>
        <v>6.02</v>
      </c>
      <c r="O2311" s="26">
        <f t="shared" ca="1" si="179"/>
        <v>4.0199999999999996</v>
      </c>
      <c r="P2311" s="26">
        <f t="shared" ca="1" si="180"/>
        <v>14646.090000000013</v>
      </c>
      <c r="R2311" s="1">
        <f t="shared" ca="1" si="178"/>
        <v>1</v>
      </c>
    </row>
    <row r="2312" spans="5:18" ht="15.75" thickBot="1" x14ac:dyDescent="0.3">
      <c r="E2312" s="17">
        <v>2306</v>
      </c>
      <c r="F2312" s="17"/>
      <c r="G2312" s="40"/>
      <c r="H2312" s="43"/>
      <c r="I2312" s="20"/>
      <c r="J2312" s="17" t="s">
        <v>11</v>
      </c>
      <c r="K2312" s="26">
        <f t="shared" ref="K2312:K2375" ca="1" si="181">RANDBETWEEN(280,480)/100</f>
        <v>3.02</v>
      </c>
      <c r="L2312" s="26">
        <f ca="1">IF(L2311=1,IF(M2311="GAGNÉ",1,2),IF(M2311="GAGNÉ",INDEX(fibo,MATCH(L2311,fibo,0)-2),INDEX(fibo,MATCH(L2311,fibo,0),1)+INDEX(fibo,MATCH(L2311,fibo,0)-1)))</f>
        <v>1</v>
      </c>
      <c r="M2312" s="49" t="str">
        <f t="shared" ref="M2312:M2375" ca="1" si="182">IF(R2312=1,"GAGNÉ","PERDU")</f>
        <v>GAGNÉ</v>
      </c>
      <c r="N2312" s="28">
        <f ca="1">IF(M2312="GAGNÉ",K2312*L2312,IF(M2312="PERDU","0,00 €",""))</f>
        <v>3.02</v>
      </c>
      <c r="O2312" s="26">
        <f t="shared" ca="1" si="179"/>
        <v>2.02</v>
      </c>
      <c r="P2312" s="26">
        <f t="shared" ca="1" si="180"/>
        <v>14648.110000000013</v>
      </c>
      <c r="R2312" s="1">
        <f t="shared" ref="R2312:R2375" ca="1" si="183">RANDBETWEEN(1,2)</f>
        <v>1</v>
      </c>
    </row>
    <row r="2313" spans="5:18" ht="15.75" thickBot="1" x14ac:dyDescent="0.3">
      <c r="E2313" s="17">
        <v>2307</v>
      </c>
      <c r="F2313" s="17"/>
      <c r="G2313" s="40"/>
      <c r="H2313" s="43"/>
      <c r="I2313" s="20"/>
      <c r="J2313" s="17" t="s">
        <v>11</v>
      </c>
      <c r="K2313" s="26">
        <f t="shared" ca="1" si="181"/>
        <v>4.62</v>
      </c>
      <c r="L2313" s="26">
        <f ca="1">IF(L2312=1,IF(M2312="GAGNÉ",1,2),IF(M2312="GAGNÉ",INDEX(fibo,MATCH(L2312,fibo,0)-2),INDEX(fibo,MATCH(L2312,fibo,0),1)+INDEX(fibo,MATCH(L2312,fibo,0)-1)))</f>
        <v>1</v>
      </c>
      <c r="M2313" s="49" t="str">
        <f t="shared" ca="1" si="182"/>
        <v>GAGNÉ</v>
      </c>
      <c r="N2313" s="28">
        <f ca="1">IF(M2313="GAGNÉ",K2313*L2313,IF(M2313="PERDU","0,00 €",""))</f>
        <v>4.62</v>
      </c>
      <c r="O2313" s="26">
        <f t="shared" ref="O2313:O2376" ca="1" si="184">IF(M2313="GAGNÉ",N2313-L2313,IF(M2313="PERDU",-L2313,""))</f>
        <v>3.62</v>
      </c>
      <c r="P2313" s="26">
        <f t="shared" ref="P2313:P2376" ca="1" si="185">IF(M2313="GAGNÉ",N2313-L2313+P2312,IF(M2313="PERDU",P2312-L2313,""))</f>
        <v>14651.730000000014</v>
      </c>
      <c r="R2313" s="1">
        <f t="shared" ca="1" si="183"/>
        <v>1</v>
      </c>
    </row>
    <row r="2314" spans="5:18" ht="15.75" thickBot="1" x14ac:dyDescent="0.3">
      <c r="E2314" s="17">
        <v>2308</v>
      </c>
      <c r="F2314" s="17"/>
      <c r="G2314" s="40"/>
      <c r="H2314" s="43"/>
      <c r="I2314" s="20"/>
      <c r="J2314" s="17" t="s">
        <v>11</v>
      </c>
      <c r="K2314" s="26">
        <f t="shared" ca="1" si="181"/>
        <v>3.32</v>
      </c>
      <c r="L2314" s="26">
        <f ca="1">IF(L2313=1,IF(M2313="GAGNÉ",1,2),IF(M2313="GAGNÉ",INDEX(fibo,MATCH(L2313,fibo,0)-2),INDEX(fibo,MATCH(L2313,fibo,0),1)+INDEX(fibo,MATCH(L2313,fibo,0)-1)))</f>
        <v>1</v>
      </c>
      <c r="M2314" s="49" t="str">
        <f t="shared" ca="1" si="182"/>
        <v>GAGNÉ</v>
      </c>
      <c r="N2314" s="28">
        <f ca="1">IF(M2314="GAGNÉ",K2314*L2314,IF(M2314="PERDU","0,00 €",""))</f>
        <v>3.32</v>
      </c>
      <c r="O2314" s="26">
        <f t="shared" ca="1" si="184"/>
        <v>2.3199999999999998</v>
      </c>
      <c r="P2314" s="26">
        <f t="shared" ca="1" si="185"/>
        <v>14654.050000000014</v>
      </c>
      <c r="R2314" s="1">
        <f t="shared" ca="1" si="183"/>
        <v>1</v>
      </c>
    </row>
    <row r="2315" spans="5:18" ht="15.75" thickBot="1" x14ac:dyDescent="0.3">
      <c r="E2315" s="17">
        <v>2309</v>
      </c>
      <c r="F2315" s="17"/>
      <c r="G2315" s="40"/>
      <c r="H2315" s="43"/>
      <c r="I2315" s="20"/>
      <c r="J2315" s="17" t="s">
        <v>11</v>
      </c>
      <c r="K2315" s="26">
        <f t="shared" ca="1" si="181"/>
        <v>2.87</v>
      </c>
      <c r="L2315" s="26">
        <f ca="1">IF(L2314=1,IF(M2314="GAGNÉ",1,2),IF(M2314="GAGNÉ",INDEX(fibo,MATCH(L2314,fibo,0)-2),INDEX(fibo,MATCH(L2314,fibo,0),1)+INDEX(fibo,MATCH(L2314,fibo,0)-1)))</f>
        <v>1</v>
      </c>
      <c r="M2315" s="49" t="str">
        <f t="shared" ca="1" si="182"/>
        <v>PERDU</v>
      </c>
      <c r="N2315" s="28" t="str">
        <f ca="1">IF(M2315="GAGNÉ",K2315*L2315,IF(M2315="PERDU","0,00 €",""))</f>
        <v>0,00 €</v>
      </c>
      <c r="O2315" s="26">
        <f t="shared" ca="1" si="184"/>
        <v>-1</v>
      </c>
      <c r="P2315" s="26">
        <f t="shared" ca="1" si="185"/>
        <v>14653.050000000014</v>
      </c>
      <c r="R2315" s="1">
        <f t="shared" ca="1" si="183"/>
        <v>2</v>
      </c>
    </row>
    <row r="2316" spans="5:18" ht="15.75" thickBot="1" x14ac:dyDescent="0.3">
      <c r="E2316" s="17">
        <v>2310</v>
      </c>
      <c r="F2316" s="17"/>
      <c r="G2316" s="40"/>
      <c r="H2316" s="43"/>
      <c r="I2316" s="20"/>
      <c r="J2316" s="17" t="s">
        <v>11</v>
      </c>
      <c r="K2316" s="26">
        <f t="shared" ca="1" si="181"/>
        <v>4.5599999999999996</v>
      </c>
      <c r="L2316" s="26">
        <f ca="1">IF(L2315=1,IF(M2315="GAGNÉ",1,2),IF(M2315="GAGNÉ",INDEX(fibo,MATCH(L2315,fibo,0)-2),INDEX(fibo,MATCH(L2315,fibo,0),1)+INDEX(fibo,MATCH(L2315,fibo,0)-1)))</f>
        <v>2</v>
      </c>
      <c r="M2316" s="49" t="str">
        <f t="shared" ca="1" si="182"/>
        <v>GAGNÉ</v>
      </c>
      <c r="N2316" s="28">
        <f ca="1">IF(M2316="GAGNÉ",K2316*L2316,IF(M2316="PERDU","0,00 €",""))</f>
        <v>9.1199999999999992</v>
      </c>
      <c r="O2316" s="26">
        <f t="shared" ca="1" si="184"/>
        <v>7.1199999999999992</v>
      </c>
      <c r="P2316" s="26">
        <f t="shared" ca="1" si="185"/>
        <v>14660.170000000015</v>
      </c>
      <c r="R2316" s="1">
        <f t="shared" ca="1" si="183"/>
        <v>1</v>
      </c>
    </row>
    <row r="2317" spans="5:18" ht="15.75" thickBot="1" x14ac:dyDescent="0.3">
      <c r="E2317" s="17">
        <v>2311</v>
      </c>
      <c r="F2317" s="17"/>
      <c r="G2317" s="40"/>
      <c r="H2317" s="43"/>
      <c r="I2317" s="20"/>
      <c r="J2317" s="17" t="s">
        <v>11</v>
      </c>
      <c r="K2317" s="26">
        <f t="shared" ca="1" si="181"/>
        <v>4.21</v>
      </c>
      <c r="L2317" s="26">
        <f ca="1">IF(L2316=1,IF(M2316="GAGNÉ",1,2),IF(M2316="GAGNÉ",INDEX(fibo,MATCH(L2316,fibo,0)-2),INDEX(fibo,MATCH(L2316,fibo,0),1)+INDEX(fibo,MATCH(L2316,fibo,0)-1)))</f>
        <v>1</v>
      </c>
      <c r="M2317" s="49" t="str">
        <f t="shared" ca="1" si="182"/>
        <v>GAGNÉ</v>
      </c>
      <c r="N2317" s="28">
        <f ca="1">IF(M2317="GAGNÉ",K2317*L2317,IF(M2317="PERDU","0,00 €",""))</f>
        <v>4.21</v>
      </c>
      <c r="O2317" s="26">
        <f t="shared" ca="1" si="184"/>
        <v>3.21</v>
      </c>
      <c r="P2317" s="26">
        <f t="shared" ca="1" si="185"/>
        <v>14663.380000000014</v>
      </c>
      <c r="R2317" s="1">
        <f t="shared" ca="1" si="183"/>
        <v>1</v>
      </c>
    </row>
    <row r="2318" spans="5:18" ht="15.75" thickBot="1" x14ac:dyDescent="0.3">
      <c r="E2318" s="17">
        <v>2312</v>
      </c>
      <c r="F2318" s="17"/>
      <c r="G2318" s="40"/>
      <c r="H2318" s="43"/>
      <c r="I2318" s="20"/>
      <c r="J2318" s="17" t="s">
        <v>11</v>
      </c>
      <c r="K2318" s="26">
        <f t="shared" ca="1" si="181"/>
        <v>4.16</v>
      </c>
      <c r="L2318" s="26">
        <f ca="1">IF(L2317=1,IF(M2317="GAGNÉ",1,2),IF(M2317="GAGNÉ",INDEX(fibo,MATCH(L2317,fibo,0)-2),INDEX(fibo,MATCH(L2317,fibo,0),1)+INDEX(fibo,MATCH(L2317,fibo,0)-1)))</f>
        <v>1</v>
      </c>
      <c r="M2318" s="49" t="str">
        <f t="shared" ca="1" si="182"/>
        <v>PERDU</v>
      </c>
      <c r="N2318" s="28" t="str">
        <f ca="1">IF(M2318="GAGNÉ",K2318*L2318,IF(M2318="PERDU","0,00 €",""))</f>
        <v>0,00 €</v>
      </c>
      <c r="O2318" s="26">
        <f t="shared" ca="1" si="184"/>
        <v>-1</v>
      </c>
      <c r="P2318" s="26">
        <f t="shared" ca="1" si="185"/>
        <v>14662.380000000014</v>
      </c>
      <c r="R2318" s="1">
        <f t="shared" ca="1" si="183"/>
        <v>2</v>
      </c>
    </row>
    <row r="2319" spans="5:18" ht="15.75" thickBot="1" x14ac:dyDescent="0.3">
      <c r="E2319" s="17">
        <v>2313</v>
      </c>
      <c r="F2319" s="17"/>
      <c r="G2319" s="40"/>
      <c r="H2319" s="43"/>
      <c r="I2319" s="20"/>
      <c r="J2319" s="17" t="s">
        <v>11</v>
      </c>
      <c r="K2319" s="26">
        <f t="shared" ca="1" si="181"/>
        <v>4.6900000000000004</v>
      </c>
      <c r="L2319" s="26">
        <f ca="1">IF(L2318=1,IF(M2318="GAGNÉ",1,2),IF(M2318="GAGNÉ",INDEX(fibo,MATCH(L2318,fibo,0)-2),INDEX(fibo,MATCH(L2318,fibo,0),1)+INDEX(fibo,MATCH(L2318,fibo,0)-1)))</f>
        <v>2</v>
      </c>
      <c r="M2319" s="49" t="str">
        <f t="shared" ca="1" si="182"/>
        <v>PERDU</v>
      </c>
      <c r="N2319" s="28" t="str">
        <f ca="1">IF(M2319="GAGNÉ",K2319*L2319,IF(M2319="PERDU","0,00 €",""))</f>
        <v>0,00 €</v>
      </c>
      <c r="O2319" s="26">
        <f t="shared" ca="1" si="184"/>
        <v>-2</v>
      </c>
      <c r="P2319" s="26">
        <f t="shared" ca="1" si="185"/>
        <v>14660.380000000014</v>
      </c>
      <c r="R2319" s="1">
        <f t="shared" ca="1" si="183"/>
        <v>2</v>
      </c>
    </row>
    <row r="2320" spans="5:18" ht="15.75" thickBot="1" x14ac:dyDescent="0.3">
      <c r="E2320" s="17">
        <v>2314</v>
      </c>
      <c r="F2320" s="17"/>
      <c r="G2320" s="40"/>
      <c r="H2320" s="43"/>
      <c r="I2320" s="20"/>
      <c r="J2320" s="17" t="s">
        <v>11</v>
      </c>
      <c r="K2320" s="26">
        <f t="shared" ca="1" si="181"/>
        <v>3.94</v>
      </c>
      <c r="L2320" s="26">
        <f ca="1">IF(L2319=1,IF(M2319="GAGNÉ",1,2),IF(M2319="GAGNÉ",INDEX(fibo,MATCH(L2319,fibo,0)-2),INDEX(fibo,MATCH(L2319,fibo,0),1)+INDEX(fibo,MATCH(L2319,fibo,0)-1)))</f>
        <v>3</v>
      </c>
      <c r="M2320" s="49" t="str">
        <f t="shared" ca="1" si="182"/>
        <v>PERDU</v>
      </c>
      <c r="N2320" s="28" t="str">
        <f ca="1">IF(M2320="GAGNÉ",K2320*L2320,IF(M2320="PERDU","0,00 €",""))</f>
        <v>0,00 €</v>
      </c>
      <c r="O2320" s="26">
        <f t="shared" ca="1" si="184"/>
        <v>-3</v>
      </c>
      <c r="P2320" s="26">
        <f t="shared" ca="1" si="185"/>
        <v>14657.380000000014</v>
      </c>
      <c r="R2320" s="1">
        <f t="shared" ca="1" si="183"/>
        <v>2</v>
      </c>
    </row>
    <row r="2321" spans="5:18" ht="15.75" thickBot="1" x14ac:dyDescent="0.3">
      <c r="E2321" s="17">
        <v>2315</v>
      </c>
      <c r="F2321" s="17"/>
      <c r="G2321" s="40"/>
      <c r="H2321" s="43"/>
      <c r="I2321" s="20"/>
      <c r="J2321" s="17" t="s">
        <v>11</v>
      </c>
      <c r="K2321" s="26">
        <f t="shared" ca="1" si="181"/>
        <v>3.3</v>
      </c>
      <c r="L2321" s="26">
        <f ca="1">IF(L2320=1,IF(M2320="GAGNÉ",1,2),IF(M2320="GAGNÉ",INDEX(fibo,MATCH(L2320,fibo,0)-2),INDEX(fibo,MATCH(L2320,fibo,0),1)+INDEX(fibo,MATCH(L2320,fibo,0)-1)))</f>
        <v>5</v>
      </c>
      <c r="M2321" s="49" t="str">
        <f t="shared" ca="1" si="182"/>
        <v>GAGNÉ</v>
      </c>
      <c r="N2321" s="28">
        <f ca="1">IF(M2321="GAGNÉ",K2321*L2321,IF(M2321="PERDU","0,00 €",""))</f>
        <v>16.5</v>
      </c>
      <c r="O2321" s="26">
        <f t="shared" ca="1" si="184"/>
        <v>11.5</v>
      </c>
      <c r="P2321" s="26">
        <f t="shared" ca="1" si="185"/>
        <v>14668.880000000014</v>
      </c>
      <c r="R2321" s="1">
        <f t="shared" ca="1" si="183"/>
        <v>1</v>
      </c>
    </row>
    <row r="2322" spans="5:18" ht="15.75" thickBot="1" x14ac:dyDescent="0.3">
      <c r="E2322" s="17">
        <v>2316</v>
      </c>
      <c r="F2322" s="17"/>
      <c r="G2322" s="40"/>
      <c r="H2322" s="43"/>
      <c r="I2322" s="20"/>
      <c r="J2322" s="17" t="s">
        <v>11</v>
      </c>
      <c r="K2322" s="26">
        <f t="shared" ca="1" si="181"/>
        <v>4.58</v>
      </c>
      <c r="L2322" s="26">
        <f ca="1">IF(L2321=1,IF(M2321="GAGNÉ",1,2),IF(M2321="GAGNÉ",INDEX(fibo,MATCH(L2321,fibo,0)-2),INDEX(fibo,MATCH(L2321,fibo,0),1)+INDEX(fibo,MATCH(L2321,fibo,0)-1)))</f>
        <v>2</v>
      </c>
      <c r="M2322" s="49" t="str">
        <f t="shared" ca="1" si="182"/>
        <v>PERDU</v>
      </c>
      <c r="N2322" s="28" t="str">
        <f ca="1">IF(M2322="GAGNÉ",K2322*L2322,IF(M2322="PERDU","0,00 €",""))</f>
        <v>0,00 €</v>
      </c>
      <c r="O2322" s="26">
        <f t="shared" ca="1" si="184"/>
        <v>-2</v>
      </c>
      <c r="P2322" s="26">
        <f t="shared" ca="1" si="185"/>
        <v>14666.880000000014</v>
      </c>
      <c r="R2322" s="1">
        <f t="shared" ca="1" si="183"/>
        <v>2</v>
      </c>
    </row>
    <row r="2323" spans="5:18" ht="15.75" thickBot="1" x14ac:dyDescent="0.3">
      <c r="E2323" s="17">
        <v>2317</v>
      </c>
      <c r="F2323" s="17"/>
      <c r="G2323" s="40"/>
      <c r="H2323" s="43"/>
      <c r="I2323" s="20"/>
      <c r="J2323" s="17" t="s">
        <v>11</v>
      </c>
      <c r="K2323" s="26">
        <f t="shared" ca="1" si="181"/>
        <v>3.57</v>
      </c>
      <c r="L2323" s="26">
        <f ca="1">IF(L2322=1,IF(M2322="GAGNÉ",1,2),IF(M2322="GAGNÉ",INDEX(fibo,MATCH(L2322,fibo,0)-2),INDEX(fibo,MATCH(L2322,fibo,0),1)+INDEX(fibo,MATCH(L2322,fibo,0)-1)))</f>
        <v>3</v>
      </c>
      <c r="M2323" s="49" t="str">
        <f t="shared" ca="1" si="182"/>
        <v>GAGNÉ</v>
      </c>
      <c r="N2323" s="28">
        <f ca="1">IF(M2323="GAGNÉ",K2323*L2323,IF(M2323="PERDU","0,00 €",""))</f>
        <v>10.709999999999999</v>
      </c>
      <c r="O2323" s="26">
        <f t="shared" ca="1" si="184"/>
        <v>7.7099999999999991</v>
      </c>
      <c r="P2323" s="26">
        <f t="shared" ca="1" si="185"/>
        <v>14674.590000000013</v>
      </c>
      <c r="R2323" s="1">
        <f t="shared" ca="1" si="183"/>
        <v>1</v>
      </c>
    </row>
    <row r="2324" spans="5:18" ht="15.75" thickBot="1" x14ac:dyDescent="0.3">
      <c r="E2324" s="17">
        <v>2318</v>
      </c>
      <c r="F2324" s="17"/>
      <c r="G2324" s="40"/>
      <c r="H2324" s="43"/>
      <c r="I2324" s="20"/>
      <c r="J2324" s="17" t="s">
        <v>11</v>
      </c>
      <c r="K2324" s="26">
        <f t="shared" ca="1" si="181"/>
        <v>3.15</v>
      </c>
      <c r="L2324" s="26">
        <f ca="1">IF(L2323=1,IF(M2323="GAGNÉ",1,2),IF(M2323="GAGNÉ",INDEX(fibo,MATCH(L2323,fibo,0)-2),INDEX(fibo,MATCH(L2323,fibo,0),1)+INDEX(fibo,MATCH(L2323,fibo,0)-1)))</f>
        <v>1</v>
      </c>
      <c r="M2324" s="49" t="str">
        <f t="shared" ca="1" si="182"/>
        <v>PERDU</v>
      </c>
      <c r="N2324" s="28" t="str">
        <f ca="1">IF(M2324="GAGNÉ",K2324*L2324,IF(M2324="PERDU","0,00 €",""))</f>
        <v>0,00 €</v>
      </c>
      <c r="O2324" s="26">
        <f t="shared" ca="1" si="184"/>
        <v>-1</v>
      </c>
      <c r="P2324" s="26">
        <f t="shared" ca="1" si="185"/>
        <v>14673.590000000013</v>
      </c>
      <c r="R2324" s="1">
        <f t="shared" ca="1" si="183"/>
        <v>2</v>
      </c>
    </row>
    <row r="2325" spans="5:18" ht="15.75" thickBot="1" x14ac:dyDescent="0.3">
      <c r="E2325" s="17">
        <v>2319</v>
      </c>
      <c r="F2325" s="17"/>
      <c r="G2325" s="40"/>
      <c r="H2325" s="43"/>
      <c r="I2325" s="20"/>
      <c r="J2325" s="17" t="s">
        <v>11</v>
      </c>
      <c r="K2325" s="26">
        <f t="shared" ca="1" si="181"/>
        <v>4.59</v>
      </c>
      <c r="L2325" s="26">
        <f ca="1">IF(L2324=1,IF(M2324="GAGNÉ",1,2),IF(M2324="GAGNÉ",INDEX(fibo,MATCH(L2324,fibo,0)-2),INDEX(fibo,MATCH(L2324,fibo,0),1)+INDEX(fibo,MATCH(L2324,fibo,0)-1)))</f>
        <v>2</v>
      </c>
      <c r="M2325" s="49" t="str">
        <f t="shared" ca="1" si="182"/>
        <v>GAGNÉ</v>
      </c>
      <c r="N2325" s="28">
        <f ca="1">IF(M2325="GAGNÉ",K2325*L2325,IF(M2325="PERDU","0,00 €",""))</f>
        <v>9.18</v>
      </c>
      <c r="O2325" s="26">
        <f t="shared" ca="1" si="184"/>
        <v>7.18</v>
      </c>
      <c r="P2325" s="26">
        <f t="shared" ca="1" si="185"/>
        <v>14680.770000000013</v>
      </c>
      <c r="R2325" s="1">
        <f t="shared" ca="1" si="183"/>
        <v>1</v>
      </c>
    </row>
    <row r="2326" spans="5:18" ht="15.75" thickBot="1" x14ac:dyDescent="0.3">
      <c r="E2326" s="17">
        <v>2320</v>
      </c>
      <c r="F2326" s="17"/>
      <c r="G2326" s="40"/>
      <c r="H2326" s="43"/>
      <c r="I2326" s="20"/>
      <c r="J2326" s="17" t="s">
        <v>11</v>
      </c>
      <c r="K2326" s="26">
        <f t="shared" ca="1" si="181"/>
        <v>3.54</v>
      </c>
      <c r="L2326" s="26">
        <f ca="1">IF(L2325=1,IF(M2325="GAGNÉ",1,2),IF(M2325="GAGNÉ",INDEX(fibo,MATCH(L2325,fibo,0)-2),INDEX(fibo,MATCH(L2325,fibo,0),1)+INDEX(fibo,MATCH(L2325,fibo,0)-1)))</f>
        <v>1</v>
      </c>
      <c r="M2326" s="49" t="str">
        <f t="shared" ca="1" si="182"/>
        <v>PERDU</v>
      </c>
      <c r="N2326" s="28" t="str">
        <f ca="1">IF(M2326="GAGNÉ",K2326*L2326,IF(M2326="PERDU","0,00 €",""))</f>
        <v>0,00 €</v>
      </c>
      <c r="O2326" s="26">
        <f t="shared" ca="1" si="184"/>
        <v>-1</v>
      </c>
      <c r="P2326" s="26">
        <f t="shared" ca="1" si="185"/>
        <v>14679.770000000013</v>
      </c>
      <c r="R2326" s="1">
        <f t="shared" ca="1" si="183"/>
        <v>2</v>
      </c>
    </row>
    <row r="2327" spans="5:18" ht="15.75" thickBot="1" x14ac:dyDescent="0.3">
      <c r="E2327" s="17">
        <v>2321</v>
      </c>
      <c r="F2327" s="17"/>
      <c r="G2327" s="40"/>
      <c r="H2327" s="43"/>
      <c r="I2327" s="20"/>
      <c r="J2327" s="17" t="s">
        <v>11</v>
      </c>
      <c r="K2327" s="26">
        <f t="shared" ca="1" si="181"/>
        <v>4.4800000000000004</v>
      </c>
      <c r="L2327" s="26">
        <f ca="1">IF(L2326=1,IF(M2326="GAGNÉ",1,2),IF(M2326="GAGNÉ",INDEX(fibo,MATCH(L2326,fibo,0)-2),INDEX(fibo,MATCH(L2326,fibo,0),1)+INDEX(fibo,MATCH(L2326,fibo,0)-1)))</f>
        <v>2</v>
      </c>
      <c r="M2327" s="49" t="str">
        <f t="shared" ca="1" si="182"/>
        <v>PERDU</v>
      </c>
      <c r="N2327" s="28" t="str">
        <f ca="1">IF(M2327="GAGNÉ",K2327*L2327,IF(M2327="PERDU","0,00 €",""))</f>
        <v>0,00 €</v>
      </c>
      <c r="O2327" s="26">
        <f t="shared" ca="1" si="184"/>
        <v>-2</v>
      </c>
      <c r="P2327" s="26">
        <f t="shared" ca="1" si="185"/>
        <v>14677.770000000013</v>
      </c>
      <c r="R2327" s="1">
        <f t="shared" ca="1" si="183"/>
        <v>2</v>
      </c>
    </row>
    <row r="2328" spans="5:18" ht="15.75" thickBot="1" x14ac:dyDescent="0.3">
      <c r="E2328" s="17">
        <v>2322</v>
      </c>
      <c r="F2328" s="17"/>
      <c r="G2328" s="40"/>
      <c r="H2328" s="43"/>
      <c r="I2328" s="20"/>
      <c r="J2328" s="17" t="s">
        <v>11</v>
      </c>
      <c r="K2328" s="26">
        <f t="shared" ca="1" si="181"/>
        <v>3.54</v>
      </c>
      <c r="L2328" s="26">
        <f ca="1">IF(L2327=1,IF(M2327="GAGNÉ",1,2),IF(M2327="GAGNÉ",INDEX(fibo,MATCH(L2327,fibo,0)-2),INDEX(fibo,MATCH(L2327,fibo,0),1)+INDEX(fibo,MATCH(L2327,fibo,0)-1)))</f>
        <v>3</v>
      </c>
      <c r="M2328" s="49" t="str">
        <f t="shared" ca="1" si="182"/>
        <v>PERDU</v>
      </c>
      <c r="N2328" s="28" t="str">
        <f ca="1">IF(M2328="GAGNÉ",K2328*L2328,IF(M2328="PERDU","0,00 €",""))</f>
        <v>0,00 €</v>
      </c>
      <c r="O2328" s="26">
        <f t="shared" ca="1" si="184"/>
        <v>-3</v>
      </c>
      <c r="P2328" s="26">
        <f t="shared" ca="1" si="185"/>
        <v>14674.770000000013</v>
      </c>
      <c r="R2328" s="1">
        <f t="shared" ca="1" si="183"/>
        <v>2</v>
      </c>
    </row>
    <row r="2329" spans="5:18" ht="15.75" thickBot="1" x14ac:dyDescent="0.3">
      <c r="E2329" s="17">
        <v>2323</v>
      </c>
      <c r="F2329" s="17"/>
      <c r="G2329" s="40"/>
      <c r="H2329" s="43"/>
      <c r="I2329" s="20"/>
      <c r="J2329" s="17" t="s">
        <v>11</v>
      </c>
      <c r="K2329" s="26">
        <f t="shared" ca="1" si="181"/>
        <v>3.07</v>
      </c>
      <c r="L2329" s="26">
        <f ca="1">IF(L2328=1,IF(M2328="GAGNÉ",1,2),IF(M2328="GAGNÉ",INDEX(fibo,MATCH(L2328,fibo,0)-2),INDEX(fibo,MATCH(L2328,fibo,0),1)+INDEX(fibo,MATCH(L2328,fibo,0)-1)))</f>
        <v>5</v>
      </c>
      <c r="M2329" s="49" t="str">
        <f t="shared" ca="1" si="182"/>
        <v>PERDU</v>
      </c>
      <c r="N2329" s="28" t="str">
        <f ca="1">IF(M2329="GAGNÉ",K2329*L2329,IF(M2329="PERDU","0,00 €",""))</f>
        <v>0,00 €</v>
      </c>
      <c r="O2329" s="26">
        <f t="shared" ca="1" si="184"/>
        <v>-5</v>
      </c>
      <c r="P2329" s="26">
        <f t="shared" ca="1" si="185"/>
        <v>14669.770000000013</v>
      </c>
      <c r="R2329" s="1">
        <f t="shared" ca="1" si="183"/>
        <v>2</v>
      </c>
    </row>
    <row r="2330" spans="5:18" ht="15.75" thickBot="1" x14ac:dyDescent="0.3">
      <c r="E2330" s="17">
        <v>2324</v>
      </c>
      <c r="F2330" s="17"/>
      <c r="G2330" s="40"/>
      <c r="H2330" s="43"/>
      <c r="I2330" s="20"/>
      <c r="J2330" s="17" t="s">
        <v>11</v>
      </c>
      <c r="K2330" s="26">
        <f t="shared" ca="1" si="181"/>
        <v>4.6500000000000004</v>
      </c>
      <c r="L2330" s="26">
        <f ca="1">IF(L2329=1,IF(M2329="GAGNÉ",1,2),IF(M2329="GAGNÉ",INDEX(fibo,MATCH(L2329,fibo,0)-2),INDEX(fibo,MATCH(L2329,fibo,0),1)+INDEX(fibo,MATCH(L2329,fibo,0)-1)))</f>
        <v>8</v>
      </c>
      <c r="M2330" s="49" t="str">
        <f t="shared" ca="1" si="182"/>
        <v>GAGNÉ</v>
      </c>
      <c r="N2330" s="28">
        <f ca="1">IF(M2330="GAGNÉ",K2330*L2330,IF(M2330="PERDU","0,00 €",""))</f>
        <v>37.200000000000003</v>
      </c>
      <c r="O2330" s="26">
        <f t="shared" ca="1" si="184"/>
        <v>29.200000000000003</v>
      </c>
      <c r="P2330" s="26">
        <f t="shared" ca="1" si="185"/>
        <v>14698.970000000014</v>
      </c>
      <c r="R2330" s="1">
        <f t="shared" ca="1" si="183"/>
        <v>1</v>
      </c>
    </row>
    <row r="2331" spans="5:18" ht="15.75" thickBot="1" x14ac:dyDescent="0.3">
      <c r="E2331" s="17">
        <v>2325</v>
      </c>
      <c r="F2331" s="17"/>
      <c r="G2331" s="40"/>
      <c r="H2331" s="43"/>
      <c r="I2331" s="20"/>
      <c r="J2331" s="17" t="s">
        <v>11</v>
      </c>
      <c r="K2331" s="26">
        <f t="shared" ca="1" si="181"/>
        <v>2.85</v>
      </c>
      <c r="L2331" s="26">
        <f ca="1">IF(L2330=1,IF(M2330="GAGNÉ",1,2),IF(M2330="GAGNÉ",INDEX(fibo,MATCH(L2330,fibo,0)-2),INDEX(fibo,MATCH(L2330,fibo,0),1)+INDEX(fibo,MATCH(L2330,fibo,0)-1)))</f>
        <v>3</v>
      </c>
      <c r="M2331" s="49" t="str">
        <f t="shared" ca="1" si="182"/>
        <v>GAGNÉ</v>
      </c>
      <c r="N2331" s="28">
        <f ca="1">IF(M2331="GAGNÉ",K2331*L2331,IF(M2331="PERDU","0,00 €",""))</f>
        <v>8.5500000000000007</v>
      </c>
      <c r="O2331" s="26">
        <f t="shared" ca="1" si="184"/>
        <v>5.5500000000000007</v>
      </c>
      <c r="P2331" s="26">
        <f t="shared" ca="1" si="185"/>
        <v>14704.520000000013</v>
      </c>
      <c r="R2331" s="1">
        <f t="shared" ca="1" si="183"/>
        <v>1</v>
      </c>
    </row>
    <row r="2332" spans="5:18" ht="15.75" thickBot="1" x14ac:dyDescent="0.3">
      <c r="E2332" s="17">
        <v>2326</v>
      </c>
      <c r="F2332" s="17"/>
      <c r="G2332" s="40"/>
      <c r="H2332" s="43"/>
      <c r="I2332" s="20"/>
      <c r="J2332" s="17" t="s">
        <v>11</v>
      </c>
      <c r="K2332" s="26">
        <f t="shared" ca="1" si="181"/>
        <v>4.53</v>
      </c>
      <c r="L2332" s="26">
        <f ca="1">IF(L2331=1,IF(M2331="GAGNÉ",1,2),IF(M2331="GAGNÉ",INDEX(fibo,MATCH(L2331,fibo,0)-2),INDEX(fibo,MATCH(L2331,fibo,0),1)+INDEX(fibo,MATCH(L2331,fibo,0)-1)))</f>
        <v>1</v>
      </c>
      <c r="M2332" s="49" t="str">
        <f t="shared" ca="1" si="182"/>
        <v>PERDU</v>
      </c>
      <c r="N2332" s="28" t="str">
        <f ca="1">IF(M2332="GAGNÉ",K2332*L2332,IF(M2332="PERDU","0,00 €",""))</f>
        <v>0,00 €</v>
      </c>
      <c r="O2332" s="26">
        <f t="shared" ca="1" si="184"/>
        <v>-1</v>
      </c>
      <c r="P2332" s="26">
        <f t="shared" ca="1" si="185"/>
        <v>14703.520000000013</v>
      </c>
      <c r="R2332" s="1">
        <f t="shared" ca="1" si="183"/>
        <v>2</v>
      </c>
    </row>
    <row r="2333" spans="5:18" ht="15.75" thickBot="1" x14ac:dyDescent="0.3">
      <c r="E2333" s="17">
        <v>2327</v>
      </c>
      <c r="F2333" s="17"/>
      <c r="G2333" s="40"/>
      <c r="H2333" s="43"/>
      <c r="I2333" s="20"/>
      <c r="J2333" s="17" t="s">
        <v>11</v>
      </c>
      <c r="K2333" s="26">
        <f t="shared" ca="1" si="181"/>
        <v>3.4</v>
      </c>
      <c r="L2333" s="26">
        <f ca="1">IF(L2332=1,IF(M2332="GAGNÉ",1,2),IF(M2332="GAGNÉ",INDEX(fibo,MATCH(L2332,fibo,0)-2),INDEX(fibo,MATCH(L2332,fibo,0),1)+INDEX(fibo,MATCH(L2332,fibo,0)-1)))</f>
        <v>2</v>
      </c>
      <c r="M2333" s="49" t="str">
        <f t="shared" ca="1" si="182"/>
        <v>PERDU</v>
      </c>
      <c r="N2333" s="28" t="str">
        <f ca="1">IF(M2333="GAGNÉ",K2333*L2333,IF(M2333="PERDU","0,00 €",""))</f>
        <v>0,00 €</v>
      </c>
      <c r="O2333" s="26">
        <f t="shared" ca="1" si="184"/>
        <v>-2</v>
      </c>
      <c r="P2333" s="26">
        <f t="shared" ca="1" si="185"/>
        <v>14701.520000000013</v>
      </c>
      <c r="R2333" s="1">
        <f t="shared" ca="1" si="183"/>
        <v>2</v>
      </c>
    </row>
    <row r="2334" spans="5:18" ht="15.75" thickBot="1" x14ac:dyDescent="0.3">
      <c r="E2334" s="17">
        <v>2328</v>
      </c>
      <c r="F2334" s="17"/>
      <c r="G2334" s="40"/>
      <c r="H2334" s="43"/>
      <c r="I2334" s="20"/>
      <c r="J2334" s="17" t="s">
        <v>11</v>
      </c>
      <c r="K2334" s="26">
        <f t="shared" ca="1" si="181"/>
        <v>2.81</v>
      </c>
      <c r="L2334" s="26">
        <f ca="1">IF(L2333=1,IF(M2333="GAGNÉ",1,2),IF(M2333="GAGNÉ",INDEX(fibo,MATCH(L2333,fibo,0)-2),INDEX(fibo,MATCH(L2333,fibo,0),1)+INDEX(fibo,MATCH(L2333,fibo,0)-1)))</f>
        <v>3</v>
      </c>
      <c r="M2334" s="49" t="str">
        <f t="shared" ca="1" si="182"/>
        <v>PERDU</v>
      </c>
      <c r="N2334" s="28" t="str">
        <f ca="1">IF(M2334="GAGNÉ",K2334*L2334,IF(M2334="PERDU","0,00 €",""))</f>
        <v>0,00 €</v>
      </c>
      <c r="O2334" s="26">
        <f t="shared" ca="1" si="184"/>
        <v>-3</v>
      </c>
      <c r="P2334" s="26">
        <f t="shared" ca="1" si="185"/>
        <v>14698.520000000013</v>
      </c>
      <c r="R2334" s="1">
        <f t="shared" ca="1" si="183"/>
        <v>2</v>
      </c>
    </row>
    <row r="2335" spans="5:18" ht="15.75" thickBot="1" x14ac:dyDescent="0.3">
      <c r="E2335" s="17">
        <v>2329</v>
      </c>
      <c r="F2335" s="17"/>
      <c r="G2335" s="40"/>
      <c r="H2335" s="43"/>
      <c r="I2335" s="20"/>
      <c r="J2335" s="17" t="s">
        <v>11</v>
      </c>
      <c r="K2335" s="26">
        <f t="shared" ca="1" si="181"/>
        <v>3.22</v>
      </c>
      <c r="L2335" s="26">
        <f ca="1">IF(L2334=1,IF(M2334="GAGNÉ",1,2),IF(M2334="GAGNÉ",INDEX(fibo,MATCH(L2334,fibo,0)-2),INDEX(fibo,MATCH(L2334,fibo,0),1)+INDEX(fibo,MATCH(L2334,fibo,0)-1)))</f>
        <v>5</v>
      </c>
      <c r="M2335" s="49" t="str">
        <f t="shared" ca="1" si="182"/>
        <v>PERDU</v>
      </c>
      <c r="N2335" s="28" t="str">
        <f ca="1">IF(M2335="GAGNÉ",K2335*L2335,IF(M2335="PERDU","0,00 €",""))</f>
        <v>0,00 €</v>
      </c>
      <c r="O2335" s="26">
        <f t="shared" ca="1" si="184"/>
        <v>-5</v>
      </c>
      <c r="P2335" s="26">
        <f t="shared" ca="1" si="185"/>
        <v>14693.520000000013</v>
      </c>
      <c r="R2335" s="1">
        <f t="shared" ca="1" si="183"/>
        <v>2</v>
      </c>
    </row>
    <row r="2336" spans="5:18" ht="15.75" thickBot="1" x14ac:dyDescent="0.3">
      <c r="E2336" s="17">
        <v>2330</v>
      </c>
      <c r="F2336" s="17"/>
      <c r="G2336" s="40"/>
      <c r="H2336" s="43"/>
      <c r="I2336" s="20"/>
      <c r="J2336" s="17" t="s">
        <v>11</v>
      </c>
      <c r="K2336" s="26">
        <f t="shared" ca="1" si="181"/>
        <v>3.9</v>
      </c>
      <c r="L2336" s="26">
        <f ca="1">IF(L2335=1,IF(M2335="GAGNÉ",1,2),IF(M2335="GAGNÉ",INDEX(fibo,MATCH(L2335,fibo,0)-2),INDEX(fibo,MATCH(L2335,fibo,0),1)+INDEX(fibo,MATCH(L2335,fibo,0)-1)))</f>
        <v>8</v>
      </c>
      <c r="M2336" s="49" t="str">
        <f t="shared" ca="1" si="182"/>
        <v>GAGNÉ</v>
      </c>
      <c r="N2336" s="28">
        <f ca="1">IF(M2336="GAGNÉ",K2336*L2336,IF(M2336="PERDU","0,00 €",""))</f>
        <v>31.2</v>
      </c>
      <c r="O2336" s="26">
        <f t="shared" ca="1" si="184"/>
        <v>23.2</v>
      </c>
      <c r="P2336" s="26">
        <f t="shared" ca="1" si="185"/>
        <v>14716.720000000014</v>
      </c>
      <c r="R2336" s="1">
        <f t="shared" ca="1" si="183"/>
        <v>1</v>
      </c>
    </row>
    <row r="2337" spans="5:18" ht="15.75" thickBot="1" x14ac:dyDescent="0.3">
      <c r="E2337" s="17">
        <v>2331</v>
      </c>
      <c r="F2337" s="17"/>
      <c r="G2337" s="40"/>
      <c r="H2337" s="43"/>
      <c r="I2337" s="20"/>
      <c r="J2337" s="17" t="s">
        <v>11</v>
      </c>
      <c r="K2337" s="26">
        <f t="shared" ca="1" si="181"/>
        <v>3.74</v>
      </c>
      <c r="L2337" s="26">
        <f ca="1">IF(L2336=1,IF(M2336="GAGNÉ",1,2),IF(M2336="GAGNÉ",INDEX(fibo,MATCH(L2336,fibo,0)-2),INDEX(fibo,MATCH(L2336,fibo,0),1)+INDEX(fibo,MATCH(L2336,fibo,0)-1)))</f>
        <v>3</v>
      </c>
      <c r="M2337" s="49" t="str">
        <f t="shared" ca="1" si="182"/>
        <v>GAGNÉ</v>
      </c>
      <c r="N2337" s="28">
        <f ca="1">IF(M2337="GAGNÉ",K2337*L2337,IF(M2337="PERDU","0,00 €",""))</f>
        <v>11.22</v>
      </c>
      <c r="O2337" s="26">
        <f t="shared" ca="1" si="184"/>
        <v>8.2200000000000006</v>
      </c>
      <c r="P2337" s="26">
        <f t="shared" ca="1" si="185"/>
        <v>14724.940000000013</v>
      </c>
      <c r="R2337" s="1">
        <f t="shared" ca="1" si="183"/>
        <v>1</v>
      </c>
    </row>
    <row r="2338" spans="5:18" ht="15.75" thickBot="1" x14ac:dyDescent="0.3">
      <c r="E2338" s="17">
        <v>2332</v>
      </c>
      <c r="F2338" s="17"/>
      <c r="G2338" s="40"/>
      <c r="H2338" s="43"/>
      <c r="I2338" s="20"/>
      <c r="J2338" s="17" t="s">
        <v>11</v>
      </c>
      <c r="K2338" s="26">
        <f t="shared" ca="1" si="181"/>
        <v>2.89</v>
      </c>
      <c r="L2338" s="26">
        <f ca="1">IF(L2337=1,IF(M2337="GAGNÉ",1,2),IF(M2337="GAGNÉ",INDEX(fibo,MATCH(L2337,fibo,0)-2),INDEX(fibo,MATCH(L2337,fibo,0),1)+INDEX(fibo,MATCH(L2337,fibo,0)-1)))</f>
        <v>1</v>
      </c>
      <c r="M2338" s="49" t="str">
        <f t="shared" ca="1" si="182"/>
        <v>GAGNÉ</v>
      </c>
      <c r="N2338" s="28">
        <f ca="1">IF(M2338="GAGNÉ",K2338*L2338,IF(M2338="PERDU","0,00 €",""))</f>
        <v>2.89</v>
      </c>
      <c r="O2338" s="26">
        <f t="shared" ca="1" si="184"/>
        <v>1.8900000000000001</v>
      </c>
      <c r="P2338" s="26">
        <f t="shared" ca="1" si="185"/>
        <v>14726.830000000013</v>
      </c>
      <c r="R2338" s="1">
        <f t="shared" ca="1" si="183"/>
        <v>1</v>
      </c>
    </row>
    <row r="2339" spans="5:18" ht="15.75" thickBot="1" x14ac:dyDescent="0.3">
      <c r="E2339" s="17">
        <v>2333</v>
      </c>
      <c r="F2339" s="17"/>
      <c r="G2339" s="40"/>
      <c r="H2339" s="43"/>
      <c r="I2339" s="20"/>
      <c r="J2339" s="17" t="s">
        <v>11</v>
      </c>
      <c r="K2339" s="26">
        <f t="shared" ca="1" si="181"/>
        <v>3.14</v>
      </c>
      <c r="L2339" s="26">
        <f ca="1">IF(L2338=1,IF(M2338="GAGNÉ",1,2),IF(M2338="GAGNÉ",INDEX(fibo,MATCH(L2338,fibo,0)-2),INDEX(fibo,MATCH(L2338,fibo,0),1)+INDEX(fibo,MATCH(L2338,fibo,0)-1)))</f>
        <v>1</v>
      </c>
      <c r="M2339" s="49" t="str">
        <f t="shared" ca="1" si="182"/>
        <v>GAGNÉ</v>
      </c>
      <c r="N2339" s="28">
        <f ca="1">IF(M2339="GAGNÉ",K2339*L2339,IF(M2339="PERDU","0,00 €",""))</f>
        <v>3.14</v>
      </c>
      <c r="O2339" s="26">
        <f t="shared" ca="1" si="184"/>
        <v>2.14</v>
      </c>
      <c r="P2339" s="26">
        <f t="shared" ca="1" si="185"/>
        <v>14728.970000000012</v>
      </c>
      <c r="R2339" s="1">
        <f t="shared" ca="1" si="183"/>
        <v>1</v>
      </c>
    </row>
    <row r="2340" spans="5:18" ht="15.75" thickBot="1" x14ac:dyDescent="0.3">
      <c r="E2340" s="17">
        <v>2334</v>
      </c>
      <c r="F2340" s="17"/>
      <c r="G2340" s="40"/>
      <c r="H2340" s="43"/>
      <c r="I2340" s="20"/>
      <c r="J2340" s="17" t="s">
        <v>11</v>
      </c>
      <c r="K2340" s="26">
        <f t="shared" ca="1" si="181"/>
        <v>4.2699999999999996</v>
      </c>
      <c r="L2340" s="26">
        <f ca="1">IF(L2339=1,IF(M2339="GAGNÉ",1,2),IF(M2339="GAGNÉ",INDEX(fibo,MATCH(L2339,fibo,0)-2),INDEX(fibo,MATCH(L2339,fibo,0),1)+INDEX(fibo,MATCH(L2339,fibo,0)-1)))</f>
        <v>1</v>
      </c>
      <c r="M2340" s="49" t="str">
        <f t="shared" ca="1" si="182"/>
        <v>GAGNÉ</v>
      </c>
      <c r="N2340" s="28">
        <f ca="1">IF(M2340="GAGNÉ",K2340*L2340,IF(M2340="PERDU","0,00 €",""))</f>
        <v>4.2699999999999996</v>
      </c>
      <c r="O2340" s="26">
        <f t="shared" ca="1" si="184"/>
        <v>3.2699999999999996</v>
      </c>
      <c r="P2340" s="26">
        <f t="shared" ca="1" si="185"/>
        <v>14732.240000000013</v>
      </c>
      <c r="R2340" s="1">
        <f t="shared" ca="1" si="183"/>
        <v>1</v>
      </c>
    </row>
    <row r="2341" spans="5:18" ht="15.75" thickBot="1" x14ac:dyDescent="0.3">
      <c r="E2341" s="17">
        <v>2335</v>
      </c>
      <c r="F2341" s="17"/>
      <c r="G2341" s="40"/>
      <c r="H2341" s="43"/>
      <c r="I2341" s="20"/>
      <c r="J2341" s="17" t="s">
        <v>11</v>
      </c>
      <c r="K2341" s="26">
        <f t="shared" ca="1" si="181"/>
        <v>4.46</v>
      </c>
      <c r="L2341" s="26">
        <f ca="1">IF(L2340=1,IF(M2340="GAGNÉ",1,2),IF(M2340="GAGNÉ",INDEX(fibo,MATCH(L2340,fibo,0)-2),INDEX(fibo,MATCH(L2340,fibo,0),1)+INDEX(fibo,MATCH(L2340,fibo,0)-1)))</f>
        <v>1</v>
      </c>
      <c r="M2341" s="49" t="str">
        <f t="shared" ca="1" si="182"/>
        <v>GAGNÉ</v>
      </c>
      <c r="N2341" s="28">
        <f ca="1">IF(M2341="GAGNÉ",K2341*L2341,IF(M2341="PERDU","0,00 €",""))</f>
        <v>4.46</v>
      </c>
      <c r="O2341" s="26">
        <f t="shared" ca="1" si="184"/>
        <v>3.46</v>
      </c>
      <c r="P2341" s="26">
        <f t="shared" ca="1" si="185"/>
        <v>14735.700000000012</v>
      </c>
      <c r="R2341" s="1">
        <f t="shared" ca="1" si="183"/>
        <v>1</v>
      </c>
    </row>
    <row r="2342" spans="5:18" ht="15.75" thickBot="1" x14ac:dyDescent="0.3">
      <c r="E2342" s="17">
        <v>2336</v>
      </c>
      <c r="F2342" s="17"/>
      <c r="G2342" s="40"/>
      <c r="H2342" s="43"/>
      <c r="I2342" s="20"/>
      <c r="J2342" s="17" t="s">
        <v>11</v>
      </c>
      <c r="K2342" s="26">
        <f t="shared" ca="1" si="181"/>
        <v>4.1500000000000004</v>
      </c>
      <c r="L2342" s="26">
        <f ca="1">IF(L2341=1,IF(M2341="GAGNÉ",1,2),IF(M2341="GAGNÉ",INDEX(fibo,MATCH(L2341,fibo,0)-2),INDEX(fibo,MATCH(L2341,fibo,0),1)+INDEX(fibo,MATCH(L2341,fibo,0)-1)))</f>
        <v>1</v>
      </c>
      <c r="M2342" s="49" t="str">
        <f t="shared" ca="1" si="182"/>
        <v>PERDU</v>
      </c>
      <c r="N2342" s="28" t="str">
        <f ca="1">IF(M2342="GAGNÉ",K2342*L2342,IF(M2342="PERDU","0,00 €",""))</f>
        <v>0,00 €</v>
      </c>
      <c r="O2342" s="26">
        <f t="shared" ca="1" si="184"/>
        <v>-1</v>
      </c>
      <c r="P2342" s="26">
        <f t="shared" ca="1" si="185"/>
        <v>14734.700000000012</v>
      </c>
      <c r="R2342" s="1">
        <f t="shared" ca="1" si="183"/>
        <v>2</v>
      </c>
    </row>
    <row r="2343" spans="5:18" ht="15.75" thickBot="1" x14ac:dyDescent="0.3">
      <c r="E2343" s="17">
        <v>2337</v>
      </c>
      <c r="F2343" s="17"/>
      <c r="G2343" s="40"/>
      <c r="H2343" s="43"/>
      <c r="I2343" s="20"/>
      <c r="J2343" s="17" t="s">
        <v>11</v>
      </c>
      <c r="K2343" s="26">
        <f t="shared" ca="1" si="181"/>
        <v>2.8</v>
      </c>
      <c r="L2343" s="26">
        <f ca="1">IF(L2342=1,IF(M2342="GAGNÉ",1,2),IF(M2342="GAGNÉ",INDEX(fibo,MATCH(L2342,fibo,0)-2),INDEX(fibo,MATCH(L2342,fibo,0),1)+INDEX(fibo,MATCH(L2342,fibo,0)-1)))</f>
        <v>2</v>
      </c>
      <c r="M2343" s="49" t="str">
        <f t="shared" ca="1" si="182"/>
        <v>GAGNÉ</v>
      </c>
      <c r="N2343" s="28">
        <f ca="1">IF(M2343="GAGNÉ",K2343*L2343,IF(M2343="PERDU","0,00 €",""))</f>
        <v>5.6</v>
      </c>
      <c r="O2343" s="26">
        <f t="shared" ca="1" si="184"/>
        <v>3.5999999999999996</v>
      </c>
      <c r="P2343" s="26">
        <f t="shared" ca="1" si="185"/>
        <v>14738.300000000012</v>
      </c>
      <c r="R2343" s="1">
        <f t="shared" ca="1" si="183"/>
        <v>1</v>
      </c>
    </row>
    <row r="2344" spans="5:18" ht="15.75" thickBot="1" x14ac:dyDescent="0.3">
      <c r="E2344" s="17">
        <v>2338</v>
      </c>
      <c r="F2344" s="17"/>
      <c r="G2344" s="40"/>
      <c r="H2344" s="43"/>
      <c r="I2344" s="20"/>
      <c r="J2344" s="17" t="s">
        <v>11</v>
      </c>
      <c r="K2344" s="26">
        <f t="shared" ca="1" si="181"/>
        <v>3.43</v>
      </c>
      <c r="L2344" s="26">
        <f ca="1">IF(L2343=1,IF(M2343="GAGNÉ",1,2),IF(M2343="GAGNÉ",INDEX(fibo,MATCH(L2343,fibo,0)-2),INDEX(fibo,MATCH(L2343,fibo,0),1)+INDEX(fibo,MATCH(L2343,fibo,0)-1)))</f>
        <v>1</v>
      </c>
      <c r="M2344" s="49" t="str">
        <f t="shared" ca="1" si="182"/>
        <v>GAGNÉ</v>
      </c>
      <c r="N2344" s="28">
        <f ca="1">IF(M2344="GAGNÉ",K2344*L2344,IF(M2344="PERDU","0,00 €",""))</f>
        <v>3.43</v>
      </c>
      <c r="O2344" s="26">
        <f t="shared" ca="1" si="184"/>
        <v>2.4300000000000002</v>
      </c>
      <c r="P2344" s="26">
        <f t="shared" ca="1" si="185"/>
        <v>14740.730000000012</v>
      </c>
      <c r="R2344" s="1">
        <f t="shared" ca="1" si="183"/>
        <v>1</v>
      </c>
    </row>
    <row r="2345" spans="5:18" ht="15.75" thickBot="1" x14ac:dyDescent="0.3">
      <c r="E2345" s="17">
        <v>2339</v>
      </c>
      <c r="F2345" s="17"/>
      <c r="G2345" s="40"/>
      <c r="H2345" s="43"/>
      <c r="I2345" s="20"/>
      <c r="J2345" s="17" t="s">
        <v>11</v>
      </c>
      <c r="K2345" s="26">
        <f t="shared" ca="1" si="181"/>
        <v>4.45</v>
      </c>
      <c r="L2345" s="26">
        <f ca="1">IF(L2344=1,IF(M2344="GAGNÉ",1,2),IF(M2344="GAGNÉ",INDEX(fibo,MATCH(L2344,fibo,0)-2),INDEX(fibo,MATCH(L2344,fibo,0),1)+INDEX(fibo,MATCH(L2344,fibo,0)-1)))</f>
        <v>1</v>
      </c>
      <c r="M2345" s="49" t="str">
        <f t="shared" ca="1" si="182"/>
        <v>GAGNÉ</v>
      </c>
      <c r="N2345" s="28">
        <f ca="1">IF(M2345="GAGNÉ",K2345*L2345,IF(M2345="PERDU","0,00 €",""))</f>
        <v>4.45</v>
      </c>
      <c r="O2345" s="26">
        <f t="shared" ca="1" si="184"/>
        <v>3.45</v>
      </c>
      <c r="P2345" s="26">
        <f t="shared" ca="1" si="185"/>
        <v>14744.180000000013</v>
      </c>
      <c r="R2345" s="1">
        <f t="shared" ca="1" si="183"/>
        <v>1</v>
      </c>
    </row>
    <row r="2346" spans="5:18" ht="15.75" thickBot="1" x14ac:dyDescent="0.3">
      <c r="E2346" s="17">
        <v>2340</v>
      </c>
      <c r="F2346" s="17"/>
      <c r="G2346" s="40"/>
      <c r="H2346" s="43"/>
      <c r="I2346" s="20"/>
      <c r="J2346" s="17" t="s">
        <v>11</v>
      </c>
      <c r="K2346" s="26">
        <f t="shared" ca="1" si="181"/>
        <v>4.33</v>
      </c>
      <c r="L2346" s="26">
        <f ca="1">IF(L2345=1,IF(M2345="GAGNÉ",1,2),IF(M2345="GAGNÉ",INDEX(fibo,MATCH(L2345,fibo,0)-2),INDEX(fibo,MATCH(L2345,fibo,0),1)+INDEX(fibo,MATCH(L2345,fibo,0)-1)))</f>
        <v>1</v>
      </c>
      <c r="M2346" s="49" t="str">
        <f t="shared" ca="1" si="182"/>
        <v>PERDU</v>
      </c>
      <c r="N2346" s="28" t="str">
        <f ca="1">IF(M2346="GAGNÉ",K2346*L2346,IF(M2346="PERDU","0,00 €",""))</f>
        <v>0,00 €</v>
      </c>
      <c r="O2346" s="26">
        <f t="shared" ca="1" si="184"/>
        <v>-1</v>
      </c>
      <c r="P2346" s="26">
        <f t="shared" ca="1" si="185"/>
        <v>14743.180000000013</v>
      </c>
      <c r="R2346" s="1">
        <f t="shared" ca="1" si="183"/>
        <v>2</v>
      </c>
    </row>
    <row r="2347" spans="5:18" ht="15.75" thickBot="1" x14ac:dyDescent="0.3">
      <c r="E2347" s="17">
        <v>2341</v>
      </c>
      <c r="F2347" s="17"/>
      <c r="G2347" s="40"/>
      <c r="H2347" s="43"/>
      <c r="I2347" s="20"/>
      <c r="J2347" s="17" t="s">
        <v>11</v>
      </c>
      <c r="K2347" s="26">
        <f t="shared" ca="1" si="181"/>
        <v>4.37</v>
      </c>
      <c r="L2347" s="26">
        <f ca="1">IF(L2346=1,IF(M2346="GAGNÉ",1,2),IF(M2346="GAGNÉ",INDEX(fibo,MATCH(L2346,fibo,0)-2),INDEX(fibo,MATCH(L2346,fibo,0),1)+INDEX(fibo,MATCH(L2346,fibo,0)-1)))</f>
        <v>2</v>
      </c>
      <c r="M2347" s="49" t="str">
        <f t="shared" ca="1" si="182"/>
        <v>PERDU</v>
      </c>
      <c r="N2347" s="28" t="str">
        <f ca="1">IF(M2347="GAGNÉ",K2347*L2347,IF(M2347="PERDU","0,00 €",""))</f>
        <v>0,00 €</v>
      </c>
      <c r="O2347" s="26">
        <f t="shared" ca="1" si="184"/>
        <v>-2</v>
      </c>
      <c r="P2347" s="26">
        <f t="shared" ca="1" si="185"/>
        <v>14741.180000000013</v>
      </c>
      <c r="R2347" s="1">
        <f t="shared" ca="1" si="183"/>
        <v>2</v>
      </c>
    </row>
    <row r="2348" spans="5:18" ht="15.75" thickBot="1" x14ac:dyDescent="0.3">
      <c r="E2348" s="17">
        <v>2342</v>
      </c>
      <c r="F2348" s="17"/>
      <c r="G2348" s="40"/>
      <c r="H2348" s="43"/>
      <c r="I2348" s="20"/>
      <c r="J2348" s="17" t="s">
        <v>11</v>
      </c>
      <c r="K2348" s="26">
        <f t="shared" ca="1" si="181"/>
        <v>4.3</v>
      </c>
      <c r="L2348" s="26">
        <f ca="1">IF(L2347=1,IF(M2347="GAGNÉ",1,2),IF(M2347="GAGNÉ",INDEX(fibo,MATCH(L2347,fibo,0)-2),INDEX(fibo,MATCH(L2347,fibo,0),1)+INDEX(fibo,MATCH(L2347,fibo,0)-1)))</f>
        <v>3</v>
      </c>
      <c r="M2348" s="49" t="str">
        <f t="shared" ca="1" si="182"/>
        <v>PERDU</v>
      </c>
      <c r="N2348" s="28" t="str">
        <f ca="1">IF(M2348="GAGNÉ",K2348*L2348,IF(M2348="PERDU","0,00 €",""))</f>
        <v>0,00 €</v>
      </c>
      <c r="O2348" s="26">
        <f t="shared" ca="1" si="184"/>
        <v>-3</v>
      </c>
      <c r="P2348" s="26">
        <f t="shared" ca="1" si="185"/>
        <v>14738.180000000013</v>
      </c>
      <c r="R2348" s="1">
        <f t="shared" ca="1" si="183"/>
        <v>2</v>
      </c>
    </row>
    <row r="2349" spans="5:18" ht="15.75" thickBot="1" x14ac:dyDescent="0.3">
      <c r="E2349" s="17">
        <v>2343</v>
      </c>
      <c r="F2349" s="17"/>
      <c r="G2349" s="40"/>
      <c r="H2349" s="43"/>
      <c r="I2349" s="20"/>
      <c r="J2349" s="17" t="s">
        <v>11</v>
      </c>
      <c r="K2349" s="26">
        <f t="shared" ca="1" si="181"/>
        <v>4.2300000000000004</v>
      </c>
      <c r="L2349" s="26">
        <f ca="1">IF(L2348=1,IF(M2348="GAGNÉ",1,2),IF(M2348="GAGNÉ",INDEX(fibo,MATCH(L2348,fibo,0)-2),INDEX(fibo,MATCH(L2348,fibo,0),1)+INDEX(fibo,MATCH(L2348,fibo,0)-1)))</f>
        <v>5</v>
      </c>
      <c r="M2349" s="49" t="str">
        <f t="shared" ca="1" si="182"/>
        <v>GAGNÉ</v>
      </c>
      <c r="N2349" s="28">
        <f ca="1">IF(M2349="GAGNÉ",K2349*L2349,IF(M2349="PERDU","0,00 €",""))</f>
        <v>21.150000000000002</v>
      </c>
      <c r="O2349" s="26">
        <f t="shared" ca="1" si="184"/>
        <v>16.150000000000002</v>
      </c>
      <c r="P2349" s="26">
        <f t="shared" ca="1" si="185"/>
        <v>14754.330000000013</v>
      </c>
      <c r="R2349" s="1">
        <f t="shared" ca="1" si="183"/>
        <v>1</v>
      </c>
    </row>
    <row r="2350" spans="5:18" ht="15.75" thickBot="1" x14ac:dyDescent="0.3">
      <c r="E2350" s="17">
        <v>2344</v>
      </c>
      <c r="F2350" s="17"/>
      <c r="G2350" s="40"/>
      <c r="H2350" s="43"/>
      <c r="I2350" s="20"/>
      <c r="J2350" s="17" t="s">
        <v>11</v>
      </c>
      <c r="K2350" s="26">
        <f t="shared" ca="1" si="181"/>
        <v>4.58</v>
      </c>
      <c r="L2350" s="26">
        <f ca="1">IF(L2349=1,IF(M2349="GAGNÉ",1,2),IF(M2349="GAGNÉ",INDEX(fibo,MATCH(L2349,fibo,0)-2),INDEX(fibo,MATCH(L2349,fibo,0),1)+INDEX(fibo,MATCH(L2349,fibo,0)-1)))</f>
        <v>2</v>
      </c>
      <c r="M2350" s="49" t="str">
        <f t="shared" ca="1" si="182"/>
        <v>PERDU</v>
      </c>
      <c r="N2350" s="28" t="str">
        <f ca="1">IF(M2350="GAGNÉ",K2350*L2350,IF(M2350="PERDU","0,00 €",""))</f>
        <v>0,00 €</v>
      </c>
      <c r="O2350" s="26">
        <f t="shared" ca="1" si="184"/>
        <v>-2</v>
      </c>
      <c r="P2350" s="26">
        <f t="shared" ca="1" si="185"/>
        <v>14752.330000000013</v>
      </c>
      <c r="R2350" s="1">
        <f t="shared" ca="1" si="183"/>
        <v>2</v>
      </c>
    </row>
    <row r="2351" spans="5:18" ht="15.75" thickBot="1" x14ac:dyDescent="0.3">
      <c r="E2351" s="17">
        <v>2345</v>
      </c>
      <c r="F2351" s="17"/>
      <c r="G2351" s="40"/>
      <c r="H2351" s="43"/>
      <c r="I2351" s="20"/>
      <c r="J2351" s="17" t="s">
        <v>11</v>
      </c>
      <c r="K2351" s="26">
        <f t="shared" ca="1" si="181"/>
        <v>4.5</v>
      </c>
      <c r="L2351" s="26">
        <f ca="1">IF(L2350=1,IF(M2350="GAGNÉ",1,2),IF(M2350="GAGNÉ",INDEX(fibo,MATCH(L2350,fibo,0)-2),INDEX(fibo,MATCH(L2350,fibo,0),1)+INDEX(fibo,MATCH(L2350,fibo,0)-1)))</f>
        <v>3</v>
      </c>
      <c r="M2351" s="49" t="str">
        <f t="shared" ca="1" si="182"/>
        <v>PERDU</v>
      </c>
      <c r="N2351" s="28" t="str">
        <f ca="1">IF(M2351="GAGNÉ",K2351*L2351,IF(M2351="PERDU","0,00 €",""))</f>
        <v>0,00 €</v>
      </c>
      <c r="O2351" s="26">
        <f t="shared" ca="1" si="184"/>
        <v>-3</v>
      </c>
      <c r="P2351" s="26">
        <f t="shared" ca="1" si="185"/>
        <v>14749.330000000013</v>
      </c>
      <c r="R2351" s="1">
        <f t="shared" ca="1" si="183"/>
        <v>2</v>
      </c>
    </row>
    <row r="2352" spans="5:18" ht="15.75" thickBot="1" x14ac:dyDescent="0.3">
      <c r="E2352" s="17">
        <v>2346</v>
      </c>
      <c r="F2352" s="17"/>
      <c r="G2352" s="40"/>
      <c r="H2352" s="43"/>
      <c r="I2352" s="20"/>
      <c r="J2352" s="17" t="s">
        <v>11</v>
      </c>
      <c r="K2352" s="26">
        <f t="shared" ca="1" si="181"/>
        <v>3.21</v>
      </c>
      <c r="L2352" s="26">
        <f ca="1">IF(L2351=1,IF(M2351="GAGNÉ",1,2),IF(M2351="GAGNÉ",INDEX(fibo,MATCH(L2351,fibo,0)-2),INDEX(fibo,MATCH(L2351,fibo,0),1)+INDEX(fibo,MATCH(L2351,fibo,0)-1)))</f>
        <v>5</v>
      </c>
      <c r="M2352" s="49" t="str">
        <f t="shared" ca="1" si="182"/>
        <v>GAGNÉ</v>
      </c>
      <c r="N2352" s="28">
        <f ca="1">IF(M2352="GAGNÉ",K2352*L2352,IF(M2352="PERDU","0,00 €",""))</f>
        <v>16.05</v>
      </c>
      <c r="O2352" s="26">
        <f t="shared" ca="1" si="184"/>
        <v>11.05</v>
      </c>
      <c r="P2352" s="26">
        <f t="shared" ca="1" si="185"/>
        <v>14760.380000000012</v>
      </c>
      <c r="R2352" s="1">
        <f t="shared" ca="1" si="183"/>
        <v>1</v>
      </c>
    </row>
    <row r="2353" spans="5:18" ht="15.75" thickBot="1" x14ac:dyDescent="0.3">
      <c r="E2353" s="17">
        <v>2347</v>
      </c>
      <c r="F2353" s="17"/>
      <c r="G2353" s="40"/>
      <c r="H2353" s="43"/>
      <c r="I2353" s="20"/>
      <c r="J2353" s="17" t="s">
        <v>11</v>
      </c>
      <c r="K2353" s="26">
        <f t="shared" ca="1" si="181"/>
        <v>3.4</v>
      </c>
      <c r="L2353" s="26">
        <f ca="1">IF(L2352=1,IF(M2352="GAGNÉ",1,2),IF(M2352="GAGNÉ",INDEX(fibo,MATCH(L2352,fibo,0)-2),INDEX(fibo,MATCH(L2352,fibo,0),1)+INDEX(fibo,MATCH(L2352,fibo,0)-1)))</f>
        <v>2</v>
      </c>
      <c r="M2353" s="49" t="str">
        <f t="shared" ca="1" si="182"/>
        <v>GAGNÉ</v>
      </c>
      <c r="N2353" s="28">
        <f ca="1">IF(M2353="GAGNÉ",K2353*L2353,IF(M2353="PERDU","0,00 €",""))</f>
        <v>6.8</v>
      </c>
      <c r="O2353" s="26">
        <f t="shared" ca="1" si="184"/>
        <v>4.8</v>
      </c>
      <c r="P2353" s="26">
        <f t="shared" ca="1" si="185"/>
        <v>14765.180000000011</v>
      </c>
      <c r="R2353" s="1">
        <f t="shared" ca="1" si="183"/>
        <v>1</v>
      </c>
    </row>
    <row r="2354" spans="5:18" ht="15.75" thickBot="1" x14ac:dyDescent="0.3">
      <c r="E2354" s="17">
        <v>2348</v>
      </c>
      <c r="F2354" s="17"/>
      <c r="G2354" s="40"/>
      <c r="H2354" s="43"/>
      <c r="I2354" s="20"/>
      <c r="J2354" s="17" t="s">
        <v>11</v>
      </c>
      <c r="K2354" s="26">
        <f t="shared" ca="1" si="181"/>
        <v>3.63</v>
      </c>
      <c r="L2354" s="26">
        <f ca="1">IF(L2353=1,IF(M2353="GAGNÉ",1,2),IF(M2353="GAGNÉ",INDEX(fibo,MATCH(L2353,fibo,0)-2),INDEX(fibo,MATCH(L2353,fibo,0),1)+INDEX(fibo,MATCH(L2353,fibo,0)-1)))</f>
        <v>1</v>
      </c>
      <c r="M2354" s="49" t="str">
        <f t="shared" ca="1" si="182"/>
        <v>GAGNÉ</v>
      </c>
      <c r="N2354" s="28">
        <f ca="1">IF(M2354="GAGNÉ",K2354*L2354,IF(M2354="PERDU","0,00 €",""))</f>
        <v>3.63</v>
      </c>
      <c r="O2354" s="26">
        <f t="shared" ca="1" si="184"/>
        <v>2.63</v>
      </c>
      <c r="P2354" s="26">
        <f t="shared" ca="1" si="185"/>
        <v>14767.81000000001</v>
      </c>
      <c r="R2354" s="1">
        <f t="shared" ca="1" si="183"/>
        <v>1</v>
      </c>
    </row>
    <row r="2355" spans="5:18" ht="15.75" thickBot="1" x14ac:dyDescent="0.3">
      <c r="E2355" s="17">
        <v>2349</v>
      </c>
      <c r="F2355" s="17"/>
      <c r="G2355" s="40"/>
      <c r="H2355" s="43"/>
      <c r="I2355" s="20"/>
      <c r="J2355" s="17" t="s">
        <v>11</v>
      </c>
      <c r="K2355" s="26">
        <f t="shared" ca="1" si="181"/>
        <v>3.47</v>
      </c>
      <c r="L2355" s="26">
        <f ca="1">IF(L2354=1,IF(M2354="GAGNÉ",1,2),IF(M2354="GAGNÉ",INDEX(fibo,MATCH(L2354,fibo,0)-2),INDEX(fibo,MATCH(L2354,fibo,0),1)+INDEX(fibo,MATCH(L2354,fibo,0)-1)))</f>
        <v>1</v>
      </c>
      <c r="M2355" s="49" t="str">
        <f t="shared" ca="1" si="182"/>
        <v>PERDU</v>
      </c>
      <c r="N2355" s="28" t="str">
        <f ca="1">IF(M2355="GAGNÉ",K2355*L2355,IF(M2355="PERDU","0,00 €",""))</f>
        <v>0,00 €</v>
      </c>
      <c r="O2355" s="26">
        <f t="shared" ca="1" si="184"/>
        <v>-1</v>
      </c>
      <c r="P2355" s="26">
        <f t="shared" ca="1" si="185"/>
        <v>14766.81000000001</v>
      </c>
      <c r="R2355" s="1">
        <f t="shared" ca="1" si="183"/>
        <v>2</v>
      </c>
    </row>
    <row r="2356" spans="5:18" ht="15.75" thickBot="1" x14ac:dyDescent="0.3">
      <c r="E2356" s="17">
        <v>2350</v>
      </c>
      <c r="F2356" s="17"/>
      <c r="G2356" s="40"/>
      <c r="H2356" s="43"/>
      <c r="I2356" s="20"/>
      <c r="J2356" s="17" t="s">
        <v>11</v>
      </c>
      <c r="K2356" s="26">
        <f t="shared" ca="1" si="181"/>
        <v>3.47</v>
      </c>
      <c r="L2356" s="26">
        <f ca="1">IF(L2355=1,IF(M2355="GAGNÉ",1,2),IF(M2355="GAGNÉ",INDEX(fibo,MATCH(L2355,fibo,0)-2),INDEX(fibo,MATCH(L2355,fibo,0),1)+INDEX(fibo,MATCH(L2355,fibo,0)-1)))</f>
        <v>2</v>
      </c>
      <c r="M2356" s="49" t="str">
        <f t="shared" ca="1" si="182"/>
        <v>GAGNÉ</v>
      </c>
      <c r="N2356" s="28">
        <f ca="1">IF(M2356="GAGNÉ",K2356*L2356,IF(M2356="PERDU","0,00 €",""))</f>
        <v>6.94</v>
      </c>
      <c r="O2356" s="26">
        <f t="shared" ca="1" si="184"/>
        <v>4.9400000000000004</v>
      </c>
      <c r="P2356" s="26">
        <f t="shared" ca="1" si="185"/>
        <v>14771.750000000011</v>
      </c>
      <c r="R2356" s="1">
        <f t="shared" ca="1" si="183"/>
        <v>1</v>
      </c>
    </row>
    <row r="2357" spans="5:18" ht="15.75" thickBot="1" x14ac:dyDescent="0.3">
      <c r="E2357" s="17">
        <v>2351</v>
      </c>
      <c r="F2357" s="17"/>
      <c r="G2357" s="40"/>
      <c r="H2357" s="43"/>
      <c r="I2357" s="20"/>
      <c r="J2357" s="17" t="s">
        <v>11</v>
      </c>
      <c r="K2357" s="26">
        <f t="shared" ca="1" si="181"/>
        <v>3.1</v>
      </c>
      <c r="L2357" s="26">
        <f ca="1">IF(L2356=1,IF(M2356="GAGNÉ",1,2),IF(M2356="GAGNÉ",INDEX(fibo,MATCH(L2356,fibo,0)-2),INDEX(fibo,MATCH(L2356,fibo,0),1)+INDEX(fibo,MATCH(L2356,fibo,0)-1)))</f>
        <v>1</v>
      </c>
      <c r="M2357" s="49" t="str">
        <f t="shared" ca="1" si="182"/>
        <v>GAGNÉ</v>
      </c>
      <c r="N2357" s="28">
        <f ca="1">IF(M2357="GAGNÉ",K2357*L2357,IF(M2357="PERDU","0,00 €",""))</f>
        <v>3.1</v>
      </c>
      <c r="O2357" s="26">
        <f t="shared" ca="1" si="184"/>
        <v>2.1</v>
      </c>
      <c r="P2357" s="26">
        <f t="shared" ca="1" si="185"/>
        <v>14773.850000000011</v>
      </c>
      <c r="R2357" s="1">
        <f t="shared" ca="1" si="183"/>
        <v>1</v>
      </c>
    </row>
    <row r="2358" spans="5:18" ht="15.75" thickBot="1" x14ac:dyDescent="0.3">
      <c r="E2358" s="17">
        <v>2352</v>
      </c>
      <c r="F2358" s="17"/>
      <c r="G2358" s="40"/>
      <c r="H2358" s="43"/>
      <c r="I2358" s="20"/>
      <c r="J2358" s="17" t="s">
        <v>11</v>
      </c>
      <c r="K2358" s="26">
        <f t="shared" ca="1" si="181"/>
        <v>4.4800000000000004</v>
      </c>
      <c r="L2358" s="26">
        <f ca="1">IF(L2357=1,IF(M2357="GAGNÉ",1,2),IF(M2357="GAGNÉ",INDEX(fibo,MATCH(L2357,fibo,0)-2),INDEX(fibo,MATCH(L2357,fibo,0),1)+INDEX(fibo,MATCH(L2357,fibo,0)-1)))</f>
        <v>1</v>
      </c>
      <c r="M2358" s="49" t="str">
        <f t="shared" ca="1" si="182"/>
        <v>GAGNÉ</v>
      </c>
      <c r="N2358" s="28">
        <f ca="1">IF(M2358="GAGNÉ",K2358*L2358,IF(M2358="PERDU","0,00 €",""))</f>
        <v>4.4800000000000004</v>
      </c>
      <c r="O2358" s="26">
        <f t="shared" ca="1" si="184"/>
        <v>3.4800000000000004</v>
      </c>
      <c r="P2358" s="26">
        <f t="shared" ca="1" si="185"/>
        <v>14777.330000000011</v>
      </c>
      <c r="R2358" s="1">
        <f t="shared" ca="1" si="183"/>
        <v>1</v>
      </c>
    </row>
    <row r="2359" spans="5:18" ht="15.75" thickBot="1" x14ac:dyDescent="0.3">
      <c r="E2359" s="17">
        <v>2353</v>
      </c>
      <c r="F2359" s="17"/>
      <c r="G2359" s="40"/>
      <c r="H2359" s="43"/>
      <c r="I2359" s="20"/>
      <c r="J2359" s="17" t="s">
        <v>11</v>
      </c>
      <c r="K2359" s="26">
        <f t="shared" ca="1" si="181"/>
        <v>4.34</v>
      </c>
      <c r="L2359" s="26">
        <f ca="1">IF(L2358=1,IF(M2358="GAGNÉ",1,2),IF(M2358="GAGNÉ",INDEX(fibo,MATCH(L2358,fibo,0)-2),INDEX(fibo,MATCH(L2358,fibo,0),1)+INDEX(fibo,MATCH(L2358,fibo,0)-1)))</f>
        <v>1</v>
      </c>
      <c r="M2359" s="49" t="str">
        <f t="shared" ca="1" si="182"/>
        <v>PERDU</v>
      </c>
      <c r="N2359" s="28" t="str">
        <f ca="1">IF(M2359="GAGNÉ",K2359*L2359,IF(M2359="PERDU","0,00 €",""))</f>
        <v>0,00 €</v>
      </c>
      <c r="O2359" s="26">
        <f t="shared" ca="1" si="184"/>
        <v>-1</v>
      </c>
      <c r="P2359" s="26">
        <f t="shared" ca="1" si="185"/>
        <v>14776.330000000011</v>
      </c>
      <c r="R2359" s="1">
        <f t="shared" ca="1" si="183"/>
        <v>2</v>
      </c>
    </row>
    <row r="2360" spans="5:18" ht="15.75" thickBot="1" x14ac:dyDescent="0.3">
      <c r="E2360" s="17">
        <v>2354</v>
      </c>
      <c r="F2360" s="17"/>
      <c r="G2360" s="40"/>
      <c r="H2360" s="43"/>
      <c r="I2360" s="20"/>
      <c r="J2360" s="17" t="s">
        <v>11</v>
      </c>
      <c r="K2360" s="26">
        <f t="shared" ca="1" si="181"/>
        <v>4.76</v>
      </c>
      <c r="L2360" s="26">
        <f ca="1">IF(L2359=1,IF(M2359="GAGNÉ",1,2),IF(M2359="GAGNÉ",INDEX(fibo,MATCH(L2359,fibo,0)-2),INDEX(fibo,MATCH(L2359,fibo,0),1)+INDEX(fibo,MATCH(L2359,fibo,0)-1)))</f>
        <v>2</v>
      </c>
      <c r="M2360" s="49" t="str">
        <f t="shared" ca="1" si="182"/>
        <v>GAGNÉ</v>
      </c>
      <c r="N2360" s="28">
        <f ca="1">IF(M2360="GAGNÉ",K2360*L2360,IF(M2360="PERDU","0,00 €",""))</f>
        <v>9.52</v>
      </c>
      <c r="O2360" s="26">
        <f t="shared" ca="1" si="184"/>
        <v>7.52</v>
      </c>
      <c r="P2360" s="26">
        <f t="shared" ca="1" si="185"/>
        <v>14783.850000000011</v>
      </c>
      <c r="R2360" s="1">
        <f t="shared" ca="1" si="183"/>
        <v>1</v>
      </c>
    </row>
    <row r="2361" spans="5:18" ht="15.75" thickBot="1" x14ac:dyDescent="0.3">
      <c r="E2361" s="17">
        <v>2355</v>
      </c>
      <c r="F2361" s="17"/>
      <c r="G2361" s="40"/>
      <c r="H2361" s="43"/>
      <c r="I2361" s="20"/>
      <c r="J2361" s="17" t="s">
        <v>11</v>
      </c>
      <c r="K2361" s="26">
        <f t="shared" ca="1" si="181"/>
        <v>4.1900000000000004</v>
      </c>
      <c r="L2361" s="26">
        <f ca="1">IF(L2360=1,IF(M2360="GAGNÉ",1,2),IF(M2360="GAGNÉ",INDEX(fibo,MATCH(L2360,fibo,0)-2),INDEX(fibo,MATCH(L2360,fibo,0),1)+INDEX(fibo,MATCH(L2360,fibo,0)-1)))</f>
        <v>1</v>
      </c>
      <c r="M2361" s="49" t="str">
        <f t="shared" ca="1" si="182"/>
        <v>PERDU</v>
      </c>
      <c r="N2361" s="28" t="str">
        <f ca="1">IF(M2361="GAGNÉ",K2361*L2361,IF(M2361="PERDU","0,00 €",""))</f>
        <v>0,00 €</v>
      </c>
      <c r="O2361" s="26">
        <f t="shared" ca="1" si="184"/>
        <v>-1</v>
      </c>
      <c r="P2361" s="26">
        <f t="shared" ca="1" si="185"/>
        <v>14782.850000000011</v>
      </c>
      <c r="R2361" s="1">
        <f t="shared" ca="1" si="183"/>
        <v>2</v>
      </c>
    </row>
    <row r="2362" spans="5:18" ht="15.75" thickBot="1" x14ac:dyDescent="0.3">
      <c r="E2362" s="17">
        <v>2356</v>
      </c>
      <c r="F2362" s="17"/>
      <c r="G2362" s="40"/>
      <c r="H2362" s="43"/>
      <c r="I2362" s="20"/>
      <c r="J2362" s="17" t="s">
        <v>11</v>
      </c>
      <c r="K2362" s="26">
        <f t="shared" ca="1" si="181"/>
        <v>4.07</v>
      </c>
      <c r="L2362" s="26">
        <f ca="1">IF(L2361=1,IF(M2361="GAGNÉ",1,2),IF(M2361="GAGNÉ",INDEX(fibo,MATCH(L2361,fibo,0)-2),INDEX(fibo,MATCH(L2361,fibo,0),1)+INDEX(fibo,MATCH(L2361,fibo,0)-1)))</f>
        <v>2</v>
      </c>
      <c r="M2362" s="49" t="str">
        <f t="shared" ca="1" si="182"/>
        <v>PERDU</v>
      </c>
      <c r="N2362" s="28" t="str">
        <f ca="1">IF(M2362="GAGNÉ",K2362*L2362,IF(M2362="PERDU","0,00 €",""))</f>
        <v>0,00 €</v>
      </c>
      <c r="O2362" s="26">
        <f t="shared" ca="1" si="184"/>
        <v>-2</v>
      </c>
      <c r="P2362" s="26">
        <f t="shared" ca="1" si="185"/>
        <v>14780.850000000011</v>
      </c>
      <c r="R2362" s="1">
        <f t="shared" ca="1" si="183"/>
        <v>2</v>
      </c>
    </row>
    <row r="2363" spans="5:18" ht="15.75" thickBot="1" x14ac:dyDescent="0.3">
      <c r="E2363" s="17">
        <v>2357</v>
      </c>
      <c r="F2363" s="17"/>
      <c r="G2363" s="40"/>
      <c r="H2363" s="43"/>
      <c r="I2363" s="20"/>
      <c r="J2363" s="17" t="s">
        <v>11</v>
      </c>
      <c r="K2363" s="26">
        <f t="shared" ca="1" si="181"/>
        <v>4.5</v>
      </c>
      <c r="L2363" s="26">
        <f ca="1">IF(L2362=1,IF(M2362="GAGNÉ",1,2),IF(M2362="GAGNÉ",INDEX(fibo,MATCH(L2362,fibo,0)-2),INDEX(fibo,MATCH(L2362,fibo,0),1)+INDEX(fibo,MATCH(L2362,fibo,0)-1)))</f>
        <v>3</v>
      </c>
      <c r="M2363" s="49" t="str">
        <f t="shared" ca="1" si="182"/>
        <v>GAGNÉ</v>
      </c>
      <c r="N2363" s="28">
        <f ca="1">IF(M2363="GAGNÉ",K2363*L2363,IF(M2363="PERDU","0,00 €",""))</f>
        <v>13.5</v>
      </c>
      <c r="O2363" s="26">
        <f t="shared" ca="1" si="184"/>
        <v>10.5</v>
      </c>
      <c r="P2363" s="26">
        <f t="shared" ca="1" si="185"/>
        <v>14791.350000000011</v>
      </c>
      <c r="R2363" s="1">
        <f t="shared" ca="1" si="183"/>
        <v>1</v>
      </c>
    </row>
    <row r="2364" spans="5:18" ht="15.75" thickBot="1" x14ac:dyDescent="0.3">
      <c r="E2364" s="17">
        <v>2358</v>
      </c>
      <c r="F2364" s="17"/>
      <c r="G2364" s="40"/>
      <c r="H2364" s="43"/>
      <c r="I2364" s="20"/>
      <c r="J2364" s="17" t="s">
        <v>11</v>
      </c>
      <c r="K2364" s="26">
        <f t="shared" ca="1" si="181"/>
        <v>4.1399999999999997</v>
      </c>
      <c r="L2364" s="26">
        <f ca="1">IF(L2363=1,IF(M2363="GAGNÉ",1,2),IF(M2363="GAGNÉ",INDEX(fibo,MATCH(L2363,fibo,0)-2),INDEX(fibo,MATCH(L2363,fibo,0),1)+INDEX(fibo,MATCH(L2363,fibo,0)-1)))</f>
        <v>1</v>
      </c>
      <c r="M2364" s="49" t="str">
        <f t="shared" ca="1" si="182"/>
        <v>GAGNÉ</v>
      </c>
      <c r="N2364" s="28">
        <f ca="1">IF(M2364="GAGNÉ",K2364*L2364,IF(M2364="PERDU","0,00 €",""))</f>
        <v>4.1399999999999997</v>
      </c>
      <c r="O2364" s="26">
        <f t="shared" ca="1" si="184"/>
        <v>3.1399999999999997</v>
      </c>
      <c r="P2364" s="26">
        <f t="shared" ca="1" si="185"/>
        <v>14794.490000000011</v>
      </c>
      <c r="R2364" s="1">
        <f t="shared" ca="1" si="183"/>
        <v>1</v>
      </c>
    </row>
    <row r="2365" spans="5:18" ht="15.75" thickBot="1" x14ac:dyDescent="0.3">
      <c r="E2365" s="17">
        <v>2359</v>
      </c>
      <c r="F2365" s="17"/>
      <c r="G2365" s="40"/>
      <c r="H2365" s="43"/>
      <c r="I2365" s="20"/>
      <c r="J2365" s="17" t="s">
        <v>11</v>
      </c>
      <c r="K2365" s="26">
        <f t="shared" ca="1" si="181"/>
        <v>4.0599999999999996</v>
      </c>
      <c r="L2365" s="26">
        <f ca="1">IF(L2364=1,IF(M2364="GAGNÉ",1,2),IF(M2364="GAGNÉ",INDEX(fibo,MATCH(L2364,fibo,0)-2),INDEX(fibo,MATCH(L2364,fibo,0),1)+INDEX(fibo,MATCH(L2364,fibo,0)-1)))</f>
        <v>1</v>
      </c>
      <c r="M2365" s="49" t="str">
        <f t="shared" ca="1" si="182"/>
        <v>PERDU</v>
      </c>
      <c r="N2365" s="28" t="str">
        <f ca="1">IF(M2365="GAGNÉ",K2365*L2365,IF(M2365="PERDU","0,00 €",""))</f>
        <v>0,00 €</v>
      </c>
      <c r="O2365" s="26">
        <f t="shared" ca="1" si="184"/>
        <v>-1</v>
      </c>
      <c r="P2365" s="26">
        <f t="shared" ca="1" si="185"/>
        <v>14793.490000000011</v>
      </c>
      <c r="R2365" s="1">
        <f t="shared" ca="1" si="183"/>
        <v>2</v>
      </c>
    </row>
    <row r="2366" spans="5:18" ht="15.75" thickBot="1" x14ac:dyDescent="0.3">
      <c r="E2366" s="17">
        <v>2360</v>
      </c>
      <c r="F2366" s="17"/>
      <c r="G2366" s="40"/>
      <c r="H2366" s="43"/>
      <c r="I2366" s="20"/>
      <c r="J2366" s="17" t="s">
        <v>11</v>
      </c>
      <c r="K2366" s="26">
        <f t="shared" ca="1" si="181"/>
        <v>3.82</v>
      </c>
      <c r="L2366" s="26">
        <f ca="1">IF(L2365=1,IF(M2365="GAGNÉ",1,2),IF(M2365="GAGNÉ",INDEX(fibo,MATCH(L2365,fibo,0)-2),INDEX(fibo,MATCH(L2365,fibo,0),1)+INDEX(fibo,MATCH(L2365,fibo,0)-1)))</f>
        <v>2</v>
      </c>
      <c r="M2366" s="49" t="str">
        <f t="shared" ca="1" si="182"/>
        <v>GAGNÉ</v>
      </c>
      <c r="N2366" s="28">
        <f ca="1">IF(M2366="GAGNÉ",K2366*L2366,IF(M2366="PERDU","0,00 €",""))</f>
        <v>7.64</v>
      </c>
      <c r="O2366" s="26">
        <f t="shared" ca="1" si="184"/>
        <v>5.64</v>
      </c>
      <c r="P2366" s="26">
        <f t="shared" ca="1" si="185"/>
        <v>14799.13000000001</v>
      </c>
      <c r="R2366" s="1">
        <f t="shared" ca="1" si="183"/>
        <v>1</v>
      </c>
    </row>
    <row r="2367" spans="5:18" ht="15.75" thickBot="1" x14ac:dyDescent="0.3">
      <c r="E2367" s="17">
        <v>2361</v>
      </c>
      <c r="F2367" s="17"/>
      <c r="G2367" s="40"/>
      <c r="H2367" s="43"/>
      <c r="I2367" s="20"/>
      <c r="J2367" s="17" t="s">
        <v>11</v>
      </c>
      <c r="K2367" s="26">
        <f t="shared" ca="1" si="181"/>
        <v>3.14</v>
      </c>
      <c r="L2367" s="26">
        <f ca="1">IF(L2366=1,IF(M2366="GAGNÉ",1,2),IF(M2366="GAGNÉ",INDEX(fibo,MATCH(L2366,fibo,0)-2),INDEX(fibo,MATCH(L2366,fibo,0),1)+INDEX(fibo,MATCH(L2366,fibo,0)-1)))</f>
        <v>1</v>
      </c>
      <c r="M2367" s="49" t="str">
        <f t="shared" ca="1" si="182"/>
        <v>GAGNÉ</v>
      </c>
      <c r="N2367" s="28">
        <f ca="1">IF(M2367="GAGNÉ",K2367*L2367,IF(M2367="PERDU","0,00 €",""))</f>
        <v>3.14</v>
      </c>
      <c r="O2367" s="26">
        <f t="shared" ca="1" si="184"/>
        <v>2.14</v>
      </c>
      <c r="P2367" s="26">
        <f t="shared" ca="1" si="185"/>
        <v>14801.27000000001</v>
      </c>
      <c r="R2367" s="1">
        <f t="shared" ca="1" si="183"/>
        <v>1</v>
      </c>
    </row>
    <row r="2368" spans="5:18" ht="15.75" thickBot="1" x14ac:dyDescent="0.3">
      <c r="E2368" s="17">
        <v>2362</v>
      </c>
      <c r="F2368" s="17"/>
      <c r="G2368" s="40"/>
      <c r="H2368" s="43"/>
      <c r="I2368" s="20"/>
      <c r="J2368" s="17" t="s">
        <v>11</v>
      </c>
      <c r="K2368" s="26">
        <f t="shared" ca="1" si="181"/>
        <v>3.18</v>
      </c>
      <c r="L2368" s="26">
        <f ca="1">IF(L2367=1,IF(M2367="GAGNÉ",1,2),IF(M2367="GAGNÉ",INDEX(fibo,MATCH(L2367,fibo,0)-2),INDEX(fibo,MATCH(L2367,fibo,0),1)+INDEX(fibo,MATCH(L2367,fibo,0)-1)))</f>
        <v>1</v>
      </c>
      <c r="M2368" s="49" t="str">
        <f t="shared" ca="1" si="182"/>
        <v>GAGNÉ</v>
      </c>
      <c r="N2368" s="28">
        <f ca="1">IF(M2368="GAGNÉ",K2368*L2368,IF(M2368="PERDU","0,00 €",""))</f>
        <v>3.18</v>
      </c>
      <c r="O2368" s="26">
        <f t="shared" ca="1" si="184"/>
        <v>2.1800000000000002</v>
      </c>
      <c r="P2368" s="26">
        <f t="shared" ca="1" si="185"/>
        <v>14803.45000000001</v>
      </c>
      <c r="R2368" s="1">
        <f t="shared" ca="1" si="183"/>
        <v>1</v>
      </c>
    </row>
    <row r="2369" spans="5:18" ht="15.75" thickBot="1" x14ac:dyDescent="0.3">
      <c r="E2369" s="17">
        <v>2363</v>
      </c>
      <c r="F2369" s="17"/>
      <c r="G2369" s="40"/>
      <c r="H2369" s="43"/>
      <c r="I2369" s="20"/>
      <c r="J2369" s="17" t="s">
        <v>11</v>
      </c>
      <c r="K2369" s="26">
        <f t="shared" ca="1" si="181"/>
        <v>4.51</v>
      </c>
      <c r="L2369" s="26">
        <f ca="1">IF(L2368=1,IF(M2368="GAGNÉ",1,2),IF(M2368="GAGNÉ",INDEX(fibo,MATCH(L2368,fibo,0)-2),INDEX(fibo,MATCH(L2368,fibo,0),1)+INDEX(fibo,MATCH(L2368,fibo,0)-1)))</f>
        <v>1</v>
      </c>
      <c r="M2369" s="49" t="str">
        <f t="shared" ca="1" si="182"/>
        <v>PERDU</v>
      </c>
      <c r="N2369" s="28" t="str">
        <f ca="1">IF(M2369="GAGNÉ",K2369*L2369,IF(M2369="PERDU","0,00 €",""))</f>
        <v>0,00 €</v>
      </c>
      <c r="O2369" s="26">
        <f t="shared" ca="1" si="184"/>
        <v>-1</v>
      </c>
      <c r="P2369" s="26">
        <f t="shared" ca="1" si="185"/>
        <v>14802.45000000001</v>
      </c>
      <c r="R2369" s="1">
        <f t="shared" ca="1" si="183"/>
        <v>2</v>
      </c>
    </row>
    <row r="2370" spans="5:18" ht="15.75" thickBot="1" x14ac:dyDescent="0.3">
      <c r="E2370" s="17">
        <v>2364</v>
      </c>
      <c r="F2370" s="17"/>
      <c r="G2370" s="40"/>
      <c r="H2370" s="43"/>
      <c r="I2370" s="20"/>
      <c r="J2370" s="17" t="s">
        <v>11</v>
      </c>
      <c r="K2370" s="26">
        <f t="shared" ca="1" si="181"/>
        <v>2.97</v>
      </c>
      <c r="L2370" s="26">
        <f ca="1">IF(L2369=1,IF(M2369="GAGNÉ",1,2),IF(M2369="GAGNÉ",INDEX(fibo,MATCH(L2369,fibo,0)-2),INDEX(fibo,MATCH(L2369,fibo,0),1)+INDEX(fibo,MATCH(L2369,fibo,0)-1)))</f>
        <v>2</v>
      </c>
      <c r="M2370" s="49" t="str">
        <f t="shared" ca="1" si="182"/>
        <v>GAGNÉ</v>
      </c>
      <c r="N2370" s="28">
        <f ca="1">IF(M2370="GAGNÉ",K2370*L2370,IF(M2370="PERDU","0,00 €",""))</f>
        <v>5.94</v>
      </c>
      <c r="O2370" s="26">
        <f t="shared" ca="1" si="184"/>
        <v>3.9400000000000004</v>
      </c>
      <c r="P2370" s="26">
        <f t="shared" ca="1" si="185"/>
        <v>14806.39000000001</v>
      </c>
      <c r="R2370" s="1">
        <f t="shared" ca="1" si="183"/>
        <v>1</v>
      </c>
    </row>
    <row r="2371" spans="5:18" ht="15.75" thickBot="1" x14ac:dyDescent="0.3">
      <c r="E2371" s="17">
        <v>2365</v>
      </c>
      <c r="F2371" s="17"/>
      <c r="G2371" s="40"/>
      <c r="H2371" s="43"/>
      <c r="I2371" s="20"/>
      <c r="J2371" s="17" t="s">
        <v>11</v>
      </c>
      <c r="K2371" s="26">
        <f t="shared" ca="1" si="181"/>
        <v>4.45</v>
      </c>
      <c r="L2371" s="26">
        <f ca="1">IF(L2370=1,IF(M2370="GAGNÉ",1,2),IF(M2370="GAGNÉ",INDEX(fibo,MATCH(L2370,fibo,0)-2),INDEX(fibo,MATCH(L2370,fibo,0),1)+INDEX(fibo,MATCH(L2370,fibo,0)-1)))</f>
        <v>1</v>
      </c>
      <c r="M2371" s="49" t="str">
        <f t="shared" ca="1" si="182"/>
        <v>PERDU</v>
      </c>
      <c r="N2371" s="28" t="str">
        <f ca="1">IF(M2371="GAGNÉ",K2371*L2371,IF(M2371="PERDU","0,00 €",""))</f>
        <v>0,00 €</v>
      </c>
      <c r="O2371" s="26">
        <f t="shared" ca="1" si="184"/>
        <v>-1</v>
      </c>
      <c r="P2371" s="26">
        <f t="shared" ca="1" si="185"/>
        <v>14805.39000000001</v>
      </c>
      <c r="R2371" s="1">
        <f t="shared" ca="1" si="183"/>
        <v>2</v>
      </c>
    </row>
    <row r="2372" spans="5:18" ht="15.75" thickBot="1" x14ac:dyDescent="0.3">
      <c r="E2372" s="17">
        <v>2366</v>
      </c>
      <c r="F2372" s="17"/>
      <c r="G2372" s="40"/>
      <c r="H2372" s="43"/>
      <c r="I2372" s="20"/>
      <c r="J2372" s="17" t="s">
        <v>11</v>
      </c>
      <c r="K2372" s="26">
        <f t="shared" ca="1" si="181"/>
        <v>3.02</v>
      </c>
      <c r="L2372" s="26">
        <f ca="1">IF(L2371=1,IF(M2371="GAGNÉ",1,2),IF(M2371="GAGNÉ",INDEX(fibo,MATCH(L2371,fibo,0)-2),INDEX(fibo,MATCH(L2371,fibo,0),1)+INDEX(fibo,MATCH(L2371,fibo,0)-1)))</f>
        <v>2</v>
      </c>
      <c r="M2372" s="49" t="str">
        <f t="shared" ca="1" si="182"/>
        <v>PERDU</v>
      </c>
      <c r="N2372" s="28" t="str">
        <f ca="1">IF(M2372="GAGNÉ",K2372*L2372,IF(M2372="PERDU","0,00 €",""))</f>
        <v>0,00 €</v>
      </c>
      <c r="O2372" s="26">
        <f t="shared" ca="1" si="184"/>
        <v>-2</v>
      </c>
      <c r="P2372" s="26">
        <f t="shared" ca="1" si="185"/>
        <v>14803.39000000001</v>
      </c>
      <c r="R2372" s="1">
        <f t="shared" ca="1" si="183"/>
        <v>2</v>
      </c>
    </row>
    <row r="2373" spans="5:18" ht="15.75" thickBot="1" x14ac:dyDescent="0.3">
      <c r="E2373" s="17">
        <v>2367</v>
      </c>
      <c r="F2373" s="17"/>
      <c r="G2373" s="40"/>
      <c r="H2373" s="43"/>
      <c r="I2373" s="20"/>
      <c r="J2373" s="17" t="s">
        <v>11</v>
      </c>
      <c r="K2373" s="26">
        <f t="shared" ca="1" si="181"/>
        <v>4.46</v>
      </c>
      <c r="L2373" s="26">
        <f ca="1">IF(L2372=1,IF(M2372="GAGNÉ",1,2),IF(M2372="GAGNÉ",INDEX(fibo,MATCH(L2372,fibo,0)-2),INDEX(fibo,MATCH(L2372,fibo,0),1)+INDEX(fibo,MATCH(L2372,fibo,0)-1)))</f>
        <v>3</v>
      </c>
      <c r="M2373" s="49" t="str">
        <f t="shared" ca="1" si="182"/>
        <v>GAGNÉ</v>
      </c>
      <c r="N2373" s="28">
        <f ca="1">IF(M2373="GAGNÉ",K2373*L2373,IF(M2373="PERDU","0,00 €",""))</f>
        <v>13.379999999999999</v>
      </c>
      <c r="O2373" s="26">
        <f t="shared" ca="1" si="184"/>
        <v>10.379999999999999</v>
      </c>
      <c r="P2373" s="26">
        <f t="shared" ca="1" si="185"/>
        <v>14813.77000000001</v>
      </c>
      <c r="R2373" s="1">
        <f t="shared" ca="1" si="183"/>
        <v>1</v>
      </c>
    </row>
    <row r="2374" spans="5:18" ht="15.75" thickBot="1" x14ac:dyDescent="0.3">
      <c r="E2374" s="17">
        <v>2368</v>
      </c>
      <c r="F2374" s="17"/>
      <c r="G2374" s="40"/>
      <c r="H2374" s="43"/>
      <c r="I2374" s="20"/>
      <c r="J2374" s="17" t="s">
        <v>11</v>
      </c>
      <c r="K2374" s="26">
        <f t="shared" ca="1" si="181"/>
        <v>4.26</v>
      </c>
      <c r="L2374" s="26">
        <f ca="1">IF(L2373=1,IF(M2373="GAGNÉ",1,2),IF(M2373="GAGNÉ",INDEX(fibo,MATCH(L2373,fibo,0)-2),INDEX(fibo,MATCH(L2373,fibo,0),1)+INDEX(fibo,MATCH(L2373,fibo,0)-1)))</f>
        <v>1</v>
      </c>
      <c r="M2374" s="49" t="str">
        <f t="shared" ca="1" si="182"/>
        <v>PERDU</v>
      </c>
      <c r="N2374" s="28" t="str">
        <f ca="1">IF(M2374="GAGNÉ",K2374*L2374,IF(M2374="PERDU","0,00 €",""))</f>
        <v>0,00 €</v>
      </c>
      <c r="O2374" s="26">
        <f t="shared" ca="1" si="184"/>
        <v>-1</v>
      </c>
      <c r="P2374" s="26">
        <f t="shared" ca="1" si="185"/>
        <v>14812.77000000001</v>
      </c>
      <c r="R2374" s="1">
        <f t="shared" ca="1" si="183"/>
        <v>2</v>
      </c>
    </row>
    <row r="2375" spans="5:18" ht="15.75" thickBot="1" x14ac:dyDescent="0.3">
      <c r="E2375" s="17">
        <v>2369</v>
      </c>
      <c r="F2375" s="17"/>
      <c r="G2375" s="40"/>
      <c r="H2375" s="43"/>
      <c r="I2375" s="20"/>
      <c r="J2375" s="17" t="s">
        <v>11</v>
      </c>
      <c r="K2375" s="26">
        <f t="shared" ca="1" si="181"/>
        <v>2.92</v>
      </c>
      <c r="L2375" s="26">
        <f ca="1">IF(L2374=1,IF(M2374="GAGNÉ",1,2),IF(M2374="GAGNÉ",INDEX(fibo,MATCH(L2374,fibo,0)-2),INDEX(fibo,MATCH(L2374,fibo,0),1)+INDEX(fibo,MATCH(L2374,fibo,0)-1)))</f>
        <v>2</v>
      </c>
      <c r="M2375" s="49" t="str">
        <f t="shared" ca="1" si="182"/>
        <v>PERDU</v>
      </c>
      <c r="N2375" s="28" t="str">
        <f ca="1">IF(M2375="GAGNÉ",K2375*L2375,IF(M2375="PERDU","0,00 €",""))</f>
        <v>0,00 €</v>
      </c>
      <c r="O2375" s="26">
        <f t="shared" ca="1" si="184"/>
        <v>-2</v>
      </c>
      <c r="P2375" s="26">
        <f t="shared" ca="1" si="185"/>
        <v>14810.77000000001</v>
      </c>
      <c r="R2375" s="1">
        <f t="shared" ca="1" si="183"/>
        <v>2</v>
      </c>
    </row>
    <row r="2376" spans="5:18" ht="15.75" thickBot="1" x14ac:dyDescent="0.3">
      <c r="E2376" s="17">
        <v>2370</v>
      </c>
      <c r="F2376" s="17"/>
      <c r="G2376" s="40"/>
      <c r="H2376" s="43"/>
      <c r="I2376" s="20"/>
      <c r="J2376" s="17" t="s">
        <v>11</v>
      </c>
      <c r="K2376" s="26">
        <f t="shared" ref="K2376:K2439" ca="1" si="186">RANDBETWEEN(280,480)/100</f>
        <v>4.09</v>
      </c>
      <c r="L2376" s="26">
        <f ca="1">IF(L2375=1,IF(M2375="GAGNÉ",1,2),IF(M2375="GAGNÉ",INDEX(fibo,MATCH(L2375,fibo,0)-2),INDEX(fibo,MATCH(L2375,fibo,0),1)+INDEX(fibo,MATCH(L2375,fibo,0)-1)))</f>
        <v>3</v>
      </c>
      <c r="M2376" s="49" t="str">
        <f t="shared" ref="M2376:M2439" ca="1" si="187">IF(R2376=1,"GAGNÉ","PERDU")</f>
        <v>PERDU</v>
      </c>
      <c r="N2376" s="28" t="str">
        <f ca="1">IF(M2376="GAGNÉ",K2376*L2376,IF(M2376="PERDU","0,00 €",""))</f>
        <v>0,00 €</v>
      </c>
      <c r="O2376" s="26">
        <f t="shared" ca="1" si="184"/>
        <v>-3</v>
      </c>
      <c r="P2376" s="26">
        <f t="shared" ca="1" si="185"/>
        <v>14807.77000000001</v>
      </c>
      <c r="R2376" s="1">
        <f t="shared" ref="R2376:R2439" ca="1" si="188">RANDBETWEEN(1,2)</f>
        <v>2</v>
      </c>
    </row>
    <row r="2377" spans="5:18" ht="15.75" thickBot="1" x14ac:dyDescent="0.3">
      <c r="E2377" s="17">
        <v>2371</v>
      </c>
      <c r="F2377" s="17"/>
      <c r="G2377" s="40"/>
      <c r="H2377" s="43"/>
      <c r="I2377" s="20"/>
      <c r="J2377" s="17" t="s">
        <v>11</v>
      </c>
      <c r="K2377" s="26">
        <f t="shared" ca="1" si="186"/>
        <v>4.71</v>
      </c>
      <c r="L2377" s="26">
        <f ca="1">IF(L2376=1,IF(M2376="GAGNÉ",1,2),IF(M2376="GAGNÉ",INDEX(fibo,MATCH(L2376,fibo,0)-2),INDEX(fibo,MATCH(L2376,fibo,0),1)+INDEX(fibo,MATCH(L2376,fibo,0)-1)))</f>
        <v>5</v>
      </c>
      <c r="M2377" s="49" t="str">
        <f t="shared" ca="1" si="187"/>
        <v>GAGNÉ</v>
      </c>
      <c r="N2377" s="28">
        <f ca="1">IF(M2377="GAGNÉ",K2377*L2377,IF(M2377="PERDU","0,00 €",""))</f>
        <v>23.55</v>
      </c>
      <c r="O2377" s="26">
        <f t="shared" ref="O2377:O2440" ca="1" si="189">IF(M2377="GAGNÉ",N2377-L2377,IF(M2377="PERDU",-L2377,""))</f>
        <v>18.55</v>
      </c>
      <c r="P2377" s="26">
        <f t="shared" ref="P2377:P2440" ca="1" si="190">IF(M2377="GAGNÉ",N2377-L2377+P2376,IF(M2377="PERDU",P2376-L2377,""))</f>
        <v>14826.320000000009</v>
      </c>
      <c r="R2377" s="1">
        <f t="shared" ca="1" si="188"/>
        <v>1</v>
      </c>
    </row>
    <row r="2378" spans="5:18" ht="15.75" thickBot="1" x14ac:dyDescent="0.3">
      <c r="E2378" s="17">
        <v>2372</v>
      </c>
      <c r="F2378" s="17"/>
      <c r="G2378" s="40"/>
      <c r="H2378" s="43"/>
      <c r="I2378" s="20"/>
      <c r="J2378" s="17" t="s">
        <v>11</v>
      </c>
      <c r="K2378" s="26">
        <f t="shared" ca="1" si="186"/>
        <v>3.75</v>
      </c>
      <c r="L2378" s="26">
        <f ca="1">IF(L2377=1,IF(M2377="GAGNÉ",1,2),IF(M2377="GAGNÉ",INDEX(fibo,MATCH(L2377,fibo,0)-2),INDEX(fibo,MATCH(L2377,fibo,0),1)+INDEX(fibo,MATCH(L2377,fibo,0)-1)))</f>
        <v>2</v>
      </c>
      <c r="M2378" s="49" t="str">
        <f t="shared" ca="1" si="187"/>
        <v>GAGNÉ</v>
      </c>
      <c r="N2378" s="28">
        <f ca="1">IF(M2378="GAGNÉ",K2378*L2378,IF(M2378="PERDU","0,00 €",""))</f>
        <v>7.5</v>
      </c>
      <c r="O2378" s="26">
        <f t="shared" ca="1" si="189"/>
        <v>5.5</v>
      </c>
      <c r="P2378" s="26">
        <f t="shared" ca="1" si="190"/>
        <v>14831.820000000009</v>
      </c>
      <c r="R2378" s="1">
        <f t="shared" ca="1" si="188"/>
        <v>1</v>
      </c>
    </row>
    <row r="2379" spans="5:18" ht="15.75" thickBot="1" x14ac:dyDescent="0.3">
      <c r="E2379" s="17">
        <v>2373</v>
      </c>
      <c r="F2379" s="17"/>
      <c r="G2379" s="40"/>
      <c r="H2379" s="43"/>
      <c r="I2379" s="20"/>
      <c r="J2379" s="17" t="s">
        <v>11</v>
      </c>
      <c r="K2379" s="26">
        <f t="shared" ca="1" si="186"/>
        <v>4.05</v>
      </c>
      <c r="L2379" s="26">
        <f ca="1">IF(L2378=1,IF(M2378="GAGNÉ",1,2),IF(M2378="GAGNÉ",INDEX(fibo,MATCH(L2378,fibo,0)-2),INDEX(fibo,MATCH(L2378,fibo,0),1)+INDEX(fibo,MATCH(L2378,fibo,0)-1)))</f>
        <v>1</v>
      </c>
      <c r="M2379" s="49" t="str">
        <f t="shared" ca="1" si="187"/>
        <v>GAGNÉ</v>
      </c>
      <c r="N2379" s="28">
        <f ca="1">IF(M2379="GAGNÉ",K2379*L2379,IF(M2379="PERDU","0,00 €",""))</f>
        <v>4.05</v>
      </c>
      <c r="O2379" s="26">
        <f t="shared" ca="1" si="189"/>
        <v>3.05</v>
      </c>
      <c r="P2379" s="26">
        <f t="shared" ca="1" si="190"/>
        <v>14834.870000000008</v>
      </c>
      <c r="R2379" s="1">
        <f t="shared" ca="1" si="188"/>
        <v>1</v>
      </c>
    </row>
    <row r="2380" spans="5:18" ht="15.75" thickBot="1" x14ac:dyDescent="0.3">
      <c r="E2380" s="17">
        <v>2374</v>
      </c>
      <c r="F2380" s="17"/>
      <c r="G2380" s="40"/>
      <c r="H2380" s="43"/>
      <c r="I2380" s="20"/>
      <c r="J2380" s="17" t="s">
        <v>11</v>
      </c>
      <c r="K2380" s="26">
        <f t="shared" ca="1" si="186"/>
        <v>3.32</v>
      </c>
      <c r="L2380" s="26">
        <f ca="1">IF(L2379=1,IF(M2379="GAGNÉ",1,2),IF(M2379="GAGNÉ",INDEX(fibo,MATCH(L2379,fibo,0)-2),INDEX(fibo,MATCH(L2379,fibo,0),1)+INDEX(fibo,MATCH(L2379,fibo,0)-1)))</f>
        <v>1</v>
      </c>
      <c r="M2380" s="49" t="str">
        <f t="shared" ca="1" si="187"/>
        <v>PERDU</v>
      </c>
      <c r="N2380" s="28" t="str">
        <f ca="1">IF(M2380="GAGNÉ",K2380*L2380,IF(M2380="PERDU","0,00 €",""))</f>
        <v>0,00 €</v>
      </c>
      <c r="O2380" s="26">
        <f t="shared" ca="1" si="189"/>
        <v>-1</v>
      </c>
      <c r="P2380" s="26">
        <f t="shared" ca="1" si="190"/>
        <v>14833.870000000008</v>
      </c>
      <c r="R2380" s="1">
        <f t="shared" ca="1" si="188"/>
        <v>2</v>
      </c>
    </row>
    <row r="2381" spans="5:18" ht="15.75" thickBot="1" x14ac:dyDescent="0.3">
      <c r="E2381" s="17">
        <v>2375</v>
      </c>
      <c r="F2381" s="17"/>
      <c r="G2381" s="40"/>
      <c r="H2381" s="43"/>
      <c r="I2381" s="20"/>
      <c r="J2381" s="17" t="s">
        <v>11</v>
      </c>
      <c r="K2381" s="26">
        <f t="shared" ca="1" si="186"/>
        <v>3.33</v>
      </c>
      <c r="L2381" s="26">
        <f ca="1">IF(L2380=1,IF(M2380="GAGNÉ",1,2),IF(M2380="GAGNÉ",INDEX(fibo,MATCH(L2380,fibo,0)-2),INDEX(fibo,MATCH(L2380,fibo,0),1)+INDEX(fibo,MATCH(L2380,fibo,0)-1)))</f>
        <v>2</v>
      </c>
      <c r="M2381" s="49" t="str">
        <f t="shared" ca="1" si="187"/>
        <v>GAGNÉ</v>
      </c>
      <c r="N2381" s="28">
        <f ca="1">IF(M2381="GAGNÉ",K2381*L2381,IF(M2381="PERDU","0,00 €",""))</f>
        <v>6.66</v>
      </c>
      <c r="O2381" s="26">
        <f t="shared" ca="1" si="189"/>
        <v>4.66</v>
      </c>
      <c r="P2381" s="26">
        <f t="shared" ca="1" si="190"/>
        <v>14838.530000000008</v>
      </c>
      <c r="R2381" s="1">
        <f t="shared" ca="1" si="188"/>
        <v>1</v>
      </c>
    </row>
    <row r="2382" spans="5:18" ht="15.75" thickBot="1" x14ac:dyDescent="0.3">
      <c r="E2382" s="17">
        <v>2376</v>
      </c>
      <c r="F2382" s="17"/>
      <c r="G2382" s="40"/>
      <c r="H2382" s="43"/>
      <c r="I2382" s="20"/>
      <c r="J2382" s="17" t="s">
        <v>11</v>
      </c>
      <c r="K2382" s="26">
        <f t="shared" ca="1" si="186"/>
        <v>4.8</v>
      </c>
      <c r="L2382" s="26">
        <f ca="1">IF(L2381=1,IF(M2381="GAGNÉ",1,2),IF(M2381="GAGNÉ",INDEX(fibo,MATCH(L2381,fibo,0)-2),INDEX(fibo,MATCH(L2381,fibo,0),1)+INDEX(fibo,MATCH(L2381,fibo,0)-1)))</f>
        <v>1</v>
      </c>
      <c r="M2382" s="49" t="str">
        <f t="shared" ca="1" si="187"/>
        <v>PERDU</v>
      </c>
      <c r="N2382" s="28" t="str">
        <f ca="1">IF(M2382="GAGNÉ",K2382*L2382,IF(M2382="PERDU","0,00 €",""))</f>
        <v>0,00 €</v>
      </c>
      <c r="O2382" s="26">
        <f t="shared" ca="1" si="189"/>
        <v>-1</v>
      </c>
      <c r="P2382" s="26">
        <f t="shared" ca="1" si="190"/>
        <v>14837.530000000008</v>
      </c>
      <c r="R2382" s="1">
        <f t="shared" ca="1" si="188"/>
        <v>2</v>
      </c>
    </row>
    <row r="2383" spans="5:18" ht="15.75" thickBot="1" x14ac:dyDescent="0.3">
      <c r="E2383" s="17">
        <v>2377</v>
      </c>
      <c r="F2383" s="17"/>
      <c r="G2383" s="40"/>
      <c r="H2383" s="43"/>
      <c r="I2383" s="20"/>
      <c r="J2383" s="17" t="s">
        <v>11</v>
      </c>
      <c r="K2383" s="26">
        <f t="shared" ca="1" si="186"/>
        <v>4.78</v>
      </c>
      <c r="L2383" s="26">
        <f ca="1">IF(L2382=1,IF(M2382="GAGNÉ",1,2),IF(M2382="GAGNÉ",INDEX(fibo,MATCH(L2382,fibo,0)-2),INDEX(fibo,MATCH(L2382,fibo,0),1)+INDEX(fibo,MATCH(L2382,fibo,0)-1)))</f>
        <v>2</v>
      </c>
      <c r="M2383" s="49" t="str">
        <f t="shared" ca="1" si="187"/>
        <v>PERDU</v>
      </c>
      <c r="N2383" s="28" t="str">
        <f ca="1">IF(M2383="GAGNÉ",K2383*L2383,IF(M2383="PERDU","0,00 €",""))</f>
        <v>0,00 €</v>
      </c>
      <c r="O2383" s="26">
        <f t="shared" ca="1" si="189"/>
        <v>-2</v>
      </c>
      <c r="P2383" s="26">
        <f t="shared" ca="1" si="190"/>
        <v>14835.530000000008</v>
      </c>
      <c r="R2383" s="1">
        <f t="shared" ca="1" si="188"/>
        <v>2</v>
      </c>
    </row>
    <row r="2384" spans="5:18" ht="15.75" thickBot="1" x14ac:dyDescent="0.3">
      <c r="E2384" s="17">
        <v>2378</v>
      </c>
      <c r="F2384" s="17"/>
      <c r="G2384" s="40"/>
      <c r="H2384" s="43"/>
      <c r="I2384" s="20"/>
      <c r="J2384" s="17" t="s">
        <v>11</v>
      </c>
      <c r="K2384" s="26">
        <f t="shared" ca="1" si="186"/>
        <v>3.7</v>
      </c>
      <c r="L2384" s="26">
        <f ca="1">IF(L2383=1,IF(M2383="GAGNÉ",1,2),IF(M2383="GAGNÉ",INDEX(fibo,MATCH(L2383,fibo,0)-2),INDEX(fibo,MATCH(L2383,fibo,0),1)+INDEX(fibo,MATCH(L2383,fibo,0)-1)))</f>
        <v>3</v>
      </c>
      <c r="M2384" s="49" t="str">
        <f t="shared" ca="1" si="187"/>
        <v>GAGNÉ</v>
      </c>
      <c r="N2384" s="28">
        <f ca="1">IF(M2384="GAGNÉ",K2384*L2384,IF(M2384="PERDU","0,00 €",""))</f>
        <v>11.100000000000001</v>
      </c>
      <c r="O2384" s="26">
        <f t="shared" ca="1" si="189"/>
        <v>8.1000000000000014</v>
      </c>
      <c r="P2384" s="26">
        <f t="shared" ca="1" si="190"/>
        <v>14843.630000000008</v>
      </c>
      <c r="R2384" s="1">
        <f t="shared" ca="1" si="188"/>
        <v>1</v>
      </c>
    </row>
    <row r="2385" spans="5:18" ht="15.75" thickBot="1" x14ac:dyDescent="0.3">
      <c r="E2385" s="17">
        <v>2379</v>
      </c>
      <c r="F2385" s="17"/>
      <c r="G2385" s="40"/>
      <c r="H2385" s="43"/>
      <c r="I2385" s="20"/>
      <c r="J2385" s="17" t="s">
        <v>11</v>
      </c>
      <c r="K2385" s="26">
        <f t="shared" ca="1" si="186"/>
        <v>3.12</v>
      </c>
      <c r="L2385" s="26">
        <f ca="1">IF(L2384=1,IF(M2384="GAGNÉ",1,2),IF(M2384="GAGNÉ",INDEX(fibo,MATCH(L2384,fibo,0)-2),INDEX(fibo,MATCH(L2384,fibo,0),1)+INDEX(fibo,MATCH(L2384,fibo,0)-1)))</f>
        <v>1</v>
      </c>
      <c r="M2385" s="49" t="str">
        <f t="shared" ca="1" si="187"/>
        <v>GAGNÉ</v>
      </c>
      <c r="N2385" s="28">
        <f ca="1">IF(M2385="GAGNÉ",K2385*L2385,IF(M2385="PERDU","0,00 €",""))</f>
        <v>3.12</v>
      </c>
      <c r="O2385" s="26">
        <f t="shared" ca="1" si="189"/>
        <v>2.12</v>
      </c>
      <c r="P2385" s="26">
        <f t="shared" ca="1" si="190"/>
        <v>14845.750000000009</v>
      </c>
      <c r="R2385" s="1">
        <f t="shared" ca="1" si="188"/>
        <v>1</v>
      </c>
    </row>
    <row r="2386" spans="5:18" ht="15.75" thickBot="1" x14ac:dyDescent="0.3">
      <c r="E2386" s="17">
        <v>2380</v>
      </c>
      <c r="F2386" s="17"/>
      <c r="G2386" s="40"/>
      <c r="H2386" s="43"/>
      <c r="I2386" s="20"/>
      <c r="J2386" s="17" t="s">
        <v>11</v>
      </c>
      <c r="K2386" s="26">
        <f t="shared" ca="1" si="186"/>
        <v>3.91</v>
      </c>
      <c r="L2386" s="26">
        <f ca="1">IF(L2385=1,IF(M2385="GAGNÉ",1,2),IF(M2385="GAGNÉ",INDEX(fibo,MATCH(L2385,fibo,0)-2),INDEX(fibo,MATCH(L2385,fibo,0),1)+INDEX(fibo,MATCH(L2385,fibo,0)-1)))</f>
        <v>1</v>
      </c>
      <c r="M2386" s="49" t="str">
        <f t="shared" ca="1" si="187"/>
        <v>PERDU</v>
      </c>
      <c r="N2386" s="28" t="str">
        <f ca="1">IF(M2386="GAGNÉ",K2386*L2386,IF(M2386="PERDU","0,00 €",""))</f>
        <v>0,00 €</v>
      </c>
      <c r="O2386" s="26">
        <f t="shared" ca="1" si="189"/>
        <v>-1</v>
      </c>
      <c r="P2386" s="26">
        <f t="shared" ca="1" si="190"/>
        <v>14844.750000000009</v>
      </c>
      <c r="R2386" s="1">
        <f t="shared" ca="1" si="188"/>
        <v>2</v>
      </c>
    </row>
    <row r="2387" spans="5:18" ht="15.75" thickBot="1" x14ac:dyDescent="0.3">
      <c r="E2387" s="17">
        <v>2381</v>
      </c>
      <c r="F2387" s="17"/>
      <c r="G2387" s="40"/>
      <c r="H2387" s="43"/>
      <c r="I2387" s="20"/>
      <c r="J2387" s="17" t="s">
        <v>11</v>
      </c>
      <c r="K2387" s="26">
        <f t="shared" ca="1" si="186"/>
        <v>4.58</v>
      </c>
      <c r="L2387" s="26">
        <f ca="1">IF(L2386=1,IF(M2386="GAGNÉ",1,2),IF(M2386="GAGNÉ",INDEX(fibo,MATCH(L2386,fibo,0)-2),INDEX(fibo,MATCH(L2386,fibo,0),1)+INDEX(fibo,MATCH(L2386,fibo,0)-1)))</f>
        <v>2</v>
      </c>
      <c r="M2387" s="49" t="str">
        <f t="shared" ca="1" si="187"/>
        <v>GAGNÉ</v>
      </c>
      <c r="N2387" s="28">
        <f ca="1">IF(M2387="GAGNÉ",K2387*L2387,IF(M2387="PERDU","0,00 €",""))</f>
        <v>9.16</v>
      </c>
      <c r="O2387" s="26">
        <f t="shared" ca="1" si="189"/>
        <v>7.16</v>
      </c>
      <c r="P2387" s="26">
        <f t="shared" ca="1" si="190"/>
        <v>14851.910000000009</v>
      </c>
      <c r="R2387" s="1">
        <f t="shared" ca="1" si="188"/>
        <v>1</v>
      </c>
    </row>
    <row r="2388" spans="5:18" ht="15.75" thickBot="1" x14ac:dyDescent="0.3">
      <c r="E2388" s="17">
        <v>2382</v>
      </c>
      <c r="F2388" s="17"/>
      <c r="G2388" s="40"/>
      <c r="H2388" s="43"/>
      <c r="I2388" s="20"/>
      <c r="J2388" s="17" t="s">
        <v>11</v>
      </c>
      <c r="K2388" s="26">
        <f t="shared" ca="1" si="186"/>
        <v>2.84</v>
      </c>
      <c r="L2388" s="26">
        <f ca="1">IF(L2387=1,IF(M2387="GAGNÉ",1,2),IF(M2387="GAGNÉ",INDEX(fibo,MATCH(L2387,fibo,0)-2),INDEX(fibo,MATCH(L2387,fibo,0),1)+INDEX(fibo,MATCH(L2387,fibo,0)-1)))</f>
        <v>1</v>
      </c>
      <c r="M2388" s="49" t="str">
        <f t="shared" ca="1" si="187"/>
        <v>PERDU</v>
      </c>
      <c r="N2388" s="28" t="str">
        <f ca="1">IF(M2388="GAGNÉ",K2388*L2388,IF(M2388="PERDU","0,00 €",""))</f>
        <v>0,00 €</v>
      </c>
      <c r="O2388" s="26">
        <f t="shared" ca="1" si="189"/>
        <v>-1</v>
      </c>
      <c r="P2388" s="26">
        <f t="shared" ca="1" si="190"/>
        <v>14850.910000000009</v>
      </c>
      <c r="R2388" s="1">
        <f t="shared" ca="1" si="188"/>
        <v>2</v>
      </c>
    </row>
    <row r="2389" spans="5:18" ht="15.75" thickBot="1" x14ac:dyDescent="0.3">
      <c r="E2389" s="17">
        <v>2383</v>
      </c>
      <c r="F2389" s="17"/>
      <c r="G2389" s="40"/>
      <c r="H2389" s="43"/>
      <c r="I2389" s="20"/>
      <c r="J2389" s="17" t="s">
        <v>11</v>
      </c>
      <c r="K2389" s="26">
        <f t="shared" ca="1" si="186"/>
        <v>4.68</v>
      </c>
      <c r="L2389" s="26">
        <f ca="1">IF(L2388=1,IF(M2388="GAGNÉ",1,2),IF(M2388="GAGNÉ",INDEX(fibo,MATCH(L2388,fibo,0)-2),INDEX(fibo,MATCH(L2388,fibo,0),1)+INDEX(fibo,MATCH(L2388,fibo,0)-1)))</f>
        <v>2</v>
      </c>
      <c r="M2389" s="49" t="str">
        <f t="shared" ca="1" si="187"/>
        <v>PERDU</v>
      </c>
      <c r="N2389" s="28" t="str">
        <f ca="1">IF(M2389="GAGNÉ",K2389*L2389,IF(M2389="PERDU","0,00 €",""))</f>
        <v>0,00 €</v>
      </c>
      <c r="O2389" s="26">
        <f t="shared" ca="1" si="189"/>
        <v>-2</v>
      </c>
      <c r="P2389" s="26">
        <f t="shared" ca="1" si="190"/>
        <v>14848.910000000009</v>
      </c>
      <c r="R2389" s="1">
        <f t="shared" ca="1" si="188"/>
        <v>2</v>
      </c>
    </row>
    <row r="2390" spans="5:18" ht="15.75" thickBot="1" x14ac:dyDescent="0.3">
      <c r="E2390" s="17">
        <v>2384</v>
      </c>
      <c r="F2390" s="17"/>
      <c r="G2390" s="40"/>
      <c r="H2390" s="43"/>
      <c r="I2390" s="20"/>
      <c r="J2390" s="17" t="s">
        <v>11</v>
      </c>
      <c r="K2390" s="26">
        <f t="shared" ca="1" si="186"/>
        <v>4.5</v>
      </c>
      <c r="L2390" s="26">
        <f ca="1">IF(L2389=1,IF(M2389="GAGNÉ",1,2),IF(M2389="GAGNÉ",INDEX(fibo,MATCH(L2389,fibo,0)-2),INDEX(fibo,MATCH(L2389,fibo,0),1)+INDEX(fibo,MATCH(L2389,fibo,0)-1)))</f>
        <v>3</v>
      </c>
      <c r="M2390" s="49" t="str">
        <f t="shared" ca="1" si="187"/>
        <v>GAGNÉ</v>
      </c>
      <c r="N2390" s="28">
        <f ca="1">IF(M2390="GAGNÉ",K2390*L2390,IF(M2390="PERDU","0,00 €",""))</f>
        <v>13.5</v>
      </c>
      <c r="O2390" s="26">
        <f t="shared" ca="1" si="189"/>
        <v>10.5</v>
      </c>
      <c r="P2390" s="26">
        <f t="shared" ca="1" si="190"/>
        <v>14859.410000000009</v>
      </c>
      <c r="R2390" s="1">
        <f t="shared" ca="1" si="188"/>
        <v>1</v>
      </c>
    </row>
    <row r="2391" spans="5:18" ht="15.75" thickBot="1" x14ac:dyDescent="0.3">
      <c r="E2391" s="17">
        <v>2385</v>
      </c>
      <c r="F2391" s="17"/>
      <c r="G2391" s="40"/>
      <c r="H2391" s="43"/>
      <c r="I2391" s="20"/>
      <c r="J2391" s="17" t="s">
        <v>11</v>
      </c>
      <c r="K2391" s="26">
        <f t="shared" ca="1" si="186"/>
        <v>3.15</v>
      </c>
      <c r="L2391" s="26">
        <f ca="1">IF(L2390=1,IF(M2390="GAGNÉ",1,2),IF(M2390="GAGNÉ",INDEX(fibo,MATCH(L2390,fibo,0)-2),INDEX(fibo,MATCH(L2390,fibo,0),1)+INDEX(fibo,MATCH(L2390,fibo,0)-1)))</f>
        <v>1</v>
      </c>
      <c r="M2391" s="49" t="str">
        <f t="shared" ca="1" si="187"/>
        <v>GAGNÉ</v>
      </c>
      <c r="N2391" s="28">
        <f ca="1">IF(M2391="GAGNÉ",K2391*L2391,IF(M2391="PERDU","0,00 €",""))</f>
        <v>3.15</v>
      </c>
      <c r="O2391" s="26">
        <f t="shared" ca="1" si="189"/>
        <v>2.15</v>
      </c>
      <c r="P2391" s="26">
        <f t="shared" ca="1" si="190"/>
        <v>14861.560000000009</v>
      </c>
      <c r="R2391" s="1">
        <f t="shared" ca="1" si="188"/>
        <v>1</v>
      </c>
    </row>
    <row r="2392" spans="5:18" ht="15.75" thickBot="1" x14ac:dyDescent="0.3">
      <c r="E2392" s="17">
        <v>2386</v>
      </c>
      <c r="F2392" s="17"/>
      <c r="G2392" s="40"/>
      <c r="H2392" s="43"/>
      <c r="I2392" s="20"/>
      <c r="J2392" s="17" t="s">
        <v>11</v>
      </c>
      <c r="K2392" s="26">
        <f t="shared" ca="1" si="186"/>
        <v>4.41</v>
      </c>
      <c r="L2392" s="26">
        <f ca="1">IF(L2391=1,IF(M2391="GAGNÉ",1,2),IF(M2391="GAGNÉ",INDEX(fibo,MATCH(L2391,fibo,0)-2),INDEX(fibo,MATCH(L2391,fibo,0),1)+INDEX(fibo,MATCH(L2391,fibo,0)-1)))</f>
        <v>1</v>
      </c>
      <c r="M2392" s="49" t="str">
        <f t="shared" ca="1" si="187"/>
        <v>PERDU</v>
      </c>
      <c r="N2392" s="28" t="str">
        <f ca="1">IF(M2392="GAGNÉ",K2392*L2392,IF(M2392="PERDU","0,00 €",""))</f>
        <v>0,00 €</v>
      </c>
      <c r="O2392" s="26">
        <f t="shared" ca="1" si="189"/>
        <v>-1</v>
      </c>
      <c r="P2392" s="26">
        <f t="shared" ca="1" si="190"/>
        <v>14860.560000000009</v>
      </c>
      <c r="R2392" s="1">
        <f t="shared" ca="1" si="188"/>
        <v>2</v>
      </c>
    </row>
    <row r="2393" spans="5:18" ht="15.75" thickBot="1" x14ac:dyDescent="0.3">
      <c r="E2393" s="17">
        <v>2387</v>
      </c>
      <c r="F2393" s="17"/>
      <c r="G2393" s="40"/>
      <c r="H2393" s="43"/>
      <c r="I2393" s="20"/>
      <c r="J2393" s="17" t="s">
        <v>11</v>
      </c>
      <c r="K2393" s="26">
        <f t="shared" ca="1" si="186"/>
        <v>3.32</v>
      </c>
      <c r="L2393" s="26">
        <f ca="1">IF(L2392=1,IF(M2392="GAGNÉ",1,2),IF(M2392="GAGNÉ",INDEX(fibo,MATCH(L2392,fibo,0)-2),INDEX(fibo,MATCH(L2392,fibo,0),1)+INDEX(fibo,MATCH(L2392,fibo,0)-1)))</f>
        <v>2</v>
      </c>
      <c r="M2393" s="49" t="str">
        <f t="shared" ca="1" si="187"/>
        <v>GAGNÉ</v>
      </c>
      <c r="N2393" s="28">
        <f ca="1">IF(M2393="GAGNÉ",K2393*L2393,IF(M2393="PERDU","0,00 €",""))</f>
        <v>6.64</v>
      </c>
      <c r="O2393" s="26">
        <f t="shared" ca="1" si="189"/>
        <v>4.6399999999999997</v>
      </c>
      <c r="P2393" s="26">
        <f t="shared" ca="1" si="190"/>
        <v>14865.200000000008</v>
      </c>
      <c r="R2393" s="1">
        <f t="shared" ca="1" si="188"/>
        <v>1</v>
      </c>
    </row>
    <row r="2394" spans="5:18" ht="15.75" thickBot="1" x14ac:dyDescent="0.3">
      <c r="E2394" s="17">
        <v>2388</v>
      </c>
      <c r="F2394" s="17"/>
      <c r="G2394" s="40"/>
      <c r="H2394" s="43"/>
      <c r="I2394" s="20"/>
      <c r="J2394" s="17" t="s">
        <v>11</v>
      </c>
      <c r="K2394" s="26">
        <f t="shared" ca="1" si="186"/>
        <v>4.25</v>
      </c>
      <c r="L2394" s="26">
        <f ca="1">IF(L2393=1,IF(M2393="GAGNÉ",1,2),IF(M2393="GAGNÉ",INDEX(fibo,MATCH(L2393,fibo,0)-2),INDEX(fibo,MATCH(L2393,fibo,0),1)+INDEX(fibo,MATCH(L2393,fibo,0)-1)))</f>
        <v>1</v>
      </c>
      <c r="M2394" s="49" t="str">
        <f t="shared" ca="1" si="187"/>
        <v>GAGNÉ</v>
      </c>
      <c r="N2394" s="28">
        <f ca="1">IF(M2394="GAGNÉ",K2394*L2394,IF(M2394="PERDU","0,00 €",""))</f>
        <v>4.25</v>
      </c>
      <c r="O2394" s="26">
        <f t="shared" ca="1" si="189"/>
        <v>3.25</v>
      </c>
      <c r="P2394" s="26">
        <f t="shared" ca="1" si="190"/>
        <v>14868.450000000008</v>
      </c>
      <c r="R2394" s="1">
        <f t="shared" ca="1" si="188"/>
        <v>1</v>
      </c>
    </row>
    <row r="2395" spans="5:18" ht="15.75" thickBot="1" x14ac:dyDescent="0.3">
      <c r="E2395" s="17">
        <v>2389</v>
      </c>
      <c r="F2395" s="17"/>
      <c r="G2395" s="40"/>
      <c r="H2395" s="43"/>
      <c r="I2395" s="20"/>
      <c r="J2395" s="17" t="s">
        <v>11</v>
      </c>
      <c r="K2395" s="26">
        <f t="shared" ca="1" si="186"/>
        <v>3.69</v>
      </c>
      <c r="L2395" s="26">
        <f ca="1">IF(L2394=1,IF(M2394="GAGNÉ",1,2),IF(M2394="GAGNÉ",INDEX(fibo,MATCH(L2394,fibo,0)-2),INDEX(fibo,MATCH(L2394,fibo,0),1)+INDEX(fibo,MATCH(L2394,fibo,0)-1)))</f>
        <v>1</v>
      </c>
      <c r="M2395" s="49" t="str">
        <f t="shared" ca="1" si="187"/>
        <v>PERDU</v>
      </c>
      <c r="N2395" s="28" t="str">
        <f ca="1">IF(M2395="GAGNÉ",K2395*L2395,IF(M2395="PERDU","0,00 €",""))</f>
        <v>0,00 €</v>
      </c>
      <c r="O2395" s="26">
        <f t="shared" ca="1" si="189"/>
        <v>-1</v>
      </c>
      <c r="P2395" s="26">
        <f t="shared" ca="1" si="190"/>
        <v>14867.450000000008</v>
      </c>
      <c r="R2395" s="1">
        <f t="shared" ca="1" si="188"/>
        <v>2</v>
      </c>
    </row>
    <row r="2396" spans="5:18" ht="15.75" thickBot="1" x14ac:dyDescent="0.3">
      <c r="E2396" s="17">
        <v>2390</v>
      </c>
      <c r="F2396" s="17"/>
      <c r="G2396" s="40"/>
      <c r="H2396" s="43"/>
      <c r="I2396" s="20"/>
      <c r="J2396" s="17" t="s">
        <v>11</v>
      </c>
      <c r="K2396" s="26">
        <f t="shared" ca="1" si="186"/>
        <v>3.86</v>
      </c>
      <c r="L2396" s="26">
        <f ca="1">IF(L2395=1,IF(M2395="GAGNÉ",1,2),IF(M2395="GAGNÉ",INDEX(fibo,MATCH(L2395,fibo,0)-2),INDEX(fibo,MATCH(L2395,fibo,0),1)+INDEX(fibo,MATCH(L2395,fibo,0)-1)))</f>
        <v>2</v>
      </c>
      <c r="M2396" s="49" t="str">
        <f t="shared" ca="1" si="187"/>
        <v>PERDU</v>
      </c>
      <c r="N2396" s="28" t="str">
        <f ca="1">IF(M2396="GAGNÉ",K2396*L2396,IF(M2396="PERDU","0,00 €",""))</f>
        <v>0,00 €</v>
      </c>
      <c r="O2396" s="26">
        <f t="shared" ca="1" si="189"/>
        <v>-2</v>
      </c>
      <c r="P2396" s="26">
        <f t="shared" ca="1" si="190"/>
        <v>14865.450000000008</v>
      </c>
      <c r="R2396" s="1">
        <f t="shared" ca="1" si="188"/>
        <v>2</v>
      </c>
    </row>
    <row r="2397" spans="5:18" ht="15.75" thickBot="1" x14ac:dyDescent="0.3">
      <c r="E2397" s="17">
        <v>2391</v>
      </c>
      <c r="F2397" s="17"/>
      <c r="G2397" s="40"/>
      <c r="H2397" s="43"/>
      <c r="I2397" s="20"/>
      <c r="J2397" s="17" t="s">
        <v>11</v>
      </c>
      <c r="K2397" s="26">
        <f t="shared" ca="1" si="186"/>
        <v>2.87</v>
      </c>
      <c r="L2397" s="26">
        <f ca="1">IF(L2396=1,IF(M2396="GAGNÉ",1,2),IF(M2396="GAGNÉ",INDEX(fibo,MATCH(L2396,fibo,0)-2),INDEX(fibo,MATCH(L2396,fibo,0),1)+INDEX(fibo,MATCH(L2396,fibo,0)-1)))</f>
        <v>3</v>
      </c>
      <c r="M2397" s="49" t="str">
        <f t="shared" ca="1" si="187"/>
        <v>GAGNÉ</v>
      </c>
      <c r="N2397" s="28">
        <f ca="1">IF(M2397="GAGNÉ",K2397*L2397,IF(M2397="PERDU","0,00 €",""))</f>
        <v>8.61</v>
      </c>
      <c r="O2397" s="26">
        <f t="shared" ca="1" si="189"/>
        <v>5.6099999999999994</v>
      </c>
      <c r="P2397" s="26">
        <f t="shared" ca="1" si="190"/>
        <v>14871.060000000009</v>
      </c>
      <c r="R2397" s="1">
        <f t="shared" ca="1" si="188"/>
        <v>1</v>
      </c>
    </row>
    <row r="2398" spans="5:18" ht="15.75" thickBot="1" x14ac:dyDescent="0.3">
      <c r="E2398" s="17">
        <v>2392</v>
      </c>
      <c r="F2398" s="17"/>
      <c r="G2398" s="40"/>
      <c r="H2398" s="43"/>
      <c r="I2398" s="20"/>
      <c r="J2398" s="17" t="s">
        <v>11</v>
      </c>
      <c r="K2398" s="26">
        <f t="shared" ca="1" si="186"/>
        <v>3.8</v>
      </c>
      <c r="L2398" s="26">
        <f ca="1">IF(L2397=1,IF(M2397="GAGNÉ",1,2),IF(M2397="GAGNÉ",INDEX(fibo,MATCH(L2397,fibo,0)-2),INDEX(fibo,MATCH(L2397,fibo,0),1)+INDEX(fibo,MATCH(L2397,fibo,0)-1)))</f>
        <v>1</v>
      </c>
      <c r="M2398" s="49" t="str">
        <f t="shared" ca="1" si="187"/>
        <v>PERDU</v>
      </c>
      <c r="N2398" s="28" t="str">
        <f ca="1">IF(M2398="GAGNÉ",K2398*L2398,IF(M2398="PERDU","0,00 €",""))</f>
        <v>0,00 €</v>
      </c>
      <c r="O2398" s="26">
        <f t="shared" ca="1" si="189"/>
        <v>-1</v>
      </c>
      <c r="P2398" s="26">
        <f t="shared" ca="1" si="190"/>
        <v>14870.060000000009</v>
      </c>
      <c r="R2398" s="1">
        <f t="shared" ca="1" si="188"/>
        <v>2</v>
      </c>
    </row>
    <row r="2399" spans="5:18" ht="15.75" thickBot="1" x14ac:dyDescent="0.3">
      <c r="E2399" s="17">
        <v>2393</v>
      </c>
      <c r="F2399" s="17"/>
      <c r="G2399" s="40"/>
      <c r="H2399" s="43"/>
      <c r="I2399" s="20"/>
      <c r="J2399" s="17" t="s">
        <v>11</v>
      </c>
      <c r="K2399" s="26">
        <f t="shared" ca="1" si="186"/>
        <v>4.7</v>
      </c>
      <c r="L2399" s="26">
        <f ca="1">IF(L2398=1,IF(M2398="GAGNÉ",1,2),IF(M2398="GAGNÉ",INDEX(fibo,MATCH(L2398,fibo,0)-2),INDEX(fibo,MATCH(L2398,fibo,0),1)+INDEX(fibo,MATCH(L2398,fibo,0)-1)))</f>
        <v>2</v>
      </c>
      <c r="M2399" s="49" t="str">
        <f t="shared" ca="1" si="187"/>
        <v>GAGNÉ</v>
      </c>
      <c r="N2399" s="28">
        <f ca="1">IF(M2399="GAGNÉ",K2399*L2399,IF(M2399="PERDU","0,00 €",""))</f>
        <v>9.4</v>
      </c>
      <c r="O2399" s="26">
        <f t="shared" ca="1" si="189"/>
        <v>7.4</v>
      </c>
      <c r="P2399" s="26">
        <f t="shared" ca="1" si="190"/>
        <v>14877.460000000008</v>
      </c>
      <c r="R2399" s="1">
        <f t="shared" ca="1" si="188"/>
        <v>1</v>
      </c>
    </row>
    <row r="2400" spans="5:18" ht="15.75" thickBot="1" x14ac:dyDescent="0.3">
      <c r="E2400" s="17">
        <v>2394</v>
      </c>
      <c r="F2400" s="17"/>
      <c r="G2400" s="40"/>
      <c r="H2400" s="43"/>
      <c r="I2400" s="20"/>
      <c r="J2400" s="17" t="s">
        <v>11</v>
      </c>
      <c r="K2400" s="26">
        <f t="shared" ca="1" si="186"/>
        <v>4.54</v>
      </c>
      <c r="L2400" s="26">
        <f ca="1">IF(L2399=1,IF(M2399="GAGNÉ",1,2),IF(M2399="GAGNÉ",INDEX(fibo,MATCH(L2399,fibo,0)-2),INDEX(fibo,MATCH(L2399,fibo,0),1)+INDEX(fibo,MATCH(L2399,fibo,0)-1)))</f>
        <v>1</v>
      </c>
      <c r="M2400" s="49" t="str">
        <f t="shared" ca="1" si="187"/>
        <v>GAGNÉ</v>
      </c>
      <c r="N2400" s="28">
        <f ca="1">IF(M2400="GAGNÉ",K2400*L2400,IF(M2400="PERDU","0,00 €",""))</f>
        <v>4.54</v>
      </c>
      <c r="O2400" s="26">
        <f t="shared" ca="1" si="189"/>
        <v>3.54</v>
      </c>
      <c r="P2400" s="26">
        <f t="shared" ca="1" si="190"/>
        <v>14881.000000000009</v>
      </c>
      <c r="R2400" s="1">
        <f t="shared" ca="1" si="188"/>
        <v>1</v>
      </c>
    </row>
    <row r="2401" spans="5:18" ht="15.75" thickBot="1" x14ac:dyDescent="0.3">
      <c r="E2401" s="17">
        <v>2395</v>
      </c>
      <c r="F2401" s="17"/>
      <c r="G2401" s="40"/>
      <c r="H2401" s="43"/>
      <c r="I2401" s="20"/>
      <c r="J2401" s="17" t="s">
        <v>11</v>
      </c>
      <c r="K2401" s="26">
        <f t="shared" ca="1" si="186"/>
        <v>3.52</v>
      </c>
      <c r="L2401" s="26">
        <f ca="1">IF(L2400=1,IF(M2400="GAGNÉ",1,2),IF(M2400="GAGNÉ",INDEX(fibo,MATCH(L2400,fibo,0)-2),INDEX(fibo,MATCH(L2400,fibo,0),1)+INDEX(fibo,MATCH(L2400,fibo,0)-1)))</f>
        <v>1</v>
      </c>
      <c r="M2401" s="49" t="str">
        <f t="shared" ca="1" si="187"/>
        <v>PERDU</v>
      </c>
      <c r="N2401" s="28" t="str">
        <f ca="1">IF(M2401="GAGNÉ",K2401*L2401,IF(M2401="PERDU","0,00 €",""))</f>
        <v>0,00 €</v>
      </c>
      <c r="O2401" s="26">
        <f t="shared" ca="1" si="189"/>
        <v>-1</v>
      </c>
      <c r="P2401" s="26">
        <f t="shared" ca="1" si="190"/>
        <v>14880.000000000009</v>
      </c>
      <c r="R2401" s="1">
        <f t="shared" ca="1" si="188"/>
        <v>2</v>
      </c>
    </row>
    <row r="2402" spans="5:18" ht="15.75" thickBot="1" x14ac:dyDescent="0.3">
      <c r="E2402" s="17">
        <v>2396</v>
      </c>
      <c r="F2402" s="17"/>
      <c r="G2402" s="40"/>
      <c r="H2402" s="43"/>
      <c r="I2402" s="20"/>
      <c r="J2402" s="17" t="s">
        <v>11</v>
      </c>
      <c r="K2402" s="26">
        <f t="shared" ca="1" si="186"/>
        <v>3.77</v>
      </c>
      <c r="L2402" s="26">
        <f ca="1">IF(L2401=1,IF(M2401="GAGNÉ",1,2),IF(M2401="GAGNÉ",INDEX(fibo,MATCH(L2401,fibo,0)-2),INDEX(fibo,MATCH(L2401,fibo,0),1)+INDEX(fibo,MATCH(L2401,fibo,0)-1)))</f>
        <v>2</v>
      </c>
      <c r="M2402" s="49" t="str">
        <f t="shared" ca="1" si="187"/>
        <v>PERDU</v>
      </c>
      <c r="N2402" s="28" t="str">
        <f ca="1">IF(M2402="GAGNÉ",K2402*L2402,IF(M2402="PERDU","0,00 €",""))</f>
        <v>0,00 €</v>
      </c>
      <c r="O2402" s="26">
        <f t="shared" ca="1" si="189"/>
        <v>-2</v>
      </c>
      <c r="P2402" s="26">
        <f t="shared" ca="1" si="190"/>
        <v>14878.000000000009</v>
      </c>
      <c r="R2402" s="1">
        <f t="shared" ca="1" si="188"/>
        <v>2</v>
      </c>
    </row>
    <row r="2403" spans="5:18" ht="15.75" thickBot="1" x14ac:dyDescent="0.3">
      <c r="E2403" s="17">
        <v>2397</v>
      </c>
      <c r="F2403" s="17"/>
      <c r="G2403" s="40"/>
      <c r="H2403" s="43"/>
      <c r="I2403" s="20"/>
      <c r="J2403" s="17" t="s">
        <v>11</v>
      </c>
      <c r="K2403" s="26">
        <f t="shared" ca="1" si="186"/>
        <v>4.16</v>
      </c>
      <c r="L2403" s="26">
        <f ca="1">IF(L2402=1,IF(M2402="GAGNÉ",1,2),IF(M2402="GAGNÉ",INDEX(fibo,MATCH(L2402,fibo,0)-2),INDEX(fibo,MATCH(L2402,fibo,0),1)+INDEX(fibo,MATCH(L2402,fibo,0)-1)))</f>
        <v>3</v>
      </c>
      <c r="M2403" s="49" t="str">
        <f t="shared" ca="1" si="187"/>
        <v>GAGNÉ</v>
      </c>
      <c r="N2403" s="28">
        <f ca="1">IF(M2403="GAGNÉ",K2403*L2403,IF(M2403="PERDU","0,00 €",""))</f>
        <v>12.48</v>
      </c>
      <c r="O2403" s="26">
        <f t="shared" ca="1" si="189"/>
        <v>9.48</v>
      </c>
      <c r="P2403" s="26">
        <f t="shared" ca="1" si="190"/>
        <v>14887.480000000009</v>
      </c>
      <c r="R2403" s="1">
        <f t="shared" ca="1" si="188"/>
        <v>1</v>
      </c>
    </row>
    <row r="2404" spans="5:18" ht="15.75" thickBot="1" x14ac:dyDescent="0.3">
      <c r="E2404" s="17">
        <v>2398</v>
      </c>
      <c r="F2404" s="17"/>
      <c r="G2404" s="40"/>
      <c r="H2404" s="43"/>
      <c r="I2404" s="20"/>
      <c r="J2404" s="17" t="s">
        <v>11</v>
      </c>
      <c r="K2404" s="26">
        <f t="shared" ca="1" si="186"/>
        <v>3.48</v>
      </c>
      <c r="L2404" s="26">
        <f ca="1">IF(L2403=1,IF(M2403="GAGNÉ",1,2),IF(M2403="GAGNÉ",INDEX(fibo,MATCH(L2403,fibo,0)-2),INDEX(fibo,MATCH(L2403,fibo,0),1)+INDEX(fibo,MATCH(L2403,fibo,0)-1)))</f>
        <v>1</v>
      </c>
      <c r="M2404" s="49" t="str">
        <f t="shared" ca="1" si="187"/>
        <v>PERDU</v>
      </c>
      <c r="N2404" s="28" t="str">
        <f ca="1">IF(M2404="GAGNÉ",K2404*L2404,IF(M2404="PERDU","0,00 €",""))</f>
        <v>0,00 €</v>
      </c>
      <c r="O2404" s="26">
        <f t="shared" ca="1" si="189"/>
        <v>-1</v>
      </c>
      <c r="P2404" s="26">
        <f t="shared" ca="1" si="190"/>
        <v>14886.480000000009</v>
      </c>
      <c r="R2404" s="1">
        <f t="shared" ca="1" si="188"/>
        <v>2</v>
      </c>
    </row>
    <row r="2405" spans="5:18" ht="15.75" thickBot="1" x14ac:dyDescent="0.3">
      <c r="E2405" s="17">
        <v>2399</v>
      </c>
      <c r="F2405" s="17"/>
      <c r="G2405" s="40"/>
      <c r="H2405" s="43"/>
      <c r="I2405" s="20"/>
      <c r="J2405" s="17" t="s">
        <v>11</v>
      </c>
      <c r="K2405" s="26">
        <f t="shared" ca="1" si="186"/>
        <v>2.87</v>
      </c>
      <c r="L2405" s="26">
        <f ca="1">IF(L2404=1,IF(M2404="GAGNÉ",1,2),IF(M2404="GAGNÉ",INDEX(fibo,MATCH(L2404,fibo,0)-2),INDEX(fibo,MATCH(L2404,fibo,0),1)+INDEX(fibo,MATCH(L2404,fibo,0)-1)))</f>
        <v>2</v>
      </c>
      <c r="M2405" s="49" t="str">
        <f t="shared" ca="1" si="187"/>
        <v>PERDU</v>
      </c>
      <c r="N2405" s="28" t="str">
        <f ca="1">IF(M2405="GAGNÉ",K2405*L2405,IF(M2405="PERDU","0,00 €",""))</f>
        <v>0,00 €</v>
      </c>
      <c r="O2405" s="26">
        <f t="shared" ca="1" si="189"/>
        <v>-2</v>
      </c>
      <c r="P2405" s="26">
        <f t="shared" ca="1" si="190"/>
        <v>14884.480000000009</v>
      </c>
      <c r="R2405" s="1">
        <f t="shared" ca="1" si="188"/>
        <v>2</v>
      </c>
    </row>
    <row r="2406" spans="5:18" ht="15.75" thickBot="1" x14ac:dyDescent="0.3">
      <c r="E2406" s="17">
        <v>2400</v>
      </c>
      <c r="F2406" s="17"/>
      <c r="G2406" s="40"/>
      <c r="H2406" s="43"/>
      <c r="I2406" s="20"/>
      <c r="J2406" s="17" t="s">
        <v>11</v>
      </c>
      <c r="K2406" s="26">
        <f t="shared" ca="1" si="186"/>
        <v>2.94</v>
      </c>
      <c r="L2406" s="26">
        <f ca="1">IF(L2405=1,IF(M2405="GAGNÉ",1,2),IF(M2405="GAGNÉ",INDEX(fibo,MATCH(L2405,fibo,0)-2),INDEX(fibo,MATCH(L2405,fibo,0),1)+INDEX(fibo,MATCH(L2405,fibo,0)-1)))</f>
        <v>3</v>
      </c>
      <c r="M2406" s="49" t="str">
        <f t="shared" ca="1" si="187"/>
        <v>PERDU</v>
      </c>
      <c r="N2406" s="28" t="str">
        <f ca="1">IF(M2406="GAGNÉ",K2406*L2406,IF(M2406="PERDU","0,00 €",""))</f>
        <v>0,00 €</v>
      </c>
      <c r="O2406" s="26">
        <f t="shared" ca="1" si="189"/>
        <v>-3</v>
      </c>
      <c r="P2406" s="26">
        <f t="shared" ca="1" si="190"/>
        <v>14881.480000000009</v>
      </c>
      <c r="R2406" s="1">
        <f t="shared" ca="1" si="188"/>
        <v>2</v>
      </c>
    </row>
    <row r="2407" spans="5:18" ht="15.75" thickBot="1" x14ac:dyDescent="0.3">
      <c r="E2407" s="17">
        <v>2401</v>
      </c>
      <c r="F2407" s="17"/>
      <c r="G2407" s="40"/>
      <c r="H2407" s="43"/>
      <c r="I2407" s="20"/>
      <c r="J2407" s="17" t="s">
        <v>11</v>
      </c>
      <c r="K2407" s="26">
        <f t="shared" ca="1" si="186"/>
        <v>3.1</v>
      </c>
      <c r="L2407" s="26">
        <f ca="1">IF(L2406=1,IF(M2406="GAGNÉ",1,2),IF(M2406="GAGNÉ",INDEX(fibo,MATCH(L2406,fibo,0)-2),INDEX(fibo,MATCH(L2406,fibo,0),1)+INDEX(fibo,MATCH(L2406,fibo,0)-1)))</f>
        <v>5</v>
      </c>
      <c r="M2407" s="49" t="str">
        <f t="shared" ca="1" si="187"/>
        <v>GAGNÉ</v>
      </c>
      <c r="N2407" s="28">
        <f ca="1">IF(M2407="GAGNÉ",K2407*L2407,IF(M2407="PERDU","0,00 €",""))</f>
        <v>15.5</v>
      </c>
      <c r="O2407" s="26">
        <f t="shared" ca="1" si="189"/>
        <v>10.5</v>
      </c>
      <c r="P2407" s="26">
        <f t="shared" ca="1" si="190"/>
        <v>14891.980000000009</v>
      </c>
      <c r="R2407" s="1">
        <f t="shared" ca="1" si="188"/>
        <v>1</v>
      </c>
    </row>
    <row r="2408" spans="5:18" ht="15.75" thickBot="1" x14ac:dyDescent="0.3">
      <c r="E2408" s="17">
        <v>2402</v>
      </c>
      <c r="F2408" s="17"/>
      <c r="G2408" s="40"/>
      <c r="H2408" s="43"/>
      <c r="I2408" s="20"/>
      <c r="J2408" s="17" t="s">
        <v>11</v>
      </c>
      <c r="K2408" s="26">
        <f t="shared" ca="1" si="186"/>
        <v>3.15</v>
      </c>
      <c r="L2408" s="26">
        <f ca="1">IF(L2407=1,IF(M2407="GAGNÉ",1,2),IF(M2407="GAGNÉ",INDEX(fibo,MATCH(L2407,fibo,0)-2),INDEX(fibo,MATCH(L2407,fibo,0),1)+INDEX(fibo,MATCH(L2407,fibo,0)-1)))</f>
        <v>2</v>
      </c>
      <c r="M2408" s="49" t="str">
        <f t="shared" ca="1" si="187"/>
        <v>GAGNÉ</v>
      </c>
      <c r="N2408" s="28">
        <f ca="1">IF(M2408="GAGNÉ",K2408*L2408,IF(M2408="PERDU","0,00 €",""))</f>
        <v>6.3</v>
      </c>
      <c r="O2408" s="26">
        <f t="shared" ca="1" si="189"/>
        <v>4.3</v>
      </c>
      <c r="P2408" s="26">
        <f t="shared" ca="1" si="190"/>
        <v>14896.280000000008</v>
      </c>
      <c r="R2408" s="1">
        <f t="shared" ca="1" si="188"/>
        <v>1</v>
      </c>
    </row>
    <row r="2409" spans="5:18" ht="15.75" thickBot="1" x14ac:dyDescent="0.3">
      <c r="E2409" s="17">
        <v>2403</v>
      </c>
      <c r="F2409" s="17"/>
      <c r="G2409" s="40"/>
      <c r="H2409" s="43"/>
      <c r="I2409" s="20"/>
      <c r="J2409" s="17" t="s">
        <v>11</v>
      </c>
      <c r="K2409" s="26">
        <f t="shared" ca="1" si="186"/>
        <v>3.48</v>
      </c>
      <c r="L2409" s="26">
        <f ca="1">IF(L2408=1,IF(M2408="GAGNÉ",1,2),IF(M2408="GAGNÉ",INDEX(fibo,MATCH(L2408,fibo,0)-2),INDEX(fibo,MATCH(L2408,fibo,0),1)+INDEX(fibo,MATCH(L2408,fibo,0)-1)))</f>
        <v>1</v>
      </c>
      <c r="M2409" s="49" t="str">
        <f t="shared" ca="1" si="187"/>
        <v>GAGNÉ</v>
      </c>
      <c r="N2409" s="28">
        <f ca="1">IF(M2409="GAGNÉ",K2409*L2409,IF(M2409="PERDU","0,00 €",""))</f>
        <v>3.48</v>
      </c>
      <c r="O2409" s="26">
        <f t="shared" ca="1" si="189"/>
        <v>2.48</v>
      </c>
      <c r="P2409" s="26">
        <f t="shared" ca="1" si="190"/>
        <v>14898.760000000007</v>
      </c>
      <c r="R2409" s="1">
        <f t="shared" ca="1" si="188"/>
        <v>1</v>
      </c>
    </row>
    <row r="2410" spans="5:18" ht="15.75" thickBot="1" x14ac:dyDescent="0.3">
      <c r="E2410" s="17">
        <v>2404</v>
      </c>
      <c r="F2410" s="17"/>
      <c r="G2410" s="40"/>
      <c r="H2410" s="43"/>
      <c r="I2410" s="20"/>
      <c r="J2410" s="17" t="s">
        <v>11</v>
      </c>
      <c r="K2410" s="26">
        <f t="shared" ca="1" si="186"/>
        <v>3.65</v>
      </c>
      <c r="L2410" s="26">
        <f ca="1">IF(L2409=1,IF(M2409="GAGNÉ",1,2),IF(M2409="GAGNÉ",INDEX(fibo,MATCH(L2409,fibo,0)-2),INDEX(fibo,MATCH(L2409,fibo,0),1)+INDEX(fibo,MATCH(L2409,fibo,0)-1)))</f>
        <v>1</v>
      </c>
      <c r="M2410" s="49" t="str">
        <f t="shared" ca="1" si="187"/>
        <v>PERDU</v>
      </c>
      <c r="N2410" s="28" t="str">
        <f ca="1">IF(M2410="GAGNÉ",K2410*L2410,IF(M2410="PERDU","0,00 €",""))</f>
        <v>0,00 €</v>
      </c>
      <c r="O2410" s="26">
        <f t="shared" ca="1" si="189"/>
        <v>-1</v>
      </c>
      <c r="P2410" s="26">
        <f t="shared" ca="1" si="190"/>
        <v>14897.760000000007</v>
      </c>
      <c r="R2410" s="1">
        <f t="shared" ca="1" si="188"/>
        <v>2</v>
      </c>
    </row>
    <row r="2411" spans="5:18" ht="15.75" thickBot="1" x14ac:dyDescent="0.3">
      <c r="E2411" s="17">
        <v>2405</v>
      </c>
      <c r="F2411" s="17"/>
      <c r="G2411" s="40"/>
      <c r="H2411" s="43"/>
      <c r="I2411" s="20"/>
      <c r="J2411" s="17" t="s">
        <v>11</v>
      </c>
      <c r="K2411" s="26">
        <f t="shared" ca="1" si="186"/>
        <v>4.18</v>
      </c>
      <c r="L2411" s="26">
        <f ca="1">IF(L2410=1,IF(M2410="GAGNÉ",1,2),IF(M2410="GAGNÉ",INDEX(fibo,MATCH(L2410,fibo,0)-2),INDEX(fibo,MATCH(L2410,fibo,0),1)+INDEX(fibo,MATCH(L2410,fibo,0)-1)))</f>
        <v>2</v>
      </c>
      <c r="M2411" s="49" t="str">
        <f t="shared" ca="1" si="187"/>
        <v>PERDU</v>
      </c>
      <c r="N2411" s="28" t="str">
        <f ca="1">IF(M2411="GAGNÉ",K2411*L2411,IF(M2411="PERDU","0,00 €",""))</f>
        <v>0,00 €</v>
      </c>
      <c r="O2411" s="26">
        <f t="shared" ca="1" si="189"/>
        <v>-2</v>
      </c>
      <c r="P2411" s="26">
        <f t="shared" ca="1" si="190"/>
        <v>14895.760000000007</v>
      </c>
      <c r="R2411" s="1">
        <f t="shared" ca="1" si="188"/>
        <v>2</v>
      </c>
    </row>
    <row r="2412" spans="5:18" ht="15.75" thickBot="1" x14ac:dyDescent="0.3">
      <c r="E2412" s="17">
        <v>2406</v>
      </c>
      <c r="F2412" s="17"/>
      <c r="G2412" s="40"/>
      <c r="H2412" s="43"/>
      <c r="I2412" s="20"/>
      <c r="J2412" s="17" t="s">
        <v>11</v>
      </c>
      <c r="K2412" s="26">
        <f t="shared" ca="1" si="186"/>
        <v>3.89</v>
      </c>
      <c r="L2412" s="26">
        <f ca="1">IF(L2411=1,IF(M2411="GAGNÉ",1,2),IF(M2411="GAGNÉ",INDEX(fibo,MATCH(L2411,fibo,0)-2),INDEX(fibo,MATCH(L2411,fibo,0),1)+INDEX(fibo,MATCH(L2411,fibo,0)-1)))</f>
        <v>3</v>
      </c>
      <c r="M2412" s="49" t="str">
        <f t="shared" ca="1" si="187"/>
        <v>PERDU</v>
      </c>
      <c r="N2412" s="28" t="str">
        <f ca="1">IF(M2412="GAGNÉ",K2412*L2412,IF(M2412="PERDU","0,00 €",""))</f>
        <v>0,00 €</v>
      </c>
      <c r="O2412" s="26">
        <f t="shared" ca="1" si="189"/>
        <v>-3</v>
      </c>
      <c r="P2412" s="26">
        <f t="shared" ca="1" si="190"/>
        <v>14892.760000000007</v>
      </c>
      <c r="R2412" s="1">
        <f t="shared" ca="1" si="188"/>
        <v>2</v>
      </c>
    </row>
    <row r="2413" spans="5:18" ht="15.75" thickBot="1" x14ac:dyDescent="0.3">
      <c r="E2413" s="17">
        <v>2407</v>
      </c>
      <c r="F2413" s="17"/>
      <c r="G2413" s="40"/>
      <c r="H2413" s="43"/>
      <c r="I2413" s="20"/>
      <c r="J2413" s="17" t="s">
        <v>11</v>
      </c>
      <c r="K2413" s="26">
        <f t="shared" ca="1" si="186"/>
        <v>3.74</v>
      </c>
      <c r="L2413" s="26">
        <f ca="1">IF(L2412=1,IF(M2412="GAGNÉ",1,2),IF(M2412="GAGNÉ",INDEX(fibo,MATCH(L2412,fibo,0)-2),INDEX(fibo,MATCH(L2412,fibo,0),1)+INDEX(fibo,MATCH(L2412,fibo,0)-1)))</f>
        <v>5</v>
      </c>
      <c r="M2413" s="49" t="str">
        <f t="shared" ca="1" si="187"/>
        <v>GAGNÉ</v>
      </c>
      <c r="N2413" s="28">
        <f ca="1">IF(M2413="GAGNÉ",K2413*L2413,IF(M2413="PERDU","0,00 €",""))</f>
        <v>18.700000000000003</v>
      </c>
      <c r="O2413" s="26">
        <f t="shared" ca="1" si="189"/>
        <v>13.700000000000003</v>
      </c>
      <c r="P2413" s="26">
        <f t="shared" ca="1" si="190"/>
        <v>14906.460000000008</v>
      </c>
      <c r="R2413" s="1">
        <f t="shared" ca="1" si="188"/>
        <v>1</v>
      </c>
    </row>
    <row r="2414" spans="5:18" ht="15.75" thickBot="1" x14ac:dyDescent="0.3">
      <c r="E2414" s="17">
        <v>2408</v>
      </c>
      <c r="F2414" s="17"/>
      <c r="G2414" s="40"/>
      <c r="H2414" s="43"/>
      <c r="I2414" s="20"/>
      <c r="J2414" s="17" t="s">
        <v>11</v>
      </c>
      <c r="K2414" s="26">
        <f t="shared" ca="1" si="186"/>
        <v>3.91</v>
      </c>
      <c r="L2414" s="26">
        <f ca="1">IF(L2413=1,IF(M2413="GAGNÉ",1,2),IF(M2413="GAGNÉ",INDEX(fibo,MATCH(L2413,fibo,0)-2),INDEX(fibo,MATCH(L2413,fibo,0),1)+INDEX(fibo,MATCH(L2413,fibo,0)-1)))</f>
        <v>2</v>
      </c>
      <c r="M2414" s="49" t="str">
        <f t="shared" ca="1" si="187"/>
        <v>GAGNÉ</v>
      </c>
      <c r="N2414" s="28">
        <f ca="1">IF(M2414="GAGNÉ",K2414*L2414,IF(M2414="PERDU","0,00 €",""))</f>
        <v>7.82</v>
      </c>
      <c r="O2414" s="26">
        <f t="shared" ca="1" si="189"/>
        <v>5.82</v>
      </c>
      <c r="P2414" s="26">
        <f t="shared" ca="1" si="190"/>
        <v>14912.280000000008</v>
      </c>
      <c r="R2414" s="1">
        <f t="shared" ca="1" si="188"/>
        <v>1</v>
      </c>
    </row>
    <row r="2415" spans="5:18" ht="15.75" thickBot="1" x14ac:dyDescent="0.3">
      <c r="E2415" s="17">
        <v>2409</v>
      </c>
      <c r="F2415" s="17"/>
      <c r="G2415" s="40"/>
      <c r="H2415" s="43"/>
      <c r="I2415" s="20"/>
      <c r="J2415" s="17" t="s">
        <v>11</v>
      </c>
      <c r="K2415" s="26">
        <f t="shared" ca="1" si="186"/>
        <v>3.44</v>
      </c>
      <c r="L2415" s="26">
        <f ca="1">IF(L2414=1,IF(M2414="GAGNÉ",1,2),IF(M2414="GAGNÉ",INDEX(fibo,MATCH(L2414,fibo,0)-2),INDEX(fibo,MATCH(L2414,fibo,0),1)+INDEX(fibo,MATCH(L2414,fibo,0)-1)))</f>
        <v>1</v>
      </c>
      <c r="M2415" s="49" t="str">
        <f t="shared" ca="1" si="187"/>
        <v>PERDU</v>
      </c>
      <c r="N2415" s="28" t="str">
        <f ca="1">IF(M2415="GAGNÉ",K2415*L2415,IF(M2415="PERDU","0,00 €",""))</f>
        <v>0,00 €</v>
      </c>
      <c r="O2415" s="26">
        <f t="shared" ca="1" si="189"/>
        <v>-1</v>
      </c>
      <c r="P2415" s="26">
        <f t="shared" ca="1" si="190"/>
        <v>14911.280000000008</v>
      </c>
      <c r="R2415" s="1">
        <f t="shared" ca="1" si="188"/>
        <v>2</v>
      </c>
    </row>
    <row r="2416" spans="5:18" ht="15.75" thickBot="1" x14ac:dyDescent="0.3">
      <c r="E2416" s="17">
        <v>2410</v>
      </c>
      <c r="F2416" s="17"/>
      <c r="G2416" s="40"/>
      <c r="H2416" s="43"/>
      <c r="I2416" s="20"/>
      <c r="J2416" s="17" t="s">
        <v>11</v>
      </c>
      <c r="K2416" s="26">
        <f t="shared" ca="1" si="186"/>
        <v>3.72</v>
      </c>
      <c r="L2416" s="26">
        <f ca="1">IF(L2415=1,IF(M2415="GAGNÉ",1,2),IF(M2415="GAGNÉ",INDEX(fibo,MATCH(L2415,fibo,0)-2),INDEX(fibo,MATCH(L2415,fibo,0),1)+INDEX(fibo,MATCH(L2415,fibo,0)-1)))</f>
        <v>2</v>
      </c>
      <c r="M2416" s="49" t="str">
        <f t="shared" ca="1" si="187"/>
        <v>GAGNÉ</v>
      </c>
      <c r="N2416" s="28">
        <f ca="1">IF(M2416="GAGNÉ",K2416*L2416,IF(M2416="PERDU","0,00 €",""))</f>
        <v>7.44</v>
      </c>
      <c r="O2416" s="26">
        <f t="shared" ca="1" si="189"/>
        <v>5.44</v>
      </c>
      <c r="P2416" s="26">
        <f t="shared" ca="1" si="190"/>
        <v>14916.720000000008</v>
      </c>
      <c r="R2416" s="1">
        <f t="shared" ca="1" si="188"/>
        <v>1</v>
      </c>
    </row>
    <row r="2417" spans="5:18" ht="15.75" thickBot="1" x14ac:dyDescent="0.3">
      <c r="E2417" s="17">
        <v>2411</v>
      </c>
      <c r="F2417" s="17"/>
      <c r="G2417" s="40"/>
      <c r="H2417" s="43"/>
      <c r="I2417" s="20"/>
      <c r="J2417" s="17" t="s">
        <v>11</v>
      </c>
      <c r="K2417" s="26">
        <f t="shared" ca="1" si="186"/>
        <v>4.22</v>
      </c>
      <c r="L2417" s="26">
        <f ca="1">IF(L2416=1,IF(M2416="GAGNÉ",1,2),IF(M2416="GAGNÉ",INDEX(fibo,MATCH(L2416,fibo,0)-2),INDEX(fibo,MATCH(L2416,fibo,0),1)+INDEX(fibo,MATCH(L2416,fibo,0)-1)))</f>
        <v>1</v>
      </c>
      <c r="M2417" s="49" t="str">
        <f t="shared" ca="1" si="187"/>
        <v>PERDU</v>
      </c>
      <c r="N2417" s="28" t="str">
        <f ca="1">IF(M2417="GAGNÉ",K2417*L2417,IF(M2417="PERDU","0,00 €",""))</f>
        <v>0,00 €</v>
      </c>
      <c r="O2417" s="26">
        <f t="shared" ca="1" si="189"/>
        <v>-1</v>
      </c>
      <c r="P2417" s="26">
        <f t="shared" ca="1" si="190"/>
        <v>14915.720000000008</v>
      </c>
      <c r="R2417" s="1">
        <f t="shared" ca="1" si="188"/>
        <v>2</v>
      </c>
    </row>
    <row r="2418" spans="5:18" ht="15.75" thickBot="1" x14ac:dyDescent="0.3">
      <c r="E2418" s="17">
        <v>2412</v>
      </c>
      <c r="F2418" s="17"/>
      <c r="G2418" s="40"/>
      <c r="H2418" s="43"/>
      <c r="I2418" s="20"/>
      <c r="J2418" s="17" t="s">
        <v>11</v>
      </c>
      <c r="K2418" s="26">
        <f t="shared" ca="1" si="186"/>
        <v>4.1100000000000003</v>
      </c>
      <c r="L2418" s="26">
        <f ca="1">IF(L2417=1,IF(M2417="GAGNÉ",1,2),IF(M2417="GAGNÉ",INDEX(fibo,MATCH(L2417,fibo,0)-2),INDEX(fibo,MATCH(L2417,fibo,0),1)+INDEX(fibo,MATCH(L2417,fibo,0)-1)))</f>
        <v>2</v>
      </c>
      <c r="M2418" s="49" t="str">
        <f t="shared" ca="1" si="187"/>
        <v>GAGNÉ</v>
      </c>
      <c r="N2418" s="28">
        <f ca="1">IF(M2418="GAGNÉ",K2418*L2418,IF(M2418="PERDU","0,00 €",""))</f>
        <v>8.2200000000000006</v>
      </c>
      <c r="O2418" s="26">
        <f t="shared" ca="1" si="189"/>
        <v>6.2200000000000006</v>
      </c>
      <c r="P2418" s="26">
        <f t="shared" ca="1" si="190"/>
        <v>14921.940000000008</v>
      </c>
      <c r="R2418" s="1">
        <f t="shared" ca="1" si="188"/>
        <v>1</v>
      </c>
    </row>
    <row r="2419" spans="5:18" ht="15.75" thickBot="1" x14ac:dyDescent="0.3">
      <c r="E2419" s="17">
        <v>2413</v>
      </c>
      <c r="F2419" s="17"/>
      <c r="G2419" s="40"/>
      <c r="H2419" s="43"/>
      <c r="I2419" s="20"/>
      <c r="J2419" s="17" t="s">
        <v>11</v>
      </c>
      <c r="K2419" s="26">
        <f t="shared" ca="1" si="186"/>
        <v>3.94</v>
      </c>
      <c r="L2419" s="26">
        <f ca="1">IF(L2418=1,IF(M2418="GAGNÉ",1,2),IF(M2418="GAGNÉ",INDEX(fibo,MATCH(L2418,fibo,0)-2),INDEX(fibo,MATCH(L2418,fibo,0),1)+INDEX(fibo,MATCH(L2418,fibo,0)-1)))</f>
        <v>1</v>
      </c>
      <c r="M2419" s="49" t="str">
        <f t="shared" ca="1" si="187"/>
        <v>GAGNÉ</v>
      </c>
      <c r="N2419" s="28">
        <f ca="1">IF(M2419="GAGNÉ",K2419*L2419,IF(M2419="PERDU","0,00 €",""))</f>
        <v>3.94</v>
      </c>
      <c r="O2419" s="26">
        <f t="shared" ca="1" si="189"/>
        <v>2.94</v>
      </c>
      <c r="P2419" s="26">
        <f t="shared" ca="1" si="190"/>
        <v>14924.880000000008</v>
      </c>
      <c r="R2419" s="1">
        <f t="shared" ca="1" si="188"/>
        <v>1</v>
      </c>
    </row>
    <row r="2420" spans="5:18" ht="15.75" thickBot="1" x14ac:dyDescent="0.3">
      <c r="E2420" s="17">
        <v>2414</v>
      </c>
      <c r="F2420" s="17"/>
      <c r="G2420" s="40"/>
      <c r="H2420" s="43"/>
      <c r="I2420" s="20"/>
      <c r="J2420" s="17" t="s">
        <v>11</v>
      </c>
      <c r="K2420" s="26">
        <f t="shared" ca="1" si="186"/>
        <v>2.98</v>
      </c>
      <c r="L2420" s="26">
        <f ca="1">IF(L2419=1,IF(M2419="GAGNÉ",1,2),IF(M2419="GAGNÉ",INDEX(fibo,MATCH(L2419,fibo,0)-2),INDEX(fibo,MATCH(L2419,fibo,0),1)+INDEX(fibo,MATCH(L2419,fibo,0)-1)))</f>
        <v>1</v>
      </c>
      <c r="M2420" s="49" t="str">
        <f t="shared" ca="1" si="187"/>
        <v>PERDU</v>
      </c>
      <c r="N2420" s="28" t="str">
        <f ca="1">IF(M2420="GAGNÉ",K2420*L2420,IF(M2420="PERDU","0,00 €",""))</f>
        <v>0,00 €</v>
      </c>
      <c r="O2420" s="26">
        <f t="shared" ca="1" si="189"/>
        <v>-1</v>
      </c>
      <c r="P2420" s="26">
        <f t="shared" ca="1" si="190"/>
        <v>14923.880000000008</v>
      </c>
      <c r="R2420" s="1">
        <f t="shared" ca="1" si="188"/>
        <v>2</v>
      </c>
    </row>
    <row r="2421" spans="5:18" ht="15.75" thickBot="1" x14ac:dyDescent="0.3">
      <c r="E2421" s="17">
        <v>2415</v>
      </c>
      <c r="F2421" s="17"/>
      <c r="G2421" s="40"/>
      <c r="H2421" s="43"/>
      <c r="I2421" s="20"/>
      <c r="J2421" s="17" t="s">
        <v>11</v>
      </c>
      <c r="K2421" s="26">
        <f t="shared" ca="1" si="186"/>
        <v>4.09</v>
      </c>
      <c r="L2421" s="26">
        <f ca="1">IF(L2420=1,IF(M2420="GAGNÉ",1,2),IF(M2420="GAGNÉ",INDEX(fibo,MATCH(L2420,fibo,0)-2),INDEX(fibo,MATCH(L2420,fibo,0),1)+INDEX(fibo,MATCH(L2420,fibo,0)-1)))</f>
        <v>2</v>
      </c>
      <c r="M2421" s="49" t="str">
        <f t="shared" ca="1" si="187"/>
        <v>GAGNÉ</v>
      </c>
      <c r="N2421" s="28">
        <f ca="1">IF(M2421="GAGNÉ",K2421*L2421,IF(M2421="PERDU","0,00 €",""))</f>
        <v>8.18</v>
      </c>
      <c r="O2421" s="26">
        <f t="shared" ca="1" si="189"/>
        <v>6.18</v>
      </c>
      <c r="P2421" s="26">
        <f t="shared" ca="1" si="190"/>
        <v>14930.060000000009</v>
      </c>
      <c r="R2421" s="1">
        <f t="shared" ca="1" si="188"/>
        <v>1</v>
      </c>
    </row>
    <row r="2422" spans="5:18" ht="15.75" thickBot="1" x14ac:dyDescent="0.3">
      <c r="E2422" s="17">
        <v>2416</v>
      </c>
      <c r="F2422" s="17"/>
      <c r="G2422" s="40"/>
      <c r="H2422" s="43"/>
      <c r="I2422" s="20"/>
      <c r="J2422" s="17" t="s">
        <v>11</v>
      </c>
      <c r="K2422" s="26">
        <f t="shared" ca="1" si="186"/>
        <v>4.28</v>
      </c>
      <c r="L2422" s="26">
        <f ca="1">IF(L2421=1,IF(M2421="GAGNÉ",1,2),IF(M2421="GAGNÉ",INDEX(fibo,MATCH(L2421,fibo,0)-2),INDEX(fibo,MATCH(L2421,fibo,0),1)+INDEX(fibo,MATCH(L2421,fibo,0)-1)))</f>
        <v>1</v>
      </c>
      <c r="M2422" s="49" t="str">
        <f t="shared" ca="1" si="187"/>
        <v>PERDU</v>
      </c>
      <c r="N2422" s="28" t="str">
        <f ca="1">IF(M2422="GAGNÉ",K2422*L2422,IF(M2422="PERDU","0,00 €",""))</f>
        <v>0,00 €</v>
      </c>
      <c r="O2422" s="26">
        <f t="shared" ca="1" si="189"/>
        <v>-1</v>
      </c>
      <c r="P2422" s="26">
        <f t="shared" ca="1" si="190"/>
        <v>14929.060000000009</v>
      </c>
      <c r="R2422" s="1">
        <f t="shared" ca="1" si="188"/>
        <v>2</v>
      </c>
    </row>
    <row r="2423" spans="5:18" ht="15.75" thickBot="1" x14ac:dyDescent="0.3">
      <c r="E2423" s="17">
        <v>2417</v>
      </c>
      <c r="F2423" s="17"/>
      <c r="G2423" s="40"/>
      <c r="H2423" s="43"/>
      <c r="I2423" s="20"/>
      <c r="J2423" s="17" t="s">
        <v>11</v>
      </c>
      <c r="K2423" s="26">
        <f t="shared" ca="1" si="186"/>
        <v>4.08</v>
      </c>
      <c r="L2423" s="26">
        <f ca="1">IF(L2422=1,IF(M2422="GAGNÉ",1,2),IF(M2422="GAGNÉ",INDEX(fibo,MATCH(L2422,fibo,0)-2),INDEX(fibo,MATCH(L2422,fibo,0),1)+INDEX(fibo,MATCH(L2422,fibo,0)-1)))</f>
        <v>2</v>
      </c>
      <c r="M2423" s="49" t="str">
        <f t="shared" ca="1" si="187"/>
        <v>PERDU</v>
      </c>
      <c r="N2423" s="28" t="str">
        <f ca="1">IF(M2423="GAGNÉ",K2423*L2423,IF(M2423="PERDU","0,00 €",""))</f>
        <v>0,00 €</v>
      </c>
      <c r="O2423" s="26">
        <f t="shared" ca="1" si="189"/>
        <v>-2</v>
      </c>
      <c r="P2423" s="26">
        <f t="shared" ca="1" si="190"/>
        <v>14927.060000000009</v>
      </c>
      <c r="R2423" s="1">
        <f t="shared" ca="1" si="188"/>
        <v>2</v>
      </c>
    </row>
    <row r="2424" spans="5:18" ht="15.75" thickBot="1" x14ac:dyDescent="0.3">
      <c r="E2424" s="17">
        <v>2418</v>
      </c>
      <c r="F2424" s="17"/>
      <c r="G2424" s="40"/>
      <c r="H2424" s="43"/>
      <c r="I2424" s="20"/>
      <c r="J2424" s="17" t="s">
        <v>11</v>
      </c>
      <c r="K2424" s="26">
        <f t="shared" ca="1" si="186"/>
        <v>3.19</v>
      </c>
      <c r="L2424" s="26">
        <f ca="1">IF(L2423=1,IF(M2423="GAGNÉ",1,2),IF(M2423="GAGNÉ",INDEX(fibo,MATCH(L2423,fibo,0)-2),INDEX(fibo,MATCH(L2423,fibo,0),1)+INDEX(fibo,MATCH(L2423,fibo,0)-1)))</f>
        <v>3</v>
      </c>
      <c r="M2424" s="49" t="str">
        <f t="shared" ca="1" si="187"/>
        <v>PERDU</v>
      </c>
      <c r="N2424" s="28" t="str">
        <f ca="1">IF(M2424="GAGNÉ",K2424*L2424,IF(M2424="PERDU","0,00 €",""))</f>
        <v>0,00 €</v>
      </c>
      <c r="O2424" s="26">
        <f t="shared" ca="1" si="189"/>
        <v>-3</v>
      </c>
      <c r="P2424" s="26">
        <f t="shared" ca="1" si="190"/>
        <v>14924.060000000009</v>
      </c>
      <c r="R2424" s="1">
        <f t="shared" ca="1" si="188"/>
        <v>2</v>
      </c>
    </row>
    <row r="2425" spans="5:18" ht="15.75" thickBot="1" x14ac:dyDescent="0.3">
      <c r="E2425" s="17">
        <v>2419</v>
      </c>
      <c r="F2425" s="17"/>
      <c r="G2425" s="40"/>
      <c r="H2425" s="43"/>
      <c r="I2425" s="20"/>
      <c r="J2425" s="17" t="s">
        <v>11</v>
      </c>
      <c r="K2425" s="26">
        <f t="shared" ca="1" si="186"/>
        <v>4.4400000000000004</v>
      </c>
      <c r="L2425" s="26">
        <f ca="1">IF(L2424=1,IF(M2424="GAGNÉ",1,2),IF(M2424="GAGNÉ",INDEX(fibo,MATCH(L2424,fibo,0)-2),INDEX(fibo,MATCH(L2424,fibo,0),1)+INDEX(fibo,MATCH(L2424,fibo,0)-1)))</f>
        <v>5</v>
      </c>
      <c r="M2425" s="49" t="str">
        <f t="shared" ca="1" si="187"/>
        <v>GAGNÉ</v>
      </c>
      <c r="N2425" s="28">
        <f ca="1">IF(M2425="GAGNÉ",K2425*L2425,IF(M2425="PERDU","0,00 €",""))</f>
        <v>22.200000000000003</v>
      </c>
      <c r="O2425" s="26">
        <f t="shared" ca="1" si="189"/>
        <v>17.200000000000003</v>
      </c>
      <c r="P2425" s="26">
        <f t="shared" ca="1" si="190"/>
        <v>14941.260000000009</v>
      </c>
      <c r="R2425" s="1">
        <f t="shared" ca="1" si="188"/>
        <v>1</v>
      </c>
    </row>
    <row r="2426" spans="5:18" ht="15.75" thickBot="1" x14ac:dyDescent="0.3">
      <c r="E2426" s="17">
        <v>2420</v>
      </c>
      <c r="F2426" s="17"/>
      <c r="G2426" s="40"/>
      <c r="H2426" s="43"/>
      <c r="I2426" s="20"/>
      <c r="J2426" s="17" t="s">
        <v>11</v>
      </c>
      <c r="K2426" s="26">
        <f t="shared" ca="1" si="186"/>
        <v>4.54</v>
      </c>
      <c r="L2426" s="26">
        <f ca="1">IF(L2425=1,IF(M2425="GAGNÉ",1,2),IF(M2425="GAGNÉ",INDEX(fibo,MATCH(L2425,fibo,0)-2),INDEX(fibo,MATCH(L2425,fibo,0),1)+INDEX(fibo,MATCH(L2425,fibo,0)-1)))</f>
        <v>2</v>
      </c>
      <c r="M2426" s="49" t="str">
        <f t="shared" ca="1" si="187"/>
        <v>PERDU</v>
      </c>
      <c r="N2426" s="28" t="str">
        <f ca="1">IF(M2426="GAGNÉ",K2426*L2426,IF(M2426="PERDU","0,00 €",""))</f>
        <v>0,00 €</v>
      </c>
      <c r="O2426" s="26">
        <f t="shared" ca="1" si="189"/>
        <v>-2</v>
      </c>
      <c r="P2426" s="26">
        <f t="shared" ca="1" si="190"/>
        <v>14939.260000000009</v>
      </c>
      <c r="R2426" s="1">
        <f t="shared" ca="1" si="188"/>
        <v>2</v>
      </c>
    </row>
    <row r="2427" spans="5:18" ht="15.75" thickBot="1" x14ac:dyDescent="0.3">
      <c r="E2427" s="17">
        <v>2421</v>
      </c>
      <c r="F2427" s="17"/>
      <c r="G2427" s="40"/>
      <c r="H2427" s="43"/>
      <c r="I2427" s="20"/>
      <c r="J2427" s="17" t="s">
        <v>11</v>
      </c>
      <c r="K2427" s="26">
        <f t="shared" ca="1" si="186"/>
        <v>2.87</v>
      </c>
      <c r="L2427" s="26">
        <f ca="1">IF(L2426=1,IF(M2426="GAGNÉ",1,2),IF(M2426="GAGNÉ",INDEX(fibo,MATCH(L2426,fibo,0)-2),INDEX(fibo,MATCH(L2426,fibo,0),1)+INDEX(fibo,MATCH(L2426,fibo,0)-1)))</f>
        <v>3</v>
      </c>
      <c r="M2427" s="49" t="str">
        <f t="shared" ca="1" si="187"/>
        <v>PERDU</v>
      </c>
      <c r="N2427" s="28" t="str">
        <f ca="1">IF(M2427="GAGNÉ",K2427*L2427,IF(M2427="PERDU","0,00 €",""))</f>
        <v>0,00 €</v>
      </c>
      <c r="O2427" s="26">
        <f t="shared" ca="1" si="189"/>
        <v>-3</v>
      </c>
      <c r="P2427" s="26">
        <f t="shared" ca="1" si="190"/>
        <v>14936.260000000009</v>
      </c>
      <c r="R2427" s="1">
        <f t="shared" ca="1" si="188"/>
        <v>2</v>
      </c>
    </row>
    <row r="2428" spans="5:18" ht="15.75" thickBot="1" x14ac:dyDescent="0.3">
      <c r="E2428" s="17">
        <v>2422</v>
      </c>
      <c r="F2428" s="17"/>
      <c r="G2428" s="40"/>
      <c r="H2428" s="43"/>
      <c r="I2428" s="20"/>
      <c r="J2428" s="17" t="s">
        <v>11</v>
      </c>
      <c r="K2428" s="26">
        <f t="shared" ca="1" si="186"/>
        <v>4.34</v>
      </c>
      <c r="L2428" s="26">
        <f ca="1">IF(L2427=1,IF(M2427="GAGNÉ",1,2),IF(M2427="GAGNÉ",INDEX(fibo,MATCH(L2427,fibo,0)-2),INDEX(fibo,MATCH(L2427,fibo,0),1)+INDEX(fibo,MATCH(L2427,fibo,0)-1)))</f>
        <v>5</v>
      </c>
      <c r="M2428" s="49" t="str">
        <f t="shared" ca="1" si="187"/>
        <v>PERDU</v>
      </c>
      <c r="N2428" s="28" t="str">
        <f ca="1">IF(M2428="GAGNÉ",K2428*L2428,IF(M2428="PERDU","0,00 €",""))</f>
        <v>0,00 €</v>
      </c>
      <c r="O2428" s="26">
        <f t="shared" ca="1" si="189"/>
        <v>-5</v>
      </c>
      <c r="P2428" s="26">
        <f t="shared" ca="1" si="190"/>
        <v>14931.260000000009</v>
      </c>
      <c r="R2428" s="1">
        <f t="shared" ca="1" si="188"/>
        <v>2</v>
      </c>
    </row>
    <row r="2429" spans="5:18" ht="15.75" thickBot="1" x14ac:dyDescent="0.3">
      <c r="E2429" s="17">
        <v>2423</v>
      </c>
      <c r="F2429" s="17"/>
      <c r="G2429" s="40"/>
      <c r="H2429" s="43"/>
      <c r="I2429" s="20"/>
      <c r="J2429" s="17" t="s">
        <v>11</v>
      </c>
      <c r="K2429" s="26">
        <f t="shared" ca="1" si="186"/>
        <v>3.2</v>
      </c>
      <c r="L2429" s="26">
        <f ca="1">IF(L2428=1,IF(M2428="GAGNÉ",1,2),IF(M2428="GAGNÉ",INDEX(fibo,MATCH(L2428,fibo,0)-2),INDEX(fibo,MATCH(L2428,fibo,0),1)+INDEX(fibo,MATCH(L2428,fibo,0)-1)))</f>
        <v>8</v>
      </c>
      <c r="M2429" s="49" t="str">
        <f t="shared" ca="1" si="187"/>
        <v>GAGNÉ</v>
      </c>
      <c r="N2429" s="28">
        <f ca="1">IF(M2429="GAGNÉ",K2429*L2429,IF(M2429="PERDU","0,00 €",""))</f>
        <v>25.6</v>
      </c>
      <c r="O2429" s="26">
        <f t="shared" ca="1" si="189"/>
        <v>17.600000000000001</v>
      </c>
      <c r="P2429" s="26">
        <f t="shared" ca="1" si="190"/>
        <v>14948.86000000001</v>
      </c>
      <c r="R2429" s="1">
        <f t="shared" ca="1" si="188"/>
        <v>1</v>
      </c>
    </row>
    <row r="2430" spans="5:18" ht="15.75" thickBot="1" x14ac:dyDescent="0.3">
      <c r="E2430" s="17">
        <v>2424</v>
      </c>
      <c r="F2430" s="17"/>
      <c r="G2430" s="40"/>
      <c r="H2430" s="43"/>
      <c r="I2430" s="20"/>
      <c r="J2430" s="17" t="s">
        <v>11</v>
      </c>
      <c r="K2430" s="26">
        <f t="shared" ca="1" si="186"/>
        <v>4.68</v>
      </c>
      <c r="L2430" s="26">
        <f ca="1">IF(L2429=1,IF(M2429="GAGNÉ",1,2),IF(M2429="GAGNÉ",INDEX(fibo,MATCH(L2429,fibo,0)-2),INDEX(fibo,MATCH(L2429,fibo,0),1)+INDEX(fibo,MATCH(L2429,fibo,0)-1)))</f>
        <v>3</v>
      </c>
      <c r="M2430" s="49" t="str">
        <f t="shared" ca="1" si="187"/>
        <v>PERDU</v>
      </c>
      <c r="N2430" s="28" t="str">
        <f ca="1">IF(M2430="GAGNÉ",K2430*L2430,IF(M2430="PERDU","0,00 €",""))</f>
        <v>0,00 €</v>
      </c>
      <c r="O2430" s="26">
        <f t="shared" ca="1" si="189"/>
        <v>-3</v>
      </c>
      <c r="P2430" s="26">
        <f t="shared" ca="1" si="190"/>
        <v>14945.86000000001</v>
      </c>
      <c r="R2430" s="1">
        <f t="shared" ca="1" si="188"/>
        <v>2</v>
      </c>
    </row>
    <row r="2431" spans="5:18" ht="15.75" thickBot="1" x14ac:dyDescent="0.3">
      <c r="E2431" s="17">
        <v>2425</v>
      </c>
      <c r="F2431" s="17"/>
      <c r="G2431" s="40"/>
      <c r="H2431" s="43"/>
      <c r="I2431" s="20"/>
      <c r="J2431" s="17" t="s">
        <v>11</v>
      </c>
      <c r="K2431" s="26">
        <f t="shared" ca="1" si="186"/>
        <v>4.03</v>
      </c>
      <c r="L2431" s="26">
        <f ca="1">IF(L2430=1,IF(M2430="GAGNÉ",1,2),IF(M2430="GAGNÉ",INDEX(fibo,MATCH(L2430,fibo,0)-2),INDEX(fibo,MATCH(L2430,fibo,0),1)+INDEX(fibo,MATCH(L2430,fibo,0)-1)))</f>
        <v>5</v>
      </c>
      <c r="M2431" s="49" t="str">
        <f t="shared" ca="1" si="187"/>
        <v>PERDU</v>
      </c>
      <c r="N2431" s="28" t="str">
        <f ca="1">IF(M2431="GAGNÉ",K2431*L2431,IF(M2431="PERDU","0,00 €",""))</f>
        <v>0,00 €</v>
      </c>
      <c r="O2431" s="26">
        <f t="shared" ca="1" si="189"/>
        <v>-5</v>
      </c>
      <c r="P2431" s="26">
        <f t="shared" ca="1" si="190"/>
        <v>14940.86000000001</v>
      </c>
      <c r="R2431" s="1">
        <f t="shared" ca="1" si="188"/>
        <v>2</v>
      </c>
    </row>
    <row r="2432" spans="5:18" ht="15.75" thickBot="1" x14ac:dyDescent="0.3">
      <c r="E2432" s="17">
        <v>2426</v>
      </c>
      <c r="F2432" s="17"/>
      <c r="G2432" s="40"/>
      <c r="H2432" s="43"/>
      <c r="I2432" s="20"/>
      <c r="J2432" s="17" t="s">
        <v>11</v>
      </c>
      <c r="K2432" s="26">
        <f t="shared" ca="1" si="186"/>
        <v>3.14</v>
      </c>
      <c r="L2432" s="26">
        <f ca="1">IF(L2431=1,IF(M2431="GAGNÉ",1,2),IF(M2431="GAGNÉ",INDEX(fibo,MATCH(L2431,fibo,0)-2),INDEX(fibo,MATCH(L2431,fibo,0),1)+INDEX(fibo,MATCH(L2431,fibo,0)-1)))</f>
        <v>8</v>
      </c>
      <c r="M2432" s="49" t="str">
        <f t="shared" ca="1" si="187"/>
        <v>GAGNÉ</v>
      </c>
      <c r="N2432" s="28">
        <f ca="1">IF(M2432="GAGNÉ",K2432*L2432,IF(M2432="PERDU","0,00 €",""))</f>
        <v>25.12</v>
      </c>
      <c r="O2432" s="26">
        <f t="shared" ca="1" si="189"/>
        <v>17.12</v>
      </c>
      <c r="P2432" s="26">
        <f t="shared" ca="1" si="190"/>
        <v>14957.98000000001</v>
      </c>
      <c r="R2432" s="1">
        <f t="shared" ca="1" si="188"/>
        <v>1</v>
      </c>
    </row>
    <row r="2433" spans="5:18" ht="15.75" thickBot="1" x14ac:dyDescent="0.3">
      <c r="E2433" s="17">
        <v>2427</v>
      </c>
      <c r="F2433" s="17"/>
      <c r="G2433" s="40"/>
      <c r="H2433" s="43"/>
      <c r="I2433" s="20"/>
      <c r="J2433" s="17" t="s">
        <v>11</v>
      </c>
      <c r="K2433" s="26">
        <f t="shared" ca="1" si="186"/>
        <v>3.61</v>
      </c>
      <c r="L2433" s="26">
        <f ca="1">IF(L2432=1,IF(M2432="GAGNÉ",1,2),IF(M2432="GAGNÉ",INDEX(fibo,MATCH(L2432,fibo,0)-2),INDEX(fibo,MATCH(L2432,fibo,0),1)+INDEX(fibo,MATCH(L2432,fibo,0)-1)))</f>
        <v>3</v>
      </c>
      <c r="M2433" s="49" t="str">
        <f t="shared" ca="1" si="187"/>
        <v>GAGNÉ</v>
      </c>
      <c r="N2433" s="28">
        <f ca="1">IF(M2433="GAGNÉ",K2433*L2433,IF(M2433="PERDU","0,00 €",""))</f>
        <v>10.83</v>
      </c>
      <c r="O2433" s="26">
        <f t="shared" ca="1" si="189"/>
        <v>7.83</v>
      </c>
      <c r="P2433" s="26">
        <f t="shared" ca="1" si="190"/>
        <v>14965.81000000001</v>
      </c>
      <c r="R2433" s="1">
        <f t="shared" ca="1" si="188"/>
        <v>1</v>
      </c>
    </row>
    <row r="2434" spans="5:18" ht="15.75" thickBot="1" x14ac:dyDescent="0.3">
      <c r="E2434" s="17">
        <v>2428</v>
      </c>
      <c r="F2434" s="17"/>
      <c r="G2434" s="40"/>
      <c r="H2434" s="43"/>
      <c r="I2434" s="20"/>
      <c r="J2434" s="17" t="s">
        <v>11</v>
      </c>
      <c r="K2434" s="26">
        <f t="shared" ca="1" si="186"/>
        <v>2.9</v>
      </c>
      <c r="L2434" s="26">
        <f ca="1">IF(L2433=1,IF(M2433="GAGNÉ",1,2),IF(M2433="GAGNÉ",INDEX(fibo,MATCH(L2433,fibo,0)-2),INDEX(fibo,MATCH(L2433,fibo,0),1)+INDEX(fibo,MATCH(L2433,fibo,0)-1)))</f>
        <v>1</v>
      </c>
      <c r="M2434" s="49" t="str">
        <f t="shared" ca="1" si="187"/>
        <v>PERDU</v>
      </c>
      <c r="N2434" s="28" t="str">
        <f ca="1">IF(M2434="GAGNÉ",K2434*L2434,IF(M2434="PERDU","0,00 €",""))</f>
        <v>0,00 €</v>
      </c>
      <c r="O2434" s="26">
        <f t="shared" ca="1" si="189"/>
        <v>-1</v>
      </c>
      <c r="P2434" s="26">
        <f t="shared" ca="1" si="190"/>
        <v>14964.81000000001</v>
      </c>
      <c r="R2434" s="1">
        <f t="shared" ca="1" si="188"/>
        <v>2</v>
      </c>
    </row>
    <row r="2435" spans="5:18" ht="15.75" thickBot="1" x14ac:dyDescent="0.3">
      <c r="E2435" s="17">
        <v>2429</v>
      </c>
      <c r="F2435" s="17"/>
      <c r="G2435" s="40"/>
      <c r="H2435" s="43"/>
      <c r="I2435" s="20"/>
      <c r="J2435" s="17" t="s">
        <v>11</v>
      </c>
      <c r="K2435" s="26">
        <f t="shared" ca="1" si="186"/>
        <v>4.72</v>
      </c>
      <c r="L2435" s="26">
        <f ca="1">IF(L2434=1,IF(M2434="GAGNÉ",1,2),IF(M2434="GAGNÉ",INDEX(fibo,MATCH(L2434,fibo,0)-2),INDEX(fibo,MATCH(L2434,fibo,0),1)+INDEX(fibo,MATCH(L2434,fibo,0)-1)))</f>
        <v>2</v>
      </c>
      <c r="M2435" s="49" t="str">
        <f t="shared" ca="1" si="187"/>
        <v>PERDU</v>
      </c>
      <c r="N2435" s="28" t="str">
        <f ca="1">IF(M2435="GAGNÉ",K2435*L2435,IF(M2435="PERDU","0,00 €",""))</f>
        <v>0,00 €</v>
      </c>
      <c r="O2435" s="26">
        <f t="shared" ca="1" si="189"/>
        <v>-2</v>
      </c>
      <c r="P2435" s="26">
        <f t="shared" ca="1" si="190"/>
        <v>14962.81000000001</v>
      </c>
      <c r="R2435" s="1">
        <f t="shared" ca="1" si="188"/>
        <v>2</v>
      </c>
    </row>
    <row r="2436" spans="5:18" ht="15.75" thickBot="1" x14ac:dyDescent="0.3">
      <c r="E2436" s="17">
        <v>2430</v>
      </c>
      <c r="F2436" s="17"/>
      <c r="G2436" s="40"/>
      <c r="H2436" s="43"/>
      <c r="I2436" s="20"/>
      <c r="J2436" s="17" t="s">
        <v>11</v>
      </c>
      <c r="K2436" s="26">
        <f t="shared" ca="1" si="186"/>
        <v>3.17</v>
      </c>
      <c r="L2436" s="26">
        <f ca="1">IF(L2435=1,IF(M2435="GAGNÉ",1,2),IF(M2435="GAGNÉ",INDEX(fibo,MATCH(L2435,fibo,0)-2),INDEX(fibo,MATCH(L2435,fibo,0),1)+INDEX(fibo,MATCH(L2435,fibo,0)-1)))</f>
        <v>3</v>
      </c>
      <c r="M2436" s="49" t="str">
        <f t="shared" ca="1" si="187"/>
        <v>GAGNÉ</v>
      </c>
      <c r="N2436" s="28">
        <f ca="1">IF(M2436="GAGNÉ",K2436*L2436,IF(M2436="PERDU","0,00 €",""))</f>
        <v>9.51</v>
      </c>
      <c r="O2436" s="26">
        <f t="shared" ca="1" si="189"/>
        <v>6.51</v>
      </c>
      <c r="P2436" s="26">
        <f t="shared" ca="1" si="190"/>
        <v>14969.320000000011</v>
      </c>
      <c r="R2436" s="1">
        <f t="shared" ca="1" si="188"/>
        <v>1</v>
      </c>
    </row>
    <row r="2437" spans="5:18" ht="15.75" thickBot="1" x14ac:dyDescent="0.3">
      <c r="E2437" s="17">
        <v>2431</v>
      </c>
      <c r="F2437" s="17"/>
      <c r="G2437" s="40"/>
      <c r="H2437" s="43"/>
      <c r="I2437" s="20"/>
      <c r="J2437" s="17" t="s">
        <v>11</v>
      </c>
      <c r="K2437" s="26">
        <f t="shared" ca="1" si="186"/>
        <v>3.14</v>
      </c>
      <c r="L2437" s="26">
        <f ca="1">IF(L2436=1,IF(M2436="GAGNÉ",1,2),IF(M2436="GAGNÉ",INDEX(fibo,MATCH(L2436,fibo,0)-2),INDEX(fibo,MATCH(L2436,fibo,0),1)+INDEX(fibo,MATCH(L2436,fibo,0)-1)))</f>
        <v>1</v>
      </c>
      <c r="M2437" s="49" t="str">
        <f t="shared" ca="1" si="187"/>
        <v>GAGNÉ</v>
      </c>
      <c r="N2437" s="28">
        <f ca="1">IF(M2437="GAGNÉ",K2437*L2437,IF(M2437="PERDU","0,00 €",""))</f>
        <v>3.14</v>
      </c>
      <c r="O2437" s="26">
        <f t="shared" ca="1" si="189"/>
        <v>2.14</v>
      </c>
      <c r="P2437" s="26">
        <f t="shared" ca="1" si="190"/>
        <v>14971.46000000001</v>
      </c>
      <c r="R2437" s="1">
        <f t="shared" ca="1" si="188"/>
        <v>1</v>
      </c>
    </row>
    <row r="2438" spans="5:18" ht="15.75" thickBot="1" x14ac:dyDescent="0.3">
      <c r="E2438" s="17">
        <v>2432</v>
      </c>
      <c r="F2438" s="17"/>
      <c r="G2438" s="40"/>
      <c r="H2438" s="43"/>
      <c r="I2438" s="20"/>
      <c r="J2438" s="17" t="s">
        <v>11</v>
      </c>
      <c r="K2438" s="26">
        <f t="shared" ca="1" si="186"/>
        <v>4.12</v>
      </c>
      <c r="L2438" s="26">
        <f ca="1">IF(L2437=1,IF(M2437="GAGNÉ",1,2),IF(M2437="GAGNÉ",INDEX(fibo,MATCH(L2437,fibo,0)-2),INDEX(fibo,MATCH(L2437,fibo,0),1)+INDEX(fibo,MATCH(L2437,fibo,0)-1)))</f>
        <v>1</v>
      </c>
      <c r="M2438" s="49" t="str">
        <f t="shared" ca="1" si="187"/>
        <v>PERDU</v>
      </c>
      <c r="N2438" s="28" t="str">
        <f ca="1">IF(M2438="GAGNÉ",K2438*L2438,IF(M2438="PERDU","0,00 €",""))</f>
        <v>0,00 €</v>
      </c>
      <c r="O2438" s="26">
        <f t="shared" ca="1" si="189"/>
        <v>-1</v>
      </c>
      <c r="P2438" s="26">
        <f t="shared" ca="1" si="190"/>
        <v>14970.46000000001</v>
      </c>
      <c r="R2438" s="1">
        <f t="shared" ca="1" si="188"/>
        <v>2</v>
      </c>
    </row>
    <row r="2439" spans="5:18" ht="15.75" thickBot="1" x14ac:dyDescent="0.3">
      <c r="E2439" s="17">
        <v>2433</v>
      </c>
      <c r="F2439" s="17"/>
      <c r="G2439" s="40"/>
      <c r="H2439" s="43"/>
      <c r="I2439" s="20"/>
      <c r="J2439" s="17" t="s">
        <v>11</v>
      </c>
      <c r="K2439" s="26">
        <f t="shared" ca="1" si="186"/>
        <v>3.18</v>
      </c>
      <c r="L2439" s="26">
        <f ca="1">IF(L2438=1,IF(M2438="GAGNÉ",1,2),IF(M2438="GAGNÉ",INDEX(fibo,MATCH(L2438,fibo,0)-2),INDEX(fibo,MATCH(L2438,fibo,0),1)+INDEX(fibo,MATCH(L2438,fibo,0)-1)))</f>
        <v>2</v>
      </c>
      <c r="M2439" s="49" t="str">
        <f t="shared" ca="1" si="187"/>
        <v>PERDU</v>
      </c>
      <c r="N2439" s="28" t="str">
        <f ca="1">IF(M2439="GAGNÉ",K2439*L2439,IF(M2439="PERDU","0,00 €",""))</f>
        <v>0,00 €</v>
      </c>
      <c r="O2439" s="26">
        <f t="shared" ca="1" si="189"/>
        <v>-2</v>
      </c>
      <c r="P2439" s="26">
        <f t="shared" ca="1" si="190"/>
        <v>14968.46000000001</v>
      </c>
      <c r="R2439" s="1">
        <f t="shared" ca="1" si="188"/>
        <v>2</v>
      </c>
    </row>
    <row r="2440" spans="5:18" ht="15.75" thickBot="1" x14ac:dyDescent="0.3">
      <c r="E2440" s="17">
        <v>2434</v>
      </c>
      <c r="F2440" s="17"/>
      <c r="G2440" s="40"/>
      <c r="H2440" s="43"/>
      <c r="I2440" s="20"/>
      <c r="J2440" s="17" t="s">
        <v>11</v>
      </c>
      <c r="K2440" s="26">
        <f t="shared" ref="K2440:K2503" ca="1" si="191">RANDBETWEEN(280,480)/100</f>
        <v>3.61</v>
      </c>
      <c r="L2440" s="26">
        <f ca="1">IF(L2439=1,IF(M2439="GAGNÉ",1,2),IF(M2439="GAGNÉ",INDEX(fibo,MATCH(L2439,fibo,0)-2),INDEX(fibo,MATCH(L2439,fibo,0),1)+INDEX(fibo,MATCH(L2439,fibo,0)-1)))</f>
        <v>3</v>
      </c>
      <c r="M2440" s="49" t="str">
        <f t="shared" ref="M2440:M2503" ca="1" si="192">IF(R2440=1,"GAGNÉ","PERDU")</f>
        <v>GAGNÉ</v>
      </c>
      <c r="N2440" s="28">
        <f ca="1">IF(M2440="GAGNÉ",K2440*L2440,IF(M2440="PERDU","0,00 €",""))</f>
        <v>10.83</v>
      </c>
      <c r="O2440" s="26">
        <f t="shared" ca="1" si="189"/>
        <v>7.83</v>
      </c>
      <c r="P2440" s="26">
        <f t="shared" ca="1" si="190"/>
        <v>14976.29000000001</v>
      </c>
      <c r="R2440" s="1">
        <f t="shared" ref="R2440:R2503" ca="1" si="193">RANDBETWEEN(1,2)</f>
        <v>1</v>
      </c>
    </row>
    <row r="2441" spans="5:18" ht="15.75" thickBot="1" x14ac:dyDescent="0.3">
      <c r="E2441" s="17">
        <v>2435</v>
      </c>
      <c r="F2441" s="17"/>
      <c r="G2441" s="40"/>
      <c r="H2441" s="43"/>
      <c r="I2441" s="20"/>
      <c r="J2441" s="17" t="s">
        <v>11</v>
      </c>
      <c r="K2441" s="26">
        <f t="shared" ca="1" si="191"/>
        <v>4.09</v>
      </c>
      <c r="L2441" s="26">
        <f ca="1">IF(L2440=1,IF(M2440="GAGNÉ",1,2),IF(M2440="GAGNÉ",INDEX(fibo,MATCH(L2440,fibo,0)-2),INDEX(fibo,MATCH(L2440,fibo,0),1)+INDEX(fibo,MATCH(L2440,fibo,0)-1)))</f>
        <v>1</v>
      </c>
      <c r="M2441" s="49" t="str">
        <f t="shared" ca="1" si="192"/>
        <v>GAGNÉ</v>
      </c>
      <c r="N2441" s="28">
        <f ca="1">IF(M2441="GAGNÉ",K2441*L2441,IF(M2441="PERDU","0,00 €",""))</f>
        <v>4.09</v>
      </c>
      <c r="O2441" s="26">
        <f t="shared" ref="O2441:O2504" ca="1" si="194">IF(M2441="GAGNÉ",N2441-L2441,IF(M2441="PERDU",-L2441,""))</f>
        <v>3.09</v>
      </c>
      <c r="P2441" s="26">
        <f t="shared" ref="P2441:P2504" ca="1" si="195">IF(M2441="GAGNÉ",N2441-L2441+P2440,IF(M2441="PERDU",P2440-L2441,""))</f>
        <v>14979.38000000001</v>
      </c>
      <c r="R2441" s="1">
        <f t="shared" ca="1" si="193"/>
        <v>1</v>
      </c>
    </row>
    <row r="2442" spans="5:18" ht="15.75" thickBot="1" x14ac:dyDescent="0.3">
      <c r="E2442" s="17">
        <v>2436</v>
      </c>
      <c r="F2442" s="17"/>
      <c r="G2442" s="40"/>
      <c r="H2442" s="43"/>
      <c r="I2442" s="20"/>
      <c r="J2442" s="17" t="s">
        <v>11</v>
      </c>
      <c r="K2442" s="26">
        <f t="shared" ca="1" si="191"/>
        <v>3.29</v>
      </c>
      <c r="L2442" s="26">
        <f ca="1">IF(L2441=1,IF(M2441="GAGNÉ",1,2),IF(M2441="GAGNÉ",INDEX(fibo,MATCH(L2441,fibo,0)-2),INDEX(fibo,MATCH(L2441,fibo,0),1)+INDEX(fibo,MATCH(L2441,fibo,0)-1)))</f>
        <v>1</v>
      </c>
      <c r="M2442" s="49" t="str">
        <f t="shared" ca="1" si="192"/>
        <v>PERDU</v>
      </c>
      <c r="N2442" s="28" t="str">
        <f ca="1">IF(M2442="GAGNÉ",K2442*L2442,IF(M2442="PERDU","0,00 €",""))</f>
        <v>0,00 €</v>
      </c>
      <c r="O2442" s="26">
        <f t="shared" ca="1" si="194"/>
        <v>-1</v>
      </c>
      <c r="P2442" s="26">
        <f t="shared" ca="1" si="195"/>
        <v>14978.38000000001</v>
      </c>
      <c r="R2442" s="1">
        <f t="shared" ca="1" si="193"/>
        <v>2</v>
      </c>
    </row>
    <row r="2443" spans="5:18" ht="15.75" thickBot="1" x14ac:dyDescent="0.3">
      <c r="E2443" s="17">
        <v>2437</v>
      </c>
      <c r="F2443" s="17"/>
      <c r="G2443" s="40"/>
      <c r="H2443" s="43"/>
      <c r="I2443" s="20"/>
      <c r="J2443" s="17" t="s">
        <v>11</v>
      </c>
      <c r="K2443" s="26">
        <f t="shared" ca="1" si="191"/>
        <v>2.94</v>
      </c>
      <c r="L2443" s="26">
        <f ca="1">IF(L2442=1,IF(M2442="GAGNÉ",1,2),IF(M2442="GAGNÉ",INDEX(fibo,MATCH(L2442,fibo,0)-2),INDEX(fibo,MATCH(L2442,fibo,0),1)+INDEX(fibo,MATCH(L2442,fibo,0)-1)))</f>
        <v>2</v>
      </c>
      <c r="M2443" s="49" t="str">
        <f t="shared" ca="1" si="192"/>
        <v>GAGNÉ</v>
      </c>
      <c r="N2443" s="28">
        <f ca="1">IF(M2443="GAGNÉ",K2443*L2443,IF(M2443="PERDU","0,00 €",""))</f>
        <v>5.88</v>
      </c>
      <c r="O2443" s="26">
        <f t="shared" ca="1" si="194"/>
        <v>3.88</v>
      </c>
      <c r="P2443" s="26">
        <f t="shared" ca="1" si="195"/>
        <v>14982.260000000009</v>
      </c>
      <c r="R2443" s="1">
        <f t="shared" ca="1" si="193"/>
        <v>1</v>
      </c>
    </row>
    <row r="2444" spans="5:18" ht="15.75" thickBot="1" x14ac:dyDescent="0.3">
      <c r="E2444" s="17">
        <v>2438</v>
      </c>
      <c r="F2444" s="17"/>
      <c r="G2444" s="40"/>
      <c r="H2444" s="43"/>
      <c r="I2444" s="20"/>
      <c r="J2444" s="17" t="s">
        <v>11</v>
      </c>
      <c r="K2444" s="26">
        <f t="shared" ca="1" si="191"/>
        <v>2.91</v>
      </c>
      <c r="L2444" s="26">
        <f ca="1">IF(L2443=1,IF(M2443="GAGNÉ",1,2),IF(M2443="GAGNÉ",INDEX(fibo,MATCH(L2443,fibo,0)-2),INDEX(fibo,MATCH(L2443,fibo,0),1)+INDEX(fibo,MATCH(L2443,fibo,0)-1)))</f>
        <v>1</v>
      </c>
      <c r="M2444" s="49" t="str">
        <f t="shared" ca="1" si="192"/>
        <v>GAGNÉ</v>
      </c>
      <c r="N2444" s="28">
        <f ca="1">IF(M2444="GAGNÉ",K2444*L2444,IF(M2444="PERDU","0,00 €",""))</f>
        <v>2.91</v>
      </c>
      <c r="O2444" s="26">
        <f t="shared" ca="1" si="194"/>
        <v>1.9100000000000001</v>
      </c>
      <c r="P2444" s="26">
        <f t="shared" ca="1" si="195"/>
        <v>14984.170000000009</v>
      </c>
      <c r="R2444" s="1">
        <f t="shared" ca="1" si="193"/>
        <v>1</v>
      </c>
    </row>
    <row r="2445" spans="5:18" ht="15.75" thickBot="1" x14ac:dyDescent="0.3">
      <c r="E2445" s="17">
        <v>2439</v>
      </c>
      <c r="F2445" s="17"/>
      <c r="G2445" s="40"/>
      <c r="H2445" s="43"/>
      <c r="I2445" s="20"/>
      <c r="J2445" s="17" t="s">
        <v>11</v>
      </c>
      <c r="K2445" s="26">
        <f t="shared" ca="1" si="191"/>
        <v>3.16</v>
      </c>
      <c r="L2445" s="26">
        <f ca="1">IF(L2444=1,IF(M2444="GAGNÉ",1,2),IF(M2444="GAGNÉ",INDEX(fibo,MATCH(L2444,fibo,0)-2),INDEX(fibo,MATCH(L2444,fibo,0),1)+INDEX(fibo,MATCH(L2444,fibo,0)-1)))</f>
        <v>1</v>
      </c>
      <c r="M2445" s="49" t="str">
        <f t="shared" ca="1" si="192"/>
        <v>GAGNÉ</v>
      </c>
      <c r="N2445" s="28">
        <f ca="1">IF(M2445="GAGNÉ",K2445*L2445,IF(M2445="PERDU","0,00 €",""))</f>
        <v>3.16</v>
      </c>
      <c r="O2445" s="26">
        <f t="shared" ca="1" si="194"/>
        <v>2.16</v>
      </c>
      <c r="P2445" s="26">
        <f t="shared" ca="1" si="195"/>
        <v>14986.330000000009</v>
      </c>
      <c r="R2445" s="1">
        <f t="shared" ca="1" si="193"/>
        <v>1</v>
      </c>
    </row>
    <row r="2446" spans="5:18" ht="15.75" thickBot="1" x14ac:dyDescent="0.3">
      <c r="E2446" s="17">
        <v>2440</v>
      </c>
      <c r="F2446" s="17"/>
      <c r="G2446" s="40"/>
      <c r="H2446" s="43"/>
      <c r="I2446" s="20"/>
      <c r="J2446" s="17" t="s">
        <v>11</v>
      </c>
      <c r="K2446" s="26">
        <f t="shared" ca="1" si="191"/>
        <v>3.07</v>
      </c>
      <c r="L2446" s="26">
        <f ca="1">IF(L2445=1,IF(M2445="GAGNÉ",1,2),IF(M2445="GAGNÉ",INDEX(fibo,MATCH(L2445,fibo,0)-2),INDEX(fibo,MATCH(L2445,fibo,0),1)+INDEX(fibo,MATCH(L2445,fibo,0)-1)))</f>
        <v>1</v>
      </c>
      <c r="M2446" s="49" t="str">
        <f t="shared" ca="1" si="192"/>
        <v>PERDU</v>
      </c>
      <c r="N2446" s="28" t="str">
        <f ca="1">IF(M2446="GAGNÉ",K2446*L2446,IF(M2446="PERDU","0,00 €",""))</f>
        <v>0,00 €</v>
      </c>
      <c r="O2446" s="26">
        <f t="shared" ca="1" si="194"/>
        <v>-1</v>
      </c>
      <c r="P2446" s="26">
        <f t="shared" ca="1" si="195"/>
        <v>14985.330000000009</v>
      </c>
      <c r="R2446" s="1">
        <f t="shared" ca="1" si="193"/>
        <v>2</v>
      </c>
    </row>
    <row r="2447" spans="5:18" ht="15.75" thickBot="1" x14ac:dyDescent="0.3">
      <c r="E2447" s="17">
        <v>2441</v>
      </c>
      <c r="F2447" s="17"/>
      <c r="G2447" s="40"/>
      <c r="H2447" s="43"/>
      <c r="I2447" s="20"/>
      <c r="J2447" s="17" t="s">
        <v>11</v>
      </c>
      <c r="K2447" s="26">
        <f t="shared" ca="1" si="191"/>
        <v>2.91</v>
      </c>
      <c r="L2447" s="26">
        <f ca="1">IF(L2446=1,IF(M2446="GAGNÉ",1,2),IF(M2446="GAGNÉ",INDEX(fibo,MATCH(L2446,fibo,0)-2),INDEX(fibo,MATCH(L2446,fibo,0),1)+INDEX(fibo,MATCH(L2446,fibo,0)-1)))</f>
        <v>2</v>
      </c>
      <c r="M2447" s="49" t="str">
        <f t="shared" ca="1" si="192"/>
        <v>GAGNÉ</v>
      </c>
      <c r="N2447" s="28">
        <f ca="1">IF(M2447="GAGNÉ",K2447*L2447,IF(M2447="PERDU","0,00 €",""))</f>
        <v>5.82</v>
      </c>
      <c r="O2447" s="26">
        <f t="shared" ca="1" si="194"/>
        <v>3.8200000000000003</v>
      </c>
      <c r="P2447" s="26">
        <f t="shared" ca="1" si="195"/>
        <v>14989.150000000009</v>
      </c>
      <c r="R2447" s="1">
        <f t="shared" ca="1" si="193"/>
        <v>1</v>
      </c>
    </row>
    <row r="2448" spans="5:18" ht="15.75" thickBot="1" x14ac:dyDescent="0.3">
      <c r="E2448" s="17">
        <v>2442</v>
      </c>
      <c r="F2448" s="17"/>
      <c r="G2448" s="40"/>
      <c r="H2448" s="43"/>
      <c r="I2448" s="20"/>
      <c r="J2448" s="17" t="s">
        <v>11</v>
      </c>
      <c r="K2448" s="26">
        <f t="shared" ca="1" si="191"/>
        <v>4.53</v>
      </c>
      <c r="L2448" s="26">
        <f ca="1">IF(L2447=1,IF(M2447="GAGNÉ",1,2),IF(M2447="GAGNÉ",INDEX(fibo,MATCH(L2447,fibo,0)-2),INDEX(fibo,MATCH(L2447,fibo,0),1)+INDEX(fibo,MATCH(L2447,fibo,0)-1)))</f>
        <v>1</v>
      </c>
      <c r="M2448" s="49" t="str">
        <f t="shared" ca="1" si="192"/>
        <v>PERDU</v>
      </c>
      <c r="N2448" s="28" t="str">
        <f ca="1">IF(M2448="GAGNÉ",K2448*L2448,IF(M2448="PERDU","0,00 €",""))</f>
        <v>0,00 €</v>
      </c>
      <c r="O2448" s="26">
        <f t="shared" ca="1" si="194"/>
        <v>-1</v>
      </c>
      <c r="P2448" s="26">
        <f t="shared" ca="1" si="195"/>
        <v>14988.150000000009</v>
      </c>
      <c r="R2448" s="1">
        <f t="shared" ca="1" si="193"/>
        <v>2</v>
      </c>
    </row>
    <row r="2449" spans="5:18" ht="15.75" thickBot="1" x14ac:dyDescent="0.3">
      <c r="E2449" s="17">
        <v>2443</v>
      </c>
      <c r="F2449" s="17"/>
      <c r="G2449" s="40"/>
      <c r="H2449" s="43"/>
      <c r="I2449" s="20"/>
      <c r="J2449" s="17" t="s">
        <v>11</v>
      </c>
      <c r="K2449" s="26">
        <f t="shared" ca="1" si="191"/>
        <v>4.75</v>
      </c>
      <c r="L2449" s="26">
        <f ca="1">IF(L2448=1,IF(M2448="GAGNÉ",1,2),IF(M2448="GAGNÉ",INDEX(fibo,MATCH(L2448,fibo,0)-2),INDEX(fibo,MATCH(L2448,fibo,0),1)+INDEX(fibo,MATCH(L2448,fibo,0)-1)))</f>
        <v>2</v>
      </c>
      <c r="M2449" s="49" t="str">
        <f t="shared" ca="1" si="192"/>
        <v>GAGNÉ</v>
      </c>
      <c r="N2449" s="28">
        <f ca="1">IF(M2449="GAGNÉ",K2449*L2449,IF(M2449="PERDU","0,00 €",""))</f>
        <v>9.5</v>
      </c>
      <c r="O2449" s="26">
        <f t="shared" ca="1" si="194"/>
        <v>7.5</v>
      </c>
      <c r="P2449" s="26">
        <f t="shared" ca="1" si="195"/>
        <v>14995.650000000009</v>
      </c>
      <c r="R2449" s="1">
        <f t="shared" ca="1" si="193"/>
        <v>1</v>
      </c>
    </row>
    <row r="2450" spans="5:18" ht="15.75" thickBot="1" x14ac:dyDescent="0.3">
      <c r="E2450" s="17">
        <v>2444</v>
      </c>
      <c r="F2450" s="17"/>
      <c r="G2450" s="40"/>
      <c r="H2450" s="43"/>
      <c r="I2450" s="20"/>
      <c r="J2450" s="17" t="s">
        <v>11</v>
      </c>
      <c r="K2450" s="26">
        <f t="shared" ca="1" si="191"/>
        <v>3.54</v>
      </c>
      <c r="L2450" s="26">
        <f ca="1">IF(L2449=1,IF(M2449="GAGNÉ",1,2),IF(M2449="GAGNÉ",INDEX(fibo,MATCH(L2449,fibo,0)-2),INDEX(fibo,MATCH(L2449,fibo,0),1)+INDEX(fibo,MATCH(L2449,fibo,0)-1)))</f>
        <v>1</v>
      </c>
      <c r="M2450" s="49" t="str">
        <f t="shared" ca="1" si="192"/>
        <v>PERDU</v>
      </c>
      <c r="N2450" s="28" t="str">
        <f ca="1">IF(M2450="GAGNÉ",K2450*L2450,IF(M2450="PERDU","0,00 €",""))</f>
        <v>0,00 €</v>
      </c>
      <c r="O2450" s="26">
        <f t="shared" ca="1" si="194"/>
        <v>-1</v>
      </c>
      <c r="P2450" s="26">
        <f t="shared" ca="1" si="195"/>
        <v>14994.650000000009</v>
      </c>
      <c r="R2450" s="1">
        <f t="shared" ca="1" si="193"/>
        <v>2</v>
      </c>
    </row>
    <row r="2451" spans="5:18" ht="15.75" thickBot="1" x14ac:dyDescent="0.3">
      <c r="E2451" s="17">
        <v>2445</v>
      </c>
      <c r="F2451" s="17"/>
      <c r="G2451" s="40"/>
      <c r="H2451" s="43"/>
      <c r="I2451" s="20"/>
      <c r="J2451" s="17" t="s">
        <v>11</v>
      </c>
      <c r="K2451" s="26">
        <f t="shared" ca="1" si="191"/>
        <v>4.08</v>
      </c>
      <c r="L2451" s="26">
        <f ca="1">IF(L2450=1,IF(M2450="GAGNÉ",1,2),IF(M2450="GAGNÉ",INDEX(fibo,MATCH(L2450,fibo,0)-2),INDEX(fibo,MATCH(L2450,fibo,0),1)+INDEX(fibo,MATCH(L2450,fibo,0)-1)))</f>
        <v>2</v>
      </c>
      <c r="M2451" s="49" t="str">
        <f t="shared" ca="1" si="192"/>
        <v>GAGNÉ</v>
      </c>
      <c r="N2451" s="28">
        <f ca="1">IF(M2451="GAGNÉ",K2451*L2451,IF(M2451="PERDU","0,00 €",""))</f>
        <v>8.16</v>
      </c>
      <c r="O2451" s="26">
        <f t="shared" ca="1" si="194"/>
        <v>6.16</v>
      </c>
      <c r="P2451" s="26">
        <f t="shared" ca="1" si="195"/>
        <v>15000.810000000009</v>
      </c>
      <c r="R2451" s="1">
        <f t="shared" ca="1" si="193"/>
        <v>1</v>
      </c>
    </row>
    <row r="2452" spans="5:18" ht="15.75" thickBot="1" x14ac:dyDescent="0.3">
      <c r="E2452" s="17">
        <v>2446</v>
      </c>
      <c r="F2452" s="17"/>
      <c r="G2452" s="40"/>
      <c r="H2452" s="43"/>
      <c r="I2452" s="20"/>
      <c r="J2452" s="17" t="s">
        <v>11</v>
      </c>
      <c r="K2452" s="26">
        <f t="shared" ca="1" si="191"/>
        <v>3.07</v>
      </c>
      <c r="L2452" s="26">
        <f ca="1">IF(L2451=1,IF(M2451="GAGNÉ",1,2),IF(M2451="GAGNÉ",INDEX(fibo,MATCH(L2451,fibo,0)-2),INDEX(fibo,MATCH(L2451,fibo,0),1)+INDEX(fibo,MATCH(L2451,fibo,0)-1)))</f>
        <v>1</v>
      </c>
      <c r="M2452" s="49" t="str">
        <f t="shared" ca="1" si="192"/>
        <v>GAGNÉ</v>
      </c>
      <c r="N2452" s="28">
        <f ca="1">IF(M2452="GAGNÉ",K2452*L2452,IF(M2452="PERDU","0,00 €",""))</f>
        <v>3.07</v>
      </c>
      <c r="O2452" s="26">
        <f t="shared" ca="1" si="194"/>
        <v>2.0699999999999998</v>
      </c>
      <c r="P2452" s="26">
        <f t="shared" ca="1" si="195"/>
        <v>15002.880000000008</v>
      </c>
      <c r="R2452" s="1">
        <f t="shared" ca="1" si="193"/>
        <v>1</v>
      </c>
    </row>
    <row r="2453" spans="5:18" ht="15.75" thickBot="1" x14ac:dyDescent="0.3">
      <c r="E2453" s="17">
        <v>2447</v>
      </c>
      <c r="F2453" s="17"/>
      <c r="G2453" s="40"/>
      <c r="H2453" s="43"/>
      <c r="I2453" s="20"/>
      <c r="J2453" s="17" t="s">
        <v>11</v>
      </c>
      <c r="K2453" s="26">
        <f t="shared" ca="1" si="191"/>
        <v>3.2</v>
      </c>
      <c r="L2453" s="26">
        <f ca="1">IF(L2452=1,IF(M2452="GAGNÉ",1,2),IF(M2452="GAGNÉ",INDEX(fibo,MATCH(L2452,fibo,0)-2),INDEX(fibo,MATCH(L2452,fibo,0),1)+INDEX(fibo,MATCH(L2452,fibo,0)-1)))</f>
        <v>1</v>
      </c>
      <c r="M2453" s="49" t="str">
        <f t="shared" ca="1" si="192"/>
        <v>PERDU</v>
      </c>
      <c r="N2453" s="28" t="str">
        <f ca="1">IF(M2453="GAGNÉ",K2453*L2453,IF(M2453="PERDU","0,00 €",""))</f>
        <v>0,00 €</v>
      </c>
      <c r="O2453" s="26">
        <f t="shared" ca="1" si="194"/>
        <v>-1</v>
      </c>
      <c r="P2453" s="26">
        <f t="shared" ca="1" si="195"/>
        <v>15001.880000000008</v>
      </c>
      <c r="R2453" s="1">
        <f t="shared" ca="1" si="193"/>
        <v>2</v>
      </c>
    </row>
    <row r="2454" spans="5:18" ht="15.75" thickBot="1" x14ac:dyDescent="0.3">
      <c r="E2454" s="17">
        <v>2448</v>
      </c>
      <c r="F2454" s="17"/>
      <c r="G2454" s="40"/>
      <c r="H2454" s="43"/>
      <c r="I2454" s="20"/>
      <c r="J2454" s="17" t="s">
        <v>11</v>
      </c>
      <c r="K2454" s="26">
        <f t="shared" ca="1" si="191"/>
        <v>4.53</v>
      </c>
      <c r="L2454" s="26">
        <f ca="1">IF(L2453=1,IF(M2453="GAGNÉ",1,2),IF(M2453="GAGNÉ",INDEX(fibo,MATCH(L2453,fibo,0)-2),INDEX(fibo,MATCH(L2453,fibo,0),1)+INDEX(fibo,MATCH(L2453,fibo,0)-1)))</f>
        <v>2</v>
      </c>
      <c r="M2454" s="49" t="str">
        <f t="shared" ca="1" si="192"/>
        <v>GAGNÉ</v>
      </c>
      <c r="N2454" s="28">
        <f ca="1">IF(M2454="GAGNÉ",K2454*L2454,IF(M2454="PERDU","0,00 €",""))</f>
        <v>9.06</v>
      </c>
      <c r="O2454" s="26">
        <f t="shared" ca="1" si="194"/>
        <v>7.0600000000000005</v>
      </c>
      <c r="P2454" s="26">
        <f t="shared" ca="1" si="195"/>
        <v>15008.940000000008</v>
      </c>
      <c r="R2454" s="1">
        <f t="shared" ca="1" si="193"/>
        <v>1</v>
      </c>
    </row>
    <row r="2455" spans="5:18" ht="15.75" thickBot="1" x14ac:dyDescent="0.3">
      <c r="E2455" s="17">
        <v>2449</v>
      </c>
      <c r="F2455" s="17"/>
      <c r="G2455" s="40"/>
      <c r="H2455" s="43"/>
      <c r="I2455" s="20"/>
      <c r="J2455" s="17" t="s">
        <v>11</v>
      </c>
      <c r="K2455" s="26">
        <f t="shared" ca="1" si="191"/>
        <v>4.47</v>
      </c>
      <c r="L2455" s="26">
        <f ca="1">IF(L2454=1,IF(M2454="GAGNÉ",1,2),IF(M2454="GAGNÉ",INDEX(fibo,MATCH(L2454,fibo,0)-2),INDEX(fibo,MATCH(L2454,fibo,0),1)+INDEX(fibo,MATCH(L2454,fibo,0)-1)))</f>
        <v>1</v>
      </c>
      <c r="M2455" s="49" t="str">
        <f t="shared" ca="1" si="192"/>
        <v>PERDU</v>
      </c>
      <c r="N2455" s="28" t="str">
        <f ca="1">IF(M2455="GAGNÉ",K2455*L2455,IF(M2455="PERDU","0,00 €",""))</f>
        <v>0,00 €</v>
      </c>
      <c r="O2455" s="26">
        <f t="shared" ca="1" si="194"/>
        <v>-1</v>
      </c>
      <c r="P2455" s="26">
        <f t="shared" ca="1" si="195"/>
        <v>15007.940000000008</v>
      </c>
      <c r="R2455" s="1">
        <f t="shared" ca="1" si="193"/>
        <v>2</v>
      </c>
    </row>
    <row r="2456" spans="5:18" ht="15.75" thickBot="1" x14ac:dyDescent="0.3">
      <c r="E2456" s="17">
        <v>2450</v>
      </c>
      <c r="F2456" s="17"/>
      <c r="G2456" s="40"/>
      <c r="H2456" s="43"/>
      <c r="I2456" s="20"/>
      <c r="J2456" s="17" t="s">
        <v>11</v>
      </c>
      <c r="K2456" s="26">
        <f t="shared" ca="1" si="191"/>
        <v>4.54</v>
      </c>
      <c r="L2456" s="26">
        <f ca="1">IF(L2455=1,IF(M2455="GAGNÉ",1,2),IF(M2455="GAGNÉ",INDEX(fibo,MATCH(L2455,fibo,0)-2),INDEX(fibo,MATCH(L2455,fibo,0),1)+INDEX(fibo,MATCH(L2455,fibo,0)-1)))</f>
        <v>2</v>
      </c>
      <c r="M2456" s="49" t="str">
        <f t="shared" ca="1" si="192"/>
        <v>PERDU</v>
      </c>
      <c r="N2456" s="28" t="str">
        <f ca="1">IF(M2456="GAGNÉ",K2456*L2456,IF(M2456="PERDU","0,00 €",""))</f>
        <v>0,00 €</v>
      </c>
      <c r="O2456" s="26">
        <f t="shared" ca="1" si="194"/>
        <v>-2</v>
      </c>
      <c r="P2456" s="26">
        <f t="shared" ca="1" si="195"/>
        <v>15005.940000000008</v>
      </c>
      <c r="R2456" s="1">
        <f t="shared" ca="1" si="193"/>
        <v>2</v>
      </c>
    </row>
    <row r="2457" spans="5:18" ht="15.75" thickBot="1" x14ac:dyDescent="0.3">
      <c r="E2457" s="17">
        <v>2451</v>
      </c>
      <c r="F2457" s="17"/>
      <c r="G2457" s="40"/>
      <c r="H2457" s="43"/>
      <c r="I2457" s="20"/>
      <c r="J2457" s="17" t="s">
        <v>11</v>
      </c>
      <c r="K2457" s="26">
        <f t="shared" ca="1" si="191"/>
        <v>3.02</v>
      </c>
      <c r="L2457" s="26">
        <f ca="1">IF(L2456=1,IF(M2456="GAGNÉ",1,2),IF(M2456="GAGNÉ",INDEX(fibo,MATCH(L2456,fibo,0)-2),INDEX(fibo,MATCH(L2456,fibo,0),1)+INDEX(fibo,MATCH(L2456,fibo,0)-1)))</f>
        <v>3</v>
      </c>
      <c r="M2457" s="49" t="str">
        <f t="shared" ca="1" si="192"/>
        <v>GAGNÉ</v>
      </c>
      <c r="N2457" s="28">
        <f ca="1">IF(M2457="GAGNÉ",K2457*L2457,IF(M2457="PERDU","0,00 €",""))</f>
        <v>9.06</v>
      </c>
      <c r="O2457" s="26">
        <f t="shared" ca="1" si="194"/>
        <v>6.0600000000000005</v>
      </c>
      <c r="P2457" s="26">
        <f t="shared" ca="1" si="195"/>
        <v>15012.000000000007</v>
      </c>
      <c r="R2457" s="1">
        <f t="shared" ca="1" si="193"/>
        <v>1</v>
      </c>
    </row>
    <row r="2458" spans="5:18" ht="15.75" thickBot="1" x14ac:dyDescent="0.3">
      <c r="E2458" s="17">
        <v>2452</v>
      </c>
      <c r="F2458" s="17"/>
      <c r="G2458" s="40"/>
      <c r="H2458" s="43"/>
      <c r="I2458" s="20"/>
      <c r="J2458" s="17" t="s">
        <v>11</v>
      </c>
      <c r="K2458" s="26">
        <f t="shared" ca="1" si="191"/>
        <v>3.72</v>
      </c>
      <c r="L2458" s="26">
        <f ca="1">IF(L2457=1,IF(M2457="GAGNÉ",1,2),IF(M2457="GAGNÉ",INDEX(fibo,MATCH(L2457,fibo,0)-2),INDEX(fibo,MATCH(L2457,fibo,0),1)+INDEX(fibo,MATCH(L2457,fibo,0)-1)))</f>
        <v>1</v>
      </c>
      <c r="M2458" s="49" t="str">
        <f t="shared" ca="1" si="192"/>
        <v>GAGNÉ</v>
      </c>
      <c r="N2458" s="28">
        <f ca="1">IF(M2458="GAGNÉ",K2458*L2458,IF(M2458="PERDU","0,00 €",""))</f>
        <v>3.72</v>
      </c>
      <c r="O2458" s="26">
        <f t="shared" ca="1" si="194"/>
        <v>2.72</v>
      </c>
      <c r="P2458" s="26">
        <f t="shared" ca="1" si="195"/>
        <v>15014.720000000007</v>
      </c>
      <c r="R2458" s="1">
        <f t="shared" ca="1" si="193"/>
        <v>1</v>
      </c>
    </row>
    <row r="2459" spans="5:18" ht="15.75" thickBot="1" x14ac:dyDescent="0.3">
      <c r="E2459" s="17">
        <v>2453</v>
      </c>
      <c r="F2459" s="17"/>
      <c r="G2459" s="40"/>
      <c r="H2459" s="43"/>
      <c r="I2459" s="20"/>
      <c r="J2459" s="17" t="s">
        <v>11</v>
      </c>
      <c r="K2459" s="26">
        <f t="shared" ca="1" si="191"/>
        <v>3.56</v>
      </c>
      <c r="L2459" s="26">
        <f ca="1">IF(L2458=1,IF(M2458="GAGNÉ",1,2),IF(M2458="GAGNÉ",INDEX(fibo,MATCH(L2458,fibo,0)-2),INDEX(fibo,MATCH(L2458,fibo,0),1)+INDEX(fibo,MATCH(L2458,fibo,0)-1)))</f>
        <v>1</v>
      </c>
      <c r="M2459" s="49" t="str">
        <f t="shared" ca="1" si="192"/>
        <v>GAGNÉ</v>
      </c>
      <c r="N2459" s="28">
        <f ca="1">IF(M2459="GAGNÉ",K2459*L2459,IF(M2459="PERDU","0,00 €",""))</f>
        <v>3.56</v>
      </c>
      <c r="O2459" s="26">
        <f t="shared" ca="1" si="194"/>
        <v>2.56</v>
      </c>
      <c r="P2459" s="26">
        <f t="shared" ca="1" si="195"/>
        <v>15017.280000000006</v>
      </c>
      <c r="R2459" s="1">
        <f t="shared" ca="1" si="193"/>
        <v>1</v>
      </c>
    </row>
    <row r="2460" spans="5:18" ht="15.75" thickBot="1" x14ac:dyDescent="0.3">
      <c r="E2460" s="17">
        <v>2454</v>
      </c>
      <c r="F2460" s="17"/>
      <c r="G2460" s="40"/>
      <c r="H2460" s="43"/>
      <c r="I2460" s="20"/>
      <c r="J2460" s="17" t="s">
        <v>11</v>
      </c>
      <c r="K2460" s="26">
        <f t="shared" ca="1" si="191"/>
        <v>4.4400000000000004</v>
      </c>
      <c r="L2460" s="26">
        <f ca="1">IF(L2459=1,IF(M2459="GAGNÉ",1,2),IF(M2459="GAGNÉ",INDEX(fibo,MATCH(L2459,fibo,0)-2),INDEX(fibo,MATCH(L2459,fibo,0),1)+INDEX(fibo,MATCH(L2459,fibo,0)-1)))</f>
        <v>1</v>
      </c>
      <c r="M2460" s="49" t="str">
        <f t="shared" ca="1" si="192"/>
        <v>GAGNÉ</v>
      </c>
      <c r="N2460" s="28">
        <f ca="1">IF(M2460="GAGNÉ",K2460*L2460,IF(M2460="PERDU","0,00 €",""))</f>
        <v>4.4400000000000004</v>
      </c>
      <c r="O2460" s="26">
        <f t="shared" ca="1" si="194"/>
        <v>3.4400000000000004</v>
      </c>
      <c r="P2460" s="26">
        <f t="shared" ca="1" si="195"/>
        <v>15020.720000000007</v>
      </c>
      <c r="R2460" s="1">
        <f t="shared" ca="1" si="193"/>
        <v>1</v>
      </c>
    </row>
    <row r="2461" spans="5:18" ht="15.75" thickBot="1" x14ac:dyDescent="0.3">
      <c r="E2461" s="17">
        <v>2455</v>
      </c>
      <c r="F2461" s="17"/>
      <c r="G2461" s="40"/>
      <c r="H2461" s="43"/>
      <c r="I2461" s="20"/>
      <c r="J2461" s="17" t="s">
        <v>11</v>
      </c>
      <c r="K2461" s="26">
        <f t="shared" ca="1" si="191"/>
        <v>4.51</v>
      </c>
      <c r="L2461" s="26">
        <f ca="1">IF(L2460=1,IF(M2460="GAGNÉ",1,2),IF(M2460="GAGNÉ",INDEX(fibo,MATCH(L2460,fibo,0)-2),INDEX(fibo,MATCH(L2460,fibo,0),1)+INDEX(fibo,MATCH(L2460,fibo,0)-1)))</f>
        <v>1</v>
      </c>
      <c r="M2461" s="49" t="str">
        <f t="shared" ca="1" si="192"/>
        <v>PERDU</v>
      </c>
      <c r="N2461" s="28" t="str">
        <f ca="1">IF(M2461="GAGNÉ",K2461*L2461,IF(M2461="PERDU","0,00 €",""))</f>
        <v>0,00 €</v>
      </c>
      <c r="O2461" s="26">
        <f t="shared" ca="1" si="194"/>
        <v>-1</v>
      </c>
      <c r="P2461" s="26">
        <f t="shared" ca="1" si="195"/>
        <v>15019.720000000007</v>
      </c>
      <c r="R2461" s="1">
        <f t="shared" ca="1" si="193"/>
        <v>2</v>
      </c>
    </row>
    <row r="2462" spans="5:18" ht="15.75" thickBot="1" x14ac:dyDescent="0.3">
      <c r="E2462" s="17">
        <v>2456</v>
      </c>
      <c r="F2462" s="17"/>
      <c r="G2462" s="40"/>
      <c r="H2462" s="43"/>
      <c r="I2462" s="20"/>
      <c r="J2462" s="17" t="s">
        <v>11</v>
      </c>
      <c r="K2462" s="26">
        <f t="shared" ca="1" si="191"/>
        <v>3.55</v>
      </c>
      <c r="L2462" s="26">
        <f ca="1">IF(L2461=1,IF(M2461="GAGNÉ",1,2),IF(M2461="GAGNÉ",INDEX(fibo,MATCH(L2461,fibo,0)-2),INDEX(fibo,MATCH(L2461,fibo,0),1)+INDEX(fibo,MATCH(L2461,fibo,0)-1)))</f>
        <v>2</v>
      </c>
      <c r="M2462" s="49" t="str">
        <f t="shared" ca="1" si="192"/>
        <v>PERDU</v>
      </c>
      <c r="N2462" s="28" t="str">
        <f ca="1">IF(M2462="GAGNÉ",K2462*L2462,IF(M2462="PERDU","0,00 €",""))</f>
        <v>0,00 €</v>
      </c>
      <c r="O2462" s="26">
        <f t="shared" ca="1" si="194"/>
        <v>-2</v>
      </c>
      <c r="P2462" s="26">
        <f t="shared" ca="1" si="195"/>
        <v>15017.720000000007</v>
      </c>
      <c r="R2462" s="1">
        <f t="shared" ca="1" si="193"/>
        <v>2</v>
      </c>
    </row>
    <row r="2463" spans="5:18" ht="15.75" thickBot="1" x14ac:dyDescent="0.3">
      <c r="E2463" s="17">
        <v>2457</v>
      </c>
      <c r="F2463" s="17"/>
      <c r="G2463" s="40"/>
      <c r="H2463" s="43"/>
      <c r="I2463" s="20"/>
      <c r="J2463" s="17" t="s">
        <v>11</v>
      </c>
      <c r="K2463" s="26">
        <f t="shared" ca="1" si="191"/>
        <v>3.34</v>
      </c>
      <c r="L2463" s="26">
        <f ca="1">IF(L2462=1,IF(M2462="GAGNÉ",1,2),IF(M2462="GAGNÉ",INDEX(fibo,MATCH(L2462,fibo,0)-2),INDEX(fibo,MATCH(L2462,fibo,0),1)+INDEX(fibo,MATCH(L2462,fibo,0)-1)))</f>
        <v>3</v>
      </c>
      <c r="M2463" s="49" t="str">
        <f t="shared" ca="1" si="192"/>
        <v>GAGNÉ</v>
      </c>
      <c r="N2463" s="28">
        <f ca="1">IF(M2463="GAGNÉ",K2463*L2463,IF(M2463="PERDU","0,00 €",""))</f>
        <v>10.02</v>
      </c>
      <c r="O2463" s="26">
        <f t="shared" ca="1" si="194"/>
        <v>7.02</v>
      </c>
      <c r="P2463" s="26">
        <f t="shared" ca="1" si="195"/>
        <v>15024.740000000007</v>
      </c>
      <c r="R2463" s="1">
        <f t="shared" ca="1" si="193"/>
        <v>1</v>
      </c>
    </row>
    <row r="2464" spans="5:18" ht="15.75" thickBot="1" x14ac:dyDescent="0.3">
      <c r="E2464" s="17">
        <v>2458</v>
      </c>
      <c r="F2464" s="17"/>
      <c r="G2464" s="40"/>
      <c r="H2464" s="43"/>
      <c r="I2464" s="20"/>
      <c r="J2464" s="17" t="s">
        <v>11</v>
      </c>
      <c r="K2464" s="26">
        <f t="shared" ca="1" si="191"/>
        <v>3.38</v>
      </c>
      <c r="L2464" s="26">
        <f ca="1">IF(L2463=1,IF(M2463="GAGNÉ",1,2),IF(M2463="GAGNÉ",INDEX(fibo,MATCH(L2463,fibo,0)-2),INDEX(fibo,MATCH(L2463,fibo,0),1)+INDEX(fibo,MATCH(L2463,fibo,0)-1)))</f>
        <v>1</v>
      </c>
      <c r="M2464" s="49" t="str">
        <f t="shared" ca="1" si="192"/>
        <v>PERDU</v>
      </c>
      <c r="N2464" s="28" t="str">
        <f ca="1">IF(M2464="GAGNÉ",K2464*L2464,IF(M2464="PERDU","0,00 €",""))</f>
        <v>0,00 €</v>
      </c>
      <c r="O2464" s="26">
        <f t="shared" ca="1" si="194"/>
        <v>-1</v>
      </c>
      <c r="P2464" s="26">
        <f t="shared" ca="1" si="195"/>
        <v>15023.740000000007</v>
      </c>
      <c r="R2464" s="1">
        <f t="shared" ca="1" si="193"/>
        <v>2</v>
      </c>
    </row>
    <row r="2465" spans="5:18" ht="15.75" thickBot="1" x14ac:dyDescent="0.3">
      <c r="E2465" s="17">
        <v>2459</v>
      </c>
      <c r="F2465" s="17"/>
      <c r="G2465" s="40"/>
      <c r="H2465" s="43"/>
      <c r="I2465" s="20"/>
      <c r="J2465" s="17" t="s">
        <v>11</v>
      </c>
      <c r="K2465" s="26">
        <f t="shared" ca="1" si="191"/>
        <v>3.82</v>
      </c>
      <c r="L2465" s="26">
        <f ca="1">IF(L2464=1,IF(M2464="GAGNÉ",1,2),IF(M2464="GAGNÉ",INDEX(fibo,MATCH(L2464,fibo,0)-2),INDEX(fibo,MATCH(L2464,fibo,0),1)+INDEX(fibo,MATCH(L2464,fibo,0)-1)))</f>
        <v>2</v>
      </c>
      <c r="M2465" s="49" t="str">
        <f t="shared" ca="1" si="192"/>
        <v>GAGNÉ</v>
      </c>
      <c r="N2465" s="28">
        <f ca="1">IF(M2465="GAGNÉ",K2465*L2465,IF(M2465="PERDU","0,00 €",""))</f>
        <v>7.64</v>
      </c>
      <c r="O2465" s="26">
        <f t="shared" ca="1" si="194"/>
        <v>5.64</v>
      </c>
      <c r="P2465" s="26">
        <f t="shared" ca="1" si="195"/>
        <v>15029.380000000006</v>
      </c>
      <c r="R2465" s="1">
        <f t="shared" ca="1" si="193"/>
        <v>1</v>
      </c>
    </row>
    <row r="2466" spans="5:18" ht="15.75" thickBot="1" x14ac:dyDescent="0.3">
      <c r="E2466" s="17">
        <v>2460</v>
      </c>
      <c r="F2466" s="17"/>
      <c r="G2466" s="40"/>
      <c r="H2466" s="43"/>
      <c r="I2466" s="20"/>
      <c r="J2466" s="17" t="s">
        <v>11</v>
      </c>
      <c r="K2466" s="26">
        <f t="shared" ca="1" si="191"/>
        <v>2.93</v>
      </c>
      <c r="L2466" s="26">
        <f ca="1">IF(L2465=1,IF(M2465="GAGNÉ",1,2),IF(M2465="GAGNÉ",INDEX(fibo,MATCH(L2465,fibo,0)-2),INDEX(fibo,MATCH(L2465,fibo,0),1)+INDEX(fibo,MATCH(L2465,fibo,0)-1)))</f>
        <v>1</v>
      </c>
      <c r="M2466" s="49" t="str">
        <f t="shared" ca="1" si="192"/>
        <v>GAGNÉ</v>
      </c>
      <c r="N2466" s="28">
        <f ca="1">IF(M2466="GAGNÉ",K2466*L2466,IF(M2466="PERDU","0,00 €",""))</f>
        <v>2.93</v>
      </c>
      <c r="O2466" s="26">
        <f t="shared" ca="1" si="194"/>
        <v>1.9300000000000002</v>
      </c>
      <c r="P2466" s="26">
        <f t="shared" ca="1" si="195"/>
        <v>15031.310000000007</v>
      </c>
      <c r="R2466" s="1">
        <f t="shared" ca="1" si="193"/>
        <v>1</v>
      </c>
    </row>
    <row r="2467" spans="5:18" ht="15.75" thickBot="1" x14ac:dyDescent="0.3">
      <c r="E2467" s="17">
        <v>2461</v>
      </c>
      <c r="F2467" s="17"/>
      <c r="G2467" s="40"/>
      <c r="H2467" s="43"/>
      <c r="I2467" s="20"/>
      <c r="J2467" s="17" t="s">
        <v>11</v>
      </c>
      <c r="K2467" s="26">
        <f t="shared" ca="1" si="191"/>
        <v>4.59</v>
      </c>
      <c r="L2467" s="26">
        <f ca="1">IF(L2466=1,IF(M2466="GAGNÉ",1,2),IF(M2466="GAGNÉ",INDEX(fibo,MATCH(L2466,fibo,0)-2),INDEX(fibo,MATCH(L2466,fibo,0),1)+INDEX(fibo,MATCH(L2466,fibo,0)-1)))</f>
        <v>1</v>
      </c>
      <c r="M2467" s="49" t="str">
        <f t="shared" ca="1" si="192"/>
        <v>PERDU</v>
      </c>
      <c r="N2467" s="28" t="str">
        <f ca="1">IF(M2467="GAGNÉ",K2467*L2467,IF(M2467="PERDU","0,00 €",""))</f>
        <v>0,00 €</v>
      </c>
      <c r="O2467" s="26">
        <f t="shared" ca="1" si="194"/>
        <v>-1</v>
      </c>
      <c r="P2467" s="26">
        <f t="shared" ca="1" si="195"/>
        <v>15030.310000000007</v>
      </c>
      <c r="R2467" s="1">
        <f t="shared" ca="1" si="193"/>
        <v>2</v>
      </c>
    </row>
    <row r="2468" spans="5:18" ht="15.75" thickBot="1" x14ac:dyDescent="0.3">
      <c r="E2468" s="17">
        <v>2462</v>
      </c>
      <c r="F2468" s="17"/>
      <c r="G2468" s="40"/>
      <c r="H2468" s="43"/>
      <c r="I2468" s="20"/>
      <c r="J2468" s="17" t="s">
        <v>11</v>
      </c>
      <c r="K2468" s="26">
        <f t="shared" ca="1" si="191"/>
        <v>4.53</v>
      </c>
      <c r="L2468" s="26">
        <f ca="1">IF(L2467=1,IF(M2467="GAGNÉ",1,2),IF(M2467="GAGNÉ",INDEX(fibo,MATCH(L2467,fibo,0)-2),INDEX(fibo,MATCH(L2467,fibo,0),1)+INDEX(fibo,MATCH(L2467,fibo,0)-1)))</f>
        <v>2</v>
      </c>
      <c r="M2468" s="49" t="str">
        <f t="shared" ca="1" si="192"/>
        <v>PERDU</v>
      </c>
      <c r="N2468" s="28" t="str">
        <f ca="1">IF(M2468="GAGNÉ",K2468*L2468,IF(M2468="PERDU","0,00 €",""))</f>
        <v>0,00 €</v>
      </c>
      <c r="O2468" s="26">
        <f t="shared" ca="1" si="194"/>
        <v>-2</v>
      </c>
      <c r="P2468" s="26">
        <f t="shared" ca="1" si="195"/>
        <v>15028.310000000007</v>
      </c>
      <c r="R2468" s="1">
        <f t="shared" ca="1" si="193"/>
        <v>2</v>
      </c>
    </row>
    <row r="2469" spans="5:18" ht="15.75" thickBot="1" x14ac:dyDescent="0.3">
      <c r="E2469" s="17">
        <v>2463</v>
      </c>
      <c r="F2469" s="17"/>
      <c r="G2469" s="40"/>
      <c r="H2469" s="43"/>
      <c r="I2469" s="20"/>
      <c r="J2469" s="17" t="s">
        <v>11</v>
      </c>
      <c r="K2469" s="26">
        <f t="shared" ca="1" si="191"/>
        <v>3.04</v>
      </c>
      <c r="L2469" s="26">
        <f ca="1">IF(L2468=1,IF(M2468="GAGNÉ",1,2),IF(M2468="GAGNÉ",INDEX(fibo,MATCH(L2468,fibo,0)-2),INDEX(fibo,MATCH(L2468,fibo,0),1)+INDEX(fibo,MATCH(L2468,fibo,0)-1)))</f>
        <v>3</v>
      </c>
      <c r="M2469" s="49" t="str">
        <f t="shared" ca="1" si="192"/>
        <v>PERDU</v>
      </c>
      <c r="N2469" s="28" t="str">
        <f ca="1">IF(M2469="GAGNÉ",K2469*L2469,IF(M2469="PERDU","0,00 €",""))</f>
        <v>0,00 €</v>
      </c>
      <c r="O2469" s="26">
        <f t="shared" ca="1" si="194"/>
        <v>-3</v>
      </c>
      <c r="P2469" s="26">
        <f t="shared" ca="1" si="195"/>
        <v>15025.310000000007</v>
      </c>
      <c r="R2469" s="1">
        <f t="shared" ca="1" si="193"/>
        <v>2</v>
      </c>
    </row>
    <row r="2470" spans="5:18" ht="15.75" thickBot="1" x14ac:dyDescent="0.3">
      <c r="E2470" s="17">
        <v>2464</v>
      </c>
      <c r="F2470" s="17"/>
      <c r="G2470" s="40"/>
      <c r="H2470" s="43"/>
      <c r="I2470" s="20"/>
      <c r="J2470" s="17" t="s">
        <v>11</v>
      </c>
      <c r="K2470" s="26">
        <f t="shared" ca="1" si="191"/>
        <v>4.34</v>
      </c>
      <c r="L2470" s="26">
        <f ca="1">IF(L2469=1,IF(M2469="GAGNÉ",1,2),IF(M2469="GAGNÉ",INDEX(fibo,MATCH(L2469,fibo,0)-2),INDEX(fibo,MATCH(L2469,fibo,0),1)+INDEX(fibo,MATCH(L2469,fibo,0)-1)))</f>
        <v>5</v>
      </c>
      <c r="M2470" s="49" t="str">
        <f t="shared" ca="1" si="192"/>
        <v>GAGNÉ</v>
      </c>
      <c r="N2470" s="28">
        <f ca="1">IF(M2470="GAGNÉ",K2470*L2470,IF(M2470="PERDU","0,00 €",""))</f>
        <v>21.7</v>
      </c>
      <c r="O2470" s="26">
        <f t="shared" ca="1" si="194"/>
        <v>16.7</v>
      </c>
      <c r="P2470" s="26">
        <f t="shared" ca="1" si="195"/>
        <v>15042.010000000007</v>
      </c>
      <c r="R2470" s="1">
        <f t="shared" ca="1" si="193"/>
        <v>1</v>
      </c>
    </row>
    <row r="2471" spans="5:18" ht="15.75" thickBot="1" x14ac:dyDescent="0.3">
      <c r="E2471" s="17">
        <v>2465</v>
      </c>
      <c r="F2471" s="17"/>
      <c r="G2471" s="40"/>
      <c r="H2471" s="43"/>
      <c r="I2471" s="20"/>
      <c r="J2471" s="17" t="s">
        <v>11</v>
      </c>
      <c r="K2471" s="26">
        <f t="shared" ca="1" si="191"/>
        <v>4.0999999999999996</v>
      </c>
      <c r="L2471" s="26">
        <f ca="1">IF(L2470=1,IF(M2470="GAGNÉ",1,2),IF(M2470="GAGNÉ",INDEX(fibo,MATCH(L2470,fibo,0)-2),INDEX(fibo,MATCH(L2470,fibo,0),1)+INDEX(fibo,MATCH(L2470,fibo,0)-1)))</f>
        <v>2</v>
      </c>
      <c r="M2471" s="49" t="str">
        <f t="shared" ca="1" si="192"/>
        <v>GAGNÉ</v>
      </c>
      <c r="N2471" s="28">
        <f ca="1">IF(M2471="GAGNÉ",K2471*L2471,IF(M2471="PERDU","0,00 €",""))</f>
        <v>8.1999999999999993</v>
      </c>
      <c r="O2471" s="26">
        <f t="shared" ca="1" si="194"/>
        <v>6.1999999999999993</v>
      </c>
      <c r="P2471" s="26">
        <f t="shared" ca="1" si="195"/>
        <v>15048.210000000008</v>
      </c>
      <c r="R2471" s="1">
        <f t="shared" ca="1" si="193"/>
        <v>1</v>
      </c>
    </row>
    <row r="2472" spans="5:18" ht="15.75" thickBot="1" x14ac:dyDescent="0.3">
      <c r="E2472" s="17">
        <v>2466</v>
      </c>
      <c r="F2472" s="17"/>
      <c r="G2472" s="40"/>
      <c r="H2472" s="43"/>
      <c r="I2472" s="20"/>
      <c r="J2472" s="17" t="s">
        <v>11</v>
      </c>
      <c r="K2472" s="26">
        <f t="shared" ca="1" si="191"/>
        <v>4.01</v>
      </c>
      <c r="L2472" s="26">
        <f ca="1">IF(L2471=1,IF(M2471="GAGNÉ",1,2),IF(M2471="GAGNÉ",INDEX(fibo,MATCH(L2471,fibo,0)-2),INDEX(fibo,MATCH(L2471,fibo,0),1)+INDEX(fibo,MATCH(L2471,fibo,0)-1)))</f>
        <v>1</v>
      </c>
      <c r="M2472" s="49" t="str">
        <f t="shared" ca="1" si="192"/>
        <v>GAGNÉ</v>
      </c>
      <c r="N2472" s="28">
        <f ca="1">IF(M2472="GAGNÉ",K2472*L2472,IF(M2472="PERDU","0,00 €",""))</f>
        <v>4.01</v>
      </c>
      <c r="O2472" s="26">
        <f t="shared" ca="1" si="194"/>
        <v>3.01</v>
      </c>
      <c r="P2472" s="26">
        <f t="shared" ca="1" si="195"/>
        <v>15051.220000000008</v>
      </c>
      <c r="R2472" s="1">
        <f t="shared" ca="1" si="193"/>
        <v>1</v>
      </c>
    </row>
    <row r="2473" spans="5:18" ht="15.75" thickBot="1" x14ac:dyDescent="0.3">
      <c r="E2473" s="17">
        <v>2467</v>
      </c>
      <c r="F2473" s="17"/>
      <c r="G2473" s="40"/>
      <c r="H2473" s="43"/>
      <c r="I2473" s="20"/>
      <c r="J2473" s="17" t="s">
        <v>11</v>
      </c>
      <c r="K2473" s="26">
        <f t="shared" ca="1" si="191"/>
        <v>2.87</v>
      </c>
      <c r="L2473" s="26">
        <f ca="1">IF(L2472=1,IF(M2472="GAGNÉ",1,2),IF(M2472="GAGNÉ",INDEX(fibo,MATCH(L2472,fibo,0)-2),INDEX(fibo,MATCH(L2472,fibo,0),1)+INDEX(fibo,MATCH(L2472,fibo,0)-1)))</f>
        <v>1</v>
      </c>
      <c r="M2473" s="49" t="str">
        <f t="shared" ca="1" si="192"/>
        <v>GAGNÉ</v>
      </c>
      <c r="N2473" s="28">
        <f ca="1">IF(M2473="GAGNÉ",K2473*L2473,IF(M2473="PERDU","0,00 €",""))</f>
        <v>2.87</v>
      </c>
      <c r="O2473" s="26">
        <f t="shared" ca="1" si="194"/>
        <v>1.87</v>
      </c>
      <c r="P2473" s="26">
        <f t="shared" ca="1" si="195"/>
        <v>15053.090000000009</v>
      </c>
      <c r="R2473" s="1">
        <f t="shared" ca="1" si="193"/>
        <v>1</v>
      </c>
    </row>
    <row r="2474" spans="5:18" ht="15.75" thickBot="1" x14ac:dyDescent="0.3">
      <c r="E2474" s="17">
        <v>2468</v>
      </c>
      <c r="F2474" s="17"/>
      <c r="G2474" s="40"/>
      <c r="H2474" s="43"/>
      <c r="I2474" s="20"/>
      <c r="J2474" s="17" t="s">
        <v>11</v>
      </c>
      <c r="K2474" s="26">
        <f t="shared" ca="1" si="191"/>
        <v>3.56</v>
      </c>
      <c r="L2474" s="26">
        <f ca="1">IF(L2473=1,IF(M2473="GAGNÉ",1,2),IF(M2473="GAGNÉ",INDEX(fibo,MATCH(L2473,fibo,0)-2),INDEX(fibo,MATCH(L2473,fibo,0),1)+INDEX(fibo,MATCH(L2473,fibo,0)-1)))</f>
        <v>1</v>
      </c>
      <c r="M2474" s="49" t="str">
        <f t="shared" ca="1" si="192"/>
        <v>PERDU</v>
      </c>
      <c r="N2474" s="28" t="str">
        <f ca="1">IF(M2474="GAGNÉ",K2474*L2474,IF(M2474="PERDU","0,00 €",""))</f>
        <v>0,00 €</v>
      </c>
      <c r="O2474" s="26">
        <f t="shared" ca="1" si="194"/>
        <v>-1</v>
      </c>
      <c r="P2474" s="26">
        <f t="shared" ca="1" si="195"/>
        <v>15052.090000000009</v>
      </c>
      <c r="R2474" s="1">
        <f t="shared" ca="1" si="193"/>
        <v>2</v>
      </c>
    </row>
    <row r="2475" spans="5:18" ht="15.75" thickBot="1" x14ac:dyDescent="0.3">
      <c r="E2475" s="17">
        <v>2469</v>
      </c>
      <c r="F2475" s="17"/>
      <c r="G2475" s="40"/>
      <c r="H2475" s="43"/>
      <c r="I2475" s="20"/>
      <c r="J2475" s="17" t="s">
        <v>11</v>
      </c>
      <c r="K2475" s="26">
        <f t="shared" ca="1" si="191"/>
        <v>2.97</v>
      </c>
      <c r="L2475" s="26">
        <f ca="1">IF(L2474=1,IF(M2474="GAGNÉ",1,2),IF(M2474="GAGNÉ",INDEX(fibo,MATCH(L2474,fibo,0)-2),INDEX(fibo,MATCH(L2474,fibo,0),1)+INDEX(fibo,MATCH(L2474,fibo,0)-1)))</f>
        <v>2</v>
      </c>
      <c r="M2475" s="49" t="str">
        <f t="shared" ca="1" si="192"/>
        <v>GAGNÉ</v>
      </c>
      <c r="N2475" s="28">
        <f ca="1">IF(M2475="GAGNÉ",K2475*L2475,IF(M2475="PERDU","0,00 €",""))</f>
        <v>5.94</v>
      </c>
      <c r="O2475" s="26">
        <f t="shared" ca="1" si="194"/>
        <v>3.9400000000000004</v>
      </c>
      <c r="P2475" s="26">
        <f t="shared" ca="1" si="195"/>
        <v>15056.03000000001</v>
      </c>
      <c r="R2475" s="1">
        <f t="shared" ca="1" si="193"/>
        <v>1</v>
      </c>
    </row>
    <row r="2476" spans="5:18" ht="15.75" thickBot="1" x14ac:dyDescent="0.3">
      <c r="E2476" s="17">
        <v>2470</v>
      </c>
      <c r="F2476" s="17"/>
      <c r="G2476" s="40"/>
      <c r="H2476" s="43"/>
      <c r="I2476" s="20"/>
      <c r="J2476" s="17" t="s">
        <v>11</v>
      </c>
      <c r="K2476" s="26">
        <f t="shared" ca="1" si="191"/>
        <v>4.3099999999999996</v>
      </c>
      <c r="L2476" s="26">
        <f ca="1">IF(L2475=1,IF(M2475="GAGNÉ",1,2),IF(M2475="GAGNÉ",INDEX(fibo,MATCH(L2475,fibo,0)-2),INDEX(fibo,MATCH(L2475,fibo,0),1)+INDEX(fibo,MATCH(L2475,fibo,0)-1)))</f>
        <v>1</v>
      </c>
      <c r="M2476" s="49" t="str">
        <f t="shared" ca="1" si="192"/>
        <v>GAGNÉ</v>
      </c>
      <c r="N2476" s="28">
        <f ca="1">IF(M2476="GAGNÉ",K2476*L2476,IF(M2476="PERDU","0,00 €",""))</f>
        <v>4.3099999999999996</v>
      </c>
      <c r="O2476" s="26">
        <f t="shared" ca="1" si="194"/>
        <v>3.3099999999999996</v>
      </c>
      <c r="P2476" s="26">
        <f t="shared" ca="1" si="195"/>
        <v>15059.340000000009</v>
      </c>
      <c r="R2476" s="1">
        <f t="shared" ca="1" si="193"/>
        <v>1</v>
      </c>
    </row>
    <row r="2477" spans="5:18" ht="15.75" thickBot="1" x14ac:dyDescent="0.3">
      <c r="E2477" s="17">
        <v>2471</v>
      </c>
      <c r="F2477" s="17"/>
      <c r="G2477" s="40"/>
      <c r="H2477" s="43"/>
      <c r="I2477" s="20"/>
      <c r="J2477" s="17" t="s">
        <v>11</v>
      </c>
      <c r="K2477" s="26">
        <f t="shared" ca="1" si="191"/>
        <v>3.82</v>
      </c>
      <c r="L2477" s="26">
        <f ca="1">IF(L2476=1,IF(M2476="GAGNÉ",1,2),IF(M2476="GAGNÉ",INDEX(fibo,MATCH(L2476,fibo,0)-2),INDEX(fibo,MATCH(L2476,fibo,0),1)+INDEX(fibo,MATCH(L2476,fibo,0)-1)))</f>
        <v>1</v>
      </c>
      <c r="M2477" s="49" t="str">
        <f t="shared" ca="1" si="192"/>
        <v>PERDU</v>
      </c>
      <c r="N2477" s="28" t="str">
        <f ca="1">IF(M2477="GAGNÉ",K2477*L2477,IF(M2477="PERDU","0,00 €",""))</f>
        <v>0,00 €</v>
      </c>
      <c r="O2477" s="26">
        <f t="shared" ca="1" si="194"/>
        <v>-1</v>
      </c>
      <c r="P2477" s="26">
        <f t="shared" ca="1" si="195"/>
        <v>15058.340000000009</v>
      </c>
      <c r="R2477" s="1">
        <f t="shared" ca="1" si="193"/>
        <v>2</v>
      </c>
    </row>
    <row r="2478" spans="5:18" ht="15.75" thickBot="1" x14ac:dyDescent="0.3">
      <c r="E2478" s="17">
        <v>2472</v>
      </c>
      <c r="F2478" s="17"/>
      <c r="G2478" s="40"/>
      <c r="H2478" s="43"/>
      <c r="I2478" s="20"/>
      <c r="J2478" s="17" t="s">
        <v>11</v>
      </c>
      <c r="K2478" s="26">
        <f t="shared" ca="1" si="191"/>
        <v>3.57</v>
      </c>
      <c r="L2478" s="26">
        <f ca="1">IF(L2477=1,IF(M2477="GAGNÉ",1,2),IF(M2477="GAGNÉ",INDEX(fibo,MATCH(L2477,fibo,0)-2),INDEX(fibo,MATCH(L2477,fibo,0),1)+INDEX(fibo,MATCH(L2477,fibo,0)-1)))</f>
        <v>2</v>
      </c>
      <c r="M2478" s="49" t="str">
        <f t="shared" ca="1" si="192"/>
        <v>GAGNÉ</v>
      </c>
      <c r="N2478" s="28">
        <f ca="1">IF(M2478="GAGNÉ",K2478*L2478,IF(M2478="PERDU","0,00 €",""))</f>
        <v>7.14</v>
      </c>
      <c r="O2478" s="26">
        <f t="shared" ca="1" si="194"/>
        <v>5.14</v>
      </c>
      <c r="P2478" s="26">
        <f t="shared" ca="1" si="195"/>
        <v>15063.480000000009</v>
      </c>
      <c r="R2478" s="1">
        <f t="shared" ca="1" si="193"/>
        <v>1</v>
      </c>
    </row>
    <row r="2479" spans="5:18" ht="15.75" thickBot="1" x14ac:dyDescent="0.3">
      <c r="E2479" s="17">
        <v>2473</v>
      </c>
      <c r="F2479" s="17"/>
      <c r="G2479" s="40"/>
      <c r="H2479" s="43"/>
      <c r="I2479" s="20"/>
      <c r="J2479" s="17" t="s">
        <v>11</v>
      </c>
      <c r="K2479" s="26">
        <f t="shared" ca="1" si="191"/>
        <v>2.89</v>
      </c>
      <c r="L2479" s="26">
        <f ca="1">IF(L2478=1,IF(M2478="GAGNÉ",1,2),IF(M2478="GAGNÉ",INDEX(fibo,MATCH(L2478,fibo,0)-2),INDEX(fibo,MATCH(L2478,fibo,0),1)+INDEX(fibo,MATCH(L2478,fibo,0)-1)))</f>
        <v>1</v>
      </c>
      <c r="M2479" s="49" t="str">
        <f t="shared" ca="1" si="192"/>
        <v>GAGNÉ</v>
      </c>
      <c r="N2479" s="28">
        <f ca="1">IF(M2479="GAGNÉ",K2479*L2479,IF(M2479="PERDU","0,00 €",""))</f>
        <v>2.89</v>
      </c>
      <c r="O2479" s="26">
        <f t="shared" ca="1" si="194"/>
        <v>1.8900000000000001</v>
      </c>
      <c r="P2479" s="26">
        <f t="shared" ca="1" si="195"/>
        <v>15065.370000000008</v>
      </c>
      <c r="R2479" s="1">
        <f t="shared" ca="1" si="193"/>
        <v>1</v>
      </c>
    </row>
    <row r="2480" spans="5:18" ht="15.75" thickBot="1" x14ac:dyDescent="0.3">
      <c r="E2480" s="17">
        <v>2474</v>
      </c>
      <c r="F2480" s="17"/>
      <c r="G2480" s="40"/>
      <c r="H2480" s="43"/>
      <c r="I2480" s="20"/>
      <c r="J2480" s="17" t="s">
        <v>11</v>
      </c>
      <c r="K2480" s="26">
        <f t="shared" ca="1" si="191"/>
        <v>4.1100000000000003</v>
      </c>
      <c r="L2480" s="26">
        <f ca="1">IF(L2479=1,IF(M2479="GAGNÉ",1,2),IF(M2479="GAGNÉ",INDEX(fibo,MATCH(L2479,fibo,0)-2),INDEX(fibo,MATCH(L2479,fibo,0),1)+INDEX(fibo,MATCH(L2479,fibo,0)-1)))</f>
        <v>1</v>
      </c>
      <c r="M2480" s="49" t="str">
        <f t="shared" ca="1" si="192"/>
        <v>GAGNÉ</v>
      </c>
      <c r="N2480" s="28">
        <f ca="1">IF(M2480="GAGNÉ",K2480*L2480,IF(M2480="PERDU","0,00 €",""))</f>
        <v>4.1100000000000003</v>
      </c>
      <c r="O2480" s="26">
        <f t="shared" ca="1" si="194"/>
        <v>3.1100000000000003</v>
      </c>
      <c r="P2480" s="26">
        <f t="shared" ca="1" si="195"/>
        <v>15068.480000000009</v>
      </c>
      <c r="R2480" s="1">
        <f t="shared" ca="1" si="193"/>
        <v>1</v>
      </c>
    </row>
    <row r="2481" spans="5:18" ht="15.75" thickBot="1" x14ac:dyDescent="0.3">
      <c r="E2481" s="17">
        <v>2475</v>
      </c>
      <c r="F2481" s="17"/>
      <c r="G2481" s="40"/>
      <c r="H2481" s="43"/>
      <c r="I2481" s="20"/>
      <c r="J2481" s="17" t="s">
        <v>11</v>
      </c>
      <c r="K2481" s="26">
        <f t="shared" ca="1" si="191"/>
        <v>3.16</v>
      </c>
      <c r="L2481" s="26">
        <f ca="1">IF(L2480=1,IF(M2480="GAGNÉ",1,2),IF(M2480="GAGNÉ",INDEX(fibo,MATCH(L2480,fibo,0)-2),INDEX(fibo,MATCH(L2480,fibo,0),1)+INDEX(fibo,MATCH(L2480,fibo,0)-1)))</f>
        <v>1</v>
      </c>
      <c r="M2481" s="49" t="str">
        <f t="shared" ca="1" si="192"/>
        <v>PERDU</v>
      </c>
      <c r="N2481" s="28" t="str">
        <f ca="1">IF(M2481="GAGNÉ",K2481*L2481,IF(M2481="PERDU","0,00 €",""))</f>
        <v>0,00 €</v>
      </c>
      <c r="O2481" s="26">
        <f t="shared" ca="1" si="194"/>
        <v>-1</v>
      </c>
      <c r="P2481" s="26">
        <f t="shared" ca="1" si="195"/>
        <v>15067.480000000009</v>
      </c>
      <c r="R2481" s="1">
        <f t="shared" ca="1" si="193"/>
        <v>2</v>
      </c>
    </row>
    <row r="2482" spans="5:18" ht="15.75" thickBot="1" x14ac:dyDescent="0.3">
      <c r="E2482" s="17">
        <v>2476</v>
      </c>
      <c r="F2482" s="17"/>
      <c r="G2482" s="40"/>
      <c r="H2482" s="43"/>
      <c r="I2482" s="20"/>
      <c r="J2482" s="17" t="s">
        <v>11</v>
      </c>
      <c r="K2482" s="26">
        <f t="shared" ca="1" si="191"/>
        <v>3.53</v>
      </c>
      <c r="L2482" s="26">
        <f ca="1">IF(L2481=1,IF(M2481="GAGNÉ",1,2),IF(M2481="GAGNÉ",INDEX(fibo,MATCH(L2481,fibo,0)-2),INDEX(fibo,MATCH(L2481,fibo,0),1)+INDEX(fibo,MATCH(L2481,fibo,0)-1)))</f>
        <v>2</v>
      </c>
      <c r="M2482" s="49" t="str">
        <f t="shared" ca="1" si="192"/>
        <v>GAGNÉ</v>
      </c>
      <c r="N2482" s="28">
        <f ca="1">IF(M2482="GAGNÉ",K2482*L2482,IF(M2482="PERDU","0,00 €",""))</f>
        <v>7.06</v>
      </c>
      <c r="O2482" s="26">
        <f t="shared" ca="1" si="194"/>
        <v>5.0599999999999996</v>
      </c>
      <c r="P2482" s="26">
        <f t="shared" ca="1" si="195"/>
        <v>15072.540000000008</v>
      </c>
      <c r="R2482" s="1">
        <f t="shared" ca="1" si="193"/>
        <v>1</v>
      </c>
    </row>
    <row r="2483" spans="5:18" ht="15.75" thickBot="1" x14ac:dyDescent="0.3">
      <c r="E2483" s="17">
        <v>2477</v>
      </c>
      <c r="F2483" s="17"/>
      <c r="G2483" s="40"/>
      <c r="H2483" s="43"/>
      <c r="I2483" s="20"/>
      <c r="J2483" s="17" t="s">
        <v>11</v>
      </c>
      <c r="K2483" s="26">
        <f t="shared" ca="1" si="191"/>
        <v>4.03</v>
      </c>
      <c r="L2483" s="26">
        <f ca="1">IF(L2482=1,IF(M2482="GAGNÉ",1,2),IF(M2482="GAGNÉ",INDEX(fibo,MATCH(L2482,fibo,0)-2),INDEX(fibo,MATCH(L2482,fibo,0),1)+INDEX(fibo,MATCH(L2482,fibo,0)-1)))</f>
        <v>1</v>
      </c>
      <c r="M2483" s="49" t="str">
        <f t="shared" ca="1" si="192"/>
        <v>GAGNÉ</v>
      </c>
      <c r="N2483" s="28">
        <f ca="1">IF(M2483="GAGNÉ",K2483*L2483,IF(M2483="PERDU","0,00 €",""))</f>
        <v>4.03</v>
      </c>
      <c r="O2483" s="26">
        <f t="shared" ca="1" si="194"/>
        <v>3.0300000000000002</v>
      </c>
      <c r="P2483" s="26">
        <f t="shared" ca="1" si="195"/>
        <v>15075.570000000009</v>
      </c>
      <c r="R2483" s="1">
        <f t="shared" ca="1" si="193"/>
        <v>1</v>
      </c>
    </row>
    <row r="2484" spans="5:18" ht="15.75" thickBot="1" x14ac:dyDescent="0.3">
      <c r="E2484" s="17">
        <v>2478</v>
      </c>
      <c r="F2484" s="17"/>
      <c r="G2484" s="40"/>
      <c r="H2484" s="43"/>
      <c r="I2484" s="20"/>
      <c r="J2484" s="17" t="s">
        <v>11</v>
      </c>
      <c r="K2484" s="26">
        <f t="shared" ca="1" si="191"/>
        <v>3.47</v>
      </c>
      <c r="L2484" s="26">
        <f ca="1">IF(L2483=1,IF(M2483="GAGNÉ",1,2),IF(M2483="GAGNÉ",INDEX(fibo,MATCH(L2483,fibo,0)-2),INDEX(fibo,MATCH(L2483,fibo,0),1)+INDEX(fibo,MATCH(L2483,fibo,0)-1)))</f>
        <v>1</v>
      </c>
      <c r="M2484" s="49" t="str">
        <f t="shared" ca="1" si="192"/>
        <v>GAGNÉ</v>
      </c>
      <c r="N2484" s="28">
        <f ca="1">IF(M2484="GAGNÉ",K2484*L2484,IF(M2484="PERDU","0,00 €",""))</f>
        <v>3.47</v>
      </c>
      <c r="O2484" s="26">
        <f t="shared" ca="1" si="194"/>
        <v>2.4700000000000002</v>
      </c>
      <c r="P2484" s="26">
        <f t="shared" ca="1" si="195"/>
        <v>15078.040000000008</v>
      </c>
      <c r="R2484" s="1">
        <f t="shared" ca="1" si="193"/>
        <v>1</v>
      </c>
    </row>
    <row r="2485" spans="5:18" ht="15.75" thickBot="1" x14ac:dyDescent="0.3">
      <c r="E2485" s="17">
        <v>2479</v>
      </c>
      <c r="F2485" s="17"/>
      <c r="G2485" s="40"/>
      <c r="H2485" s="43"/>
      <c r="I2485" s="20"/>
      <c r="J2485" s="17" t="s">
        <v>11</v>
      </c>
      <c r="K2485" s="26">
        <f t="shared" ca="1" si="191"/>
        <v>4.55</v>
      </c>
      <c r="L2485" s="26">
        <f ca="1">IF(L2484=1,IF(M2484="GAGNÉ",1,2),IF(M2484="GAGNÉ",INDEX(fibo,MATCH(L2484,fibo,0)-2),INDEX(fibo,MATCH(L2484,fibo,0),1)+INDEX(fibo,MATCH(L2484,fibo,0)-1)))</f>
        <v>1</v>
      </c>
      <c r="M2485" s="49" t="str">
        <f t="shared" ca="1" si="192"/>
        <v>GAGNÉ</v>
      </c>
      <c r="N2485" s="28">
        <f ca="1">IF(M2485="GAGNÉ",K2485*L2485,IF(M2485="PERDU","0,00 €",""))</f>
        <v>4.55</v>
      </c>
      <c r="O2485" s="26">
        <f t="shared" ca="1" si="194"/>
        <v>3.55</v>
      </c>
      <c r="P2485" s="26">
        <f t="shared" ca="1" si="195"/>
        <v>15081.590000000007</v>
      </c>
      <c r="R2485" s="1">
        <f t="shared" ca="1" si="193"/>
        <v>1</v>
      </c>
    </row>
    <row r="2486" spans="5:18" ht="15.75" thickBot="1" x14ac:dyDescent="0.3">
      <c r="E2486" s="17">
        <v>2480</v>
      </c>
      <c r="F2486" s="17"/>
      <c r="G2486" s="40"/>
      <c r="H2486" s="43"/>
      <c r="I2486" s="20"/>
      <c r="J2486" s="17" t="s">
        <v>11</v>
      </c>
      <c r="K2486" s="26">
        <f t="shared" ca="1" si="191"/>
        <v>3.87</v>
      </c>
      <c r="L2486" s="26">
        <f ca="1">IF(L2485=1,IF(M2485="GAGNÉ",1,2),IF(M2485="GAGNÉ",INDEX(fibo,MATCH(L2485,fibo,0)-2),INDEX(fibo,MATCH(L2485,fibo,0),1)+INDEX(fibo,MATCH(L2485,fibo,0)-1)))</f>
        <v>1</v>
      </c>
      <c r="M2486" s="49" t="str">
        <f t="shared" ca="1" si="192"/>
        <v>GAGNÉ</v>
      </c>
      <c r="N2486" s="28">
        <f ca="1">IF(M2486="GAGNÉ",K2486*L2486,IF(M2486="PERDU","0,00 €",""))</f>
        <v>3.87</v>
      </c>
      <c r="O2486" s="26">
        <f t="shared" ca="1" si="194"/>
        <v>2.87</v>
      </c>
      <c r="P2486" s="26">
        <f t="shared" ca="1" si="195"/>
        <v>15084.460000000008</v>
      </c>
      <c r="R2486" s="1">
        <f t="shared" ca="1" si="193"/>
        <v>1</v>
      </c>
    </row>
    <row r="2487" spans="5:18" ht="15.75" thickBot="1" x14ac:dyDescent="0.3">
      <c r="E2487" s="17">
        <v>2481</v>
      </c>
      <c r="F2487" s="17"/>
      <c r="G2487" s="40"/>
      <c r="H2487" s="43"/>
      <c r="I2487" s="20"/>
      <c r="J2487" s="17" t="s">
        <v>11</v>
      </c>
      <c r="K2487" s="26">
        <f t="shared" ca="1" si="191"/>
        <v>3.32</v>
      </c>
      <c r="L2487" s="26">
        <f ca="1">IF(L2486=1,IF(M2486="GAGNÉ",1,2),IF(M2486="GAGNÉ",INDEX(fibo,MATCH(L2486,fibo,0)-2),INDEX(fibo,MATCH(L2486,fibo,0),1)+INDEX(fibo,MATCH(L2486,fibo,0)-1)))</f>
        <v>1</v>
      </c>
      <c r="M2487" s="49" t="str">
        <f t="shared" ca="1" si="192"/>
        <v>PERDU</v>
      </c>
      <c r="N2487" s="28" t="str">
        <f ca="1">IF(M2487="GAGNÉ",K2487*L2487,IF(M2487="PERDU","0,00 €",""))</f>
        <v>0,00 €</v>
      </c>
      <c r="O2487" s="26">
        <f t="shared" ca="1" si="194"/>
        <v>-1</v>
      </c>
      <c r="P2487" s="26">
        <f t="shared" ca="1" si="195"/>
        <v>15083.460000000008</v>
      </c>
      <c r="R2487" s="1">
        <f t="shared" ca="1" si="193"/>
        <v>2</v>
      </c>
    </row>
    <row r="2488" spans="5:18" ht="15.75" thickBot="1" x14ac:dyDescent="0.3">
      <c r="E2488" s="17">
        <v>2482</v>
      </c>
      <c r="F2488" s="17"/>
      <c r="G2488" s="40"/>
      <c r="H2488" s="43"/>
      <c r="I2488" s="20"/>
      <c r="J2488" s="17" t="s">
        <v>11</v>
      </c>
      <c r="K2488" s="26">
        <f t="shared" ca="1" si="191"/>
        <v>3.62</v>
      </c>
      <c r="L2488" s="26">
        <f ca="1">IF(L2487=1,IF(M2487="GAGNÉ",1,2),IF(M2487="GAGNÉ",INDEX(fibo,MATCH(L2487,fibo,0)-2),INDEX(fibo,MATCH(L2487,fibo,0),1)+INDEX(fibo,MATCH(L2487,fibo,0)-1)))</f>
        <v>2</v>
      </c>
      <c r="M2488" s="49" t="str">
        <f t="shared" ca="1" si="192"/>
        <v>GAGNÉ</v>
      </c>
      <c r="N2488" s="28">
        <f ca="1">IF(M2488="GAGNÉ",K2488*L2488,IF(M2488="PERDU","0,00 €",""))</f>
        <v>7.24</v>
      </c>
      <c r="O2488" s="26">
        <f t="shared" ca="1" si="194"/>
        <v>5.24</v>
      </c>
      <c r="P2488" s="26">
        <f t="shared" ca="1" si="195"/>
        <v>15088.700000000008</v>
      </c>
      <c r="R2488" s="1">
        <f t="shared" ca="1" si="193"/>
        <v>1</v>
      </c>
    </row>
    <row r="2489" spans="5:18" ht="15.75" thickBot="1" x14ac:dyDescent="0.3">
      <c r="E2489" s="17">
        <v>2483</v>
      </c>
      <c r="F2489" s="17"/>
      <c r="G2489" s="40"/>
      <c r="H2489" s="43"/>
      <c r="I2489" s="20"/>
      <c r="J2489" s="17" t="s">
        <v>11</v>
      </c>
      <c r="K2489" s="26">
        <f t="shared" ca="1" si="191"/>
        <v>4.07</v>
      </c>
      <c r="L2489" s="26">
        <f ca="1">IF(L2488=1,IF(M2488="GAGNÉ",1,2),IF(M2488="GAGNÉ",INDEX(fibo,MATCH(L2488,fibo,0)-2),INDEX(fibo,MATCH(L2488,fibo,0),1)+INDEX(fibo,MATCH(L2488,fibo,0)-1)))</f>
        <v>1</v>
      </c>
      <c r="M2489" s="49" t="str">
        <f t="shared" ca="1" si="192"/>
        <v>GAGNÉ</v>
      </c>
      <c r="N2489" s="28">
        <f ca="1">IF(M2489="GAGNÉ",K2489*L2489,IF(M2489="PERDU","0,00 €",""))</f>
        <v>4.07</v>
      </c>
      <c r="O2489" s="26">
        <f t="shared" ca="1" si="194"/>
        <v>3.0700000000000003</v>
      </c>
      <c r="P2489" s="26">
        <f t="shared" ca="1" si="195"/>
        <v>15091.770000000008</v>
      </c>
      <c r="R2489" s="1">
        <f t="shared" ca="1" si="193"/>
        <v>1</v>
      </c>
    </row>
    <row r="2490" spans="5:18" ht="15.75" thickBot="1" x14ac:dyDescent="0.3">
      <c r="E2490" s="17">
        <v>2484</v>
      </c>
      <c r="F2490" s="17"/>
      <c r="G2490" s="40"/>
      <c r="H2490" s="43"/>
      <c r="I2490" s="20"/>
      <c r="J2490" s="17" t="s">
        <v>11</v>
      </c>
      <c r="K2490" s="26">
        <f t="shared" ca="1" si="191"/>
        <v>4.5</v>
      </c>
      <c r="L2490" s="26">
        <f ca="1">IF(L2489=1,IF(M2489="GAGNÉ",1,2),IF(M2489="GAGNÉ",INDEX(fibo,MATCH(L2489,fibo,0)-2),INDEX(fibo,MATCH(L2489,fibo,0),1)+INDEX(fibo,MATCH(L2489,fibo,0)-1)))</f>
        <v>1</v>
      </c>
      <c r="M2490" s="49" t="str">
        <f t="shared" ca="1" si="192"/>
        <v>GAGNÉ</v>
      </c>
      <c r="N2490" s="28">
        <f ca="1">IF(M2490="GAGNÉ",K2490*L2490,IF(M2490="PERDU","0,00 €",""))</f>
        <v>4.5</v>
      </c>
      <c r="O2490" s="26">
        <f t="shared" ca="1" si="194"/>
        <v>3.5</v>
      </c>
      <c r="P2490" s="26">
        <f t="shared" ca="1" si="195"/>
        <v>15095.270000000008</v>
      </c>
      <c r="R2490" s="1">
        <f t="shared" ca="1" si="193"/>
        <v>1</v>
      </c>
    </row>
    <row r="2491" spans="5:18" ht="15.75" thickBot="1" x14ac:dyDescent="0.3">
      <c r="E2491" s="17">
        <v>2485</v>
      </c>
      <c r="F2491" s="17"/>
      <c r="G2491" s="40"/>
      <c r="H2491" s="43"/>
      <c r="I2491" s="20"/>
      <c r="J2491" s="17" t="s">
        <v>11</v>
      </c>
      <c r="K2491" s="26">
        <f t="shared" ca="1" si="191"/>
        <v>3.16</v>
      </c>
      <c r="L2491" s="26">
        <f ca="1">IF(L2490=1,IF(M2490="GAGNÉ",1,2),IF(M2490="GAGNÉ",INDEX(fibo,MATCH(L2490,fibo,0)-2),INDEX(fibo,MATCH(L2490,fibo,0),1)+INDEX(fibo,MATCH(L2490,fibo,0)-1)))</f>
        <v>1</v>
      </c>
      <c r="M2491" s="49" t="str">
        <f t="shared" ca="1" si="192"/>
        <v>PERDU</v>
      </c>
      <c r="N2491" s="28" t="str">
        <f ca="1">IF(M2491="GAGNÉ",K2491*L2491,IF(M2491="PERDU","0,00 €",""))</f>
        <v>0,00 €</v>
      </c>
      <c r="O2491" s="26">
        <f t="shared" ca="1" si="194"/>
        <v>-1</v>
      </c>
      <c r="P2491" s="26">
        <f t="shared" ca="1" si="195"/>
        <v>15094.270000000008</v>
      </c>
      <c r="R2491" s="1">
        <f t="shared" ca="1" si="193"/>
        <v>2</v>
      </c>
    </row>
    <row r="2492" spans="5:18" ht="15.75" thickBot="1" x14ac:dyDescent="0.3">
      <c r="E2492" s="17">
        <v>2486</v>
      </c>
      <c r="F2492" s="17"/>
      <c r="G2492" s="40"/>
      <c r="H2492" s="43"/>
      <c r="I2492" s="20"/>
      <c r="J2492" s="17" t="s">
        <v>11</v>
      </c>
      <c r="K2492" s="26">
        <f t="shared" ca="1" si="191"/>
        <v>3.32</v>
      </c>
      <c r="L2492" s="26">
        <f ca="1">IF(L2491=1,IF(M2491="GAGNÉ",1,2),IF(M2491="GAGNÉ",INDEX(fibo,MATCH(L2491,fibo,0)-2),INDEX(fibo,MATCH(L2491,fibo,0),1)+INDEX(fibo,MATCH(L2491,fibo,0)-1)))</f>
        <v>2</v>
      </c>
      <c r="M2492" s="49" t="str">
        <f t="shared" ca="1" si="192"/>
        <v>PERDU</v>
      </c>
      <c r="N2492" s="28" t="str">
        <f ca="1">IF(M2492="GAGNÉ",K2492*L2492,IF(M2492="PERDU","0,00 €",""))</f>
        <v>0,00 €</v>
      </c>
      <c r="O2492" s="26">
        <f t="shared" ca="1" si="194"/>
        <v>-2</v>
      </c>
      <c r="P2492" s="26">
        <f t="shared" ca="1" si="195"/>
        <v>15092.270000000008</v>
      </c>
      <c r="R2492" s="1">
        <f t="shared" ca="1" si="193"/>
        <v>2</v>
      </c>
    </row>
    <row r="2493" spans="5:18" ht="15.75" thickBot="1" x14ac:dyDescent="0.3">
      <c r="E2493" s="17">
        <v>2487</v>
      </c>
      <c r="F2493" s="17"/>
      <c r="G2493" s="40"/>
      <c r="H2493" s="43"/>
      <c r="I2493" s="20"/>
      <c r="J2493" s="17" t="s">
        <v>11</v>
      </c>
      <c r="K2493" s="26">
        <f t="shared" ca="1" si="191"/>
        <v>4.66</v>
      </c>
      <c r="L2493" s="26">
        <f ca="1">IF(L2492=1,IF(M2492="GAGNÉ",1,2),IF(M2492="GAGNÉ",INDEX(fibo,MATCH(L2492,fibo,0)-2),INDEX(fibo,MATCH(L2492,fibo,0),1)+INDEX(fibo,MATCH(L2492,fibo,0)-1)))</f>
        <v>3</v>
      </c>
      <c r="M2493" s="49" t="str">
        <f t="shared" ca="1" si="192"/>
        <v>PERDU</v>
      </c>
      <c r="N2493" s="28" t="str">
        <f ca="1">IF(M2493="GAGNÉ",K2493*L2493,IF(M2493="PERDU","0,00 €",""))</f>
        <v>0,00 €</v>
      </c>
      <c r="O2493" s="26">
        <f t="shared" ca="1" si="194"/>
        <v>-3</v>
      </c>
      <c r="P2493" s="26">
        <f t="shared" ca="1" si="195"/>
        <v>15089.270000000008</v>
      </c>
      <c r="R2493" s="1">
        <f t="shared" ca="1" si="193"/>
        <v>2</v>
      </c>
    </row>
    <row r="2494" spans="5:18" ht="15.75" thickBot="1" x14ac:dyDescent="0.3">
      <c r="E2494" s="17">
        <v>2488</v>
      </c>
      <c r="F2494" s="17"/>
      <c r="G2494" s="40"/>
      <c r="H2494" s="43"/>
      <c r="I2494" s="20"/>
      <c r="J2494" s="17" t="s">
        <v>11</v>
      </c>
      <c r="K2494" s="26">
        <f t="shared" ca="1" si="191"/>
        <v>3.97</v>
      </c>
      <c r="L2494" s="26">
        <f ca="1">IF(L2493=1,IF(M2493="GAGNÉ",1,2),IF(M2493="GAGNÉ",INDEX(fibo,MATCH(L2493,fibo,0)-2),INDEX(fibo,MATCH(L2493,fibo,0),1)+INDEX(fibo,MATCH(L2493,fibo,0)-1)))</f>
        <v>5</v>
      </c>
      <c r="M2494" s="49" t="str">
        <f t="shared" ca="1" si="192"/>
        <v>GAGNÉ</v>
      </c>
      <c r="N2494" s="28">
        <f ca="1">IF(M2494="GAGNÉ",K2494*L2494,IF(M2494="PERDU","0,00 €",""))</f>
        <v>19.850000000000001</v>
      </c>
      <c r="O2494" s="26">
        <f t="shared" ca="1" si="194"/>
        <v>14.850000000000001</v>
      </c>
      <c r="P2494" s="26">
        <f t="shared" ca="1" si="195"/>
        <v>15104.120000000008</v>
      </c>
      <c r="R2494" s="1">
        <f t="shared" ca="1" si="193"/>
        <v>1</v>
      </c>
    </row>
    <row r="2495" spans="5:18" ht="15.75" thickBot="1" x14ac:dyDescent="0.3">
      <c r="E2495" s="17">
        <v>2489</v>
      </c>
      <c r="F2495" s="17"/>
      <c r="G2495" s="40"/>
      <c r="H2495" s="43"/>
      <c r="I2495" s="20"/>
      <c r="J2495" s="17" t="s">
        <v>11</v>
      </c>
      <c r="K2495" s="26">
        <f t="shared" ca="1" si="191"/>
        <v>4.18</v>
      </c>
      <c r="L2495" s="26">
        <f ca="1">IF(L2494=1,IF(M2494="GAGNÉ",1,2),IF(M2494="GAGNÉ",INDEX(fibo,MATCH(L2494,fibo,0)-2),INDEX(fibo,MATCH(L2494,fibo,0),1)+INDEX(fibo,MATCH(L2494,fibo,0)-1)))</f>
        <v>2</v>
      </c>
      <c r="M2495" s="49" t="str">
        <f t="shared" ca="1" si="192"/>
        <v>GAGNÉ</v>
      </c>
      <c r="N2495" s="28">
        <f ca="1">IF(M2495="GAGNÉ",K2495*L2495,IF(M2495="PERDU","0,00 €",""))</f>
        <v>8.36</v>
      </c>
      <c r="O2495" s="26">
        <f t="shared" ca="1" si="194"/>
        <v>6.3599999999999994</v>
      </c>
      <c r="P2495" s="26">
        <f t="shared" ca="1" si="195"/>
        <v>15110.480000000009</v>
      </c>
      <c r="R2495" s="1">
        <f t="shared" ca="1" si="193"/>
        <v>1</v>
      </c>
    </row>
    <row r="2496" spans="5:18" ht="15.75" thickBot="1" x14ac:dyDescent="0.3">
      <c r="E2496" s="17">
        <v>2490</v>
      </c>
      <c r="F2496" s="17"/>
      <c r="G2496" s="40"/>
      <c r="H2496" s="43"/>
      <c r="I2496" s="20"/>
      <c r="J2496" s="17" t="s">
        <v>11</v>
      </c>
      <c r="K2496" s="26">
        <f t="shared" ca="1" si="191"/>
        <v>3.15</v>
      </c>
      <c r="L2496" s="26">
        <f ca="1">IF(L2495=1,IF(M2495="GAGNÉ",1,2),IF(M2495="GAGNÉ",INDEX(fibo,MATCH(L2495,fibo,0)-2),INDEX(fibo,MATCH(L2495,fibo,0),1)+INDEX(fibo,MATCH(L2495,fibo,0)-1)))</f>
        <v>1</v>
      </c>
      <c r="M2496" s="49" t="str">
        <f t="shared" ca="1" si="192"/>
        <v>PERDU</v>
      </c>
      <c r="N2496" s="28" t="str">
        <f ca="1">IF(M2496="GAGNÉ",K2496*L2496,IF(M2496="PERDU","0,00 €",""))</f>
        <v>0,00 €</v>
      </c>
      <c r="O2496" s="26">
        <f t="shared" ca="1" si="194"/>
        <v>-1</v>
      </c>
      <c r="P2496" s="26">
        <f t="shared" ca="1" si="195"/>
        <v>15109.480000000009</v>
      </c>
      <c r="R2496" s="1">
        <f t="shared" ca="1" si="193"/>
        <v>2</v>
      </c>
    </row>
    <row r="2497" spans="5:18" ht="15.75" thickBot="1" x14ac:dyDescent="0.3">
      <c r="E2497" s="17">
        <v>2491</v>
      </c>
      <c r="F2497" s="17"/>
      <c r="G2497" s="40"/>
      <c r="H2497" s="43"/>
      <c r="I2497" s="20"/>
      <c r="J2497" s="17" t="s">
        <v>11</v>
      </c>
      <c r="K2497" s="26">
        <f t="shared" ca="1" si="191"/>
        <v>4.71</v>
      </c>
      <c r="L2497" s="26">
        <f ca="1">IF(L2496=1,IF(M2496="GAGNÉ",1,2),IF(M2496="GAGNÉ",INDEX(fibo,MATCH(L2496,fibo,0)-2),INDEX(fibo,MATCH(L2496,fibo,0),1)+INDEX(fibo,MATCH(L2496,fibo,0)-1)))</f>
        <v>2</v>
      </c>
      <c r="M2497" s="49" t="str">
        <f t="shared" ca="1" si="192"/>
        <v>PERDU</v>
      </c>
      <c r="N2497" s="28" t="str">
        <f ca="1">IF(M2497="GAGNÉ",K2497*L2497,IF(M2497="PERDU","0,00 €",""))</f>
        <v>0,00 €</v>
      </c>
      <c r="O2497" s="26">
        <f t="shared" ca="1" si="194"/>
        <v>-2</v>
      </c>
      <c r="P2497" s="26">
        <f t="shared" ca="1" si="195"/>
        <v>15107.480000000009</v>
      </c>
      <c r="R2497" s="1">
        <f t="shared" ca="1" si="193"/>
        <v>2</v>
      </c>
    </row>
    <row r="2498" spans="5:18" ht="15.75" thickBot="1" x14ac:dyDescent="0.3">
      <c r="E2498" s="17">
        <v>2492</v>
      </c>
      <c r="F2498" s="17"/>
      <c r="G2498" s="40"/>
      <c r="H2498" s="43"/>
      <c r="I2498" s="20"/>
      <c r="J2498" s="17" t="s">
        <v>11</v>
      </c>
      <c r="K2498" s="26">
        <f t="shared" ca="1" si="191"/>
        <v>3.75</v>
      </c>
      <c r="L2498" s="26">
        <f ca="1">IF(L2497=1,IF(M2497="GAGNÉ",1,2),IF(M2497="GAGNÉ",INDEX(fibo,MATCH(L2497,fibo,0)-2),INDEX(fibo,MATCH(L2497,fibo,0),1)+INDEX(fibo,MATCH(L2497,fibo,0)-1)))</f>
        <v>3</v>
      </c>
      <c r="M2498" s="49" t="str">
        <f t="shared" ca="1" si="192"/>
        <v>PERDU</v>
      </c>
      <c r="N2498" s="28" t="str">
        <f ca="1">IF(M2498="GAGNÉ",K2498*L2498,IF(M2498="PERDU","0,00 €",""))</f>
        <v>0,00 €</v>
      </c>
      <c r="O2498" s="26">
        <f t="shared" ca="1" si="194"/>
        <v>-3</v>
      </c>
      <c r="P2498" s="26">
        <f t="shared" ca="1" si="195"/>
        <v>15104.480000000009</v>
      </c>
      <c r="R2498" s="1">
        <f t="shared" ca="1" si="193"/>
        <v>2</v>
      </c>
    </row>
    <row r="2499" spans="5:18" ht="15.75" thickBot="1" x14ac:dyDescent="0.3">
      <c r="E2499" s="17">
        <v>2493</v>
      </c>
      <c r="F2499" s="17"/>
      <c r="G2499" s="40"/>
      <c r="H2499" s="43"/>
      <c r="I2499" s="20"/>
      <c r="J2499" s="17" t="s">
        <v>11</v>
      </c>
      <c r="K2499" s="26">
        <f t="shared" ca="1" si="191"/>
        <v>3.55</v>
      </c>
      <c r="L2499" s="26">
        <f ca="1">IF(L2498=1,IF(M2498="GAGNÉ",1,2),IF(M2498="GAGNÉ",INDEX(fibo,MATCH(L2498,fibo,0)-2),INDEX(fibo,MATCH(L2498,fibo,0),1)+INDEX(fibo,MATCH(L2498,fibo,0)-1)))</f>
        <v>5</v>
      </c>
      <c r="M2499" s="49" t="str">
        <f t="shared" ca="1" si="192"/>
        <v>GAGNÉ</v>
      </c>
      <c r="N2499" s="28">
        <f ca="1">IF(M2499="GAGNÉ",K2499*L2499,IF(M2499="PERDU","0,00 €",""))</f>
        <v>17.75</v>
      </c>
      <c r="O2499" s="26">
        <f t="shared" ca="1" si="194"/>
        <v>12.75</v>
      </c>
      <c r="P2499" s="26">
        <f t="shared" ca="1" si="195"/>
        <v>15117.230000000009</v>
      </c>
      <c r="R2499" s="1">
        <f t="shared" ca="1" si="193"/>
        <v>1</v>
      </c>
    </row>
    <row r="2500" spans="5:18" ht="15.75" thickBot="1" x14ac:dyDescent="0.3">
      <c r="E2500" s="17">
        <v>2494</v>
      </c>
      <c r="F2500" s="17"/>
      <c r="G2500" s="40"/>
      <c r="H2500" s="43"/>
      <c r="I2500" s="20"/>
      <c r="J2500" s="17" t="s">
        <v>11</v>
      </c>
      <c r="K2500" s="26">
        <f t="shared" ca="1" si="191"/>
        <v>3.76</v>
      </c>
      <c r="L2500" s="26">
        <f ca="1">IF(L2499=1,IF(M2499="GAGNÉ",1,2),IF(M2499="GAGNÉ",INDEX(fibo,MATCH(L2499,fibo,0)-2),INDEX(fibo,MATCH(L2499,fibo,0),1)+INDEX(fibo,MATCH(L2499,fibo,0)-1)))</f>
        <v>2</v>
      </c>
      <c r="M2500" s="49" t="str">
        <f t="shared" ca="1" si="192"/>
        <v>GAGNÉ</v>
      </c>
      <c r="N2500" s="28">
        <f ca="1">IF(M2500="GAGNÉ",K2500*L2500,IF(M2500="PERDU","0,00 €",""))</f>
        <v>7.52</v>
      </c>
      <c r="O2500" s="26">
        <f t="shared" ca="1" si="194"/>
        <v>5.52</v>
      </c>
      <c r="P2500" s="26">
        <f t="shared" ca="1" si="195"/>
        <v>15122.750000000009</v>
      </c>
      <c r="R2500" s="1">
        <f t="shared" ca="1" si="193"/>
        <v>1</v>
      </c>
    </row>
    <row r="2501" spans="5:18" ht="15.75" thickBot="1" x14ac:dyDescent="0.3">
      <c r="E2501" s="17">
        <v>2495</v>
      </c>
      <c r="F2501" s="17"/>
      <c r="G2501" s="40"/>
      <c r="H2501" s="43"/>
      <c r="I2501" s="20"/>
      <c r="J2501" s="17" t="s">
        <v>11</v>
      </c>
      <c r="K2501" s="26">
        <f t="shared" ca="1" si="191"/>
        <v>4.05</v>
      </c>
      <c r="L2501" s="26">
        <f ca="1">IF(L2500=1,IF(M2500="GAGNÉ",1,2),IF(M2500="GAGNÉ",INDEX(fibo,MATCH(L2500,fibo,0)-2),INDEX(fibo,MATCH(L2500,fibo,0),1)+INDEX(fibo,MATCH(L2500,fibo,0)-1)))</f>
        <v>1</v>
      </c>
      <c r="M2501" s="49" t="str">
        <f t="shared" ca="1" si="192"/>
        <v>GAGNÉ</v>
      </c>
      <c r="N2501" s="28">
        <f ca="1">IF(M2501="GAGNÉ",K2501*L2501,IF(M2501="PERDU","0,00 €",""))</f>
        <v>4.05</v>
      </c>
      <c r="O2501" s="26">
        <f t="shared" ca="1" si="194"/>
        <v>3.05</v>
      </c>
      <c r="P2501" s="26">
        <f t="shared" ca="1" si="195"/>
        <v>15125.800000000008</v>
      </c>
      <c r="R2501" s="1">
        <f t="shared" ca="1" si="193"/>
        <v>1</v>
      </c>
    </row>
    <row r="2502" spans="5:18" ht="15.75" thickBot="1" x14ac:dyDescent="0.3">
      <c r="E2502" s="17">
        <v>2496</v>
      </c>
      <c r="F2502" s="17"/>
      <c r="G2502" s="40"/>
      <c r="H2502" s="43"/>
      <c r="I2502" s="20"/>
      <c r="J2502" s="17" t="s">
        <v>11</v>
      </c>
      <c r="K2502" s="26">
        <f t="shared" ca="1" si="191"/>
        <v>3.18</v>
      </c>
      <c r="L2502" s="26">
        <f ca="1">IF(L2501=1,IF(M2501="GAGNÉ",1,2),IF(M2501="GAGNÉ",INDEX(fibo,MATCH(L2501,fibo,0)-2),INDEX(fibo,MATCH(L2501,fibo,0),1)+INDEX(fibo,MATCH(L2501,fibo,0)-1)))</f>
        <v>1</v>
      </c>
      <c r="M2502" s="49" t="str">
        <f t="shared" ca="1" si="192"/>
        <v>GAGNÉ</v>
      </c>
      <c r="N2502" s="28">
        <f ca="1">IF(M2502="GAGNÉ",K2502*L2502,IF(M2502="PERDU","0,00 €",""))</f>
        <v>3.18</v>
      </c>
      <c r="O2502" s="26">
        <f t="shared" ca="1" si="194"/>
        <v>2.1800000000000002</v>
      </c>
      <c r="P2502" s="26">
        <f t="shared" ca="1" si="195"/>
        <v>15127.980000000009</v>
      </c>
      <c r="R2502" s="1">
        <f t="shared" ca="1" si="193"/>
        <v>1</v>
      </c>
    </row>
    <row r="2503" spans="5:18" ht="15.75" thickBot="1" x14ac:dyDescent="0.3">
      <c r="E2503" s="17">
        <v>2497</v>
      </c>
      <c r="F2503" s="17"/>
      <c r="G2503" s="40"/>
      <c r="H2503" s="43"/>
      <c r="I2503" s="20"/>
      <c r="J2503" s="17" t="s">
        <v>11</v>
      </c>
      <c r="K2503" s="26">
        <f t="shared" ca="1" si="191"/>
        <v>3.97</v>
      </c>
      <c r="L2503" s="26">
        <f ca="1">IF(L2502=1,IF(M2502="GAGNÉ",1,2),IF(M2502="GAGNÉ",INDEX(fibo,MATCH(L2502,fibo,0)-2),INDEX(fibo,MATCH(L2502,fibo,0),1)+INDEX(fibo,MATCH(L2502,fibo,0)-1)))</f>
        <v>1</v>
      </c>
      <c r="M2503" s="49" t="str">
        <f t="shared" ca="1" si="192"/>
        <v>PERDU</v>
      </c>
      <c r="N2503" s="28" t="str">
        <f ca="1">IF(M2503="GAGNÉ",K2503*L2503,IF(M2503="PERDU","0,00 €",""))</f>
        <v>0,00 €</v>
      </c>
      <c r="O2503" s="26">
        <f t="shared" ca="1" si="194"/>
        <v>-1</v>
      </c>
      <c r="P2503" s="26">
        <f t="shared" ca="1" si="195"/>
        <v>15126.980000000009</v>
      </c>
      <c r="R2503" s="1">
        <f t="shared" ca="1" si="193"/>
        <v>2</v>
      </c>
    </row>
    <row r="2504" spans="5:18" ht="15.75" thickBot="1" x14ac:dyDescent="0.3">
      <c r="E2504" s="17">
        <v>2498</v>
      </c>
      <c r="F2504" s="17"/>
      <c r="G2504" s="40"/>
      <c r="H2504" s="43"/>
      <c r="I2504" s="20"/>
      <c r="J2504" s="17" t="s">
        <v>11</v>
      </c>
      <c r="K2504" s="26">
        <f t="shared" ref="K2504:K2567" ca="1" si="196">RANDBETWEEN(280,480)/100</f>
        <v>3.55</v>
      </c>
      <c r="L2504" s="26">
        <f ca="1">IF(L2503=1,IF(M2503="GAGNÉ",1,2),IF(M2503="GAGNÉ",INDEX(fibo,MATCH(L2503,fibo,0)-2),INDEX(fibo,MATCH(L2503,fibo,0),1)+INDEX(fibo,MATCH(L2503,fibo,0)-1)))</f>
        <v>2</v>
      </c>
      <c r="M2504" s="49" t="str">
        <f t="shared" ref="M2504:M2567" ca="1" si="197">IF(R2504=1,"GAGNÉ","PERDU")</f>
        <v>PERDU</v>
      </c>
      <c r="N2504" s="28" t="str">
        <f ca="1">IF(M2504="GAGNÉ",K2504*L2504,IF(M2504="PERDU","0,00 €",""))</f>
        <v>0,00 €</v>
      </c>
      <c r="O2504" s="26">
        <f t="shared" ca="1" si="194"/>
        <v>-2</v>
      </c>
      <c r="P2504" s="26">
        <f t="shared" ca="1" si="195"/>
        <v>15124.980000000009</v>
      </c>
      <c r="R2504" s="1">
        <f t="shared" ref="R2504:R2567" ca="1" si="198">RANDBETWEEN(1,2)</f>
        <v>2</v>
      </c>
    </row>
    <row r="2505" spans="5:18" ht="15.75" thickBot="1" x14ac:dyDescent="0.3">
      <c r="E2505" s="17">
        <v>2499</v>
      </c>
      <c r="F2505" s="17"/>
      <c r="G2505" s="40"/>
      <c r="H2505" s="43"/>
      <c r="I2505" s="20"/>
      <c r="J2505" s="17" t="s">
        <v>11</v>
      </c>
      <c r="K2505" s="26">
        <f t="shared" ca="1" si="196"/>
        <v>4.58</v>
      </c>
      <c r="L2505" s="26">
        <f ca="1">IF(L2504=1,IF(M2504="GAGNÉ",1,2),IF(M2504="GAGNÉ",INDEX(fibo,MATCH(L2504,fibo,0)-2),INDEX(fibo,MATCH(L2504,fibo,0),1)+INDEX(fibo,MATCH(L2504,fibo,0)-1)))</f>
        <v>3</v>
      </c>
      <c r="M2505" s="49" t="str">
        <f t="shared" ca="1" si="197"/>
        <v>GAGNÉ</v>
      </c>
      <c r="N2505" s="28">
        <f ca="1">IF(M2505="GAGNÉ",K2505*L2505,IF(M2505="PERDU","0,00 €",""))</f>
        <v>13.74</v>
      </c>
      <c r="O2505" s="26">
        <f t="shared" ref="O2505:O2568" ca="1" si="199">IF(M2505="GAGNÉ",N2505-L2505,IF(M2505="PERDU",-L2505,""))</f>
        <v>10.74</v>
      </c>
      <c r="P2505" s="26">
        <f t="shared" ref="P2505:P2568" ca="1" si="200">IF(M2505="GAGNÉ",N2505-L2505+P2504,IF(M2505="PERDU",P2504-L2505,""))</f>
        <v>15135.720000000008</v>
      </c>
      <c r="R2505" s="1">
        <f t="shared" ca="1" si="198"/>
        <v>1</v>
      </c>
    </row>
    <row r="2506" spans="5:18" ht="15.75" thickBot="1" x14ac:dyDescent="0.3">
      <c r="E2506" s="17">
        <v>2500</v>
      </c>
      <c r="F2506" s="17"/>
      <c r="G2506" s="40"/>
      <c r="H2506" s="43"/>
      <c r="I2506" s="20"/>
      <c r="J2506" s="17" t="s">
        <v>11</v>
      </c>
      <c r="K2506" s="26">
        <f t="shared" ca="1" si="196"/>
        <v>3.39</v>
      </c>
      <c r="L2506" s="26">
        <f ca="1">IF(L2505=1,IF(M2505="GAGNÉ",1,2),IF(M2505="GAGNÉ",INDEX(fibo,MATCH(L2505,fibo,0)-2),INDEX(fibo,MATCH(L2505,fibo,0),1)+INDEX(fibo,MATCH(L2505,fibo,0)-1)))</f>
        <v>1</v>
      </c>
      <c r="M2506" s="49" t="str">
        <f t="shared" ca="1" si="197"/>
        <v>PERDU</v>
      </c>
      <c r="N2506" s="28" t="str">
        <f ca="1">IF(M2506="GAGNÉ",K2506*L2506,IF(M2506="PERDU","0,00 €",""))</f>
        <v>0,00 €</v>
      </c>
      <c r="O2506" s="26">
        <f t="shared" ca="1" si="199"/>
        <v>-1</v>
      </c>
      <c r="P2506" s="26">
        <f t="shared" ca="1" si="200"/>
        <v>15134.720000000008</v>
      </c>
      <c r="R2506" s="1">
        <f t="shared" ca="1" si="198"/>
        <v>2</v>
      </c>
    </row>
    <row r="2507" spans="5:18" ht="15.75" thickBot="1" x14ac:dyDescent="0.3">
      <c r="E2507" s="17">
        <v>2501</v>
      </c>
      <c r="F2507" s="17"/>
      <c r="G2507" s="40"/>
      <c r="H2507" s="43"/>
      <c r="I2507" s="20"/>
      <c r="J2507" s="17" t="s">
        <v>11</v>
      </c>
      <c r="K2507" s="26">
        <f t="shared" ca="1" si="196"/>
        <v>3.32</v>
      </c>
      <c r="L2507" s="26">
        <f ca="1">IF(L2506=1,IF(M2506="GAGNÉ",1,2),IF(M2506="GAGNÉ",INDEX(fibo,MATCH(L2506,fibo,0)-2),INDEX(fibo,MATCH(L2506,fibo,0),1)+INDEX(fibo,MATCH(L2506,fibo,0)-1)))</f>
        <v>2</v>
      </c>
      <c r="M2507" s="49" t="str">
        <f t="shared" ca="1" si="197"/>
        <v>PERDU</v>
      </c>
      <c r="N2507" s="28" t="str">
        <f ca="1">IF(M2507="GAGNÉ",K2507*L2507,IF(M2507="PERDU","0,00 €",""))</f>
        <v>0,00 €</v>
      </c>
      <c r="O2507" s="26">
        <f t="shared" ca="1" si="199"/>
        <v>-2</v>
      </c>
      <c r="P2507" s="26">
        <f t="shared" ca="1" si="200"/>
        <v>15132.720000000008</v>
      </c>
      <c r="R2507" s="1">
        <f t="shared" ca="1" si="198"/>
        <v>2</v>
      </c>
    </row>
    <row r="2508" spans="5:18" ht="15.75" thickBot="1" x14ac:dyDescent="0.3">
      <c r="E2508" s="17">
        <v>2502</v>
      </c>
      <c r="F2508" s="17"/>
      <c r="G2508" s="40"/>
      <c r="H2508" s="43"/>
      <c r="I2508" s="20"/>
      <c r="J2508" s="17" t="s">
        <v>11</v>
      </c>
      <c r="K2508" s="26">
        <f t="shared" ca="1" si="196"/>
        <v>4.72</v>
      </c>
      <c r="L2508" s="26">
        <f ca="1">IF(L2507=1,IF(M2507="GAGNÉ",1,2),IF(M2507="GAGNÉ",INDEX(fibo,MATCH(L2507,fibo,0)-2),INDEX(fibo,MATCH(L2507,fibo,0),1)+INDEX(fibo,MATCH(L2507,fibo,0)-1)))</f>
        <v>3</v>
      </c>
      <c r="M2508" s="49" t="str">
        <f t="shared" ca="1" si="197"/>
        <v>PERDU</v>
      </c>
      <c r="N2508" s="28" t="str">
        <f ca="1">IF(M2508="GAGNÉ",K2508*L2508,IF(M2508="PERDU","0,00 €",""))</f>
        <v>0,00 €</v>
      </c>
      <c r="O2508" s="26">
        <f t="shared" ca="1" si="199"/>
        <v>-3</v>
      </c>
      <c r="P2508" s="26">
        <f t="shared" ca="1" si="200"/>
        <v>15129.720000000008</v>
      </c>
      <c r="R2508" s="1">
        <f t="shared" ca="1" si="198"/>
        <v>2</v>
      </c>
    </row>
    <row r="2509" spans="5:18" ht="15.75" thickBot="1" x14ac:dyDescent="0.3">
      <c r="E2509" s="17">
        <v>2503</v>
      </c>
      <c r="F2509" s="17"/>
      <c r="G2509" s="40"/>
      <c r="H2509" s="43"/>
      <c r="I2509" s="20"/>
      <c r="J2509" s="17" t="s">
        <v>11</v>
      </c>
      <c r="K2509" s="26">
        <f t="shared" ca="1" si="196"/>
        <v>4.01</v>
      </c>
      <c r="L2509" s="26">
        <f ca="1">IF(L2508=1,IF(M2508="GAGNÉ",1,2),IF(M2508="GAGNÉ",INDEX(fibo,MATCH(L2508,fibo,0)-2),INDEX(fibo,MATCH(L2508,fibo,0),1)+INDEX(fibo,MATCH(L2508,fibo,0)-1)))</f>
        <v>5</v>
      </c>
      <c r="M2509" s="49" t="str">
        <f t="shared" ca="1" si="197"/>
        <v>GAGNÉ</v>
      </c>
      <c r="N2509" s="28">
        <f ca="1">IF(M2509="GAGNÉ",K2509*L2509,IF(M2509="PERDU","0,00 €",""))</f>
        <v>20.049999999999997</v>
      </c>
      <c r="O2509" s="26">
        <f t="shared" ca="1" si="199"/>
        <v>15.049999999999997</v>
      </c>
      <c r="P2509" s="26">
        <f t="shared" ca="1" si="200"/>
        <v>15144.770000000008</v>
      </c>
      <c r="R2509" s="1">
        <f t="shared" ca="1" si="198"/>
        <v>1</v>
      </c>
    </row>
    <row r="2510" spans="5:18" ht="15.75" thickBot="1" x14ac:dyDescent="0.3">
      <c r="E2510" s="17">
        <v>2504</v>
      </c>
      <c r="F2510" s="17"/>
      <c r="G2510" s="40"/>
      <c r="H2510" s="43"/>
      <c r="I2510" s="20"/>
      <c r="J2510" s="17" t="s">
        <v>11</v>
      </c>
      <c r="K2510" s="26">
        <f t="shared" ca="1" si="196"/>
        <v>3.42</v>
      </c>
      <c r="L2510" s="26">
        <f ca="1">IF(L2509=1,IF(M2509="GAGNÉ",1,2),IF(M2509="GAGNÉ",INDEX(fibo,MATCH(L2509,fibo,0)-2),INDEX(fibo,MATCH(L2509,fibo,0),1)+INDEX(fibo,MATCH(L2509,fibo,0)-1)))</f>
        <v>2</v>
      </c>
      <c r="M2510" s="49" t="str">
        <f t="shared" ca="1" si="197"/>
        <v>PERDU</v>
      </c>
      <c r="N2510" s="28" t="str">
        <f ca="1">IF(M2510="GAGNÉ",K2510*L2510,IF(M2510="PERDU","0,00 €",""))</f>
        <v>0,00 €</v>
      </c>
      <c r="O2510" s="26">
        <f t="shared" ca="1" si="199"/>
        <v>-2</v>
      </c>
      <c r="P2510" s="26">
        <f t="shared" ca="1" si="200"/>
        <v>15142.770000000008</v>
      </c>
      <c r="R2510" s="1">
        <f t="shared" ca="1" si="198"/>
        <v>2</v>
      </c>
    </row>
    <row r="2511" spans="5:18" ht="15.75" thickBot="1" x14ac:dyDescent="0.3">
      <c r="E2511" s="17">
        <v>2505</v>
      </c>
      <c r="F2511" s="17"/>
      <c r="G2511" s="40"/>
      <c r="H2511" s="43"/>
      <c r="I2511" s="20"/>
      <c r="J2511" s="17" t="s">
        <v>11</v>
      </c>
      <c r="K2511" s="26">
        <f t="shared" ca="1" si="196"/>
        <v>3.79</v>
      </c>
      <c r="L2511" s="26">
        <f ca="1">IF(L2510=1,IF(M2510="GAGNÉ",1,2),IF(M2510="GAGNÉ",INDEX(fibo,MATCH(L2510,fibo,0)-2),INDEX(fibo,MATCH(L2510,fibo,0),1)+INDEX(fibo,MATCH(L2510,fibo,0)-1)))</f>
        <v>3</v>
      </c>
      <c r="M2511" s="49" t="str">
        <f t="shared" ca="1" si="197"/>
        <v>PERDU</v>
      </c>
      <c r="N2511" s="28" t="str">
        <f ca="1">IF(M2511="GAGNÉ",K2511*L2511,IF(M2511="PERDU","0,00 €",""))</f>
        <v>0,00 €</v>
      </c>
      <c r="O2511" s="26">
        <f t="shared" ca="1" si="199"/>
        <v>-3</v>
      </c>
      <c r="P2511" s="26">
        <f t="shared" ca="1" si="200"/>
        <v>15139.770000000008</v>
      </c>
      <c r="R2511" s="1">
        <f t="shared" ca="1" si="198"/>
        <v>2</v>
      </c>
    </row>
    <row r="2512" spans="5:18" ht="15.75" thickBot="1" x14ac:dyDescent="0.3">
      <c r="E2512" s="17">
        <v>2506</v>
      </c>
      <c r="F2512" s="17"/>
      <c r="G2512" s="40"/>
      <c r="H2512" s="43"/>
      <c r="I2512" s="20"/>
      <c r="J2512" s="17" t="s">
        <v>11</v>
      </c>
      <c r="K2512" s="26">
        <f t="shared" ca="1" si="196"/>
        <v>2.97</v>
      </c>
      <c r="L2512" s="26">
        <f ca="1">IF(L2511=1,IF(M2511="GAGNÉ",1,2),IF(M2511="GAGNÉ",INDEX(fibo,MATCH(L2511,fibo,0)-2),INDEX(fibo,MATCH(L2511,fibo,0),1)+INDEX(fibo,MATCH(L2511,fibo,0)-1)))</f>
        <v>5</v>
      </c>
      <c r="M2512" s="49" t="str">
        <f t="shared" ca="1" si="197"/>
        <v>PERDU</v>
      </c>
      <c r="N2512" s="28" t="str">
        <f ca="1">IF(M2512="GAGNÉ",K2512*L2512,IF(M2512="PERDU","0,00 €",""))</f>
        <v>0,00 €</v>
      </c>
      <c r="O2512" s="26">
        <f t="shared" ca="1" si="199"/>
        <v>-5</v>
      </c>
      <c r="P2512" s="26">
        <f t="shared" ca="1" si="200"/>
        <v>15134.770000000008</v>
      </c>
      <c r="R2512" s="1">
        <f t="shared" ca="1" si="198"/>
        <v>2</v>
      </c>
    </row>
    <row r="2513" spans="5:18" ht="15.75" thickBot="1" x14ac:dyDescent="0.3">
      <c r="E2513" s="17">
        <v>2507</v>
      </c>
      <c r="F2513" s="17"/>
      <c r="G2513" s="40"/>
      <c r="H2513" s="43"/>
      <c r="I2513" s="20"/>
      <c r="J2513" s="17" t="s">
        <v>11</v>
      </c>
      <c r="K2513" s="26">
        <f t="shared" ca="1" si="196"/>
        <v>3.6</v>
      </c>
      <c r="L2513" s="26">
        <f ca="1">IF(L2512=1,IF(M2512="GAGNÉ",1,2),IF(M2512="GAGNÉ",INDEX(fibo,MATCH(L2512,fibo,0)-2),INDEX(fibo,MATCH(L2512,fibo,0),1)+INDEX(fibo,MATCH(L2512,fibo,0)-1)))</f>
        <v>8</v>
      </c>
      <c r="M2513" s="49" t="str">
        <f t="shared" ca="1" si="197"/>
        <v>GAGNÉ</v>
      </c>
      <c r="N2513" s="28">
        <f ca="1">IF(M2513="GAGNÉ",K2513*L2513,IF(M2513="PERDU","0,00 €",""))</f>
        <v>28.8</v>
      </c>
      <c r="O2513" s="26">
        <f t="shared" ca="1" si="199"/>
        <v>20.8</v>
      </c>
      <c r="P2513" s="26">
        <f t="shared" ca="1" si="200"/>
        <v>15155.570000000007</v>
      </c>
      <c r="R2513" s="1">
        <f t="shared" ca="1" si="198"/>
        <v>1</v>
      </c>
    </row>
    <row r="2514" spans="5:18" ht="15.75" thickBot="1" x14ac:dyDescent="0.3">
      <c r="E2514" s="17">
        <v>2508</v>
      </c>
      <c r="F2514" s="17"/>
      <c r="G2514" s="40"/>
      <c r="H2514" s="43"/>
      <c r="I2514" s="20"/>
      <c r="J2514" s="17" t="s">
        <v>11</v>
      </c>
      <c r="K2514" s="26">
        <f t="shared" ca="1" si="196"/>
        <v>4.5999999999999996</v>
      </c>
      <c r="L2514" s="26">
        <f ca="1">IF(L2513=1,IF(M2513="GAGNÉ",1,2),IF(M2513="GAGNÉ",INDEX(fibo,MATCH(L2513,fibo,0)-2),INDEX(fibo,MATCH(L2513,fibo,0),1)+INDEX(fibo,MATCH(L2513,fibo,0)-1)))</f>
        <v>3</v>
      </c>
      <c r="M2514" s="49" t="str">
        <f t="shared" ca="1" si="197"/>
        <v>GAGNÉ</v>
      </c>
      <c r="N2514" s="28">
        <f ca="1">IF(M2514="GAGNÉ",K2514*L2514,IF(M2514="PERDU","0,00 €",""))</f>
        <v>13.799999999999999</v>
      </c>
      <c r="O2514" s="26">
        <f t="shared" ca="1" si="199"/>
        <v>10.799999999999999</v>
      </c>
      <c r="P2514" s="26">
        <f t="shared" ca="1" si="200"/>
        <v>15166.370000000006</v>
      </c>
      <c r="R2514" s="1">
        <f t="shared" ca="1" si="198"/>
        <v>1</v>
      </c>
    </row>
    <row r="2515" spans="5:18" ht="15.75" thickBot="1" x14ac:dyDescent="0.3">
      <c r="E2515" s="17">
        <v>2509</v>
      </c>
      <c r="F2515" s="17"/>
      <c r="G2515" s="40"/>
      <c r="H2515" s="43"/>
      <c r="I2515" s="20"/>
      <c r="J2515" s="17" t="s">
        <v>11</v>
      </c>
      <c r="K2515" s="26">
        <f t="shared" ca="1" si="196"/>
        <v>4.2300000000000004</v>
      </c>
      <c r="L2515" s="26">
        <f ca="1">IF(L2514=1,IF(M2514="GAGNÉ",1,2),IF(M2514="GAGNÉ",INDEX(fibo,MATCH(L2514,fibo,0)-2),INDEX(fibo,MATCH(L2514,fibo,0),1)+INDEX(fibo,MATCH(L2514,fibo,0)-1)))</f>
        <v>1</v>
      </c>
      <c r="M2515" s="49" t="str">
        <f t="shared" ca="1" si="197"/>
        <v>PERDU</v>
      </c>
      <c r="N2515" s="28" t="str">
        <f ca="1">IF(M2515="GAGNÉ",K2515*L2515,IF(M2515="PERDU","0,00 €",""))</f>
        <v>0,00 €</v>
      </c>
      <c r="O2515" s="26">
        <f t="shared" ca="1" si="199"/>
        <v>-1</v>
      </c>
      <c r="P2515" s="26">
        <f t="shared" ca="1" si="200"/>
        <v>15165.370000000006</v>
      </c>
      <c r="R2515" s="1">
        <f t="shared" ca="1" si="198"/>
        <v>2</v>
      </c>
    </row>
    <row r="2516" spans="5:18" ht="15.75" thickBot="1" x14ac:dyDescent="0.3">
      <c r="E2516" s="17">
        <v>2510</v>
      </c>
      <c r="F2516" s="17"/>
      <c r="G2516" s="40"/>
      <c r="H2516" s="43"/>
      <c r="I2516" s="20"/>
      <c r="J2516" s="17" t="s">
        <v>11</v>
      </c>
      <c r="K2516" s="26">
        <f t="shared" ca="1" si="196"/>
        <v>3.65</v>
      </c>
      <c r="L2516" s="26">
        <f ca="1">IF(L2515=1,IF(M2515="GAGNÉ",1,2),IF(M2515="GAGNÉ",INDEX(fibo,MATCH(L2515,fibo,0)-2),INDEX(fibo,MATCH(L2515,fibo,0),1)+INDEX(fibo,MATCH(L2515,fibo,0)-1)))</f>
        <v>2</v>
      </c>
      <c r="M2516" s="49" t="str">
        <f t="shared" ca="1" si="197"/>
        <v>GAGNÉ</v>
      </c>
      <c r="N2516" s="28">
        <f ca="1">IF(M2516="GAGNÉ",K2516*L2516,IF(M2516="PERDU","0,00 €",""))</f>
        <v>7.3</v>
      </c>
      <c r="O2516" s="26">
        <f t="shared" ca="1" si="199"/>
        <v>5.3</v>
      </c>
      <c r="P2516" s="26">
        <f t="shared" ca="1" si="200"/>
        <v>15170.670000000006</v>
      </c>
      <c r="R2516" s="1">
        <f t="shared" ca="1" si="198"/>
        <v>1</v>
      </c>
    </row>
    <row r="2517" spans="5:18" ht="15.75" thickBot="1" x14ac:dyDescent="0.3">
      <c r="E2517" s="17">
        <v>2511</v>
      </c>
      <c r="F2517" s="17"/>
      <c r="G2517" s="40"/>
      <c r="H2517" s="43"/>
      <c r="I2517" s="20"/>
      <c r="J2517" s="17" t="s">
        <v>11</v>
      </c>
      <c r="K2517" s="26">
        <f t="shared" ca="1" si="196"/>
        <v>3.5</v>
      </c>
      <c r="L2517" s="26">
        <f ca="1">IF(L2516=1,IF(M2516="GAGNÉ",1,2),IF(M2516="GAGNÉ",INDEX(fibo,MATCH(L2516,fibo,0)-2),INDEX(fibo,MATCH(L2516,fibo,0),1)+INDEX(fibo,MATCH(L2516,fibo,0)-1)))</f>
        <v>1</v>
      </c>
      <c r="M2517" s="49" t="str">
        <f t="shared" ca="1" si="197"/>
        <v>GAGNÉ</v>
      </c>
      <c r="N2517" s="28">
        <f ca="1">IF(M2517="GAGNÉ",K2517*L2517,IF(M2517="PERDU","0,00 €",""))</f>
        <v>3.5</v>
      </c>
      <c r="O2517" s="26">
        <f t="shared" ca="1" si="199"/>
        <v>2.5</v>
      </c>
      <c r="P2517" s="26">
        <f t="shared" ca="1" si="200"/>
        <v>15173.170000000006</v>
      </c>
      <c r="R2517" s="1">
        <f t="shared" ca="1" si="198"/>
        <v>1</v>
      </c>
    </row>
    <row r="2518" spans="5:18" ht="15.75" thickBot="1" x14ac:dyDescent="0.3">
      <c r="E2518" s="17">
        <v>2512</v>
      </c>
      <c r="F2518" s="17"/>
      <c r="G2518" s="40"/>
      <c r="H2518" s="43"/>
      <c r="I2518" s="20"/>
      <c r="J2518" s="17" t="s">
        <v>11</v>
      </c>
      <c r="K2518" s="26">
        <f t="shared" ca="1" si="196"/>
        <v>3.87</v>
      </c>
      <c r="L2518" s="26">
        <f ca="1">IF(L2517=1,IF(M2517="GAGNÉ",1,2),IF(M2517="GAGNÉ",INDEX(fibo,MATCH(L2517,fibo,0)-2),INDEX(fibo,MATCH(L2517,fibo,0),1)+INDEX(fibo,MATCH(L2517,fibo,0)-1)))</f>
        <v>1</v>
      </c>
      <c r="M2518" s="49" t="str">
        <f t="shared" ca="1" si="197"/>
        <v>GAGNÉ</v>
      </c>
      <c r="N2518" s="28">
        <f ca="1">IF(M2518="GAGNÉ",K2518*L2518,IF(M2518="PERDU","0,00 €",""))</f>
        <v>3.87</v>
      </c>
      <c r="O2518" s="26">
        <f t="shared" ca="1" si="199"/>
        <v>2.87</v>
      </c>
      <c r="P2518" s="26">
        <f t="shared" ca="1" si="200"/>
        <v>15176.040000000006</v>
      </c>
      <c r="R2518" s="1">
        <f t="shared" ca="1" si="198"/>
        <v>1</v>
      </c>
    </row>
    <row r="2519" spans="5:18" ht="15.75" thickBot="1" x14ac:dyDescent="0.3">
      <c r="E2519" s="17">
        <v>2513</v>
      </c>
      <c r="F2519" s="17"/>
      <c r="G2519" s="40"/>
      <c r="H2519" s="43"/>
      <c r="I2519" s="20"/>
      <c r="J2519" s="17" t="s">
        <v>11</v>
      </c>
      <c r="K2519" s="26">
        <f t="shared" ca="1" si="196"/>
        <v>4.72</v>
      </c>
      <c r="L2519" s="26">
        <f ca="1">IF(L2518=1,IF(M2518="GAGNÉ",1,2),IF(M2518="GAGNÉ",INDEX(fibo,MATCH(L2518,fibo,0)-2),INDEX(fibo,MATCH(L2518,fibo,0),1)+INDEX(fibo,MATCH(L2518,fibo,0)-1)))</f>
        <v>1</v>
      </c>
      <c r="M2519" s="49" t="str">
        <f t="shared" ca="1" si="197"/>
        <v>PERDU</v>
      </c>
      <c r="N2519" s="28" t="str">
        <f ca="1">IF(M2519="GAGNÉ",K2519*L2519,IF(M2519="PERDU","0,00 €",""))</f>
        <v>0,00 €</v>
      </c>
      <c r="O2519" s="26">
        <f t="shared" ca="1" si="199"/>
        <v>-1</v>
      </c>
      <c r="P2519" s="26">
        <f t="shared" ca="1" si="200"/>
        <v>15175.040000000006</v>
      </c>
      <c r="R2519" s="1">
        <f t="shared" ca="1" si="198"/>
        <v>2</v>
      </c>
    </row>
    <row r="2520" spans="5:18" ht="15.75" thickBot="1" x14ac:dyDescent="0.3">
      <c r="E2520" s="17">
        <v>2514</v>
      </c>
      <c r="F2520" s="17"/>
      <c r="G2520" s="40"/>
      <c r="H2520" s="43"/>
      <c r="I2520" s="20"/>
      <c r="J2520" s="17" t="s">
        <v>11</v>
      </c>
      <c r="K2520" s="26">
        <f t="shared" ca="1" si="196"/>
        <v>3.15</v>
      </c>
      <c r="L2520" s="26">
        <f ca="1">IF(L2519=1,IF(M2519="GAGNÉ",1,2),IF(M2519="GAGNÉ",INDEX(fibo,MATCH(L2519,fibo,0)-2),INDEX(fibo,MATCH(L2519,fibo,0),1)+INDEX(fibo,MATCH(L2519,fibo,0)-1)))</f>
        <v>2</v>
      </c>
      <c r="M2520" s="49" t="str">
        <f t="shared" ca="1" si="197"/>
        <v>PERDU</v>
      </c>
      <c r="N2520" s="28" t="str">
        <f ca="1">IF(M2520="GAGNÉ",K2520*L2520,IF(M2520="PERDU","0,00 €",""))</f>
        <v>0,00 €</v>
      </c>
      <c r="O2520" s="26">
        <f t="shared" ca="1" si="199"/>
        <v>-2</v>
      </c>
      <c r="P2520" s="26">
        <f t="shared" ca="1" si="200"/>
        <v>15173.040000000006</v>
      </c>
      <c r="R2520" s="1">
        <f t="shared" ca="1" si="198"/>
        <v>2</v>
      </c>
    </row>
    <row r="2521" spans="5:18" ht="15.75" thickBot="1" x14ac:dyDescent="0.3">
      <c r="E2521" s="17">
        <v>2515</v>
      </c>
      <c r="F2521" s="17"/>
      <c r="G2521" s="40"/>
      <c r="H2521" s="43"/>
      <c r="I2521" s="20"/>
      <c r="J2521" s="17" t="s">
        <v>11</v>
      </c>
      <c r="K2521" s="26">
        <f t="shared" ca="1" si="196"/>
        <v>3.71</v>
      </c>
      <c r="L2521" s="26">
        <f ca="1">IF(L2520=1,IF(M2520="GAGNÉ",1,2),IF(M2520="GAGNÉ",INDEX(fibo,MATCH(L2520,fibo,0)-2),INDEX(fibo,MATCH(L2520,fibo,0),1)+INDEX(fibo,MATCH(L2520,fibo,0)-1)))</f>
        <v>3</v>
      </c>
      <c r="M2521" s="49" t="str">
        <f t="shared" ca="1" si="197"/>
        <v>GAGNÉ</v>
      </c>
      <c r="N2521" s="28">
        <f ca="1">IF(M2521="GAGNÉ",K2521*L2521,IF(M2521="PERDU","0,00 €",""))</f>
        <v>11.129999999999999</v>
      </c>
      <c r="O2521" s="26">
        <f t="shared" ca="1" si="199"/>
        <v>8.129999999999999</v>
      </c>
      <c r="P2521" s="26">
        <f t="shared" ca="1" si="200"/>
        <v>15181.170000000006</v>
      </c>
      <c r="R2521" s="1">
        <f t="shared" ca="1" si="198"/>
        <v>1</v>
      </c>
    </row>
    <row r="2522" spans="5:18" ht="15.75" thickBot="1" x14ac:dyDescent="0.3">
      <c r="E2522" s="17">
        <v>2516</v>
      </c>
      <c r="F2522" s="17"/>
      <c r="G2522" s="40"/>
      <c r="H2522" s="43"/>
      <c r="I2522" s="20"/>
      <c r="J2522" s="17" t="s">
        <v>11</v>
      </c>
      <c r="K2522" s="26">
        <f t="shared" ca="1" si="196"/>
        <v>3.18</v>
      </c>
      <c r="L2522" s="26">
        <f ca="1">IF(L2521=1,IF(M2521="GAGNÉ",1,2),IF(M2521="GAGNÉ",INDEX(fibo,MATCH(L2521,fibo,0)-2),INDEX(fibo,MATCH(L2521,fibo,0),1)+INDEX(fibo,MATCH(L2521,fibo,0)-1)))</f>
        <v>1</v>
      </c>
      <c r="M2522" s="49" t="str">
        <f t="shared" ca="1" si="197"/>
        <v>GAGNÉ</v>
      </c>
      <c r="N2522" s="28">
        <f ca="1">IF(M2522="GAGNÉ",K2522*L2522,IF(M2522="PERDU","0,00 €",""))</f>
        <v>3.18</v>
      </c>
      <c r="O2522" s="26">
        <f t="shared" ca="1" si="199"/>
        <v>2.1800000000000002</v>
      </c>
      <c r="P2522" s="26">
        <f t="shared" ca="1" si="200"/>
        <v>15183.350000000006</v>
      </c>
      <c r="R2522" s="1">
        <f t="shared" ca="1" si="198"/>
        <v>1</v>
      </c>
    </row>
    <row r="2523" spans="5:18" ht="15.75" thickBot="1" x14ac:dyDescent="0.3">
      <c r="E2523" s="17">
        <v>2517</v>
      </c>
      <c r="F2523" s="17"/>
      <c r="G2523" s="40"/>
      <c r="H2523" s="43"/>
      <c r="I2523" s="20"/>
      <c r="J2523" s="17" t="s">
        <v>11</v>
      </c>
      <c r="K2523" s="26">
        <f t="shared" ca="1" si="196"/>
        <v>3.06</v>
      </c>
      <c r="L2523" s="26">
        <f ca="1">IF(L2522=1,IF(M2522="GAGNÉ",1,2),IF(M2522="GAGNÉ",INDEX(fibo,MATCH(L2522,fibo,0)-2),INDEX(fibo,MATCH(L2522,fibo,0),1)+INDEX(fibo,MATCH(L2522,fibo,0)-1)))</f>
        <v>1</v>
      </c>
      <c r="M2523" s="49" t="str">
        <f t="shared" ca="1" si="197"/>
        <v>GAGNÉ</v>
      </c>
      <c r="N2523" s="28">
        <f ca="1">IF(M2523="GAGNÉ",K2523*L2523,IF(M2523="PERDU","0,00 €",""))</f>
        <v>3.06</v>
      </c>
      <c r="O2523" s="26">
        <f t="shared" ca="1" si="199"/>
        <v>2.06</v>
      </c>
      <c r="P2523" s="26">
        <f t="shared" ca="1" si="200"/>
        <v>15185.410000000005</v>
      </c>
      <c r="R2523" s="1">
        <f t="shared" ca="1" si="198"/>
        <v>1</v>
      </c>
    </row>
    <row r="2524" spans="5:18" ht="15.75" thickBot="1" x14ac:dyDescent="0.3">
      <c r="E2524" s="17">
        <v>2518</v>
      </c>
      <c r="F2524" s="17"/>
      <c r="G2524" s="40"/>
      <c r="H2524" s="43"/>
      <c r="I2524" s="20"/>
      <c r="J2524" s="17" t="s">
        <v>11</v>
      </c>
      <c r="K2524" s="26">
        <f t="shared" ca="1" si="196"/>
        <v>2.92</v>
      </c>
      <c r="L2524" s="26">
        <f ca="1">IF(L2523=1,IF(M2523="GAGNÉ",1,2),IF(M2523="GAGNÉ",INDEX(fibo,MATCH(L2523,fibo,0)-2),INDEX(fibo,MATCH(L2523,fibo,0),1)+INDEX(fibo,MATCH(L2523,fibo,0)-1)))</f>
        <v>1</v>
      </c>
      <c r="M2524" s="49" t="str">
        <f t="shared" ca="1" si="197"/>
        <v>GAGNÉ</v>
      </c>
      <c r="N2524" s="28">
        <f ca="1">IF(M2524="GAGNÉ",K2524*L2524,IF(M2524="PERDU","0,00 €",""))</f>
        <v>2.92</v>
      </c>
      <c r="O2524" s="26">
        <f t="shared" ca="1" si="199"/>
        <v>1.92</v>
      </c>
      <c r="P2524" s="26">
        <f t="shared" ca="1" si="200"/>
        <v>15187.330000000005</v>
      </c>
      <c r="R2524" s="1">
        <f t="shared" ca="1" si="198"/>
        <v>1</v>
      </c>
    </row>
    <row r="2525" spans="5:18" ht="15.75" thickBot="1" x14ac:dyDescent="0.3">
      <c r="E2525" s="17">
        <v>2519</v>
      </c>
      <c r="F2525" s="17"/>
      <c r="G2525" s="40"/>
      <c r="H2525" s="43"/>
      <c r="I2525" s="20"/>
      <c r="J2525" s="17" t="s">
        <v>11</v>
      </c>
      <c r="K2525" s="26">
        <f t="shared" ca="1" si="196"/>
        <v>3.15</v>
      </c>
      <c r="L2525" s="26">
        <f ca="1">IF(L2524=1,IF(M2524="GAGNÉ",1,2),IF(M2524="GAGNÉ",INDEX(fibo,MATCH(L2524,fibo,0)-2),INDEX(fibo,MATCH(L2524,fibo,0),1)+INDEX(fibo,MATCH(L2524,fibo,0)-1)))</f>
        <v>1</v>
      </c>
      <c r="M2525" s="49" t="str">
        <f t="shared" ca="1" si="197"/>
        <v>GAGNÉ</v>
      </c>
      <c r="N2525" s="28">
        <f ca="1">IF(M2525="GAGNÉ",K2525*L2525,IF(M2525="PERDU","0,00 €",""))</f>
        <v>3.15</v>
      </c>
      <c r="O2525" s="26">
        <f t="shared" ca="1" si="199"/>
        <v>2.15</v>
      </c>
      <c r="P2525" s="26">
        <f t="shared" ca="1" si="200"/>
        <v>15189.480000000005</v>
      </c>
      <c r="R2525" s="1">
        <f t="shared" ca="1" si="198"/>
        <v>1</v>
      </c>
    </row>
    <row r="2526" spans="5:18" ht="15.75" thickBot="1" x14ac:dyDescent="0.3">
      <c r="E2526" s="17">
        <v>2520</v>
      </c>
      <c r="F2526" s="17"/>
      <c r="G2526" s="40"/>
      <c r="H2526" s="43"/>
      <c r="I2526" s="20"/>
      <c r="J2526" s="17" t="s">
        <v>11</v>
      </c>
      <c r="K2526" s="26">
        <f t="shared" ca="1" si="196"/>
        <v>4.03</v>
      </c>
      <c r="L2526" s="26">
        <f ca="1">IF(L2525=1,IF(M2525="GAGNÉ",1,2),IF(M2525="GAGNÉ",INDEX(fibo,MATCH(L2525,fibo,0)-2),INDEX(fibo,MATCH(L2525,fibo,0),1)+INDEX(fibo,MATCH(L2525,fibo,0)-1)))</f>
        <v>1</v>
      </c>
      <c r="M2526" s="49" t="str">
        <f t="shared" ca="1" si="197"/>
        <v>GAGNÉ</v>
      </c>
      <c r="N2526" s="28">
        <f ca="1">IF(M2526="GAGNÉ",K2526*L2526,IF(M2526="PERDU","0,00 €",""))</f>
        <v>4.03</v>
      </c>
      <c r="O2526" s="26">
        <f t="shared" ca="1" si="199"/>
        <v>3.0300000000000002</v>
      </c>
      <c r="P2526" s="26">
        <f t="shared" ca="1" si="200"/>
        <v>15192.510000000006</v>
      </c>
      <c r="R2526" s="1">
        <f t="shared" ca="1" si="198"/>
        <v>1</v>
      </c>
    </row>
    <row r="2527" spans="5:18" ht="15.75" thickBot="1" x14ac:dyDescent="0.3">
      <c r="E2527" s="17">
        <v>2521</v>
      </c>
      <c r="F2527" s="17"/>
      <c r="G2527" s="40"/>
      <c r="H2527" s="43"/>
      <c r="I2527" s="20"/>
      <c r="J2527" s="17" t="s">
        <v>11</v>
      </c>
      <c r="K2527" s="26">
        <f t="shared" ca="1" si="196"/>
        <v>3.7</v>
      </c>
      <c r="L2527" s="26">
        <f ca="1">IF(L2526=1,IF(M2526="GAGNÉ",1,2),IF(M2526="GAGNÉ",INDEX(fibo,MATCH(L2526,fibo,0)-2),INDEX(fibo,MATCH(L2526,fibo,0),1)+INDEX(fibo,MATCH(L2526,fibo,0)-1)))</f>
        <v>1</v>
      </c>
      <c r="M2527" s="49" t="str">
        <f t="shared" ca="1" si="197"/>
        <v>PERDU</v>
      </c>
      <c r="N2527" s="28" t="str">
        <f ca="1">IF(M2527="GAGNÉ",K2527*L2527,IF(M2527="PERDU","0,00 €",""))</f>
        <v>0,00 €</v>
      </c>
      <c r="O2527" s="26">
        <f t="shared" ca="1" si="199"/>
        <v>-1</v>
      </c>
      <c r="P2527" s="26">
        <f t="shared" ca="1" si="200"/>
        <v>15191.510000000006</v>
      </c>
      <c r="R2527" s="1">
        <f t="shared" ca="1" si="198"/>
        <v>2</v>
      </c>
    </row>
    <row r="2528" spans="5:18" ht="15.75" thickBot="1" x14ac:dyDescent="0.3">
      <c r="E2528" s="17">
        <v>2522</v>
      </c>
      <c r="F2528" s="17"/>
      <c r="G2528" s="40"/>
      <c r="H2528" s="43"/>
      <c r="I2528" s="20"/>
      <c r="J2528" s="17" t="s">
        <v>11</v>
      </c>
      <c r="K2528" s="26">
        <f t="shared" ca="1" si="196"/>
        <v>4.0999999999999996</v>
      </c>
      <c r="L2528" s="26">
        <f ca="1">IF(L2527=1,IF(M2527="GAGNÉ",1,2),IF(M2527="GAGNÉ",INDEX(fibo,MATCH(L2527,fibo,0)-2),INDEX(fibo,MATCH(L2527,fibo,0),1)+INDEX(fibo,MATCH(L2527,fibo,0)-1)))</f>
        <v>2</v>
      </c>
      <c r="M2528" s="49" t="str">
        <f t="shared" ca="1" si="197"/>
        <v>GAGNÉ</v>
      </c>
      <c r="N2528" s="28">
        <f ca="1">IF(M2528="GAGNÉ",K2528*L2528,IF(M2528="PERDU","0,00 €",""))</f>
        <v>8.1999999999999993</v>
      </c>
      <c r="O2528" s="26">
        <f t="shared" ca="1" si="199"/>
        <v>6.1999999999999993</v>
      </c>
      <c r="P2528" s="26">
        <f t="shared" ca="1" si="200"/>
        <v>15197.710000000006</v>
      </c>
      <c r="R2528" s="1">
        <f t="shared" ca="1" si="198"/>
        <v>1</v>
      </c>
    </row>
    <row r="2529" spans="5:18" ht="15.75" thickBot="1" x14ac:dyDescent="0.3">
      <c r="E2529" s="17">
        <v>2523</v>
      </c>
      <c r="F2529" s="17"/>
      <c r="G2529" s="40"/>
      <c r="H2529" s="43"/>
      <c r="I2529" s="20"/>
      <c r="J2529" s="17" t="s">
        <v>11</v>
      </c>
      <c r="K2529" s="26">
        <f t="shared" ca="1" si="196"/>
        <v>4.24</v>
      </c>
      <c r="L2529" s="26">
        <f ca="1">IF(L2528=1,IF(M2528="GAGNÉ",1,2),IF(M2528="GAGNÉ",INDEX(fibo,MATCH(L2528,fibo,0)-2),INDEX(fibo,MATCH(L2528,fibo,0),1)+INDEX(fibo,MATCH(L2528,fibo,0)-1)))</f>
        <v>1</v>
      </c>
      <c r="M2529" s="49" t="str">
        <f t="shared" ca="1" si="197"/>
        <v>GAGNÉ</v>
      </c>
      <c r="N2529" s="28">
        <f ca="1">IF(M2529="GAGNÉ",K2529*L2529,IF(M2529="PERDU","0,00 €",""))</f>
        <v>4.24</v>
      </c>
      <c r="O2529" s="26">
        <f t="shared" ca="1" si="199"/>
        <v>3.24</v>
      </c>
      <c r="P2529" s="26">
        <f t="shared" ca="1" si="200"/>
        <v>15200.950000000006</v>
      </c>
      <c r="R2529" s="1">
        <f t="shared" ca="1" si="198"/>
        <v>1</v>
      </c>
    </row>
    <row r="2530" spans="5:18" ht="15.75" thickBot="1" x14ac:dyDescent="0.3">
      <c r="E2530" s="17">
        <v>2524</v>
      </c>
      <c r="F2530" s="17"/>
      <c r="G2530" s="40"/>
      <c r="H2530" s="43"/>
      <c r="I2530" s="20"/>
      <c r="J2530" s="17" t="s">
        <v>11</v>
      </c>
      <c r="K2530" s="26">
        <f t="shared" ca="1" si="196"/>
        <v>3.67</v>
      </c>
      <c r="L2530" s="26">
        <f ca="1">IF(L2529=1,IF(M2529="GAGNÉ",1,2),IF(M2529="GAGNÉ",INDEX(fibo,MATCH(L2529,fibo,0)-2),INDEX(fibo,MATCH(L2529,fibo,0),1)+INDEX(fibo,MATCH(L2529,fibo,0)-1)))</f>
        <v>1</v>
      </c>
      <c r="M2530" s="49" t="str">
        <f t="shared" ca="1" si="197"/>
        <v>GAGNÉ</v>
      </c>
      <c r="N2530" s="28">
        <f ca="1">IF(M2530="GAGNÉ",K2530*L2530,IF(M2530="PERDU","0,00 €",""))</f>
        <v>3.67</v>
      </c>
      <c r="O2530" s="26">
        <f t="shared" ca="1" si="199"/>
        <v>2.67</v>
      </c>
      <c r="P2530" s="26">
        <f t="shared" ca="1" si="200"/>
        <v>15203.620000000006</v>
      </c>
      <c r="R2530" s="1">
        <f t="shared" ca="1" si="198"/>
        <v>1</v>
      </c>
    </row>
    <row r="2531" spans="5:18" ht="15.75" thickBot="1" x14ac:dyDescent="0.3">
      <c r="E2531" s="17">
        <v>2525</v>
      </c>
      <c r="F2531" s="17"/>
      <c r="G2531" s="40"/>
      <c r="H2531" s="43"/>
      <c r="I2531" s="20"/>
      <c r="J2531" s="17" t="s">
        <v>11</v>
      </c>
      <c r="K2531" s="26">
        <f t="shared" ca="1" si="196"/>
        <v>3.01</v>
      </c>
      <c r="L2531" s="26">
        <f ca="1">IF(L2530=1,IF(M2530="GAGNÉ",1,2),IF(M2530="GAGNÉ",INDEX(fibo,MATCH(L2530,fibo,0)-2),INDEX(fibo,MATCH(L2530,fibo,0),1)+INDEX(fibo,MATCH(L2530,fibo,0)-1)))</f>
        <v>1</v>
      </c>
      <c r="M2531" s="49" t="str">
        <f t="shared" ca="1" si="197"/>
        <v>PERDU</v>
      </c>
      <c r="N2531" s="28" t="str">
        <f ca="1">IF(M2531="GAGNÉ",K2531*L2531,IF(M2531="PERDU","0,00 €",""))</f>
        <v>0,00 €</v>
      </c>
      <c r="O2531" s="26">
        <f t="shared" ca="1" si="199"/>
        <v>-1</v>
      </c>
      <c r="P2531" s="26">
        <f t="shared" ca="1" si="200"/>
        <v>15202.620000000006</v>
      </c>
      <c r="R2531" s="1">
        <f t="shared" ca="1" si="198"/>
        <v>2</v>
      </c>
    </row>
    <row r="2532" spans="5:18" ht="15.75" thickBot="1" x14ac:dyDescent="0.3">
      <c r="E2532" s="17">
        <v>2526</v>
      </c>
      <c r="F2532" s="17"/>
      <c r="G2532" s="40"/>
      <c r="H2532" s="43"/>
      <c r="I2532" s="20"/>
      <c r="J2532" s="17" t="s">
        <v>11</v>
      </c>
      <c r="K2532" s="26">
        <f t="shared" ca="1" si="196"/>
        <v>4.5199999999999996</v>
      </c>
      <c r="L2532" s="26">
        <f ca="1">IF(L2531=1,IF(M2531="GAGNÉ",1,2),IF(M2531="GAGNÉ",INDEX(fibo,MATCH(L2531,fibo,0)-2),INDEX(fibo,MATCH(L2531,fibo,0),1)+INDEX(fibo,MATCH(L2531,fibo,0)-1)))</f>
        <v>2</v>
      </c>
      <c r="M2532" s="49" t="str">
        <f t="shared" ca="1" si="197"/>
        <v>GAGNÉ</v>
      </c>
      <c r="N2532" s="28">
        <f ca="1">IF(M2532="GAGNÉ",K2532*L2532,IF(M2532="PERDU","0,00 €",""))</f>
        <v>9.0399999999999991</v>
      </c>
      <c r="O2532" s="26">
        <f t="shared" ca="1" si="199"/>
        <v>7.0399999999999991</v>
      </c>
      <c r="P2532" s="26">
        <f t="shared" ca="1" si="200"/>
        <v>15209.660000000007</v>
      </c>
      <c r="R2532" s="1">
        <f t="shared" ca="1" si="198"/>
        <v>1</v>
      </c>
    </row>
    <row r="2533" spans="5:18" ht="15.75" thickBot="1" x14ac:dyDescent="0.3">
      <c r="E2533" s="17">
        <v>2527</v>
      </c>
      <c r="F2533" s="17"/>
      <c r="G2533" s="40"/>
      <c r="H2533" s="43"/>
      <c r="I2533" s="20"/>
      <c r="J2533" s="17" t="s">
        <v>11</v>
      </c>
      <c r="K2533" s="26">
        <f t="shared" ca="1" si="196"/>
        <v>3.69</v>
      </c>
      <c r="L2533" s="26">
        <f ca="1">IF(L2532=1,IF(M2532="GAGNÉ",1,2),IF(M2532="GAGNÉ",INDEX(fibo,MATCH(L2532,fibo,0)-2),INDEX(fibo,MATCH(L2532,fibo,0),1)+INDEX(fibo,MATCH(L2532,fibo,0)-1)))</f>
        <v>1</v>
      </c>
      <c r="M2533" s="49" t="str">
        <f t="shared" ca="1" si="197"/>
        <v>GAGNÉ</v>
      </c>
      <c r="N2533" s="28">
        <f ca="1">IF(M2533="GAGNÉ",K2533*L2533,IF(M2533="PERDU","0,00 €",""))</f>
        <v>3.69</v>
      </c>
      <c r="O2533" s="26">
        <f t="shared" ca="1" si="199"/>
        <v>2.69</v>
      </c>
      <c r="P2533" s="26">
        <f t="shared" ca="1" si="200"/>
        <v>15212.350000000008</v>
      </c>
      <c r="R2533" s="1">
        <f t="shared" ca="1" si="198"/>
        <v>1</v>
      </c>
    </row>
    <row r="2534" spans="5:18" ht="15.75" thickBot="1" x14ac:dyDescent="0.3">
      <c r="E2534" s="17">
        <v>2528</v>
      </c>
      <c r="F2534" s="17"/>
      <c r="G2534" s="40"/>
      <c r="H2534" s="43"/>
      <c r="I2534" s="20"/>
      <c r="J2534" s="17" t="s">
        <v>11</v>
      </c>
      <c r="K2534" s="26">
        <f t="shared" ca="1" si="196"/>
        <v>3.13</v>
      </c>
      <c r="L2534" s="26">
        <f ca="1">IF(L2533=1,IF(M2533="GAGNÉ",1,2),IF(M2533="GAGNÉ",INDEX(fibo,MATCH(L2533,fibo,0)-2),INDEX(fibo,MATCH(L2533,fibo,0),1)+INDEX(fibo,MATCH(L2533,fibo,0)-1)))</f>
        <v>1</v>
      </c>
      <c r="M2534" s="49" t="str">
        <f t="shared" ca="1" si="197"/>
        <v>GAGNÉ</v>
      </c>
      <c r="N2534" s="28">
        <f ca="1">IF(M2534="GAGNÉ",K2534*L2534,IF(M2534="PERDU","0,00 €",""))</f>
        <v>3.13</v>
      </c>
      <c r="O2534" s="26">
        <f t="shared" ca="1" si="199"/>
        <v>2.13</v>
      </c>
      <c r="P2534" s="26">
        <f t="shared" ca="1" si="200"/>
        <v>15214.480000000007</v>
      </c>
      <c r="R2534" s="1">
        <f t="shared" ca="1" si="198"/>
        <v>1</v>
      </c>
    </row>
    <row r="2535" spans="5:18" ht="15.75" thickBot="1" x14ac:dyDescent="0.3">
      <c r="E2535" s="17">
        <v>2529</v>
      </c>
      <c r="F2535" s="17"/>
      <c r="G2535" s="40"/>
      <c r="H2535" s="43"/>
      <c r="I2535" s="20"/>
      <c r="J2535" s="17" t="s">
        <v>11</v>
      </c>
      <c r="K2535" s="26">
        <f t="shared" ca="1" si="196"/>
        <v>4.25</v>
      </c>
      <c r="L2535" s="26">
        <f ca="1">IF(L2534=1,IF(M2534="GAGNÉ",1,2),IF(M2534="GAGNÉ",INDEX(fibo,MATCH(L2534,fibo,0)-2),INDEX(fibo,MATCH(L2534,fibo,0),1)+INDEX(fibo,MATCH(L2534,fibo,0)-1)))</f>
        <v>1</v>
      </c>
      <c r="M2535" s="49" t="str">
        <f t="shared" ca="1" si="197"/>
        <v>GAGNÉ</v>
      </c>
      <c r="N2535" s="28">
        <f ca="1">IF(M2535="GAGNÉ",K2535*L2535,IF(M2535="PERDU","0,00 €",""))</f>
        <v>4.25</v>
      </c>
      <c r="O2535" s="26">
        <f t="shared" ca="1" si="199"/>
        <v>3.25</v>
      </c>
      <c r="P2535" s="26">
        <f t="shared" ca="1" si="200"/>
        <v>15217.730000000007</v>
      </c>
      <c r="R2535" s="1">
        <f t="shared" ca="1" si="198"/>
        <v>1</v>
      </c>
    </row>
    <row r="2536" spans="5:18" ht="15.75" thickBot="1" x14ac:dyDescent="0.3">
      <c r="E2536" s="17">
        <v>2530</v>
      </c>
      <c r="F2536" s="17"/>
      <c r="G2536" s="40"/>
      <c r="H2536" s="43"/>
      <c r="I2536" s="20"/>
      <c r="J2536" s="17" t="s">
        <v>11</v>
      </c>
      <c r="K2536" s="26">
        <f t="shared" ca="1" si="196"/>
        <v>4.58</v>
      </c>
      <c r="L2536" s="26">
        <f ca="1">IF(L2535=1,IF(M2535="GAGNÉ",1,2),IF(M2535="GAGNÉ",INDEX(fibo,MATCH(L2535,fibo,0)-2),INDEX(fibo,MATCH(L2535,fibo,0),1)+INDEX(fibo,MATCH(L2535,fibo,0)-1)))</f>
        <v>1</v>
      </c>
      <c r="M2536" s="49" t="str">
        <f t="shared" ca="1" si="197"/>
        <v>GAGNÉ</v>
      </c>
      <c r="N2536" s="28">
        <f ca="1">IF(M2536="GAGNÉ",K2536*L2536,IF(M2536="PERDU","0,00 €",""))</f>
        <v>4.58</v>
      </c>
      <c r="O2536" s="26">
        <f t="shared" ca="1" si="199"/>
        <v>3.58</v>
      </c>
      <c r="P2536" s="26">
        <f t="shared" ca="1" si="200"/>
        <v>15221.310000000007</v>
      </c>
      <c r="R2536" s="1">
        <f t="shared" ca="1" si="198"/>
        <v>1</v>
      </c>
    </row>
    <row r="2537" spans="5:18" ht="15.75" thickBot="1" x14ac:dyDescent="0.3">
      <c r="E2537" s="17">
        <v>2531</v>
      </c>
      <c r="F2537" s="17"/>
      <c r="G2537" s="40"/>
      <c r="H2537" s="43"/>
      <c r="I2537" s="20"/>
      <c r="J2537" s="17" t="s">
        <v>11</v>
      </c>
      <c r="K2537" s="26">
        <f t="shared" ca="1" si="196"/>
        <v>3.47</v>
      </c>
      <c r="L2537" s="26">
        <f ca="1">IF(L2536=1,IF(M2536="GAGNÉ",1,2),IF(M2536="GAGNÉ",INDEX(fibo,MATCH(L2536,fibo,0)-2),INDEX(fibo,MATCH(L2536,fibo,0),1)+INDEX(fibo,MATCH(L2536,fibo,0)-1)))</f>
        <v>1</v>
      </c>
      <c r="M2537" s="49" t="str">
        <f t="shared" ca="1" si="197"/>
        <v>PERDU</v>
      </c>
      <c r="N2537" s="28" t="str">
        <f ca="1">IF(M2537="GAGNÉ",K2537*L2537,IF(M2537="PERDU","0,00 €",""))</f>
        <v>0,00 €</v>
      </c>
      <c r="O2537" s="26">
        <f t="shared" ca="1" si="199"/>
        <v>-1</v>
      </c>
      <c r="P2537" s="26">
        <f t="shared" ca="1" si="200"/>
        <v>15220.310000000007</v>
      </c>
      <c r="R2537" s="1">
        <f t="shared" ca="1" si="198"/>
        <v>2</v>
      </c>
    </row>
    <row r="2538" spans="5:18" ht="15.75" thickBot="1" x14ac:dyDescent="0.3">
      <c r="E2538" s="17">
        <v>2532</v>
      </c>
      <c r="F2538" s="17"/>
      <c r="G2538" s="40"/>
      <c r="H2538" s="43"/>
      <c r="I2538" s="20"/>
      <c r="J2538" s="17" t="s">
        <v>11</v>
      </c>
      <c r="K2538" s="26">
        <f t="shared" ca="1" si="196"/>
        <v>2.97</v>
      </c>
      <c r="L2538" s="26">
        <f ca="1">IF(L2537=1,IF(M2537="GAGNÉ",1,2),IF(M2537="GAGNÉ",INDEX(fibo,MATCH(L2537,fibo,0)-2),INDEX(fibo,MATCH(L2537,fibo,0),1)+INDEX(fibo,MATCH(L2537,fibo,0)-1)))</f>
        <v>2</v>
      </c>
      <c r="M2538" s="49" t="str">
        <f t="shared" ca="1" si="197"/>
        <v>GAGNÉ</v>
      </c>
      <c r="N2538" s="28">
        <f ca="1">IF(M2538="GAGNÉ",K2538*L2538,IF(M2538="PERDU","0,00 €",""))</f>
        <v>5.94</v>
      </c>
      <c r="O2538" s="26">
        <f t="shared" ca="1" si="199"/>
        <v>3.9400000000000004</v>
      </c>
      <c r="P2538" s="26">
        <f t="shared" ca="1" si="200"/>
        <v>15224.250000000007</v>
      </c>
      <c r="R2538" s="1">
        <f t="shared" ca="1" si="198"/>
        <v>1</v>
      </c>
    </row>
    <row r="2539" spans="5:18" ht="15.75" thickBot="1" x14ac:dyDescent="0.3">
      <c r="E2539" s="17">
        <v>2533</v>
      </c>
      <c r="F2539" s="17"/>
      <c r="G2539" s="40"/>
      <c r="H2539" s="43"/>
      <c r="I2539" s="20"/>
      <c r="J2539" s="17" t="s">
        <v>11</v>
      </c>
      <c r="K2539" s="26">
        <f t="shared" ca="1" si="196"/>
        <v>4.24</v>
      </c>
      <c r="L2539" s="26">
        <f ca="1">IF(L2538=1,IF(M2538="GAGNÉ",1,2),IF(M2538="GAGNÉ",INDEX(fibo,MATCH(L2538,fibo,0)-2),INDEX(fibo,MATCH(L2538,fibo,0),1)+INDEX(fibo,MATCH(L2538,fibo,0)-1)))</f>
        <v>1</v>
      </c>
      <c r="M2539" s="49" t="str">
        <f t="shared" ca="1" si="197"/>
        <v>PERDU</v>
      </c>
      <c r="N2539" s="28" t="str">
        <f ca="1">IF(M2539="GAGNÉ",K2539*L2539,IF(M2539="PERDU","0,00 €",""))</f>
        <v>0,00 €</v>
      </c>
      <c r="O2539" s="26">
        <f t="shared" ca="1" si="199"/>
        <v>-1</v>
      </c>
      <c r="P2539" s="26">
        <f t="shared" ca="1" si="200"/>
        <v>15223.250000000007</v>
      </c>
      <c r="R2539" s="1">
        <f t="shared" ca="1" si="198"/>
        <v>2</v>
      </c>
    </row>
    <row r="2540" spans="5:18" ht="15.75" thickBot="1" x14ac:dyDescent="0.3">
      <c r="E2540" s="17">
        <v>2534</v>
      </c>
      <c r="F2540" s="17"/>
      <c r="G2540" s="40"/>
      <c r="H2540" s="43"/>
      <c r="I2540" s="20"/>
      <c r="J2540" s="17" t="s">
        <v>11</v>
      </c>
      <c r="K2540" s="26">
        <f t="shared" ca="1" si="196"/>
        <v>3.8</v>
      </c>
      <c r="L2540" s="26">
        <f ca="1">IF(L2539=1,IF(M2539="GAGNÉ",1,2),IF(M2539="GAGNÉ",INDEX(fibo,MATCH(L2539,fibo,0)-2),INDEX(fibo,MATCH(L2539,fibo,0),1)+INDEX(fibo,MATCH(L2539,fibo,0)-1)))</f>
        <v>2</v>
      </c>
      <c r="M2540" s="49" t="str">
        <f t="shared" ca="1" si="197"/>
        <v>GAGNÉ</v>
      </c>
      <c r="N2540" s="28">
        <f ca="1">IF(M2540="GAGNÉ",K2540*L2540,IF(M2540="PERDU","0,00 €",""))</f>
        <v>7.6</v>
      </c>
      <c r="O2540" s="26">
        <f t="shared" ca="1" si="199"/>
        <v>5.6</v>
      </c>
      <c r="P2540" s="26">
        <f t="shared" ca="1" si="200"/>
        <v>15228.850000000008</v>
      </c>
      <c r="R2540" s="1">
        <f t="shared" ca="1" si="198"/>
        <v>1</v>
      </c>
    </row>
    <row r="2541" spans="5:18" ht="15.75" thickBot="1" x14ac:dyDescent="0.3">
      <c r="E2541" s="17">
        <v>2535</v>
      </c>
      <c r="F2541" s="17"/>
      <c r="G2541" s="40"/>
      <c r="H2541" s="43"/>
      <c r="I2541" s="20"/>
      <c r="J2541" s="17" t="s">
        <v>11</v>
      </c>
      <c r="K2541" s="26">
        <f t="shared" ca="1" si="196"/>
        <v>3.4</v>
      </c>
      <c r="L2541" s="26">
        <f ca="1">IF(L2540=1,IF(M2540="GAGNÉ",1,2),IF(M2540="GAGNÉ",INDEX(fibo,MATCH(L2540,fibo,0)-2),INDEX(fibo,MATCH(L2540,fibo,0),1)+INDEX(fibo,MATCH(L2540,fibo,0)-1)))</f>
        <v>1</v>
      </c>
      <c r="M2541" s="49" t="str">
        <f t="shared" ca="1" si="197"/>
        <v>PERDU</v>
      </c>
      <c r="N2541" s="28" t="str">
        <f ca="1">IF(M2541="GAGNÉ",K2541*L2541,IF(M2541="PERDU","0,00 €",""))</f>
        <v>0,00 €</v>
      </c>
      <c r="O2541" s="26">
        <f t="shared" ca="1" si="199"/>
        <v>-1</v>
      </c>
      <c r="P2541" s="26">
        <f t="shared" ca="1" si="200"/>
        <v>15227.850000000008</v>
      </c>
      <c r="R2541" s="1">
        <f t="shared" ca="1" si="198"/>
        <v>2</v>
      </c>
    </row>
    <row r="2542" spans="5:18" ht="15.75" thickBot="1" x14ac:dyDescent="0.3">
      <c r="E2542" s="17">
        <v>2536</v>
      </c>
      <c r="F2542" s="17"/>
      <c r="G2542" s="40"/>
      <c r="H2542" s="43"/>
      <c r="I2542" s="20"/>
      <c r="J2542" s="17" t="s">
        <v>11</v>
      </c>
      <c r="K2542" s="26">
        <f t="shared" ca="1" si="196"/>
        <v>4.7</v>
      </c>
      <c r="L2542" s="26">
        <f ca="1">IF(L2541=1,IF(M2541="GAGNÉ",1,2),IF(M2541="GAGNÉ",INDEX(fibo,MATCH(L2541,fibo,0)-2),INDEX(fibo,MATCH(L2541,fibo,0),1)+INDEX(fibo,MATCH(L2541,fibo,0)-1)))</f>
        <v>2</v>
      </c>
      <c r="M2542" s="49" t="str">
        <f t="shared" ca="1" si="197"/>
        <v>GAGNÉ</v>
      </c>
      <c r="N2542" s="28">
        <f ca="1">IF(M2542="GAGNÉ",K2542*L2542,IF(M2542="PERDU","0,00 €",""))</f>
        <v>9.4</v>
      </c>
      <c r="O2542" s="26">
        <f t="shared" ca="1" si="199"/>
        <v>7.4</v>
      </c>
      <c r="P2542" s="26">
        <f t="shared" ca="1" si="200"/>
        <v>15235.250000000007</v>
      </c>
      <c r="R2542" s="1">
        <f t="shared" ca="1" si="198"/>
        <v>1</v>
      </c>
    </row>
    <row r="2543" spans="5:18" ht="15.75" thickBot="1" x14ac:dyDescent="0.3">
      <c r="E2543" s="17">
        <v>2537</v>
      </c>
      <c r="F2543" s="17"/>
      <c r="G2543" s="40"/>
      <c r="H2543" s="43"/>
      <c r="I2543" s="20"/>
      <c r="J2543" s="17" t="s">
        <v>11</v>
      </c>
      <c r="K2543" s="26">
        <f t="shared" ca="1" si="196"/>
        <v>4.09</v>
      </c>
      <c r="L2543" s="26">
        <f ca="1">IF(L2542=1,IF(M2542="GAGNÉ",1,2),IF(M2542="GAGNÉ",INDEX(fibo,MATCH(L2542,fibo,0)-2),INDEX(fibo,MATCH(L2542,fibo,0),1)+INDEX(fibo,MATCH(L2542,fibo,0)-1)))</f>
        <v>1</v>
      </c>
      <c r="M2543" s="49" t="str">
        <f t="shared" ca="1" si="197"/>
        <v>GAGNÉ</v>
      </c>
      <c r="N2543" s="28">
        <f ca="1">IF(M2543="GAGNÉ",K2543*L2543,IF(M2543="PERDU","0,00 €",""))</f>
        <v>4.09</v>
      </c>
      <c r="O2543" s="26">
        <f t="shared" ca="1" si="199"/>
        <v>3.09</v>
      </c>
      <c r="P2543" s="26">
        <f t="shared" ca="1" si="200"/>
        <v>15238.340000000007</v>
      </c>
      <c r="R2543" s="1">
        <f t="shared" ca="1" si="198"/>
        <v>1</v>
      </c>
    </row>
    <row r="2544" spans="5:18" ht="15.75" thickBot="1" x14ac:dyDescent="0.3">
      <c r="E2544" s="17">
        <v>2538</v>
      </c>
      <c r="F2544" s="17"/>
      <c r="G2544" s="40"/>
      <c r="H2544" s="43"/>
      <c r="I2544" s="20"/>
      <c r="J2544" s="17" t="s">
        <v>11</v>
      </c>
      <c r="K2544" s="26">
        <f t="shared" ca="1" si="196"/>
        <v>4.79</v>
      </c>
      <c r="L2544" s="26">
        <f ca="1">IF(L2543=1,IF(M2543="GAGNÉ",1,2),IF(M2543="GAGNÉ",INDEX(fibo,MATCH(L2543,fibo,0)-2),INDEX(fibo,MATCH(L2543,fibo,0),1)+INDEX(fibo,MATCH(L2543,fibo,0)-1)))</f>
        <v>1</v>
      </c>
      <c r="M2544" s="49" t="str">
        <f t="shared" ca="1" si="197"/>
        <v>GAGNÉ</v>
      </c>
      <c r="N2544" s="28">
        <f ca="1">IF(M2544="GAGNÉ",K2544*L2544,IF(M2544="PERDU","0,00 €",""))</f>
        <v>4.79</v>
      </c>
      <c r="O2544" s="26">
        <f t="shared" ca="1" si="199"/>
        <v>3.79</v>
      </c>
      <c r="P2544" s="26">
        <f t="shared" ca="1" si="200"/>
        <v>15242.130000000008</v>
      </c>
      <c r="R2544" s="1">
        <f t="shared" ca="1" si="198"/>
        <v>1</v>
      </c>
    </row>
    <row r="2545" spans="5:18" ht="15.75" thickBot="1" x14ac:dyDescent="0.3">
      <c r="E2545" s="17">
        <v>2539</v>
      </c>
      <c r="F2545" s="17"/>
      <c r="G2545" s="40"/>
      <c r="H2545" s="43"/>
      <c r="I2545" s="20"/>
      <c r="J2545" s="17" t="s">
        <v>11</v>
      </c>
      <c r="K2545" s="26">
        <f t="shared" ca="1" si="196"/>
        <v>3.53</v>
      </c>
      <c r="L2545" s="26">
        <f ca="1">IF(L2544=1,IF(M2544="GAGNÉ",1,2),IF(M2544="GAGNÉ",INDEX(fibo,MATCH(L2544,fibo,0)-2),INDEX(fibo,MATCH(L2544,fibo,0),1)+INDEX(fibo,MATCH(L2544,fibo,0)-1)))</f>
        <v>1</v>
      </c>
      <c r="M2545" s="49" t="str">
        <f t="shared" ca="1" si="197"/>
        <v>GAGNÉ</v>
      </c>
      <c r="N2545" s="28">
        <f ca="1">IF(M2545="GAGNÉ",K2545*L2545,IF(M2545="PERDU","0,00 €",""))</f>
        <v>3.53</v>
      </c>
      <c r="O2545" s="26">
        <f t="shared" ca="1" si="199"/>
        <v>2.5299999999999998</v>
      </c>
      <c r="P2545" s="26">
        <f t="shared" ca="1" si="200"/>
        <v>15244.660000000009</v>
      </c>
      <c r="R2545" s="1">
        <f t="shared" ca="1" si="198"/>
        <v>1</v>
      </c>
    </row>
    <row r="2546" spans="5:18" ht="15.75" thickBot="1" x14ac:dyDescent="0.3">
      <c r="E2546" s="17">
        <v>2540</v>
      </c>
      <c r="F2546" s="17"/>
      <c r="G2546" s="40"/>
      <c r="H2546" s="43"/>
      <c r="I2546" s="20"/>
      <c r="J2546" s="17" t="s">
        <v>11</v>
      </c>
      <c r="K2546" s="26">
        <f t="shared" ca="1" si="196"/>
        <v>4.28</v>
      </c>
      <c r="L2546" s="26">
        <f ca="1">IF(L2545=1,IF(M2545="GAGNÉ",1,2),IF(M2545="GAGNÉ",INDEX(fibo,MATCH(L2545,fibo,0)-2),INDEX(fibo,MATCH(L2545,fibo,0),1)+INDEX(fibo,MATCH(L2545,fibo,0)-1)))</f>
        <v>1</v>
      </c>
      <c r="M2546" s="49" t="str">
        <f t="shared" ca="1" si="197"/>
        <v>GAGNÉ</v>
      </c>
      <c r="N2546" s="28">
        <f ca="1">IF(M2546="GAGNÉ",K2546*L2546,IF(M2546="PERDU","0,00 €",""))</f>
        <v>4.28</v>
      </c>
      <c r="O2546" s="26">
        <f t="shared" ca="1" si="199"/>
        <v>3.2800000000000002</v>
      </c>
      <c r="P2546" s="26">
        <f t="shared" ca="1" si="200"/>
        <v>15247.94000000001</v>
      </c>
      <c r="R2546" s="1">
        <f t="shared" ca="1" si="198"/>
        <v>1</v>
      </c>
    </row>
    <row r="2547" spans="5:18" ht="15.75" thickBot="1" x14ac:dyDescent="0.3">
      <c r="E2547" s="17">
        <v>2541</v>
      </c>
      <c r="F2547" s="17"/>
      <c r="G2547" s="40"/>
      <c r="H2547" s="43"/>
      <c r="I2547" s="20"/>
      <c r="J2547" s="17" t="s">
        <v>11</v>
      </c>
      <c r="K2547" s="26">
        <f t="shared" ca="1" si="196"/>
        <v>2.97</v>
      </c>
      <c r="L2547" s="26">
        <f ca="1">IF(L2546=1,IF(M2546="GAGNÉ",1,2),IF(M2546="GAGNÉ",INDEX(fibo,MATCH(L2546,fibo,0)-2),INDEX(fibo,MATCH(L2546,fibo,0),1)+INDEX(fibo,MATCH(L2546,fibo,0)-1)))</f>
        <v>1</v>
      </c>
      <c r="M2547" s="49" t="str">
        <f t="shared" ca="1" si="197"/>
        <v>GAGNÉ</v>
      </c>
      <c r="N2547" s="28">
        <f ca="1">IF(M2547="GAGNÉ",K2547*L2547,IF(M2547="PERDU","0,00 €",""))</f>
        <v>2.97</v>
      </c>
      <c r="O2547" s="26">
        <f t="shared" ca="1" si="199"/>
        <v>1.9700000000000002</v>
      </c>
      <c r="P2547" s="26">
        <f t="shared" ca="1" si="200"/>
        <v>15249.910000000009</v>
      </c>
      <c r="R2547" s="1">
        <f t="shared" ca="1" si="198"/>
        <v>1</v>
      </c>
    </row>
    <row r="2548" spans="5:18" ht="15.75" thickBot="1" x14ac:dyDescent="0.3">
      <c r="E2548" s="17">
        <v>2542</v>
      </c>
      <c r="F2548" s="17"/>
      <c r="G2548" s="40"/>
      <c r="H2548" s="43"/>
      <c r="I2548" s="20"/>
      <c r="J2548" s="17" t="s">
        <v>11</v>
      </c>
      <c r="K2548" s="26">
        <f t="shared" ca="1" si="196"/>
        <v>3.36</v>
      </c>
      <c r="L2548" s="26">
        <f ca="1">IF(L2547=1,IF(M2547="GAGNÉ",1,2),IF(M2547="GAGNÉ",INDEX(fibo,MATCH(L2547,fibo,0)-2),INDEX(fibo,MATCH(L2547,fibo,0),1)+INDEX(fibo,MATCH(L2547,fibo,0)-1)))</f>
        <v>1</v>
      </c>
      <c r="M2548" s="49" t="str">
        <f t="shared" ca="1" si="197"/>
        <v>PERDU</v>
      </c>
      <c r="N2548" s="28" t="str">
        <f ca="1">IF(M2548="GAGNÉ",K2548*L2548,IF(M2548="PERDU","0,00 €",""))</f>
        <v>0,00 €</v>
      </c>
      <c r="O2548" s="26">
        <f t="shared" ca="1" si="199"/>
        <v>-1</v>
      </c>
      <c r="P2548" s="26">
        <f t="shared" ca="1" si="200"/>
        <v>15248.910000000009</v>
      </c>
      <c r="R2548" s="1">
        <f t="shared" ca="1" si="198"/>
        <v>2</v>
      </c>
    </row>
    <row r="2549" spans="5:18" ht="15.75" thickBot="1" x14ac:dyDescent="0.3">
      <c r="E2549" s="17">
        <v>2543</v>
      </c>
      <c r="F2549" s="17"/>
      <c r="G2549" s="40"/>
      <c r="H2549" s="43"/>
      <c r="I2549" s="20"/>
      <c r="J2549" s="17" t="s">
        <v>11</v>
      </c>
      <c r="K2549" s="26">
        <f t="shared" ca="1" si="196"/>
        <v>3.07</v>
      </c>
      <c r="L2549" s="26">
        <f ca="1">IF(L2548=1,IF(M2548="GAGNÉ",1,2),IF(M2548="GAGNÉ",INDEX(fibo,MATCH(L2548,fibo,0)-2),INDEX(fibo,MATCH(L2548,fibo,0),1)+INDEX(fibo,MATCH(L2548,fibo,0)-1)))</f>
        <v>2</v>
      </c>
      <c r="M2549" s="49" t="str">
        <f t="shared" ca="1" si="197"/>
        <v>GAGNÉ</v>
      </c>
      <c r="N2549" s="28">
        <f ca="1">IF(M2549="GAGNÉ",K2549*L2549,IF(M2549="PERDU","0,00 €",""))</f>
        <v>6.14</v>
      </c>
      <c r="O2549" s="26">
        <f t="shared" ca="1" si="199"/>
        <v>4.1399999999999997</v>
      </c>
      <c r="P2549" s="26">
        <f t="shared" ca="1" si="200"/>
        <v>15253.050000000008</v>
      </c>
      <c r="R2549" s="1">
        <f t="shared" ca="1" si="198"/>
        <v>1</v>
      </c>
    </row>
    <row r="2550" spans="5:18" ht="15.75" thickBot="1" x14ac:dyDescent="0.3">
      <c r="E2550" s="17">
        <v>2544</v>
      </c>
      <c r="F2550" s="17"/>
      <c r="G2550" s="40"/>
      <c r="H2550" s="43"/>
      <c r="I2550" s="20"/>
      <c r="J2550" s="17" t="s">
        <v>11</v>
      </c>
      <c r="K2550" s="26">
        <f t="shared" ca="1" si="196"/>
        <v>3.38</v>
      </c>
      <c r="L2550" s="26">
        <f ca="1">IF(L2549=1,IF(M2549="GAGNÉ",1,2),IF(M2549="GAGNÉ",INDEX(fibo,MATCH(L2549,fibo,0)-2),INDEX(fibo,MATCH(L2549,fibo,0),1)+INDEX(fibo,MATCH(L2549,fibo,0)-1)))</f>
        <v>1</v>
      </c>
      <c r="M2550" s="49" t="str">
        <f t="shared" ca="1" si="197"/>
        <v>GAGNÉ</v>
      </c>
      <c r="N2550" s="28">
        <f ca="1">IF(M2550="GAGNÉ",K2550*L2550,IF(M2550="PERDU","0,00 €",""))</f>
        <v>3.38</v>
      </c>
      <c r="O2550" s="26">
        <f t="shared" ca="1" si="199"/>
        <v>2.38</v>
      </c>
      <c r="P2550" s="26">
        <f t="shared" ca="1" si="200"/>
        <v>15255.430000000008</v>
      </c>
      <c r="R2550" s="1">
        <f t="shared" ca="1" si="198"/>
        <v>1</v>
      </c>
    </row>
    <row r="2551" spans="5:18" ht="15.75" thickBot="1" x14ac:dyDescent="0.3">
      <c r="E2551" s="17">
        <v>2545</v>
      </c>
      <c r="F2551" s="17"/>
      <c r="G2551" s="40"/>
      <c r="H2551" s="43"/>
      <c r="I2551" s="20"/>
      <c r="J2551" s="17" t="s">
        <v>11</v>
      </c>
      <c r="K2551" s="26">
        <f t="shared" ca="1" si="196"/>
        <v>4.37</v>
      </c>
      <c r="L2551" s="26">
        <f ca="1">IF(L2550=1,IF(M2550="GAGNÉ",1,2),IF(M2550="GAGNÉ",INDEX(fibo,MATCH(L2550,fibo,0)-2),INDEX(fibo,MATCH(L2550,fibo,0),1)+INDEX(fibo,MATCH(L2550,fibo,0)-1)))</f>
        <v>1</v>
      </c>
      <c r="M2551" s="49" t="str">
        <f t="shared" ca="1" si="197"/>
        <v>PERDU</v>
      </c>
      <c r="N2551" s="28" t="str">
        <f ca="1">IF(M2551="GAGNÉ",K2551*L2551,IF(M2551="PERDU","0,00 €",""))</f>
        <v>0,00 €</v>
      </c>
      <c r="O2551" s="26">
        <f t="shared" ca="1" si="199"/>
        <v>-1</v>
      </c>
      <c r="P2551" s="26">
        <f t="shared" ca="1" si="200"/>
        <v>15254.430000000008</v>
      </c>
      <c r="R2551" s="1">
        <f t="shared" ca="1" si="198"/>
        <v>2</v>
      </c>
    </row>
    <row r="2552" spans="5:18" ht="15.75" thickBot="1" x14ac:dyDescent="0.3">
      <c r="E2552" s="17">
        <v>2546</v>
      </c>
      <c r="F2552" s="17"/>
      <c r="G2552" s="40"/>
      <c r="H2552" s="43"/>
      <c r="I2552" s="20"/>
      <c r="J2552" s="17" t="s">
        <v>11</v>
      </c>
      <c r="K2552" s="26">
        <f t="shared" ca="1" si="196"/>
        <v>4.05</v>
      </c>
      <c r="L2552" s="26">
        <f ca="1">IF(L2551=1,IF(M2551="GAGNÉ",1,2),IF(M2551="GAGNÉ",INDEX(fibo,MATCH(L2551,fibo,0)-2),INDEX(fibo,MATCH(L2551,fibo,0),1)+INDEX(fibo,MATCH(L2551,fibo,0)-1)))</f>
        <v>2</v>
      </c>
      <c r="M2552" s="49" t="str">
        <f t="shared" ca="1" si="197"/>
        <v>GAGNÉ</v>
      </c>
      <c r="N2552" s="28">
        <f ca="1">IF(M2552="GAGNÉ",K2552*L2552,IF(M2552="PERDU","0,00 €",""))</f>
        <v>8.1</v>
      </c>
      <c r="O2552" s="26">
        <f t="shared" ca="1" si="199"/>
        <v>6.1</v>
      </c>
      <c r="P2552" s="26">
        <f t="shared" ca="1" si="200"/>
        <v>15260.530000000008</v>
      </c>
      <c r="R2552" s="1">
        <f t="shared" ca="1" si="198"/>
        <v>1</v>
      </c>
    </row>
    <row r="2553" spans="5:18" ht="15.75" thickBot="1" x14ac:dyDescent="0.3">
      <c r="E2553" s="17">
        <v>2547</v>
      </c>
      <c r="F2553" s="17"/>
      <c r="G2553" s="40"/>
      <c r="H2553" s="43"/>
      <c r="I2553" s="20"/>
      <c r="J2553" s="17" t="s">
        <v>11</v>
      </c>
      <c r="K2553" s="26">
        <f t="shared" ca="1" si="196"/>
        <v>4.58</v>
      </c>
      <c r="L2553" s="26">
        <f ca="1">IF(L2552=1,IF(M2552="GAGNÉ",1,2),IF(M2552="GAGNÉ",INDEX(fibo,MATCH(L2552,fibo,0)-2),INDEX(fibo,MATCH(L2552,fibo,0),1)+INDEX(fibo,MATCH(L2552,fibo,0)-1)))</f>
        <v>1</v>
      </c>
      <c r="M2553" s="49" t="str">
        <f t="shared" ca="1" si="197"/>
        <v>PERDU</v>
      </c>
      <c r="N2553" s="28" t="str">
        <f ca="1">IF(M2553="GAGNÉ",K2553*L2553,IF(M2553="PERDU","0,00 €",""))</f>
        <v>0,00 €</v>
      </c>
      <c r="O2553" s="26">
        <f t="shared" ca="1" si="199"/>
        <v>-1</v>
      </c>
      <c r="P2553" s="26">
        <f t="shared" ca="1" si="200"/>
        <v>15259.530000000008</v>
      </c>
      <c r="R2553" s="1">
        <f t="shared" ca="1" si="198"/>
        <v>2</v>
      </c>
    </row>
    <row r="2554" spans="5:18" ht="15.75" thickBot="1" x14ac:dyDescent="0.3">
      <c r="E2554" s="17">
        <v>2548</v>
      </c>
      <c r="F2554" s="17"/>
      <c r="G2554" s="40"/>
      <c r="H2554" s="43"/>
      <c r="I2554" s="20"/>
      <c r="J2554" s="17" t="s">
        <v>11</v>
      </c>
      <c r="K2554" s="26">
        <f t="shared" ca="1" si="196"/>
        <v>4.18</v>
      </c>
      <c r="L2554" s="26">
        <f ca="1">IF(L2553=1,IF(M2553="GAGNÉ",1,2),IF(M2553="GAGNÉ",INDEX(fibo,MATCH(L2553,fibo,0)-2),INDEX(fibo,MATCH(L2553,fibo,0),1)+INDEX(fibo,MATCH(L2553,fibo,0)-1)))</f>
        <v>2</v>
      </c>
      <c r="M2554" s="49" t="str">
        <f t="shared" ca="1" si="197"/>
        <v>PERDU</v>
      </c>
      <c r="N2554" s="28" t="str">
        <f ca="1">IF(M2554="GAGNÉ",K2554*L2554,IF(M2554="PERDU","0,00 €",""))</f>
        <v>0,00 €</v>
      </c>
      <c r="O2554" s="26">
        <f t="shared" ca="1" si="199"/>
        <v>-2</v>
      </c>
      <c r="P2554" s="26">
        <f t="shared" ca="1" si="200"/>
        <v>15257.530000000008</v>
      </c>
      <c r="R2554" s="1">
        <f t="shared" ca="1" si="198"/>
        <v>2</v>
      </c>
    </row>
    <row r="2555" spans="5:18" ht="15.75" thickBot="1" x14ac:dyDescent="0.3">
      <c r="E2555" s="17">
        <v>2549</v>
      </c>
      <c r="F2555" s="17"/>
      <c r="G2555" s="40"/>
      <c r="H2555" s="43"/>
      <c r="I2555" s="20"/>
      <c r="J2555" s="17" t="s">
        <v>11</v>
      </c>
      <c r="K2555" s="26">
        <f t="shared" ca="1" si="196"/>
        <v>2.85</v>
      </c>
      <c r="L2555" s="26">
        <f ca="1">IF(L2554=1,IF(M2554="GAGNÉ",1,2),IF(M2554="GAGNÉ",INDEX(fibo,MATCH(L2554,fibo,0)-2),INDEX(fibo,MATCH(L2554,fibo,0),1)+INDEX(fibo,MATCH(L2554,fibo,0)-1)))</f>
        <v>3</v>
      </c>
      <c r="M2555" s="49" t="str">
        <f t="shared" ca="1" si="197"/>
        <v>PERDU</v>
      </c>
      <c r="N2555" s="28" t="str">
        <f ca="1">IF(M2555="GAGNÉ",K2555*L2555,IF(M2555="PERDU","0,00 €",""))</f>
        <v>0,00 €</v>
      </c>
      <c r="O2555" s="26">
        <f t="shared" ca="1" si="199"/>
        <v>-3</v>
      </c>
      <c r="P2555" s="26">
        <f t="shared" ca="1" si="200"/>
        <v>15254.530000000008</v>
      </c>
      <c r="R2555" s="1">
        <f t="shared" ca="1" si="198"/>
        <v>2</v>
      </c>
    </row>
    <row r="2556" spans="5:18" ht="15.75" thickBot="1" x14ac:dyDescent="0.3">
      <c r="E2556" s="17">
        <v>2550</v>
      </c>
      <c r="F2556" s="17"/>
      <c r="G2556" s="40"/>
      <c r="H2556" s="43"/>
      <c r="I2556" s="20"/>
      <c r="J2556" s="17" t="s">
        <v>11</v>
      </c>
      <c r="K2556" s="26">
        <f t="shared" ca="1" si="196"/>
        <v>3.54</v>
      </c>
      <c r="L2556" s="26">
        <f ca="1">IF(L2555=1,IF(M2555="GAGNÉ",1,2),IF(M2555="GAGNÉ",INDEX(fibo,MATCH(L2555,fibo,0)-2),INDEX(fibo,MATCH(L2555,fibo,0),1)+INDEX(fibo,MATCH(L2555,fibo,0)-1)))</f>
        <v>5</v>
      </c>
      <c r="M2556" s="49" t="str">
        <f t="shared" ca="1" si="197"/>
        <v>GAGNÉ</v>
      </c>
      <c r="N2556" s="28">
        <f ca="1">IF(M2556="GAGNÉ",K2556*L2556,IF(M2556="PERDU","0,00 €",""))</f>
        <v>17.7</v>
      </c>
      <c r="O2556" s="26">
        <f t="shared" ca="1" si="199"/>
        <v>12.7</v>
      </c>
      <c r="P2556" s="26">
        <f t="shared" ca="1" si="200"/>
        <v>15267.230000000009</v>
      </c>
      <c r="R2556" s="1">
        <f t="shared" ca="1" si="198"/>
        <v>1</v>
      </c>
    </row>
    <row r="2557" spans="5:18" ht="15.75" thickBot="1" x14ac:dyDescent="0.3">
      <c r="E2557" s="17">
        <v>2551</v>
      </c>
      <c r="F2557" s="17"/>
      <c r="G2557" s="40"/>
      <c r="H2557" s="43"/>
      <c r="I2557" s="20"/>
      <c r="J2557" s="17" t="s">
        <v>11</v>
      </c>
      <c r="K2557" s="26">
        <f t="shared" ca="1" si="196"/>
        <v>4.0999999999999996</v>
      </c>
      <c r="L2557" s="26">
        <f ca="1">IF(L2556=1,IF(M2556="GAGNÉ",1,2),IF(M2556="GAGNÉ",INDEX(fibo,MATCH(L2556,fibo,0)-2),INDEX(fibo,MATCH(L2556,fibo,0),1)+INDEX(fibo,MATCH(L2556,fibo,0)-1)))</f>
        <v>2</v>
      </c>
      <c r="M2557" s="49" t="str">
        <f t="shared" ca="1" si="197"/>
        <v>PERDU</v>
      </c>
      <c r="N2557" s="28" t="str">
        <f ca="1">IF(M2557="GAGNÉ",K2557*L2557,IF(M2557="PERDU","0,00 €",""))</f>
        <v>0,00 €</v>
      </c>
      <c r="O2557" s="26">
        <f t="shared" ca="1" si="199"/>
        <v>-2</v>
      </c>
      <c r="P2557" s="26">
        <f t="shared" ca="1" si="200"/>
        <v>15265.230000000009</v>
      </c>
      <c r="R2557" s="1">
        <f t="shared" ca="1" si="198"/>
        <v>2</v>
      </c>
    </row>
    <row r="2558" spans="5:18" ht="15.75" thickBot="1" x14ac:dyDescent="0.3">
      <c r="E2558" s="17">
        <v>2552</v>
      </c>
      <c r="F2558" s="17"/>
      <c r="G2558" s="40"/>
      <c r="H2558" s="43"/>
      <c r="I2558" s="20"/>
      <c r="J2558" s="17" t="s">
        <v>11</v>
      </c>
      <c r="K2558" s="26">
        <f t="shared" ca="1" si="196"/>
        <v>4.42</v>
      </c>
      <c r="L2558" s="26">
        <f ca="1">IF(L2557=1,IF(M2557="GAGNÉ",1,2),IF(M2557="GAGNÉ",INDEX(fibo,MATCH(L2557,fibo,0)-2),INDEX(fibo,MATCH(L2557,fibo,0),1)+INDEX(fibo,MATCH(L2557,fibo,0)-1)))</f>
        <v>3</v>
      </c>
      <c r="M2558" s="49" t="str">
        <f t="shared" ca="1" si="197"/>
        <v>GAGNÉ</v>
      </c>
      <c r="N2558" s="28">
        <f ca="1">IF(M2558="GAGNÉ",K2558*L2558,IF(M2558="PERDU","0,00 €",""))</f>
        <v>13.26</v>
      </c>
      <c r="O2558" s="26">
        <f t="shared" ca="1" si="199"/>
        <v>10.26</v>
      </c>
      <c r="P2558" s="26">
        <f t="shared" ca="1" si="200"/>
        <v>15275.490000000009</v>
      </c>
      <c r="R2558" s="1">
        <f t="shared" ca="1" si="198"/>
        <v>1</v>
      </c>
    </row>
    <row r="2559" spans="5:18" ht="15.75" thickBot="1" x14ac:dyDescent="0.3">
      <c r="E2559" s="17">
        <v>2553</v>
      </c>
      <c r="F2559" s="17"/>
      <c r="G2559" s="40"/>
      <c r="H2559" s="43"/>
      <c r="I2559" s="20"/>
      <c r="J2559" s="17" t="s">
        <v>11</v>
      </c>
      <c r="K2559" s="26">
        <f t="shared" ca="1" si="196"/>
        <v>4.6900000000000004</v>
      </c>
      <c r="L2559" s="26">
        <f ca="1">IF(L2558=1,IF(M2558="GAGNÉ",1,2),IF(M2558="GAGNÉ",INDEX(fibo,MATCH(L2558,fibo,0)-2),INDEX(fibo,MATCH(L2558,fibo,0),1)+INDEX(fibo,MATCH(L2558,fibo,0)-1)))</f>
        <v>1</v>
      </c>
      <c r="M2559" s="49" t="str">
        <f t="shared" ca="1" si="197"/>
        <v>PERDU</v>
      </c>
      <c r="N2559" s="28" t="str">
        <f ca="1">IF(M2559="GAGNÉ",K2559*L2559,IF(M2559="PERDU","0,00 €",""))</f>
        <v>0,00 €</v>
      </c>
      <c r="O2559" s="26">
        <f t="shared" ca="1" si="199"/>
        <v>-1</v>
      </c>
      <c r="P2559" s="26">
        <f t="shared" ca="1" si="200"/>
        <v>15274.490000000009</v>
      </c>
      <c r="R2559" s="1">
        <f t="shared" ca="1" si="198"/>
        <v>2</v>
      </c>
    </row>
    <row r="2560" spans="5:18" ht="15.75" thickBot="1" x14ac:dyDescent="0.3">
      <c r="E2560" s="17">
        <v>2554</v>
      </c>
      <c r="F2560" s="17"/>
      <c r="G2560" s="40"/>
      <c r="H2560" s="43"/>
      <c r="I2560" s="20"/>
      <c r="J2560" s="17" t="s">
        <v>11</v>
      </c>
      <c r="K2560" s="26">
        <f t="shared" ca="1" si="196"/>
        <v>4.6900000000000004</v>
      </c>
      <c r="L2560" s="26">
        <f ca="1">IF(L2559=1,IF(M2559="GAGNÉ",1,2),IF(M2559="GAGNÉ",INDEX(fibo,MATCH(L2559,fibo,0)-2),INDEX(fibo,MATCH(L2559,fibo,0),1)+INDEX(fibo,MATCH(L2559,fibo,0)-1)))</f>
        <v>2</v>
      </c>
      <c r="M2560" s="49" t="str">
        <f t="shared" ca="1" si="197"/>
        <v>PERDU</v>
      </c>
      <c r="N2560" s="28" t="str">
        <f ca="1">IF(M2560="GAGNÉ",K2560*L2560,IF(M2560="PERDU","0,00 €",""))</f>
        <v>0,00 €</v>
      </c>
      <c r="O2560" s="26">
        <f t="shared" ca="1" si="199"/>
        <v>-2</v>
      </c>
      <c r="P2560" s="26">
        <f t="shared" ca="1" si="200"/>
        <v>15272.490000000009</v>
      </c>
      <c r="R2560" s="1">
        <f t="shared" ca="1" si="198"/>
        <v>2</v>
      </c>
    </row>
    <row r="2561" spans="5:18" ht="15.75" thickBot="1" x14ac:dyDescent="0.3">
      <c r="E2561" s="17">
        <v>2555</v>
      </c>
      <c r="F2561" s="17"/>
      <c r="G2561" s="40"/>
      <c r="H2561" s="43"/>
      <c r="I2561" s="20"/>
      <c r="J2561" s="17" t="s">
        <v>11</v>
      </c>
      <c r="K2561" s="26">
        <f t="shared" ca="1" si="196"/>
        <v>4.53</v>
      </c>
      <c r="L2561" s="26">
        <f ca="1">IF(L2560=1,IF(M2560="GAGNÉ",1,2),IF(M2560="GAGNÉ",INDEX(fibo,MATCH(L2560,fibo,0)-2),INDEX(fibo,MATCH(L2560,fibo,0),1)+INDEX(fibo,MATCH(L2560,fibo,0)-1)))</f>
        <v>3</v>
      </c>
      <c r="M2561" s="49" t="str">
        <f t="shared" ca="1" si="197"/>
        <v>PERDU</v>
      </c>
      <c r="N2561" s="28" t="str">
        <f ca="1">IF(M2561="GAGNÉ",K2561*L2561,IF(M2561="PERDU","0,00 €",""))</f>
        <v>0,00 €</v>
      </c>
      <c r="O2561" s="26">
        <f t="shared" ca="1" si="199"/>
        <v>-3</v>
      </c>
      <c r="P2561" s="26">
        <f t="shared" ca="1" si="200"/>
        <v>15269.490000000009</v>
      </c>
      <c r="R2561" s="1">
        <f t="shared" ca="1" si="198"/>
        <v>2</v>
      </c>
    </row>
    <row r="2562" spans="5:18" ht="15.75" thickBot="1" x14ac:dyDescent="0.3">
      <c r="E2562" s="17">
        <v>2556</v>
      </c>
      <c r="F2562" s="17"/>
      <c r="G2562" s="40"/>
      <c r="H2562" s="43"/>
      <c r="I2562" s="20"/>
      <c r="J2562" s="17" t="s">
        <v>11</v>
      </c>
      <c r="K2562" s="26">
        <f t="shared" ca="1" si="196"/>
        <v>2.94</v>
      </c>
      <c r="L2562" s="26">
        <f ca="1">IF(L2561=1,IF(M2561="GAGNÉ",1,2),IF(M2561="GAGNÉ",INDEX(fibo,MATCH(L2561,fibo,0)-2),INDEX(fibo,MATCH(L2561,fibo,0),1)+INDEX(fibo,MATCH(L2561,fibo,0)-1)))</f>
        <v>5</v>
      </c>
      <c r="M2562" s="49" t="str">
        <f t="shared" ca="1" si="197"/>
        <v>GAGNÉ</v>
      </c>
      <c r="N2562" s="28">
        <f ca="1">IF(M2562="GAGNÉ",K2562*L2562,IF(M2562="PERDU","0,00 €",""))</f>
        <v>14.7</v>
      </c>
      <c r="O2562" s="26">
        <f t="shared" ca="1" si="199"/>
        <v>9.6999999999999993</v>
      </c>
      <c r="P2562" s="26">
        <f t="shared" ca="1" si="200"/>
        <v>15279.19000000001</v>
      </c>
      <c r="R2562" s="1">
        <f t="shared" ca="1" si="198"/>
        <v>1</v>
      </c>
    </row>
    <row r="2563" spans="5:18" ht="15.75" thickBot="1" x14ac:dyDescent="0.3">
      <c r="E2563" s="17">
        <v>2557</v>
      </c>
      <c r="F2563" s="17"/>
      <c r="G2563" s="40"/>
      <c r="H2563" s="43"/>
      <c r="I2563" s="20"/>
      <c r="J2563" s="17" t="s">
        <v>11</v>
      </c>
      <c r="K2563" s="26">
        <f t="shared" ca="1" si="196"/>
        <v>3.12</v>
      </c>
      <c r="L2563" s="26">
        <f ca="1">IF(L2562=1,IF(M2562="GAGNÉ",1,2),IF(M2562="GAGNÉ",INDEX(fibo,MATCH(L2562,fibo,0)-2),INDEX(fibo,MATCH(L2562,fibo,0),1)+INDEX(fibo,MATCH(L2562,fibo,0)-1)))</f>
        <v>2</v>
      </c>
      <c r="M2563" s="49" t="str">
        <f t="shared" ca="1" si="197"/>
        <v>GAGNÉ</v>
      </c>
      <c r="N2563" s="28">
        <f ca="1">IF(M2563="GAGNÉ",K2563*L2563,IF(M2563="PERDU","0,00 €",""))</f>
        <v>6.24</v>
      </c>
      <c r="O2563" s="26">
        <f t="shared" ca="1" si="199"/>
        <v>4.24</v>
      </c>
      <c r="P2563" s="26">
        <f t="shared" ca="1" si="200"/>
        <v>15283.430000000009</v>
      </c>
      <c r="R2563" s="1">
        <f t="shared" ca="1" si="198"/>
        <v>1</v>
      </c>
    </row>
    <row r="2564" spans="5:18" ht="15.75" thickBot="1" x14ac:dyDescent="0.3">
      <c r="E2564" s="17">
        <v>2558</v>
      </c>
      <c r="F2564" s="17"/>
      <c r="G2564" s="40"/>
      <c r="H2564" s="43"/>
      <c r="I2564" s="20"/>
      <c r="J2564" s="17" t="s">
        <v>11</v>
      </c>
      <c r="K2564" s="26">
        <f t="shared" ca="1" si="196"/>
        <v>3.77</v>
      </c>
      <c r="L2564" s="26">
        <f ca="1">IF(L2563=1,IF(M2563="GAGNÉ",1,2),IF(M2563="GAGNÉ",INDEX(fibo,MATCH(L2563,fibo,0)-2),INDEX(fibo,MATCH(L2563,fibo,0),1)+INDEX(fibo,MATCH(L2563,fibo,0)-1)))</f>
        <v>1</v>
      </c>
      <c r="M2564" s="49" t="str">
        <f t="shared" ca="1" si="197"/>
        <v>GAGNÉ</v>
      </c>
      <c r="N2564" s="28">
        <f ca="1">IF(M2564="GAGNÉ",K2564*L2564,IF(M2564="PERDU","0,00 €",""))</f>
        <v>3.77</v>
      </c>
      <c r="O2564" s="26">
        <f t="shared" ca="1" si="199"/>
        <v>2.77</v>
      </c>
      <c r="P2564" s="26">
        <f t="shared" ca="1" si="200"/>
        <v>15286.20000000001</v>
      </c>
      <c r="R2564" s="1">
        <f t="shared" ca="1" si="198"/>
        <v>1</v>
      </c>
    </row>
    <row r="2565" spans="5:18" ht="15.75" thickBot="1" x14ac:dyDescent="0.3">
      <c r="E2565" s="17">
        <v>2559</v>
      </c>
      <c r="F2565" s="17"/>
      <c r="G2565" s="40"/>
      <c r="H2565" s="43"/>
      <c r="I2565" s="20"/>
      <c r="J2565" s="17" t="s">
        <v>11</v>
      </c>
      <c r="K2565" s="26">
        <f t="shared" ca="1" si="196"/>
        <v>3.85</v>
      </c>
      <c r="L2565" s="26">
        <f ca="1">IF(L2564=1,IF(M2564="GAGNÉ",1,2),IF(M2564="GAGNÉ",INDEX(fibo,MATCH(L2564,fibo,0)-2),INDEX(fibo,MATCH(L2564,fibo,0),1)+INDEX(fibo,MATCH(L2564,fibo,0)-1)))</f>
        <v>1</v>
      </c>
      <c r="M2565" s="49" t="str">
        <f t="shared" ca="1" si="197"/>
        <v>GAGNÉ</v>
      </c>
      <c r="N2565" s="28">
        <f ca="1">IF(M2565="GAGNÉ",K2565*L2565,IF(M2565="PERDU","0,00 €",""))</f>
        <v>3.85</v>
      </c>
      <c r="O2565" s="26">
        <f t="shared" ca="1" si="199"/>
        <v>2.85</v>
      </c>
      <c r="P2565" s="26">
        <f t="shared" ca="1" si="200"/>
        <v>15289.05000000001</v>
      </c>
      <c r="R2565" s="1">
        <f t="shared" ca="1" si="198"/>
        <v>1</v>
      </c>
    </row>
    <row r="2566" spans="5:18" ht="15.75" thickBot="1" x14ac:dyDescent="0.3">
      <c r="E2566" s="17">
        <v>2560</v>
      </c>
      <c r="F2566" s="17"/>
      <c r="G2566" s="40"/>
      <c r="H2566" s="43"/>
      <c r="I2566" s="20"/>
      <c r="J2566" s="17" t="s">
        <v>11</v>
      </c>
      <c r="K2566" s="26">
        <f t="shared" ca="1" si="196"/>
        <v>3.88</v>
      </c>
      <c r="L2566" s="26">
        <f ca="1">IF(L2565=1,IF(M2565="GAGNÉ",1,2),IF(M2565="GAGNÉ",INDEX(fibo,MATCH(L2565,fibo,0)-2),INDEX(fibo,MATCH(L2565,fibo,0),1)+INDEX(fibo,MATCH(L2565,fibo,0)-1)))</f>
        <v>1</v>
      </c>
      <c r="M2566" s="49" t="str">
        <f t="shared" ca="1" si="197"/>
        <v>GAGNÉ</v>
      </c>
      <c r="N2566" s="28">
        <f ca="1">IF(M2566="GAGNÉ",K2566*L2566,IF(M2566="PERDU","0,00 €",""))</f>
        <v>3.88</v>
      </c>
      <c r="O2566" s="26">
        <f t="shared" ca="1" si="199"/>
        <v>2.88</v>
      </c>
      <c r="P2566" s="26">
        <f t="shared" ca="1" si="200"/>
        <v>15291.930000000009</v>
      </c>
      <c r="R2566" s="1">
        <f t="shared" ca="1" si="198"/>
        <v>1</v>
      </c>
    </row>
    <row r="2567" spans="5:18" ht="15.75" thickBot="1" x14ac:dyDescent="0.3">
      <c r="E2567" s="17">
        <v>2561</v>
      </c>
      <c r="F2567" s="17"/>
      <c r="G2567" s="40"/>
      <c r="H2567" s="43"/>
      <c r="I2567" s="20"/>
      <c r="J2567" s="17" t="s">
        <v>11</v>
      </c>
      <c r="K2567" s="26">
        <f t="shared" ca="1" si="196"/>
        <v>3.07</v>
      </c>
      <c r="L2567" s="26">
        <f ca="1">IF(L2566=1,IF(M2566="GAGNÉ",1,2),IF(M2566="GAGNÉ",INDEX(fibo,MATCH(L2566,fibo,0)-2),INDEX(fibo,MATCH(L2566,fibo,0),1)+INDEX(fibo,MATCH(L2566,fibo,0)-1)))</f>
        <v>1</v>
      </c>
      <c r="M2567" s="49" t="str">
        <f t="shared" ca="1" si="197"/>
        <v>PERDU</v>
      </c>
      <c r="N2567" s="28" t="str">
        <f ca="1">IF(M2567="GAGNÉ",K2567*L2567,IF(M2567="PERDU","0,00 €",""))</f>
        <v>0,00 €</v>
      </c>
      <c r="O2567" s="26">
        <f t="shared" ca="1" si="199"/>
        <v>-1</v>
      </c>
      <c r="P2567" s="26">
        <f t="shared" ca="1" si="200"/>
        <v>15290.930000000009</v>
      </c>
      <c r="R2567" s="1">
        <f t="shared" ca="1" si="198"/>
        <v>2</v>
      </c>
    </row>
    <row r="2568" spans="5:18" ht="15.75" thickBot="1" x14ac:dyDescent="0.3">
      <c r="E2568" s="17">
        <v>2562</v>
      </c>
      <c r="F2568" s="17"/>
      <c r="G2568" s="40"/>
      <c r="H2568" s="43"/>
      <c r="I2568" s="20"/>
      <c r="J2568" s="17" t="s">
        <v>11</v>
      </c>
      <c r="K2568" s="26">
        <f t="shared" ref="K2568:K2631" ca="1" si="201">RANDBETWEEN(280,480)/100</f>
        <v>3.64</v>
      </c>
      <c r="L2568" s="26">
        <f ca="1">IF(L2567=1,IF(M2567="GAGNÉ",1,2),IF(M2567="GAGNÉ",INDEX(fibo,MATCH(L2567,fibo,0)-2),INDEX(fibo,MATCH(L2567,fibo,0),1)+INDEX(fibo,MATCH(L2567,fibo,0)-1)))</f>
        <v>2</v>
      </c>
      <c r="M2568" s="49" t="str">
        <f t="shared" ref="M2568:M2631" ca="1" si="202">IF(R2568=1,"GAGNÉ","PERDU")</f>
        <v>GAGNÉ</v>
      </c>
      <c r="N2568" s="28">
        <f ca="1">IF(M2568="GAGNÉ",K2568*L2568,IF(M2568="PERDU","0,00 €",""))</f>
        <v>7.28</v>
      </c>
      <c r="O2568" s="26">
        <f t="shared" ca="1" si="199"/>
        <v>5.28</v>
      </c>
      <c r="P2568" s="26">
        <f t="shared" ca="1" si="200"/>
        <v>15296.21000000001</v>
      </c>
      <c r="R2568" s="1">
        <f t="shared" ref="R2568:R2631" ca="1" si="203">RANDBETWEEN(1,2)</f>
        <v>1</v>
      </c>
    </row>
    <row r="2569" spans="5:18" ht="15.75" thickBot="1" x14ac:dyDescent="0.3">
      <c r="E2569" s="17">
        <v>2563</v>
      </c>
      <c r="F2569" s="17"/>
      <c r="G2569" s="40"/>
      <c r="H2569" s="43"/>
      <c r="I2569" s="20"/>
      <c r="J2569" s="17" t="s">
        <v>11</v>
      </c>
      <c r="K2569" s="26">
        <f t="shared" ca="1" si="201"/>
        <v>4.49</v>
      </c>
      <c r="L2569" s="26">
        <f ca="1">IF(L2568=1,IF(M2568="GAGNÉ",1,2),IF(M2568="GAGNÉ",INDEX(fibo,MATCH(L2568,fibo,0)-2),INDEX(fibo,MATCH(L2568,fibo,0),1)+INDEX(fibo,MATCH(L2568,fibo,0)-1)))</f>
        <v>1</v>
      </c>
      <c r="M2569" s="49" t="str">
        <f t="shared" ca="1" si="202"/>
        <v>PERDU</v>
      </c>
      <c r="N2569" s="28" t="str">
        <f ca="1">IF(M2569="GAGNÉ",K2569*L2569,IF(M2569="PERDU","0,00 €",""))</f>
        <v>0,00 €</v>
      </c>
      <c r="O2569" s="26">
        <f t="shared" ref="O2569:O2632" ca="1" si="204">IF(M2569="GAGNÉ",N2569-L2569,IF(M2569="PERDU",-L2569,""))</f>
        <v>-1</v>
      </c>
      <c r="P2569" s="26">
        <f t="shared" ref="P2569:P2632" ca="1" si="205">IF(M2569="GAGNÉ",N2569-L2569+P2568,IF(M2569="PERDU",P2568-L2569,""))</f>
        <v>15295.21000000001</v>
      </c>
      <c r="R2569" s="1">
        <f t="shared" ca="1" si="203"/>
        <v>2</v>
      </c>
    </row>
    <row r="2570" spans="5:18" ht="15.75" thickBot="1" x14ac:dyDescent="0.3">
      <c r="E2570" s="17">
        <v>2564</v>
      </c>
      <c r="F2570" s="17"/>
      <c r="G2570" s="40"/>
      <c r="H2570" s="43"/>
      <c r="I2570" s="20"/>
      <c r="J2570" s="17" t="s">
        <v>11</v>
      </c>
      <c r="K2570" s="26">
        <f t="shared" ca="1" si="201"/>
        <v>4.18</v>
      </c>
      <c r="L2570" s="26">
        <f ca="1">IF(L2569=1,IF(M2569="GAGNÉ",1,2),IF(M2569="GAGNÉ",INDEX(fibo,MATCH(L2569,fibo,0)-2),INDEX(fibo,MATCH(L2569,fibo,0),1)+INDEX(fibo,MATCH(L2569,fibo,0)-1)))</f>
        <v>2</v>
      </c>
      <c r="M2570" s="49" t="str">
        <f t="shared" ca="1" si="202"/>
        <v>GAGNÉ</v>
      </c>
      <c r="N2570" s="28">
        <f ca="1">IF(M2570="GAGNÉ",K2570*L2570,IF(M2570="PERDU","0,00 €",""))</f>
        <v>8.36</v>
      </c>
      <c r="O2570" s="26">
        <f t="shared" ca="1" si="204"/>
        <v>6.3599999999999994</v>
      </c>
      <c r="P2570" s="26">
        <f t="shared" ca="1" si="205"/>
        <v>15301.570000000011</v>
      </c>
      <c r="R2570" s="1">
        <f t="shared" ca="1" si="203"/>
        <v>1</v>
      </c>
    </row>
    <row r="2571" spans="5:18" ht="15.75" thickBot="1" x14ac:dyDescent="0.3">
      <c r="E2571" s="17">
        <v>2565</v>
      </c>
      <c r="F2571" s="17"/>
      <c r="G2571" s="40"/>
      <c r="H2571" s="43"/>
      <c r="I2571" s="20"/>
      <c r="J2571" s="17" t="s">
        <v>11</v>
      </c>
      <c r="K2571" s="26">
        <f t="shared" ca="1" si="201"/>
        <v>2.87</v>
      </c>
      <c r="L2571" s="26">
        <f ca="1">IF(L2570=1,IF(M2570="GAGNÉ",1,2),IF(M2570="GAGNÉ",INDEX(fibo,MATCH(L2570,fibo,0)-2),INDEX(fibo,MATCH(L2570,fibo,0),1)+INDEX(fibo,MATCH(L2570,fibo,0)-1)))</f>
        <v>1</v>
      </c>
      <c r="M2571" s="49" t="str">
        <f t="shared" ca="1" si="202"/>
        <v>GAGNÉ</v>
      </c>
      <c r="N2571" s="28">
        <f ca="1">IF(M2571="GAGNÉ",K2571*L2571,IF(M2571="PERDU","0,00 €",""))</f>
        <v>2.87</v>
      </c>
      <c r="O2571" s="26">
        <f t="shared" ca="1" si="204"/>
        <v>1.87</v>
      </c>
      <c r="P2571" s="26">
        <f t="shared" ca="1" si="205"/>
        <v>15303.440000000011</v>
      </c>
      <c r="R2571" s="1">
        <f t="shared" ca="1" si="203"/>
        <v>1</v>
      </c>
    </row>
    <row r="2572" spans="5:18" ht="15.75" thickBot="1" x14ac:dyDescent="0.3">
      <c r="E2572" s="17">
        <v>2566</v>
      </c>
      <c r="F2572" s="17"/>
      <c r="G2572" s="40"/>
      <c r="H2572" s="43"/>
      <c r="I2572" s="20"/>
      <c r="J2572" s="17" t="s">
        <v>11</v>
      </c>
      <c r="K2572" s="26">
        <f t="shared" ca="1" si="201"/>
        <v>3.78</v>
      </c>
      <c r="L2572" s="26">
        <f ca="1">IF(L2571=1,IF(M2571="GAGNÉ",1,2),IF(M2571="GAGNÉ",INDEX(fibo,MATCH(L2571,fibo,0)-2),INDEX(fibo,MATCH(L2571,fibo,0),1)+INDEX(fibo,MATCH(L2571,fibo,0)-1)))</f>
        <v>1</v>
      </c>
      <c r="M2572" s="49" t="str">
        <f t="shared" ca="1" si="202"/>
        <v>GAGNÉ</v>
      </c>
      <c r="N2572" s="28">
        <f ca="1">IF(M2572="GAGNÉ",K2572*L2572,IF(M2572="PERDU","0,00 €",""))</f>
        <v>3.78</v>
      </c>
      <c r="O2572" s="26">
        <f t="shared" ca="1" si="204"/>
        <v>2.78</v>
      </c>
      <c r="P2572" s="26">
        <f t="shared" ca="1" si="205"/>
        <v>15306.220000000012</v>
      </c>
      <c r="R2572" s="1">
        <f t="shared" ca="1" si="203"/>
        <v>1</v>
      </c>
    </row>
    <row r="2573" spans="5:18" ht="15.75" thickBot="1" x14ac:dyDescent="0.3">
      <c r="E2573" s="17">
        <v>2567</v>
      </c>
      <c r="F2573" s="17"/>
      <c r="G2573" s="40"/>
      <c r="H2573" s="43"/>
      <c r="I2573" s="20"/>
      <c r="J2573" s="17" t="s">
        <v>11</v>
      </c>
      <c r="K2573" s="26">
        <f t="shared" ca="1" si="201"/>
        <v>3.59</v>
      </c>
      <c r="L2573" s="26">
        <f ca="1">IF(L2572=1,IF(M2572="GAGNÉ",1,2),IF(M2572="GAGNÉ",INDEX(fibo,MATCH(L2572,fibo,0)-2),INDEX(fibo,MATCH(L2572,fibo,0),1)+INDEX(fibo,MATCH(L2572,fibo,0)-1)))</f>
        <v>1</v>
      </c>
      <c r="M2573" s="49" t="str">
        <f t="shared" ca="1" si="202"/>
        <v>PERDU</v>
      </c>
      <c r="N2573" s="28" t="str">
        <f ca="1">IF(M2573="GAGNÉ",K2573*L2573,IF(M2573="PERDU","0,00 €",""))</f>
        <v>0,00 €</v>
      </c>
      <c r="O2573" s="26">
        <f t="shared" ca="1" si="204"/>
        <v>-1</v>
      </c>
      <c r="P2573" s="26">
        <f t="shared" ca="1" si="205"/>
        <v>15305.220000000012</v>
      </c>
      <c r="R2573" s="1">
        <f t="shared" ca="1" si="203"/>
        <v>2</v>
      </c>
    </row>
    <row r="2574" spans="5:18" ht="15.75" thickBot="1" x14ac:dyDescent="0.3">
      <c r="E2574" s="17">
        <v>2568</v>
      </c>
      <c r="F2574" s="17"/>
      <c r="G2574" s="40"/>
      <c r="H2574" s="43"/>
      <c r="I2574" s="20"/>
      <c r="J2574" s="17" t="s">
        <v>11</v>
      </c>
      <c r="K2574" s="26">
        <f t="shared" ca="1" si="201"/>
        <v>4.07</v>
      </c>
      <c r="L2574" s="26">
        <f ca="1">IF(L2573=1,IF(M2573="GAGNÉ",1,2),IF(M2573="GAGNÉ",INDEX(fibo,MATCH(L2573,fibo,0)-2),INDEX(fibo,MATCH(L2573,fibo,0),1)+INDEX(fibo,MATCH(L2573,fibo,0)-1)))</f>
        <v>2</v>
      </c>
      <c r="M2574" s="49" t="str">
        <f t="shared" ca="1" si="202"/>
        <v>GAGNÉ</v>
      </c>
      <c r="N2574" s="28">
        <f ca="1">IF(M2574="GAGNÉ",K2574*L2574,IF(M2574="PERDU","0,00 €",""))</f>
        <v>8.14</v>
      </c>
      <c r="O2574" s="26">
        <f t="shared" ca="1" si="204"/>
        <v>6.1400000000000006</v>
      </c>
      <c r="P2574" s="26">
        <f t="shared" ca="1" si="205"/>
        <v>15311.360000000011</v>
      </c>
      <c r="R2574" s="1">
        <f t="shared" ca="1" si="203"/>
        <v>1</v>
      </c>
    </row>
    <row r="2575" spans="5:18" ht="15.75" thickBot="1" x14ac:dyDescent="0.3">
      <c r="E2575" s="17">
        <v>2569</v>
      </c>
      <c r="F2575" s="17"/>
      <c r="G2575" s="40"/>
      <c r="H2575" s="43"/>
      <c r="I2575" s="20"/>
      <c r="J2575" s="17" t="s">
        <v>11</v>
      </c>
      <c r="K2575" s="26">
        <f t="shared" ca="1" si="201"/>
        <v>3.74</v>
      </c>
      <c r="L2575" s="26">
        <f ca="1">IF(L2574=1,IF(M2574="GAGNÉ",1,2),IF(M2574="GAGNÉ",INDEX(fibo,MATCH(L2574,fibo,0)-2),INDEX(fibo,MATCH(L2574,fibo,0),1)+INDEX(fibo,MATCH(L2574,fibo,0)-1)))</f>
        <v>1</v>
      </c>
      <c r="M2575" s="49" t="str">
        <f t="shared" ca="1" si="202"/>
        <v>GAGNÉ</v>
      </c>
      <c r="N2575" s="28">
        <f ca="1">IF(M2575="GAGNÉ",K2575*L2575,IF(M2575="PERDU","0,00 €",""))</f>
        <v>3.74</v>
      </c>
      <c r="O2575" s="26">
        <f t="shared" ca="1" si="204"/>
        <v>2.74</v>
      </c>
      <c r="P2575" s="26">
        <f t="shared" ca="1" si="205"/>
        <v>15314.100000000011</v>
      </c>
      <c r="R2575" s="1">
        <f t="shared" ca="1" si="203"/>
        <v>1</v>
      </c>
    </row>
    <row r="2576" spans="5:18" ht="15.75" thickBot="1" x14ac:dyDescent="0.3">
      <c r="E2576" s="17">
        <v>2570</v>
      </c>
      <c r="F2576" s="17"/>
      <c r="G2576" s="40"/>
      <c r="H2576" s="43"/>
      <c r="I2576" s="20"/>
      <c r="J2576" s="17" t="s">
        <v>11</v>
      </c>
      <c r="K2576" s="26">
        <f t="shared" ca="1" si="201"/>
        <v>4.43</v>
      </c>
      <c r="L2576" s="26">
        <f ca="1">IF(L2575=1,IF(M2575="GAGNÉ",1,2),IF(M2575="GAGNÉ",INDEX(fibo,MATCH(L2575,fibo,0)-2),INDEX(fibo,MATCH(L2575,fibo,0),1)+INDEX(fibo,MATCH(L2575,fibo,0)-1)))</f>
        <v>1</v>
      </c>
      <c r="M2576" s="49" t="str">
        <f t="shared" ca="1" si="202"/>
        <v>GAGNÉ</v>
      </c>
      <c r="N2576" s="28">
        <f ca="1">IF(M2576="GAGNÉ",K2576*L2576,IF(M2576="PERDU","0,00 €",""))</f>
        <v>4.43</v>
      </c>
      <c r="O2576" s="26">
        <f t="shared" ca="1" si="204"/>
        <v>3.4299999999999997</v>
      </c>
      <c r="P2576" s="26">
        <f t="shared" ca="1" si="205"/>
        <v>15317.530000000012</v>
      </c>
      <c r="R2576" s="1">
        <f t="shared" ca="1" si="203"/>
        <v>1</v>
      </c>
    </row>
    <row r="2577" spans="5:18" ht="15.75" thickBot="1" x14ac:dyDescent="0.3">
      <c r="E2577" s="17">
        <v>2571</v>
      </c>
      <c r="F2577" s="17"/>
      <c r="G2577" s="40"/>
      <c r="H2577" s="43"/>
      <c r="I2577" s="20"/>
      <c r="J2577" s="17" t="s">
        <v>11</v>
      </c>
      <c r="K2577" s="26">
        <f t="shared" ca="1" si="201"/>
        <v>3.06</v>
      </c>
      <c r="L2577" s="26">
        <f ca="1">IF(L2576=1,IF(M2576="GAGNÉ",1,2),IF(M2576="GAGNÉ",INDEX(fibo,MATCH(L2576,fibo,0)-2),INDEX(fibo,MATCH(L2576,fibo,0),1)+INDEX(fibo,MATCH(L2576,fibo,0)-1)))</f>
        <v>1</v>
      </c>
      <c r="M2577" s="49" t="str">
        <f t="shared" ca="1" si="202"/>
        <v>PERDU</v>
      </c>
      <c r="N2577" s="28" t="str">
        <f ca="1">IF(M2577="GAGNÉ",K2577*L2577,IF(M2577="PERDU","0,00 €",""))</f>
        <v>0,00 €</v>
      </c>
      <c r="O2577" s="26">
        <f t="shared" ca="1" si="204"/>
        <v>-1</v>
      </c>
      <c r="P2577" s="26">
        <f t="shared" ca="1" si="205"/>
        <v>15316.530000000012</v>
      </c>
      <c r="R2577" s="1">
        <f t="shared" ca="1" si="203"/>
        <v>2</v>
      </c>
    </row>
    <row r="2578" spans="5:18" ht="15.75" thickBot="1" x14ac:dyDescent="0.3">
      <c r="E2578" s="17">
        <v>2572</v>
      </c>
      <c r="F2578" s="17"/>
      <c r="G2578" s="40"/>
      <c r="H2578" s="43"/>
      <c r="I2578" s="20"/>
      <c r="J2578" s="17" t="s">
        <v>11</v>
      </c>
      <c r="K2578" s="26">
        <f t="shared" ca="1" si="201"/>
        <v>3.95</v>
      </c>
      <c r="L2578" s="26">
        <f ca="1">IF(L2577=1,IF(M2577="GAGNÉ",1,2),IF(M2577="GAGNÉ",INDEX(fibo,MATCH(L2577,fibo,0)-2),INDEX(fibo,MATCH(L2577,fibo,0),1)+INDEX(fibo,MATCH(L2577,fibo,0)-1)))</f>
        <v>2</v>
      </c>
      <c r="M2578" s="49" t="str">
        <f t="shared" ca="1" si="202"/>
        <v>GAGNÉ</v>
      </c>
      <c r="N2578" s="28">
        <f ca="1">IF(M2578="GAGNÉ",K2578*L2578,IF(M2578="PERDU","0,00 €",""))</f>
        <v>7.9</v>
      </c>
      <c r="O2578" s="26">
        <f t="shared" ca="1" si="204"/>
        <v>5.9</v>
      </c>
      <c r="P2578" s="26">
        <f t="shared" ca="1" si="205"/>
        <v>15322.430000000011</v>
      </c>
      <c r="R2578" s="1">
        <f t="shared" ca="1" si="203"/>
        <v>1</v>
      </c>
    </row>
    <row r="2579" spans="5:18" ht="15.75" thickBot="1" x14ac:dyDescent="0.3">
      <c r="E2579" s="17">
        <v>2573</v>
      </c>
      <c r="F2579" s="17"/>
      <c r="G2579" s="40"/>
      <c r="H2579" s="43"/>
      <c r="I2579" s="20"/>
      <c r="J2579" s="17" t="s">
        <v>11</v>
      </c>
      <c r="K2579" s="26">
        <f t="shared" ca="1" si="201"/>
        <v>3.32</v>
      </c>
      <c r="L2579" s="26">
        <f ca="1">IF(L2578=1,IF(M2578="GAGNÉ",1,2),IF(M2578="GAGNÉ",INDEX(fibo,MATCH(L2578,fibo,0)-2),INDEX(fibo,MATCH(L2578,fibo,0),1)+INDEX(fibo,MATCH(L2578,fibo,0)-1)))</f>
        <v>1</v>
      </c>
      <c r="M2579" s="49" t="str">
        <f t="shared" ca="1" si="202"/>
        <v>GAGNÉ</v>
      </c>
      <c r="N2579" s="28">
        <f ca="1">IF(M2579="GAGNÉ",K2579*L2579,IF(M2579="PERDU","0,00 €",""))</f>
        <v>3.32</v>
      </c>
      <c r="O2579" s="26">
        <f t="shared" ca="1" si="204"/>
        <v>2.3199999999999998</v>
      </c>
      <c r="P2579" s="26">
        <f t="shared" ca="1" si="205"/>
        <v>15324.750000000011</v>
      </c>
      <c r="R2579" s="1">
        <f t="shared" ca="1" si="203"/>
        <v>1</v>
      </c>
    </row>
    <row r="2580" spans="5:18" ht="15.75" thickBot="1" x14ac:dyDescent="0.3">
      <c r="E2580" s="17">
        <v>2574</v>
      </c>
      <c r="F2580" s="17"/>
      <c r="G2580" s="40"/>
      <c r="H2580" s="43"/>
      <c r="I2580" s="20"/>
      <c r="J2580" s="17" t="s">
        <v>11</v>
      </c>
      <c r="K2580" s="26">
        <f t="shared" ca="1" si="201"/>
        <v>3.8</v>
      </c>
      <c r="L2580" s="26">
        <f ca="1">IF(L2579=1,IF(M2579="GAGNÉ",1,2),IF(M2579="GAGNÉ",INDEX(fibo,MATCH(L2579,fibo,0)-2),INDEX(fibo,MATCH(L2579,fibo,0),1)+INDEX(fibo,MATCH(L2579,fibo,0)-1)))</f>
        <v>1</v>
      </c>
      <c r="M2580" s="49" t="str">
        <f t="shared" ca="1" si="202"/>
        <v>PERDU</v>
      </c>
      <c r="N2580" s="28" t="str">
        <f ca="1">IF(M2580="GAGNÉ",K2580*L2580,IF(M2580="PERDU","0,00 €",""))</f>
        <v>0,00 €</v>
      </c>
      <c r="O2580" s="26">
        <f t="shared" ca="1" si="204"/>
        <v>-1</v>
      </c>
      <c r="P2580" s="26">
        <f t="shared" ca="1" si="205"/>
        <v>15323.750000000011</v>
      </c>
      <c r="R2580" s="1">
        <f t="shared" ca="1" si="203"/>
        <v>2</v>
      </c>
    </row>
    <row r="2581" spans="5:18" ht="15.75" thickBot="1" x14ac:dyDescent="0.3">
      <c r="E2581" s="17">
        <v>2575</v>
      </c>
      <c r="F2581" s="17"/>
      <c r="G2581" s="40"/>
      <c r="H2581" s="43"/>
      <c r="I2581" s="20"/>
      <c r="J2581" s="17" t="s">
        <v>11</v>
      </c>
      <c r="K2581" s="26">
        <f t="shared" ca="1" si="201"/>
        <v>3.07</v>
      </c>
      <c r="L2581" s="26">
        <f ca="1">IF(L2580=1,IF(M2580="GAGNÉ",1,2),IF(M2580="GAGNÉ",INDEX(fibo,MATCH(L2580,fibo,0)-2),INDEX(fibo,MATCH(L2580,fibo,0),1)+INDEX(fibo,MATCH(L2580,fibo,0)-1)))</f>
        <v>2</v>
      </c>
      <c r="M2581" s="49" t="str">
        <f t="shared" ca="1" si="202"/>
        <v>GAGNÉ</v>
      </c>
      <c r="N2581" s="28">
        <f ca="1">IF(M2581="GAGNÉ",K2581*L2581,IF(M2581="PERDU","0,00 €",""))</f>
        <v>6.14</v>
      </c>
      <c r="O2581" s="26">
        <f t="shared" ca="1" si="204"/>
        <v>4.1399999999999997</v>
      </c>
      <c r="P2581" s="26">
        <f t="shared" ca="1" si="205"/>
        <v>15327.89000000001</v>
      </c>
      <c r="R2581" s="1">
        <f t="shared" ca="1" si="203"/>
        <v>1</v>
      </c>
    </row>
    <row r="2582" spans="5:18" ht="15.75" thickBot="1" x14ac:dyDescent="0.3">
      <c r="E2582" s="17">
        <v>2576</v>
      </c>
      <c r="F2582" s="17"/>
      <c r="G2582" s="40"/>
      <c r="H2582" s="43"/>
      <c r="I2582" s="20"/>
      <c r="J2582" s="17" t="s">
        <v>11</v>
      </c>
      <c r="K2582" s="26">
        <f t="shared" ca="1" si="201"/>
        <v>3.81</v>
      </c>
      <c r="L2582" s="26">
        <f ca="1">IF(L2581=1,IF(M2581="GAGNÉ",1,2),IF(M2581="GAGNÉ",INDEX(fibo,MATCH(L2581,fibo,0)-2),INDEX(fibo,MATCH(L2581,fibo,0),1)+INDEX(fibo,MATCH(L2581,fibo,0)-1)))</f>
        <v>1</v>
      </c>
      <c r="M2582" s="49" t="str">
        <f t="shared" ca="1" si="202"/>
        <v>PERDU</v>
      </c>
      <c r="N2582" s="28" t="str">
        <f ca="1">IF(M2582="GAGNÉ",K2582*L2582,IF(M2582="PERDU","0,00 €",""))</f>
        <v>0,00 €</v>
      </c>
      <c r="O2582" s="26">
        <f t="shared" ca="1" si="204"/>
        <v>-1</v>
      </c>
      <c r="P2582" s="26">
        <f t="shared" ca="1" si="205"/>
        <v>15326.89000000001</v>
      </c>
      <c r="R2582" s="1">
        <f t="shared" ca="1" si="203"/>
        <v>2</v>
      </c>
    </row>
    <row r="2583" spans="5:18" ht="15.75" thickBot="1" x14ac:dyDescent="0.3">
      <c r="E2583" s="17">
        <v>2577</v>
      </c>
      <c r="F2583" s="17"/>
      <c r="G2583" s="40"/>
      <c r="H2583" s="43"/>
      <c r="I2583" s="20"/>
      <c r="J2583" s="17" t="s">
        <v>11</v>
      </c>
      <c r="K2583" s="26">
        <f t="shared" ca="1" si="201"/>
        <v>3.16</v>
      </c>
      <c r="L2583" s="26">
        <f ca="1">IF(L2582=1,IF(M2582="GAGNÉ",1,2),IF(M2582="GAGNÉ",INDEX(fibo,MATCH(L2582,fibo,0)-2),INDEX(fibo,MATCH(L2582,fibo,0),1)+INDEX(fibo,MATCH(L2582,fibo,0)-1)))</f>
        <v>2</v>
      </c>
      <c r="M2583" s="49" t="str">
        <f t="shared" ca="1" si="202"/>
        <v>PERDU</v>
      </c>
      <c r="N2583" s="28" t="str">
        <f ca="1">IF(M2583="GAGNÉ",K2583*L2583,IF(M2583="PERDU","0,00 €",""))</f>
        <v>0,00 €</v>
      </c>
      <c r="O2583" s="26">
        <f t="shared" ca="1" si="204"/>
        <v>-2</v>
      </c>
      <c r="P2583" s="26">
        <f t="shared" ca="1" si="205"/>
        <v>15324.89000000001</v>
      </c>
      <c r="R2583" s="1">
        <f t="shared" ca="1" si="203"/>
        <v>2</v>
      </c>
    </row>
    <row r="2584" spans="5:18" ht="15.75" thickBot="1" x14ac:dyDescent="0.3">
      <c r="E2584" s="17">
        <v>2578</v>
      </c>
      <c r="F2584" s="17"/>
      <c r="G2584" s="40"/>
      <c r="H2584" s="43"/>
      <c r="I2584" s="20"/>
      <c r="J2584" s="17" t="s">
        <v>11</v>
      </c>
      <c r="K2584" s="26">
        <f t="shared" ca="1" si="201"/>
        <v>2.97</v>
      </c>
      <c r="L2584" s="26">
        <f ca="1">IF(L2583=1,IF(M2583="GAGNÉ",1,2),IF(M2583="GAGNÉ",INDEX(fibo,MATCH(L2583,fibo,0)-2),INDEX(fibo,MATCH(L2583,fibo,0),1)+INDEX(fibo,MATCH(L2583,fibo,0)-1)))</f>
        <v>3</v>
      </c>
      <c r="M2584" s="49" t="str">
        <f t="shared" ca="1" si="202"/>
        <v>GAGNÉ</v>
      </c>
      <c r="N2584" s="28">
        <f ca="1">IF(M2584="GAGNÉ",K2584*L2584,IF(M2584="PERDU","0,00 €",""))</f>
        <v>8.91</v>
      </c>
      <c r="O2584" s="26">
        <f t="shared" ca="1" si="204"/>
        <v>5.91</v>
      </c>
      <c r="P2584" s="26">
        <f t="shared" ca="1" si="205"/>
        <v>15330.80000000001</v>
      </c>
      <c r="R2584" s="1">
        <f t="shared" ca="1" si="203"/>
        <v>1</v>
      </c>
    </row>
    <row r="2585" spans="5:18" ht="15.75" thickBot="1" x14ac:dyDescent="0.3">
      <c r="E2585" s="17">
        <v>2579</v>
      </c>
      <c r="F2585" s="17"/>
      <c r="G2585" s="40"/>
      <c r="H2585" s="43"/>
      <c r="I2585" s="20"/>
      <c r="J2585" s="17" t="s">
        <v>11</v>
      </c>
      <c r="K2585" s="26">
        <f t="shared" ca="1" si="201"/>
        <v>4.1100000000000003</v>
      </c>
      <c r="L2585" s="26">
        <f ca="1">IF(L2584=1,IF(M2584="GAGNÉ",1,2),IF(M2584="GAGNÉ",INDEX(fibo,MATCH(L2584,fibo,0)-2),INDEX(fibo,MATCH(L2584,fibo,0),1)+INDEX(fibo,MATCH(L2584,fibo,0)-1)))</f>
        <v>1</v>
      </c>
      <c r="M2585" s="49" t="str">
        <f t="shared" ca="1" si="202"/>
        <v>GAGNÉ</v>
      </c>
      <c r="N2585" s="28">
        <f ca="1">IF(M2585="GAGNÉ",K2585*L2585,IF(M2585="PERDU","0,00 €",""))</f>
        <v>4.1100000000000003</v>
      </c>
      <c r="O2585" s="26">
        <f t="shared" ca="1" si="204"/>
        <v>3.1100000000000003</v>
      </c>
      <c r="P2585" s="26">
        <f t="shared" ca="1" si="205"/>
        <v>15333.910000000011</v>
      </c>
      <c r="R2585" s="1">
        <f t="shared" ca="1" si="203"/>
        <v>1</v>
      </c>
    </row>
    <row r="2586" spans="5:18" ht="15.75" thickBot="1" x14ac:dyDescent="0.3">
      <c r="E2586" s="17">
        <v>2580</v>
      </c>
      <c r="F2586" s="17"/>
      <c r="G2586" s="40"/>
      <c r="H2586" s="43"/>
      <c r="I2586" s="20"/>
      <c r="J2586" s="17" t="s">
        <v>11</v>
      </c>
      <c r="K2586" s="26">
        <f t="shared" ca="1" si="201"/>
        <v>3.62</v>
      </c>
      <c r="L2586" s="26">
        <f ca="1">IF(L2585=1,IF(M2585="GAGNÉ",1,2),IF(M2585="GAGNÉ",INDEX(fibo,MATCH(L2585,fibo,0)-2),INDEX(fibo,MATCH(L2585,fibo,0),1)+INDEX(fibo,MATCH(L2585,fibo,0)-1)))</f>
        <v>1</v>
      </c>
      <c r="M2586" s="49" t="str">
        <f t="shared" ca="1" si="202"/>
        <v>GAGNÉ</v>
      </c>
      <c r="N2586" s="28">
        <f ca="1">IF(M2586="GAGNÉ",K2586*L2586,IF(M2586="PERDU","0,00 €",""))</f>
        <v>3.62</v>
      </c>
      <c r="O2586" s="26">
        <f t="shared" ca="1" si="204"/>
        <v>2.62</v>
      </c>
      <c r="P2586" s="26">
        <f t="shared" ca="1" si="205"/>
        <v>15336.530000000012</v>
      </c>
      <c r="R2586" s="1">
        <f t="shared" ca="1" si="203"/>
        <v>1</v>
      </c>
    </row>
    <row r="2587" spans="5:18" ht="15.75" thickBot="1" x14ac:dyDescent="0.3">
      <c r="E2587" s="17">
        <v>2581</v>
      </c>
      <c r="F2587" s="17"/>
      <c r="G2587" s="40"/>
      <c r="H2587" s="43"/>
      <c r="I2587" s="20"/>
      <c r="J2587" s="17" t="s">
        <v>11</v>
      </c>
      <c r="K2587" s="26">
        <f t="shared" ca="1" si="201"/>
        <v>3.12</v>
      </c>
      <c r="L2587" s="26">
        <f ca="1">IF(L2586=1,IF(M2586="GAGNÉ",1,2),IF(M2586="GAGNÉ",INDEX(fibo,MATCH(L2586,fibo,0)-2),INDEX(fibo,MATCH(L2586,fibo,0),1)+INDEX(fibo,MATCH(L2586,fibo,0)-1)))</f>
        <v>1</v>
      </c>
      <c r="M2587" s="49" t="str">
        <f t="shared" ca="1" si="202"/>
        <v>GAGNÉ</v>
      </c>
      <c r="N2587" s="28">
        <f ca="1">IF(M2587="GAGNÉ",K2587*L2587,IF(M2587="PERDU","0,00 €",""))</f>
        <v>3.12</v>
      </c>
      <c r="O2587" s="26">
        <f t="shared" ca="1" si="204"/>
        <v>2.12</v>
      </c>
      <c r="P2587" s="26">
        <f t="shared" ca="1" si="205"/>
        <v>15338.650000000012</v>
      </c>
      <c r="R2587" s="1">
        <f t="shared" ca="1" si="203"/>
        <v>1</v>
      </c>
    </row>
    <row r="2588" spans="5:18" ht="15.75" thickBot="1" x14ac:dyDescent="0.3">
      <c r="E2588" s="17">
        <v>2582</v>
      </c>
      <c r="F2588" s="17"/>
      <c r="G2588" s="40"/>
      <c r="H2588" s="43"/>
      <c r="I2588" s="20"/>
      <c r="J2588" s="17" t="s">
        <v>11</v>
      </c>
      <c r="K2588" s="26">
        <f t="shared" ca="1" si="201"/>
        <v>4.75</v>
      </c>
      <c r="L2588" s="26">
        <f ca="1">IF(L2587=1,IF(M2587="GAGNÉ",1,2),IF(M2587="GAGNÉ",INDEX(fibo,MATCH(L2587,fibo,0)-2),INDEX(fibo,MATCH(L2587,fibo,0),1)+INDEX(fibo,MATCH(L2587,fibo,0)-1)))</f>
        <v>1</v>
      </c>
      <c r="M2588" s="49" t="str">
        <f t="shared" ca="1" si="202"/>
        <v>PERDU</v>
      </c>
      <c r="N2588" s="28" t="str">
        <f ca="1">IF(M2588="GAGNÉ",K2588*L2588,IF(M2588="PERDU","0,00 €",""))</f>
        <v>0,00 €</v>
      </c>
      <c r="O2588" s="26">
        <f t="shared" ca="1" si="204"/>
        <v>-1</v>
      </c>
      <c r="P2588" s="26">
        <f t="shared" ca="1" si="205"/>
        <v>15337.650000000012</v>
      </c>
      <c r="R2588" s="1">
        <f t="shared" ca="1" si="203"/>
        <v>2</v>
      </c>
    </row>
    <row r="2589" spans="5:18" ht="15.75" thickBot="1" x14ac:dyDescent="0.3">
      <c r="E2589" s="17">
        <v>2583</v>
      </c>
      <c r="F2589" s="17"/>
      <c r="G2589" s="40"/>
      <c r="H2589" s="43"/>
      <c r="I2589" s="20"/>
      <c r="J2589" s="17" t="s">
        <v>11</v>
      </c>
      <c r="K2589" s="26">
        <f t="shared" ca="1" si="201"/>
        <v>4.12</v>
      </c>
      <c r="L2589" s="26">
        <f ca="1">IF(L2588=1,IF(M2588="GAGNÉ",1,2),IF(M2588="GAGNÉ",INDEX(fibo,MATCH(L2588,fibo,0)-2),INDEX(fibo,MATCH(L2588,fibo,0),1)+INDEX(fibo,MATCH(L2588,fibo,0)-1)))</f>
        <v>2</v>
      </c>
      <c r="M2589" s="49" t="str">
        <f t="shared" ca="1" si="202"/>
        <v>PERDU</v>
      </c>
      <c r="N2589" s="28" t="str">
        <f ca="1">IF(M2589="GAGNÉ",K2589*L2589,IF(M2589="PERDU","0,00 €",""))</f>
        <v>0,00 €</v>
      </c>
      <c r="O2589" s="26">
        <f t="shared" ca="1" si="204"/>
        <v>-2</v>
      </c>
      <c r="P2589" s="26">
        <f t="shared" ca="1" si="205"/>
        <v>15335.650000000012</v>
      </c>
      <c r="R2589" s="1">
        <f t="shared" ca="1" si="203"/>
        <v>2</v>
      </c>
    </row>
    <row r="2590" spans="5:18" ht="15.75" thickBot="1" x14ac:dyDescent="0.3">
      <c r="E2590" s="17">
        <v>2584</v>
      </c>
      <c r="F2590" s="17"/>
      <c r="G2590" s="40"/>
      <c r="H2590" s="43"/>
      <c r="I2590" s="20"/>
      <c r="J2590" s="17" t="s">
        <v>11</v>
      </c>
      <c r="K2590" s="26">
        <f t="shared" ca="1" si="201"/>
        <v>3.7</v>
      </c>
      <c r="L2590" s="26">
        <f ca="1">IF(L2589=1,IF(M2589="GAGNÉ",1,2),IF(M2589="GAGNÉ",INDEX(fibo,MATCH(L2589,fibo,0)-2),INDEX(fibo,MATCH(L2589,fibo,0),1)+INDEX(fibo,MATCH(L2589,fibo,0)-1)))</f>
        <v>3</v>
      </c>
      <c r="M2590" s="49" t="str">
        <f t="shared" ca="1" si="202"/>
        <v>GAGNÉ</v>
      </c>
      <c r="N2590" s="28">
        <f ca="1">IF(M2590="GAGNÉ",K2590*L2590,IF(M2590="PERDU","0,00 €",""))</f>
        <v>11.100000000000001</v>
      </c>
      <c r="O2590" s="26">
        <f t="shared" ca="1" si="204"/>
        <v>8.1000000000000014</v>
      </c>
      <c r="P2590" s="26">
        <f t="shared" ca="1" si="205"/>
        <v>15343.750000000013</v>
      </c>
      <c r="R2590" s="1">
        <f t="shared" ca="1" si="203"/>
        <v>1</v>
      </c>
    </row>
    <row r="2591" spans="5:18" ht="15.75" thickBot="1" x14ac:dyDescent="0.3">
      <c r="E2591" s="17">
        <v>2585</v>
      </c>
      <c r="F2591" s="17"/>
      <c r="G2591" s="40"/>
      <c r="H2591" s="43"/>
      <c r="I2591" s="20"/>
      <c r="J2591" s="17" t="s">
        <v>11</v>
      </c>
      <c r="K2591" s="26">
        <f t="shared" ca="1" si="201"/>
        <v>4.37</v>
      </c>
      <c r="L2591" s="26">
        <f ca="1">IF(L2590=1,IF(M2590="GAGNÉ",1,2),IF(M2590="GAGNÉ",INDEX(fibo,MATCH(L2590,fibo,0)-2),INDEX(fibo,MATCH(L2590,fibo,0),1)+INDEX(fibo,MATCH(L2590,fibo,0)-1)))</f>
        <v>1</v>
      </c>
      <c r="M2591" s="49" t="str">
        <f t="shared" ca="1" si="202"/>
        <v>GAGNÉ</v>
      </c>
      <c r="N2591" s="28">
        <f ca="1">IF(M2591="GAGNÉ",K2591*L2591,IF(M2591="PERDU","0,00 €",""))</f>
        <v>4.37</v>
      </c>
      <c r="O2591" s="26">
        <f t="shared" ca="1" si="204"/>
        <v>3.37</v>
      </c>
      <c r="P2591" s="26">
        <f t="shared" ca="1" si="205"/>
        <v>15347.120000000014</v>
      </c>
      <c r="R2591" s="1">
        <f t="shared" ca="1" si="203"/>
        <v>1</v>
      </c>
    </row>
    <row r="2592" spans="5:18" ht="15.75" thickBot="1" x14ac:dyDescent="0.3">
      <c r="E2592" s="17">
        <v>2586</v>
      </c>
      <c r="F2592" s="17"/>
      <c r="G2592" s="40"/>
      <c r="H2592" s="43"/>
      <c r="I2592" s="20"/>
      <c r="J2592" s="17" t="s">
        <v>11</v>
      </c>
      <c r="K2592" s="26">
        <f t="shared" ca="1" si="201"/>
        <v>3.57</v>
      </c>
      <c r="L2592" s="26">
        <f ca="1">IF(L2591=1,IF(M2591="GAGNÉ",1,2),IF(M2591="GAGNÉ",INDEX(fibo,MATCH(L2591,fibo,0)-2),INDEX(fibo,MATCH(L2591,fibo,0),1)+INDEX(fibo,MATCH(L2591,fibo,0)-1)))</f>
        <v>1</v>
      </c>
      <c r="M2592" s="49" t="str">
        <f t="shared" ca="1" si="202"/>
        <v>PERDU</v>
      </c>
      <c r="N2592" s="28" t="str">
        <f ca="1">IF(M2592="GAGNÉ",K2592*L2592,IF(M2592="PERDU","0,00 €",""))</f>
        <v>0,00 €</v>
      </c>
      <c r="O2592" s="26">
        <f t="shared" ca="1" si="204"/>
        <v>-1</v>
      </c>
      <c r="P2592" s="26">
        <f t="shared" ca="1" si="205"/>
        <v>15346.120000000014</v>
      </c>
      <c r="R2592" s="1">
        <f t="shared" ca="1" si="203"/>
        <v>2</v>
      </c>
    </row>
    <row r="2593" spans="5:18" ht="15.75" thickBot="1" x14ac:dyDescent="0.3">
      <c r="E2593" s="17">
        <v>2587</v>
      </c>
      <c r="F2593" s="17"/>
      <c r="G2593" s="40"/>
      <c r="H2593" s="43"/>
      <c r="I2593" s="20"/>
      <c r="J2593" s="17" t="s">
        <v>11</v>
      </c>
      <c r="K2593" s="26">
        <f t="shared" ca="1" si="201"/>
        <v>4.25</v>
      </c>
      <c r="L2593" s="26">
        <f ca="1">IF(L2592=1,IF(M2592="GAGNÉ",1,2),IF(M2592="GAGNÉ",INDEX(fibo,MATCH(L2592,fibo,0)-2),INDEX(fibo,MATCH(L2592,fibo,0),1)+INDEX(fibo,MATCH(L2592,fibo,0)-1)))</f>
        <v>2</v>
      </c>
      <c r="M2593" s="49" t="str">
        <f t="shared" ca="1" si="202"/>
        <v>PERDU</v>
      </c>
      <c r="N2593" s="28" t="str">
        <f ca="1">IF(M2593="GAGNÉ",K2593*L2593,IF(M2593="PERDU","0,00 €",""))</f>
        <v>0,00 €</v>
      </c>
      <c r="O2593" s="26">
        <f t="shared" ca="1" si="204"/>
        <v>-2</v>
      </c>
      <c r="P2593" s="26">
        <f t="shared" ca="1" si="205"/>
        <v>15344.120000000014</v>
      </c>
      <c r="R2593" s="1">
        <f t="shared" ca="1" si="203"/>
        <v>2</v>
      </c>
    </row>
    <row r="2594" spans="5:18" ht="15.75" thickBot="1" x14ac:dyDescent="0.3">
      <c r="E2594" s="17">
        <v>2588</v>
      </c>
      <c r="F2594" s="17"/>
      <c r="G2594" s="40"/>
      <c r="H2594" s="43"/>
      <c r="I2594" s="20"/>
      <c r="J2594" s="17" t="s">
        <v>11</v>
      </c>
      <c r="K2594" s="26">
        <f t="shared" ca="1" si="201"/>
        <v>4.67</v>
      </c>
      <c r="L2594" s="26">
        <f ca="1">IF(L2593=1,IF(M2593="GAGNÉ",1,2),IF(M2593="GAGNÉ",INDEX(fibo,MATCH(L2593,fibo,0)-2),INDEX(fibo,MATCH(L2593,fibo,0),1)+INDEX(fibo,MATCH(L2593,fibo,0)-1)))</f>
        <v>3</v>
      </c>
      <c r="M2594" s="49" t="str">
        <f t="shared" ca="1" si="202"/>
        <v>PERDU</v>
      </c>
      <c r="N2594" s="28" t="str">
        <f ca="1">IF(M2594="GAGNÉ",K2594*L2594,IF(M2594="PERDU","0,00 €",""))</f>
        <v>0,00 €</v>
      </c>
      <c r="O2594" s="26">
        <f t="shared" ca="1" si="204"/>
        <v>-3</v>
      </c>
      <c r="P2594" s="26">
        <f t="shared" ca="1" si="205"/>
        <v>15341.120000000014</v>
      </c>
      <c r="R2594" s="1">
        <f t="shared" ca="1" si="203"/>
        <v>2</v>
      </c>
    </row>
    <row r="2595" spans="5:18" ht="15.75" thickBot="1" x14ac:dyDescent="0.3">
      <c r="E2595" s="17">
        <v>2589</v>
      </c>
      <c r="F2595" s="17"/>
      <c r="G2595" s="40"/>
      <c r="H2595" s="43"/>
      <c r="I2595" s="20"/>
      <c r="J2595" s="17" t="s">
        <v>11</v>
      </c>
      <c r="K2595" s="26">
        <f t="shared" ca="1" si="201"/>
        <v>4.28</v>
      </c>
      <c r="L2595" s="26">
        <f ca="1">IF(L2594=1,IF(M2594="GAGNÉ",1,2),IF(M2594="GAGNÉ",INDEX(fibo,MATCH(L2594,fibo,0)-2),INDEX(fibo,MATCH(L2594,fibo,0),1)+INDEX(fibo,MATCH(L2594,fibo,0)-1)))</f>
        <v>5</v>
      </c>
      <c r="M2595" s="49" t="str">
        <f t="shared" ca="1" si="202"/>
        <v>PERDU</v>
      </c>
      <c r="N2595" s="28" t="str">
        <f ca="1">IF(M2595="GAGNÉ",K2595*L2595,IF(M2595="PERDU","0,00 €",""))</f>
        <v>0,00 €</v>
      </c>
      <c r="O2595" s="26">
        <f t="shared" ca="1" si="204"/>
        <v>-5</v>
      </c>
      <c r="P2595" s="26">
        <f t="shared" ca="1" si="205"/>
        <v>15336.120000000014</v>
      </c>
      <c r="R2595" s="1">
        <f t="shared" ca="1" si="203"/>
        <v>2</v>
      </c>
    </row>
    <row r="2596" spans="5:18" ht="15.75" thickBot="1" x14ac:dyDescent="0.3">
      <c r="E2596" s="17">
        <v>2590</v>
      </c>
      <c r="F2596" s="17"/>
      <c r="G2596" s="40"/>
      <c r="H2596" s="43"/>
      <c r="I2596" s="20"/>
      <c r="J2596" s="17" t="s">
        <v>11</v>
      </c>
      <c r="K2596" s="26">
        <f t="shared" ca="1" si="201"/>
        <v>4.37</v>
      </c>
      <c r="L2596" s="26">
        <f ca="1">IF(L2595=1,IF(M2595="GAGNÉ",1,2),IF(M2595="GAGNÉ",INDEX(fibo,MATCH(L2595,fibo,0)-2),INDEX(fibo,MATCH(L2595,fibo,0),1)+INDEX(fibo,MATCH(L2595,fibo,0)-1)))</f>
        <v>8</v>
      </c>
      <c r="M2596" s="49" t="str">
        <f t="shared" ca="1" si="202"/>
        <v>PERDU</v>
      </c>
      <c r="N2596" s="28" t="str">
        <f ca="1">IF(M2596="GAGNÉ",K2596*L2596,IF(M2596="PERDU","0,00 €",""))</f>
        <v>0,00 €</v>
      </c>
      <c r="O2596" s="26">
        <f t="shared" ca="1" si="204"/>
        <v>-8</v>
      </c>
      <c r="P2596" s="26">
        <f t="shared" ca="1" si="205"/>
        <v>15328.120000000014</v>
      </c>
      <c r="R2596" s="1">
        <f t="shared" ca="1" si="203"/>
        <v>2</v>
      </c>
    </row>
    <row r="2597" spans="5:18" ht="15.75" thickBot="1" x14ac:dyDescent="0.3">
      <c r="E2597" s="17">
        <v>2591</v>
      </c>
      <c r="F2597" s="17"/>
      <c r="G2597" s="40"/>
      <c r="H2597" s="43"/>
      <c r="I2597" s="20"/>
      <c r="J2597" s="17" t="s">
        <v>11</v>
      </c>
      <c r="K2597" s="26">
        <f t="shared" ca="1" si="201"/>
        <v>4.6500000000000004</v>
      </c>
      <c r="L2597" s="26">
        <f ca="1">IF(L2596=1,IF(M2596="GAGNÉ",1,2),IF(M2596="GAGNÉ",INDEX(fibo,MATCH(L2596,fibo,0)-2),INDEX(fibo,MATCH(L2596,fibo,0),1)+INDEX(fibo,MATCH(L2596,fibo,0)-1)))</f>
        <v>13</v>
      </c>
      <c r="M2597" s="49" t="str">
        <f t="shared" ca="1" si="202"/>
        <v>GAGNÉ</v>
      </c>
      <c r="N2597" s="28">
        <f ca="1">IF(M2597="GAGNÉ",K2597*L2597,IF(M2597="PERDU","0,00 €",""))</f>
        <v>60.45</v>
      </c>
      <c r="O2597" s="26">
        <f t="shared" ca="1" si="204"/>
        <v>47.45</v>
      </c>
      <c r="P2597" s="26">
        <f t="shared" ca="1" si="205"/>
        <v>15375.570000000014</v>
      </c>
      <c r="R2597" s="1">
        <f t="shared" ca="1" si="203"/>
        <v>1</v>
      </c>
    </row>
    <row r="2598" spans="5:18" ht="15.75" thickBot="1" x14ac:dyDescent="0.3">
      <c r="E2598" s="17">
        <v>2592</v>
      </c>
      <c r="F2598" s="17"/>
      <c r="G2598" s="40"/>
      <c r="H2598" s="43"/>
      <c r="I2598" s="20"/>
      <c r="J2598" s="17" t="s">
        <v>11</v>
      </c>
      <c r="K2598" s="26">
        <f t="shared" ca="1" si="201"/>
        <v>2.82</v>
      </c>
      <c r="L2598" s="26">
        <f ca="1">IF(L2597=1,IF(M2597="GAGNÉ",1,2),IF(M2597="GAGNÉ",INDEX(fibo,MATCH(L2597,fibo,0)-2),INDEX(fibo,MATCH(L2597,fibo,0),1)+INDEX(fibo,MATCH(L2597,fibo,0)-1)))</f>
        <v>5</v>
      </c>
      <c r="M2598" s="49" t="str">
        <f t="shared" ca="1" si="202"/>
        <v>PERDU</v>
      </c>
      <c r="N2598" s="28" t="str">
        <f ca="1">IF(M2598="GAGNÉ",K2598*L2598,IF(M2598="PERDU","0,00 €",""))</f>
        <v>0,00 €</v>
      </c>
      <c r="O2598" s="26">
        <f t="shared" ca="1" si="204"/>
        <v>-5</v>
      </c>
      <c r="P2598" s="26">
        <f t="shared" ca="1" si="205"/>
        <v>15370.570000000014</v>
      </c>
      <c r="R2598" s="1">
        <f t="shared" ca="1" si="203"/>
        <v>2</v>
      </c>
    </row>
    <row r="2599" spans="5:18" ht="15.75" thickBot="1" x14ac:dyDescent="0.3">
      <c r="E2599" s="17">
        <v>2593</v>
      </c>
      <c r="F2599" s="17"/>
      <c r="G2599" s="40"/>
      <c r="H2599" s="43"/>
      <c r="I2599" s="20"/>
      <c r="J2599" s="17" t="s">
        <v>11</v>
      </c>
      <c r="K2599" s="26">
        <f t="shared" ca="1" si="201"/>
        <v>4.51</v>
      </c>
      <c r="L2599" s="26">
        <f ca="1">IF(L2598=1,IF(M2598="GAGNÉ",1,2),IF(M2598="GAGNÉ",INDEX(fibo,MATCH(L2598,fibo,0)-2),INDEX(fibo,MATCH(L2598,fibo,0),1)+INDEX(fibo,MATCH(L2598,fibo,0)-1)))</f>
        <v>8</v>
      </c>
      <c r="M2599" s="49" t="str">
        <f t="shared" ca="1" si="202"/>
        <v>GAGNÉ</v>
      </c>
      <c r="N2599" s="28">
        <f ca="1">IF(M2599="GAGNÉ",K2599*L2599,IF(M2599="PERDU","0,00 €",""))</f>
        <v>36.08</v>
      </c>
      <c r="O2599" s="26">
        <f t="shared" ca="1" si="204"/>
        <v>28.08</v>
      </c>
      <c r="P2599" s="26">
        <f t="shared" ca="1" si="205"/>
        <v>15398.650000000014</v>
      </c>
      <c r="R2599" s="1">
        <f t="shared" ca="1" si="203"/>
        <v>1</v>
      </c>
    </row>
    <row r="2600" spans="5:18" ht="15.75" thickBot="1" x14ac:dyDescent="0.3">
      <c r="E2600" s="17">
        <v>2594</v>
      </c>
      <c r="F2600" s="17"/>
      <c r="G2600" s="40"/>
      <c r="H2600" s="43"/>
      <c r="I2600" s="20"/>
      <c r="J2600" s="17" t="s">
        <v>11</v>
      </c>
      <c r="K2600" s="26">
        <f t="shared" ca="1" si="201"/>
        <v>3.86</v>
      </c>
      <c r="L2600" s="26">
        <f ca="1">IF(L2599=1,IF(M2599="GAGNÉ",1,2),IF(M2599="GAGNÉ",INDEX(fibo,MATCH(L2599,fibo,0)-2),INDEX(fibo,MATCH(L2599,fibo,0),1)+INDEX(fibo,MATCH(L2599,fibo,0)-1)))</f>
        <v>3</v>
      </c>
      <c r="M2600" s="49" t="str">
        <f t="shared" ca="1" si="202"/>
        <v>PERDU</v>
      </c>
      <c r="N2600" s="28" t="str">
        <f ca="1">IF(M2600="GAGNÉ",K2600*L2600,IF(M2600="PERDU","0,00 €",""))</f>
        <v>0,00 €</v>
      </c>
      <c r="O2600" s="26">
        <f t="shared" ca="1" si="204"/>
        <v>-3</v>
      </c>
      <c r="P2600" s="26">
        <f t="shared" ca="1" si="205"/>
        <v>15395.650000000014</v>
      </c>
      <c r="R2600" s="1">
        <f t="shared" ca="1" si="203"/>
        <v>2</v>
      </c>
    </row>
    <row r="2601" spans="5:18" ht="15.75" thickBot="1" x14ac:dyDescent="0.3">
      <c r="E2601" s="17">
        <v>2595</v>
      </c>
      <c r="F2601" s="17"/>
      <c r="G2601" s="40"/>
      <c r="H2601" s="43"/>
      <c r="I2601" s="20"/>
      <c r="J2601" s="17" t="s">
        <v>11</v>
      </c>
      <c r="K2601" s="26">
        <f t="shared" ca="1" si="201"/>
        <v>3.79</v>
      </c>
      <c r="L2601" s="26">
        <f ca="1">IF(L2600=1,IF(M2600="GAGNÉ",1,2),IF(M2600="GAGNÉ",INDEX(fibo,MATCH(L2600,fibo,0)-2),INDEX(fibo,MATCH(L2600,fibo,0),1)+INDEX(fibo,MATCH(L2600,fibo,0)-1)))</f>
        <v>5</v>
      </c>
      <c r="M2601" s="49" t="str">
        <f t="shared" ca="1" si="202"/>
        <v>PERDU</v>
      </c>
      <c r="N2601" s="28" t="str">
        <f ca="1">IF(M2601="GAGNÉ",K2601*L2601,IF(M2601="PERDU","0,00 €",""))</f>
        <v>0,00 €</v>
      </c>
      <c r="O2601" s="26">
        <f t="shared" ca="1" si="204"/>
        <v>-5</v>
      </c>
      <c r="P2601" s="26">
        <f t="shared" ca="1" si="205"/>
        <v>15390.650000000014</v>
      </c>
      <c r="R2601" s="1">
        <f t="shared" ca="1" si="203"/>
        <v>2</v>
      </c>
    </row>
    <row r="2602" spans="5:18" ht="15.75" thickBot="1" x14ac:dyDescent="0.3">
      <c r="E2602" s="17">
        <v>2596</v>
      </c>
      <c r="F2602" s="17"/>
      <c r="G2602" s="40"/>
      <c r="H2602" s="43"/>
      <c r="I2602" s="20"/>
      <c r="J2602" s="17" t="s">
        <v>11</v>
      </c>
      <c r="K2602" s="26">
        <f t="shared" ca="1" si="201"/>
        <v>3.02</v>
      </c>
      <c r="L2602" s="26">
        <f ca="1">IF(L2601=1,IF(M2601="GAGNÉ",1,2),IF(M2601="GAGNÉ",INDEX(fibo,MATCH(L2601,fibo,0)-2),INDEX(fibo,MATCH(L2601,fibo,0),1)+INDEX(fibo,MATCH(L2601,fibo,0)-1)))</f>
        <v>8</v>
      </c>
      <c r="M2602" s="49" t="str">
        <f t="shared" ca="1" si="202"/>
        <v>PERDU</v>
      </c>
      <c r="N2602" s="28" t="str">
        <f ca="1">IF(M2602="GAGNÉ",K2602*L2602,IF(M2602="PERDU","0,00 €",""))</f>
        <v>0,00 €</v>
      </c>
      <c r="O2602" s="26">
        <f t="shared" ca="1" si="204"/>
        <v>-8</v>
      </c>
      <c r="P2602" s="26">
        <f t="shared" ca="1" si="205"/>
        <v>15382.650000000014</v>
      </c>
      <c r="R2602" s="1">
        <f t="shared" ca="1" si="203"/>
        <v>2</v>
      </c>
    </row>
    <row r="2603" spans="5:18" ht="15.75" thickBot="1" x14ac:dyDescent="0.3">
      <c r="E2603" s="17">
        <v>2597</v>
      </c>
      <c r="F2603" s="17"/>
      <c r="G2603" s="40"/>
      <c r="H2603" s="43"/>
      <c r="I2603" s="20"/>
      <c r="J2603" s="17" t="s">
        <v>11</v>
      </c>
      <c r="K2603" s="26">
        <f t="shared" ca="1" si="201"/>
        <v>3.06</v>
      </c>
      <c r="L2603" s="26">
        <f ca="1">IF(L2602=1,IF(M2602="GAGNÉ",1,2),IF(M2602="GAGNÉ",INDEX(fibo,MATCH(L2602,fibo,0)-2),INDEX(fibo,MATCH(L2602,fibo,0),1)+INDEX(fibo,MATCH(L2602,fibo,0)-1)))</f>
        <v>13</v>
      </c>
      <c r="M2603" s="49" t="str">
        <f t="shared" ca="1" si="202"/>
        <v>GAGNÉ</v>
      </c>
      <c r="N2603" s="28">
        <f ca="1">IF(M2603="GAGNÉ",K2603*L2603,IF(M2603="PERDU","0,00 €",""))</f>
        <v>39.78</v>
      </c>
      <c r="O2603" s="26">
        <f t="shared" ca="1" si="204"/>
        <v>26.78</v>
      </c>
      <c r="P2603" s="26">
        <f t="shared" ca="1" si="205"/>
        <v>15409.430000000015</v>
      </c>
      <c r="R2603" s="1">
        <f t="shared" ca="1" si="203"/>
        <v>1</v>
      </c>
    </row>
    <row r="2604" spans="5:18" ht="15.75" thickBot="1" x14ac:dyDescent="0.3">
      <c r="E2604" s="17">
        <v>2598</v>
      </c>
      <c r="F2604" s="17"/>
      <c r="G2604" s="40"/>
      <c r="H2604" s="43"/>
      <c r="I2604" s="20"/>
      <c r="J2604" s="17" t="s">
        <v>11</v>
      </c>
      <c r="K2604" s="26">
        <f t="shared" ca="1" si="201"/>
        <v>4.5</v>
      </c>
      <c r="L2604" s="26">
        <f ca="1">IF(L2603=1,IF(M2603="GAGNÉ",1,2),IF(M2603="GAGNÉ",INDEX(fibo,MATCH(L2603,fibo,0)-2),INDEX(fibo,MATCH(L2603,fibo,0),1)+INDEX(fibo,MATCH(L2603,fibo,0)-1)))</f>
        <v>5</v>
      </c>
      <c r="M2604" s="49" t="str">
        <f t="shared" ca="1" si="202"/>
        <v>PERDU</v>
      </c>
      <c r="N2604" s="28" t="str">
        <f ca="1">IF(M2604="GAGNÉ",K2604*L2604,IF(M2604="PERDU","0,00 €",""))</f>
        <v>0,00 €</v>
      </c>
      <c r="O2604" s="26">
        <f t="shared" ca="1" si="204"/>
        <v>-5</v>
      </c>
      <c r="P2604" s="26">
        <f t="shared" ca="1" si="205"/>
        <v>15404.430000000015</v>
      </c>
      <c r="R2604" s="1">
        <f t="shared" ca="1" si="203"/>
        <v>2</v>
      </c>
    </row>
    <row r="2605" spans="5:18" ht="15.75" thickBot="1" x14ac:dyDescent="0.3">
      <c r="E2605" s="17">
        <v>2599</v>
      </c>
      <c r="F2605" s="17"/>
      <c r="G2605" s="40"/>
      <c r="H2605" s="43"/>
      <c r="I2605" s="20"/>
      <c r="J2605" s="17" t="s">
        <v>11</v>
      </c>
      <c r="K2605" s="26">
        <f t="shared" ca="1" si="201"/>
        <v>3.89</v>
      </c>
      <c r="L2605" s="26">
        <f ca="1">IF(L2604=1,IF(M2604="GAGNÉ",1,2),IF(M2604="GAGNÉ",INDEX(fibo,MATCH(L2604,fibo,0)-2),INDEX(fibo,MATCH(L2604,fibo,0),1)+INDEX(fibo,MATCH(L2604,fibo,0)-1)))</f>
        <v>8</v>
      </c>
      <c r="M2605" s="49" t="str">
        <f t="shared" ca="1" si="202"/>
        <v>PERDU</v>
      </c>
      <c r="N2605" s="28" t="str">
        <f ca="1">IF(M2605="GAGNÉ",K2605*L2605,IF(M2605="PERDU","0,00 €",""))</f>
        <v>0,00 €</v>
      </c>
      <c r="O2605" s="26">
        <f t="shared" ca="1" si="204"/>
        <v>-8</v>
      </c>
      <c r="P2605" s="26">
        <f t="shared" ca="1" si="205"/>
        <v>15396.430000000015</v>
      </c>
      <c r="R2605" s="1">
        <f t="shared" ca="1" si="203"/>
        <v>2</v>
      </c>
    </row>
    <row r="2606" spans="5:18" ht="15.75" thickBot="1" x14ac:dyDescent="0.3">
      <c r="E2606" s="17">
        <v>2600</v>
      </c>
      <c r="F2606" s="17"/>
      <c r="G2606" s="40"/>
      <c r="H2606" s="43"/>
      <c r="I2606" s="20"/>
      <c r="J2606" s="17" t="s">
        <v>11</v>
      </c>
      <c r="K2606" s="26">
        <f t="shared" ca="1" si="201"/>
        <v>3.72</v>
      </c>
      <c r="L2606" s="26">
        <f ca="1">IF(L2605=1,IF(M2605="GAGNÉ",1,2),IF(M2605="GAGNÉ",INDEX(fibo,MATCH(L2605,fibo,0)-2),INDEX(fibo,MATCH(L2605,fibo,0),1)+INDEX(fibo,MATCH(L2605,fibo,0)-1)))</f>
        <v>13</v>
      </c>
      <c r="M2606" s="49" t="str">
        <f t="shared" ca="1" si="202"/>
        <v>GAGNÉ</v>
      </c>
      <c r="N2606" s="28">
        <f ca="1">IF(M2606="GAGNÉ",K2606*L2606,IF(M2606="PERDU","0,00 €",""))</f>
        <v>48.36</v>
      </c>
      <c r="O2606" s="26">
        <f t="shared" ca="1" si="204"/>
        <v>35.36</v>
      </c>
      <c r="P2606" s="26">
        <f t="shared" ca="1" si="205"/>
        <v>15431.790000000015</v>
      </c>
      <c r="R2606" s="1">
        <f t="shared" ca="1" si="203"/>
        <v>1</v>
      </c>
    </row>
    <row r="2607" spans="5:18" ht="15.75" thickBot="1" x14ac:dyDescent="0.3">
      <c r="E2607" s="17">
        <v>2601</v>
      </c>
      <c r="F2607" s="17"/>
      <c r="G2607" s="40"/>
      <c r="H2607" s="43"/>
      <c r="I2607" s="20"/>
      <c r="J2607" s="17" t="s">
        <v>11</v>
      </c>
      <c r="K2607" s="26">
        <f t="shared" ca="1" si="201"/>
        <v>3.2</v>
      </c>
      <c r="L2607" s="26">
        <f ca="1">IF(L2606=1,IF(M2606="GAGNÉ",1,2),IF(M2606="GAGNÉ",INDEX(fibo,MATCH(L2606,fibo,0)-2),INDEX(fibo,MATCH(L2606,fibo,0),1)+INDEX(fibo,MATCH(L2606,fibo,0)-1)))</f>
        <v>5</v>
      </c>
      <c r="M2607" s="49" t="str">
        <f t="shared" ca="1" si="202"/>
        <v>PERDU</v>
      </c>
      <c r="N2607" s="28" t="str">
        <f ca="1">IF(M2607="GAGNÉ",K2607*L2607,IF(M2607="PERDU","0,00 €",""))</f>
        <v>0,00 €</v>
      </c>
      <c r="O2607" s="26">
        <f t="shared" ca="1" si="204"/>
        <v>-5</v>
      </c>
      <c r="P2607" s="26">
        <f t="shared" ca="1" si="205"/>
        <v>15426.790000000015</v>
      </c>
      <c r="R2607" s="1">
        <f t="shared" ca="1" si="203"/>
        <v>2</v>
      </c>
    </row>
    <row r="2608" spans="5:18" ht="15.75" thickBot="1" x14ac:dyDescent="0.3">
      <c r="E2608" s="17">
        <v>2602</v>
      </c>
      <c r="F2608" s="17"/>
      <c r="G2608" s="40"/>
      <c r="H2608" s="43"/>
      <c r="I2608" s="20"/>
      <c r="J2608" s="17" t="s">
        <v>11</v>
      </c>
      <c r="K2608" s="26">
        <f t="shared" ca="1" si="201"/>
        <v>3.56</v>
      </c>
      <c r="L2608" s="26">
        <f ca="1">IF(L2607=1,IF(M2607="GAGNÉ",1,2),IF(M2607="GAGNÉ",INDEX(fibo,MATCH(L2607,fibo,0)-2),INDEX(fibo,MATCH(L2607,fibo,0),1)+INDEX(fibo,MATCH(L2607,fibo,0)-1)))</f>
        <v>8</v>
      </c>
      <c r="M2608" s="49" t="str">
        <f t="shared" ca="1" si="202"/>
        <v>GAGNÉ</v>
      </c>
      <c r="N2608" s="28">
        <f ca="1">IF(M2608="GAGNÉ",K2608*L2608,IF(M2608="PERDU","0,00 €",""))</f>
        <v>28.48</v>
      </c>
      <c r="O2608" s="26">
        <f t="shared" ca="1" si="204"/>
        <v>20.48</v>
      </c>
      <c r="P2608" s="26">
        <f t="shared" ca="1" si="205"/>
        <v>15447.270000000015</v>
      </c>
      <c r="R2608" s="1">
        <f t="shared" ca="1" si="203"/>
        <v>1</v>
      </c>
    </row>
    <row r="2609" spans="5:18" ht="15.75" thickBot="1" x14ac:dyDescent="0.3">
      <c r="E2609" s="17">
        <v>2603</v>
      </c>
      <c r="F2609" s="17"/>
      <c r="G2609" s="40"/>
      <c r="H2609" s="43"/>
      <c r="I2609" s="20"/>
      <c r="J2609" s="17" t="s">
        <v>11</v>
      </c>
      <c r="K2609" s="26">
        <f t="shared" ca="1" si="201"/>
        <v>4.09</v>
      </c>
      <c r="L2609" s="26">
        <f ca="1">IF(L2608=1,IF(M2608="GAGNÉ",1,2),IF(M2608="GAGNÉ",INDEX(fibo,MATCH(L2608,fibo,0)-2),INDEX(fibo,MATCH(L2608,fibo,0),1)+INDEX(fibo,MATCH(L2608,fibo,0)-1)))</f>
        <v>3</v>
      </c>
      <c r="M2609" s="49" t="str">
        <f t="shared" ca="1" si="202"/>
        <v>GAGNÉ</v>
      </c>
      <c r="N2609" s="28">
        <f ca="1">IF(M2609="GAGNÉ",K2609*L2609,IF(M2609="PERDU","0,00 €",""))</f>
        <v>12.27</v>
      </c>
      <c r="O2609" s="26">
        <f t="shared" ca="1" si="204"/>
        <v>9.27</v>
      </c>
      <c r="P2609" s="26">
        <f t="shared" ca="1" si="205"/>
        <v>15456.540000000015</v>
      </c>
      <c r="R2609" s="1">
        <f t="shared" ca="1" si="203"/>
        <v>1</v>
      </c>
    </row>
    <row r="2610" spans="5:18" ht="15.75" thickBot="1" x14ac:dyDescent="0.3">
      <c r="E2610" s="17">
        <v>2604</v>
      </c>
      <c r="F2610" s="17"/>
      <c r="G2610" s="40"/>
      <c r="H2610" s="43"/>
      <c r="I2610" s="20"/>
      <c r="J2610" s="17" t="s">
        <v>11</v>
      </c>
      <c r="K2610" s="26">
        <f t="shared" ca="1" si="201"/>
        <v>3.59</v>
      </c>
      <c r="L2610" s="26">
        <f ca="1">IF(L2609=1,IF(M2609="GAGNÉ",1,2),IF(M2609="GAGNÉ",INDEX(fibo,MATCH(L2609,fibo,0)-2),INDEX(fibo,MATCH(L2609,fibo,0),1)+INDEX(fibo,MATCH(L2609,fibo,0)-1)))</f>
        <v>1</v>
      </c>
      <c r="M2610" s="49" t="str">
        <f t="shared" ca="1" si="202"/>
        <v>PERDU</v>
      </c>
      <c r="N2610" s="28" t="str">
        <f ca="1">IF(M2610="GAGNÉ",K2610*L2610,IF(M2610="PERDU","0,00 €",""))</f>
        <v>0,00 €</v>
      </c>
      <c r="O2610" s="26">
        <f t="shared" ca="1" si="204"/>
        <v>-1</v>
      </c>
      <c r="P2610" s="26">
        <f t="shared" ca="1" si="205"/>
        <v>15455.540000000015</v>
      </c>
      <c r="R2610" s="1">
        <f t="shared" ca="1" si="203"/>
        <v>2</v>
      </c>
    </row>
    <row r="2611" spans="5:18" ht="15.75" thickBot="1" x14ac:dyDescent="0.3">
      <c r="E2611" s="17">
        <v>2605</v>
      </c>
      <c r="F2611" s="17"/>
      <c r="G2611" s="40"/>
      <c r="H2611" s="43"/>
      <c r="I2611" s="20"/>
      <c r="J2611" s="17" t="s">
        <v>11</v>
      </c>
      <c r="K2611" s="26">
        <f t="shared" ca="1" si="201"/>
        <v>2.93</v>
      </c>
      <c r="L2611" s="26">
        <f ca="1">IF(L2610=1,IF(M2610="GAGNÉ",1,2),IF(M2610="GAGNÉ",INDEX(fibo,MATCH(L2610,fibo,0)-2),INDEX(fibo,MATCH(L2610,fibo,0),1)+INDEX(fibo,MATCH(L2610,fibo,0)-1)))</f>
        <v>2</v>
      </c>
      <c r="M2611" s="49" t="str">
        <f t="shared" ca="1" si="202"/>
        <v>GAGNÉ</v>
      </c>
      <c r="N2611" s="28">
        <f ca="1">IF(M2611="GAGNÉ",K2611*L2611,IF(M2611="PERDU","0,00 €",""))</f>
        <v>5.86</v>
      </c>
      <c r="O2611" s="26">
        <f t="shared" ca="1" si="204"/>
        <v>3.8600000000000003</v>
      </c>
      <c r="P2611" s="26">
        <f t="shared" ca="1" si="205"/>
        <v>15459.400000000016</v>
      </c>
      <c r="R2611" s="1">
        <f t="shared" ca="1" si="203"/>
        <v>1</v>
      </c>
    </row>
    <row r="2612" spans="5:18" ht="15.75" thickBot="1" x14ac:dyDescent="0.3">
      <c r="E2612" s="17">
        <v>2606</v>
      </c>
      <c r="F2612" s="17"/>
      <c r="G2612" s="40"/>
      <c r="H2612" s="43"/>
      <c r="I2612" s="20"/>
      <c r="J2612" s="17" t="s">
        <v>11</v>
      </c>
      <c r="K2612" s="26">
        <f t="shared" ca="1" si="201"/>
        <v>4.5999999999999996</v>
      </c>
      <c r="L2612" s="26">
        <f ca="1">IF(L2611=1,IF(M2611="GAGNÉ",1,2),IF(M2611="GAGNÉ",INDEX(fibo,MATCH(L2611,fibo,0)-2),INDEX(fibo,MATCH(L2611,fibo,0),1)+INDEX(fibo,MATCH(L2611,fibo,0)-1)))</f>
        <v>1</v>
      </c>
      <c r="M2612" s="49" t="str">
        <f t="shared" ca="1" si="202"/>
        <v>PERDU</v>
      </c>
      <c r="N2612" s="28" t="str">
        <f ca="1">IF(M2612="GAGNÉ",K2612*L2612,IF(M2612="PERDU","0,00 €",""))</f>
        <v>0,00 €</v>
      </c>
      <c r="O2612" s="26">
        <f t="shared" ca="1" si="204"/>
        <v>-1</v>
      </c>
      <c r="P2612" s="26">
        <f t="shared" ca="1" si="205"/>
        <v>15458.400000000016</v>
      </c>
      <c r="R2612" s="1">
        <f t="shared" ca="1" si="203"/>
        <v>2</v>
      </c>
    </row>
    <row r="2613" spans="5:18" ht="15.75" thickBot="1" x14ac:dyDescent="0.3">
      <c r="E2613" s="17">
        <v>2607</v>
      </c>
      <c r="F2613" s="17"/>
      <c r="G2613" s="40"/>
      <c r="H2613" s="43"/>
      <c r="I2613" s="20"/>
      <c r="J2613" s="17" t="s">
        <v>11</v>
      </c>
      <c r="K2613" s="26">
        <f t="shared" ca="1" si="201"/>
        <v>3.34</v>
      </c>
      <c r="L2613" s="26">
        <f ca="1">IF(L2612=1,IF(M2612="GAGNÉ",1,2),IF(M2612="GAGNÉ",INDEX(fibo,MATCH(L2612,fibo,0)-2),INDEX(fibo,MATCH(L2612,fibo,0),1)+INDEX(fibo,MATCH(L2612,fibo,0)-1)))</f>
        <v>2</v>
      </c>
      <c r="M2613" s="49" t="str">
        <f t="shared" ca="1" si="202"/>
        <v>PERDU</v>
      </c>
      <c r="N2613" s="28" t="str">
        <f ca="1">IF(M2613="GAGNÉ",K2613*L2613,IF(M2613="PERDU","0,00 €",""))</f>
        <v>0,00 €</v>
      </c>
      <c r="O2613" s="26">
        <f t="shared" ca="1" si="204"/>
        <v>-2</v>
      </c>
      <c r="P2613" s="26">
        <f t="shared" ca="1" si="205"/>
        <v>15456.400000000016</v>
      </c>
      <c r="R2613" s="1">
        <f t="shared" ca="1" si="203"/>
        <v>2</v>
      </c>
    </row>
    <row r="2614" spans="5:18" ht="15.75" thickBot="1" x14ac:dyDescent="0.3">
      <c r="E2614" s="17">
        <v>2608</v>
      </c>
      <c r="F2614" s="17"/>
      <c r="G2614" s="40"/>
      <c r="H2614" s="43"/>
      <c r="I2614" s="20"/>
      <c r="J2614" s="17" t="s">
        <v>11</v>
      </c>
      <c r="K2614" s="26">
        <f t="shared" ca="1" si="201"/>
        <v>4.3499999999999996</v>
      </c>
      <c r="L2614" s="26">
        <f ca="1">IF(L2613=1,IF(M2613="GAGNÉ",1,2),IF(M2613="GAGNÉ",INDEX(fibo,MATCH(L2613,fibo,0)-2),INDEX(fibo,MATCH(L2613,fibo,0),1)+INDEX(fibo,MATCH(L2613,fibo,0)-1)))</f>
        <v>3</v>
      </c>
      <c r="M2614" s="49" t="str">
        <f t="shared" ca="1" si="202"/>
        <v>PERDU</v>
      </c>
      <c r="N2614" s="28" t="str">
        <f ca="1">IF(M2614="GAGNÉ",K2614*L2614,IF(M2614="PERDU","0,00 €",""))</f>
        <v>0,00 €</v>
      </c>
      <c r="O2614" s="26">
        <f t="shared" ca="1" si="204"/>
        <v>-3</v>
      </c>
      <c r="P2614" s="26">
        <f t="shared" ca="1" si="205"/>
        <v>15453.400000000016</v>
      </c>
      <c r="R2614" s="1">
        <f t="shared" ca="1" si="203"/>
        <v>2</v>
      </c>
    </row>
    <row r="2615" spans="5:18" ht="15.75" thickBot="1" x14ac:dyDescent="0.3">
      <c r="E2615" s="17">
        <v>2609</v>
      </c>
      <c r="F2615" s="17"/>
      <c r="G2615" s="40"/>
      <c r="H2615" s="43"/>
      <c r="I2615" s="20"/>
      <c r="J2615" s="17" t="s">
        <v>11</v>
      </c>
      <c r="K2615" s="26">
        <f t="shared" ca="1" si="201"/>
        <v>4.1399999999999997</v>
      </c>
      <c r="L2615" s="26">
        <f ca="1">IF(L2614=1,IF(M2614="GAGNÉ",1,2),IF(M2614="GAGNÉ",INDEX(fibo,MATCH(L2614,fibo,0)-2),INDEX(fibo,MATCH(L2614,fibo,0),1)+INDEX(fibo,MATCH(L2614,fibo,0)-1)))</f>
        <v>5</v>
      </c>
      <c r="M2615" s="49" t="str">
        <f t="shared" ca="1" si="202"/>
        <v>PERDU</v>
      </c>
      <c r="N2615" s="28" t="str">
        <f ca="1">IF(M2615="GAGNÉ",K2615*L2615,IF(M2615="PERDU","0,00 €",""))</f>
        <v>0,00 €</v>
      </c>
      <c r="O2615" s="26">
        <f t="shared" ca="1" si="204"/>
        <v>-5</v>
      </c>
      <c r="P2615" s="26">
        <f t="shared" ca="1" si="205"/>
        <v>15448.400000000016</v>
      </c>
      <c r="R2615" s="1">
        <f t="shared" ca="1" si="203"/>
        <v>2</v>
      </c>
    </row>
    <row r="2616" spans="5:18" ht="15.75" thickBot="1" x14ac:dyDescent="0.3">
      <c r="E2616" s="17">
        <v>2610</v>
      </c>
      <c r="F2616" s="17"/>
      <c r="G2616" s="40"/>
      <c r="H2616" s="43"/>
      <c r="I2616" s="20"/>
      <c r="J2616" s="17" t="s">
        <v>11</v>
      </c>
      <c r="K2616" s="26">
        <f t="shared" ca="1" si="201"/>
        <v>3.49</v>
      </c>
      <c r="L2616" s="26">
        <f ca="1">IF(L2615=1,IF(M2615="GAGNÉ",1,2),IF(M2615="GAGNÉ",INDEX(fibo,MATCH(L2615,fibo,0)-2),INDEX(fibo,MATCH(L2615,fibo,0),1)+INDEX(fibo,MATCH(L2615,fibo,0)-1)))</f>
        <v>8</v>
      </c>
      <c r="M2616" s="49" t="str">
        <f t="shared" ca="1" si="202"/>
        <v>PERDU</v>
      </c>
      <c r="N2616" s="28" t="str">
        <f ca="1">IF(M2616="GAGNÉ",K2616*L2616,IF(M2616="PERDU","0,00 €",""))</f>
        <v>0,00 €</v>
      </c>
      <c r="O2616" s="26">
        <f t="shared" ca="1" si="204"/>
        <v>-8</v>
      </c>
      <c r="P2616" s="26">
        <f t="shared" ca="1" si="205"/>
        <v>15440.400000000016</v>
      </c>
      <c r="R2616" s="1">
        <f t="shared" ca="1" si="203"/>
        <v>2</v>
      </c>
    </row>
    <row r="2617" spans="5:18" ht="15.75" thickBot="1" x14ac:dyDescent="0.3">
      <c r="E2617" s="17">
        <v>2611</v>
      </c>
      <c r="F2617" s="17"/>
      <c r="G2617" s="40"/>
      <c r="H2617" s="43"/>
      <c r="I2617" s="20"/>
      <c r="J2617" s="17" t="s">
        <v>11</v>
      </c>
      <c r="K2617" s="26">
        <f t="shared" ca="1" si="201"/>
        <v>3.52</v>
      </c>
      <c r="L2617" s="26">
        <f ca="1">IF(L2616=1,IF(M2616="GAGNÉ",1,2),IF(M2616="GAGNÉ",INDEX(fibo,MATCH(L2616,fibo,0)-2),INDEX(fibo,MATCH(L2616,fibo,0),1)+INDEX(fibo,MATCH(L2616,fibo,0)-1)))</f>
        <v>13</v>
      </c>
      <c r="M2617" s="49" t="str">
        <f t="shared" ca="1" si="202"/>
        <v>PERDU</v>
      </c>
      <c r="N2617" s="28" t="str">
        <f ca="1">IF(M2617="GAGNÉ",K2617*L2617,IF(M2617="PERDU","0,00 €",""))</f>
        <v>0,00 €</v>
      </c>
      <c r="O2617" s="26">
        <f t="shared" ca="1" si="204"/>
        <v>-13</v>
      </c>
      <c r="P2617" s="26">
        <f t="shared" ca="1" si="205"/>
        <v>15427.400000000016</v>
      </c>
      <c r="R2617" s="1">
        <f t="shared" ca="1" si="203"/>
        <v>2</v>
      </c>
    </row>
    <row r="2618" spans="5:18" ht="15.75" thickBot="1" x14ac:dyDescent="0.3">
      <c r="E2618" s="17">
        <v>2612</v>
      </c>
      <c r="F2618" s="17"/>
      <c r="G2618" s="40"/>
      <c r="H2618" s="43"/>
      <c r="I2618" s="20"/>
      <c r="J2618" s="17" t="s">
        <v>11</v>
      </c>
      <c r="K2618" s="26">
        <f t="shared" ca="1" si="201"/>
        <v>3.73</v>
      </c>
      <c r="L2618" s="26">
        <f ca="1">IF(L2617=1,IF(M2617="GAGNÉ",1,2),IF(M2617="GAGNÉ",INDEX(fibo,MATCH(L2617,fibo,0)-2),INDEX(fibo,MATCH(L2617,fibo,0),1)+INDEX(fibo,MATCH(L2617,fibo,0)-1)))</f>
        <v>21</v>
      </c>
      <c r="M2618" s="49" t="str">
        <f t="shared" ca="1" si="202"/>
        <v>GAGNÉ</v>
      </c>
      <c r="N2618" s="28">
        <f ca="1">IF(M2618="GAGNÉ",K2618*L2618,IF(M2618="PERDU","0,00 €",""))</f>
        <v>78.33</v>
      </c>
      <c r="O2618" s="26">
        <f t="shared" ca="1" si="204"/>
        <v>57.33</v>
      </c>
      <c r="P2618" s="26">
        <f t="shared" ca="1" si="205"/>
        <v>15484.730000000016</v>
      </c>
      <c r="R2618" s="1">
        <f t="shared" ca="1" si="203"/>
        <v>1</v>
      </c>
    </row>
    <row r="2619" spans="5:18" ht="15.75" thickBot="1" x14ac:dyDescent="0.3">
      <c r="E2619" s="17">
        <v>2613</v>
      </c>
      <c r="F2619" s="17"/>
      <c r="G2619" s="40"/>
      <c r="H2619" s="43"/>
      <c r="I2619" s="20"/>
      <c r="J2619" s="17" t="s">
        <v>11</v>
      </c>
      <c r="K2619" s="26">
        <f t="shared" ca="1" si="201"/>
        <v>3.87</v>
      </c>
      <c r="L2619" s="26">
        <f ca="1">IF(L2618=1,IF(M2618="GAGNÉ",1,2),IF(M2618="GAGNÉ",INDEX(fibo,MATCH(L2618,fibo,0)-2),INDEX(fibo,MATCH(L2618,fibo,0),1)+INDEX(fibo,MATCH(L2618,fibo,0)-1)))</f>
        <v>8</v>
      </c>
      <c r="M2619" s="49" t="str">
        <f t="shared" ca="1" si="202"/>
        <v>PERDU</v>
      </c>
      <c r="N2619" s="28" t="str">
        <f ca="1">IF(M2619="GAGNÉ",K2619*L2619,IF(M2619="PERDU","0,00 €",""))</f>
        <v>0,00 €</v>
      </c>
      <c r="O2619" s="26">
        <f t="shared" ca="1" si="204"/>
        <v>-8</v>
      </c>
      <c r="P2619" s="26">
        <f t="shared" ca="1" si="205"/>
        <v>15476.730000000016</v>
      </c>
      <c r="R2619" s="1">
        <f t="shared" ca="1" si="203"/>
        <v>2</v>
      </c>
    </row>
    <row r="2620" spans="5:18" ht="15.75" thickBot="1" x14ac:dyDescent="0.3">
      <c r="E2620" s="17">
        <v>2614</v>
      </c>
      <c r="F2620" s="17"/>
      <c r="G2620" s="40"/>
      <c r="H2620" s="43"/>
      <c r="I2620" s="20"/>
      <c r="J2620" s="17" t="s">
        <v>11</v>
      </c>
      <c r="K2620" s="26">
        <f t="shared" ca="1" si="201"/>
        <v>2.83</v>
      </c>
      <c r="L2620" s="26">
        <f ca="1">IF(L2619=1,IF(M2619="GAGNÉ",1,2),IF(M2619="GAGNÉ",INDEX(fibo,MATCH(L2619,fibo,0)-2),INDEX(fibo,MATCH(L2619,fibo,0),1)+INDEX(fibo,MATCH(L2619,fibo,0)-1)))</f>
        <v>13</v>
      </c>
      <c r="M2620" s="49" t="str">
        <f t="shared" ca="1" si="202"/>
        <v>GAGNÉ</v>
      </c>
      <c r="N2620" s="28">
        <f ca="1">IF(M2620="GAGNÉ",K2620*L2620,IF(M2620="PERDU","0,00 €",""))</f>
        <v>36.79</v>
      </c>
      <c r="O2620" s="26">
        <f t="shared" ca="1" si="204"/>
        <v>23.79</v>
      </c>
      <c r="P2620" s="26">
        <f t="shared" ca="1" si="205"/>
        <v>15500.520000000017</v>
      </c>
      <c r="R2620" s="1">
        <f t="shared" ca="1" si="203"/>
        <v>1</v>
      </c>
    </row>
    <row r="2621" spans="5:18" ht="15.75" thickBot="1" x14ac:dyDescent="0.3">
      <c r="E2621" s="17">
        <v>2615</v>
      </c>
      <c r="F2621" s="17"/>
      <c r="G2621" s="40"/>
      <c r="H2621" s="43"/>
      <c r="I2621" s="20"/>
      <c r="J2621" s="17" t="s">
        <v>11</v>
      </c>
      <c r="K2621" s="26">
        <f t="shared" ca="1" si="201"/>
        <v>4.4400000000000004</v>
      </c>
      <c r="L2621" s="26">
        <f ca="1">IF(L2620=1,IF(M2620="GAGNÉ",1,2),IF(M2620="GAGNÉ",INDEX(fibo,MATCH(L2620,fibo,0)-2),INDEX(fibo,MATCH(L2620,fibo,0),1)+INDEX(fibo,MATCH(L2620,fibo,0)-1)))</f>
        <v>5</v>
      </c>
      <c r="M2621" s="49" t="str">
        <f t="shared" ca="1" si="202"/>
        <v>PERDU</v>
      </c>
      <c r="N2621" s="28" t="str">
        <f ca="1">IF(M2621="GAGNÉ",K2621*L2621,IF(M2621="PERDU","0,00 €",""))</f>
        <v>0,00 €</v>
      </c>
      <c r="O2621" s="26">
        <f t="shared" ca="1" si="204"/>
        <v>-5</v>
      </c>
      <c r="P2621" s="26">
        <f t="shared" ca="1" si="205"/>
        <v>15495.520000000017</v>
      </c>
      <c r="R2621" s="1">
        <f t="shared" ca="1" si="203"/>
        <v>2</v>
      </c>
    </row>
    <row r="2622" spans="5:18" ht="15.75" thickBot="1" x14ac:dyDescent="0.3">
      <c r="E2622" s="17">
        <v>2616</v>
      </c>
      <c r="F2622" s="17"/>
      <c r="G2622" s="40"/>
      <c r="H2622" s="43"/>
      <c r="I2622" s="20"/>
      <c r="J2622" s="17" t="s">
        <v>11</v>
      </c>
      <c r="K2622" s="26">
        <f t="shared" ca="1" si="201"/>
        <v>3.52</v>
      </c>
      <c r="L2622" s="26">
        <f ca="1">IF(L2621=1,IF(M2621="GAGNÉ",1,2),IF(M2621="GAGNÉ",INDEX(fibo,MATCH(L2621,fibo,0)-2),INDEX(fibo,MATCH(L2621,fibo,0),1)+INDEX(fibo,MATCH(L2621,fibo,0)-1)))</f>
        <v>8</v>
      </c>
      <c r="M2622" s="49" t="str">
        <f t="shared" ca="1" si="202"/>
        <v>PERDU</v>
      </c>
      <c r="N2622" s="28" t="str">
        <f ca="1">IF(M2622="GAGNÉ",K2622*L2622,IF(M2622="PERDU","0,00 €",""))</f>
        <v>0,00 €</v>
      </c>
      <c r="O2622" s="26">
        <f t="shared" ca="1" si="204"/>
        <v>-8</v>
      </c>
      <c r="P2622" s="26">
        <f t="shared" ca="1" si="205"/>
        <v>15487.520000000017</v>
      </c>
      <c r="R2622" s="1">
        <f t="shared" ca="1" si="203"/>
        <v>2</v>
      </c>
    </row>
    <row r="2623" spans="5:18" ht="15.75" thickBot="1" x14ac:dyDescent="0.3">
      <c r="E2623" s="17">
        <v>2617</v>
      </c>
      <c r="F2623" s="17"/>
      <c r="G2623" s="40"/>
      <c r="H2623" s="43"/>
      <c r="I2623" s="20"/>
      <c r="J2623" s="17" t="s">
        <v>11</v>
      </c>
      <c r="K2623" s="26">
        <f t="shared" ca="1" si="201"/>
        <v>4.0599999999999996</v>
      </c>
      <c r="L2623" s="26">
        <f ca="1">IF(L2622=1,IF(M2622="GAGNÉ",1,2),IF(M2622="GAGNÉ",INDEX(fibo,MATCH(L2622,fibo,0)-2),INDEX(fibo,MATCH(L2622,fibo,0),1)+INDEX(fibo,MATCH(L2622,fibo,0)-1)))</f>
        <v>13</v>
      </c>
      <c r="M2623" s="49" t="str">
        <f t="shared" ca="1" si="202"/>
        <v>PERDU</v>
      </c>
      <c r="N2623" s="28" t="str">
        <f ca="1">IF(M2623="GAGNÉ",K2623*L2623,IF(M2623="PERDU","0,00 €",""))</f>
        <v>0,00 €</v>
      </c>
      <c r="O2623" s="26">
        <f t="shared" ca="1" si="204"/>
        <v>-13</v>
      </c>
      <c r="P2623" s="26">
        <f t="shared" ca="1" si="205"/>
        <v>15474.520000000017</v>
      </c>
      <c r="R2623" s="1">
        <f t="shared" ca="1" si="203"/>
        <v>2</v>
      </c>
    </row>
    <row r="2624" spans="5:18" ht="15.75" thickBot="1" x14ac:dyDescent="0.3">
      <c r="E2624" s="17">
        <v>2618</v>
      </c>
      <c r="F2624" s="17"/>
      <c r="G2624" s="40"/>
      <c r="H2624" s="43"/>
      <c r="I2624" s="20"/>
      <c r="J2624" s="17" t="s">
        <v>11</v>
      </c>
      <c r="K2624" s="26">
        <f t="shared" ca="1" si="201"/>
        <v>4.24</v>
      </c>
      <c r="L2624" s="26">
        <f ca="1">IF(L2623=1,IF(M2623="GAGNÉ",1,2),IF(M2623="GAGNÉ",INDEX(fibo,MATCH(L2623,fibo,0)-2),INDEX(fibo,MATCH(L2623,fibo,0),1)+INDEX(fibo,MATCH(L2623,fibo,0)-1)))</f>
        <v>21</v>
      </c>
      <c r="M2624" s="49" t="str">
        <f t="shared" ca="1" si="202"/>
        <v>PERDU</v>
      </c>
      <c r="N2624" s="28" t="str">
        <f ca="1">IF(M2624="GAGNÉ",K2624*L2624,IF(M2624="PERDU","0,00 €",""))</f>
        <v>0,00 €</v>
      </c>
      <c r="O2624" s="26">
        <f t="shared" ca="1" si="204"/>
        <v>-21</v>
      </c>
      <c r="P2624" s="26">
        <f t="shared" ca="1" si="205"/>
        <v>15453.520000000017</v>
      </c>
      <c r="R2624" s="1">
        <f t="shared" ca="1" si="203"/>
        <v>2</v>
      </c>
    </row>
    <row r="2625" spans="5:18" ht="15.75" thickBot="1" x14ac:dyDescent="0.3">
      <c r="E2625" s="17">
        <v>2619</v>
      </c>
      <c r="F2625" s="17"/>
      <c r="G2625" s="40"/>
      <c r="H2625" s="43"/>
      <c r="I2625" s="20"/>
      <c r="J2625" s="17" t="s">
        <v>11</v>
      </c>
      <c r="K2625" s="26">
        <f t="shared" ca="1" si="201"/>
        <v>3.24</v>
      </c>
      <c r="L2625" s="26">
        <f ca="1">IF(L2624=1,IF(M2624="GAGNÉ",1,2),IF(M2624="GAGNÉ",INDEX(fibo,MATCH(L2624,fibo,0)-2),INDEX(fibo,MATCH(L2624,fibo,0),1)+INDEX(fibo,MATCH(L2624,fibo,0)-1)))</f>
        <v>34</v>
      </c>
      <c r="M2625" s="49" t="str">
        <f t="shared" ca="1" si="202"/>
        <v>GAGNÉ</v>
      </c>
      <c r="N2625" s="28">
        <f ca="1">IF(M2625="GAGNÉ",K2625*L2625,IF(M2625="PERDU","0,00 €",""))</f>
        <v>110.16000000000001</v>
      </c>
      <c r="O2625" s="26">
        <f t="shared" ca="1" si="204"/>
        <v>76.160000000000011</v>
      </c>
      <c r="P2625" s="26">
        <f t="shared" ca="1" si="205"/>
        <v>15529.680000000017</v>
      </c>
      <c r="R2625" s="1">
        <f t="shared" ca="1" si="203"/>
        <v>1</v>
      </c>
    </row>
    <row r="2626" spans="5:18" ht="15.75" thickBot="1" x14ac:dyDescent="0.3">
      <c r="E2626" s="17">
        <v>2620</v>
      </c>
      <c r="F2626" s="17"/>
      <c r="G2626" s="40"/>
      <c r="H2626" s="43"/>
      <c r="I2626" s="20"/>
      <c r="J2626" s="17" t="s">
        <v>11</v>
      </c>
      <c r="K2626" s="26">
        <f t="shared" ca="1" si="201"/>
        <v>3.25</v>
      </c>
      <c r="L2626" s="26">
        <f ca="1">IF(L2625=1,IF(M2625="GAGNÉ",1,2),IF(M2625="GAGNÉ",INDEX(fibo,MATCH(L2625,fibo,0)-2),INDEX(fibo,MATCH(L2625,fibo,0),1)+INDEX(fibo,MATCH(L2625,fibo,0)-1)))</f>
        <v>13</v>
      </c>
      <c r="M2626" s="49" t="str">
        <f t="shared" ca="1" si="202"/>
        <v>PERDU</v>
      </c>
      <c r="N2626" s="28" t="str">
        <f ca="1">IF(M2626="GAGNÉ",K2626*L2626,IF(M2626="PERDU","0,00 €",""))</f>
        <v>0,00 €</v>
      </c>
      <c r="O2626" s="26">
        <f t="shared" ca="1" si="204"/>
        <v>-13</v>
      </c>
      <c r="P2626" s="26">
        <f t="shared" ca="1" si="205"/>
        <v>15516.680000000017</v>
      </c>
      <c r="R2626" s="1">
        <f t="shared" ca="1" si="203"/>
        <v>2</v>
      </c>
    </row>
    <row r="2627" spans="5:18" ht="15.75" thickBot="1" x14ac:dyDescent="0.3">
      <c r="E2627" s="17">
        <v>2621</v>
      </c>
      <c r="F2627" s="17"/>
      <c r="G2627" s="40"/>
      <c r="H2627" s="43"/>
      <c r="I2627" s="20"/>
      <c r="J2627" s="17" t="s">
        <v>11</v>
      </c>
      <c r="K2627" s="26">
        <f t="shared" ca="1" si="201"/>
        <v>4.1399999999999997</v>
      </c>
      <c r="L2627" s="26">
        <f ca="1">IF(L2626=1,IF(M2626="GAGNÉ",1,2),IF(M2626="GAGNÉ",INDEX(fibo,MATCH(L2626,fibo,0)-2),INDEX(fibo,MATCH(L2626,fibo,0),1)+INDEX(fibo,MATCH(L2626,fibo,0)-1)))</f>
        <v>21</v>
      </c>
      <c r="M2627" s="49" t="str">
        <f t="shared" ca="1" si="202"/>
        <v>PERDU</v>
      </c>
      <c r="N2627" s="28" t="str">
        <f ca="1">IF(M2627="GAGNÉ",K2627*L2627,IF(M2627="PERDU","0,00 €",""))</f>
        <v>0,00 €</v>
      </c>
      <c r="O2627" s="26">
        <f t="shared" ca="1" si="204"/>
        <v>-21</v>
      </c>
      <c r="P2627" s="26">
        <f t="shared" ca="1" si="205"/>
        <v>15495.680000000017</v>
      </c>
      <c r="R2627" s="1">
        <f t="shared" ca="1" si="203"/>
        <v>2</v>
      </c>
    </row>
    <row r="2628" spans="5:18" ht="15.75" thickBot="1" x14ac:dyDescent="0.3">
      <c r="E2628" s="17">
        <v>2622</v>
      </c>
      <c r="F2628" s="17"/>
      <c r="G2628" s="40"/>
      <c r="H2628" s="43"/>
      <c r="I2628" s="20"/>
      <c r="J2628" s="17" t="s">
        <v>11</v>
      </c>
      <c r="K2628" s="26">
        <f t="shared" ca="1" si="201"/>
        <v>2.82</v>
      </c>
      <c r="L2628" s="26">
        <f ca="1">IF(L2627=1,IF(M2627="GAGNÉ",1,2),IF(M2627="GAGNÉ",INDEX(fibo,MATCH(L2627,fibo,0)-2),INDEX(fibo,MATCH(L2627,fibo,0),1)+INDEX(fibo,MATCH(L2627,fibo,0)-1)))</f>
        <v>34</v>
      </c>
      <c r="M2628" s="49" t="str">
        <f t="shared" ca="1" si="202"/>
        <v>PERDU</v>
      </c>
      <c r="N2628" s="28" t="str">
        <f ca="1">IF(M2628="GAGNÉ",K2628*L2628,IF(M2628="PERDU","0,00 €",""))</f>
        <v>0,00 €</v>
      </c>
      <c r="O2628" s="26">
        <f t="shared" ca="1" si="204"/>
        <v>-34</v>
      </c>
      <c r="P2628" s="26">
        <f t="shared" ca="1" si="205"/>
        <v>15461.680000000017</v>
      </c>
      <c r="R2628" s="1">
        <f t="shared" ca="1" si="203"/>
        <v>2</v>
      </c>
    </row>
    <row r="2629" spans="5:18" ht="15.75" thickBot="1" x14ac:dyDescent="0.3">
      <c r="E2629" s="17">
        <v>2623</v>
      </c>
      <c r="F2629" s="17"/>
      <c r="G2629" s="40"/>
      <c r="H2629" s="43"/>
      <c r="I2629" s="20"/>
      <c r="J2629" s="17" t="s">
        <v>11</v>
      </c>
      <c r="K2629" s="26">
        <f t="shared" ca="1" si="201"/>
        <v>4.05</v>
      </c>
      <c r="L2629" s="26">
        <f ca="1">IF(L2628=1,IF(M2628="GAGNÉ",1,2),IF(M2628="GAGNÉ",INDEX(fibo,MATCH(L2628,fibo,0)-2),INDEX(fibo,MATCH(L2628,fibo,0),1)+INDEX(fibo,MATCH(L2628,fibo,0)-1)))</f>
        <v>55</v>
      </c>
      <c r="M2629" s="49" t="str">
        <f t="shared" ca="1" si="202"/>
        <v>PERDU</v>
      </c>
      <c r="N2629" s="28" t="str">
        <f ca="1">IF(M2629="GAGNÉ",K2629*L2629,IF(M2629="PERDU","0,00 €",""))</f>
        <v>0,00 €</v>
      </c>
      <c r="O2629" s="26">
        <f t="shared" ca="1" si="204"/>
        <v>-55</v>
      </c>
      <c r="P2629" s="26">
        <f t="shared" ca="1" si="205"/>
        <v>15406.680000000017</v>
      </c>
      <c r="R2629" s="1">
        <f t="shared" ca="1" si="203"/>
        <v>2</v>
      </c>
    </row>
    <row r="2630" spans="5:18" ht="15.75" thickBot="1" x14ac:dyDescent="0.3">
      <c r="E2630" s="17">
        <v>2624</v>
      </c>
      <c r="F2630" s="17"/>
      <c r="G2630" s="40"/>
      <c r="H2630" s="43"/>
      <c r="I2630" s="20"/>
      <c r="J2630" s="17" t="s">
        <v>11</v>
      </c>
      <c r="K2630" s="26">
        <f t="shared" ca="1" si="201"/>
        <v>4.46</v>
      </c>
      <c r="L2630" s="26">
        <f ca="1">IF(L2629=1,IF(M2629="GAGNÉ",1,2),IF(M2629="GAGNÉ",INDEX(fibo,MATCH(L2629,fibo,0)-2),INDEX(fibo,MATCH(L2629,fibo,0),1)+INDEX(fibo,MATCH(L2629,fibo,0)-1)))</f>
        <v>89</v>
      </c>
      <c r="M2630" s="49" t="str">
        <f t="shared" ca="1" si="202"/>
        <v>PERDU</v>
      </c>
      <c r="N2630" s="28" t="str">
        <f ca="1">IF(M2630="GAGNÉ",K2630*L2630,IF(M2630="PERDU","0,00 €",""))</f>
        <v>0,00 €</v>
      </c>
      <c r="O2630" s="26">
        <f t="shared" ca="1" si="204"/>
        <v>-89</v>
      </c>
      <c r="P2630" s="26">
        <f t="shared" ca="1" si="205"/>
        <v>15317.680000000017</v>
      </c>
      <c r="R2630" s="1">
        <f t="shared" ca="1" si="203"/>
        <v>2</v>
      </c>
    </row>
    <row r="2631" spans="5:18" ht="15.75" thickBot="1" x14ac:dyDescent="0.3">
      <c r="E2631" s="17">
        <v>2625</v>
      </c>
      <c r="F2631" s="17"/>
      <c r="G2631" s="40"/>
      <c r="H2631" s="43"/>
      <c r="I2631" s="20"/>
      <c r="J2631" s="17" t="s">
        <v>11</v>
      </c>
      <c r="K2631" s="26">
        <f t="shared" ca="1" si="201"/>
        <v>4.6900000000000004</v>
      </c>
      <c r="L2631" s="26">
        <f ca="1">IF(L2630=1,IF(M2630="GAGNÉ",1,2),IF(M2630="GAGNÉ",INDEX(fibo,MATCH(L2630,fibo,0)-2),INDEX(fibo,MATCH(L2630,fibo,0),1)+INDEX(fibo,MATCH(L2630,fibo,0)-1)))</f>
        <v>144</v>
      </c>
      <c r="M2631" s="49" t="str">
        <f t="shared" ca="1" si="202"/>
        <v>GAGNÉ</v>
      </c>
      <c r="N2631" s="28">
        <f ca="1">IF(M2631="GAGNÉ",K2631*L2631,IF(M2631="PERDU","0,00 €",""))</f>
        <v>675.36</v>
      </c>
      <c r="O2631" s="26">
        <f t="shared" ca="1" si="204"/>
        <v>531.36</v>
      </c>
      <c r="P2631" s="26">
        <f t="shared" ca="1" si="205"/>
        <v>15849.040000000017</v>
      </c>
      <c r="R2631" s="1">
        <f t="shared" ca="1" si="203"/>
        <v>1</v>
      </c>
    </row>
    <row r="2632" spans="5:18" ht="15.75" thickBot="1" x14ac:dyDescent="0.3">
      <c r="E2632" s="17">
        <v>2626</v>
      </c>
      <c r="F2632" s="17"/>
      <c r="G2632" s="40"/>
      <c r="H2632" s="43"/>
      <c r="I2632" s="20"/>
      <c r="J2632" s="17" t="s">
        <v>11</v>
      </c>
      <c r="K2632" s="26">
        <f t="shared" ref="K2632:K2695" ca="1" si="206">RANDBETWEEN(280,480)/100</f>
        <v>4.62</v>
      </c>
      <c r="L2632" s="26">
        <f ca="1">IF(L2631=1,IF(M2631="GAGNÉ",1,2),IF(M2631="GAGNÉ",INDEX(fibo,MATCH(L2631,fibo,0)-2),INDEX(fibo,MATCH(L2631,fibo,0),1)+INDEX(fibo,MATCH(L2631,fibo,0)-1)))</f>
        <v>55</v>
      </c>
      <c r="M2632" s="49" t="str">
        <f t="shared" ref="M2632:M2695" ca="1" si="207">IF(R2632=1,"GAGNÉ","PERDU")</f>
        <v>PERDU</v>
      </c>
      <c r="N2632" s="28" t="str">
        <f ca="1">IF(M2632="GAGNÉ",K2632*L2632,IF(M2632="PERDU","0,00 €",""))</f>
        <v>0,00 €</v>
      </c>
      <c r="O2632" s="26">
        <f t="shared" ca="1" si="204"/>
        <v>-55</v>
      </c>
      <c r="P2632" s="26">
        <f t="shared" ca="1" si="205"/>
        <v>15794.040000000017</v>
      </c>
      <c r="R2632" s="1">
        <f t="shared" ref="R2632:R2695" ca="1" si="208">RANDBETWEEN(1,2)</f>
        <v>2</v>
      </c>
    </row>
    <row r="2633" spans="5:18" ht="15.75" thickBot="1" x14ac:dyDescent="0.3">
      <c r="E2633" s="17">
        <v>2627</v>
      </c>
      <c r="F2633" s="17"/>
      <c r="G2633" s="40"/>
      <c r="H2633" s="43"/>
      <c r="I2633" s="20"/>
      <c r="J2633" s="17" t="s">
        <v>11</v>
      </c>
      <c r="K2633" s="26">
        <f t="shared" ca="1" si="206"/>
        <v>4.3099999999999996</v>
      </c>
      <c r="L2633" s="26">
        <f ca="1">IF(L2632=1,IF(M2632="GAGNÉ",1,2),IF(M2632="GAGNÉ",INDEX(fibo,MATCH(L2632,fibo,0)-2),INDEX(fibo,MATCH(L2632,fibo,0),1)+INDEX(fibo,MATCH(L2632,fibo,0)-1)))</f>
        <v>89</v>
      </c>
      <c r="M2633" s="49" t="str">
        <f t="shared" ca="1" si="207"/>
        <v>GAGNÉ</v>
      </c>
      <c r="N2633" s="28">
        <f ca="1">IF(M2633="GAGNÉ",K2633*L2633,IF(M2633="PERDU","0,00 €",""))</f>
        <v>383.59</v>
      </c>
      <c r="O2633" s="26">
        <f t="shared" ref="O2633:O2696" ca="1" si="209">IF(M2633="GAGNÉ",N2633-L2633,IF(M2633="PERDU",-L2633,""))</f>
        <v>294.58999999999997</v>
      </c>
      <c r="P2633" s="26">
        <f t="shared" ref="P2633:P2696" ca="1" si="210">IF(M2633="GAGNÉ",N2633-L2633+P2632,IF(M2633="PERDU",P2632-L2633,""))</f>
        <v>16088.630000000017</v>
      </c>
      <c r="R2633" s="1">
        <f t="shared" ca="1" si="208"/>
        <v>1</v>
      </c>
    </row>
    <row r="2634" spans="5:18" ht="15.75" thickBot="1" x14ac:dyDescent="0.3">
      <c r="E2634" s="17">
        <v>2628</v>
      </c>
      <c r="F2634" s="17"/>
      <c r="G2634" s="40"/>
      <c r="H2634" s="43"/>
      <c r="I2634" s="20"/>
      <c r="J2634" s="17" t="s">
        <v>11</v>
      </c>
      <c r="K2634" s="26">
        <f t="shared" ca="1" si="206"/>
        <v>4.6399999999999997</v>
      </c>
      <c r="L2634" s="26">
        <f ca="1">IF(L2633=1,IF(M2633="GAGNÉ",1,2),IF(M2633="GAGNÉ",INDEX(fibo,MATCH(L2633,fibo,0)-2),INDEX(fibo,MATCH(L2633,fibo,0),1)+INDEX(fibo,MATCH(L2633,fibo,0)-1)))</f>
        <v>34</v>
      </c>
      <c r="M2634" s="49" t="str">
        <f t="shared" ca="1" si="207"/>
        <v>GAGNÉ</v>
      </c>
      <c r="N2634" s="28">
        <f ca="1">IF(M2634="GAGNÉ",K2634*L2634,IF(M2634="PERDU","0,00 €",""))</f>
        <v>157.76</v>
      </c>
      <c r="O2634" s="26">
        <f t="shared" ca="1" si="209"/>
        <v>123.75999999999999</v>
      </c>
      <c r="P2634" s="26">
        <f t="shared" ca="1" si="210"/>
        <v>16212.390000000018</v>
      </c>
      <c r="R2634" s="1">
        <f t="shared" ca="1" si="208"/>
        <v>1</v>
      </c>
    </row>
    <row r="2635" spans="5:18" ht="15.75" thickBot="1" x14ac:dyDescent="0.3">
      <c r="E2635" s="17">
        <v>2629</v>
      </c>
      <c r="F2635" s="17"/>
      <c r="G2635" s="40"/>
      <c r="H2635" s="43"/>
      <c r="I2635" s="20"/>
      <c r="J2635" s="17" t="s">
        <v>11</v>
      </c>
      <c r="K2635" s="26">
        <f t="shared" ca="1" si="206"/>
        <v>3.19</v>
      </c>
      <c r="L2635" s="26">
        <f ca="1">IF(L2634=1,IF(M2634="GAGNÉ",1,2),IF(M2634="GAGNÉ",INDEX(fibo,MATCH(L2634,fibo,0)-2),INDEX(fibo,MATCH(L2634,fibo,0),1)+INDEX(fibo,MATCH(L2634,fibo,0)-1)))</f>
        <v>13</v>
      </c>
      <c r="M2635" s="49" t="str">
        <f t="shared" ca="1" si="207"/>
        <v>PERDU</v>
      </c>
      <c r="N2635" s="28" t="str">
        <f ca="1">IF(M2635="GAGNÉ",K2635*L2635,IF(M2635="PERDU","0,00 €",""))</f>
        <v>0,00 €</v>
      </c>
      <c r="O2635" s="26">
        <f t="shared" ca="1" si="209"/>
        <v>-13</v>
      </c>
      <c r="P2635" s="26">
        <f t="shared" ca="1" si="210"/>
        <v>16199.390000000018</v>
      </c>
      <c r="R2635" s="1">
        <f t="shared" ca="1" si="208"/>
        <v>2</v>
      </c>
    </row>
    <row r="2636" spans="5:18" ht="15.75" thickBot="1" x14ac:dyDescent="0.3">
      <c r="E2636" s="17">
        <v>2630</v>
      </c>
      <c r="F2636" s="17"/>
      <c r="G2636" s="40"/>
      <c r="H2636" s="43"/>
      <c r="I2636" s="20"/>
      <c r="J2636" s="17" t="s">
        <v>11</v>
      </c>
      <c r="K2636" s="26">
        <f t="shared" ca="1" si="206"/>
        <v>2.89</v>
      </c>
      <c r="L2636" s="26">
        <f ca="1">IF(L2635=1,IF(M2635="GAGNÉ",1,2),IF(M2635="GAGNÉ",INDEX(fibo,MATCH(L2635,fibo,0)-2),INDEX(fibo,MATCH(L2635,fibo,0),1)+INDEX(fibo,MATCH(L2635,fibo,0)-1)))</f>
        <v>21</v>
      </c>
      <c r="M2636" s="49" t="str">
        <f t="shared" ca="1" si="207"/>
        <v>GAGNÉ</v>
      </c>
      <c r="N2636" s="28">
        <f ca="1">IF(M2636="GAGNÉ",K2636*L2636,IF(M2636="PERDU","0,00 €",""))</f>
        <v>60.690000000000005</v>
      </c>
      <c r="O2636" s="26">
        <f t="shared" ca="1" si="209"/>
        <v>39.690000000000005</v>
      </c>
      <c r="P2636" s="26">
        <f t="shared" ca="1" si="210"/>
        <v>16239.080000000018</v>
      </c>
      <c r="R2636" s="1">
        <f t="shared" ca="1" si="208"/>
        <v>1</v>
      </c>
    </row>
    <row r="2637" spans="5:18" ht="15.75" thickBot="1" x14ac:dyDescent="0.3">
      <c r="E2637" s="17">
        <v>2631</v>
      </c>
      <c r="F2637" s="17"/>
      <c r="G2637" s="40"/>
      <c r="H2637" s="43"/>
      <c r="I2637" s="20"/>
      <c r="J2637" s="17" t="s">
        <v>11</v>
      </c>
      <c r="K2637" s="26">
        <f t="shared" ca="1" si="206"/>
        <v>4.76</v>
      </c>
      <c r="L2637" s="26">
        <f ca="1">IF(L2636=1,IF(M2636="GAGNÉ",1,2),IF(M2636="GAGNÉ",INDEX(fibo,MATCH(L2636,fibo,0)-2),INDEX(fibo,MATCH(L2636,fibo,0),1)+INDEX(fibo,MATCH(L2636,fibo,0)-1)))</f>
        <v>8</v>
      </c>
      <c r="M2637" s="49" t="str">
        <f t="shared" ca="1" si="207"/>
        <v>GAGNÉ</v>
      </c>
      <c r="N2637" s="28">
        <f ca="1">IF(M2637="GAGNÉ",K2637*L2637,IF(M2637="PERDU","0,00 €",""))</f>
        <v>38.08</v>
      </c>
      <c r="O2637" s="26">
        <f t="shared" ca="1" si="209"/>
        <v>30.08</v>
      </c>
      <c r="P2637" s="26">
        <f t="shared" ca="1" si="210"/>
        <v>16269.160000000018</v>
      </c>
      <c r="R2637" s="1">
        <f t="shared" ca="1" si="208"/>
        <v>1</v>
      </c>
    </row>
    <row r="2638" spans="5:18" ht="15.75" thickBot="1" x14ac:dyDescent="0.3">
      <c r="E2638" s="17">
        <v>2632</v>
      </c>
      <c r="F2638" s="17"/>
      <c r="G2638" s="40"/>
      <c r="H2638" s="43"/>
      <c r="I2638" s="20"/>
      <c r="J2638" s="17" t="s">
        <v>11</v>
      </c>
      <c r="K2638" s="26">
        <f t="shared" ca="1" si="206"/>
        <v>3.79</v>
      </c>
      <c r="L2638" s="26">
        <f ca="1">IF(L2637=1,IF(M2637="GAGNÉ",1,2),IF(M2637="GAGNÉ",INDEX(fibo,MATCH(L2637,fibo,0)-2),INDEX(fibo,MATCH(L2637,fibo,0),1)+INDEX(fibo,MATCH(L2637,fibo,0)-1)))</f>
        <v>3</v>
      </c>
      <c r="M2638" s="49" t="str">
        <f t="shared" ca="1" si="207"/>
        <v>GAGNÉ</v>
      </c>
      <c r="N2638" s="28">
        <f ca="1">IF(M2638="GAGNÉ",K2638*L2638,IF(M2638="PERDU","0,00 €",""))</f>
        <v>11.370000000000001</v>
      </c>
      <c r="O2638" s="26">
        <f t="shared" ca="1" si="209"/>
        <v>8.370000000000001</v>
      </c>
      <c r="P2638" s="26">
        <f t="shared" ca="1" si="210"/>
        <v>16277.530000000019</v>
      </c>
      <c r="R2638" s="1">
        <f t="shared" ca="1" si="208"/>
        <v>1</v>
      </c>
    </row>
    <row r="2639" spans="5:18" ht="15.75" thickBot="1" x14ac:dyDescent="0.3">
      <c r="E2639" s="17">
        <v>2633</v>
      </c>
      <c r="F2639" s="17"/>
      <c r="G2639" s="40"/>
      <c r="H2639" s="43"/>
      <c r="I2639" s="20"/>
      <c r="J2639" s="17" t="s">
        <v>11</v>
      </c>
      <c r="K2639" s="26">
        <f t="shared" ca="1" si="206"/>
        <v>4.74</v>
      </c>
      <c r="L2639" s="26">
        <f ca="1">IF(L2638=1,IF(M2638="GAGNÉ",1,2),IF(M2638="GAGNÉ",INDEX(fibo,MATCH(L2638,fibo,0)-2),INDEX(fibo,MATCH(L2638,fibo,0),1)+INDEX(fibo,MATCH(L2638,fibo,0)-1)))</f>
        <v>1</v>
      </c>
      <c r="M2639" s="49" t="str">
        <f t="shared" ca="1" si="207"/>
        <v>GAGNÉ</v>
      </c>
      <c r="N2639" s="28">
        <f ca="1">IF(M2639="GAGNÉ",K2639*L2639,IF(M2639="PERDU","0,00 €",""))</f>
        <v>4.74</v>
      </c>
      <c r="O2639" s="26">
        <f t="shared" ca="1" si="209"/>
        <v>3.74</v>
      </c>
      <c r="P2639" s="26">
        <f t="shared" ca="1" si="210"/>
        <v>16281.270000000019</v>
      </c>
      <c r="R2639" s="1">
        <f t="shared" ca="1" si="208"/>
        <v>1</v>
      </c>
    </row>
    <row r="2640" spans="5:18" ht="15.75" thickBot="1" x14ac:dyDescent="0.3">
      <c r="E2640" s="17">
        <v>2634</v>
      </c>
      <c r="F2640" s="17"/>
      <c r="G2640" s="40"/>
      <c r="H2640" s="43"/>
      <c r="I2640" s="20"/>
      <c r="J2640" s="17" t="s">
        <v>11</v>
      </c>
      <c r="K2640" s="26">
        <f t="shared" ca="1" si="206"/>
        <v>2.99</v>
      </c>
      <c r="L2640" s="26">
        <f ca="1">IF(L2639=1,IF(M2639="GAGNÉ",1,2),IF(M2639="GAGNÉ",INDEX(fibo,MATCH(L2639,fibo,0)-2),INDEX(fibo,MATCH(L2639,fibo,0),1)+INDEX(fibo,MATCH(L2639,fibo,0)-1)))</f>
        <v>1</v>
      </c>
      <c r="M2640" s="49" t="str">
        <f t="shared" ca="1" si="207"/>
        <v>PERDU</v>
      </c>
      <c r="N2640" s="28" t="str">
        <f ca="1">IF(M2640="GAGNÉ",K2640*L2640,IF(M2640="PERDU","0,00 €",""))</f>
        <v>0,00 €</v>
      </c>
      <c r="O2640" s="26">
        <f t="shared" ca="1" si="209"/>
        <v>-1</v>
      </c>
      <c r="P2640" s="26">
        <f t="shared" ca="1" si="210"/>
        <v>16280.270000000019</v>
      </c>
      <c r="R2640" s="1">
        <f t="shared" ca="1" si="208"/>
        <v>2</v>
      </c>
    </row>
    <row r="2641" spans="5:18" ht="15.75" thickBot="1" x14ac:dyDescent="0.3">
      <c r="E2641" s="17">
        <v>2635</v>
      </c>
      <c r="F2641" s="17"/>
      <c r="G2641" s="40"/>
      <c r="H2641" s="43"/>
      <c r="I2641" s="20"/>
      <c r="J2641" s="17" t="s">
        <v>11</v>
      </c>
      <c r="K2641" s="26">
        <f t="shared" ca="1" si="206"/>
        <v>4.1399999999999997</v>
      </c>
      <c r="L2641" s="26">
        <f ca="1">IF(L2640=1,IF(M2640="GAGNÉ",1,2),IF(M2640="GAGNÉ",INDEX(fibo,MATCH(L2640,fibo,0)-2),INDEX(fibo,MATCH(L2640,fibo,0),1)+INDEX(fibo,MATCH(L2640,fibo,0)-1)))</f>
        <v>2</v>
      </c>
      <c r="M2641" s="49" t="str">
        <f t="shared" ca="1" si="207"/>
        <v>PERDU</v>
      </c>
      <c r="N2641" s="28" t="str">
        <f ca="1">IF(M2641="GAGNÉ",K2641*L2641,IF(M2641="PERDU","0,00 €",""))</f>
        <v>0,00 €</v>
      </c>
      <c r="O2641" s="26">
        <f t="shared" ca="1" si="209"/>
        <v>-2</v>
      </c>
      <c r="P2641" s="26">
        <f t="shared" ca="1" si="210"/>
        <v>16278.270000000019</v>
      </c>
      <c r="R2641" s="1">
        <f t="shared" ca="1" si="208"/>
        <v>2</v>
      </c>
    </row>
    <row r="2642" spans="5:18" ht="15.75" thickBot="1" x14ac:dyDescent="0.3">
      <c r="E2642" s="17">
        <v>2636</v>
      </c>
      <c r="F2642" s="17"/>
      <c r="G2642" s="40"/>
      <c r="H2642" s="43"/>
      <c r="I2642" s="20"/>
      <c r="J2642" s="17" t="s">
        <v>11</v>
      </c>
      <c r="K2642" s="26">
        <f t="shared" ca="1" si="206"/>
        <v>4.3899999999999997</v>
      </c>
      <c r="L2642" s="26">
        <f ca="1">IF(L2641=1,IF(M2641="GAGNÉ",1,2),IF(M2641="GAGNÉ",INDEX(fibo,MATCH(L2641,fibo,0)-2),INDEX(fibo,MATCH(L2641,fibo,0),1)+INDEX(fibo,MATCH(L2641,fibo,0)-1)))</f>
        <v>3</v>
      </c>
      <c r="M2642" s="49" t="str">
        <f t="shared" ca="1" si="207"/>
        <v>GAGNÉ</v>
      </c>
      <c r="N2642" s="28">
        <f ca="1">IF(M2642="GAGNÉ",K2642*L2642,IF(M2642="PERDU","0,00 €",""))</f>
        <v>13.169999999999998</v>
      </c>
      <c r="O2642" s="26">
        <f t="shared" ca="1" si="209"/>
        <v>10.169999999999998</v>
      </c>
      <c r="P2642" s="26">
        <f t="shared" ca="1" si="210"/>
        <v>16288.440000000019</v>
      </c>
      <c r="R2642" s="1">
        <f t="shared" ca="1" si="208"/>
        <v>1</v>
      </c>
    </row>
    <row r="2643" spans="5:18" ht="15.75" thickBot="1" x14ac:dyDescent="0.3">
      <c r="E2643" s="17">
        <v>2637</v>
      </c>
      <c r="F2643" s="17"/>
      <c r="G2643" s="40"/>
      <c r="H2643" s="43"/>
      <c r="I2643" s="20"/>
      <c r="J2643" s="17" t="s">
        <v>11</v>
      </c>
      <c r="K2643" s="26">
        <f t="shared" ca="1" si="206"/>
        <v>4.49</v>
      </c>
      <c r="L2643" s="26">
        <f ca="1">IF(L2642=1,IF(M2642="GAGNÉ",1,2),IF(M2642="GAGNÉ",INDEX(fibo,MATCH(L2642,fibo,0)-2),INDEX(fibo,MATCH(L2642,fibo,0),1)+INDEX(fibo,MATCH(L2642,fibo,0)-1)))</f>
        <v>1</v>
      </c>
      <c r="M2643" s="49" t="str">
        <f t="shared" ca="1" si="207"/>
        <v>PERDU</v>
      </c>
      <c r="N2643" s="28" t="str">
        <f ca="1">IF(M2643="GAGNÉ",K2643*L2643,IF(M2643="PERDU","0,00 €",""))</f>
        <v>0,00 €</v>
      </c>
      <c r="O2643" s="26">
        <f t="shared" ca="1" si="209"/>
        <v>-1</v>
      </c>
      <c r="P2643" s="26">
        <f t="shared" ca="1" si="210"/>
        <v>16287.440000000019</v>
      </c>
      <c r="R2643" s="1">
        <f t="shared" ca="1" si="208"/>
        <v>2</v>
      </c>
    </row>
    <row r="2644" spans="5:18" ht="15.75" thickBot="1" x14ac:dyDescent="0.3">
      <c r="E2644" s="17">
        <v>2638</v>
      </c>
      <c r="F2644" s="17"/>
      <c r="G2644" s="40"/>
      <c r="H2644" s="43"/>
      <c r="I2644" s="20"/>
      <c r="J2644" s="17" t="s">
        <v>11</v>
      </c>
      <c r="K2644" s="26">
        <f t="shared" ca="1" si="206"/>
        <v>3.32</v>
      </c>
      <c r="L2644" s="26">
        <f ca="1">IF(L2643=1,IF(M2643="GAGNÉ",1,2),IF(M2643="GAGNÉ",INDEX(fibo,MATCH(L2643,fibo,0)-2),INDEX(fibo,MATCH(L2643,fibo,0),1)+INDEX(fibo,MATCH(L2643,fibo,0)-1)))</f>
        <v>2</v>
      </c>
      <c r="M2644" s="49" t="str">
        <f t="shared" ca="1" si="207"/>
        <v>PERDU</v>
      </c>
      <c r="N2644" s="28" t="str">
        <f ca="1">IF(M2644="GAGNÉ",K2644*L2644,IF(M2644="PERDU","0,00 €",""))</f>
        <v>0,00 €</v>
      </c>
      <c r="O2644" s="26">
        <f t="shared" ca="1" si="209"/>
        <v>-2</v>
      </c>
      <c r="P2644" s="26">
        <f t="shared" ca="1" si="210"/>
        <v>16285.440000000019</v>
      </c>
      <c r="R2644" s="1">
        <f t="shared" ca="1" si="208"/>
        <v>2</v>
      </c>
    </row>
    <row r="2645" spans="5:18" ht="15.75" thickBot="1" x14ac:dyDescent="0.3">
      <c r="E2645" s="17">
        <v>2639</v>
      </c>
      <c r="F2645" s="17"/>
      <c r="G2645" s="40"/>
      <c r="H2645" s="43"/>
      <c r="I2645" s="20"/>
      <c r="J2645" s="17" t="s">
        <v>11</v>
      </c>
      <c r="K2645" s="26">
        <f t="shared" ca="1" si="206"/>
        <v>3.33</v>
      </c>
      <c r="L2645" s="26">
        <f ca="1">IF(L2644=1,IF(M2644="GAGNÉ",1,2),IF(M2644="GAGNÉ",INDEX(fibo,MATCH(L2644,fibo,0)-2),INDEX(fibo,MATCH(L2644,fibo,0),1)+INDEX(fibo,MATCH(L2644,fibo,0)-1)))</f>
        <v>3</v>
      </c>
      <c r="M2645" s="49" t="str">
        <f t="shared" ca="1" si="207"/>
        <v>PERDU</v>
      </c>
      <c r="N2645" s="28" t="str">
        <f ca="1">IF(M2645="GAGNÉ",K2645*L2645,IF(M2645="PERDU","0,00 €",""))</f>
        <v>0,00 €</v>
      </c>
      <c r="O2645" s="26">
        <f t="shared" ca="1" si="209"/>
        <v>-3</v>
      </c>
      <c r="P2645" s="26">
        <f t="shared" ca="1" si="210"/>
        <v>16282.440000000019</v>
      </c>
      <c r="R2645" s="1">
        <f t="shared" ca="1" si="208"/>
        <v>2</v>
      </c>
    </row>
    <row r="2646" spans="5:18" ht="15.75" thickBot="1" x14ac:dyDescent="0.3">
      <c r="E2646" s="17">
        <v>2640</v>
      </c>
      <c r="F2646" s="17"/>
      <c r="G2646" s="40"/>
      <c r="H2646" s="43"/>
      <c r="I2646" s="20"/>
      <c r="J2646" s="17" t="s">
        <v>11</v>
      </c>
      <c r="K2646" s="26">
        <f t="shared" ca="1" si="206"/>
        <v>4.2</v>
      </c>
      <c r="L2646" s="26">
        <f ca="1">IF(L2645=1,IF(M2645="GAGNÉ",1,2),IF(M2645="GAGNÉ",INDEX(fibo,MATCH(L2645,fibo,0)-2),INDEX(fibo,MATCH(L2645,fibo,0),1)+INDEX(fibo,MATCH(L2645,fibo,0)-1)))</f>
        <v>5</v>
      </c>
      <c r="M2646" s="49" t="str">
        <f t="shared" ca="1" si="207"/>
        <v>GAGNÉ</v>
      </c>
      <c r="N2646" s="28">
        <f ca="1">IF(M2646="GAGNÉ",K2646*L2646,IF(M2646="PERDU","0,00 €",""))</f>
        <v>21</v>
      </c>
      <c r="O2646" s="26">
        <f t="shared" ca="1" si="209"/>
        <v>16</v>
      </c>
      <c r="P2646" s="26">
        <f t="shared" ca="1" si="210"/>
        <v>16298.440000000019</v>
      </c>
      <c r="R2646" s="1">
        <f t="shared" ca="1" si="208"/>
        <v>1</v>
      </c>
    </row>
    <row r="2647" spans="5:18" ht="15.75" thickBot="1" x14ac:dyDescent="0.3">
      <c r="E2647" s="17">
        <v>2641</v>
      </c>
      <c r="F2647" s="17"/>
      <c r="G2647" s="40"/>
      <c r="H2647" s="43"/>
      <c r="I2647" s="20"/>
      <c r="J2647" s="17" t="s">
        <v>11</v>
      </c>
      <c r="K2647" s="26">
        <f t="shared" ca="1" si="206"/>
        <v>3.1</v>
      </c>
      <c r="L2647" s="26">
        <f ca="1">IF(L2646=1,IF(M2646="GAGNÉ",1,2),IF(M2646="GAGNÉ",INDEX(fibo,MATCH(L2646,fibo,0)-2),INDEX(fibo,MATCH(L2646,fibo,0),1)+INDEX(fibo,MATCH(L2646,fibo,0)-1)))</f>
        <v>2</v>
      </c>
      <c r="M2647" s="49" t="str">
        <f t="shared" ca="1" si="207"/>
        <v>GAGNÉ</v>
      </c>
      <c r="N2647" s="28">
        <f ca="1">IF(M2647="GAGNÉ",K2647*L2647,IF(M2647="PERDU","0,00 €",""))</f>
        <v>6.2</v>
      </c>
      <c r="O2647" s="26">
        <f t="shared" ca="1" si="209"/>
        <v>4.2</v>
      </c>
      <c r="P2647" s="26">
        <f t="shared" ca="1" si="210"/>
        <v>16302.640000000019</v>
      </c>
      <c r="R2647" s="1">
        <f t="shared" ca="1" si="208"/>
        <v>1</v>
      </c>
    </row>
    <row r="2648" spans="5:18" ht="15.75" thickBot="1" x14ac:dyDescent="0.3">
      <c r="E2648" s="17">
        <v>2642</v>
      </c>
      <c r="F2648" s="17"/>
      <c r="G2648" s="40"/>
      <c r="H2648" s="43"/>
      <c r="I2648" s="20"/>
      <c r="J2648" s="17" t="s">
        <v>11</v>
      </c>
      <c r="K2648" s="26">
        <f t="shared" ca="1" si="206"/>
        <v>4.33</v>
      </c>
      <c r="L2648" s="26">
        <f ca="1">IF(L2647=1,IF(M2647="GAGNÉ",1,2),IF(M2647="GAGNÉ",INDEX(fibo,MATCH(L2647,fibo,0)-2),INDEX(fibo,MATCH(L2647,fibo,0),1)+INDEX(fibo,MATCH(L2647,fibo,0)-1)))</f>
        <v>1</v>
      </c>
      <c r="M2648" s="49" t="str">
        <f t="shared" ca="1" si="207"/>
        <v>PERDU</v>
      </c>
      <c r="N2648" s="28" t="str">
        <f ca="1">IF(M2648="GAGNÉ",K2648*L2648,IF(M2648="PERDU","0,00 €",""))</f>
        <v>0,00 €</v>
      </c>
      <c r="O2648" s="26">
        <f t="shared" ca="1" si="209"/>
        <v>-1</v>
      </c>
      <c r="P2648" s="26">
        <f t="shared" ca="1" si="210"/>
        <v>16301.640000000019</v>
      </c>
      <c r="R2648" s="1">
        <f t="shared" ca="1" si="208"/>
        <v>2</v>
      </c>
    </row>
    <row r="2649" spans="5:18" ht="15.75" thickBot="1" x14ac:dyDescent="0.3">
      <c r="E2649" s="17">
        <v>2643</v>
      </c>
      <c r="F2649" s="17"/>
      <c r="G2649" s="40"/>
      <c r="H2649" s="43"/>
      <c r="I2649" s="20"/>
      <c r="J2649" s="17" t="s">
        <v>11</v>
      </c>
      <c r="K2649" s="26">
        <f t="shared" ca="1" si="206"/>
        <v>3.14</v>
      </c>
      <c r="L2649" s="26">
        <f ca="1">IF(L2648=1,IF(M2648="GAGNÉ",1,2),IF(M2648="GAGNÉ",INDEX(fibo,MATCH(L2648,fibo,0)-2),INDEX(fibo,MATCH(L2648,fibo,0),1)+INDEX(fibo,MATCH(L2648,fibo,0)-1)))</f>
        <v>2</v>
      </c>
      <c r="M2649" s="49" t="str">
        <f t="shared" ca="1" si="207"/>
        <v>GAGNÉ</v>
      </c>
      <c r="N2649" s="28">
        <f ca="1">IF(M2649="GAGNÉ",K2649*L2649,IF(M2649="PERDU","0,00 €",""))</f>
        <v>6.28</v>
      </c>
      <c r="O2649" s="26">
        <f t="shared" ca="1" si="209"/>
        <v>4.28</v>
      </c>
      <c r="P2649" s="26">
        <f t="shared" ca="1" si="210"/>
        <v>16305.92000000002</v>
      </c>
      <c r="R2649" s="1">
        <f t="shared" ca="1" si="208"/>
        <v>1</v>
      </c>
    </row>
    <row r="2650" spans="5:18" ht="15.75" thickBot="1" x14ac:dyDescent="0.3">
      <c r="E2650" s="17">
        <v>2644</v>
      </c>
      <c r="F2650" s="17"/>
      <c r="G2650" s="40"/>
      <c r="H2650" s="43"/>
      <c r="I2650" s="20"/>
      <c r="J2650" s="17" t="s">
        <v>11</v>
      </c>
      <c r="K2650" s="26">
        <f t="shared" ca="1" si="206"/>
        <v>4.75</v>
      </c>
      <c r="L2650" s="26">
        <f ca="1">IF(L2649=1,IF(M2649="GAGNÉ",1,2),IF(M2649="GAGNÉ",INDEX(fibo,MATCH(L2649,fibo,0)-2),INDEX(fibo,MATCH(L2649,fibo,0),1)+INDEX(fibo,MATCH(L2649,fibo,0)-1)))</f>
        <v>1</v>
      </c>
      <c r="M2650" s="49" t="str">
        <f t="shared" ca="1" si="207"/>
        <v>GAGNÉ</v>
      </c>
      <c r="N2650" s="28">
        <f ca="1">IF(M2650="GAGNÉ",K2650*L2650,IF(M2650="PERDU","0,00 €",""))</f>
        <v>4.75</v>
      </c>
      <c r="O2650" s="26">
        <f t="shared" ca="1" si="209"/>
        <v>3.75</v>
      </c>
      <c r="P2650" s="26">
        <f t="shared" ca="1" si="210"/>
        <v>16309.67000000002</v>
      </c>
      <c r="R2650" s="1">
        <f t="shared" ca="1" si="208"/>
        <v>1</v>
      </c>
    </row>
    <row r="2651" spans="5:18" ht="15.75" thickBot="1" x14ac:dyDescent="0.3">
      <c r="E2651" s="17">
        <v>2645</v>
      </c>
      <c r="F2651" s="17"/>
      <c r="G2651" s="40"/>
      <c r="H2651" s="43"/>
      <c r="I2651" s="20"/>
      <c r="J2651" s="17" t="s">
        <v>11</v>
      </c>
      <c r="K2651" s="26">
        <f t="shared" ca="1" si="206"/>
        <v>3.27</v>
      </c>
      <c r="L2651" s="26">
        <f ca="1">IF(L2650=1,IF(M2650="GAGNÉ",1,2),IF(M2650="GAGNÉ",INDEX(fibo,MATCH(L2650,fibo,0)-2),INDEX(fibo,MATCH(L2650,fibo,0),1)+INDEX(fibo,MATCH(L2650,fibo,0)-1)))</f>
        <v>1</v>
      </c>
      <c r="M2651" s="49" t="str">
        <f t="shared" ca="1" si="207"/>
        <v>PERDU</v>
      </c>
      <c r="N2651" s="28" t="str">
        <f ca="1">IF(M2651="GAGNÉ",K2651*L2651,IF(M2651="PERDU","0,00 €",""))</f>
        <v>0,00 €</v>
      </c>
      <c r="O2651" s="26">
        <f t="shared" ca="1" si="209"/>
        <v>-1</v>
      </c>
      <c r="P2651" s="26">
        <f t="shared" ca="1" si="210"/>
        <v>16308.67000000002</v>
      </c>
      <c r="R2651" s="1">
        <f t="shared" ca="1" si="208"/>
        <v>2</v>
      </c>
    </row>
    <row r="2652" spans="5:18" ht="15.75" thickBot="1" x14ac:dyDescent="0.3">
      <c r="E2652" s="17">
        <v>2646</v>
      </c>
      <c r="F2652" s="17"/>
      <c r="G2652" s="40"/>
      <c r="H2652" s="43"/>
      <c r="I2652" s="20"/>
      <c r="J2652" s="17" t="s">
        <v>11</v>
      </c>
      <c r="K2652" s="26">
        <f t="shared" ca="1" si="206"/>
        <v>4.1399999999999997</v>
      </c>
      <c r="L2652" s="26">
        <f ca="1">IF(L2651=1,IF(M2651="GAGNÉ",1,2),IF(M2651="GAGNÉ",INDEX(fibo,MATCH(L2651,fibo,0)-2),INDEX(fibo,MATCH(L2651,fibo,0),1)+INDEX(fibo,MATCH(L2651,fibo,0)-1)))</f>
        <v>2</v>
      </c>
      <c r="M2652" s="49" t="str">
        <f t="shared" ca="1" si="207"/>
        <v>PERDU</v>
      </c>
      <c r="N2652" s="28" t="str">
        <f ca="1">IF(M2652="GAGNÉ",K2652*L2652,IF(M2652="PERDU","0,00 €",""))</f>
        <v>0,00 €</v>
      </c>
      <c r="O2652" s="26">
        <f t="shared" ca="1" si="209"/>
        <v>-2</v>
      </c>
      <c r="P2652" s="26">
        <f t="shared" ca="1" si="210"/>
        <v>16306.67000000002</v>
      </c>
      <c r="R2652" s="1">
        <f t="shared" ca="1" si="208"/>
        <v>2</v>
      </c>
    </row>
    <row r="2653" spans="5:18" ht="15.75" thickBot="1" x14ac:dyDescent="0.3">
      <c r="E2653" s="17">
        <v>2647</v>
      </c>
      <c r="F2653" s="17"/>
      <c r="G2653" s="40"/>
      <c r="H2653" s="43"/>
      <c r="I2653" s="20"/>
      <c r="J2653" s="17" t="s">
        <v>11</v>
      </c>
      <c r="K2653" s="26">
        <f t="shared" ca="1" si="206"/>
        <v>3.18</v>
      </c>
      <c r="L2653" s="26">
        <f ca="1">IF(L2652=1,IF(M2652="GAGNÉ",1,2),IF(M2652="GAGNÉ",INDEX(fibo,MATCH(L2652,fibo,0)-2),INDEX(fibo,MATCH(L2652,fibo,0),1)+INDEX(fibo,MATCH(L2652,fibo,0)-1)))</f>
        <v>3</v>
      </c>
      <c r="M2653" s="49" t="str">
        <f t="shared" ca="1" si="207"/>
        <v>GAGNÉ</v>
      </c>
      <c r="N2653" s="28">
        <f ca="1">IF(M2653="GAGNÉ",K2653*L2653,IF(M2653="PERDU","0,00 €",""))</f>
        <v>9.5400000000000009</v>
      </c>
      <c r="O2653" s="26">
        <f t="shared" ca="1" si="209"/>
        <v>6.5400000000000009</v>
      </c>
      <c r="P2653" s="26">
        <f t="shared" ca="1" si="210"/>
        <v>16313.210000000021</v>
      </c>
      <c r="R2653" s="1">
        <f t="shared" ca="1" si="208"/>
        <v>1</v>
      </c>
    </row>
    <row r="2654" spans="5:18" ht="15.75" thickBot="1" x14ac:dyDescent="0.3">
      <c r="E2654" s="17">
        <v>2648</v>
      </c>
      <c r="F2654" s="17"/>
      <c r="G2654" s="40"/>
      <c r="H2654" s="43"/>
      <c r="I2654" s="20"/>
      <c r="J2654" s="17" t="s">
        <v>11</v>
      </c>
      <c r="K2654" s="26">
        <f t="shared" ca="1" si="206"/>
        <v>3.86</v>
      </c>
      <c r="L2654" s="26">
        <f ca="1">IF(L2653=1,IF(M2653="GAGNÉ",1,2),IF(M2653="GAGNÉ",INDEX(fibo,MATCH(L2653,fibo,0)-2),INDEX(fibo,MATCH(L2653,fibo,0),1)+INDEX(fibo,MATCH(L2653,fibo,0)-1)))</f>
        <v>1</v>
      </c>
      <c r="M2654" s="49" t="str">
        <f t="shared" ca="1" si="207"/>
        <v>PERDU</v>
      </c>
      <c r="N2654" s="28" t="str">
        <f ca="1">IF(M2654="GAGNÉ",K2654*L2654,IF(M2654="PERDU","0,00 €",""))</f>
        <v>0,00 €</v>
      </c>
      <c r="O2654" s="26">
        <f t="shared" ca="1" si="209"/>
        <v>-1</v>
      </c>
      <c r="P2654" s="26">
        <f t="shared" ca="1" si="210"/>
        <v>16312.210000000021</v>
      </c>
      <c r="R2654" s="1">
        <f t="shared" ca="1" si="208"/>
        <v>2</v>
      </c>
    </row>
    <row r="2655" spans="5:18" ht="15.75" thickBot="1" x14ac:dyDescent="0.3">
      <c r="E2655" s="17">
        <v>2649</v>
      </c>
      <c r="F2655" s="17"/>
      <c r="G2655" s="40"/>
      <c r="H2655" s="43"/>
      <c r="I2655" s="20"/>
      <c r="J2655" s="17" t="s">
        <v>11</v>
      </c>
      <c r="K2655" s="26">
        <f t="shared" ca="1" si="206"/>
        <v>4.1900000000000004</v>
      </c>
      <c r="L2655" s="26">
        <f ca="1">IF(L2654=1,IF(M2654="GAGNÉ",1,2),IF(M2654="GAGNÉ",INDEX(fibo,MATCH(L2654,fibo,0)-2),INDEX(fibo,MATCH(L2654,fibo,0),1)+INDEX(fibo,MATCH(L2654,fibo,0)-1)))</f>
        <v>2</v>
      </c>
      <c r="M2655" s="49" t="str">
        <f t="shared" ca="1" si="207"/>
        <v>PERDU</v>
      </c>
      <c r="N2655" s="28" t="str">
        <f ca="1">IF(M2655="GAGNÉ",K2655*L2655,IF(M2655="PERDU","0,00 €",""))</f>
        <v>0,00 €</v>
      </c>
      <c r="O2655" s="26">
        <f t="shared" ca="1" si="209"/>
        <v>-2</v>
      </c>
      <c r="P2655" s="26">
        <f t="shared" ca="1" si="210"/>
        <v>16310.210000000021</v>
      </c>
      <c r="R2655" s="1">
        <f t="shared" ca="1" si="208"/>
        <v>2</v>
      </c>
    </row>
    <row r="2656" spans="5:18" ht="15.75" thickBot="1" x14ac:dyDescent="0.3">
      <c r="E2656" s="17">
        <v>2650</v>
      </c>
      <c r="F2656" s="17"/>
      <c r="G2656" s="40"/>
      <c r="H2656" s="43"/>
      <c r="I2656" s="20"/>
      <c r="J2656" s="17" t="s">
        <v>11</v>
      </c>
      <c r="K2656" s="26">
        <f t="shared" ca="1" si="206"/>
        <v>2.94</v>
      </c>
      <c r="L2656" s="26">
        <f ca="1">IF(L2655=1,IF(M2655="GAGNÉ",1,2),IF(M2655="GAGNÉ",INDEX(fibo,MATCH(L2655,fibo,0)-2),INDEX(fibo,MATCH(L2655,fibo,0),1)+INDEX(fibo,MATCH(L2655,fibo,0)-1)))</f>
        <v>3</v>
      </c>
      <c r="M2656" s="49" t="str">
        <f t="shared" ca="1" si="207"/>
        <v>GAGNÉ</v>
      </c>
      <c r="N2656" s="28">
        <f ca="1">IF(M2656="GAGNÉ",K2656*L2656,IF(M2656="PERDU","0,00 €",""))</f>
        <v>8.82</v>
      </c>
      <c r="O2656" s="26">
        <f t="shared" ca="1" si="209"/>
        <v>5.82</v>
      </c>
      <c r="P2656" s="26">
        <f t="shared" ca="1" si="210"/>
        <v>16316.030000000021</v>
      </c>
      <c r="R2656" s="1">
        <f t="shared" ca="1" si="208"/>
        <v>1</v>
      </c>
    </row>
    <row r="2657" spans="5:18" ht="15.75" thickBot="1" x14ac:dyDescent="0.3">
      <c r="E2657" s="17">
        <v>2651</v>
      </c>
      <c r="F2657" s="17"/>
      <c r="G2657" s="40"/>
      <c r="H2657" s="43"/>
      <c r="I2657" s="20"/>
      <c r="J2657" s="17" t="s">
        <v>11</v>
      </c>
      <c r="K2657" s="26">
        <f t="shared" ca="1" si="206"/>
        <v>4</v>
      </c>
      <c r="L2657" s="26">
        <f ca="1">IF(L2656=1,IF(M2656="GAGNÉ",1,2),IF(M2656="GAGNÉ",INDEX(fibo,MATCH(L2656,fibo,0)-2),INDEX(fibo,MATCH(L2656,fibo,0),1)+INDEX(fibo,MATCH(L2656,fibo,0)-1)))</f>
        <v>1</v>
      </c>
      <c r="M2657" s="49" t="str">
        <f t="shared" ca="1" si="207"/>
        <v>PERDU</v>
      </c>
      <c r="N2657" s="28" t="str">
        <f ca="1">IF(M2657="GAGNÉ",K2657*L2657,IF(M2657="PERDU","0,00 €",""))</f>
        <v>0,00 €</v>
      </c>
      <c r="O2657" s="26">
        <f t="shared" ca="1" si="209"/>
        <v>-1</v>
      </c>
      <c r="P2657" s="26">
        <f t="shared" ca="1" si="210"/>
        <v>16315.030000000021</v>
      </c>
      <c r="R2657" s="1">
        <f t="shared" ca="1" si="208"/>
        <v>2</v>
      </c>
    </row>
    <row r="2658" spans="5:18" ht="15.75" thickBot="1" x14ac:dyDescent="0.3">
      <c r="E2658" s="17">
        <v>2652</v>
      </c>
      <c r="F2658" s="17"/>
      <c r="G2658" s="40"/>
      <c r="H2658" s="43"/>
      <c r="I2658" s="20"/>
      <c r="J2658" s="17" t="s">
        <v>11</v>
      </c>
      <c r="K2658" s="26">
        <f t="shared" ca="1" si="206"/>
        <v>4.09</v>
      </c>
      <c r="L2658" s="26">
        <f ca="1">IF(L2657=1,IF(M2657="GAGNÉ",1,2),IF(M2657="GAGNÉ",INDEX(fibo,MATCH(L2657,fibo,0)-2),INDEX(fibo,MATCH(L2657,fibo,0),1)+INDEX(fibo,MATCH(L2657,fibo,0)-1)))</f>
        <v>2</v>
      </c>
      <c r="M2658" s="49" t="str">
        <f t="shared" ca="1" si="207"/>
        <v>PERDU</v>
      </c>
      <c r="N2658" s="28" t="str">
        <f ca="1">IF(M2658="GAGNÉ",K2658*L2658,IF(M2658="PERDU","0,00 €",""))</f>
        <v>0,00 €</v>
      </c>
      <c r="O2658" s="26">
        <f t="shared" ca="1" si="209"/>
        <v>-2</v>
      </c>
      <c r="P2658" s="26">
        <f t="shared" ca="1" si="210"/>
        <v>16313.030000000021</v>
      </c>
      <c r="R2658" s="1">
        <f t="shared" ca="1" si="208"/>
        <v>2</v>
      </c>
    </row>
    <row r="2659" spans="5:18" ht="15.75" thickBot="1" x14ac:dyDescent="0.3">
      <c r="E2659" s="17">
        <v>2653</v>
      </c>
      <c r="F2659" s="17"/>
      <c r="G2659" s="40"/>
      <c r="H2659" s="43"/>
      <c r="I2659" s="20"/>
      <c r="J2659" s="17" t="s">
        <v>11</v>
      </c>
      <c r="K2659" s="26">
        <f t="shared" ca="1" si="206"/>
        <v>4.4800000000000004</v>
      </c>
      <c r="L2659" s="26">
        <f ca="1">IF(L2658=1,IF(M2658="GAGNÉ",1,2),IF(M2658="GAGNÉ",INDEX(fibo,MATCH(L2658,fibo,0)-2),INDEX(fibo,MATCH(L2658,fibo,0),1)+INDEX(fibo,MATCH(L2658,fibo,0)-1)))</f>
        <v>3</v>
      </c>
      <c r="M2659" s="49" t="str">
        <f t="shared" ca="1" si="207"/>
        <v>PERDU</v>
      </c>
      <c r="N2659" s="28" t="str">
        <f ca="1">IF(M2659="GAGNÉ",K2659*L2659,IF(M2659="PERDU","0,00 €",""))</f>
        <v>0,00 €</v>
      </c>
      <c r="O2659" s="26">
        <f t="shared" ca="1" si="209"/>
        <v>-3</v>
      </c>
      <c r="P2659" s="26">
        <f t="shared" ca="1" si="210"/>
        <v>16310.030000000021</v>
      </c>
      <c r="R2659" s="1">
        <f t="shared" ca="1" si="208"/>
        <v>2</v>
      </c>
    </row>
    <row r="2660" spans="5:18" ht="15.75" thickBot="1" x14ac:dyDescent="0.3">
      <c r="E2660" s="17">
        <v>2654</v>
      </c>
      <c r="F2660" s="17"/>
      <c r="G2660" s="40"/>
      <c r="H2660" s="43"/>
      <c r="I2660" s="20"/>
      <c r="J2660" s="17" t="s">
        <v>11</v>
      </c>
      <c r="K2660" s="26">
        <f t="shared" ca="1" si="206"/>
        <v>3.9</v>
      </c>
      <c r="L2660" s="26">
        <f ca="1">IF(L2659=1,IF(M2659="GAGNÉ",1,2),IF(M2659="GAGNÉ",INDEX(fibo,MATCH(L2659,fibo,0)-2),INDEX(fibo,MATCH(L2659,fibo,0),1)+INDEX(fibo,MATCH(L2659,fibo,0)-1)))</f>
        <v>5</v>
      </c>
      <c r="M2660" s="49" t="str">
        <f t="shared" ca="1" si="207"/>
        <v>GAGNÉ</v>
      </c>
      <c r="N2660" s="28">
        <f ca="1">IF(M2660="GAGNÉ",K2660*L2660,IF(M2660="PERDU","0,00 €",""))</f>
        <v>19.5</v>
      </c>
      <c r="O2660" s="26">
        <f t="shared" ca="1" si="209"/>
        <v>14.5</v>
      </c>
      <c r="P2660" s="26">
        <f t="shared" ca="1" si="210"/>
        <v>16324.530000000021</v>
      </c>
      <c r="R2660" s="1">
        <f t="shared" ca="1" si="208"/>
        <v>1</v>
      </c>
    </row>
    <row r="2661" spans="5:18" ht="15.75" thickBot="1" x14ac:dyDescent="0.3">
      <c r="E2661" s="17">
        <v>2655</v>
      </c>
      <c r="F2661" s="17"/>
      <c r="G2661" s="40"/>
      <c r="H2661" s="43"/>
      <c r="I2661" s="20"/>
      <c r="J2661" s="17" t="s">
        <v>11</v>
      </c>
      <c r="K2661" s="26">
        <f t="shared" ca="1" si="206"/>
        <v>4.38</v>
      </c>
      <c r="L2661" s="26">
        <f ca="1">IF(L2660=1,IF(M2660="GAGNÉ",1,2),IF(M2660="GAGNÉ",INDEX(fibo,MATCH(L2660,fibo,0)-2),INDEX(fibo,MATCH(L2660,fibo,0),1)+INDEX(fibo,MATCH(L2660,fibo,0)-1)))</f>
        <v>2</v>
      </c>
      <c r="M2661" s="49" t="str">
        <f t="shared" ca="1" si="207"/>
        <v>PERDU</v>
      </c>
      <c r="N2661" s="28" t="str">
        <f ca="1">IF(M2661="GAGNÉ",K2661*L2661,IF(M2661="PERDU","0,00 €",""))</f>
        <v>0,00 €</v>
      </c>
      <c r="O2661" s="26">
        <f t="shared" ca="1" si="209"/>
        <v>-2</v>
      </c>
      <c r="P2661" s="26">
        <f t="shared" ca="1" si="210"/>
        <v>16322.530000000021</v>
      </c>
      <c r="R2661" s="1">
        <f t="shared" ca="1" si="208"/>
        <v>2</v>
      </c>
    </row>
    <row r="2662" spans="5:18" ht="15.75" thickBot="1" x14ac:dyDescent="0.3">
      <c r="E2662" s="17">
        <v>2656</v>
      </c>
      <c r="F2662" s="17"/>
      <c r="G2662" s="40"/>
      <c r="H2662" s="43"/>
      <c r="I2662" s="20"/>
      <c r="J2662" s="17" t="s">
        <v>11</v>
      </c>
      <c r="K2662" s="26">
        <f t="shared" ca="1" si="206"/>
        <v>3.52</v>
      </c>
      <c r="L2662" s="26">
        <f ca="1">IF(L2661=1,IF(M2661="GAGNÉ",1,2),IF(M2661="GAGNÉ",INDEX(fibo,MATCH(L2661,fibo,0)-2),INDEX(fibo,MATCH(L2661,fibo,0),1)+INDEX(fibo,MATCH(L2661,fibo,0)-1)))</f>
        <v>3</v>
      </c>
      <c r="M2662" s="49" t="str">
        <f t="shared" ca="1" si="207"/>
        <v>PERDU</v>
      </c>
      <c r="N2662" s="28" t="str">
        <f ca="1">IF(M2662="GAGNÉ",K2662*L2662,IF(M2662="PERDU","0,00 €",""))</f>
        <v>0,00 €</v>
      </c>
      <c r="O2662" s="26">
        <f t="shared" ca="1" si="209"/>
        <v>-3</v>
      </c>
      <c r="P2662" s="26">
        <f t="shared" ca="1" si="210"/>
        <v>16319.530000000021</v>
      </c>
      <c r="R2662" s="1">
        <f t="shared" ca="1" si="208"/>
        <v>2</v>
      </c>
    </row>
    <row r="2663" spans="5:18" ht="15.75" thickBot="1" x14ac:dyDescent="0.3">
      <c r="E2663" s="17">
        <v>2657</v>
      </c>
      <c r="F2663" s="17"/>
      <c r="G2663" s="40"/>
      <c r="H2663" s="43"/>
      <c r="I2663" s="20"/>
      <c r="J2663" s="17" t="s">
        <v>11</v>
      </c>
      <c r="K2663" s="26">
        <f t="shared" ca="1" si="206"/>
        <v>3.21</v>
      </c>
      <c r="L2663" s="26">
        <f ca="1">IF(L2662=1,IF(M2662="GAGNÉ",1,2),IF(M2662="GAGNÉ",INDEX(fibo,MATCH(L2662,fibo,0)-2),INDEX(fibo,MATCH(L2662,fibo,0),1)+INDEX(fibo,MATCH(L2662,fibo,0)-1)))</f>
        <v>5</v>
      </c>
      <c r="M2663" s="49" t="str">
        <f t="shared" ca="1" si="207"/>
        <v>GAGNÉ</v>
      </c>
      <c r="N2663" s="28">
        <f ca="1">IF(M2663="GAGNÉ",K2663*L2663,IF(M2663="PERDU","0,00 €",""))</f>
        <v>16.05</v>
      </c>
      <c r="O2663" s="26">
        <f t="shared" ca="1" si="209"/>
        <v>11.05</v>
      </c>
      <c r="P2663" s="26">
        <f t="shared" ca="1" si="210"/>
        <v>16330.58000000002</v>
      </c>
      <c r="R2663" s="1">
        <f t="shared" ca="1" si="208"/>
        <v>1</v>
      </c>
    </row>
    <row r="2664" spans="5:18" ht="15.75" thickBot="1" x14ac:dyDescent="0.3">
      <c r="E2664" s="17">
        <v>2658</v>
      </c>
      <c r="F2664" s="17"/>
      <c r="G2664" s="40"/>
      <c r="H2664" s="43"/>
      <c r="I2664" s="20"/>
      <c r="J2664" s="17" t="s">
        <v>11</v>
      </c>
      <c r="K2664" s="26">
        <f t="shared" ca="1" si="206"/>
        <v>3.04</v>
      </c>
      <c r="L2664" s="26">
        <f ca="1">IF(L2663=1,IF(M2663="GAGNÉ",1,2),IF(M2663="GAGNÉ",INDEX(fibo,MATCH(L2663,fibo,0)-2),INDEX(fibo,MATCH(L2663,fibo,0),1)+INDEX(fibo,MATCH(L2663,fibo,0)-1)))</f>
        <v>2</v>
      </c>
      <c r="M2664" s="49" t="str">
        <f t="shared" ca="1" si="207"/>
        <v>GAGNÉ</v>
      </c>
      <c r="N2664" s="28">
        <f ca="1">IF(M2664="GAGNÉ",K2664*L2664,IF(M2664="PERDU","0,00 €",""))</f>
        <v>6.08</v>
      </c>
      <c r="O2664" s="26">
        <f t="shared" ca="1" si="209"/>
        <v>4.08</v>
      </c>
      <c r="P2664" s="26">
        <f t="shared" ca="1" si="210"/>
        <v>16334.66000000002</v>
      </c>
      <c r="R2664" s="1">
        <f t="shared" ca="1" si="208"/>
        <v>1</v>
      </c>
    </row>
    <row r="2665" spans="5:18" ht="15.75" thickBot="1" x14ac:dyDescent="0.3">
      <c r="E2665" s="17">
        <v>2659</v>
      </c>
      <c r="F2665" s="17"/>
      <c r="G2665" s="40"/>
      <c r="H2665" s="43"/>
      <c r="I2665" s="20"/>
      <c r="J2665" s="17" t="s">
        <v>11</v>
      </c>
      <c r="K2665" s="26">
        <f t="shared" ca="1" si="206"/>
        <v>3.67</v>
      </c>
      <c r="L2665" s="26">
        <f ca="1">IF(L2664=1,IF(M2664="GAGNÉ",1,2),IF(M2664="GAGNÉ",INDEX(fibo,MATCH(L2664,fibo,0)-2),INDEX(fibo,MATCH(L2664,fibo,0),1)+INDEX(fibo,MATCH(L2664,fibo,0)-1)))</f>
        <v>1</v>
      </c>
      <c r="M2665" s="49" t="str">
        <f t="shared" ca="1" si="207"/>
        <v>GAGNÉ</v>
      </c>
      <c r="N2665" s="28">
        <f ca="1">IF(M2665="GAGNÉ",K2665*L2665,IF(M2665="PERDU","0,00 €",""))</f>
        <v>3.67</v>
      </c>
      <c r="O2665" s="26">
        <f t="shared" ca="1" si="209"/>
        <v>2.67</v>
      </c>
      <c r="P2665" s="26">
        <f t="shared" ca="1" si="210"/>
        <v>16337.33000000002</v>
      </c>
      <c r="R2665" s="1">
        <f t="shared" ca="1" si="208"/>
        <v>1</v>
      </c>
    </row>
    <row r="2666" spans="5:18" ht="15.75" thickBot="1" x14ac:dyDescent="0.3">
      <c r="E2666" s="17">
        <v>2660</v>
      </c>
      <c r="F2666" s="17"/>
      <c r="G2666" s="40"/>
      <c r="H2666" s="43"/>
      <c r="I2666" s="20"/>
      <c r="J2666" s="17" t="s">
        <v>11</v>
      </c>
      <c r="K2666" s="26">
        <f t="shared" ca="1" si="206"/>
        <v>3.33</v>
      </c>
      <c r="L2666" s="26">
        <f ca="1">IF(L2665=1,IF(M2665="GAGNÉ",1,2),IF(M2665="GAGNÉ",INDEX(fibo,MATCH(L2665,fibo,0)-2),INDEX(fibo,MATCH(L2665,fibo,0),1)+INDEX(fibo,MATCH(L2665,fibo,0)-1)))</f>
        <v>1</v>
      </c>
      <c r="M2666" s="49" t="str">
        <f t="shared" ca="1" si="207"/>
        <v>GAGNÉ</v>
      </c>
      <c r="N2666" s="28">
        <f ca="1">IF(M2666="GAGNÉ",K2666*L2666,IF(M2666="PERDU","0,00 €",""))</f>
        <v>3.33</v>
      </c>
      <c r="O2666" s="26">
        <f t="shared" ca="1" si="209"/>
        <v>2.33</v>
      </c>
      <c r="P2666" s="26">
        <f t="shared" ca="1" si="210"/>
        <v>16339.66000000002</v>
      </c>
      <c r="R2666" s="1">
        <f t="shared" ca="1" si="208"/>
        <v>1</v>
      </c>
    </row>
    <row r="2667" spans="5:18" ht="15.75" thickBot="1" x14ac:dyDescent="0.3">
      <c r="E2667" s="17">
        <v>2661</v>
      </c>
      <c r="F2667" s="17"/>
      <c r="G2667" s="40"/>
      <c r="H2667" s="43"/>
      <c r="I2667" s="20"/>
      <c r="J2667" s="17" t="s">
        <v>11</v>
      </c>
      <c r="K2667" s="26">
        <f t="shared" ca="1" si="206"/>
        <v>4.5999999999999996</v>
      </c>
      <c r="L2667" s="26">
        <f ca="1">IF(L2666=1,IF(M2666="GAGNÉ",1,2),IF(M2666="GAGNÉ",INDEX(fibo,MATCH(L2666,fibo,0)-2),INDEX(fibo,MATCH(L2666,fibo,0),1)+INDEX(fibo,MATCH(L2666,fibo,0)-1)))</f>
        <v>1</v>
      </c>
      <c r="M2667" s="49" t="str">
        <f t="shared" ca="1" si="207"/>
        <v>PERDU</v>
      </c>
      <c r="N2667" s="28" t="str">
        <f ca="1">IF(M2667="GAGNÉ",K2667*L2667,IF(M2667="PERDU","0,00 €",""))</f>
        <v>0,00 €</v>
      </c>
      <c r="O2667" s="26">
        <f t="shared" ca="1" si="209"/>
        <v>-1</v>
      </c>
      <c r="P2667" s="26">
        <f t="shared" ca="1" si="210"/>
        <v>16338.66000000002</v>
      </c>
      <c r="R2667" s="1">
        <f t="shared" ca="1" si="208"/>
        <v>2</v>
      </c>
    </row>
    <row r="2668" spans="5:18" ht="15.75" thickBot="1" x14ac:dyDescent="0.3">
      <c r="E2668" s="17">
        <v>2662</v>
      </c>
      <c r="F2668" s="17"/>
      <c r="G2668" s="40"/>
      <c r="H2668" s="43"/>
      <c r="I2668" s="20"/>
      <c r="J2668" s="17" t="s">
        <v>11</v>
      </c>
      <c r="K2668" s="26">
        <f t="shared" ca="1" si="206"/>
        <v>3.26</v>
      </c>
      <c r="L2668" s="26">
        <f ca="1">IF(L2667=1,IF(M2667="GAGNÉ",1,2),IF(M2667="GAGNÉ",INDEX(fibo,MATCH(L2667,fibo,0)-2),INDEX(fibo,MATCH(L2667,fibo,0),1)+INDEX(fibo,MATCH(L2667,fibo,0)-1)))</f>
        <v>2</v>
      </c>
      <c r="M2668" s="49" t="str">
        <f t="shared" ca="1" si="207"/>
        <v>PERDU</v>
      </c>
      <c r="N2668" s="28" t="str">
        <f ca="1">IF(M2668="GAGNÉ",K2668*L2668,IF(M2668="PERDU","0,00 €",""))</f>
        <v>0,00 €</v>
      </c>
      <c r="O2668" s="26">
        <f t="shared" ca="1" si="209"/>
        <v>-2</v>
      </c>
      <c r="P2668" s="26">
        <f t="shared" ca="1" si="210"/>
        <v>16336.66000000002</v>
      </c>
      <c r="R2668" s="1">
        <f t="shared" ca="1" si="208"/>
        <v>2</v>
      </c>
    </row>
    <row r="2669" spans="5:18" ht="15.75" thickBot="1" x14ac:dyDescent="0.3">
      <c r="E2669" s="17">
        <v>2663</v>
      </c>
      <c r="F2669" s="17"/>
      <c r="G2669" s="40"/>
      <c r="H2669" s="43"/>
      <c r="I2669" s="20"/>
      <c r="J2669" s="17" t="s">
        <v>11</v>
      </c>
      <c r="K2669" s="26">
        <f t="shared" ca="1" si="206"/>
        <v>3.45</v>
      </c>
      <c r="L2669" s="26">
        <f ca="1">IF(L2668=1,IF(M2668="GAGNÉ",1,2),IF(M2668="GAGNÉ",INDEX(fibo,MATCH(L2668,fibo,0)-2),INDEX(fibo,MATCH(L2668,fibo,0),1)+INDEX(fibo,MATCH(L2668,fibo,0)-1)))</f>
        <v>3</v>
      </c>
      <c r="M2669" s="49" t="str">
        <f t="shared" ca="1" si="207"/>
        <v>PERDU</v>
      </c>
      <c r="N2669" s="28" t="str">
        <f ca="1">IF(M2669="GAGNÉ",K2669*L2669,IF(M2669="PERDU","0,00 €",""))</f>
        <v>0,00 €</v>
      </c>
      <c r="O2669" s="26">
        <f t="shared" ca="1" si="209"/>
        <v>-3</v>
      </c>
      <c r="P2669" s="26">
        <f t="shared" ca="1" si="210"/>
        <v>16333.66000000002</v>
      </c>
      <c r="R2669" s="1">
        <f t="shared" ca="1" si="208"/>
        <v>2</v>
      </c>
    </row>
    <row r="2670" spans="5:18" ht="15.75" thickBot="1" x14ac:dyDescent="0.3">
      <c r="E2670" s="17">
        <v>2664</v>
      </c>
      <c r="F2670" s="17"/>
      <c r="G2670" s="40"/>
      <c r="H2670" s="43"/>
      <c r="I2670" s="20"/>
      <c r="J2670" s="17" t="s">
        <v>11</v>
      </c>
      <c r="K2670" s="26">
        <f t="shared" ca="1" si="206"/>
        <v>3.73</v>
      </c>
      <c r="L2670" s="26">
        <f ca="1">IF(L2669=1,IF(M2669="GAGNÉ",1,2),IF(M2669="GAGNÉ",INDEX(fibo,MATCH(L2669,fibo,0)-2),INDEX(fibo,MATCH(L2669,fibo,0),1)+INDEX(fibo,MATCH(L2669,fibo,0)-1)))</f>
        <v>5</v>
      </c>
      <c r="M2670" s="49" t="str">
        <f t="shared" ca="1" si="207"/>
        <v>GAGNÉ</v>
      </c>
      <c r="N2670" s="28">
        <f ca="1">IF(M2670="GAGNÉ",K2670*L2670,IF(M2670="PERDU","0,00 €",""))</f>
        <v>18.649999999999999</v>
      </c>
      <c r="O2670" s="26">
        <f t="shared" ca="1" si="209"/>
        <v>13.649999999999999</v>
      </c>
      <c r="P2670" s="26">
        <f t="shared" ca="1" si="210"/>
        <v>16347.310000000019</v>
      </c>
      <c r="R2670" s="1">
        <f t="shared" ca="1" si="208"/>
        <v>1</v>
      </c>
    </row>
    <row r="2671" spans="5:18" ht="15.75" thickBot="1" x14ac:dyDescent="0.3">
      <c r="E2671" s="17">
        <v>2665</v>
      </c>
      <c r="F2671" s="17"/>
      <c r="G2671" s="40"/>
      <c r="H2671" s="43"/>
      <c r="I2671" s="20"/>
      <c r="J2671" s="17" t="s">
        <v>11</v>
      </c>
      <c r="K2671" s="26">
        <f t="shared" ca="1" si="206"/>
        <v>4.09</v>
      </c>
      <c r="L2671" s="26">
        <f ca="1">IF(L2670=1,IF(M2670="GAGNÉ",1,2),IF(M2670="GAGNÉ",INDEX(fibo,MATCH(L2670,fibo,0)-2),INDEX(fibo,MATCH(L2670,fibo,0),1)+INDEX(fibo,MATCH(L2670,fibo,0)-1)))</f>
        <v>2</v>
      </c>
      <c r="M2671" s="49" t="str">
        <f t="shared" ca="1" si="207"/>
        <v>GAGNÉ</v>
      </c>
      <c r="N2671" s="28">
        <f ca="1">IF(M2671="GAGNÉ",K2671*L2671,IF(M2671="PERDU","0,00 €",""))</f>
        <v>8.18</v>
      </c>
      <c r="O2671" s="26">
        <f t="shared" ca="1" si="209"/>
        <v>6.18</v>
      </c>
      <c r="P2671" s="26">
        <f t="shared" ca="1" si="210"/>
        <v>16353.49000000002</v>
      </c>
      <c r="R2671" s="1">
        <f t="shared" ca="1" si="208"/>
        <v>1</v>
      </c>
    </row>
    <row r="2672" spans="5:18" ht="15.75" thickBot="1" x14ac:dyDescent="0.3">
      <c r="E2672" s="17">
        <v>2666</v>
      </c>
      <c r="F2672" s="17"/>
      <c r="G2672" s="40"/>
      <c r="H2672" s="43"/>
      <c r="I2672" s="20"/>
      <c r="J2672" s="17" t="s">
        <v>11</v>
      </c>
      <c r="K2672" s="26">
        <f t="shared" ca="1" si="206"/>
        <v>3.06</v>
      </c>
      <c r="L2672" s="26">
        <f ca="1">IF(L2671=1,IF(M2671="GAGNÉ",1,2),IF(M2671="GAGNÉ",INDEX(fibo,MATCH(L2671,fibo,0)-2),INDEX(fibo,MATCH(L2671,fibo,0),1)+INDEX(fibo,MATCH(L2671,fibo,0)-1)))</f>
        <v>1</v>
      </c>
      <c r="M2672" s="49" t="str">
        <f t="shared" ca="1" si="207"/>
        <v>PERDU</v>
      </c>
      <c r="N2672" s="28" t="str">
        <f ca="1">IF(M2672="GAGNÉ",K2672*L2672,IF(M2672="PERDU","0,00 €",""))</f>
        <v>0,00 €</v>
      </c>
      <c r="O2672" s="26">
        <f t="shared" ca="1" si="209"/>
        <v>-1</v>
      </c>
      <c r="P2672" s="26">
        <f t="shared" ca="1" si="210"/>
        <v>16352.49000000002</v>
      </c>
      <c r="R2672" s="1">
        <f t="shared" ca="1" si="208"/>
        <v>2</v>
      </c>
    </row>
    <row r="2673" spans="5:18" ht="15.75" thickBot="1" x14ac:dyDescent="0.3">
      <c r="E2673" s="17">
        <v>2667</v>
      </c>
      <c r="F2673" s="17"/>
      <c r="G2673" s="40"/>
      <c r="H2673" s="43"/>
      <c r="I2673" s="20"/>
      <c r="J2673" s="17" t="s">
        <v>11</v>
      </c>
      <c r="K2673" s="26">
        <f t="shared" ca="1" si="206"/>
        <v>2.9</v>
      </c>
      <c r="L2673" s="26">
        <f ca="1">IF(L2672=1,IF(M2672="GAGNÉ",1,2),IF(M2672="GAGNÉ",INDEX(fibo,MATCH(L2672,fibo,0)-2),INDEX(fibo,MATCH(L2672,fibo,0),1)+INDEX(fibo,MATCH(L2672,fibo,0)-1)))</f>
        <v>2</v>
      </c>
      <c r="M2673" s="49" t="str">
        <f t="shared" ca="1" si="207"/>
        <v>PERDU</v>
      </c>
      <c r="N2673" s="28" t="str">
        <f ca="1">IF(M2673="GAGNÉ",K2673*L2673,IF(M2673="PERDU","0,00 €",""))</f>
        <v>0,00 €</v>
      </c>
      <c r="O2673" s="26">
        <f t="shared" ca="1" si="209"/>
        <v>-2</v>
      </c>
      <c r="P2673" s="26">
        <f t="shared" ca="1" si="210"/>
        <v>16350.49000000002</v>
      </c>
      <c r="R2673" s="1">
        <f t="shared" ca="1" si="208"/>
        <v>2</v>
      </c>
    </row>
    <row r="2674" spans="5:18" ht="15.75" thickBot="1" x14ac:dyDescent="0.3">
      <c r="E2674" s="17">
        <v>2668</v>
      </c>
      <c r="F2674" s="17"/>
      <c r="G2674" s="40"/>
      <c r="H2674" s="43"/>
      <c r="I2674" s="20"/>
      <c r="J2674" s="17" t="s">
        <v>11</v>
      </c>
      <c r="K2674" s="26">
        <f t="shared" ca="1" si="206"/>
        <v>3.26</v>
      </c>
      <c r="L2674" s="26">
        <f ca="1">IF(L2673=1,IF(M2673="GAGNÉ",1,2),IF(M2673="GAGNÉ",INDEX(fibo,MATCH(L2673,fibo,0)-2),INDEX(fibo,MATCH(L2673,fibo,0),1)+INDEX(fibo,MATCH(L2673,fibo,0)-1)))</f>
        <v>3</v>
      </c>
      <c r="M2674" s="49" t="str">
        <f t="shared" ca="1" si="207"/>
        <v>PERDU</v>
      </c>
      <c r="N2674" s="28" t="str">
        <f ca="1">IF(M2674="GAGNÉ",K2674*L2674,IF(M2674="PERDU","0,00 €",""))</f>
        <v>0,00 €</v>
      </c>
      <c r="O2674" s="26">
        <f t="shared" ca="1" si="209"/>
        <v>-3</v>
      </c>
      <c r="P2674" s="26">
        <f t="shared" ca="1" si="210"/>
        <v>16347.49000000002</v>
      </c>
      <c r="R2674" s="1">
        <f t="shared" ca="1" si="208"/>
        <v>2</v>
      </c>
    </row>
    <row r="2675" spans="5:18" ht="15.75" thickBot="1" x14ac:dyDescent="0.3">
      <c r="E2675" s="17">
        <v>2669</v>
      </c>
      <c r="F2675" s="17"/>
      <c r="G2675" s="40"/>
      <c r="H2675" s="43"/>
      <c r="I2675" s="20"/>
      <c r="J2675" s="17" t="s">
        <v>11</v>
      </c>
      <c r="K2675" s="26">
        <f t="shared" ca="1" si="206"/>
        <v>4.3499999999999996</v>
      </c>
      <c r="L2675" s="26">
        <f ca="1">IF(L2674=1,IF(M2674="GAGNÉ",1,2),IF(M2674="GAGNÉ",INDEX(fibo,MATCH(L2674,fibo,0)-2),INDEX(fibo,MATCH(L2674,fibo,0),1)+INDEX(fibo,MATCH(L2674,fibo,0)-1)))</f>
        <v>5</v>
      </c>
      <c r="M2675" s="49" t="str">
        <f t="shared" ca="1" si="207"/>
        <v>PERDU</v>
      </c>
      <c r="N2675" s="28" t="str">
        <f ca="1">IF(M2675="GAGNÉ",K2675*L2675,IF(M2675="PERDU","0,00 €",""))</f>
        <v>0,00 €</v>
      </c>
      <c r="O2675" s="26">
        <f t="shared" ca="1" si="209"/>
        <v>-5</v>
      </c>
      <c r="P2675" s="26">
        <f t="shared" ca="1" si="210"/>
        <v>16342.49000000002</v>
      </c>
      <c r="R2675" s="1">
        <f t="shared" ca="1" si="208"/>
        <v>2</v>
      </c>
    </row>
    <row r="2676" spans="5:18" ht="15.75" thickBot="1" x14ac:dyDescent="0.3">
      <c r="E2676" s="17">
        <v>2670</v>
      </c>
      <c r="F2676" s="17"/>
      <c r="G2676" s="40"/>
      <c r="H2676" s="43"/>
      <c r="I2676" s="20"/>
      <c r="J2676" s="17" t="s">
        <v>11</v>
      </c>
      <c r="K2676" s="26">
        <f t="shared" ca="1" si="206"/>
        <v>4.4400000000000004</v>
      </c>
      <c r="L2676" s="26">
        <f ca="1">IF(L2675=1,IF(M2675="GAGNÉ",1,2),IF(M2675="GAGNÉ",INDEX(fibo,MATCH(L2675,fibo,0)-2),INDEX(fibo,MATCH(L2675,fibo,0),1)+INDEX(fibo,MATCH(L2675,fibo,0)-1)))</f>
        <v>8</v>
      </c>
      <c r="M2676" s="49" t="str">
        <f t="shared" ca="1" si="207"/>
        <v>PERDU</v>
      </c>
      <c r="N2676" s="28" t="str">
        <f ca="1">IF(M2676="GAGNÉ",K2676*L2676,IF(M2676="PERDU","0,00 €",""))</f>
        <v>0,00 €</v>
      </c>
      <c r="O2676" s="26">
        <f t="shared" ca="1" si="209"/>
        <v>-8</v>
      </c>
      <c r="P2676" s="26">
        <f t="shared" ca="1" si="210"/>
        <v>16334.49000000002</v>
      </c>
      <c r="R2676" s="1">
        <f t="shared" ca="1" si="208"/>
        <v>2</v>
      </c>
    </row>
    <row r="2677" spans="5:18" ht="15.75" thickBot="1" x14ac:dyDescent="0.3">
      <c r="E2677" s="17">
        <v>2671</v>
      </c>
      <c r="F2677" s="17"/>
      <c r="G2677" s="40"/>
      <c r="H2677" s="43"/>
      <c r="I2677" s="20"/>
      <c r="J2677" s="17" t="s">
        <v>11</v>
      </c>
      <c r="K2677" s="26">
        <f t="shared" ca="1" si="206"/>
        <v>3.11</v>
      </c>
      <c r="L2677" s="26">
        <f ca="1">IF(L2676=1,IF(M2676="GAGNÉ",1,2),IF(M2676="GAGNÉ",INDEX(fibo,MATCH(L2676,fibo,0)-2),INDEX(fibo,MATCH(L2676,fibo,0),1)+INDEX(fibo,MATCH(L2676,fibo,0)-1)))</f>
        <v>13</v>
      </c>
      <c r="M2677" s="49" t="str">
        <f t="shared" ca="1" si="207"/>
        <v>GAGNÉ</v>
      </c>
      <c r="N2677" s="28">
        <f ca="1">IF(M2677="GAGNÉ",K2677*L2677,IF(M2677="PERDU","0,00 €",""))</f>
        <v>40.43</v>
      </c>
      <c r="O2677" s="26">
        <f t="shared" ca="1" si="209"/>
        <v>27.43</v>
      </c>
      <c r="P2677" s="26">
        <f t="shared" ca="1" si="210"/>
        <v>16361.92000000002</v>
      </c>
      <c r="R2677" s="1">
        <f t="shared" ca="1" si="208"/>
        <v>1</v>
      </c>
    </row>
    <row r="2678" spans="5:18" ht="15.75" thickBot="1" x14ac:dyDescent="0.3">
      <c r="E2678" s="17">
        <v>2672</v>
      </c>
      <c r="F2678" s="17"/>
      <c r="G2678" s="40"/>
      <c r="H2678" s="43"/>
      <c r="I2678" s="20"/>
      <c r="J2678" s="17" t="s">
        <v>11</v>
      </c>
      <c r="K2678" s="26">
        <f t="shared" ca="1" si="206"/>
        <v>2.86</v>
      </c>
      <c r="L2678" s="26">
        <f ca="1">IF(L2677=1,IF(M2677="GAGNÉ",1,2),IF(M2677="GAGNÉ",INDEX(fibo,MATCH(L2677,fibo,0)-2),INDEX(fibo,MATCH(L2677,fibo,0),1)+INDEX(fibo,MATCH(L2677,fibo,0)-1)))</f>
        <v>5</v>
      </c>
      <c r="M2678" s="49" t="str">
        <f t="shared" ca="1" si="207"/>
        <v>PERDU</v>
      </c>
      <c r="N2678" s="28" t="str">
        <f ca="1">IF(M2678="GAGNÉ",K2678*L2678,IF(M2678="PERDU","0,00 €",""))</f>
        <v>0,00 €</v>
      </c>
      <c r="O2678" s="26">
        <f t="shared" ca="1" si="209"/>
        <v>-5</v>
      </c>
      <c r="P2678" s="26">
        <f t="shared" ca="1" si="210"/>
        <v>16356.92000000002</v>
      </c>
      <c r="R2678" s="1">
        <f t="shared" ca="1" si="208"/>
        <v>2</v>
      </c>
    </row>
    <row r="2679" spans="5:18" ht="15.75" thickBot="1" x14ac:dyDescent="0.3">
      <c r="E2679" s="17">
        <v>2673</v>
      </c>
      <c r="F2679" s="17"/>
      <c r="G2679" s="40"/>
      <c r="H2679" s="43"/>
      <c r="I2679" s="20"/>
      <c r="J2679" s="17" t="s">
        <v>11</v>
      </c>
      <c r="K2679" s="26">
        <f t="shared" ca="1" si="206"/>
        <v>4.1900000000000004</v>
      </c>
      <c r="L2679" s="26">
        <f ca="1">IF(L2678=1,IF(M2678="GAGNÉ",1,2),IF(M2678="GAGNÉ",INDEX(fibo,MATCH(L2678,fibo,0)-2),INDEX(fibo,MATCH(L2678,fibo,0),1)+INDEX(fibo,MATCH(L2678,fibo,0)-1)))</f>
        <v>8</v>
      </c>
      <c r="M2679" s="49" t="str">
        <f t="shared" ca="1" si="207"/>
        <v>GAGNÉ</v>
      </c>
      <c r="N2679" s="28">
        <f ca="1">IF(M2679="GAGNÉ",K2679*L2679,IF(M2679="PERDU","0,00 €",""))</f>
        <v>33.520000000000003</v>
      </c>
      <c r="O2679" s="26">
        <f t="shared" ca="1" si="209"/>
        <v>25.520000000000003</v>
      </c>
      <c r="P2679" s="26">
        <f t="shared" ca="1" si="210"/>
        <v>16382.440000000021</v>
      </c>
      <c r="R2679" s="1">
        <f t="shared" ca="1" si="208"/>
        <v>1</v>
      </c>
    </row>
    <row r="2680" spans="5:18" ht="15.75" thickBot="1" x14ac:dyDescent="0.3">
      <c r="E2680" s="17">
        <v>2674</v>
      </c>
      <c r="F2680" s="17"/>
      <c r="G2680" s="40"/>
      <c r="H2680" s="43"/>
      <c r="I2680" s="20"/>
      <c r="J2680" s="17" t="s">
        <v>11</v>
      </c>
      <c r="K2680" s="26">
        <f t="shared" ca="1" si="206"/>
        <v>4.62</v>
      </c>
      <c r="L2680" s="26">
        <f ca="1">IF(L2679=1,IF(M2679="GAGNÉ",1,2),IF(M2679="GAGNÉ",INDEX(fibo,MATCH(L2679,fibo,0)-2),INDEX(fibo,MATCH(L2679,fibo,0),1)+INDEX(fibo,MATCH(L2679,fibo,0)-1)))</f>
        <v>3</v>
      </c>
      <c r="M2680" s="49" t="str">
        <f t="shared" ca="1" si="207"/>
        <v>GAGNÉ</v>
      </c>
      <c r="N2680" s="28">
        <f ca="1">IF(M2680="GAGNÉ",K2680*L2680,IF(M2680="PERDU","0,00 €",""))</f>
        <v>13.86</v>
      </c>
      <c r="O2680" s="26">
        <f t="shared" ca="1" si="209"/>
        <v>10.86</v>
      </c>
      <c r="P2680" s="26">
        <f t="shared" ca="1" si="210"/>
        <v>16393.300000000021</v>
      </c>
      <c r="R2680" s="1">
        <f t="shared" ca="1" si="208"/>
        <v>1</v>
      </c>
    </row>
    <row r="2681" spans="5:18" ht="15.75" thickBot="1" x14ac:dyDescent="0.3">
      <c r="E2681" s="17">
        <v>2675</v>
      </c>
      <c r="F2681" s="17"/>
      <c r="G2681" s="40"/>
      <c r="H2681" s="43"/>
      <c r="I2681" s="20"/>
      <c r="J2681" s="17" t="s">
        <v>11</v>
      </c>
      <c r="K2681" s="26">
        <f t="shared" ca="1" si="206"/>
        <v>3.71</v>
      </c>
      <c r="L2681" s="26">
        <f ca="1">IF(L2680=1,IF(M2680="GAGNÉ",1,2),IF(M2680="GAGNÉ",INDEX(fibo,MATCH(L2680,fibo,0)-2),INDEX(fibo,MATCH(L2680,fibo,0),1)+INDEX(fibo,MATCH(L2680,fibo,0)-1)))</f>
        <v>1</v>
      </c>
      <c r="M2681" s="49" t="str">
        <f t="shared" ca="1" si="207"/>
        <v>GAGNÉ</v>
      </c>
      <c r="N2681" s="28">
        <f ca="1">IF(M2681="GAGNÉ",K2681*L2681,IF(M2681="PERDU","0,00 €",""))</f>
        <v>3.71</v>
      </c>
      <c r="O2681" s="26">
        <f t="shared" ca="1" si="209"/>
        <v>2.71</v>
      </c>
      <c r="P2681" s="26">
        <f t="shared" ca="1" si="210"/>
        <v>16396.01000000002</v>
      </c>
      <c r="R2681" s="1">
        <f t="shared" ca="1" si="208"/>
        <v>1</v>
      </c>
    </row>
    <row r="2682" spans="5:18" ht="15.75" thickBot="1" x14ac:dyDescent="0.3">
      <c r="E2682" s="17">
        <v>2676</v>
      </c>
      <c r="F2682" s="17"/>
      <c r="G2682" s="40"/>
      <c r="H2682" s="43"/>
      <c r="I2682" s="20"/>
      <c r="J2682" s="17" t="s">
        <v>11</v>
      </c>
      <c r="K2682" s="26">
        <f t="shared" ca="1" si="206"/>
        <v>4.53</v>
      </c>
      <c r="L2682" s="26">
        <f ca="1">IF(L2681=1,IF(M2681="GAGNÉ",1,2),IF(M2681="GAGNÉ",INDEX(fibo,MATCH(L2681,fibo,0)-2),INDEX(fibo,MATCH(L2681,fibo,0),1)+INDEX(fibo,MATCH(L2681,fibo,0)-1)))</f>
        <v>1</v>
      </c>
      <c r="M2682" s="49" t="str">
        <f t="shared" ca="1" si="207"/>
        <v>GAGNÉ</v>
      </c>
      <c r="N2682" s="28">
        <f ca="1">IF(M2682="GAGNÉ",K2682*L2682,IF(M2682="PERDU","0,00 €",""))</f>
        <v>4.53</v>
      </c>
      <c r="O2682" s="26">
        <f t="shared" ca="1" si="209"/>
        <v>3.5300000000000002</v>
      </c>
      <c r="P2682" s="26">
        <f t="shared" ca="1" si="210"/>
        <v>16399.540000000019</v>
      </c>
      <c r="R2682" s="1">
        <f t="shared" ca="1" si="208"/>
        <v>1</v>
      </c>
    </row>
    <row r="2683" spans="5:18" ht="15.75" thickBot="1" x14ac:dyDescent="0.3">
      <c r="E2683" s="17">
        <v>2677</v>
      </c>
      <c r="F2683" s="17"/>
      <c r="G2683" s="40"/>
      <c r="H2683" s="43"/>
      <c r="I2683" s="20"/>
      <c r="J2683" s="17" t="s">
        <v>11</v>
      </c>
      <c r="K2683" s="26">
        <f t="shared" ca="1" si="206"/>
        <v>4.05</v>
      </c>
      <c r="L2683" s="26">
        <f ca="1">IF(L2682=1,IF(M2682="GAGNÉ",1,2),IF(M2682="GAGNÉ",INDEX(fibo,MATCH(L2682,fibo,0)-2),INDEX(fibo,MATCH(L2682,fibo,0),1)+INDEX(fibo,MATCH(L2682,fibo,0)-1)))</f>
        <v>1</v>
      </c>
      <c r="M2683" s="49" t="str">
        <f t="shared" ca="1" si="207"/>
        <v>PERDU</v>
      </c>
      <c r="N2683" s="28" t="str">
        <f ca="1">IF(M2683="GAGNÉ",K2683*L2683,IF(M2683="PERDU","0,00 €",""))</f>
        <v>0,00 €</v>
      </c>
      <c r="O2683" s="26">
        <f t="shared" ca="1" si="209"/>
        <v>-1</v>
      </c>
      <c r="P2683" s="26">
        <f t="shared" ca="1" si="210"/>
        <v>16398.540000000019</v>
      </c>
      <c r="R2683" s="1">
        <f t="shared" ca="1" si="208"/>
        <v>2</v>
      </c>
    </row>
    <row r="2684" spans="5:18" ht="15.75" thickBot="1" x14ac:dyDescent="0.3">
      <c r="E2684" s="17">
        <v>2678</v>
      </c>
      <c r="F2684" s="17"/>
      <c r="G2684" s="40"/>
      <c r="H2684" s="43"/>
      <c r="I2684" s="20"/>
      <c r="J2684" s="17" t="s">
        <v>11</v>
      </c>
      <c r="K2684" s="26">
        <f t="shared" ca="1" si="206"/>
        <v>4.25</v>
      </c>
      <c r="L2684" s="26">
        <f ca="1">IF(L2683=1,IF(M2683="GAGNÉ",1,2),IF(M2683="GAGNÉ",INDEX(fibo,MATCH(L2683,fibo,0)-2),INDEX(fibo,MATCH(L2683,fibo,0),1)+INDEX(fibo,MATCH(L2683,fibo,0)-1)))</f>
        <v>2</v>
      </c>
      <c r="M2684" s="49" t="str">
        <f t="shared" ca="1" si="207"/>
        <v>PERDU</v>
      </c>
      <c r="N2684" s="28" t="str">
        <f ca="1">IF(M2684="GAGNÉ",K2684*L2684,IF(M2684="PERDU","0,00 €",""))</f>
        <v>0,00 €</v>
      </c>
      <c r="O2684" s="26">
        <f t="shared" ca="1" si="209"/>
        <v>-2</v>
      </c>
      <c r="P2684" s="26">
        <f t="shared" ca="1" si="210"/>
        <v>16396.540000000019</v>
      </c>
      <c r="R2684" s="1">
        <f t="shared" ca="1" si="208"/>
        <v>2</v>
      </c>
    </row>
    <row r="2685" spans="5:18" ht="15.75" thickBot="1" x14ac:dyDescent="0.3">
      <c r="E2685" s="17">
        <v>2679</v>
      </c>
      <c r="F2685" s="17"/>
      <c r="G2685" s="40"/>
      <c r="H2685" s="43"/>
      <c r="I2685" s="20"/>
      <c r="J2685" s="17" t="s">
        <v>11</v>
      </c>
      <c r="K2685" s="26">
        <f t="shared" ca="1" si="206"/>
        <v>3.16</v>
      </c>
      <c r="L2685" s="26">
        <f ca="1">IF(L2684=1,IF(M2684="GAGNÉ",1,2),IF(M2684="GAGNÉ",INDEX(fibo,MATCH(L2684,fibo,0)-2),INDEX(fibo,MATCH(L2684,fibo,0),1)+INDEX(fibo,MATCH(L2684,fibo,0)-1)))</f>
        <v>3</v>
      </c>
      <c r="M2685" s="49" t="str">
        <f t="shared" ca="1" si="207"/>
        <v>PERDU</v>
      </c>
      <c r="N2685" s="28" t="str">
        <f ca="1">IF(M2685="GAGNÉ",K2685*L2685,IF(M2685="PERDU","0,00 €",""))</f>
        <v>0,00 €</v>
      </c>
      <c r="O2685" s="26">
        <f t="shared" ca="1" si="209"/>
        <v>-3</v>
      </c>
      <c r="P2685" s="26">
        <f t="shared" ca="1" si="210"/>
        <v>16393.540000000019</v>
      </c>
      <c r="R2685" s="1">
        <f t="shared" ca="1" si="208"/>
        <v>2</v>
      </c>
    </row>
    <row r="2686" spans="5:18" ht="15.75" thickBot="1" x14ac:dyDescent="0.3">
      <c r="E2686" s="17">
        <v>2680</v>
      </c>
      <c r="F2686" s="17"/>
      <c r="G2686" s="40"/>
      <c r="H2686" s="43"/>
      <c r="I2686" s="20"/>
      <c r="J2686" s="17" t="s">
        <v>11</v>
      </c>
      <c r="K2686" s="26">
        <f t="shared" ca="1" si="206"/>
        <v>4.3099999999999996</v>
      </c>
      <c r="L2686" s="26">
        <f ca="1">IF(L2685=1,IF(M2685="GAGNÉ",1,2),IF(M2685="GAGNÉ",INDEX(fibo,MATCH(L2685,fibo,0)-2),INDEX(fibo,MATCH(L2685,fibo,0),1)+INDEX(fibo,MATCH(L2685,fibo,0)-1)))</f>
        <v>5</v>
      </c>
      <c r="M2686" s="49" t="str">
        <f t="shared" ca="1" si="207"/>
        <v>GAGNÉ</v>
      </c>
      <c r="N2686" s="28">
        <f ca="1">IF(M2686="GAGNÉ",K2686*L2686,IF(M2686="PERDU","0,00 €",""))</f>
        <v>21.549999999999997</v>
      </c>
      <c r="O2686" s="26">
        <f t="shared" ca="1" si="209"/>
        <v>16.549999999999997</v>
      </c>
      <c r="P2686" s="26">
        <f t="shared" ca="1" si="210"/>
        <v>16410.090000000018</v>
      </c>
      <c r="R2686" s="1">
        <f t="shared" ca="1" si="208"/>
        <v>1</v>
      </c>
    </row>
    <row r="2687" spans="5:18" ht="15.75" thickBot="1" x14ac:dyDescent="0.3">
      <c r="E2687" s="17">
        <v>2681</v>
      </c>
      <c r="F2687" s="17"/>
      <c r="G2687" s="40"/>
      <c r="H2687" s="43"/>
      <c r="I2687" s="20"/>
      <c r="J2687" s="17" t="s">
        <v>11</v>
      </c>
      <c r="K2687" s="26">
        <f t="shared" ca="1" si="206"/>
        <v>3.17</v>
      </c>
      <c r="L2687" s="26">
        <f ca="1">IF(L2686=1,IF(M2686="GAGNÉ",1,2),IF(M2686="GAGNÉ",INDEX(fibo,MATCH(L2686,fibo,0)-2),INDEX(fibo,MATCH(L2686,fibo,0),1)+INDEX(fibo,MATCH(L2686,fibo,0)-1)))</f>
        <v>2</v>
      </c>
      <c r="M2687" s="49" t="str">
        <f t="shared" ca="1" si="207"/>
        <v>GAGNÉ</v>
      </c>
      <c r="N2687" s="28">
        <f ca="1">IF(M2687="GAGNÉ",K2687*L2687,IF(M2687="PERDU","0,00 €",""))</f>
        <v>6.34</v>
      </c>
      <c r="O2687" s="26">
        <f t="shared" ca="1" si="209"/>
        <v>4.34</v>
      </c>
      <c r="P2687" s="26">
        <f t="shared" ca="1" si="210"/>
        <v>16414.430000000018</v>
      </c>
      <c r="R2687" s="1">
        <f t="shared" ca="1" si="208"/>
        <v>1</v>
      </c>
    </row>
    <row r="2688" spans="5:18" ht="15.75" thickBot="1" x14ac:dyDescent="0.3">
      <c r="E2688" s="17">
        <v>2682</v>
      </c>
      <c r="F2688" s="17"/>
      <c r="G2688" s="40"/>
      <c r="H2688" s="43"/>
      <c r="I2688" s="20"/>
      <c r="J2688" s="17" t="s">
        <v>11</v>
      </c>
      <c r="K2688" s="26">
        <f t="shared" ca="1" si="206"/>
        <v>3.28</v>
      </c>
      <c r="L2688" s="26">
        <f ca="1">IF(L2687=1,IF(M2687="GAGNÉ",1,2),IF(M2687="GAGNÉ",INDEX(fibo,MATCH(L2687,fibo,0)-2),INDEX(fibo,MATCH(L2687,fibo,0),1)+INDEX(fibo,MATCH(L2687,fibo,0)-1)))</f>
        <v>1</v>
      </c>
      <c r="M2688" s="49" t="str">
        <f t="shared" ca="1" si="207"/>
        <v>PERDU</v>
      </c>
      <c r="N2688" s="28" t="str">
        <f ca="1">IF(M2688="GAGNÉ",K2688*L2688,IF(M2688="PERDU","0,00 €",""))</f>
        <v>0,00 €</v>
      </c>
      <c r="O2688" s="26">
        <f t="shared" ca="1" si="209"/>
        <v>-1</v>
      </c>
      <c r="P2688" s="26">
        <f t="shared" ca="1" si="210"/>
        <v>16413.430000000018</v>
      </c>
      <c r="R2688" s="1">
        <f t="shared" ca="1" si="208"/>
        <v>2</v>
      </c>
    </row>
    <row r="2689" spans="5:18" ht="15.75" thickBot="1" x14ac:dyDescent="0.3">
      <c r="E2689" s="17">
        <v>2683</v>
      </c>
      <c r="F2689" s="17"/>
      <c r="G2689" s="40"/>
      <c r="H2689" s="43"/>
      <c r="I2689" s="20"/>
      <c r="J2689" s="17" t="s">
        <v>11</v>
      </c>
      <c r="K2689" s="26">
        <f t="shared" ca="1" si="206"/>
        <v>4.37</v>
      </c>
      <c r="L2689" s="26">
        <f ca="1">IF(L2688=1,IF(M2688="GAGNÉ",1,2),IF(M2688="GAGNÉ",INDEX(fibo,MATCH(L2688,fibo,0)-2),INDEX(fibo,MATCH(L2688,fibo,0),1)+INDEX(fibo,MATCH(L2688,fibo,0)-1)))</f>
        <v>2</v>
      </c>
      <c r="M2689" s="49" t="str">
        <f t="shared" ca="1" si="207"/>
        <v>GAGNÉ</v>
      </c>
      <c r="N2689" s="28">
        <f ca="1">IF(M2689="GAGNÉ",K2689*L2689,IF(M2689="PERDU","0,00 €",""))</f>
        <v>8.74</v>
      </c>
      <c r="O2689" s="26">
        <f t="shared" ca="1" si="209"/>
        <v>6.74</v>
      </c>
      <c r="P2689" s="26">
        <f t="shared" ca="1" si="210"/>
        <v>16420.17000000002</v>
      </c>
      <c r="R2689" s="1">
        <f t="shared" ca="1" si="208"/>
        <v>1</v>
      </c>
    </row>
    <row r="2690" spans="5:18" ht="15.75" thickBot="1" x14ac:dyDescent="0.3">
      <c r="E2690" s="17">
        <v>2684</v>
      </c>
      <c r="F2690" s="17"/>
      <c r="G2690" s="40"/>
      <c r="H2690" s="43"/>
      <c r="I2690" s="20"/>
      <c r="J2690" s="17" t="s">
        <v>11</v>
      </c>
      <c r="K2690" s="26">
        <f t="shared" ca="1" si="206"/>
        <v>4.4800000000000004</v>
      </c>
      <c r="L2690" s="26">
        <f ca="1">IF(L2689=1,IF(M2689="GAGNÉ",1,2),IF(M2689="GAGNÉ",INDEX(fibo,MATCH(L2689,fibo,0)-2),INDEX(fibo,MATCH(L2689,fibo,0),1)+INDEX(fibo,MATCH(L2689,fibo,0)-1)))</f>
        <v>1</v>
      </c>
      <c r="M2690" s="49" t="str">
        <f t="shared" ca="1" si="207"/>
        <v>PERDU</v>
      </c>
      <c r="N2690" s="28" t="str">
        <f ca="1">IF(M2690="GAGNÉ",K2690*L2690,IF(M2690="PERDU","0,00 €",""))</f>
        <v>0,00 €</v>
      </c>
      <c r="O2690" s="26">
        <f t="shared" ca="1" si="209"/>
        <v>-1</v>
      </c>
      <c r="P2690" s="26">
        <f t="shared" ca="1" si="210"/>
        <v>16419.17000000002</v>
      </c>
      <c r="R2690" s="1">
        <f t="shared" ca="1" si="208"/>
        <v>2</v>
      </c>
    </row>
    <row r="2691" spans="5:18" ht="15.75" thickBot="1" x14ac:dyDescent="0.3">
      <c r="E2691" s="17">
        <v>2685</v>
      </c>
      <c r="F2691" s="17"/>
      <c r="G2691" s="40"/>
      <c r="H2691" s="43"/>
      <c r="I2691" s="20"/>
      <c r="J2691" s="17" t="s">
        <v>11</v>
      </c>
      <c r="K2691" s="26">
        <f t="shared" ca="1" si="206"/>
        <v>3.19</v>
      </c>
      <c r="L2691" s="26">
        <f ca="1">IF(L2690=1,IF(M2690="GAGNÉ",1,2),IF(M2690="GAGNÉ",INDEX(fibo,MATCH(L2690,fibo,0)-2),INDEX(fibo,MATCH(L2690,fibo,0),1)+INDEX(fibo,MATCH(L2690,fibo,0)-1)))</f>
        <v>2</v>
      </c>
      <c r="M2691" s="49" t="str">
        <f t="shared" ca="1" si="207"/>
        <v>PERDU</v>
      </c>
      <c r="N2691" s="28" t="str">
        <f ca="1">IF(M2691="GAGNÉ",K2691*L2691,IF(M2691="PERDU","0,00 €",""))</f>
        <v>0,00 €</v>
      </c>
      <c r="O2691" s="26">
        <f t="shared" ca="1" si="209"/>
        <v>-2</v>
      </c>
      <c r="P2691" s="26">
        <f t="shared" ca="1" si="210"/>
        <v>16417.17000000002</v>
      </c>
      <c r="R2691" s="1">
        <f t="shared" ca="1" si="208"/>
        <v>2</v>
      </c>
    </row>
    <row r="2692" spans="5:18" ht="15.75" thickBot="1" x14ac:dyDescent="0.3">
      <c r="E2692" s="17">
        <v>2686</v>
      </c>
      <c r="F2692" s="17"/>
      <c r="G2692" s="40"/>
      <c r="H2692" s="43"/>
      <c r="I2692" s="20"/>
      <c r="J2692" s="17" t="s">
        <v>11</v>
      </c>
      <c r="K2692" s="26">
        <f t="shared" ca="1" si="206"/>
        <v>3.56</v>
      </c>
      <c r="L2692" s="26">
        <f ca="1">IF(L2691=1,IF(M2691="GAGNÉ",1,2),IF(M2691="GAGNÉ",INDEX(fibo,MATCH(L2691,fibo,0)-2),INDEX(fibo,MATCH(L2691,fibo,0),1)+INDEX(fibo,MATCH(L2691,fibo,0)-1)))</f>
        <v>3</v>
      </c>
      <c r="M2692" s="49" t="str">
        <f t="shared" ca="1" si="207"/>
        <v>GAGNÉ</v>
      </c>
      <c r="N2692" s="28">
        <f ca="1">IF(M2692="GAGNÉ",K2692*L2692,IF(M2692="PERDU","0,00 €",""))</f>
        <v>10.68</v>
      </c>
      <c r="O2692" s="26">
        <f t="shared" ca="1" si="209"/>
        <v>7.68</v>
      </c>
      <c r="P2692" s="26">
        <f t="shared" ca="1" si="210"/>
        <v>16424.85000000002</v>
      </c>
      <c r="R2692" s="1">
        <f t="shared" ca="1" si="208"/>
        <v>1</v>
      </c>
    </row>
    <row r="2693" spans="5:18" ht="15.75" thickBot="1" x14ac:dyDescent="0.3">
      <c r="E2693" s="17">
        <v>2687</v>
      </c>
      <c r="F2693" s="17"/>
      <c r="G2693" s="40"/>
      <c r="H2693" s="43"/>
      <c r="I2693" s="20"/>
      <c r="J2693" s="17" t="s">
        <v>11</v>
      </c>
      <c r="K2693" s="26">
        <f t="shared" ca="1" si="206"/>
        <v>3.5</v>
      </c>
      <c r="L2693" s="26">
        <f ca="1">IF(L2692=1,IF(M2692="GAGNÉ",1,2),IF(M2692="GAGNÉ",INDEX(fibo,MATCH(L2692,fibo,0)-2),INDEX(fibo,MATCH(L2692,fibo,0),1)+INDEX(fibo,MATCH(L2692,fibo,0)-1)))</f>
        <v>1</v>
      </c>
      <c r="M2693" s="49" t="str">
        <f t="shared" ca="1" si="207"/>
        <v>PERDU</v>
      </c>
      <c r="N2693" s="28" t="str">
        <f ca="1">IF(M2693="GAGNÉ",K2693*L2693,IF(M2693="PERDU","0,00 €",""))</f>
        <v>0,00 €</v>
      </c>
      <c r="O2693" s="26">
        <f t="shared" ca="1" si="209"/>
        <v>-1</v>
      </c>
      <c r="P2693" s="26">
        <f t="shared" ca="1" si="210"/>
        <v>16423.85000000002</v>
      </c>
      <c r="R2693" s="1">
        <f t="shared" ca="1" si="208"/>
        <v>2</v>
      </c>
    </row>
    <row r="2694" spans="5:18" ht="15.75" thickBot="1" x14ac:dyDescent="0.3">
      <c r="E2694" s="17">
        <v>2688</v>
      </c>
      <c r="F2694" s="17"/>
      <c r="G2694" s="40"/>
      <c r="H2694" s="43"/>
      <c r="I2694" s="20"/>
      <c r="J2694" s="17" t="s">
        <v>11</v>
      </c>
      <c r="K2694" s="26">
        <f t="shared" ca="1" si="206"/>
        <v>4.57</v>
      </c>
      <c r="L2694" s="26">
        <f ca="1">IF(L2693=1,IF(M2693="GAGNÉ",1,2),IF(M2693="GAGNÉ",INDEX(fibo,MATCH(L2693,fibo,0)-2),INDEX(fibo,MATCH(L2693,fibo,0),1)+INDEX(fibo,MATCH(L2693,fibo,0)-1)))</f>
        <v>2</v>
      </c>
      <c r="M2694" s="49" t="str">
        <f t="shared" ca="1" si="207"/>
        <v>GAGNÉ</v>
      </c>
      <c r="N2694" s="28">
        <f ca="1">IF(M2694="GAGNÉ",K2694*L2694,IF(M2694="PERDU","0,00 €",""))</f>
        <v>9.14</v>
      </c>
      <c r="O2694" s="26">
        <f t="shared" ca="1" si="209"/>
        <v>7.1400000000000006</v>
      </c>
      <c r="P2694" s="26">
        <f t="shared" ca="1" si="210"/>
        <v>16430.99000000002</v>
      </c>
      <c r="R2694" s="1">
        <f t="shared" ca="1" si="208"/>
        <v>1</v>
      </c>
    </row>
    <row r="2695" spans="5:18" ht="15.75" thickBot="1" x14ac:dyDescent="0.3">
      <c r="E2695" s="17">
        <v>2689</v>
      </c>
      <c r="F2695" s="17"/>
      <c r="G2695" s="40"/>
      <c r="H2695" s="43"/>
      <c r="I2695" s="20"/>
      <c r="J2695" s="17" t="s">
        <v>11</v>
      </c>
      <c r="K2695" s="26">
        <f t="shared" ca="1" si="206"/>
        <v>3.58</v>
      </c>
      <c r="L2695" s="26">
        <f ca="1">IF(L2694=1,IF(M2694="GAGNÉ",1,2),IF(M2694="GAGNÉ",INDEX(fibo,MATCH(L2694,fibo,0)-2),INDEX(fibo,MATCH(L2694,fibo,0),1)+INDEX(fibo,MATCH(L2694,fibo,0)-1)))</f>
        <v>1</v>
      </c>
      <c r="M2695" s="49" t="str">
        <f t="shared" ca="1" si="207"/>
        <v>GAGNÉ</v>
      </c>
      <c r="N2695" s="28">
        <f ca="1">IF(M2695="GAGNÉ",K2695*L2695,IF(M2695="PERDU","0,00 €",""))</f>
        <v>3.58</v>
      </c>
      <c r="O2695" s="26">
        <f t="shared" ca="1" si="209"/>
        <v>2.58</v>
      </c>
      <c r="P2695" s="26">
        <f t="shared" ca="1" si="210"/>
        <v>16433.570000000022</v>
      </c>
      <c r="R2695" s="1">
        <f t="shared" ca="1" si="208"/>
        <v>1</v>
      </c>
    </row>
    <row r="2696" spans="5:18" ht="15.75" thickBot="1" x14ac:dyDescent="0.3">
      <c r="E2696" s="17">
        <v>2690</v>
      </c>
      <c r="F2696" s="17"/>
      <c r="G2696" s="40"/>
      <c r="H2696" s="43"/>
      <c r="I2696" s="20"/>
      <c r="J2696" s="17" t="s">
        <v>11</v>
      </c>
      <c r="K2696" s="26">
        <f t="shared" ref="K2696:K2759" ca="1" si="211">RANDBETWEEN(280,480)/100</f>
        <v>4.3099999999999996</v>
      </c>
      <c r="L2696" s="26">
        <f ca="1">IF(L2695=1,IF(M2695="GAGNÉ",1,2),IF(M2695="GAGNÉ",INDEX(fibo,MATCH(L2695,fibo,0)-2),INDEX(fibo,MATCH(L2695,fibo,0),1)+INDEX(fibo,MATCH(L2695,fibo,0)-1)))</f>
        <v>1</v>
      </c>
      <c r="M2696" s="49" t="str">
        <f t="shared" ref="M2696:M2759" ca="1" si="212">IF(R2696=1,"GAGNÉ","PERDU")</f>
        <v>GAGNÉ</v>
      </c>
      <c r="N2696" s="28">
        <f ca="1">IF(M2696="GAGNÉ",K2696*L2696,IF(M2696="PERDU","0,00 €",""))</f>
        <v>4.3099999999999996</v>
      </c>
      <c r="O2696" s="26">
        <f t="shared" ca="1" si="209"/>
        <v>3.3099999999999996</v>
      </c>
      <c r="P2696" s="26">
        <f t="shared" ca="1" si="210"/>
        <v>16436.880000000023</v>
      </c>
      <c r="R2696" s="1">
        <f t="shared" ref="R2696:R2759" ca="1" si="213">RANDBETWEEN(1,2)</f>
        <v>1</v>
      </c>
    </row>
    <row r="2697" spans="5:18" ht="15.75" thickBot="1" x14ac:dyDescent="0.3">
      <c r="E2697" s="17">
        <v>2691</v>
      </c>
      <c r="F2697" s="17"/>
      <c r="G2697" s="40"/>
      <c r="H2697" s="43"/>
      <c r="I2697" s="20"/>
      <c r="J2697" s="17" t="s">
        <v>11</v>
      </c>
      <c r="K2697" s="26">
        <f t="shared" ca="1" si="211"/>
        <v>3.65</v>
      </c>
      <c r="L2697" s="26">
        <f ca="1">IF(L2696=1,IF(M2696="GAGNÉ",1,2),IF(M2696="GAGNÉ",INDEX(fibo,MATCH(L2696,fibo,0)-2),INDEX(fibo,MATCH(L2696,fibo,0),1)+INDEX(fibo,MATCH(L2696,fibo,0)-1)))</f>
        <v>1</v>
      </c>
      <c r="M2697" s="49" t="str">
        <f t="shared" ca="1" si="212"/>
        <v>GAGNÉ</v>
      </c>
      <c r="N2697" s="28">
        <f ca="1">IF(M2697="GAGNÉ",K2697*L2697,IF(M2697="PERDU","0,00 €",""))</f>
        <v>3.65</v>
      </c>
      <c r="O2697" s="26">
        <f t="shared" ref="O2697:O2760" ca="1" si="214">IF(M2697="GAGNÉ",N2697-L2697,IF(M2697="PERDU",-L2697,""))</f>
        <v>2.65</v>
      </c>
      <c r="P2697" s="26">
        <f t="shared" ref="P2697:P2760" ca="1" si="215">IF(M2697="GAGNÉ",N2697-L2697+P2696,IF(M2697="PERDU",P2696-L2697,""))</f>
        <v>16439.530000000024</v>
      </c>
      <c r="R2697" s="1">
        <f t="shared" ca="1" si="213"/>
        <v>1</v>
      </c>
    </row>
    <row r="2698" spans="5:18" ht="15.75" thickBot="1" x14ac:dyDescent="0.3">
      <c r="E2698" s="17">
        <v>2692</v>
      </c>
      <c r="F2698" s="17"/>
      <c r="G2698" s="40"/>
      <c r="H2698" s="43"/>
      <c r="I2698" s="20"/>
      <c r="J2698" s="17" t="s">
        <v>11</v>
      </c>
      <c r="K2698" s="26">
        <f t="shared" ca="1" si="211"/>
        <v>3.18</v>
      </c>
      <c r="L2698" s="26">
        <f ca="1">IF(L2697=1,IF(M2697="GAGNÉ",1,2),IF(M2697="GAGNÉ",INDEX(fibo,MATCH(L2697,fibo,0)-2),INDEX(fibo,MATCH(L2697,fibo,0),1)+INDEX(fibo,MATCH(L2697,fibo,0)-1)))</f>
        <v>1</v>
      </c>
      <c r="M2698" s="49" t="str">
        <f t="shared" ca="1" si="212"/>
        <v>PERDU</v>
      </c>
      <c r="N2698" s="28" t="str">
        <f ca="1">IF(M2698="GAGNÉ",K2698*L2698,IF(M2698="PERDU","0,00 €",""))</f>
        <v>0,00 €</v>
      </c>
      <c r="O2698" s="26">
        <f t="shared" ca="1" si="214"/>
        <v>-1</v>
      </c>
      <c r="P2698" s="26">
        <f t="shared" ca="1" si="215"/>
        <v>16438.530000000024</v>
      </c>
      <c r="R2698" s="1">
        <f t="shared" ca="1" si="213"/>
        <v>2</v>
      </c>
    </row>
    <row r="2699" spans="5:18" ht="15.75" thickBot="1" x14ac:dyDescent="0.3">
      <c r="E2699" s="17">
        <v>2693</v>
      </c>
      <c r="F2699" s="17"/>
      <c r="G2699" s="40"/>
      <c r="H2699" s="43"/>
      <c r="I2699" s="20"/>
      <c r="J2699" s="17" t="s">
        <v>11</v>
      </c>
      <c r="K2699" s="26">
        <f t="shared" ca="1" si="211"/>
        <v>4.6900000000000004</v>
      </c>
      <c r="L2699" s="26">
        <f ca="1">IF(L2698=1,IF(M2698="GAGNÉ",1,2),IF(M2698="GAGNÉ",INDEX(fibo,MATCH(L2698,fibo,0)-2),INDEX(fibo,MATCH(L2698,fibo,0),1)+INDEX(fibo,MATCH(L2698,fibo,0)-1)))</f>
        <v>2</v>
      </c>
      <c r="M2699" s="49" t="str">
        <f t="shared" ca="1" si="212"/>
        <v>PERDU</v>
      </c>
      <c r="N2699" s="28" t="str">
        <f ca="1">IF(M2699="GAGNÉ",K2699*L2699,IF(M2699="PERDU","0,00 €",""))</f>
        <v>0,00 €</v>
      </c>
      <c r="O2699" s="26">
        <f t="shared" ca="1" si="214"/>
        <v>-2</v>
      </c>
      <c r="P2699" s="26">
        <f t="shared" ca="1" si="215"/>
        <v>16436.530000000024</v>
      </c>
      <c r="R2699" s="1">
        <f t="shared" ca="1" si="213"/>
        <v>2</v>
      </c>
    </row>
    <row r="2700" spans="5:18" ht="15.75" thickBot="1" x14ac:dyDescent="0.3">
      <c r="E2700" s="17">
        <v>2694</v>
      </c>
      <c r="F2700" s="17"/>
      <c r="G2700" s="40"/>
      <c r="H2700" s="43"/>
      <c r="I2700" s="20"/>
      <c r="J2700" s="17" t="s">
        <v>11</v>
      </c>
      <c r="K2700" s="26">
        <f t="shared" ca="1" si="211"/>
        <v>4.2</v>
      </c>
      <c r="L2700" s="26">
        <f ca="1">IF(L2699=1,IF(M2699="GAGNÉ",1,2),IF(M2699="GAGNÉ",INDEX(fibo,MATCH(L2699,fibo,0)-2),INDEX(fibo,MATCH(L2699,fibo,0),1)+INDEX(fibo,MATCH(L2699,fibo,0)-1)))</f>
        <v>3</v>
      </c>
      <c r="M2700" s="49" t="str">
        <f t="shared" ca="1" si="212"/>
        <v>PERDU</v>
      </c>
      <c r="N2700" s="28" t="str">
        <f ca="1">IF(M2700="GAGNÉ",K2700*L2700,IF(M2700="PERDU","0,00 €",""))</f>
        <v>0,00 €</v>
      </c>
      <c r="O2700" s="26">
        <f t="shared" ca="1" si="214"/>
        <v>-3</v>
      </c>
      <c r="P2700" s="26">
        <f t="shared" ca="1" si="215"/>
        <v>16433.530000000024</v>
      </c>
      <c r="R2700" s="1">
        <f t="shared" ca="1" si="213"/>
        <v>2</v>
      </c>
    </row>
    <row r="2701" spans="5:18" ht="15.75" thickBot="1" x14ac:dyDescent="0.3">
      <c r="E2701" s="17">
        <v>2695</v>
      </c>
      <c r="F2701" s="17"/>
      <c r="G2701" s="40"/>
      <c r="H2701" s="43"/>
      <c r="I2701" s="20"/>
      <c r="J2701" s="17" t="s">
        <v>11</v>
      </c>
      <c r="K2701" s="26">
        <f t="shared" ca="1" si="211"/>
        <v>3.49</v>
      </c>
      <c r="L2701" s="26">
        <f ca="1">IF(L2700=1,IF(M2700="GAGNÉ",1,2),IF(M2700="GAGNÉ",INDEX(fibo,MATCH(L2700,fibo,0)-2),INDEX(fibo,MATCH(L2700,fibo,0),1)+INDEX(fibo,MATCH(L2700,fibo,0)-1)))</f>
        <v>5</v>
      </c>
      <c r="M2701" s="49" t="str">
        <f t="shared" ca="1" si="212"/>
        <v>GAGNÉ</v>
      </c>
      <c r="N2701" s="28">
        <f ca="1">IF(M2701="GAGNÉ",K2701*L2701,IF(M2701="PERDU","0,00 €",""))</f>
        <v>17.450000000000003</v>
      </c>
      <c r="O2701" s="26">
        <f t="shared" ca="1" si="214"/>
        <v>12.450000000000003</v>
      </c>
      <c r="P2701" s="26">
        <f t="shared" ca="1" si="215"/>
        <v>16445.980000000025</v>
      </c>
      <c r="R2701" s="1">
        <f t="shared" ca="1" si="213"/>
        <v>1</v>
      </c>
    </row>
    <row r="2702" spans="5:18" ht="15.75" thickBot="1" x14ac:dyDescent="0.3">
      <c r="E2702" s="17">
        <v>2696</v>
      </c>
      <c r="F2702" s="17"/>
      <c r="G2702" s="40"/>
      <c r="H2702" s="43"/>
      <c r="I2702" s="20"/>
      <c r="J2702" s="17" t="s">
        <v>11</v>
      </c>
      <c r="K2702" s="26">
        <f t="shared" ca="1" si="211"/>
        <v>2.92</v>
      </c>
      <c r="L2702" s="26">
        <f ca="1">IF(L2701=1,IF(M2701="GAGNÉ",1,2),IF(M2701="GAGNÉ",INDEX(fibo,MATCH(L2701,fibo,0)-2),INDEX(fibo,MATCH(L2701,fibo,0),1)+INDEX(fibo,MATCH(L2701,fibo,0)-1)))</f>
        <v>2</v>
      </c>
      <c r="M2702" s="49" t="str">
        <f t="shared" ca="1" si="212"/>
        <v>GAGNÉ</v>
      </c>
      <c r="N2702" s="28">
        <f ca="1">IF(M2702="GAGNÉ",K2702*L2702,IF(M2702="PERDU","0,00 €",""))</f>
        <v>5.84</v>
      </c>
      <c r="O2702" s="26">
        <f t="shared" ca="1" si="214"/>
        <v>3.84</v>
      </c>
      <c r="P2702" s="26">
        <f t="shared" ca="1" si="215"/>
        <v>16449.820000000025</v>
      </c>
      <c r="R2702" s="1">
        <f t="shared" ca="1" si="213"/>
        <v>1</v>
      </c>
    </row>
    <row r="2703" spans="5:18" ht="15.75" thickBot="1" x14ac:dyDescent="0.3">
      <c r="E2703" s="17">
        <v>2697</v>
      </c>
      <c r="F2703" s="17"/>
      <c r="G2703" s="40"/>
      <c r="H2703" s="43"/>
      <c r="I2703" s="20"/>
      <c r="J2703" s="17" t="s">
        <v>11</v>
      </c>
      <c r="K2703" s="26">
        <f t="shared" ca="1" si="211"/>
        <v>4.67</v>
      </c>
      <c r="L2703" s="26">
        <f ca="1">IF(L2702=1,IF(M2702="GAGNÉ",1,2),IF(M2702="GAGNÉ",INDEX(fibo,MATCH(L2702,fibo,0)-2),INDEX(fibo,MATCH(L2702,fibo,0),1)+INDEX(fibo,MATCH(L2702,fibo,0)-1)))</f>
        <v>1</v>
      </c>
      <c r="M2703" s="49" t="str">
        <f t="shared" ca="1" si="212"/>
        <v>PERDU</v>
      </c>
      <c r="N2703" s="28" t="str">
        <f ca="1">IF(M2703="GAGNÉ",K2703*L2703,IF(M2703="PERDU","0,00 €",""))</f>
        <v>0,00 €</v>
      </c>
      <c r="O2703" s="26">
        <f t="shared" ca="1" si="214"/>
        <v>-1</v>
      </c>
      <c r="P2703" s="26">
        <f t="shared" ca="1" si="215"/>
        <v>16448.820000000025</v>
      </c>
      <c r="R2703" s="1">
        <f t="shared" ca="1" si="213"/>
        <v>2</v>
      </c>
    </row>
    <row r="2704" spans="5:18" ht="15.75" thickBot="1" x14ac:dyDescent="0.3">
      <c r="E2704" s="17">
        <v>2698</v>
      </c>
      <c r="F2704" s="17"/>
      <c r="G2704" s="40"/>
      <c r="H2704" s="43"/>
      <c r="I2704" s="20"/>
      <c r="J2704" s="17" t="s">
        <v>11</v>
      </c>
      <c r="K2704" s="26">
        <f t="shared" ca="1" si="211"/>
        <v>4.07</v>
      </c>
      <c r="L2704" s="26">
        <f ca="1">IF(L2703=1,IF(M2703="GAGNÉ",1,2),IF(M2703="GAGNÉ",INDEX(fibo,MATCH(L2703,fibo,0)-2),INDEX(fibo,MATCH(L2703,fibo,0),1)+INDEX(fibo,MATCH(L2703,fibo,0)-1)))</f>
        <v>2</v>
      </c>
      <c r="M2704" s="49" t="str">
        <f t="shared" ca="1" si="212"/>
        <v>PERDU</v>
      </c>
      <c r="N2704" s="28" t="str">
        <f ca="1">IF(M2704="GAGNÉ",K2704*L2704,IF(M2704="PERDU","0,00 €",""))</f>
        <v>0,00 €</v>
      </c>
      <c r="O2704" s="26">
        <f t="shared" ca="1" si="214"/>
        <v>-2</v>
      </c>
      <c r="P2704" s="26">
        <f t="shared" ca="1" si="215"/>
        <v>16446.820000000025</v>
      </c>
      <c r="R2704" s="1">
        <f t="shared" ca="1" si="213"/>
        <v>2</v>
      </c>
    </row>
    <row r="2705" spans="5:18" ht="15.75" thickBot="1" x14ac:dyDescent="0.3">
      <c r="E2705" s="17">
        <v>2699</v>
      </c>
      <c r="F2705" s="17"/>
      <c r="G2705" s="40"/>
      <c r="H2705" s="43"/>
      <c r="I2705" s="20"/>
      <c r="J2705" s="17" t="s">
        <v>11</v>
      </c>
      <c r="K2705" s="26">
        <f t="shared" ca="1" si="211"/>
        <v>4.7300000000000004</v>
      </c>
      <c r="L2705" s="26">
        <f ca="1">IF(L2704=1,IF(M2704="GAGNÉ",1,2),IF(M2704="GAGNÉ",INDEX(fibo,MATCH(L2704,fibo,0)-2),INDEX(fibo,MATCH(L2704,fibo,0),1)+INDEX(fibo,MATCH(L2704,fibo,0)-1)))</f>
        <v>3</v>
      </c>
      <c r="M2705" s="49" t="str">
        <f t="shared" ca="1" si="212"/>
        <v>GAGNÉ</v>
      </c>
      <c r="N2705" s="28">
        <f ca="1">IF(M2705="GAGNÉ",K2705*L2705,IF(M2705="PERDU","0,00 €",""))</f>
        <v>14.190000000000001</v>
      </c>
      <c r="O2705" s="26">
        <f t="shared" ca="1" si="214"/>
        <v>11.190000000000001</v>
      </c>
      <c r="P2705" s="26">
        <f t="shared" ca="1" si="215"/>
        <v>16458.010000000024</v>
      </c>
      <c r="R2705" s="1">
        <f t="shared" ca="1" si="213"/>
        <v>1</v>
      </c>
    </row>
    <row r="2706" spans="5:18" ht="15.75" thickBot="1" x14ac:dyDescent="0.3">
      <c r="E2706" s="17">
        <v>2700</v>
      </c>
      <c r="F2706" s="17"/>
      <c r="G2706" s="40"/>
      <c r="H2706" s="43"/>
      <c r="I2706" s="20"/>
      <c r="J2706" s="17" t="s">
        <v>11</v>
      </c>
      <c r="K2706" s="26">
        <f t="shared" ca="1" si="211"/>
        <v>4.0599999999999996</v>
      </c>
      <c r="L2706" s="26">
        <f ca="1">IF(L2705=1,IF(M2705="GAGNÉ",1,2),IF(M2705="GAGNÉ",INDEX(fibo,MATCH(L2705,fibo,0)-2),INDEX(fibo,MATCH(L2705,fibo,0),1)+INDEX(fibo,MATCH(L2705,fibo,0)-1)))</f>
        <v>1</v>
      </c>
      <c r="M2706" s="49" t="str">
        <f t="shared" ca="1" si="212"/>
        <v>PERDU</v>
      </c>
      <c r="N2706" s="28" t="str">
        <f ca="1">IF(M2706="GAGNÉ",K2706*L2706,IF(M2706="PERDU","0,00 €",""))</f>
        <v>0,00 €</v>
      </c>
      <c r="O2706" s="26">
        <f t="shared" ca="1" si="214"/>
        <v>-1</v>
      </c>
      <c r="P2706" s="26">
        <f t="shared" ca="1" si="215"/>
        <v>16457.010000000024</v>
      </c>
      <c r="R2706" s="1">
        <f t="shared" ca="1" si="213"/>
        <v>2</v>
      </c>
    </row>
    <row r="2707" spans="5:18" ht="15.75" thickBot="1" x14ac:dyDescent="0.3">
      <c r="E2707" s="17">
        <v>2701</v>
      </c>
      <c r="F2707" s="17"/>
      <c r="G2707" s="40"/>
      <c r="H2707" s="43"/>
      <c r="I2707" s="20"/>
      <c r="J2707" s="17" t="s">
        <v>11</v>
      </c>
      <c r="K2707" s="26">
        <f t="shared" ca="1" si="211"/>
        <v>4.76</v>
      </c>
      <c r="L2707" s="26">
        <f ca="1">IF(L2706=1,IF(M2706="GAGNÉ",1,2),IF(M2706="GAGNÉ",INDEX(fibo,MATCH(L2706,fibo,0)-2),INDEX(fibo,MATCH(L2706,fibo,0),1)+INDEX(fibo,MATCH(L2706,fibo,0)-1)))</f>
        <v>2</v>
      </c>
      <c r="M2707" s="49" t="str">
        <f t="shared" ca="1" si="212"/>
        <v>PERDU</v>
      </c>
      <c r="N2707" s="28" t="str">
        <f ca="1">IF(M2707="GAGNÉ",K2707*L2707,IF(M2707="PERDU","0,00 €",""))</f>
        <v>0,00 €</v>
      </c>
      <c r="O2707" s="26">
        <f t="shared" ca="1" si="214"/>
        <v>-2</v>
      </c>
      <c r="P2707" s="26">
        <f t="shared" ca="1" si="215"/>
        <v>16455.010000000024</v>
      </c>
      <c r="R2707" s="1">
        <f t="shared" ca="1" si="213"/>
        <v>2</v>
      </c>
    </row>
    <row r="2708" spans="5:18" ht="15.75" thickBot="1" x14ac:dyDescent="0.3">
      <c r="E2708" s="17">
        <v>2702</v>
      </c>
      <c r="F2708" s="17"/>
      <c r="G2708" s="40"/>
      <c r="H2708" s="43"/>
      <c r="I2708" s="20"/>
      <c r="J2708" s="17" t="s">
        <v>11</v>
      </c>
      <c r="K2708" s="26">
        <f t="shared" ca="1" si="211"/>
        <v>3.33</v>
      </c>
      <c r="L2708" s="26">
        <f ca="1">IF(L2707=1,IF(M2707="GAGNÉ",1,2),IF(M2707="GAGNÉ",INDEX(fibo,MATCH(L2707,fibo,0)-2),INDEX(fibo,MATCH(L2707,fibo,0),1)+INDEX(fibo,MATCH(L2707,fibo,0)-1)))</f>
        <v>3</v>
      </c>
      <c r="M2708" s="49" t="str">
        <f t="shared" ca="1" si="212"/>
        <v>GAGNÉ</v>
      </c>
      <c r="N2708" s="28">
        <f ca="1">IF(M2708="GAGNÉ",K2708*L2708,IF(M2708="PERDU","0,00 €",""))</f>
        <v>9.99</v>
      </c>
      <c r="O2708" s="26">
        <f t="shared" ca="1" si="214"/>
        <v>6.99</v>
      </c>
      <c r="P2708" s="26">
        <f t="shared" ca="1" si="215"/>
        <v>16462.000000000025</v>
      </c>
      <c r="R2708" s="1">
        <f t="shared" ca="1" si="213"/>
        <v>1</v>
      </c>
    </row>
    <row r="2709" spans="5:18" ht="15.75" thickBot="1" x14ac:dyDescent="0.3">
      <c r="E2709" s="17">
        <v>2703</v>
      </c>
      <c r="F2709" s="17"/>
      <c r="G2709" s="40"/>
      <c r="H2709" s="43"/>
      <c r="I2709" s="20"/>
      <c r="J2709" s="17" t="s">
        <v>11</v>
      </c>
      <c r="K2709" s="26">
        <f t="shared" ca="1" si="211"/>
        <v>4.2699999999999996</v>
      </c>
      <c r="L2709" s="26">
        <f ca="1">IF(L2708=1,IF(M2708="GAGNÉ",1,2),IF(M2708="GAGNÉ",INDEX(fibo,MATCH(L2708,fibo,0)-2),INDEX(fibo,MATCH(L2708,fibo,0),1)+INDEX(fibo,MATCH(L2708,fibo,0)-1)))</f>
        <v>1</v>
      </c>
      <c r="M2709" s="49" t="str">
        <f t="shared" ca="1" si="212"/>
        <v>PERDU</v>
      </c>
      <c r="N2709" s="28" t="str">
        <f ca="1">IF(M2709="GAGNÉ",K2709*L2709,IF(M2709="PERDU","0,00 €",""))</f>
        <v>0,00 €</v>
      </c>
      <c r="O2709" s="26">
        <f t="shared" ca="1" si="214"/>
        <v>-1</v>
      </c>
      <c r="P2709" s="26">
        <f t="shared" ca="1" si="215"/>
        <v>16461.000000000025</v>
      </c>
      <c r="R2709" s="1">
        <f t="shared" ca="1" si="213"/>
        <v>2</v>
      </c>
    </row>
    <row r="2710" spans="5:18" ht="15.75" thickBot="1" x14ac:dyDescent="0.3">
      <c r="E2710" s="17">
        <v>2704</v>
      </c>
      <c r="F2710" s="17"/>
      <c r="G2710" s="40"/>
      <c r="H2710" s="43"/>
      <c r="I2710" s="20"/>
      <c r="J2710" s="17" t="s">
        <v>11</v>
      </c>
      <c r="K2710" s="26">
        <f t="shared" ca="1" si="211"/>
        <v>2.96</v>
      </c>
      <c r="L2710" s="26">
        <f ca="1">IF(L2709=1,IF(M2709="GAGNÉ",1,2),IF(M2709="GAGNÉ",INDEX(fibo,MATCH(L2709,fibo,0)-2),INDEX(fibo,MATCH(L2709,fibo,0),1)+INDEX(fibo,MATCH(L2709,fibo,0)-1)))</f>
        <v>2</v>
      </c>
      <c r="M2710" s="49" t="str">
        <f t="shared" ca="1" si="212"/>
        <v>PERDU</v>
      </c>
      <c r="N2710" s="28" t="str">
        <f ca="1">IF(M2710="GAGNÉ",K2710*L2710,IF(M2710="PERDU","0,00 €",""))</f>
        <v>0,00 €</v>
      </c>
      <c r="O2710" s="26">
        <f t="shared" ca="1" si="214"/>
        <v>-2</v>
      </c>
      <c r="P2710" s="26">
        <f t="shared" ca="1" si="215"/>
        <v>16459.000000000025</v>
      </c>
      <c r="R2710" s="1">
        <f t="shared" ca="1" si="213"/>
        <v>2</v>
      </c>
    </row>
    <row r="2711" spans="5:18" ht="15.75" thickBot="1" x14ac:dyDescent="0.3">
      <c r="E2711" s="17">
        <v>2705</v>
      </c>
      <c r="F2711" s="17"/>
      <c r="G2711" s="40"/>
      <c r="H2711" s="43"/>
      <c r="I2711" s="20"/>
      <c r="J2711" s="17" t="s">
        <v>11</v>
      </c>
      <c r="K2711" s="26">
        <f t="shared" ca="1" si="211"/>
        <v>3.09</v>
      </c>
      <c r="L2711" s="26">
        <f ca="1">IF(L2710=1,IF(M2710="GAGNÉ",1,2),IF(M2710="GAGNÉ",INDEX(fibo,MATCH(L2710,fibo,0)-2),INDEX(fibo,MATCH(L2710,fibo,0),1)+INDEX(fibo,MATCH(L2710,fibo,0)-1)))</f>
        <v>3</v>
      </c>
      <c r="M2711" s="49" t="str">
        <f t="shared" ca="1" si="212"/>
        <v>GAGNÉ</v>
      </c>
      <c r="N2711" s="28">
        <f ca="1">IF(M2711="GAGNÉ",K2711*L2711,IF(M2711="PERDU","0,00 €",""))</f>
        <v>9.27</v>
      </c>
      <c r="O2711" s="26">
        <f t="shared" ca="1" si="214"/>
        <v>6.27</v>
      </c>
      <c r="P2711" s="26">
        <f t="shared" ca="1" si="215"/>
        <v>16465.270000000026</v>
      </c>
      <c r="R2711" s="1">
        <f t="shared" ca="1" si="213"/>
        <v>1</v>
      </c>
    </row>
    <row r="2712" spans="5:18" ht="15.75" thickBot="1" x14ac:dyDescent="0.3">
      <c r="E2712" s="17">
        <v>2706</v>
      </c>
      <c r="F2712" s="17"/>
      <c r="G2712" s="40"/>
      <c r="H2712" s="43"/>
      <c r="I2712" s="20"/>
      <c r="J2712" s="17" t="s">
        <v>11</v>
      </c>
      <c r="K2712" s="26">
        <f t="shared" ca="1" si="211"/>
        <v>3.83</v>
      </c>
      <c r="L2712" s="26">
        <f ca="1">IF(L2711=1,IF(M2711="GAGNÉ",1,2),IF(M2711="GAGNÉ",INDEX(fibo,MATCH(L2711,fibo,0)-2),INDEX(fibo,MATCH(L2711,fibo,0),1)+INDEX(fibo,MATCH(L2711,fibo,0)-1)))</f>
        <v>1</v>
      </c>
      <c r="M2712" s="49" t="str">
        <f t="shared" ca="1" si="212"/>
        <v>PERDU</v>
      </c>
      <c r="N2712" s="28" t="str">
        <f ca="1">IF(M2712="GAGNÉ",K2712*L2712,IF(M2712="PERDU","0,00 €",""))</f>
        <v>0,00 €</v>
      </c>
      <c r="O2712" s="26">
        <f t="shared" ca="1" si="214"/>
        <v>-1</v>
      </c>
      <c r="P2712" s="26">
        <f t="shared" ca="1" si="215"/>
        <v>16464.270000000026</v>
      </c>
      <c r="R2712" s="1">
        <f t="shared" ca="1" si="213"/>
        <v>2</v>
      </c>
    </row>
    <row r="2713" spans="5:18" ht="15.75" thickBot="1" x14ac:dyDescent="0.3">
      <c r="E2713" s="17">
        <v>2707</v>
      </c>
      <c r="F2713" s="17"/>
      <c r="G2713" s="40"/>
      <c r="H2713" s="43"/>
      <c r="I2713" s="20"/>
      <c r="J2713" s="17" t="s">
        <v>11</v>
      </c>
      <c r="K2713" s="26">
        <f t="shared" ca="1" si="211"/>
        <v>4.2</v>
      </c>
      <c r="L2713" s="26">
        <f ca="1">IF(L2712=1,IF(M2712="GAGNÉ",1,2),IF(M2712="GAGNÉ",INDEX(fibo,MATCH(L2712,fibo,0)-2),INDEX(fibo,MATCH(L2712,fibo,0),1)+INDEX(fibo,MATCH(L2712,fibo,0)-1)))</f>
        <v>2</v>
      </c>
      <c r="M2713" s="49" t="str">
        <f t="shared" ca="1" si="212"/>
        <v>GAGNÉ</v>
      </c>
      <c r="N2713" s="28">
        <f ca="1">IF(M2713="GAGNÉ",K2713*L2713,IF(M2713="PERDU","0,00 €",""))</f>
        <v>8.4</v>
      </c>
      <c r="O2713" s="26">
        <f t="shared" ca="1" si="214"/>
        <v>6.4</v>
      </c>
      <c r="P2713" s="26">
        <f t="shared" ca="1" si="215"/>
        <v>16470.670000000027</v>
      </c>
      <c r="R2713" s="1">
        <f t="shared" ca="1" si="213"/>
        <v>1</v>
      </c>
    </row>
    <row r="2714" spans="5:18" ht="15.75" thickBot="1" x14ac:dyDescent="0.3">
      <c r="E2714" s="17">
        <v>2708</v>
      </c>
      <c r="F2714" s="17"/>
      <c r="G2714" s="40"/>
      <c r="H2714" s="43"/>
      <c r="I2714" s="20"/>
      <c r="J2714" s="17" t="s">
        <v>11</v>
      </c>
      <c r="K2714" s="26">
        <f t="shared" ca="1" si="211"/>
        <v>2.8</v>
      </c>
      <c r="L2714" s="26">
        <f ca="1">IF(L2713=1,IF(M2713="GAGNÉ",1,2),IF(M2713="GAGNÉ",INDEX(fibo,MATCH(L2713,fibo,0)-2),INDEX(fibo,MATCH(L2713,fibo,0),1)+INDEX(fibo,MATCH(L2713,fibo,0)-1)))</f>
        <v>1</v>
      </c>
      <c r="M2714" s="49" t="str">
        <f t="shared" ca="1" si="212"/>
        <v>GAGNÉ</v>
      </c>
      <c r="N2714" s="28">
        <f ca="1">IF(M2714="GAGNÉ",K2714*L2714,IF(M2714="PERDU","0,00 €",""))</f>
        <v>2.8</v>
      </c>
      <c r="O2714" s="26">
        <f t="shared" ca="1" si="214"/>
        <v>1.7999999999999998</v>
      </c>
      <c r="P2714" s="26">
        <f t="shared" ca="1" si="215"/>
        <v>16472.470000000027</v>
      </c>
      <c r="R2714" s="1">
        <f t="shared" ca="1" si="213"/>
        <v>1</v>
      </c>
    </row>
    <row r="2715" spans="5:18" ht="15.75" thickBot="1" x14ac:dyDescent="0.3">
      <c r="E2715" s="17">
        <v>2709</v>
      </c>
      <c r="F2715" s="17"/>
      <c r="G2715" s="40"/>
      <c r="H2715" s="43"/>
      <c r="I2715" s="20"/>
      <c r="J2715" s="17" t="s">
        <v>11</v>
      </c>
      <c r="K2715" s="26">
        <f t="shared" ca="1" si="211"/>
        <v>3.67</v>
      </c>
      <c r="L2715" s="26">
        <f ca="1">IF(L2714=1,IF(M2714="GAGNÉ",1,2),IF(M2714="GAGNÉ",INDEX(fibo,MATCH(L2714,fibo,0)-2),INDEX(fibo,MATCH(L2714,fibo,0),1)+INDEX(fibo,MATCH(L2714,fibo,0)-1)))</f>
        <v>1</v>
      </c>
      <c r="M2715" s="49" t="str">
        <f t="shared" ca="1" si="212"/>
        <v>GAGNÉ</v>
      </c>
      <c r="N2715" s="28">
        <f ca="1">IF(M2715="GAGNÉ",K2715*L2715,IF(M2715="PERDU","0,00 €",""))</f>
        <v>3.67</v>
      </c>
      <c r="O2715" s="26">
        <f t="shared" ca="1" si="214"/>
        <v>2.67</v>
      </c>
      <c r="P2715" s="26">
        <f t="shared" ca="1" si="215"/>
        <v>16475.140000000025</v>
      </c>
      <c r="R2715" s="1">
        <f t="shared" ca="1" si="213"/>
        <v>1</v>
      </c>
    </row>
    <row r="2716" spans="5:18" ht="15.75" thickBot="1" x14ac:dyDescent="0.3">
      <c r="E2716" s="17">
        <v>2710</v>
      </c>
      <c r="F2716" s="17"/>
      <c r="G2716" s="40"/>
      <c r="H2716" s="43"/>
      <c r="I2716" s="20"/>
      <c r="J2716" s="17" t="s">
        <v>11</v>
      </c>
      <c r="K2716" s="26">
        <f t="shared" ca="1" si="211"/>
        <v>3.87</v>
      </c>
      <c r="L2716" s="26">
        <f ca="1">IF(L2715=1,IF(M2715="GAGNÉ",1,2),IF(M2715="GAGNÉ",INDEX(fibo,MATCH(L2715,fibo,0)-2),INDEX(fibo,MATCH(L2715,fibo,0),1)+INDEX(fibo,MATCH(L2715,fibo,0)-1)))</f>
        <v>1</v>
      </c>
      <c r="M2716" s="49" t="str">
        <f t="shared" ca="1" si="212"/>
        <v>PERDU</v>
      </c>
      <c r="N2716" s="28" t="str">
        <f ca="1">IF(M2716="GAGNÉ",K2716*L2716,IF(M2716="PERDU","0,00 €",""))</f>
        <v>0,00 €</v>
      </c>
      <c r="O2716" s="26">
        <f t="shared" ca="1" si="214"/>
        <v>-1</v>
      </c>
      <c r="P2716" s="26">
        <f t="shared" ca="1" si="215"/>
        <v>16474.140000000025</v>
      </c>
      <c r="R2716" s="1">
        <f t="shared" ca="1" si="213"/>
        <v>2</v>
      </c>
    </row>
    <row r="2717" spans="5:18" ht="15.75" thickBot="1" x14ac:dyDescent="0.3">
      <c r="E2717" s="17">
        <v>2711</v>
      </c>
      <c r="F2717" s="17"/>
      <c r="G2717" s="40"/>
      <c r="H2717" s="43"/>
      <c r="I2717" s="20"/>
      <c r="J2717" s="17" t="s">
        <v>11</v>
      </c>
      <c r="K2717" s="26">
        <f t="shared" ca="1" si="211"/>
        <v>3.56</v>
      </c>
      <c r="L2717" s="26">
        <f ca="1">IF(L2716=1,IF(M2716="GAGNÉ",1,2),IF(M2716="GAGNÉ",INDEX(fibo,MATCH(L2716,fibo,0)-2),INDEX(fibo,MATCH(L2716,fibo,0),1)+INDEX(fibo,MATCH(L2716,fibo,0)-1)))</f>
        <v>2</v>
      </c>
      <c r="M2717" s="49" t="str">
        <f t="shared" ca="1" si="212"/>
        <v>PERDU</v>
      </c>
      <c r="N2717" s="28" t="str">
        <f ca="1">IF(M2717="GAGNÉ",K2717*L2717,IF(M2717="PERDU","0,00 €",""))</f>
        <v>0,00 €</v>
      </c>
      <c r="O2717" s="26">
        <f t="shared" ca="1" si="214"/>
        <v>-2</v>
      </c>
      <c r="P2717" s="26">
        <f t="shared" ca="1" si="215"/>
        <v>16472.140000000025</v>
      </c>
      <c r="R2717" s="1">
        <f t="shared" ca="1" si="213"/>
        <v>2</v>
      </c>
    </row>
    <row r="2718" spans="5:18" ht="15.75" thickBot="1" x14ac:dyDescent="0.3">
      <c r="E2718" s="17">
        <v>2712</v>
      </c>
      <c r="F2718" s="17"/>
      <c r="G2718" s="40"/>
      <c r="H2718" s="43"/>
      <c r="I2718" s="20"/>
      <c r="J2718" s="17" t="s">
        <v>11</v>
      </c>
      <c r="K2718" s="26">
        <f t="shared" ca="1" si="211"/>
        <v>4.4000000000000004</v>
      </c>
      <c r="L2718" s="26">
        <f ca="1">IF(L2717=1,IF(M2717="GAGNÉ",1,2),IF(M2717="GAGNÉ",INDEX(fibo,MATCH(L2717,fibo,0)-2),INDEX(fibo,MATCH(L2717,fibo,0),1)+INDEX(fibo,MATCH(L2717,fibo,0)-1)))</f>
        <v>3</v>
      </c>
      <c r="M2718" s="49" t="str">
        <f t="shared" ca="1" si="212"/>
        <v>GAGNÉ</v>
      </c>
      <c r="N2718" s="28">
        <f ca="1">IF(M2718="GAGNÉ",K2718*L2718,IF(M2718="PERDU","0,00 €",""))</f>
        <v>13.200000000000001</v>
      </c>
      <c r="O2718" s="26">
        <f t="shared" ca="1" si="214"/>
        <v>10.200000000000001</v>
      </c>
      <c r="P2718" s="26">
        <f t="shared" ca="1" si="215"/>
        <v>16482.340000000026</v>
      </c>
      <c r="R2718" s="1">
        <f t="shared" ca="1" si="213"/>
        <v>1</v>
      </c>
    </row>
    <row r="2719" spans="5:18" ht="15.75" thickBot="1" x14ac:dyDescent="0.3">
      <c r="E2719" s="17">
        <v>2713</v>
      </c>
      <c r="F2719" s="17"/>
      <c r="G2719" s="40"/>
      <c r="H2719" s="43"/>
      <c r="I2719" s="20"/>
      <c r="J2719" s="17" t="s">
        <v>11</v>
      </c>
      <c r="K2719" s="26">
        <f t="shared" ca="1" si="211"/>
        <v>3.77</v>
      </c>
      <c r="L2719" s="26">
        <f ca="1">IF(L2718=1,IF(M2718="GAGNÉ",1,2),IF(M2718="GAGNÉ",INDEX(fibo,MATCH(L2718,fibo,0)-2),INDEX(fibo,MATCH(L2718,fibo,0),1)+INDEX(fibo,MATCH(L2718,fibo,0)-1)))</f>
        <v>1</v>
      </c>
      <c r="M2719" s="49" t="str">
        <f t="shared" ca="1" si="212"/>
        <v>PERDU</v>
      </c>
      <c r="N2719" s="28" t="str">
        <f ca="1">IF(M2719="GAGNÉ",K2719*L2719,IF(M2719="PERDU","0,00 €",""))</f>
        <v>0,00 €</v>
      </c>
      <c r="O2719" s="26">
        <f t="shared" ca="1" si="214"/>
        <v>-1</v>
      </c>
      <c r="P2719" s="26">
        <f t="shared" ca="1" si="215"/>
        <v>16481.340000000026</v>
      </c>
      <c r="R2719" s="1">
        <f t="shared" ca="1" si="213"/>
        <v>2</v>
      </c>
    </row>
    <row r="2720" spans="5:18" ht="15.75" thickBot="1" x14ac:dyDescent="0.3">
      <c r="E2720" s="17">
        <v>2714</v>
      </c>
      <c r="F2720" s="17"/>
      <c r="G2720" s="40"/>
      <c r="H2720" s="43"/>
      <c r="I2720" s="20"/>
      <c r="J2720" s="17" t="s">
        <v>11</v>
      </c>
      <c r="K2720" s="26">
        <f t="shared" ca="1" si="211"/>
        <v>3.99</v>
      </c>
      <c r="L2720" s="26">
        <f ca="1">IF(L2719=1,IF(M2719="GAGNÉ",1,2),IF(M2719="GAGNÉ",INDEX(fibo,MATCH(L2719,fibo,0)-2),INDEX(fibo,MATCH(L2719,fibo,0),1)+INDEX(fibo,MATCH(L2719,fibo,0)-1)))</f>
        <v>2</v>
      </c>
      <c r="M2720" s="49" t="str">
        <f t="shared" ca="1" si="212"/>
        <v>GAGNÉ</v>
      </c>
      <c r="N2720" s="28">
        <f ca="1">IF(M2720="GAGNÉ",K2720*L2720,IF(M2720="PERDU","0,00 €",""))</f>
        <v>7.98</v>
      </c>
      <c r="O2720" s="26">
        <f t="shared" ca="1" si="214"/>
        <v>5.98</v>
      </c>
      <c r="P2720" s="26">
        <f t="shared" ca="1" si="215"/>
        <v>16487.320000000025</v>
      </c>
      <c r="R2720" s="1">
        <f t="shared" ca="1" si="213"/>
        <v>1</v>
      </c>
    </row>
    <row r="2721" spans="5:18" ht="15.75" thickBot="1" x14ac:dyDescent="0.3">
      <c r="E2721" s="17">
        <v>2715</v>
      </c>
      <c r="F2721" s="17"/>
      <c r="G2721" s="40"/>
      <c r="H2721" s="43"/>
      <c r="I2721" s="20"/>
      <c r="J2721" s="17" t="s">
        <v>11</v>
      </c>
      <c r="K2721" s="26">
        <f t="shared" ca="1" si="211"/>
        <v>3.27</v>
      </c>
      <c r="L2721" s="26">
        <f ca="1">IF(L2720=1,IF(M2720="GAGNÉ",1,2),IF(M2720="GAGNÉ",INDEX(fibo,MATCH(L2720,fibo,0)-2),INDEX(fibo,MATCH(L2720,fibo,0),1)+INDEX(fibo,MATCH(L2720,fibo,0)-1)))</f>
        <v>1</v>
      </c>
      <c r="M2721" s="49" t="str">
        <f t="shared" ca="1" si="212"/>
        <v>GAGNÉ</v>
      </c>
      <c r="N2721" s="28">
        <f ca="1">IF(M2721="GAGNÉ",K2721*L2721,IF(M2721="PERDU","0,00 €",""))</f>
        <v>3.27</v>
      </c>
      <c r="O2721" s="26">
        <f t="shared" ca="1" si="214"/>
        <v>2.27</v>
      </c>
      <c r="P2721" s="26">
        <f t="shared" ca="1" si="215"/>
        <v>16489.590000000026</v>
      </c>
      <c r="R2721" s="1">
        <f t="shared" ca="1" si="213"/>
        <v>1</v>
      </c>
    </row>
    <row r="2722" spans="5:18" ht="15.75" thickBot="1" x14ac:dyDescent="0.3">
      <c r="E2722" s="17">
        <v>2716</v>
      </c>
      <c r="F2722" s="17"/>
      <c r="G2722" s="40"/>
      <c r="H2722" s="43"/>
      <c r="I2722" s="20"/>
      <c r="J2722" s="17" t="s">
        <v>11</v>
      </c>
      <c r="K2722" s="26">
        <f t="shared" ca="1" si="211"/>
        <v>4.57</v>
      </c>
      <c r="L2722" s="26">
        <f ca="1">IF(L2721=1,IF(M2721="GAGNÉ",1,2),IF(M2721="GAGNÉ",INDEX(fibo,MATCH(L2721,fibo,0)-2),INDEX(fibo,MATCH(L2721,fibo,0),1)+INDEX(fibo,MATCH(L2721,fibo,0)-1)))</f>
        <v>1</v>
      </c>
      <c r="M2722" s="49" t="str">
        <f t="shared" ca="1" si="212"/>
        <v>PERDU</v>
      </c>
      <c r="N2722" s="28" t="str">
        <f ca="1">IF(M2722="GAGNÉ",K2722*L2722,IF(M2722="PERDU","0,00 €",""))</f>
        <v>0,00 €</v>
      </c>
      <c r="O2722" s="26">
        <f t="shared" ca="1" si="214"/>
        <v>-1</v>
      </c>
      <c r="P2722" s="26">
        <f t="shared" ca="1" si="215"/>
        <v>16488.590000000026</v>
      </c>
      <c r="R2722" s="1">
        <f t="shared" ca="1" si="213"/>
        <v>2</v>
      </c>
    </row>
    <row r="2723" spans="5:18" ht="15.75" thickBot="1" x14ac:dyDescent="0.3">
      <c r="E2723" s="17">
        <v>2717</v>
      </c>
      <c r="F2723" s="17"/>
      <c r="G2723" s="40"/>
      <c r="H2723" s="43"/>
      <c r="I2723" s="20"/>
      <c r="J2723" s="17" t="s">
        <v>11</v>
      </c>
      <c r="K2723" s="26">
        <f t="shared" ca="1" si="211"/>
        <v>3.51</v>
      </c>
      <c r="L2723" s="26">
        <f ca="1">IF(L2722=1,IF(M2722="GAGNÉ",1,2),IF(M2722="GAGNÉ",INDEX(fibo,MATCH(L2722,fibo,0)-2),INDEX(fibo,MATCH(L2722,fibo,0),1)+INDEX(fibo,MATCH(L2722,fibo,0)-1)))</f>
        <v>2</v>
      </c>
      <c r="M2723" s="49" t="str">
        <f t="shared" ca="1" si="212"/>
        <v>GAGNÉ</v>
      </c>
      <c r="N2723" s="28">
        <f ca="1">IF(M2723="GAGNÉ",K2723*L2723,IF(M2723="PERDU","0,00 €",""))</f>
        <v>7.02</v>
      </c>
      <c r="O2723" s="26">
        <f t="shared" ca="1" si="214"/>
        <v>5.0199999999999996</v>
      </c>
      <c r="P2723" s="26">
        <f t="shared" ca="1" si="215"/>
        <v>16493.610000000026</v>
      </c>
      <c r="R2723" s="1">
        <f t="shared" ca="1" si="213"/>
        <v>1</v>
      </c>
    </row>
    <row r="2724" spans="5:18" ht="15.75" thickBot="1" x14ac:dyDescent="0.3">
      <c r="E2724" s="17">
        <v>2718</v>
      </c>
      <c r="F2724" s="17"/>
      <c r="G2724" s="40"/>
      <c r="H2724" s="43"/>
      <c r="I2724" s="20"/>
      <c r="J2724" s="17" t="s">
        <v>11</v>
      </c>
      <c r="K2724" s="26">
        <f t="shared" ca="1" si="211"/>
        <v>3.48</v>
      </c>
      <c r="L2724" s="26">
        <f ca="1">IF(L2723=1,IF(M2723="GAGNÉ",1,2),IF(M2723="GAGNÉ",INDEX(fibo,MATCH(L2723,fibo,0)-2),INDEX(fibo,MATCH(L2723,fibo,0),1)+INDEX(fibo,MATCH(L2723,fibo,0)-1)))</f>
        <v>1</v>
      </c>
      <c r="M2724" s="49" t="str">
        <f t="shared" ca="1" si="212"/>
        <v>GAGNÉ</v>
      </c>
      <c r="N2724" s="28">
        <f ca="1">IF(M2724="GAGNÉ",K2724*L2724,IF(M2724="PERDU","0,00 €",""))</f>
        <v>3.48</v>
      </c>
      <c r="O2724" s="26">
        <f t="shared" ca="1" si="214"/>
        <v>2.48</v>
      </c>
      <c r="P2724" s="26">
        <f t="shared" ca="1" si="215"/>
        <v>16496.090000000026</v>
      </c>
      <c r="R2724" s="1">
        <f t="shared" ca="1" si="213"/>
        <v>1</v>
      </c>
    </row>
    <row r="2725" spans="5:18" ht="15.75" thickBot="1" x14ac:dyDescent="0.3">
      <c r="E2725" s="17">
        <v>2719</v>
      </c>
      <c r="F2725" s="17"/>
      <c r="G2725" s="40"/>
      <c r="H2725" s="43"/>
      <c r="I2725" s="20"/>
      <c r="J2725" s="17" t="s">
        <v>11</v>
      </c>
      <c r="K2725" s="26">
        <f t="shared" ca="1" si="211"/>
        <v>3.7</v>
      </c>
      <c r="L2725" s="26">
        <f ca="1">IF(L2724=1,IF(M2724="GAGNÉ",1,2),IF(M2724="GAGNÉ",INDEX(fibo,MATCH(L2724,fibo,0)-2),INDEX(fibo,MATCH(L2724,fibo,0),1)+INDEX(fibo,MATCH(L2724,fibo,0)-1)))</f>
        <v>1</v>
      </c>
      <c r="M2725" s="49" t="str">
        <f t="shared" ca="1" si="212"/>
        <v>PERDU</v>
      </c>
      <c r="N2725" s="28" t="str">
        <f ca="1">IF(M2725="GAGNÉ",K2725*L2725,IF(M2725="PERDU","0,00 €",""))</f>
        <v>0,00 €</v>
      </c>
      <c r="O2725" s="26">
        <f t="shared" ca="1" si="214"/>
        <v>-1</v>
      </c>
      <c r="P2725" s="26">
        <f t="shared" ca="1" si="215"/>
        <v>16495.090000000026</v>
      </c>
      <c r="R2725" s="1">
        <f t="shared" ca="1" si="213"/>
        <v>2</v>
      </c>
    </row>
    <row r="2726" spans="5:18" ht="15.75" thickBot="1" x14ac:dyDescent="0.3">
      <c r="E2726" s="17">
        <v>2720</v>
      </c>
      <c r="F2726" s="17"/>
      <c r="G2726" s="40"/>
      <c r="H2726" s="43"/>
      <c r="I2726" s="20"/>
      <c r="J2726" s="17" t="s">
        <v>11</v>
      </c>
      <c r="K2726" s="26">
        <f t="shared" ca="1" si="211"/>
        <v>3.34</v>
      </c>
      <c r="L2726" s="26">
        <f ca="1">IF(L2725=1,IF(M2725="GAGNÉ",1,2),IF(M2725="GAGNÉ",INDEX(fibo,MATCH(L2725,fibo,0)-2),INDEX(fibo,MATCH(L2725,fibo,0),1)+INDEX(fibo,MATCH(L2725,fibo,0)-1)))</f>
        <v>2</v>
      </c>
      <c r="M2726" s="49" t="str">
        <f t="shared" ca="1" si="212"/>
        <v>GAGNÉ</v>
      </c>
      <c r="N2726" s="28">
        <f ca="1">IF(M2726="GAGNÉ",K2726*L2726,IF(M2726="PERDU","0,00 €",""))</f>
        <v>6.68</v>
      </c>
      <c r="O2726" s="26">
        <f t="shared" ca="1" si="214"/>
        <v>4.68</v>
      </c>
      <c r="P2726" s="26">
        <f t="shared" ca="1" si="215"/>
        <v>16499.770000000026</v>
      </c>
      <c r="R2726" s="1">
        <f t="shared" ca="1" si="213"/>
        <v>1</v>
      </c>
    </row>
    <row r="2727" spans="5:18" ht="15.75" thickBot="1" x14ac:dyDescent="0.3">
      <c r="E2727" s="17">
        <v>2721</v>
      </c>
      <c r="F2727" s="17"/>
      <c r="G2727" s="40"/>
      <c r="H2727" s="43"/>
      <c r="I2727" s="20"/>
      <c r="J2727" s="17" t="s">
        <v>11</v>
      </c>
      <c r="K2727" s="26">
        <f t="shared" ca="1" si="211"/>
        <v>4.16</v>
      </c>
      <c r="L2727" s="26">
        <f ca="1">IF(L2726=1,IF(M2726="GAGNÉ",1,2),IF(M2726="GAGNÉ",INDEX(fibo,MATCH(L2726,fibo,0)-2),INDEX(fibo,MATCH(L2726,fibo,0),1)+INDEX(fibo,MATCH(L2726,fibo,0)-1)))</f>
        <v>1</v>
      </c>
      <c r="M2727" s="49" t="str">
        <f t="shared" ca="1" si="212"/>
        <v>GAGNÉ</v>
      </c>
      <c r="N2727" s="28">
        <f ca="1">IF(M2727="GAGNÉ",K2727*L2727,IF(M2727="PERDU","0,00 €",""))</f>
        <v>4.16</v>
      </c>
      <c r="O2727" s="26">
        <f t="shared" ca="1" si="214"/>
        <v>3.16</v>
      </c>
      <c r="P2727" s="26">
        <f t="shared" ca="1" si="215"/>
        <v>16502.930000000026</v>
      </c>
      <c r="R2727" s="1">
        <f t="shared" ca="1" si="213"/>
        <v>1</v>
      </c>
    </row>
    <row r="2728" spans="5:18" ht="15.75" thickBot="1" x14ac:dyDescent="0.3">
      <c r="E2728" s="17">
        <v>2722</v>
      </c>
      <c r="F2728" s="17"/>
      <c r="G2728" s="40"/>
      <c r="H2728" s="43"/>
      <c r="I2728" s="20"/>
      <c r="J2728" s="17" t="s">
        <v>11</v>
      </c>
      <c r="K2728" s="26">
        <f t="shared" ca="1" si="211"/>
        <v>4</v>
      </c>
      <c r="L2728" s="26">
        <f ca="1">IF(L2727=1,IF(M2727="GAGNÉ",1,2),IF(M2727="GAGNÉ",INDEX(fibo,MATCH(L2727,fibo,0)-2),INDEX(fibo,MATCH(L2727,fibo,0),1)+INDEX(fibo,MATCH(L2727,fibo,0)-1)))</f>
        <v>1</v>
      </c>
      <c r="M2728" s="49" t="str">
        <f t="shared" ca="1" si="212"/>
        <v>PERDU</v>
      </c>
      <c r="N2728" s="28" t="str">
        <f ca="1">IF(M2728="GAGNÉ",K2728*L2728,IF(M2728="PERDU","0,00 €",""))</f>
        <v>0,00 €</v>
      </c>
      <c r="O2728" s="26">
        <f t="shared" ca="1" si="214"/>
        <v>-1</v>
      </c>
      <c r="P2728" s="26">
        <f t="shared" ca="1" si="215"/>
        <v>16501.930000000026</v>
      </c>
      <c r="R2728" s="1">
        <f t="shared" ca="1" si="213"/>
        <v>2</v>
      </c>
    </row>
    <row r="2729" spans="5:18" ht="15.75" thickBot="1" x14ac:dyDescent="0.3">
      <c r="E2729" s="17">
        <v>2723</v>
      </c>
      <c r="F2729" s="17"/>
      <c r="G2729" s="40"/>
      <c r="H2729" s="43"/>
      <c r="I2729" s="20"/>
      <c r="J2729" s="17" t="s">
        <v>11</v>
      </c>
      <c r="K2729" s="26">
        <f t="shared" ca="1" si="211"/>
        <v>3.56</v>
      </c>
      <c r="L2729" s="26">
        <f ca="1">IF(L2728=1,IF(M2728="GAGNÉ",1,2),IF(M2728="GAGNÉ",INDEX(fibo,MATCH(L2728,fibo,0)-2),INDEX(fibo,MATCH(L2728,fibo,0),1)+INDEX(fibo,MATCH(L2728,fibo,0)-1)))</f>
        <v>2</v>
      </c>
      <c r="M2729" s="49" t="str">
        <f t="shared" ca="1" si="212"/>
        <v>PERDU</v>
      </c>
      <c r="N2729" s="28" t="str">
        <f ca="1">IF(M2729="GAGNÉ",K2729*L2729,IF(M2729="PERDU","0,00 €",""))</f>
        <v>0,00 €</v>
      </c>
      <c r="O2729" s="26">
        <f t="shared" ca="1" si="214"/>
        <v>-2</v>
      </c>
      <c r="P2729" s="26">
        <f t="shared" ca="1" si="215"/>
        <v>16499.930000000026</v>
      </c>
      <c r="R2729" s="1">
        <f t="shared" ca="1" si="213"/>
        <v>2</v>
      </c>
    </row>
    <row r="2730" spans="5:18" ht="15.75" thickBot="1" x14ac:dyDescent="0.3">
      <c r="E2730" s="17">
        <v>2724</v>
      </c>
      <c r="F2730" s="17"/>
      <c r="G2730" s="40"/>
      <c r="H2730" s="43"/>
      <c r="I2730" s="20"/>
      <c r="J2730" s="17" t="s">
        <v>11</v>
      </c>
      <c r="K2730" s="26">
        <f t="shared" ca="1" si="211"/>
        <v>2.98</v>
      </c>
      <c r="L2730" s="26">
        <f ca="1">IF(L2729=1,IF(M2729="GAGNÉ",1,2),IF(M2729="GAGNÉ",INDEX(fibo,MATCH(L2729,fibo,0)-2),INDEX(fibo,MATCH(L2729,fibo,0),1)+INDEX(fibo,MATCH(L2729,fibo,0)-1)))</f>
        <v>3</v>
      </c>
      <c r="M2730" s="49" t="str">
        <f t="shared" ca="1" si="212"/>
        <v>GAGNÉ</v>
      </c>
      <c r="N2730" s="28">
        <f ca="1">IF(M2730="GAGNÉ",K2730*L2730,IF(M2730="PERDU","0,00 €",""))</f>
        <v>8.94</v>
      </c>
      <c r="O2730" s="26">
        <f t="shared" ca="1" si="214"/>
        <v>5.9399999999999995</v>
      </c>
      <c r="P2730" s="26">
        <f t="shared" ca="1" si="215"/>
        <v>16505.870000000024</v>
      </c>
      <c r="R2730" s="1">
        <f t="shared" ca="1" si="213"/>
        <v>1</v>
      </c>
    </row>
    <row r="2731" spans="5:18" ht="15.75" thickBot="1" x14ac:dyDescent="0.3">
      <c r="E2731" s="17">
        <v>2725</v>
      </c>
      <c r="F2731" s="17"/>
      <c r="G2731" s="40"/>
      <c r="H2731" s="43"/>
      <c r="I2731" s="20"/>
      <c r="J2731" s="17" t="s">
        <v>11</v>
      </c>
      <c r="K2731" s="26">
        <f t="shared" ca="1" si="211"/>
        <v>2.88</v>
      </c>
      <c r="L2731" s="26">
        <f ca="1">IF(L2730=1,IF(M2730="GAGNÉ",1,2),IF(M2730="GAGNÉ",INDEX(fibo,MATCH(L2730,fibo,0)-2),INDEX(fibo,MATCH(L2730,fibo,0),1)+INDEX(fibo,MATCH(L2730,fibo,0)-1)))</f>
        <v>1</v>
      </c>
      <c r="M2731" s="49" t="str">
        <f t="shared" ca="1" si="212"/>
        <v>PERDU</v>
      </c>
      <c r="N2731" s="28" t="str">
        <f ca="1">IF(M2731="GAGNÉ",K2731*L2731,IF(M2731="PERDU","0,00 €",""))</f>
        <v>0,00 €</v>
      </c>
      <c r="O2731" s="26">
        <f t="shared" ca="1" si="214"/>
        <v>-1</v>
      </c>
      <c r="P2731" s="26">
        <f t="shared" ca="1" si="215"/>
        <v>16504.870000000024</v>
      </c>
      <c r="R2731" s="1">
        <f t="shared" ca="1" si="213"/>
        <v>2</v>
      </c>
    </row>
    <row r="2732" spans="5:18" ht="15.75" thickBot="1" x14ac:dyDescent="0.3">
      <c r="E2732" s="17">
        <v>2726</v>
      </c>
      <c r="F2732" s="17"/>
      <c r="G2732" s="40"/>
      <c r="H2732" s="43"/>
      <c r="I2732" s="20"/>
      <c r="J2732" s="17" t="s">
        <v>11</v>
      </c>
      <c r="K2732" s="26">
        <f t="shared" ca="1" si="211"/>
        <v>3.71</v>
      </c>
      <c r="L2732" s="26">
        <f ca="1">IF(L2731=1,IF(M2731="GAGNÉ",1,2),IF(M2731="GAGNÉ",INDEX(fibo,MATCH(L2731,fibo,0)-2),INDEX(fibo,MATCH(L2731,fibo,0),1)+INDEX(fibo,MATCH(L2731,fibo,0)-1)))</f>
        <v>2</v>
      </c>
      <c r="M2732" s="49" t="str">
        <f t="shared" ca="1" si="212"/>
        <v>GAGNÉ</v>
      </c>
      <c r="N2732" s="28">
        <f ca="1">IF(M2732="GAGNÉ",K2732*L2732,IF(M2732="PERDU","0,00 €",""))</f>
        <v>7.42</v>
      </c>
      <c r="O2732" s="26">
        <f t="shared" ca="1" si="214"/>
        <v>5.42</v>
      </c>
      <c r="P2732" s="26">
        <f t="shared" ca="1" si="215"/>
        <v>16510.290000000023</v>
      </c>
      <c r="R2732" s="1">
        <f t="shared" ca="1" si="213"/>
        <v>1</v>
      </c>
    </row>
    <row r="2733" spans="5:18" ht="15.75" thickBot="1" x14ac:dyDescent="0.3">
      <c r="E2733" s="17">
        <v>2727</v>
      </c>
      <c r="F2733" s="17"/>
      <c r="G2733" s="40"/>
      <c r="H2733" s="43"/>
      <c r="I2733" s="20"/>
      <c r="J2733" s="17" t="s">
        <v>11</v>
      </c>
      <c r="K2733" s="26">
        <f t="shared" ca="1" si="211"/>
        <v>4.0199999999999996</v>
      </c>
      <c r="L2733" s="26">
        <f ca="1">IF(L2732=1,IF(M2732="GAGNÉ",1,2),IF(M2732="GAGNÉ",INDEX(fibo,MATCH(L2732,fibo,0)-2),INDEX(fibo,MATCH(L2732,fibo,0),1)+INDEX(fibo,MATCH(L2732,fibo,0)-1)))</f>
        <v>1</v>
      </c>
      <c r="M2733" s="49" t="str">
        <f t="shared" ca="1" si="212"/>
        <v>GAGNÉ</v>
      </c>
      <c r="N2733" s="28">
        <f ca="1">IF(M2733="GAGNÉ",K2733*L2733,IF(M2733="PERDU","0,00 €",""))</f>
        <v>4.0199999999999996</v>
      </c>
      <c r="O2733" s="26">
        <f t="shared" ca="1" si="214"/>
        <v>3.0199999999999996</v>
      </c>
      <c r="P2733" s="26">
        <f t="shared" ca="1" si="215"/>
        <v>16513.310000000023</v>
      </c>
      <c r="R2733" s="1">
        <f t="shared" ca="1" si="213"/>
        <v>1</v>
      </c>
    </row>
    <row r="2734" spans="5:18" ht="15.75" thickBot="1" x14ac:dyDescent="0.3">
      <c r="E2734" s="17">
        <v>2728</v>
      </c>
      <c r="F2734" s="17"/>
      <c r="G2734" s="40"/>
      <c r="H2734" s="43"/>
      <c r="I2734" s="20"/>
      <c r="J2734" s="17" t="s">
        <v>11</v>
      </c>
      <c r="K2734" s="26">
        <f t="shared" ca="1" si="211"/>
        <v>3.65</v>
      </c>
      <c r="L2734" s="26">
        <f ca="1">IF(L2733=1,IF(M2733="GAGNÉ",1,2),IF(M2733="GAGNÉ",INDEX(fibo,MATCH(L2733,fibo,0)-2),INDEX(fibo,MATCH(L2733,fibo,0),1)+INDEX(fibo,MATCH(L2733,fibo,0)-1)))</f>
        <v>1</v>
      </c>
      <c r="M2734" s="49" t="str">
        <f t="shared" ca="1" si="212"/>
        <v>GAGNÉ</v>
      </c>
      <c r="N2734" s="28">
        <f ca="1">IF(M2734="GAGNÉ",K2734*L2734,IF(M2734="PERDU","0,00 €",""))</f>
        <v>3.65</v>
      </c>
      <c r="O2734" s="26">
        <f t="shared" ca="1" si="214"/>
        <v>2.65</v>
      </c>
      <c r="P2734" s="26">
        <f t="shared" ca="1" si="215"/>
        <v>16515.960000000025</v>
      </c>
      <c r="R2734" s="1">
        <f t="shared" ca="1" si="213"/>
        <v>1</v>
      </c>
    </row>
    <row r="2735" spans="5:18" ht="15.75" thickBot="1" x14ac:dyDescent="0.3">
      <c r="E2735" s="17">
        <v>2729</v>
      </c>
      <c r="F2735" s="17"/>
      <c r="G2735" s="40"/>
      <c r="H2735" s="43"/>
      <c r="I2735" s="20"/>
      <c r="J2735" s="17" t="s">
        <v>11</v>
      </c>
      <c r="K2735" s="26">
        <f t="shared" ca="1" si="211"/>
        <v>3.27</v>
      </c>
      <c r="L2735" s="26">
        <f ca="1">IF(L2734=1,IF(M2734="GAGNÉ",1,2),IF(M2734="GAGNÉ",INDEX(fibo,MATCH(L2734,fibo,0)-2),INDEX(fibo,MATCH(L2734,fibo,0),1)+INDEX(fibo,MATCH(L2734,fibo,0)-1)))</f>
        <v>1</v>
      </c>
      <c r="M2735" s="49" t="str">
        <f t="shared" ca="1" si="212"/>
        <v>GAGNÉ</v>
      </c>
      <c r="N2735" s="28">
        <f ca="1">IF(M2735="GAGNÉ",K2735*L2735,IF(M2735="PERDU","0,00 €",""))</f>
        <v>3.27</v>
      </c>
      <c r="O2735" s="26">
        <f t="shared" ca="1" si="214"/>
        <v>2.27</v>
      </c>
      <c r="P2735" s="26">
        <f t="shared" ca="1" si="215"/>
        <v>16518.230000000025</v>
      </c>
      <c r="R2735" s="1">
        <f t="shared" ca="1" si="213"/>
        <v>1</v>
      </c>
    </row>
    <row r="2736" spans="5:18" ht="15.75" thickBot="1" x14ac:dyDescent="0.3">
      <c r="E2736" s="17">
        <v>2730</v>
      </c>
      <c r="F2736" s="17"/>
      <c r="G2736" s="40"/>
      <c r="H2736" s="43"/>
      <c r="I2736" s="20"/>
      <c r="J2736" s="17" t="s">
        <v>11</v>
      </c>
      <c r="K2736" s="26">
        <f t="shared" ca="1" si="211"/>
        <v>4.47</v>
      </c>
      <c r="L2736" s="26">
        <f ca="1">IF(L2735=1,IF(M2735="GAGNÉ",1,2),IF(M2735="GAGNÉ",INDEX(fibo,MATCH(L2735,fibo,0)-2),INDEX(fibo,MATCH(L2735,fibo,0),1)+INDEX(fibo,MATCH(L2735,fibo,0)-1)))</f>
        <v>1</v>
      </c>
      <c r="M2736" s="49" t="str">
        <f t="shared" ca="1" si="212"/>
        <v>PERDU</v>
      </c>
      <c r="N2736" s="28" t="str">
        <f ca="1">IF(M2736="GAGNÉ",K2736*L2736,IF(M2736="PERDU","0,00 €",""))</f>
        <v>0,00 €</v>
      </c>
      <c r="O2736" s="26">
        <f t="shared" ca="1" si="214"/>
        <v>-1</v>
      </c>
      <c r="P2736" s="26">
        <f t="shared" ca="1" si="215"/>
        <v>16517.230000000025</v>
      </c>
      <c r="R2736" s="1">
        <f t="shared" ca="1" si="213"/>
        <v>2</v>
      </c>
    </row>
    <row r="2737" spans="5:18" ht="15.75" thickBot="1" x14ac:dyDescent="0.3">
      <c r="E2737" s="17">
        <v>2731</v>
      </c>
      <c r="F2737" s="17"/>
      <c r="G2737" s="40"/>
      <c r="H2737" s="43"/>
      <c r="I2737" s="20"/>
      <c r="J2737" s="17" t="s">
        <v>11</v>
      </c>
      <c r="K2737" s="26">
        <f t="shared" ca="1" si="211"/>
        <v>3.26</v>
      </c>
      <c r="L2737" s="26">
        <f ca="1">IF(L2736=1,IF(M2736="GAGNÉ",1,2),IF(M2736="GAGNÉ",INDEX(fibo,MATCH(L2736,fibo,0)-2),INDEX(fibo,MATCH(L2736,fibo,0),1)+INDEX(fibo,MATCH(L2736,fibo,0)-1)))</f>
        <v>2</v>
      </c>
      <c r="M2737" s="49" t="str">
        <f t="shared" ca="1" si="212"/>
        <v>PERDU</v>
      </c>
      <c r="N2737" s="28" t="str">
        <f ca="1">IF(M2737="GAGNÉ",K2737*L2737,IF(M2737="PERDU","0,00 €",""))</f>
        <v>0,00 €</v>
      </c>
      <c r="O2737" s="26">
        <f t="shared" ca="1" si="214"/>
        <v>-2</v>
      </c>
      <c r="P2737" s="26">
        <f t="shared" ca="1" si="215"/>
        <v>16515.230000000025</v>
      </c>
      <c r="R2737" s="1">
        <f t="shared" ca="1" si="213"/>
        <v>2</v>
      </c>
    </row>
    <row r="2738" spans="5:18" ht="15.75" thickBot="1" x14ac:dyDescent="0.3">
      <c r="E2738" s="17">
        <v>2732</v>
      </c>
      <c r="F2738" s="17"/>
      <c r="G2738" s="40"/>
      <c r="H2738" s="43"/>
      <c r="I2738" s="20"/>
      <c r="J2738" s="17" t="s">
        <v>11</v>
      </c>
      <c r="K2738" s="26">
        <f t="shared" ca="1" si="211"/>
        <v>4.58</v>
      </c>
      <c r="L2738" s="26">
        <f ca="1">IF(L2737=1,IF(M2737="GAGNÉ",1,2),IF(M2737="GAGNÉ",INDEX(fibo,MATCH(L2737,fibo,0)-2),INDEX(fibo,MATCH(L2737,fibo,0),1)+INDEX(fibo,MATCH(L2737,fibo,0)-1)))</f>
        <v>3</v>
      </c>
      <c r="M2738" s="49" t="str">
        <f t="shared" ca="1" si="212"/>
        <v>PERDU</v>
      </c>
      <c r="N2738" s="28" t="str">
        <f ca="1">IF(M2738="GAGNÉ",K2738*L2738,IF(M2738="PERDU","0,00 €",""))</f>
        <v>0,00 €</v>
      </c>
      <c r="O2738" s="26">
        <f t="shared" ca="1" si="214"/>
        <v>-3</v>
      </c>
      <c r="P2738" s="26">
        <f t="shared" ca="1" si="215"/>
        <v>16512.230000000025</v>
      </c>
      <c r="R2738" s="1">
        <f t="shared" ca="1" si="213"/>
        <v>2</v>
      </c>
    </row>
    <row r="2739" spans="5:18" ht="15.75" thickBot="1" x14ac:dyDescent="0.3">
      <c r="E2739" s="17">
        <v>2733</v>
      </c>
      <c r="F2739" s="17"/>
      <c r="G2739" s="40"/>
      <c r="H2739" s="43"/>
      <c r="I2739" s="20"/>
      <c r="J2739" s="17" t="s">
        <v>11</v>
      </c>
      <c r="K2739" s="26">
        <f t="shared" ca="1" si="211"/>
        <v>4.34</v>
      </c>
      <c r="L2739" s="26">
        <f ca="1">IF(L2738=1,IF(M2738="GAGNÉ",1,2),IF(M2738="GAGNÉ",INDEX(fibo,MATCH(L2738,fibo,0)-2),INDEX(fibo,MATCH(L2738,fibo,0),1)+INDEX(fibo,MATCH(L2738,fibo,0)-1)))</f>
        <v>5</v>
      </c>
      <c r="M2739" s="49" t="str">
        <f t="shared" ca="1" si="212"/>
        <v>GAGNÉ</v>
      </c>
      <c r="N2739" s="28">
        <f ca="1">IF(M2739="GAGNÉ",K2739*L2739,IF(M2739="PERDU","0,00 €",""))</f>
        <v>21.7</v>
      </c>
      <c r="O2739" s="26">
        <f t="shared" ca="1" si="214"/>
        <v>16.7</v>
      </c>
      <c r="P2739" s="26">
        <f t="shared" ca="1" si="215"/>
        <v>16528.930000000026</v>
      </c>
      <c r="R2739" s="1">
        <f t="shared" ca="1" si="213"/>
        <v>1</v>
      </c>
    </row>
    <row r="2740" spans="5:18" ht="15.75" thickBot="1" x14ac:dyDescent="0.3">
      <c r="E2740" s="17">
        <v>2734</v>
      </c>
      <c r="F2740" s="17"/>
      <c r="G2740" s="40"/>
      <c r="H2740" s="43"/>
      <c r="I2740" s="20"/>
      <c r="J2740" s="17" t="s">
        <v>11</v>
      </c>
      <c r="K2740" s="26">
        <f t="shared" ca="1" si="211"/>
        <v>4.74</v>
      </c>
      <c r="L2740" s="26">
        <f ca="1">IF(L2739=1,IF(M2739="GAGNÉ",1,2),IF(M2739="GAGNÉ",INDEX(fibo,MATCH(L2739,fibo,0)-2),INDEX(fibo,MATCH(L2739,fibo,0),1)+INDEX(fibo,MATCH(L2739,fibo,0)-1)))</f>
        <v>2</v>
      </c>
      <c r="M2740" s="49" t="str">
        <f t="shared" ca="1" si="212"/>
        <v>GAGNÉ</v>
      </c>
      <c r="N2740" s="28">
        <f ca="1">IF(M2740="GAGNÉ",K2740*L2740,IF(M2740="PERDU","0,00 €",""))</f>
        <v>9.48</v>
      </c>
      <c r="O2740" s="26">
        <f t="shared" ca="1" si="214"/>
        <v>7.48</v>
      </c>
      <c r="P2740" s="26">
        <f t="shared" ca="1" si="215"/>
        <v>16536.410000000025</v>
      </c>
      <c r="R2740" s="1">
        <f t="shared" ca="1" si="213"/>
        <v>1</v>
      </c>
    </row>
    <row r="2741" spans="5:18" ht="15.75" thickBot="1" x14ac:dyDescent="0.3">
      <c r="E2741" s="17">
        <v>2735</v>
      </c>
      <c r="F2741" s="17"/>
      <c r="G2741" s="40"/>
      <c r="H2741" s="43"/>
      <c r="I2741" s="20"/>
      <c r="J2741" s="17" t="s">
        <v>11</v>
      </c>
      <c r="K2741" s="26">
        <f t="shared" ca="1" si="211"/>
        <v>4.8</v>
      </c>
      <c r="L2741" s="26">
        <f ca="1">IF(L2740=1,IF(M2740="GAGNÉ",1,2),IF(M2740="GAGNÉ",INDEX(fibo,MATCH(L2740,fibo,0)-2),INDEX(fibo,MATCH(L2740,fibo,0),1)+INDEX(fibo,MATCH(L2740,fibo,0)-1)))</f>
        <v>1</v>
      </c>
      <c r="M2741" s="49" t="str">
        <f t="shared" ca="1" si="212"/>
        <v>PERDU</v>
      </c>
      <c r="N2741" s="28" t="str">
        <f ca="1">IF(M2741="GAGNÉ",K2741*L2741,IF(M2741="PERDU","0,00 €",""))</f>
        <v>0,00 €</v>
      </c>
      <c r="O2741" s="26">
        <f t="shared" ca="1" si="214"/>
        <v>-1</v>
      </c>
      <c r="P2741" s="26">
        <f t="shared" ca="1" si="215"/>
        <v>16535.410000000025</v>
      </c>
      <c r="R2741" s="1">
        <f t="shared" ca="1" si="213"/>
        <v>2</v>
      </c>
    </row>
    <row r="2742" spans="5:18" ht="15.75" thickBot="1" x14ac:dyDescent="0.3">
      <c r="E2742" s="17">
        <v>2736</v>
      </c>
      <c r="F2742" s="17"/>
      <c r="G2742" s="40"/>
      <c r="H2742" s="43"/>
      <c r="I2742" s="20"/>
      <c r="J2742" s="17" t="s">
        <v>11</v>
      </c>
      <c r="K2742" s="26">
        <f t="shared" ca="1" si="211"/>
        <v>4.5599999999999996</v>
      </c>
      <c r="L2742" s="26">
        <f ca="1">IF(L2741=1,IF(M2741="GAGNÉ",1,2),IF(M2741="GAGNÉ",INDEX(fibo,MATCH(L2741,fibo,0)-2),INDEX(fibo,MATCH(L2741,fibo,0),1)+INDEX(fibo,MATCH(L2741,fibo,0)-1)))</f>
        <v>2</v>
      </c>
      <c r="M2742" s="49" t="str">
        <f t="shared" ca="1" si="212"/>
        <v>PERDU</v>
      </c>
      <c r="N2742" s="28" t="str">
        <f ca="1">IF(M2742="GAGNÉ",K2742*L2742,IF(M2742="PERDU","0,00 €",""))</f>
        <v>0,00 €</v>
      </c>
      <c r="O2742" s="26">
        <f t="shared" ca="1" si="214"/>
        <v>-2</v>
      </c>
      <c r="P2742" s="26">
        <f t="shared" ca="1" si="215"/>
        <v>16533.410000000025</v>
      </c>
      <c r="R2742" s="1">
        <f t="shared" ca="1" si="213"/>
        <v>2</v>
      </c>
    </row>
    <row r="2743" spans="5:18" ht="15.75" thickBot="1" x14ac:dyDescent="0.3">
      <c r="E2743" s="17">
        <v>2737</v>
      </c>
      <c r="F2743" s="17"/>
      <c r="G2743" s="40"/>
      <c r="H2743" s="43"/>
      <c r="I2743" s="20"/>
      <c r="J2743" s="17" t="s">
        <v>11</v>
      </c>
      <c r="K2743" s="26">
        <f t="shared" ca="1" si="211"/>
        <v>3.3</v>
      </c>
      <c r="L2743" s="26">
        <f ca="1">IF(L2742=1,IF(M2742="GAGNÉ",1,2),IF(M2742="GAGNÉ",INDEX(fibo,MATCH(L2742,fibo,0)-2),INDEX(fibo,MATCH(L2742,fibo,0),1)+INDEX(fibo,MATCH(L2742,fibo,0)-1)))</f>
        <v>3</v>
      </c>
      <c r="M2743" s="49" t="str">
        <f t="shared" ca="1" si="212"/>
        <v>GAGNÉ</v>
      </c>
      <c r="N2743" s="28">
        <f ca="1">IF(M2743="GAGNÉ",K2743*L2743,IF(M2743="PERDU","0,00 €",""))</f>
        <v>9.8999999999999986</v>
      </c>
      <c r="O2743" s="26">
        <f t="shared" ca="1" si="214"/>
        <v>6.8999999999999986</v>
      </c>
      <c r="P2743" s="26">
        <f t="shared" ca="1" si="215"/>
        <v>16540.310000000027</v>
      </c>
      <c r="R2743" s="1">
        <f t="shared" ca="1" si="213"/>
        <v>1</v>
      </c>
    </row>
    <row r="2744" spans="5:18" ht="15.75" thickBot="1" x14ac:dyDescent="0.3">
      <c r="E2744" s="17">
        <v>2738</v>
      </c>
      <c r="F2744" s="17"/>
      <c r="G2744" s="40"/>
      <c r="H2744" s="43"/>
      <c r="I2744" s="20"/>
      <c r="J2744" s="17" t="s">
        <v>11</v>
      </c>
      <c r="K2744" s="26">
        <f t="shared" ca="1" si="211"/>
        <v>4.79</v>
      </c>
      <c r="L2744" s="26">
        <f ca="1">IF(L2743=1,IF(M2743="GAGNÉ",1,2),IF(M2743="GAGNÉ",INDEX(fibo,MATCH(L2743,fibo,0)-2),INDEX(fibo,MATCH(L2743,fibo,0),1)+INDEX(fibo,MATCH(L2743,fibo,0)-1)))</f>
        <v>1</v>
      </c>
      <c r="M2744" s="49" t="str">
        <f t="shared" ca="1" si="212"/>
        <v>GAGNÉ</v>
      </c>
      <c r="N2744" s="28">
        <f ca="1">IF(M2744="GAGNÉ",K2744*L2744,IF(M2744="PERDU","0,00 €",""))</f>
        <v>4.79</v>
      </c>
      <c r="O2744" s="26">
        <f t="shared" ca="1" si="214"/>
        <v>3.79</v>
      </c>
      <c r="P2744" s="26">
        <f t="shared" ca="1" si="215"/>
        <v>16544.100000000028</v>
      </c>
      <c r="R2744" s="1">
        <f t="shared" ca="1" si="213"/>
        <v>1</v>
      </c>
    </row>
    <row r="2745" spans="5:18" ht="15.75" thickBot="1" x14ac:dyDescent="0.3">
      <c r="E2745" s="17">
        <v>2739</v>
      </c>
      <c r="F2745" s="17"/>
      <c r="G2745" s="40"/>
      <c r="H2745" s="43"/>
      <c r="I2745" s="20"/>
      <c r="J2745" s="17" t="s">
        <v>11</v>
      </c>
      <c r="K2745" s="26">
        <f t="shared" ca="1" si="211"/>
        <v>4</v>
      </c>
      <c r="L2745" s="26">
        <f ca="1">IF(L2744=1,IF(M2744="GAGNÉ",1,2),IF(M2744="GAGNÉ",INDEX(fibo,MATCH(L2744,fibo,0)-2),INDEX(fibo,MATCH(L2744,fibo,0),1)+INDEX(fibo,MATCH(L2744,fibo,0)-1)))</f>
        <v>1</v>
      </c>
      <c r="M2745" s="49" t="str">
        <f t="shared" ca="1" si="212"/>
        <v>GAGNÉ</v>
      </c>
      <c r="N2745" s="28">
        <f ca="1">IF(M2745="GAGNÉ",K2745*L2745,IF(M2745="PERDU","0,00 €",""))</f>
        <v>4</v>
      </c>
      <c r="O2745" s="26">
        <f t="shared" ca="1" si="214"/>
        <v>3</v>
      </c>
      <c r="P2745" s="26">
        <f t="shared" ca="1" si="215"/>
        <v>16547.100000000028</v>
      </c>
      <c r="R2745" s="1">
        <f t="shared" ca="1" si="213"/>
        <v>1</v>
      </c>
    </row>
    <row r="2746" spans="5:18" ht="15.75" thickBot="1" x14ac:dyDescent="0.3">
      <c r="E2746" s="17">
        <v>2740</v>
      </c>
      <c r="F2746" s="17"/>
      <c r="G2746" s="40"/>
      <c r="H2746" s="43"/>
      <c r="I2746" s="20"/>
      <c r="J2746" s="17" t="s">
        <v>11</v>
      </c>
      <c r="K2746" s="26">
        <f t="shared" ca="1" si="211"/>
        <v>4.58</v>
      </c>
      <c r="L2746" s="26">
        <f ca="1">IF(L2745=1,IF(M2745="GAGNÉ",1,2),IF(M2745="GAGNÉ",INDEX(fibo,MATCH(L2745,fibo,0)-2),INDEX(fibo,MATCH(L2745,fibo,0),1)+INDEX(fibo,MATCH(L2745,fibo,0)-1)))</f>
        <v>1</v>
      </c>
      <c r="M2746" s="49" t="str">
        <f t="shared" ca="1" si="212"/>
        <v>GAGNÉ</v>
      </c>
      <c r="N2746" s="28">
        <f ca="1">IF(M2746="GAGNÉ",K2746*L2746,IF(M2746="PERDU","0,00 €",""))</f>
        <v>4.58</v>
      </c>
      <c r="O2746" s="26">
        <f t="shared" ca="1" si="214"/>
        <v>3.58</v>
      </c>
      <c r="P2746" s="26">
        <f t="shared" ca="1" si="215"/>
        <v>16550.680000000029</v>
      </c>
      <c r="R2746" s="1">
        <f t="shared" ca="1" si="213"/>
        <v>1</v>
      </c>
    </row>
    <row r="2747" spans="5:18" ht="15.75" thickBot="1" x14ac:dyDescent="0.3">
      <c r="E2747" s="17">
        <v>2741</v>
      </c>
      <c r="F2747" s="17"/>
      <c r="G2747" s="40"/>
      <c r="H2747" s="43"/>
      <c r="I2747" s="20"/>
      <c r="J2747" s="17" t="s">
        <v>11</v>
      </c>
      <c r="K2747" s="26">
        <f t="shared" ca="1" si="211"/>
        <v>4.1399999999999997</v>
      </c>
      <c r="L2747" s="26">
        <f ca="1">IF(L2746=1,IF(M2746="GAGNÉ",1,2),IF(M2746="GAGNÉ",INDEX(fibo,MATCH(L2746,fibo,0)-2),INDEX(fibo,MATCH(L2746,fibo,0),1)+INDEX(fibo,MATCH(L2746,fibo,0)-1)))</f>
        <v>1</v>
      </c>
      <c r="M2747" s="49" t="str">
        <f t="shared" ca="1" si="212"/>
        <v>GAGNÉ</v>
      </c>
      <c r="N2747" s="28">
        <f ca="1">IF(M2747="GAGNÉ",K2747*L2747,IF(M2747="PERDU","0,00 €",""))</f>
        <v>4.1399999999999997</v>
      </c>
      <c r="O2747" s="26">
        <f t="shared" ca="1" si="214"/>
        <v>3.1399999999999997</v>
      </c>
      <c r="P2747" s="26">
        <f t="shared" ca="1" si="215"/>
        <v>16553.820000000029</v>
      </c>
      <c r="R2747" s="1">
        <f t="shared" ca="1" si="213"/>
        <v>1</v>
      </c>
    </row>
    <row r="2748" spans="5:18" ht="15.75" thickBot="1" x14ac:dyDescent="0.3">
      <c r="E2748" s="17">
        <v>2742</v>
      </c>
      <c r="F2748" s="17"/>
      <c r="G2748" s="40"/>
      <c r="H2748" s="43"/>
      <c r="I2748" s="20"/>
      <c r="J2748" s="17" t="s">
        <v>11</v>
      </c>
      <c r="K2748" s="26">
        <f t="shared" ca="1" si="211"/>
        <v>2.92</v>
      </c>
      <c r="L2748" s="26">
        <f ca="1">IF(L2747=1,IF(M2747="GAGNÉ",1,2),IF(M2747="GAGNÉ",INDEX(fibo,MATCH(L2747,fibo,0)-2),INDEX(fibo,MATCH(L2747,fibo,0),1)+INDEX(fibo,MATCH(L2747,fibo,0)-1)))</f>
        <v>1</v>
      </c>
      <c r="M2748" s="49" t="str">
        <f t="shared" ca="1" si="212"/>
        <v>PERDU</v>
      </c>
      <c r="N2748" s="28" t="str">
        <f ca="1">IF(M2748="GAGNÉ",K2748*L2748,IF(M2748="PERDU","0,00 €",""))</f>
        <v>0,00 €</v>
      </c>
      <c r="O2748" s="26">
        <f t="shared" ca="1" si="214"/>
        <v>-1</v>
      </c>
      <c r="P2748" s="26">
        <f t="shared" ca="1" si="215"/>
        <v>16552.820000000029</v>
      </c>
      <c r="R2748" s="1">
        <f t="shared" ca="1" si="213"/>
        <v>2</v>
      </c>
    </row>
    <row r="2749" spans="5:18" ht="15.75" thickBot="1" x14ac:dyDescent="0.3">
      <c r="E2749" s="17">
        <v>2743</v>
      </c>
      <c r="F2749" s="17"/>
      <c r="G2749" s="40"/>
      <c r="H2749" s="43"/>
      <c r="I2749" s="20"/>
      <c r="J2749" s="17" t="s">
        <v>11</v>
      </c>
      <c r="K2749" s="26">
        <f t="shared" ca="1" si="211"/>
        <v>3.62</v>
      </c>
      <c r="L2749" s="26">
        <f ca="1">IF(L2748=1,IF(M2748="GAGNÉ",1,2),IF(M2748="GAGNÉ",INDEX(fibo,MATCH(L2748,fibo,0)-2),INDEX(fibo,MATCH(L2748,fibo,0),1)+INDEX(fibo,MATCH(L2748,fibo,0)-1)))</f>
        <v>2</v>
      </c>
      <c r="M2749" s="49" t="str">
        <f t="shared" ca="1" si="212"/>
        <v>PERDU</v>
      </c>
      <c r="N2749" s="28" t="str">
        <f ca="1">IF(M2749="GAGNÉ",K2749*L2749,IF(M2749="PERDU","0,00 €",""))</f>
        <v>0,00 €</v>
      </c>
      <c r="O2749" s="26">
        <f t="shared" ca="1" si="214"/>
        <v>-2</v>
      </c>
      <c r="P2749" s="26">
        <f t="shared" ca="1" si="215"/>
        <v>16550.820000000029</v>
      </c>
      <c r="R2749" s="1">
        <f t="shared" ca="1" si="213"/>
        <v>2</v>
      </c>
    </row>
    <row r="2750" spans="5:18" ht="15.75" thickBot="1" x14ac:dyDescent="0.3">
      <c r="E2750" s="17">
        <v>2744</v>
      </c>
      <c r="F2750" s="17"/>
      <c r="G2750" s="40"/>
      <c r="H2750" s="43"/>
      <c r="I2750" s="20"/>
      <c r="J2750" s="17" t="s">
        <v>11</v>
      </c>
      <c r="K2750" s="26">
        <f t="shared" ca="1" si="211"/>
        <v>4.0999999999999996</v>
      </c>
      <c r="L2750" s="26">
        <f ca="1">IF(L2749=1,IF(M2749="GAGNÉ",1,2),IF(M2749="GAGNÉ",INDEX(fibo,MATCH(L2749,fibo,0)-2),INDEX(fibo,MATCH(L2749,fibo,0),1)+INDEX(fibo,MATCH(L2749,fibo,0)-1)))</f>
        <v>3</v>
      </c>
      <c r="M2750" s="49" t="str">
        <f t="shared" ca="1" si="212"/>
        <v>GAGNÉ</v>
      </c>
      <c r="N2750" s="28">
        <f ca="1">IF(M2750="GAGNÉ",K2750*L2750,IF(M2750="PERDU","0,00 €",""))</f>
        <v>12.299999999999999</v>
      </c>
      <c r="O2750" s="26">
        <f t="shared" ca="1" si="214"/>
        <v>9.2999999999999989</v>
      </c>
      <c r="P2750" s="26">
        <f t="shared" ca="1" si="215"/>
        <v>16560.120000000028</v>
      </c>
      <c r="R2750" s="1">
        <f t="shared" ca="1" si="213"/>
        <v>1</v>
      </c>
    </row>
    <row r="2751" spans="5:18" ht="15.75" thickBot="1" x14ac:dyDescent="0.3">
      <c r="E2751" s="17">
        <v>2745</v>
      </c>
      <c r="F2751" s="17"/>
      <c r="G2751" s="40"/>
      <c r="H2751" s="43"/>
      <c r="I2751" s="20"/>
      <c r="J2751" s="17" t="s">
        <v>11</v>
      </c>
      <c r="K2751" s="26">
        <f t="shared" ca="1" si="211"/>
        <v>4.5599999999999996</v>
      </c>
      <c r="L2751" s="26">
        <f ca="1">IF(L2750=1,IF(M2750="GAGNÉ",1,2),IF(M2750="GAGNÉ",INDEX(fibo,MATCH(L2750,fibo,0)-2),INDEX(fibo,MATCH(L2750,fibo,0),1)+INDEX(fibo,MATCH(L2750,fibo,0)-1)))</f>
        <v>1</v>
      </c>
      <c r="M2751" s="49" t="str">
        <f t="shared" ca="1" si="212"/>
        <v>PERDU</v>
      </c>
      <c r="N2751" s="28" t="str">
        <f ca="1">IF(M2751="GAGNÉ",K2751*L2751,IF(M2751="PERDU","0,00 €",""))</f>
        <v>0,00 €</v>
      </c>
      <c r="O2751" s="26">
        <f t="shared" ca="1" si="214"/>
        <v>-1</v>
      </c>
      <c r="P2751" s="26">
        <f t="shared" ca="1" si="215"/>
        <v>16559.120000000028</v>
      </c>
      <c r="R2751" s="1">
        <f t="shared" ca="1" si="213"/>
        <v>2</v>
      </c>
    </row>
    <row r="2752" spans="5:18" ht="15.75" thickBot="1" x14ac:dyDescent="0.3">
      <c r="E2752" s="17">
        <v>2746</v>
      </c>
      <c r="F2752" s="17"/>
      <c r="G2752" s="40"/>
      <c r="H2752" s="43"/>
      <c r="I2752" s="20"/>
      <c r="J2752" s="17" t="s">
        <v>11</v>
      </c>
      <c r="K2752" s="26">
        <f t="shared" ca="1" si="211"/>
        <v>3.85</v>
      </c>
      <c r="L2752" s="26">
        <f ca="1">IF(L2751=1,IF(M2751="GAGNÉ",1,2),IF(M2751="GAGNÉ",INDEX(fibo,MATCH(L2751,fibo,0)-2),INDEX(fibo,MATCH(L2751,fibo,0),1)+INDEX(fibo,MATCH(L2751,fibo,0)-1)))</f>
        <v>2</v>
      </c>
      <c r="M2752" s="49" t="str">
        <f t="shared" ca="1" si="212"/>
        <v>GAGNÉ</v>
      </c>
      <c r="N2752" s="28">
        <f ca="1">IF(M2752="GAGNÉ",K2752*L2752,IF(M2752="PERDU","0,00 €",""))</f>
        <v>7.7</v>
      </c>
      <c r="O2752" s="26">
        <f t="shared" ca="1" si="214"/>
        <v>5.7</v>
      </c>
      <c r="P2752" s="26">
        <f t="shared" ca="1" si="215"/>
        <v>16564.820000000029</v>
      </c>
      <c r="R2752" s="1">
        <f t="shared" ca="1" si="213"/>
        <v>1</v>
      </c>
    </row>
    <row r="2753" spans="5:18" ht="15.75" thickBot="1" x14ac:dyDescent="0.3">
      <c r="E2753" s="17">
        <v>2747</v>
      </c>
      <c r="F2753" s="17"/>
      <c r="G2753" s="40"/>
      <c r="H2753" s="43"/>
      <c r="I2753" s="20"/>
      <c r="J2753" s="17" t="s">
        <v>11</v>
      </c>
      <c r="K2753" s="26">
        <f t="shared" ca="1" si="211"/>
        <v>4.38</v>
      </c>
      <c r="L2753" s="26">
        <f ca="1">IF(L2752=1,IF(M2752="GAGNÉ",1,2),IF(M2752="GAGNÉ",INDEX(fibo,MATCH(L2752,fibo,0)-2),INDEX(fibo,MATCH(L2752,fibo,0),1)+INDEX(fibo,MATCH(L2752,fibo,0)-1)))</f>
        <v>1</v>
      </c>
      <c r="M2753" s="49" t="str">
        <f t="shared" ca="1" si="212"/>
        <v>PERDU</v>
      </c>
      <c r="N2753" s="28" t="str">
        <f ca="1">IF(M2753="GAGNÉ",K2753*L2753,IF(M2753="PERDU","0,00 €",""))</f>
        <v>0,00 €</v>
      </c>
      <c r="O2753" s="26">
        <f t="shared" ca="1" si="214"/>
        <v>-1</v>
      </c>
      <c r="P2753" s="26">
        <f t="shared" ca="1" si="215"/>
        <v>16563.820000000029</v>
      </c>
      <c r="R2753" s="1">
        <f t="shared" ca="1" si="213"/>
        <v>2</v>
      </c>
    </row>
    <row r="2754" spans="5:18" ht="15.75" thickBot="1" x14ac:dyDescent="0.3">
      <c r="E2754" s="17">
        <v>2748</v>
      </c>
      <c r="F2754" s="17"/>
      <c r="G2754" s="40"/>
      <c r="H2754" s="43"/>
      <c r="I2754" s="20"/>
      <c r="J2754" s="17" t="s">
        <v>11</v>
      </c>
      <c r="K2754" s="26">
        <f t="shared" ca="1" si="211"/>
        <v>4.59</v>
      </c>
      <c r="L2754" s="26">
        <f ca="1">IF(L2753=1,IF(M2753="GAGNÉ",1,2),IF(M2753="GAGNÉ",INDEX(fibo,MATCH(L2753,fibo,0)-2),INDEX(fibo,MATCH(L2753,fibo,0),1)+INDEX(fibo,MATCH(L2753,fibo,0)-1)))</f>
        <v>2</v>
      </c>
      <c r="M2754" s="49" t="str">
        <f t="shared" ca="1" si="212"/>
        <v>GAGNÉ</v>
      </c>
      <c r="N2754" s="28">
        <f ca="1">IF(M2754="GAGNÉ",K2754*L2754,IF(M2754="PERDU","0,00 €",""))</f>
        <v>9.18</v>
      </c>
      <c r="O2754" s="26">
        <f t="shared" ca="1" si="214"/>
        <v>7.18</v>
      </c>
      <c r="P2754" s="26">
        <f t="shared" ca="1" si="215"/>
        <v>16571.000000000029</v>
      </c>
      <c r="R2754" s="1">
        <f t="shared" ca="1" si="213"/>
        <v>1</v>
      </c>
    </row>
    <row r="2755" spans="5:18" ht="15.75" thickBot="1" x14ac:dyDescent="0.3">
      <c r="E2755" s="17">
        <v>2749</v>
      </c>
      <c r="F2755" s="17"/>
      <c r="G2755" s="40"/>
      <c r="H2755" s="43"/>
      <c r="I2755" s="20"/>
      <c r="J2755" s="17" t="s">
        <v>11</v>
      </c>
      <c r="K2755" s="26">
        <f t="shared" ca="1" si="211"/>
        <v>2.81</v>
      </c>
      <c r="L2755" s="26">
        <f ca="1">IF(L2754=1,IF(M2754="GAGNÉ",1,2),IF(M2754="GAGNÉ",INDEX(fibo,MATCH(L2754,fibo,0)-2),INDEX(fibo,MATCH(L2754,fibo,0),1)+INDEX(fibo,MATCH(L2754,fibo,0)-1)))</f>
        <v>1</v>
      </c>
      <c r="M2755" s="49" t="str">
        <f t="shared" ca="1" si="212"/>
        <v>GAGNÉ</v>
      </c>
      <c r="N2755" s="28">
        <f ca="1">IF(M2755="GAGNÉ",K2755*L2755,IF(M2755="PERDU","0,00 €",""))</f>
        <v>2.81</v>
      </c>
      <c r="O2755" s="26">
        <f t="shared" ca="1" si="214"/>
        <v>1.81</v>
      </c>
      <c r="P2755" s="26">
        <f t="shared" ca="1" si="215"/>
        <v>16572.81000000003</v>
      </c>
      <c r="R2755" s="1">
        <f t="shared" ca="1" si="213"/>
        <v>1</v>
      </c>
    </row>
    <row r="2756" spans="5:18" ht="15.75" thickBot="1" x14ac:dyDescent="0.3">
      <c r="E2756" s="17">
        <v>2750</v>
      </c>
      <c r="F2756" s="17"/>
      <c r="G2756" s="40"/>
      <c r="H2756" s="43"/>
      <c r="I2756" s="20"/>
      <c r="J2756" s="17" t="s">
        <v>11</v>
      </c>
      <c r="K2756" s="26">
        <f t="shared" ca="1" si="211"/>
        <v>3.08</v>
      </c>
      <c r="L2756" s="26">
        <f ca="1">IF(L2755=1,IF(M2755="GAGNÉ",1,2),IF(M2755="GAGNÉ",INDEX(fibo,MATCH(L2755,fibo,0)-2),INDEX(fibo,MATCH(L2755,fibo,0),1)+INDEX(fibo,MATCH(L2755,fibo,0)-1)))</f>
        <v>1</v>
      </c>
      <c r="M2756" s="49" t="str">
        <f t="shared" ca="1" si="212"/>
        <v>GAGNÉ</v>
      </c>
      <c r="N2756" s="28">
        <f ca="1">IF(M2756="GAGNÉ",K2756*L2756,IF(M2756="PERDU","0,00 €",""))</f>
        <v>3.08</v>
      </c>
      <c r="O2756" s="26">
        <f t="shared" ca="1" si="214"/>
        <v>2.08</v>
      </c>
      <c r="P2756" s="26">
        <f t="shared" ca="1" si="215"/>
        <v>16574.890000000032</v>
      </c>
      <c r="R2756" s="1">
        <f t="shared" ca="1" si="213"/>
        <v>1</v>
      </c>
    </row>
    <row r="2757" spans="5:18" ht="15.75" thickBot="1" x14ac:dyDescent="0.3">
      <c r="E2757" s="17">
        <v>2751</v>
      </c>
      <c r="F2757" s="17"/>
      <c r="G2757" s="40"/>
      <c r="H2757" s="43"/>
      <c r="I2757" s="20"/>
      <c r="J2757" s="17" t="s">
        <v>11</v>
      </c>
      <c r="K2757" s="26">
        <f t="shared" ca="1" si="211"/>
        <v>4.12</v>
      </c>
      <c r="L2757" s="26">
        <f ca="1">IF(L2756=1,IF(M2756="GAGNÉ",1,2),IF(M2756="GAGNÉ",INDEX(fibo,MATCH(L2756,fibo,0)-2),INDEX(fibo,MATCH(L2756,fibo,0),1)+INDEX(fibo,MATCH(L2756,fibo,0)-1)))</f>
        <v>1</v>
      </c>
      <c r="M2757" s="49" t="str">
        <f t="shared" ca="1" si="212"/>
        <v>GAGNÉ</v>
      </c>
      <c r="N2757" s="28">
        <f ca="1">IF(M2757="GAGNÉ",K2757*L2757,IF(M2757="PERDU","0,00 €",""))</f>
        <v>4.12</v>
      </c>
      <c r="O2757" s="26">
        <f t="shared" ca="1" si="214"/>
        <v>3.12</v>
      </c>
      <c r="P2757" s="26">
        <f t="shared" ca="1" si="215"/>
        <v>16578.010000000031</v>
      </c>
      <c r="R2757" s="1">
        <f t="shared" ca="1" si="213"/>
        <v>1</v>
      </c>
    </row>
    <row r="2758" spans="5:18" ht="15.75" thickBot="1" x14ac:dyDescent="0.3">
      <c r="E2758" s="17">
        <v>2752</v>
      </c>
      <c r="F2758" s="17"/>
      <c r="G2758" s="40"/>
      <c r="H2758" s="43"/>
      <c r="I2758" s="20"/>
      <c r="J2758" s="17" t="s">
        <v>11</v>
      </c>
      <c r="K2758" s="26">
        <f t="shared" ca="1" si="211"/>
        <v>3.44</v>
      </c>
      <c r="L2758" s="26">
        <f ca="1">IF(L2757=1,IF(M2757="GAGNÉ",1,2),IF(M2757="GAGNÉ",INDEX(fibo,MATCH(L2757,fibo,0)-2),INDEX(fibo,MATCH(L2757,fibo,0),1)+INDEX(fibo,MATCH(L2757,fibo,0)-1)))</f>
        <v>1</v>
      </c>
      <c r="M2758" s="49" t="str">
        <f t="shared" ca="1" si="212"/>
        <v>PERDU</v>
      </c>
      <c r="N2758" s="28" t="str">
        <f ca="1">IF(M2758="GAGNÉ",K2758*L2758,IF(M2758="PERDU","0,00 €",""))</f>
        <v>0,00 €</v>
      </c>
      <c r="O2758" s="26">
        <f t="shared" ca="1" si="214"/>
        <v>-1</v>
      </c>
      <c r="P2758" s="26">
        <f t="shared" ca="1" si="215"/>
        <v>16577.010000000031</v>
      </c>
      <c r="R2758" s="1">
        <f t="shared" ca="1" si="213"/>
        <v>2</v>
      </c>
    </row>
    <row r="2759" spans="5:18" ht="15.75" thickBot="1" x14ac:dyDescent="0.3">
      <c r="E2759" s="17">
        <v>2753</v>
      </c>
      <c r="F2759" s="17"/>
      <c r="G2759" s="40"/>
      <c r="H2759" s="43"/>
      <c r="I2759" s="20"/>
      <c r="J2759" s="17" t="s">
        <v>11</v>
      </c>
      <c r="K2759" s="26">
        <f t="shared" ca="1" si="211"/>
        <v>3.95</v>
      </c>
      <c r="L2759" s="26">
        <f ca="1">IF(L2758=1,IF(M2758="GAGNÉ",1,2),IF(M2758="GAGNÉ",INDEX(fibo,MATCH(L2758,fibo,0)-2),INDEX(fibo,MATCH(L2758,fibo,0),1)+INDEX(fibo,MATCH(L2758,fibo,0)-1)))</f>
        <v>2</v>
      </c>
      <c r="M2759" s="49" t="str">
        <f t="shared" ca="1" si="212"/>
        <v>GAGNÉ</v>
      </c>
      <c r="N2759" s="28">
        <f ca="1">IF(M2759="GAGNÉ",K2759*L2759,IF(M2759="PERDU","0,00 €",""))</f>
        <v>7.9</v>
      </c>
      <c r="O2759" s="26">
        <f t="shared" ca="1" si="214"/>
        <v>5.9</v>
      </c>
      <c r="P2759" s="26">
        <f t="shared" ca="1" si="215"/>
        <v>16582.910000000033</v>
      </c>
      <c r="R2759" s="1">
        <f t="shared" ca="1" si="213"/>
        <v>1</v>
      </c>
    </row>
    <row r="2760" spans="5:18" ht="15.75" thickBot="1" x14ac:dyDescent="0.3">
      <c r="E2760" s="17">
        <v>2754</v>
      </c>
      <c r="F2760" s="17"/>
      <c r="G2760" s="40"/>
      <c r="H2760" s="43"/>
      <c r="I2760" s="20"/>
      <c r="J2760" s="17" t="s">
        <v>11</v>
      </c>
      <c r="K2760" s="26">
        <f t="shared" ref="K2760:K2823" ca="1" si="216">RANDBETWEEN(280,480)/100</f>
        <v>4.25</v>
      </c>
      <c r="L2760" s="26">
        <f ca="1">IF(L2759=1,IF(M2759="GAGNÉ",1,2),IF(M2759="GAGNÉ",INDEX(fibo,MATCH(L2759,fibo,0)-2),INDEX(fibo,MATCH(L2759,fibo,0),1)+INDEX(fibo,MATCH(L2759,fibo,0)-1)))</f>
        <v>1</v>
      </c>
      <c r="M2760" s="49" t="str">
        <f t="shared" ref="M2760:M2823" ca="1" si="217">IF(R2760=1,"GAGNÉ","PERDU")</f>
        <v>PERDU</v>
      </c>
      <c r="N2760" s="28" t="str">
        <f ca="1">IF(M2760="GAGNÉ",K2760*L2760,IF(M2760="PERDU","0,00 €",""))</f>
        <v>0,00 €</v>
      </c>
      <c r="O2760" s="26">
        <f t="shared" ca="1" si="214"/>
        <v>-1</v>
      </c>
      <c r="P2760" s="26">
        <f t="shared" ca="1" si="215"/>
        <v>16581.910000000033</v>
      </c>
      <c r="R2760" s="1">
        <f t="shared" ref="R2760:R2823" ca="1" si="218">RANDBETWEEN(1,2)</f>
        <v>2</v>
      </c>
    </row>
    <row r="2761" spans="5:18" ht="15.75" thickBot="1" x14ac:dyDescent="0.3">
      <c r="E2761" s="17">
        <v>2755</v>
      </c>
      <c r="F2761" s="17"/>
      <c r="G2761" s="40"/>
      <c r="H2761" s="43"/>
      <c r="I2761" s="20"/>
      <c r="J2761" s="17" t="s">
        <v>11</v>
      </c>
      <c r="K2761" s="26">
        <f t="shared" ca="1" si="216"/>
        <v>4</v>
      </c>
      <c r="L2761" s="26">
        <f ca="1">IF(L2760=1,IF(M2760="GAGNÉ",1,2),IF(M2760="GAGNÉ",INDEX(fibo,MATCH(L2760,fibo,0)-2),INDEX(fibo,MATCH(L2760,fibo,0),1)+INDEX(fibo,MATCH(L2760,fibo,0)-1)))</f>
        <v>2</v>
      </c>
      <c r="M2761" s="49" t="str">
        <f t="shared" ca="1" si="217"/>
        <v>GAGNÉ</v>
      </c>
      <c r="N2761" s="28">
        <f ca="1">IF(M2761="GAGNÉ",K2761*L2761,IF(M2761="PERDU","0,00 €",""))</f>
        <v>8</v>
      </c>
      <c r="O2761" s="26">
        <f t="shared" ref="O2761:O2824" ca="1" si="219">IF(M2761="GAGNÉ",N2761-L2761,IF(M2761="PERDU",-L2761,""))</f>
        <v>6</v>
      </c>
      <c r="P2761" s="26">
        <f t="shared" ref="P2761:P2824" ca="1" si="220">IF(M2761="GAGNÉ",N2761-L2761+P2760,IF(M2761="PERDU",P2760-L2761,""))</f>
        <v>16587.910000000033</v>
      </c>
      <c r="R2761" s="1">
        <f t="shared" ca="1" si="218"/>
        <v>1</v>
      </c>
    </row>
    <row r="2762" spans="5:18" ht="15.75" thickBot="1" x14ac:dyDescent="0.3">
      <c r="E2762" s="17">
        <v>2756</v>
      </c>
      <c r="F2762" s="17"/>
      <c r="G2762" s="40"/>
      <c r="H2762" s="43"/>
      <c r="I2762" s="20"/>
      <c r="J2762" s="17" t="s">
        <v>11</v>
      </c>
      <c r="K2762" s="26">
        <f t="shared" ca="1" si="216"/>
        <v>4.46</v>
      </c>
      <c r="L2762" s="26">
        <f ca="1">IF(L2761=1,IF(M2761="GAGNÉ",1,2),IF(M2761="GAGNÉ",INDEX(fibo,MATCH(L2761,fibo,0)-2),INDEX(fibo,MATCH(L2761,fibo,0),1)+INDEX(fibo,MATCH(L2761,fibo,0)-1)))</f>
        <v>1</v>
      </c>
      <c r="M2762" s="49" t="str">
        <f t="shared" ca="1" si="217"/>
        <v>GAGNÉ</v>
      </c>
      <c r="N2762" s="28">
        <f ca="1">IF(M2762="GAGNÉ",K2762*L2762,IF(M2762="PERDU","0,00 €",""))</f>
        <v>4.46</v>
      </c>
      <c r="O2762" s="26">
        <f t="shared" ca="1" si="219"/>
        <v>3.46</v>
      </c>
      <c r="P2762" s="26">
        <f t="shared" ca="1" si="220"/>
        <v>16591.370000000032</v>
      </c>
      <c r="R2762" s="1">
        <f t="shared" ca="1" si="218"/>
        <v>1</v>
      </c>
    </row>
    <row r="2763" spans="5:18" ht="15.75" thickBot="1" x14ac:dyDescent="0.3">
      <c r="E2763" s="17">
        <v>2757</v>
      </c>
      <c r="F2763" s="17"/>
      <c r="G2763" s="40"/>
      <c r="H2763" s="43"/>
      <c r="I2763" s="20"/>
      <c r="J2763" s="17" t="s">
        <v>11</v>
      </c>
      <c r="K2763" s="26">
        <f t="shared" ca="1" si="216"/>
        <v>3.81</v>
      </c>
      <c r="L2763" s="26">
        <f ca="1">IF(L2762=1,IF(M2762="GAGNÉ",1,2),IF(M2762="GAGNÉ",INDEX(fibo,MATCH(L2762,fibo,0)-2),INDEX(fibo,MATCH(L2762,fibo,0),1)+INDEX(fibo,MATCH(L2762,fibo,0)-1)))</f>
        <v>1</v>
      </c>
      <c r="M2763" s="49" t="str">
        <f t="shared" ca="1" si="217"/>
        <v>GAGNÉ</v>
      </c>
      <c r="N2763" s="28">
        <f ca="1">IF(M2763="GAGNÉ",K2763*L2763,IF(M2763="PERDU","0,00 €",""))</f>
        <v>3.81</v>
      </c>
      <c r="O2763" s="26">
        <f t="shared" ca="1" si="219"/>
        <v>2.81</v>
      </c>
      <c r="P2763" s="26">
        <f t="shared" ca="1" si="220"/>
        <v>16594.180000000033</v>
      </c>
      <c r="R2763" s="1">
        <f t="shared" ca="1" si="218"/>
        <v>1</v>
      </c>
    </row>
    <row r="2764" spans="5:18" ht="15.75" thickBot="1" x14ac:dyDescent="0.3">
      <c r="E2764" s="17">
        <v>2758</v>
      </c>
      <c r="F2764" s="17"/>
      <c r="G2764" s="40"/>
      <c r="H2764" s="43"/>
      <c r="I2764" s="20"/>
      <c r="J2764" s="17" t="s">
        <v>11</v>
      </c>
      <c r="K2764" s="26">
        <f t="shared" ca="1" si="216"/>
        <v>3.83</v>
      </c>
      <c r="L2764" s="26">
        <f ca="1">IF(L2763=1,IF(M2763="GAGNÉ",1,2),IF(M2763="GAGNÉ",INDEX(fibo,MATCH(L2763,fibo,0)-2),INDEX(fibo,MATCH(L2763,fibo,0),1)+INDEX(fibo,MATCH(L2763,fibo,0)-1)))</f>
        <v>1</v>
      </c>
      <c r="M2764" s="49" t="str">
        <f t="shared" ca="1" si="217"/>
        <v>GAGNÉ</v>
      </c>
      <c r="N2764" s="28">
        <f ca="1">IF(M2764="GAGNÉ",K2764*L2764,IF(M2764="PERDU","0,00 €",""))</f>
        <v>3.83</v>
      </c>
      <c r="O2764" s="26">
        <f t="shared" ca="1" si="219"/>
        <v>2.83</v>
      </c>
      <c r="P2764" s="26">
        <f t="shared" ca="1" si="220"/>
        <v>16597.010000000035</v>
      </c>
      <c r="R2764" s="1">
        <f t="shared" ca="1" si="218"/>
        <v>1</v>
      </c>
    </row>
    <row r="2765" spans="5:18" ht="15.75" thickBot="1" x14ac:dyDescent="0.3">
      <c r="E2765" s="17">
        <v>2759</v>
      </c>
      <c r="F2765" s="17"/>
      <c r="G2765" s="40"/>
      <c r="H2765" s="43"/>
      <c r="I2765" s="20"/>
      <c r="J2765" s="17" t="s">
        <v>11</v>
      </c>
      <c r="K2765" s="26">
        <f t="shared" ca="1" si="216"/>
        <v>3.65</v>
      </c>
      <c r="L2765" s="26">
        <f ca="1">IF(L2764=1,IF(M2764="GAGNÉ",1,2),IF(M2764="GAGNÉ",INDEX(fibo,MATCH(L2764,fibo,0)-2),INDEX(fibo,MATCH(L2764,fibo,0),1)+INDEX(fibo,MATCH(L2764,fibo,0)-1)))</f>
        <v>1</v>
      </c>
      <c r="M2765" s="49" t="str">
        <f t="shared" ca="1" si="217"/>
        <v>PERDU</v>
      </c>
      <c r="N2765" s="28" t="str">
        <f ca="1">IF(M2765="GAGNÉ",K2765*L2765,IF(M2765="PERDU","0,00 €",""))</f>
        <v>0,00 €</v>
      </c>
      <c r="O2765" s="26">
        <f t="shared" ca="1" si="219"/>
        <v>-1</v>
      </c>
      <c r="P2765" s="26">
        <f t="shared" ca="1" si="220"/>
        <v>16596.010000000035</v>
      </c>
      <c r="R2765" s="1">
        <f t="shared" ca="1" si="218"/>
        <v>2</v>
      </c>
    </row>
    <row r="2766" spans="5:18" ht="15.75" thickBot="1" x14ac:dyDescent="0.3">
      <c r="E2766" s="17">
        <v>2760</v>
      </c>
      <c r="F2766" s="17"/>
      <c r="G2766" s="40"/>
      <c r="H2766" s="43"/>
      <c r="I2766" s="20"/>
      <c r="J2766" s="17" t="s">
        <v>11</v>
      </c>
      <c r="K2766" s="26">
        <f t="shared" ca="1" si="216"/>
        <v>4.0999999999999996</v>
      </c>
      <c r="L2766" s="26">
        <f ca="1">IF(L2765=1,IF(M2765="GAGNÉ",1,2),IF(M2765="GAGNÉ",INDEX(fibo,MATCH(L2765,fibo,0)-2),INDEX(fibo,MATCH(L2765,fibo,0),1)+INDEX(fibo,MATCH(L2765,fibo,0)-1)))</f>
        <v>2</v>
      </c>
      <c r="M2766" s="49" t="str">
        <f t="shared" ca="1" si="217"/>
        <v>PERDU</v>
      </c>
      <c r="N2766" s="28" t="str">
        <f ca="1">IF(M2766="GAGNÉ",K2766*L2766,IF(M2766="PERDU","0,00 €",""))</f>
        <v>0,00 €</v>
      </c>
      <c r="O2766" s="26">
        <f t="shared" ca="1" si="219"/>
        <v>-2</v>
      </c>
      <c r="P2766" s="26">
        <f t="shared" ca="1" si="220"/>
        <v>16594.010000000035</v>
      </c>
      <c r="R2766" s="1">
        <f t="shared" ca="1" si="218"/>
        <v>2</v>
      </c>
    </row>
    <row r="2767" spans="5:18" ht="15.75" thickBot="1" x14ac:dyDescent="0.3">
      <c r="E2767" s="17">
        <v>2761</v>
      </c>
      <c r="F2767" s="17"/>
      <c r="G2767" s="40"/>
      <c r="H2767" s="43"/>
      <c r="I2767" s="20"/>
      <c r="J2767" s="17" t="s">
        <v>11</v>
      </c>
      <c r="K2767" s="26">
        <f t="shared" ca="1" si="216"/>
        <v>4.71</v>
      </c>
      <c r="L2767" s="26">
        <f ca="1">IF(L2766=1,IF(M2766="GAGNÉ",1,2),IF(M2766="GAGNÉ",INDEX(fibo,MATCH(L2766,fibo,0)-2),INDEX(fibo,MATCH(L2766,fibo,0),1)+INDEX(fibo,MATCH(L2766,fibo,0)-1)))</f>
        <v>3</v>
      </c>
      <c r="M2767" s="49" t="str">
        <f t="shared" ca="1" si="217"/>
        <v>PERDU</v>
      </c>
      <c r="N2767" s="28" t="str">
        <f ca="1">IF(M2767="GAGNÉ",K2767*L2767,IF(M2767="PERDU","0,00 €",""))</f>
        <v>0,00 €</v>
      </c>
      <c r="O2767" s="26">
        <f t="shared" ca="1" si="219"/>
        <v>-3</v>
      </c>
      <c r="P2767" s="26">
        <f t="shared" ca="1" si="220"/>
        <v>16591.010000000035</v>
      </c>
      <c r="R2767" s="1">
        <f t="shared" ca="1" si="218"/>
        <v>2</v>
      </c>
    </row>
    <row r="2768" spans="5:18" ht="15.75" thickBot="1" x14ac:dyDescent="0.3">
      <c r="E2768" s="17">
        <v>2762</v>
      </c>
      <c r="F2768" s="17"/>
      <c r="G2768" s="40"/>
      <c r="H2768" s="43"/>
      <c r="I2768" s="20"/>
      <c r="J2768" s="17" t="s">
        <v>11</v>
      </c>
      <c r="K2768" s="26">
        <f t="shared" ca="1" si="216"/>
        <v>3.28</v>
      </c>
      <c r="L2768" s="26">
        <f ca="1">IF(L2767=1,IF(M2767="GAGNÉ",1,2),IF(M2767="GAGNÉ",INDEX(fibo,MATCH(L2767,fibo,0)-2),INDEX(fibo,MATCH(L2767,fibo,0),1)+INDEX(fibo,MATCH(L2767,fibo,0)-1)))</f>
        <v>5</v>
      </c>
      <c r="M2768" s="49" t="str">
        <f t="shared" ca="1" si="217"/>
        <v>PERDU</v>
      </c>
      <c r="N2768" s="28" t="str">
        <f ca="1">IF(M2768="GAGNÉ",K2768*L2768,IF(M2768="PERDU","0,00 €",""))</f>
        <v>0,00 €</v>
      </c>
      <c r="O2768" s="26">
        <f t="shared" ca="1" si="219"/>
        <v>-5</v>
      </c>
      <c r="P2768" s="26">
        <f t="shared" ca="1" si="220"/>
        <v>16586.010000000035</v>
      </c>
      <c r="R2768" s="1">
        <f t="shared" ca="1" si="218"/>
        <v>2</v>
      </c>
    </row>
    <row r="2769" spans="5:18" ht="15.75" thickBot="1" x14ac:dyDescent="0.3">
      <c r="E2769" s="17">
        <v>2763</v>
      </c>
      <c r="F2769" s="17"/>
      <c r="G2769" s="40"/>
      <c r="H2769" s="43"/>
      <c r="I2769" s="20"/>
      <c r="J2769" s="17" t="s">
        <v>11</v>
      </c>
      <c r="K2769" s="26">
        <f t="shared" ca="1" si="216"/>
        <v>3.85</v>
      </c>
      <c r="L2769" s="26">
        <f ca="1">IF(L2768=1,IF(M2768="GAGNÉ",1,2),IF(M2768="GAGNÉ",INDEX(fibo,MATCH(L2768,fibo,0)-2),INDEX(fibo,MATCH(L2768,fibo,0),1)+INDEX(fibo,MATCH(L2768,fibo,0)-1)))</f>
        <v>8</v>
      </c>
      <c r="M2769" s="49" t="str">
        <f t="shared" ca="1" si="217"/>
        <v>GAGNÉ</v>
      </c>
      <c r="N2769" s="28">
        <f ca="1">IF(M2769="GAGNÉ",K2769*L2769,IF(M2769="PERDU","0,00 €",""))</f>
        <v>30.8</v>
      </c>
      <c r="O2769" s="26">
        <f t="shared" ca="1" si="219"/>
        <v>22.8</v>
      </c>
      <c r="P2769" s="26">
        <f t="shared" ca="1" si="220"/>
        <v>16608.810000000034</v>
      </c>
      <c r="R2769" s="1">
        <f t="shared" ca="1" si="218"/>
        <v>1</v>
      </c>
    </row>
    <row r="2770" spans="5:18" ht="15.75" thickBot="1" x14ac:dyDescent="0.3">
      <c r="E2770" s="17">
        <v>2764</v>
      </c>
      <c r="F2770" s="17"/>
      <c r="G2770" s="40"/>
      <c r="H2770" s="43"/>
      <c r="I2770" s="20"/>
      <c r="J2770" s="17" t="s">
        <v>11</v>
      </c>
      <c r="K2770" s="26">
        <f t="shared" ca="1" si="216"/>
        <v>4.16</v>
      </c>
      <c r="L2770" s="26">
        <f ca="1">IF(L2769=1,IF(M2769="GAGNÉ",1,2),IF(M2769="GAGNÉ",INDEX(fibo,MATCH(L2769,fibo,0)-2),INDEX(fibo,MATCH(L2769,fibo,0),1)+INDEX(fibo,MATCH(L2769,fibo,0)-1)))</f>
        <v>3</v>
      </c>
      <c r="M2770" s="49" t="str">
        <f t="shared" ca="1" si="217"/>
        <v>GAGNÉ</v>
      </c>
      <c r="N2770" s="28">
        <f ca="1">IF(M2770="GAGNÉ",K2770*L2770,IF(M2770="PERDU","0,00 €",""))</f>
        <v>12.48</v>
      </c>
      <c r="O2770" s="26">
        <f t="shared" ca="1" si="219"/>
        <v>9.48</v>
      </c>
      <c r="P2770" s="26">
        <f t="shared" ca="1" si="220"/>
        <v>16618.290000000034</v>
      </c>
      <c r="R2770" s="1">
        <f t="shared" ca="1" si="218"/>
        <v>1</v>
      </c>
    </row>
    <row r="2771" spans="5:18" ht="15.75" thickBot="1" x14ac:dyDescent="0.3">
      <c r="E2771" s="17">
        <v>2765</v>
      </c>
      <c r="F2771" s="17"/>
      <c r="G2771" s="40"/>
      <c r="H2771" s="43"/>
      <c r="I2771" s="20"/>
      <c r="J2771" s="17" t="s">
        <v>11</v>
      </c>
      <c r="K2771" s="26">
        <f t="shared" ca="1" si="216"/>
        <v>4.1500000000000004</v>
      </c>
      <c r="L2771" s="26">
        <f ca="1">IF(L2770=1,IF(M2770="GAGNÉ",1,2),IF(M2770="GAGNÉ",INDEX(fibo,MATCH(L2770,fibo,0)-2),INDEX(fibo,MATCH(L2770,fibo,0),1)+INDEX(fibo,MATCH(L2770,fibo,0)-1)))</f>
        <v>1</v>
      </c>
      <c r="M2771" s="49" t="str">
        <f t="shared" ca="1" si="217"/>
        <v>GAGNÉ</v>
      </c>
      <c r="N2771" s="28">
        <f ca="1">IF(M2771="GAGNÉ",K2771*L2771,IF(M2771="PERDU","0,00 €",""))</f>
        <v>4.1500000000000004</v>
      </c>
      <c r="O2771" s="26">
        <f t="shared" ca="1" si="219"/>
        <v>3.1500000000000004</v>
      </c>
      <c r="P2771" s="26">
        <f t="shared" ca="1" si="220"/>
        <v>16621.440000000035</v>
      </c>
      <c r="R2771" s="1">
        <f t="shared" ca="1" si="218"/>
        <v>1</v>
      </c>
    </row>
    <row r="2772" spans="5:18" ht="15.75" thickBot="1" x14ac:dyDescent="0.3">
      <c r="E2772" s="17">
        <v>2766</v>
      </c>
      <c r="F2772" s="17"/>
      <c r="G2772" s="40"/>
      <c r="H2772" s="43"/>
      <c r="I2772" s="20"/>
      <c r="J2772" s="17" t="s">
        <v>11</v>
      </c>
      <c r="K2772" s="26">
        <f t="shared" ca="1" si="216"/>
        <v>4.58</v>
      </c>
      <c r="L2772" s="26">
        <f ca="1">IF(L2771=1,IF(M2771="GAGNÉ",1,2),IF(M2771="GAGNÉ",INDEX(fibo,MATCH(L2771,fibo,0)-2),INDEX(fibo,MATCH(L2771,fibo,0),1)+INDEX(fibo,MATCH(L2771,fibo,0)-1)))</f>
        <v>1</v>
      </c>
      <c r="M2772" s="49" t="str">
        <f t="shared" ca="1" si="217"/>
        <v>PERDU</v>
      </c>
      <c r="N2772" s="28" t="str">
        <f ca="1">IF(M2772="GAGNÉ",K2772*L2772,IF(M2772="PERDU","0,00 €",""))</f>
        <v>0,00 €</v>
      </c>
      <c r="O2772" s="26">
        <f t="shared" ca="1" si="219"/>
        <v>-1</v>
      </c>
      <c r="P2772" s="26">
        <f t="shared" ca="1" si="220"/>
        <v>16620.440000000035</v>
      </c>
      <c r="R2772" s="1">
        <f t="shared" ca="1" si="218"/>
        <v>2</v>
      </c>
    </row>
    <row r="2773" spans="5:18" ht="15.75" thickBot="1" x14ac:dyDescent="0.3">
      <c r="E2773" s="17">
        <v>2767</v>
      </c>
      <c r="F2773" s="17"/>
      <c r="G2773" s="40"/>
      <c r="H2773" s="43"/>
      <c r="I2773" s="20"/>
      <c r="J2773" s="17" t="s">
        <v>11</v>
      </c>
      <c r="K2773" s="26">
        <f t="shared" ca="1" si="216"/>
        <v>3.31</v>
      </c>
      <c r="L2773" s="26">
        <f ca="1">IF(L2772=1,IF(M2772="GAGNÉ",1,2),IF(M2772="GAGNÉ",INDEX(fibo,MATCH(L2772,fibo,0)-2),INDEX(fibo,MATCH(L2772,fibo,0),1)+INDEX(fibo,MATCH(L2772,fibo,0)-1)))</f>
        <v>2</v>
      </c>
      <c r="M2773" s="49" t="str">
        <f t="shared" ca="1" si="217"/>
        <v>PERDU</v>
      </c>
      <c r="N2773" s="28" t="str">
        <f ca="1">IF(M2773="GAGNÉ",K2773*L2773,IF(M2773="PERDU","0,00 €",""))</f>
        <v>0,00 €</v>
      </c>
      <c r="O2773" s="26">
        <f t="shared" ca="1" si="219"/>
        <v>-2</v>
      </c>
      <c r="P2773" s="26">
        <f t="shared" ca="1" si="220"/>
        <v>16618.440000000035</v>
      </c>
      <c r="R2773" s="1">
        <f t="shared" ca="1" si="218"/>
        <v>2</v>
      </c>
    </row>
    <row r="2774" spans="5:18" ht="15.75" thickBot="1" x14ac:dyDescent="0.3">
      <c r="E2774" s="17">
        <v>2768</v>
      </c>
      <c r="F2774" s="17"/>
      <c r="G2774" s="40"/>
      <c r="H2774" s="43"/>
      <c r="I2774" s="20"/>
      <c r="J2774" s="17" t="s">
        <v>11</v>
      </c>
      <c r="K2774" s="26">
        <f t="shared" ca="1" si="216"/>
        <v>4.6100000000000003</v>
      </c>
      <c r="L2774" s="26">
        <f ca="1">IF(L2773=1,IF(M2773="GAGNÉ",1,2),IF(M2773="GAGNÉ",INDEX(fibo,MATCH(L2773,fibo,0)-2),INDEX(fibo,MATCH(L2773,fibo,0),1)+INDEX(fibo,MATCH(L2773,fibo,0)-1)))</f>
        <v>3</v>
      </c>
      <c r="M2774" s="49" t="str">
        <f t="shared" ca="1" si="217"/>
        <v>GAGNÉ</v>
      </c>
      <c r="N2774" s="28">
        <f ca="1">IF(M2774="GAGNÉ",K2774*L2774,IF(M2774="PERDU","0,00 €",""))</f>
        <v>13.830000000000002</v>
      </c>
      <c r="O2774" s="26">
        <f t="shared" ca="1" si="219"/>
        <v>10.830000000000002</v>
      </c>
      <c r="P2774" s="26">
        <f t="shared" ca="1" si="220"/>
        <v>16629.270000000037</v>
      </c>
      <c r="R2774" s="1">
        <f t="shared" ca="1" si="218"/>
        <v>1</v>
      </c>
    </row>
    <row r="2775" spans="5:18" ht="15.75" thickBot="1" x14ac:dyDescent="0.3">
      <c r="E2775" s="17">
        <v>2769</v>
      </c>
      <c r="F2775" s="17"/>
      <c r="G2775" s="40"/>
      <c r="H2775" s="43"/>
      <c r="I2775" s="20"/>
      <c r="J2775" s="17" t="s">
        <v>11</v>
      </c>
      <c r="K2775" s="26">
        <f t="shared" ca="1" si="216"/>
        <v>4.3600000000000003</v>
      </c>
      <c r="L2775" s="26">
        <f ca="1">IF(L2774=1,IF(M2774="GAGNÉ",1,2),IF(M2774="GAGNÉ",INDEX(fibo,MATCH(L2774,fibo,0)-2),INDEX(fibo,MATCH(L2774,fibo,0),1)+INDEX(fibo,MATCH(L2774,fibo,0)-1)))</f>
        <v>1</v>
      </c>
      <c r="M2775" s="49" t="str">
        <f t="shared" ca="1" si="217"/>
        <v>PERDU</v>
      </c>
      <c r="N2775" s="28" t="str">
        <f ca="1">IF(M2775="GAGNÉ",K2775*L2775,IF(M2775="PERDU","0,00 €",""))</f>
        <v>0,00 €</v>
      </c>
      <c r="O2775" s="26">
        <f t="shared" ca="1" si="219"/>
        <v>-1</v>
      </c>
      <c r="P2775" s="26">
        <f t="shared" ca="1" si="220"/>
        <v>16628.270000000037</v>
      </c>
      <c r="R2775" s="1">
        <f t="shared" ca="1" si="218"/>
        <v>2</v>
      </c>
    </row>
    <row r="2776" spans="5:18" ht="15.75" thickBot="1" x14ac:dyDescent="0.3">
      <c r="E2776" s="17">
        <v>2770</v>
      </c>
      <c r="F2776" s="17"/>
      <c r="G2776" s="40"/>
      <c r="H2776" s="43"/>
      <c r="I2776" s="20"/>
      <c r="J2776" s="17" t="s">
        <v>11</v>
      </c>
      <c r="K2776" s="26">
        <f t="shared" ca="1" si="216"/>
        <v>4.45</v>
      </c>
      <c r="L2776" s="26">
        <f ca="1">IF(L2775=1,IF(M2775="GAGNÉ",1,2),IF(M2775="GAGNÉ",INDEX(fibo,MATCH(L2775,fibo,0)-2),INDEX(fibo,MATCH(L2775,fibo,0),1)+INDEX(fibo,MATCH(L2775,fibo,0)-1)))</f>
        <v>2</v>
      </c>
      <c r="M2776" s="49" t="str">
        <f t="shared" ca="1" si="217"/>
        <v>PERDU</v>
      </c>
      <c r="N2776" s="28" t="str">
        <f ca="1">IF(M2776="GAGNÉ",K2776*L2776,IF(M2776="PERDU","0,00 €",""))</f>
        <v>0,00 €</v>
      </c>
      <c r="O2776" s="26">
        <f t="shared" ca="1" si="219"/>
        <v>-2</v>
      </c>
      <c r="P2776" s="26">
        <f t="shared" ca="1" si="220"/>
        <v>16626.270000000037</v>
      </c>
      <c r="R2776" s="1">
        <f t="shared" ca="1" si="218"/>
        <v>2</v>
      </c>
    </row>
    <row r="2777" spans="5:18" ht="15.75" thickBot="1" x14ac:dyDescent="0.3">
      <c r="E2777" s="17">
        <v>2771</v>
      </c>
      <c r="F2777" s="17"/>
      <c r="G2777" s="40"/>
      <c r="H2777" s="43"/>
      <c r="I2777" s="20"/>
      <c r="J2777" s="17" t="s">
        <v>11</v>
      </c>
      <c r="K2777" s="26">
        <f t="shared" ca="1" si="216"/>
        <v>4.46</v>
      </c>
      <c r="L2777" s="26">
        <f ca="1">IF(L2776=1,IF(M2776="GAGNÉ",1,2),IF(M2776="GAGNÉ",INDEX(fibo,MATCH(L2776,fibo,0)-2),INDEX(fibo,MATCH(L2776,fibo,0),1)+INDEX(fibo,MATCH(L2776,fibo,0)-1)))</f>
        <v>3</v>
      </c>
      <c r="M2777" s="49" t="str">
        <f t="shared" ca="1" si="217"/>
        <v>PERDU</v>
      </c>
      <c r="N2777" s="28" t="str">
        <f ca="1">IF(M2777="GAGNÉ",K2777*L2777,IF(M2777="PERDU","0,00 €",""))</f>
        <v>0,00 €</v>
      </c>
      <c r="O2777" s="26">
        <f t="shared" ca="1" si="219"/>
        <v>-3</v>
      </c>
      <c r="P2777" s="26">
        <f t="shared" ca="1" si="220"/>
        <v>16623.270000000037</v>
      </c>
      <c r="R2777" s="1">
        <f t="shared" ca="1" si="218"/>
        <v>2</v>
      </c>
    </row>
    <row r="2778" spans="5:18" ht="15.75" thickBot="1" x14ac:dyDescent="0.3">
      <c r="E2778" s="17">
        <v>2772</v>
      </c>
      <c r="F2778" s="17"/>
      <c r="G2778" s="40"/>
      <c r="H2778" s="43"/>
      <c r="I2778" s="20"/>
      <c r="J2778" s="17" t="s">
        <v>11</v>
      </c>
      <c r="K2778" s="26">
        <f t="shared" ca="1" si="216"/>
        <v>3.45</v>
      </c>
      <c r="L2778" s="26">
        <f ca="1">IF(L2777=1,IF(M2777="GAGNÉ",1,2),IF(M2777="GAGNÉ",INDEX(fibo,MATCH(L2777,fibo,0)-2),INDEX(fibo,MATCH(L2777,fibo,0),1)+INDEX(fibo,MATCH(L2777,fibo,0)-1)))</f>
        <v>5</v>
      </c>
      <c r="M2778" s="49" t="str">
        <f t="shared" ca="1" si="217"/>
        <v>GAGNÉ</v>
      </c>
      <c r="N2778" s="28">
        <f ca="1">IF(M2778="GAGNÉ",K2778*L2778,IF(M2778="PERDU","0,00 €",""))</f>
        <v>17.25</v>
      </c>
      <c r="O2778" s="26">
        <f t="shared" ca="1" si="219"/>
        <v>12.25</v>
      </c>
      <c r="P2778" s="26">
        <f t="shared" ca="1" si="220"/>
        <v>16635.520000000037</v>
      </c>
      <c r="R2778" s="1">
        <f t="shared" ca="1" si="218"/>
        <v>1</v>
      </c>
    </row>
    <row r="2779" spans="5:18" ht="15.75" thickBot="1" x14ac:dyDescent="0.3">
      <c r="E2779" s="17">
        <v>2773</v>
      </c>
      <c r="F2779" s="17"/>
      <c r="G2779" s="40"/>
      <c r="H2779" s="43"/>
      <c r="I2779" s="20"/>
      <c r="J2779" s="17" t="s">
        <v>11</v>
      </c>
      <c r="K2779" s="26">
        <f t="shared" ca="1" si="216"/>
        <v>3.61</v>
      </c>
      <c r="L2779" s="26">
        <f ca="1">IF(L2778=1,IF(M2778="GAGNÉ",1,2),IF(M2778="GAGNÉ",INDEX(fibo,MATCH(L2778,fibo,0)-2),INDEX(fibo,MATCH(L2778,fibo,0),1)+INDEX(fibo,MATCH(L2778,fibo,0)-1)))</f>
        <v>2</v>
      </c>
      <c r="M2779" s="49" t="str">
        <f t="shared" ca="1" si="217"/>
        <v>GAGNÉ</v>
      </c>
      <c r="N2779" s="28">
        <f ca="1">IF(M2779="GAGNÉ",K2779*L2779,IF(M2779="PERDU","0,00 €",""))</f>
        <v>7.22</v>
      </c>
      <c r="O2779" s="26">
        <f t="shared" ca="1" si="219"/>
        <v>5.22</v>
      </c>
      <c r="P2779" s="26">
        <f t="shared" ca="1" si="220"/>
        <v>16640.740000000038</v>
      </c>
      <c r="R2779" s="1">
        <f t="shared" ca="1" si="218"/>
        <v>1</v>
      </c>
    </row>
    <row r="2780" spans="5:18" ht="15.75" thickBot="1" x14ac:dyDescent="0.3">
      <c r="E2780" s="17">
        <v>2774</v>
      </c>
      <c r="F2780" s="17"/>
      <c r="G2780" s="40"/>
      <c r="H2780" s="43"/>
      <c r="I2780" s="20"/>
      <c r="J2780" s="17" t="s">
        <v>11</v>
      </c>
      <c r="K2780" s="26">
        <f t="shared" ca="1" si="216"/>
        <v>4.3600000000000003</v>
      </c>
      <c r="L2780" s="26">
        <f ca="1">IF(L2779=1,IF(M2779="GAGNÉ",1,2),IF(M2779="GAGNÉ",INDEX(fibo,MATCH(L2779,fibo,0)-2),INDEX(fibo,MATCH(L2779,fibo,0),1)+INDEX(fibo,MATCH(L2779,fibo,0)-1)))</f>
        <v>1</v>
      </c>
      <c r="M2780" s="49" t="str">
        <f t="shared" ca="1" si="217"/>
        <v>PERDU</v>
      </c>
      <c r="N2780" s="28" t="str">
        <f ca="1">IF(M2780="GAGNÉ",K2780*L2780,IF(M2780="PERDU","0,00 €",""))</f>
        <v>0,00 €</v>
      </c>
      <c r="O2780" s="26">
        <f t="shared" ca="1" si="219"/>
        <v>-1</v>
      </c>
      <c r="P2780" s="26">
        <f t="shared" ca="1" si="220"/>
        <v>16639.740000000038</v>
      </c>
      <c r="R2780" s="1">
        <f t="shared" ca="1" si="218"/>
        <v>2</v>
      </c>
    </row>
    <row r="2781" spans="5:18" ht="15.75" thickBot="1" x14ac:dyDescent="0.3">
      <c r="E2781" s="17">
        <v>2775</v>
      </c>
      <c r="F2781" s="17"/>
      <c r="G2781" s="40"/>
      <c r="H2781" s="43"/>
      <c r="I2781" s="20"/>
      <c r="J2781" s="17" t="s">
        <v>11</v>
      </c>
      <c r="K2781" s="26">
        <f t="shared" ca="1" si="216"/>
        <v>2.81</v>
      </c>
      <c r="L2781" s="26">
        <f ca="1">IF(L2780=1,IF(M2780="GAGNÉ",1,2),IF(M2780="GAGNÉ",INDEX(fibo,MATCH(L2780,fibo,0)-2),INDEX(fibo,MATCH(L2780,fibo,0),1)+INDEX(fibo,MATCH(L2780,fibo,0)-1)))</f>
        <v>2</v>
      </c>
      <c r="M2781" s="49" t="str">
        <f t="shared" ca="1" si="217"/>
        <v>GAGNÉ</v>
      </c>
      <c r="N2781" s="28">
        <f ca="1">IF(M2781="GAGNÉ",K2781*L2781,IF(M2781="PERDU","0,00 €",""))</f>
        <v>5.62</v>
      </c>
      <c r="O2781" s="26">
        <f t="shared" ca="1" si="219"/>
        <v>3.62</v>
      </c>
      <c r="P2781" s="26">
        <f t="shared" ca="1" si="220"/>
        <v>16643.360000000037</v>
      </c>
      <c r="R2781" s="1">
        <f t="shared" ca="1" si="218"/>
        <v>1</v>
      </c>
    </row>
    <row r="2782" spans="5:18" ht="15.75" thickBot="1" x14ac:dyDescent="0.3">
      <c r="E2782" s="17">
        <v>2776</v>
      </c>
      <c r="F2782" s="17"/>
      <c r="G2782" s="40"/>
      <c r="H2782" s="43"/>
      <c r="I2782" s="20"/>
      <c r="J2782" s="17" t="s">
        <v>11</v>
      </c>
      <c r="K2782" s="26">
        <f t="shared" ca="1" si="216"/>
        <v>3.92</v>
      </c>
      <c r="L2782" s="26">
        <f ca="1">IF(L2781=1,IF(M2781="GAGNÉ",1,2),IF(M2781="GAGNÉ",INDEX(fibo,MATCH(L2781,fibo,0)-2),INDEX(fibo,MATCH(L2781,fibo,0),1)+INDEX(fibo,MATCH(L2781,fibo,0)-1)))</f>
        <v>1</v>
      </c>
      <c r="M2782" s="49" t="str">
        <f t="shared" ca="1" si="217"/>
        <v>PERDU</v>
      </c>
      <c r="N2782" s="28" t="str">
        <f ca="1">IF(M2782="GAGNÉ",K2782*L2782,IF(M2782="PERDU","0,00 €",""))</f>
        <v>0,00 €</v>
      </c>
      <c r="O2782" s="26">
        <f t="shared" ca="1" si="219"/>
        <v>-1</v>
      </c>
      <c r="P2782" s="26">
        <f t="shared" ca="1" si="220"/>
        <v>16642.360000000037</v>
      </c>
      <c r="R2782" s="1">
        <f t="shared" ca="1" si="218"/>
        <v>2</v>
      </c>
    </row>
    <row r="2783" spans="5:18" ht="15.75" thickBot="1" x14ac:dyDescent="0.3">
      <c r="E2783" s="17">
        <v>2777</v>
      </c>
      <c r="F2783" s="17"/>
      <c r="G2783" s="40"/>
      <c r="H2783" s="43"/>
      <c r="I2783" s="20"/>
      <c r="J2783" s="17" t="s">
        <v>11</v>
      </c>
      <c r="K2783" s="26">
        <f t="shared" ca="1" si="216"/>
        <v>2.8</v>
      </c>
      <c r="L2783" s="26">
        <f ca="1">IF(L2782=1,IF(M2782="GAGNÉ",1,2),IF(M2782="GAGNÉ",INDEX(fibo,MATCH(L2782,fibo,0)-2),INDEX(fibo,MATCH(L2782,fibo,0),1)+INDEX(fibo,MATCH(L2782,fibo,0)-1)))</f>
        <v>2</v>
      </c>
      <c r="M2783" s="49" t="str">
        <f t="shared" ca="1" si="217"/>
        <v>PERDU</v>
      </c>
      <c r="N2783" s="28" t="str">
        <f ca="1">IF(M2783="GAGNÉ",K2783*L2783,IF(M2783="PERDU","0,00 €",""))</f>
        <v>0,00 €</v>
      </c>
      <c r="O2783" s="26">
        <f t="shared" ca="1" si="219"/>
        <v>-2</v>
      </c>
      <c r="P2783" s="26">
        <f t="shared" ca="1" si="220"/>
        <v>16640.360000000037</v>
      </c>
      <c r="R2783" s="1">
        <f t="shared" ca="1" si="218"/>
        <v>2</v>
      </c>
    </row>
    <row r="2784" spans="5:18" ht="15.75" thickBot="1" x14ac:dyDescent="0.3">
      <c r="E2784" s="17">
        <v>2778</v>
      </c>
      <c r="F2784" s="17"/>
      <c r="G2784" s="40"/>
      <c r="H2784" s="43"/>
      <c r="I2784" s="20"/>
      <c r="J2784" s="17" t="s">
        <v>11</v>
      </c>
      <c r="K2784" s="26">
        <f t="shared" ca="1" si="216"/>
        <v>3.14</v>
      </c>
      <c r="L2784" s="26">
        <f ca="1">IF(L2783=1,IF(M2783="GAGNÉ",1,2),IF(M2783="GAGNÉ",INDEX(fibo,MATCH(L2783,fibo,0)-2),INDEX(fibo,MATCH(L2783,fibo,0),1)+INDEX(fibo,MATCH(L2783,fibo,0)-1)))</f>
        <v>3</v>
      </c>
      <c r="M2784" s="49" t="str">
        <f t="shared" ca="1" si="217"/>
        <v>GAGNÉ</v>
      </c>
      <c r="N2784" s="28">
        <f ca="1">IF(M2784="GAGNÉ",K2784*L2784,IF(M2784="PERDU","0,00 €",""))</f>
        <v>9.42</v>
      </c>
      <c r="O2784" s="26">
        <f t="shared" ca="1" si="219"/>
        <v>6.42</v>
      </c>
      <c r="P2784" s="26">
        <f t="shared" ca="1" si="220"/>
        <v>16646.780000000035</v>
      </c>
      <c r="R2784" s="1">
        <f t="shared" ca="1" si="218"/>
        <v>1</v>
      </c>
    </row>
    <row r="2785" spans="5:18" ht="15.75" thickBot="1" x14ac:dyDescent="0.3">
      <c r="E2785" s="17">
        <v>2779</v>
      </c>
      <c r="F2785" s="17"/>
      <c r="G2785" s="40"/>
      <c r="H2785" s="43"/>
      <c r="I2785" s="20"/>
      <c r="J2785" s="17" t="s">
        <v>11</v>
      </c>
      <c r="K2785" s="26">
        <f t="shared" ca="1" si="216"/>
        <v>4</v>
      </c>
      <c r="L2785" s="26">
        <f ca="1">IF(L2784=1,IF(M2784="GAGNÉ",1,2),IF(M2784="GAGNÉ",INDEX(fibo,MATCH(L2784,fibo,0)-2),INDEX(fibo,MATCH(L2784,fibo,0),1)+INDEX(fibo,MATCH(L2784,fibo,0)-1)))</f>
        <v>1</v>
      </c>
      <c r="M2785" s="49" t="str">
        <f t="shared" ca="1" si="217"/>
        <v>GAGNÉ</v>
      </c>
      <c r="N2785" s="28">
        <f ca="1">IF(M2785="GAGNÉ",K2785*L2785,IF(M2785="PERDU","0,00 €",""))</f>
        <v>4</v>
      </c>
      <c r="O2785" s="26">
        <f t="shared" ca="1" si="219"/>
        <v>3</v>
      </c>
      <c r="P2785" s="26">
        <f t="shared" ca="1" si="220"/>
        <v>16649.780000000035</v>
      </c>
      <c r="R2785" s="1">
        <f t="shared" ca="1" si="218"/>
        <v>1</v>
      </c>
    </row>
    <row r="2786" spans="5:18" ht="15.75" thickBot="1" x14ac:dyDescent="0.3">
      <c r="E2786" s="17">
        <v>2780</v>
      </c>
      <c r="F2786" s="17"/>
      <c r="G2786" s="40"/>
      <c r="H2786" s="43"/>
      <c r="I2786" s="20"/>
      <c r="J2786" s="17" t="s">
        <v>11</v>
      </c>
      <c r="K2786" s="26">
        <f t="shared" ca="1" si="216"/>
        <v>3.78</v>
      </c>
      <c r="L2786" s="26">
        <f ca="1">IF(L2785=1,IF(M2785="GAGNÉ",1,2),IF(M2785="GAGNÉ",INDEX(fibo,MATCH(L2785,fibo,0)-2),INDEX(fibo,MATCH(L2785,fibo,0),1)+INDEX(fibo,MATCH(L2785,fibo,0)-1)))</f>
        <v>1</v>
      </c>
      <c r="M2786" s="49" t="str">
        <f t="shared" ca="1" si="217"/>
        <v>GAGNÉ</v>
      </c>
      <c r="N2786" s="28">
        <f ca="1">IF(M2786="GAGNÉ",K2786*L2786,IF(M2786="PERDU","0,00 €",""))</f>
        <v>3.78</v>
      </c>
      <c r="O2786" s="26">
        <f t="shared" ca="1" si="219"/>
        <v>2.78</v>
      </c>
      <c r="P2786" s="26">
        <f t="shared" ca="1" si="220"/>
        <v>16652.560000000034</v>
      </c>
      <c r="R2786" s="1">
        <f t="shared" ca="1" si="218"/>
        <v>1</v>
      </c>
    </row>
    <row r="2787" spans="5:18" ht="15.75" thickBot="1" x14ac:dyDescent="0.3">
      <c r="E2787" s="17">
        <v>2781</v>
      </c>
      <c r="F2787" s="17"/>
      <c r="G2787" s="40"/>
      <c r="H2787" s="43"/>
      <c r="I2787" s="20"/>
      <c r="J2787" s="17" t="s">
        <v>11</v>
      </c>
      <c r="K2787" s="26">
        <f t="shared" ca="1" si="216"/>
        <v>3.55</v>
      </c>
      <c r="L2787" s="26">
        <f ca="1">IF(L2786=1,IF(M2786="GAGNÉ",1,2),IF(M2786="GAGNÉ",INDEX(fibo,MATCH(L2786,fibo,0)-2),INDEX(fibo,MATCH(L2786,fibo,0),1)+INDEX(fibo,MATCH(L2786,fibo,0)-1)))</f>
        <v>1</v>
      </c>
      <c r="M2787" s="49" t="str">
        <f t="shared" ca="1" si="217"/>
        <v>PERDU</v>
      </c>
      <c r="N2787" s="28" t="str">
        <f ca="1">IF(M2787="GAGNÉ",K2787*L2787,IF(M2787="PERDU","0,00 €",""))</f>
        <v>0,00 €</v>
      </c>
      <c r="O2787" s="26">
        <f t="shared" ca="1" si="219"/>
        <v>-1</v>
      </c>
      <c r="P2787" s="26">
        <f t="shared" ca="1" si="220"/>
        <v>16651.560000000034</v>
      </c>
      <c r="R2787" s="1">
        <f t="shared" ca="1" si="218"/>
        <v>2</v>
      </c>
    </row>
    <row r="2788" spans="5:18" ht="15.75" thickBot="1" x14ac:dyDescent="0.3">
      <c r="E2788" s="17">
        <v>2782</v>
      </c>
      <c r="F2788" s="17"/>
      <c r="G2788" s="40"/>
      <c r="H2788" s="43"/>
      <c r="I2788" s="20"/>
      <c r="J2788" s="17" t="s">
        <v>11</v>
      </c>
      <c r="K2788" s="26">
        <f t="shared" ca="1" si="216"/>
        <v>3.61</v>
      </c>
      <c r="L2788" s="26">
        <f ca="1">IF(L2787=1,IF(M2787="GAGNÉ",1,2),IF(M2787="GAGNÉ",INDEX(fibo,MATCH(L2787,fibo,0)-2),INDEX(fibo,MATCH(L2787,fibo,0),1)+INDEX(fibo,MATCH(L2787,fibo,0)-1)))</f>
        <v>2</v>
      </c>
      <c r="M2788" s="49" t="str">
        <f t="shared" ca="1" si="217"/>
        <v>PERDU</v>
      </c>
      <c r="N2788" s="28" t="str">
        <f ca="1">IF(M2788="GAGNÉ",K2788*L2788,IF(M2788="PERDU","0,00 €",""))</f>
        <v>0,00 €</v>
      </c>
      <c r="O2788" s="26">
        <f t="shared" ca="1" si="219"/>
        <v>-2</v>
      </c>
      <c r="P2788" s="26">
        <f t="shared" ca="1" si="220"/>
        <v>16649.560000000034</v>
      </c>
      <c r="R2788" s="1">
        <f t="shared" ca="1" si="218"/>
        <v>2</v>
      </c>
    </row>
    <row r="2789" spans="5:18" ht="15.75" thickBot="1" x14ac:dyDescent="0.3">
      <c r="E2789" s="17">
        <v>2783</v>
      </c>
      <c r="F2789" s="17"/>
      <c r="G2789" s="40"/>
      <c r="H2789" s="43"/>
      <c r="I2789" s="20"/>
      <c r="J2789" s="17" t="s">
        <v>11</v>
      </c>
      <c r="K2789" s="26">
        <f t="shared" ca="1" si="216"/>
        <v>2.82</v>
      </c>
      <c r="L2789" s="26">
        <f ca="1">IF(L2788=1,IF(M2788="GAGNÉ",1,2),IF(M2788="GAGNÉ",INDEX(fibo,MATCH(L2788,fibo,0)-2),INDEX(fibo,MATCH(L2788,fibo,0),1)+INDEX(fibo,MATCH(L2788,fibo,0)-1)))</f>
        <v>3</v>
      </c>
      <c r="M2789" s="49" t="str">
        <f t="shared" ca="1" si="217"/>
        <v>GAGNÉ</v>
      </c>
      <c r="N2789" s="28">
        <f ca="1">IF(M2789="GAGNÉ",K2789*L2789,IF(M2789="PERDU","0,00 €",""))</f>
        <v>8.4599999999999991</v>
      </c>
      <c r="O2789" s="26">
        <f t="shared" ca="1" si="219"/>
        <v>5.4599999999999991</v>
      </c>
      <c r="P2789" s="26">
        <f t="shared" ca="1" si="220"/>
        <v>16655.020000000033</v>
      </c>
      <c r="R2789" s="1">
        <f t="shared" ca="1" si="218"/>
        <v>1</v>
      </c>
    </row>
    <row r="2790" spans="5:18" ht="15.75" thickBot="1" x14ac:dyDescent="0.3">
      <c r="E2790" s="17">
        <v>2784</v>
      </c>
      <c r="F2790" s="17"/>
      <c r="G2790" s="40"/>
      <c r="H2790" s="43"/>
      <c r="I2790" s="20"/>
      <c r="J2790" s="17" t="s">
        <v>11</v>
      </c>
      <c r="K2790" s="26">
        <f t="shared" ca="1" si="216"/>
        <v>4.4800000000000004</v>
      </c>
      <c r="L2790" s="26">
        <f ca="1">IF(L2789=1,IF(M2789="GAGNÉ",1,2),IF(M2789="GAGNÉ",INDEX(fibo,MATCH(L2789,fibo,0)-2),INDEX(fibo,MATCH(L2789,fibo,0),1)+INDEX(fibo,MATCH(L2789,fibo,0)-1)))</f>
        <v>1</v>
      </c>
      <c r="M2790" s="49" t="str">
        <f t="shared" ca="1" si="217"/>
        <v>GAGNÉ</v>
      </c>
      <c r="N2790" s="28">
        <f ca="1">IF(M2790="GAGNÉ",K2790*L2790,IF(M2790="PERDU","0,00 €",""))</f>
        <v>4.4800000000000004</v>
      </c>
      <c r="O2790" s="26">
        <f t="shared" ca="1" si="219"/>
        <v>3.4800000000000004</v>
      </c>
      <c r="P2790" s="26">
        <f t="shared" ca="1" si="220"/>
        <v>16658.500000000033</v>
      </c>
      <c r="R2790" s="1">
        <f t="shared" ca="1" si="218"/>
        <v>1</v>
      </c>
    </row>
    <row r="2791" spans="5:18" ht="15.75" thickBot="1" x14ac:dyDescent="0.3">
      <c r="E2791" s="17">
        <v>2785</v>
      </c>
      <c r="F2791" s="17"/>
      <c r="G2791" s="40"/>
      <c r="H2791" s="43"/>
      <c r="I2791" s="20"/>
      <c r="J2791" s="17" t="s">
        <v>11</v>
      </c>
      <c r="K2791" s="26">
        <f t="shared" ca="1" si="216"/>
        <v>4.5</v>
      </c>
      <c r="L2791" s="26">
        <f ca="1">IF(L2790=1,IF(M2790="GAGNÉ",1,2),IF(M2790="GAGNÉ",INDEX(fibo,MATCH(L2790,fibo,0)-2),INDEX(fibo,MATCH(L2790,fibo,0),1)+INDEX(fibo,MATCH(L2790,fibo,0)-1)))</f>
        <v>1</v>
      </c>
      <c r="M2791" s="49" t="str">
        <f t="shared" ca="1" si="217"/>
        <v>GAGNÉ</v>
      </c>
      <c r="N2791" s="28">
        <f ca="1">IF(M2791="GAGNÉ",K2791*L2791,IF(M2791="PERDU","0,00 €",""))</f>
        <v>4.5</v>
      </c>
      <c r="O2791" s="26">
        <f t="shared" ca="1" si="219"/>
        <v>3.5</v>
      </c>
      <c r="P2791" s="26">
        <f t="shared" ca="1" si="220"/>
        <v>16662.000000000033</v>
      </c>
      <c r="R2791" s="1">
        <f t="shared" ca="1" si="218"/>
        <v>1</v>
      </c>
    </row>
    <row r="2792" spans="5:18" ht="15.75" thickBot="1" x14ac:dyDescent="0.3">
      <c r="E2792" s="17">
        <v>2786</v>
      </c>
      <c r="F2792" s="17"/>
      <c r="G2792" s="40"/>
      <c r="H2792" s="43"/>
      <c r="I2792" s="20"/>
      <c r="J2792" s="17" t="s">
        <v>11</v>
      </c>
      <c r="K2792" s="26">
        <f t="shared" ca="1" si="216"/>
        <v>3.26</v>
      </c>
      <c r="L2792" s="26">
        <f ca="1">IF(L2791=1,IF(M2791="GAGNÉ",1,2),IF(M2791="GAGNÉ",INDEX(fibo,MATCH(L2791,fibo,0)-2),INDEX(fibo,MATCH(L2791,fibo,0),1)+INDEX(fibo,MATCH(L2791,fibo,0)-1)))</f>
        <v>1</v>
      </c>
      <c r="M2792" s="49" t="str">
        <f t="shared" ca="1" si="217"/>
        <v>PERDU</v>
      </c>
      <c r="N2792" s="28" t="str">
        <f ca="1">IF(M2792="GAGNÉ",K2792*L2792,IF(M2792="PERDU","0,00 €",""))</f>
        <v>0,00 €</v>
      </c>
      <c r="O2792" s="26">
        <f t="shared" ca="1" si="219"/>
        <v>-1</v>
      </c>
      <c r="P2792" s="26">
        <f t="shared" ca="1" si="220"/>
        <v>16661.000000000033</v>
      </c>
      <c r="R2792" s="1">
        <f t="shared" ca="1" si="218"/>
        <v>2</v>
      </c>
    </row>
    <row r="2793" spans="5:18" ht="15.75" thickBot="1" x14ac:dyDescent="0.3">
      <c r="E2793" s="17">
        <v>2787</v>
      </c>
      <c r="F2793" s="17"/>
      <c r="G2793" s="40"/>
      <c r="H2793" s="43"/>
      <c r="I2793" s="20"/>
      <c r="J2793" s="17" t="s">
        <v>11</v>
      </c>
      <c r="K2793" s="26">
        <f t="shared" ca="1" si="216"/>
        <v>4.43</v>
      </c>
      <c r="L2793" s="26">
        <f ca="1">IF(L2792=1,IF(M2792="GAGNÉ",1,2),IF(M2792="GAGNÉ",INDEX(fibo,MATCH(L2792,fibo,0)-2),INDEX(fibo,MATCH(L2792,fibo,0),1)+INDEX(fibo,MATCH(L2792,fibo,0)-1)))</f>
        <v>2</v>
      </c>
      <c r="M2793" s="49" t="str">
        <f t="shared" ca="1" si="217"/>
        <v>GAGNÉ</v>
      </c>
      <c r="N2793" s="28">
        <f ca="1">IF(M2793="GAGNÉ",K2793*L2793,IF(M2793="PERDU","0,00 €",""))</f>
        <v>8.86</v>
      </c>
      <c r="O2793" s="26">
        <f t="shared" ca="1" si="219"/>
        <v>6.8599999999999994</v>
      </c>
      <c r="P2793" s="26">
        <f t="shared" ca="1" si="220"/>
        <v>16667.860000000033</v>
      </c>
      <c r="R2793" s="1">
        <f t="shared" ca="1" si="218"/>
        <v>1</v>
      </c>
    </row>
    <row r="2794" spans="5:18" ht="15.75" thickBot="1" x14ac:dyDescent="0.3">
      <c r="E2794" s="17">
        <v>2788</v>
      </c>
      <c r="F2794" s="17"/>
      <c r="G2794" s="40"/>
      <c r="H2794" s="43"/>
      <c r="I2794" s="20"/>
      <c r="J2794" s="17" t="s">
        <v>11</v>
      </c>
      <c r="K2794" s="26">
        <f t="shared" ca="1" si="216"/>
        <v>3.63</v>
      </c>
      <c r="L2794" s="26">
        <f ca="1">IF(L2793=1,IF(M2793="GAGNÉ",1,2),IF(M2793="GAGNÉ",INDEX(fibo,MATCH(L2793,fibo,0)-2),INDEX(fibo,MATCH(L2793,fibo,0),1)+INDEX(fibo,MATCH(L2793,fibo,0)-1)))</f>
        <v>1</v>
      </c>
      <c r="M2794" s="49" t="str">
        <f t="shared" ca="1" si="217"/>
        <v>PERDU</v>
      </c>
      <c r="N2794" s="28" t="str">
        <f ca="1">IF(M2794="GAGNÉ",K2794*L2794,IF(M2794="PERDU","0,00 €",""))</f>
        <v>0,00 €</v>
      </c>
      <c r="O2794" s="26">
        <f t="shared" ca="1" si="219"/>
        <v>-1</v>
      </c>
      <c r="P2794" s="26">
        <f t="shared" ca="1" si="220"/>
        <v>16666.860000000033</v>
      </c>
      <c r="R2794" s="1">
        <f t="shared" ca="1" si="218"/>
        <v>2</v>
      </c>
    </row>
    <row r="2795" spans="5:18" ht="15.75" thickBot="1" x14ac:dyDescent="0.3">
      <c r="E2795" s="17">
        <v>2789</v>
      </c>
      <c r="F2795" s="17"/>
      <c r="G2795" s="40"/>
      <c r="H2795" s="43"/>
      <c r="I2795" s="20"/>
      <c r="J2795" s="17" t="s">
        <v>11</v>
      </c>
      <c r="K2795" s="26">
        <f t="shared" ca="1" si="216"/>
        <v>3.58</v>
      </c>
      <c r="L2795" s="26">
        <f ca="1">IF(L2794=1,IF(M2794="GAGNÉ",1,2),IF(M2794="GAGNÉ",INDEX(fibo,MATCH(L2794,fibo,0)-2),INDEX(fibo,MATCH(L2794,fibo,0),1)+INDEX(fibo,MATCH(L2794,fibo,0)-1)))</f>
        <v>2</v>
      </c>
      <c r="M2795" s="49" t="str">
        <f t="shared" ca="1" si="217"/>
        <v>GAGNÉ</v>
      </c>
      <c r="N2795" s="28">
        <f ca="1">IF(M2795="GAGNÉ",K2795*L2795,IF(M2795="PERDU","0,00 €",""))</f>
        <v>7.16</v>
      </c>
      <c r="O2795" s="26">
        <f t="shared" ca="1" si="219"/>
        <v>5.16</v>
      </c>
      <c r="P2795" s="26">
        <f t="shared" ca="1" si="220"/>
        <v>16672.020000000033</v>
      </c>
      <c r="R2795" s="1">
        <f t="shared" ca="1" si="218"/>
        <v>1</v>
      </c>
    </row>
    <row r="2796" spans="5:18" ht="15.75" thickBot="1" x14ac:dyDescent="0.3">
      <c r="E2796" s="17">
        <v>2790</v>
      </c>
      <c r="F2796" s="17"/>
      <c r="G2796" s="40"/>
      <c r="H2796" s="43"/>
      <c r="I2796" s="20"/>
      <c r="J2796" s="17" t="s">
        <v>11</v>
      </c>
      <c r="K2796" s="26">
        <f t="shared" ca="1" si="216"/>
        <v>3.09</v>
      </c>
      <c r="L2796" s="26">
        <f ca="1">IF(L2795=1,IF(M2795="GAGNÉ",1,2),IF(M2795="GAGNÉ",INDEX(fibo,MATCH(L2795,fibo,0)-2),INDEX(fibo,MATCH(L2795,fibo,0),1)+INDEX(fibo,MATCH(L2795,fibo,0)-1)))</f>
        <v>1</v>
      </c>
      <c r="M2796" s="49" t="str">
        <f t="shared" ca="1" si="217"/>
        <v>PERDU</v>
      </c>
      <c r="N2796" s="28" t="str">
        <f ca="1">IF(M2796="GAGNÉ",K2796*L2796,IF(M2796="PERDU","0,00 €",""))</f>
        <v>0,00 €</v>
      </c>
      <c r="O2796" s="26">
        <f t="shared" ca="1" si="219"/>
        <v>-1</v>
      </c>
      <c r="P2796" s="26">
        <f t="shared" ca="1" si="220"/>
        <v>16671.020000000033</v>
      </c>
      <c r="R2796" s="1">
        <f t="shared" ca="1" si="218"/>
        <v>2</v>
      </c>
    </row>
    <row r="2797" spans="5:18" ht="15.75" thickBot="1" x14ac:dyDescent="0.3">
      <c r="E2797" s="17">
        <v>2791</v>
      </c>
      <c r="F2797" s="17"/>
      <c r="G2797" s="40"/>
      <c r="H2797" s="43"/>
      <c r="I2797" s="20"/>
      <c r="J2797" s="17" t="s">
        <v>11</v>
      </c>
      <c r="K2797" s="26">
        <f t="shared" ca="1" si="216"/>
        <v>3.6</v>
      </c>
      <c r="L2797" s="26">
        <f ca="1">IF(L2796=1,IF(M2796="GAGNÉ",1,2),IF(M2796="GAGNÉ",INDEX(fibo,MATCH(L2796,fibo,0)-2),INDEX(fibo,MATCH(L2796,fibo,0),1)+INDEX(fibo,MATCH(L2796,fibo,0)-1)))</f>
        <v>2</v>
      </c>
      <c r="M2797" s="49" t="str">
        <f t="shared" ca="1" si="217"/>
        <v>PERDU</v>
      </c>
      <c r="N2797" s="28" t="str">
        <f ca="1">IF(M2797="GAGNÉ",K2797*L2797,IF(M2797="PERDU","0,00 €",""))</f>
        <v>0,00 €</v>
      </c>
      <c r="O2797" s="26">
        <f t="shared" ca="1" si="219"/>
        <v>-2</v>
      </c>
      <c r="P2797" s="26">
        <f t="shared" ca="1" si="220"/>
        <v>16669.020000000033</v>
      </c>
      <c r="R2797" s="1">
        <f t="shared" ca="1" si="218"/>
        <v>2</v>
      </c>
    </row>
    <row r="2798" spans="5:18" ht="15.75" thickBot="1" x14ac:dyDescent="0.3">
      <c r="E2798" s="17">
        <v>2792</v>
      </c>
      <c r="F2798" s="17"/>
      <c r="G2798" s="40"/>
      <c r="H2798" s="43"/>
      <c r="I2798" s="20"/>
      <c r="J2798" s="17" t="s">
        <v>11</v>
      </c>
      <c r="K2798" s="26">
        <f t="shared" ca="1" si="216"/>
        <v>4.7300000000000004</v>
      </c>
      <c r="L2798" s="26">
        <f ca="1">IF(L2797=1,IF(M2797="GAGNÉ",1,2),IF(M2797="GAGNÉ",INDEX(fibo,MATCH(L2797,fibo,0)-2),INDEX(fibo,MATCH(L2797,fibo,0),1)+INDEX(fibo,MATCH(L2797,fibo,0)-1)))</f>
        <v>3</v>
      </c>
      <c r="M2798" s="49" t="str">
        <f t="shared" ca="1" si="217"/>
        <v>GAGNÉ</v>
      </c>
      <c r="N2798" s="28">
        <f ca="1">IF(M2798="GAGNÉ",K2798*L2798,IF(M2798="PERDU","0,00 €",""))</f>
        <v>14.190000000000001</v>
      </c>
      <c r="O2798" s="26">
        <f t="shared" ca="1" si="219"/>
        <v>11.190000000000001</v>
      </c>
      <c r="P2798" s="26">
        <f t="shared" ca="1" si="220"/>
        <v>16680.210000000032</v>
      </c>
      <c r="R2798" s="1">
        <f t="shared" ca="1" si="218"/>
        <v>1</v>
      </c>
    </row>
    <row r="2799" spans="5:18" ht="15.75" thickBot="1" x14ac:dyDescent="0.3">
      <c r="E2799" s="17">
        <v>2793</v>
      </c>
      <c r="F2799" s="17"/>
      <c r="G2799" s="40"/>
      <c r="H2799" s="43"/>
      <c r="I2799" s="20"/>
      <c r="J2799" s="17" t="s">
        <v>11</v>
      </c>
      <c r="K2799" s="26">
        <f t="shared" ca="1" si="216"/>
        <v>3.72</v>
      </c>
      <c r="L2799" s="26">
        <f ca="1">IF(L2798=1,IF(M2798="GAGNÉ",1,2),IF(M2798="GAGNÉ",INDEX(fibo,MATCH(L2798,fibo,0)-2),INDEX(fibo,MATCH(L2798,fibo,0),1)+INDEX(fibo,MATCH(L2798,fibo,0)-1)))</f>
        <v>1</v>
      </c>
      <c r="M2799" s="49" t="str">
        <f t="shared" ca="1" si="217"/>
        <v>GAGNÉ</v>
      </c>
      <c r="N2799" s="28">
        <f ca="1">IF(M2799="GAGNÉ",K2799*L2799,IF(M2799="PERDU","0,00 €",""))</f>
        <v>3.72</v>
      </c>
      <c r="O2799" s="26">
        <f t="shared" ca="1" si="219"/>
        <v>2.72</v>
      </c>
      <c r="P2799" s="26">
        <f t="shared" ca="1" si="220"/>
        <v>16682.930000000033</v>
      </c>
      <c r="R2799" s="1">
        <f t="shared" ca="1" si="218"/>
        <v>1</v>
      </c>
    </row>
    <row r="2800" spans="5:18" ht="15.75" thickBot="1" x14ac:dyDescent="0.3">
      <c r="E2800" s="17">
        <v>2794</v>
      </c>
      <c r="F2800" s="17"/>
      <c r="G2800" s="40"/>
      <c r="H2800" s="43"/>
      <c r="I2800" s="20"/>
      <c r="J2800" s="17" t="s">
        <v>11</v>
      </c>
      <c r="K2800" s="26">
        <f t="shared" ca="1" si="216"/>
        <v>3.47</v>
      </c>
      <c r="L2800" s="26">
        <f ca="1">IF(L2799=1,IF(M2799="GAGNÉ",1,2),IF(M2799="GAGNÉ",INDEX(fibo,MATCH(L2799,fibo,0)-2),INDEX(fibo,MATCH(L2799,fibo,0),1)+INDEX(fibo,MATCH(L2799,fibo,0)-1)))</f>
        <v>1</v>
      </c>
      <c r="M2800" s="49" t="str">
        <f t="shared" ca="1" si="217"/>
        <v>GAGNÉ</v>
      </c>
      <c r="N2800" s="28">
        <f ca="1">IF(M2800="GAGNÉ",K2800*L2800,IF(M2800="PERDU","0,00 €",""))</f>
        <v>3.47</v>
      </c>
      <c r="O2800" s="26">
        <f t="shared" ca="1" si="219"/>
        <v>2.4700000000000002</v>
      </c>
      <c r="P2800" s="26">
        <f t="shared" ca="1" si="220"/>
        <v>16685.400000000034</v>
      </c>
      <c r="R2800" s="1">
        <f t="shared" ca="1" si="218"/>
        <v>1</v>
      </c>
    </row>
    <row r="2801" spans="5:18" ht="15.75" thickBot="1" x14ac:dyDescent="0.3">
      <c r="E2801" s="17">
        <v>2795</v>
      </c>
      <c r="F2801" s="17"/>
      <c r="G2801" s="40"/>
      <c r="H2801" s="43"/>
      <c r="I2801" s="20"/>
      <c r="J2801" s="17" t="s">
        <v>11</v>
      </c>
      <c r="K2801" s="26">
        <f t="shared" ca="1" si="216"/>
        <v>3.35</v>
      </c>
      <c r="L2801" s="26">
        <f ca="1">IF(L2800=1,IF(M2800="GAGNÉ",1,2),IF(M2800="GAGNÉ",INDEX(fibo,MATCH(L2800,fibo,0)-2),INDEX(fibo,MATCH(L2800,fibo,0),1)+INDEX(fibo,MATCH(L2800,fibo,0)-1)))</f>
        <v>1</v>
      </c>
      <c r="M2801" s="49" t="str">
        <f t="shared" ca="1" si="217"/>
        <v>GAGNÉ</v>
      </c>
      <c r="N2801" s="28">
        <f ca="1">IF(M2801="GAGNÉ",K2801*L2801,IF(M2801="PERDU","0,00 €",""))</f>
        <v>3.35</v>
      </c>
      <c r="O2801" s="26">
        <f t="shared" ca="1" si="219"/>
        <v>2.35</v>
      </c>
      <c r="P2801" s="26">
        <f t="shared" ca="1" si="220"/>
        <v>16687.750000000033</v>
      </c>
      <c r="R2801" s="1">
        <f t="shared" ca="1" si="218"/>
        <v>1</v>
      </c>
    </row>
    <row r="2802" spans="5:18" ht="15.75" thickBot="1" x14ac:dyDescent="0.3">
      <c r="E2802" s="17">
        <v>2796</v>
      </c>
      <c r="F2802" s="17"/>
      <c r="G2802" s="40"/>
      <c r="H2802" s="43"/>
      <c r="I2802" s="20"/>
      <c r="J2802" s="17" t="s">
        <v>11</v>
      </c>
      <c r="K2802" s="26">
        <f t="shared" ca="1" si="216"/>
        <v>3.44</v>
      </c>
      <c r="L2802" s="26">
        <f ca="1">IF(L2801=1,IF(M2801="GAGNÉ",1,2),IF(M2801="GAGNÉ",INDEX(fibo,MATCH(L2801,fibo,0)-2),INDEX(fibo,MATCH(L2801,fibo,0),1)+INDEX(fibo,MATCH(L2801,fibo,0)-1)))</f>
        <v>1</v>
      </c>
      <c r="M2802" s="49" t="str">
        <f t="shared" ca="1" si="217"/>
        <v>PERDU</v>
      </c>
      <c r="N2802" s="28" t="str">
        <f ca="1">IF(M2802="GAGNÉ",K2802*L2802,IF(M2802="PERDU","0,00 €",""))</f>
        <v>0,00 €</v>
      </c>
      <c r="O2802" s="26">
        <f t="shared" ca="1" si="219"/>
        <v>-1</v>
      </c>
      <c r="P2802" s="26">
        <f t="shared" ca="1" si="220"/>
        <v>16686.750000000033</v>
      </c>
      <c r="R2802" s="1">
        <f t="shared" ca="1" si="218"/>
        <v>2</v>
      </c>
    </row>
    <row r="2803" spans="5:18" ht="15.75" thickBot="1" x14ac:dyDescent="0.3">
      <c r="E2803" s="17">
        <v>2797</v>
      </c>
      <c r="F2803" s="17"/>
      <c r="G2803" s="40"/>
      <c r="H2803" s="43"/>
      <c r="I2803" s="20"/>
      <c r="J2803" s="17" t="s">
        <v>11</v>
      </c>
      <c r="K2803" s="26">
        <f t="shared" ca="1" si="216"/>
        <v>3.16</v>
      </c>
      <c r="L2803" s="26">
        <f ca="1">IF(L2802=1,IF(M2802="GAGNÉ",1,2),IF(M2802="GAGNÉ",INDEX(fibo,MATCH(L2802,fibo,0)-2),INDEX(fibo,MATCH(L2802,fibo,0),1)+INDEX(fibo,MATCH(L2802,fibo,0)-1)))</f>
        <v>2</v>
      </c>
      <c r="M2803" s="49" t="str">
        <f t="shared" ca="1" si="217"/>
        <v>GAGNÉ</v>
      </c>
      <c r="N2803" s="28">
        <f ca="1">IF(M2803="GAGNÉ",K2803*L2803,IF(M2803="PERDU","0,00 €",""))</f>
        <v>6.32</v>
      </c>
      <c r="O2803" s="26">
        <f t="shared" ca="1" si="219"/>
        <v>4.32</v>
      </c>
      <c r="P2803" s="26">
        <f t="shared" ca="1" si="220"/>
        <v>16691.070000000032</v>
      </c>
      <c r="R2803" s="1">
        <f t="shared" ca="1" si="218"/>
        <v>1</v>
      </c>
    </row>
    <row r="2804" spans="5:18" ht="15.75" thickBot="1" x14ac:dyDescent="0.3">
      <c r="E2804" s="17">
        <v>2798</v>
      </c>
      <c r="F2804" s="17"/>
      <c r="G2804" s="40"/>
      <c r="H2804" s="43"/>
      <c r="I2804" s="20"/>
      <c r="J2804" s="17" t="s">
        <v>11</v>
      </c>
      <c r="K2804" s="26">
        <f t="shared" ca="1" si="216"/>
        <v>4.21</v>
      </c>
      <c r="L2804" s="26">
        <f ca="1">IF(L2803=1,IF(M2803="GAGNÉ",1,2),IF(M2803="GAGNÉ",INDEX(fibo,MATCH(L2803,fibo,0)-2),INDEX(fibo,MATCH(L2803,fibo,0),1)+INDEX(fibo,MATCH(L2803,fibo,0)-1)))</f>
        <v>1</v>
      </c>
      <c r="M2804" s="49" t="str">
        <f t="shared" ca="1" si="217"/>
        <v>GAGNÉ</v>
      </c>
      <c r="N2804" s="28">
        <f ca="1">IF(M2804="GAGNÉ",K2804*L2804,IF(M2804="PERDU","0,00 €",""))</f>
        <v>4.21</v>
      </c>
      <c r="O2804" s="26">
        <f t="shared" ca="1" si="219"/>
        <v>3.21</v>
      </c>
      <c r="P2804" s="26">
        <f t="shared" ca="1" si="220"/>
        <v>16694.280000000032</v>
      </c>
      <c r="R2804" s="1">
        <f t="shared" ca="1" si="218"/>
        <v>1</v>
      </c>
    </row>
    <row r="2805" spans="5:18" ht="15.75" thickBot="1" x14ac:dyDescent="0.3">
      <c r="E2805" s="17">
        <v>2799</v>
      </c>
      <c r="F2805" s="17"/>
      <c r="G2805" s="40"/>
      <c r="H2805" s="43"/>
      <c r="I2805" s="20"/>
      <c r="J2805" s="17" t="s">
        <v>11</v>
      </c>
      <c r="K2805" s="26">
        <f t="shared" ca="1" si="216"/>
        <v>3.44</v>
      </c>
      <c r="L2805" s="26">
        <f ca="1">IF(L2804=1,IF(M2804="GAGNÉ",1,2),IF(M2804="GAGNÉ",INDEX(fibo,MATCH(L2804,fibo,0)-2),INDEX(fibo,MATCH(L2804,fibo,0),1)+INDEX(fibo,MATCH(L2804,fibo,0)-1)))</f>
        <v>1</v>
      </c>
      <c r="M2805" s="49" t="str">
        <f t="shared" ca="1" si="217"/>
        <v>PERDU</v>
      </c>
      <c r="N2805" s="28" t="str">
        <f ca="1">IF(M2805="GAGNÉ",K2805*L2805,IF(M2805="PERDU","0,00 €",""))</f>
        <v>0,00 €</v>
      </c>
      <c r="O2805" s="26">
        <f t="shared" ca="1" si="219"/>
        <v>-1</v>
      </c>
      <c r="P2805" s="26">
        <f t="shared" ca="1" si="220"/>
        <v>16693.280000000032</v>
      </c>
      <c r="R2805" s="1">
        <f t="shared" ca="1" si="218"/>
        <v>2</v>
      </c>
    </row>
    <row r="2806" spans="5:18" ht="15.75" thickBot="1" x14ac:dyDescent="0.3">
      <c r="E2806" s="17">
        <v>2800</v>
      </c>
      <c r="F2806" s="17"/>
      <c r="G2806" s="40"/>
      <c r="H2806" s="43"/>
      <c r="I2806" s="20"/>
      <c r="J2806" s="17" t="s">
        <v>11</v>
      </c>
      <c r="K2806" s="26">
        <f t="shared" ca="1" si="216"/>
        <v>3.25</v>
      </c>
      <c r="L2806" s="26">
        <f ca="1">IF(L2805=1,IF(M2805="GAGNÉ",1,2),IF(M2805="GAGNÉ",INDEX(fibo,MATCH(L2805,fibo,0)-2),INDEX(fibo,MATCH(L2805,fibo,0),1)+INDEX(fibo,MATCH(L2805,fibo,0)-1)))</f>
        <v>2</v>
      </c>
      <c r="M2806" s="49" t="str">
        <f t="shared" ca="1" si="217"/>
        <v>PERDU</v>
      </c>
      <c r="N2806" s="28" t="str">
        <f ca="1">IF(M2806="GAGNÉ",K2806*L2806,IF(M2806="PERDU","0,00 €",""))</f>
        <v>0,00 €</v>
      </c>
      <c r="O2806" s="26">
        <f t="shared" ca="1" si="219"/>
        <v>-2</v>
      </c>
      <c r="P2806" s="26">
        <f t="shared" ca="1" si="220"/>
        <v>16691.280000000032</v>
      </c>
      <c r="R2806" s="1">
        <f t="shared" ca="1" si="218"/>
        <v>2</v>
      </c>
    </row>
    <row r="2807" spans="5:18" ht="15.75" thickBot="1" x14ac:dyDescent="0.3">
      <c r="E2807" s="17">
        <v>2801</v>
      </c>
      <c r="F2807" s="17"/>
      <c r="G2807" s="40"/>
      <c r="H2807" s="43"/>
      <c r="I2807" s="20"/>
      <c r="J2807" s="17" t="s">
        <v>11</v>
      </c>
      <c r="K2807" s="26">
        <f t="shared" ca="1" si="216"/>
        <v>3.49</v>
      </c>
      <c r="L2807" s="26">
        <f ca="1">IF(L2806=1,IF(M2806="GAGNÉ",1,2),IF(M2806="GAGNÉ",INDEX(fibo,MATCH(L2806,fibo,0)-2),INDEX(fibo,MATCH(L2806,fibo,0),1)+INDEX(fibo,MATCH(L2806,fibo,0)-1)))</f>
        <v>3</v>
      </c>
      <c r="M2807" s="49" t="str">
        <f t="shared" ca="1" si="217"/>
        <v>PERDU</v>
      </c>
      <c r="N2807" s="28" t="str">
        <f ca="1">IF(M2807="GAGNÉ",K2807*L2807,IF(M2807="PERDU","0,00 €",""))</f>
        <v>0,00 €</v>
      </c>
      <c r="O2807" s="26">
        <f t="shared" ca="1" si="219"/>
        <v>-3</v>
      </c>
      <c r="P2807" s="26">
        <f t="shared" ca="1" si="220"/>
        <v>16688.280000000032</v>
      </c>
      <c r="R2807" s="1">
        <f t="shared" ca="1" si="218"/>
        <v>2</v>
      </c>
    </row>
    <row r="2808" spans="5:18" ht="15.75" thickBot="1" x14ac:dyDescent="0.3">
      <c r="E2808" s="17">
        <v>2802</v>
      </c>
      <c r="F2808" s="17"/>
      <c r="G2808" s="40"/>
      <c r="H2808" s="43"/>
      <c r="I2808" s="20"/>
      <c r="J2808" s="17" t="s">
        <v>11</v>
      </c>
      <c r="K2808" s="26">
        <f t="shared" ca="1" si="216"/>
        <v>3.8</v>
      </c>
      <c r="L2808" s="26">
        <f ca="1">IF(L2807=1,IF(M2807="GAGNÉ",1,2),IF(M2807="GAGNÉ",INDEX(fibo,MATCH(L2807,fibo,0)-2),INDEX(fibo,MATCH(L2807,fibo,0),1)+INDEX(fibo,MATCH(L2807,fibo,0)-1)))</f>
        <v>5</v>
      </c>
      <c r="M2808" s="49" t="str">
        <f t="shared" ca="1" si="217"/>
        <v>GAGNÉ</v>
      </c>
      <c r="N2808" s="28">
        <f ca="1">IF(M2808="GAGNÉ",K2808*L2808,IF(M2808="PERDU","0,00 €",""))</f>
        <v>19</v>
      </c>
      <c r="O2808" s="26">
        <f t="shared" ca="1" si="219"/>
        <v>14</v>
      </c>
      <c r="P2808" s="26">
        <f t="shared" ca="1" si="220"/>
        <v>16702.280000000032</v>
      </c>
      <c r="R2808" s="1">
        <f t="shared" ca="1" si="218"/>
        <v>1</v>
      </c>
    </row>
    <row r="2809" spans="5:18" ht="15.75" thickBot="1" x14ac:dyDescent="0.3">
      <c r="E2809" s="17">
        <v>2803</v>
      </c>
      <c r="F2809" s="17"/>
      <c r="G2809" s="40"/>
      <c r="H2809" s="43"/>
      <c r="I2809" s="20"/>
      <c r="J2809" s="17" t="s">
        <v>11</v>
      </c>
      <c r="K2809" s="26">
        <f t="shared" ca="1" si="216"/>
        <v>4.43</v>
      </c>
      <c r="L2809" s="26">
        <f ca="1">IF(L2808=1,IF(M2808="GAGNÉ",1,2),IF(M2808="GAGNÉ",INDEX(fibo,MATCH(L2808,fibo,0)-2),INDEX(fibo,MATCH(L2808,fibo,0),1)+INDEX(fibo,MATCH(L2808,fibo,0)-1)))</f>
        <v>2</v>
      </c>
      <c r="M2809" s="49" t="str">
        <f t="shared" ca="1" si="217"/>
        <v>PERDU</v>
      </c>
      <c r="N2809" s="28" t="str">
        <f ca="1">IF(M2809="GAGNÉ",K2809*L2809,IF(M2809="PERDU","0,00 €",""))</f>
        <v>0,00 €</v>
      </c>
      <c r="O2809" s="26">
        <f t="shared" ca="1" si="219"/>
        <v>-2</v>
      </c>
      <c r="P2809" s="26">
        <f t="shared" ca="1" si="220"/>
        <v>16700.280000000032</v>
      </c>
      <c r="R2809" s="1">
        <f t="shared" ca="1" si="218"/>
        <v>2</v>
      </c>
    </row>
    <row r="2810" spans="5:18" ht="15.75" thickBot="1" x14ac:dyDescent="0.3">
      <c r="E2810" s="17">
        <v>2804</v>
      </c>
      <c r="F2810" s="17"/>
      <c r="G2810" s="40"/>
      <c r="H2810" s="43"/>
      <c r="I2810" s="20"/>
      <c r="J2810" s="17" t="s">
        <v>11</v>
      </c>
      <c r="K2810" s="26">
        <f t="shared" ca="1" si="216"/>
        <v>2.93</v>
      </c>
      <c r="L2810" s="26">
        <f ca="1">IF(L2809=1,IF(M2809="GAGNÉ",1,2),IF(M2809="GAGNÉ",INDEX(fibo,MATCH(L2809,fibo,0)-2),INDEX(fibo,MATCH(L2809,fibo,0),1)+INDEX(fibo,MATCH(L2809,fibo,0)-1)))</f>
        <v>3</v>
      </c>
      <c r="M2810" s="49" t="str">
        <f t="shared" ca="1" si="217"/>
        <v>GAGNÉ</v>
      </c>
      <c r="N2810" s="28">
        <f ca="1">IF(M2810="GAGNÉ",K2810*L2810,IF(M2810="PERDU","0,00 €",""))</f>
        <v>8.7900000000000009</v>
      </c>
      <c r="O2810" s="26">
        <f t="shared" ca="1" si="219"/>
        <v>5.7900000000000009</v>
      </c>
      <c r="P2810" s="26">
        <f t="shared" ca="1" si="220"/>
        <v>16706.070000000032</v>
      </c>
      <c r="R2810" s="1">
        <f t="shared" ca="1" si="218"/>
        <v>1</v>
      </c>
    </row>
    <row r="2811" spans="5:18" ht="15.75" thickBot="1" x14ac:dyDescent="0.3">
      <c r="E2811" s="17">
        <v>2805</v>
      </c>
      <c r="F2811" s="17"/>
      <c r="G2811" s="40"/>
      <c r="H2811" s="43"/>
      <c r="I2811" s="20"/>
      <c r="J2811" s="17" t="s">
        <v>11</v>
      </c>
      <c r="K2811" s="26">
        <f t="shared" ca="1" si="216"/>
        <v>3.48</v>
      </c>
      <c r="L2811" s="26">
        <f ca="1">IF(L2810=1,IF(M2810="GAGNÉ",1,2),IF(M2810="GAGNÉ",INDEX(fibo,MATCH(L2810,fibo,0)-2),INDEX(fibo,MATCH(L2810,fibo,0),1)+INDEX(fibo,MATCH(L2810,fibo,0)-1)))</f>
        <v>1</v>
      </c>
      <c r="M2811" s="49" t="str">
        <f t="shared" ca="1" si="217"/>
        <v>GAGNÉ</v>
      </c>
      <c r="N2811" s="28">
        <f ca="1">IF(M2811="GAGNÉ",K2811*L2811,IF(M2811="PERDU","0,00 €",""))</f>
        <v>3.48</v>
      </c>
      <c r="O2811" s="26">
        <f t="shared" ca="1" si="219"/>
        <v>2.48</v>
      </c>
      <c r="P2811" s="26">
        <f t="shared" ca="1" si="220"/>
        <v>16708.550000000032</v>
      </c>
      <c r="R2811" s="1">
        <f t="shared" ca="1" si="218"/>
        <v>1</v>
      </c>
    </row>
    <row r="2812" spans="5:18" ht="15.75" thickBot="1" x14ac:dyDescent="0.3">
      <c r="E2812" s="17">
        <v>2806</v>
      </c>
      <c r="F2812" s="17"/>
      <c r="G2812" s="40"/>
      <c r="H2812" s="43"/>
      <c r="I2812" s="20"/>
      <c r="J2812" s="17" t="s">
        <v>11</v>
      </c>
      <c r="K2812" s="26">
        <f t="shared" ca="1" si="216"/>
        <v>2.92</v>
      </c>
      <c r="L2812" s="26">
        <f ca="1">IF(L2811=1,IF(M2811="GAGNÉ",1,2),IF(M2811="GAGNÉ",INDEX(fibo,MATCH(L2811,fibo,0)-2),INDEX(fibo,MATCH(L2811,fibo,0),1)+INDEX(fibo,MATCH(L2811,fibo,0)-1)))</f>
        <v>1</v>
      </c>
      <c r="M2812" s="49" t="str">
        <f t="shared" ca="1" si="217"/>
        <v>PERDU</v>
      </c>
      <c r="N2812" s="28" t="str">
        <f ca="1">IF(M2812="GAGNÉ",K2812*L2812,IF(M2812="PERDU","0,00 €",""))</f>
        <v>0,00 €</v>
      </c>
      <c r="O2812" s="26">
        <f t="shared" ca="1" si="219"/>
        <v>-1</v>
      </c>
      <c r="P2812" s="26">
        <f t="shared" ca="1" si="220"/>
        <v>16707.550000000032</v>
      </c>
      <c r="R2812" s="1">
        <f t="shared" ca="1" si="218"/>
        <v>2</v>
      </c>
    </row>
    <row r="2813" spans="5:18" ht="15.75" thickBot="1" x14ac:dyDescent="0.3">
      <c r="E2813" s="17">
        <v>2807</v>
      </c>
      <c r="F2813" s="17"/>
      <c r="G2813" s="40"/>
      <c r="H2813" s="43"/>
      <c r="I2813" s="20"/>
      <c r="J2813" s="17" t="s">
        <v>11</v>
      </c>
      <c r="K2813" s="26">
        <f t="shared" ca="1" si="216"/>
        <v>3.22</v>
      </c>
      <c r="L2813" s="26">
        <f ca="1">IF(L2812=1,IF(M2812="GAGNÉ",1,2),IF(M2812="GAGNÉ",INDEX(fibo,MATCH(L2812,fibo,0)-2),INDEX(fibo,MATCH(L2812,fibo,0),1)+INDEX(fibo,MATCH(L2812,fibo,0)-1)))</f>
        <v>2</v>
      </c>
      <c r="M2813" s="49" t="str">
        <f t="shared" ca="1" si="217"/>
        <v>PERDU</v>
      </c>
      <c r="N2813" s="28" t="str">
        <f ca="1">IF(M2813="GAGNÉ",K2813*L2813,IF(M2813="PERDU","0,00 €",""))</f>
        <v>0,00 €</v>
      </c>
      <c r="O2813" s="26">
        <f t="shared" ca="1" si="219"/>
        <v>-2</v>
      </c>
      <c r="P2813" s="26">
        <f t="shared" ca="1" si="220"/>
        <v>16705.550000000032</v>
      </c>
      <c r="R2813" s="1">
        <f t="shared" ca="1" si="218"/>
        <v>2</v>
      </c>
    </row>
    <row r="2814" spans="5:18" ht="15.75" thickBot="1" x14ac:dyDescent="0.3">
      <c r="E2814" s="17">
        <v>2808</v>
      </c>
      <c r="F2814" s="17"/>
      <c r="G2814" s="40"/>
      <c r="H2814" s="43"/>
      <c r="I2814" s="20"/>
      <c r="J2814" s="17" t="s">
        <v>11</v>
      </c>
      <c r="K2814" s="26">
        <f t="shared" ca="1" si="216"/>
        <v>3.61</v>
      </c>
      <c r="L2814" s="26">
        <f ca="1">IF(L2813=1,IF(M2813="GAGNÉ",1,2),IF(M2813="GAGNÉ",INDEX(fibo,MATCH(L2813,fibo,0)-2),INDEX(fibo,MATCH(L2813,fibo,0),1)+INDEX(fibo,MATCH(L2813,fibo,0)-1)))</f>
        <v>3</v>
      </c>
      <c r="M2814" s="49" t="str">
        <f t="shared" ca="1" si="217"/>
        <v>GAGNÉ</v>
      </c>
      <c r="N2814" s="28">
        <f ca="1">IF(M2814="GAGNÉ",K2814*L2814,IF(M2814="PERDU","0,00 €",""))</f>
        <v>10.83</v>
      </c>
      <c r="O2814" s="26">
        <f t="shared" ca="1" si="219"/>
        <v>7.83</v>
      </c>
      <c r="P2814" s="26">
        <f t="shared" ca="1" si="220"/>
        <v>16713.380000000034</v>
      </c>
      <c r="R2814" s="1">
        <f t="shared" ca="1" si="218"/>
        <v>1</v>
      </c>
    </row>
    <row r="2815" spans="5:18" ht="15.75" thickBot="1" x14ac:dyDescent="0.3">
      <c r="E2815" s="17">
        <v>2809</v>
      </c>
      <c r="F2815" s="17"/>
      <c r="G2815" s="40"/>
      <c r="H2815" s="43"/>
      <c r="I2815" s="20"/>
      <c r="J2815" s="17" t="s">
        <v>11</v>
      </c>
      <c r="K2815" s="26">
        <f t="shared" ca="1" si="216"/>
        <v>4.1900000000000004</v>
      </c>
      <c r="L2815" s="26">
        <f ca="1">IF(L2814=1,IF(M2814="GAGNÉ",1,2),IF(M2814="GAGNÉ",INDEX(fibo,MATCH(L2814,fibo,0)-2),INDEX(fibo,MATCH(L2814,fibo,0),1)+INDEX(fibo,MATCH(L2814,fibo,0)-1)))</f>
        <v>1</v>
      </c>
      <c r="M2815" s="49" t="str">
        <f t="shared" ca="1" si="217"/>
        <v>PERDU</v>
      </c>
      <c r="N2815" s="28" t="str">
        <f ca="1">IF(M2815="GAGNÉ",K2815*L2815,IF(M2815="PERDU","0,00 €",""))</f>
        <v>0,00 €</v>
      </c>
      <c r="O2815" s="26">
        <f t="shared" ca="1" si="219"/>
        <v>-1</v>
      </c>
      <c r="P2815" s="26">
        <f t="shared" ca="1" si="220"/>
        <v>16712.380000000034</v>
      </c>
      <c r="R2815" s="1">
        <f t="shared" ca="1" si="218"/>
        <v>2</v>
      </c>
    </row>
    <row r="2816" spans="5:18" ht="15.75" thickBot="1" x14ac:dyDescent="0.3">
      <c r="E2816" s="17">
        <v>2810</v>
      </c>
      <c r="F2816" s="17"/>
      <c r="G2816" s="40"/>
      <c r="H2816" s="43"/>
      <c r="I2816" s="20"/>
      <c r="J2816" s="17" t="s">
        <v>11</v>
      </c>
      <c r="K2816" s="26">
        <f t="shared" ca="1" si="216"/>
        <v>4.5199999999999996</v>
      </c>
      <c r="L2816" s="26">
        <f ca="1">IF(L2815=1,IF(M2815="GAGNÉ",1,2),IF(M2815="GAGNÉ",INDEX(fibo,MATCH(L2815,fibo,0)-2),INDEX(fibo,MATCH(L2815,fibo,0),1)+INDEX(fibo,MATCH(L2815,fibo,0)-1)))</f>
        <v>2</v>
      </c>
      <c r="M2816" s="49" t="str">
        <f t="shared" ca="1" si="217"/>
        <v>PERDU</v>
      </c>
      <c r="N2816" s="28" t="str">
        <f ca="1">IF(M2816="GAGNÉ",K2816*L2816,IF(M2816="PERDU","0,00 €",""))</f>
        <v>0,00 €</v>
      </c>
      <c r="O2816" s="26">
        <f t="shared" ca="1" si="219"/>
        <v>-2</v>
      </c>
      <c r="P2816" s="26">
        <f t="shared" ca="1" si="220"/>
        <v>16710.380000000034</v>
      </c>
      <c r="R2816" s="1">
        <f t="shared" ca="1" si="218"/>
        <v>2</v>
      </c>
    </row>
    <row r="2817" spans="5:18" ht="15.75" thickBot="1" x14ac:dyDescent="0.3">
      <c r="E2817" s="17">
        <v>2811</v>
      </c>
      <c r="F2817" s="17"/>
      <c r="G2817" s="40"/>
      <c r="H2817" s="43"/>
      <c r="I2817" s="20"/>
      <c r="J2817" s="17" t="s">
        <v>11</v>
      </c>
      <c r="K2817" s="26">
        <f t="shared" ca="1" si="216"/>
        <v>3.27</v>
      </c>
      <c r="L2817" s="26">
        <f ca="1">IF(L2816=1,IF(M2816="GAGNÉ",1,2),IF(M2816="GAGNÉ",INDEX(fibo,MATCH(L2816,fibo,0)-2),INDEX(fibo,MATCH(L2816,fibo,0),1)+INDEX(fibo,MATCH(L2816,fibo,0)-1)))</f>
        <v>3</v>
      </c>
      <c r="M2817" s="49" t="str">
        <f t="shared" ca="1" si="217"/>
        <v>GAGNÉ</v>
      </c>
      <c r="N2817" s="28">
        <f ca="1">IF(M2817="GAGNÉ",K2817*L2817,IF(M2817="PERDU","0,00 €",""))</f>
        <v>9.81</v>
      </c>
      <c r="O2817" s="26">
        <f t="shared" ca="1" si="219"/>
        <v>6.8100000000000005</v>
      </c>
      <c r="P2817" s="26">
        <f t="shared" ca="1" si="220"/>
        <v>16717.190000000035</v>
      </c>
      <c r="R2817" s="1">
        <f t="shared" ca="1" si="218"/>
        <v>1</v>
      </c>
    </row>
    <row r="2818" spans="5:18" ht="15.75" thickBot="1" x14ac:dyDescent="0.3">
      <c r="E2818" s="17">
        <v>2812</v>
      </c>
      <c r="F2818" s="17"/>
      <c r="G2818" s="40"/>
      <c r="H2818" s="43"/>
      <c r="I2818" s="20"/>
      <c r="J2818" s="17" t="s">
        <v>11</v>
      </c>
      <c r="K2818" s="26">
        <f t="shared" ca="1" si="216"/>
        <v>2.94</v>
      </c>
      <c r="L2818" s="26">
        <f ca="1">IF(L2817=1,IF(M2817="GAGNÉ",1,2),IF(M2817="GAGNÉ",INDEX(fibo,MATCH(L2817,fibo,0)-2),INDEX(fibo,MATCH(L2817,fibo,0),1)+INDEX(fibo,MATCH(L2817,fibo,0)-1)))</f>
        <v>1</v>
      </c>
      <c r="M2818" s="49" t="str">
        <f t="shared" ca="1" si="217"/>
        <v>GAGNÉ</v>
      </c>
      <c r="N2818" s="28">
        <f ca="1">IF(M2818="GAGNÉ",K2818*L2818,IF(M2818="PERDU","0,00 €",""))</f>
        <v>2.94</v>
      </c>
      <c r="O2818" s="26">
        <f t="shared" ca="1" si="219"/>
        <v>1.94</v>
      </c>
      <c r="P2818" s="26">
        <f t="shared" ca="1" si="220"/>
        <v>16719.130000000034</v>
      </c>
      <c r="R2818" s="1">
        <f t="shared" ca="1" si="218"/>
        <v>1</v>
      </c>
    </row>
    <row r="2819" spans="5:18" ht="15.75" thickBot="1" x14ac:dyDescent="0.3">
      <c r="E2819" s="17">
        <v>2813</v>
      </c>
      <c r="F2819" s="17"/>
      <c r="G2819" s="40"/>
      <c r="H2819" s="43"/>
      <c r="I2819" s="20"/>
      <c r="J2819" s="17" t="s">
        <v>11</v>
      </c>
      <c r="K2819" s="26">
        <f t="shared" ca="1" si="216"/>
        <v>2.82</v>
      </c>
      <c r="L2819" s="26">
        <f ca="1">IF(L2818=1,IF(M2818="GAGNÉ",1,2),IF(M2818="GAGNÉ",INDEX(fibo,MATCH(L2818,fibo,0)-2),INDEX(fibo,MATCH(L2818,fibo,0),1)+INDEX(fibo,MATCH(L2818,fibo,0)-1)))</f>
        <v>1</v>
      </c>
      <c r="M2819" s="49" t="str">
        <f t="shared" ca="1" si="217"/>
        <v>GAGNÉ</v>
      </c>
      <c r="N2819" s="28">
        <f ca="1">IF(M2819="GAGNÉ",K2819*L2819,IF(M2819="PERDU","0,00 €",""))</f>
        <v>2.82</v>
      </c>
      <c r="O2819" s="26">
        <f t="shared" ca="1" si="219"/>
        <v>1.8199999999999998</v>
      </c>
      <c r="P2819" s="26">
        <f t="shared" ca="1" si="220"/>
        <v>16720.950000000033</v>
      </c>
      <c r="R2819" s="1">
        <f t="shared" ca="1" si="218"/>
        <v>1</v>
      </c>
    </row>
    <row r="2820" spans="5:18" ht="15.75" thickBot="1" x14ac:dyDescent="0.3">
      <c r="E2820" s="17">
        <v>2814</v>
      </c>
      <c r="F2820" s="17"/>
      <c r="G2820" s="40"/>
      <c r="H2820" s="43"/>
      <c r="I2820" s="20"/>
      <c r="J2820" s="17" t="s">
        <v>11</v>
      </c>
      <c r="K2820" s="26">
        <f t="shared" ca="1" si="216"/>
        <v>2.96</v>
      </c>
      <c r="L2820" s="26">
        <f ca="1">IF(L2819=1,IF(M2819="GAGNÉ",1,2),IF(M2819="GAGNÉ",INDEX(fibo,MATCH(L2819,fibo,0)-2),INDEX(fibo,MATCH(L2819,fibo,0),1)+INDEX(fibo,MATCH(L2819,fibo,0)-1)))</f>
        <v>1</v>
      </c>
      <c r="M2820" s="49" t="str">
        <f t="shared" ca="1" si="217"/>
        <v>PERDU</v>
      </c>
      <c r="N2820" s="28" t="str">
        <f ca="1">IF(M2820="GAGNÉ",K2820*L2820,IF(M2820="PERDU","0,00 €",""))</f>
        <v>0,00 €</v>
      </c>
      <c r="O2820" s="26">
        <f t="shared" ca="1" si="219"/>
        <v>-1</v>
      </c>
      <c r="P2820" s="26">
        <f t="shared" ca="1" si="220"/>
        <v>16719.950000000033</v>
      </c>
      <c r="R2820" s="1">
        <f t="shared" ca="1" si="218"/>
        <v>2</v>
      </c>
    </row>
    <row r="2821" spans="5:18" ht="15.75" thickBot="1" x14ac:dyDescent="0.3">
      <c r="E2821" s="17">
        <v>2815</v>
      </c>
      <c r="F2821" s="17"/>
      <c r="G2821" s="40"/>
      <c r="H2821" s="43"/>
      <c r="I2821" s="20"/>
      <c r="J2821" s="17" t="s">
        <v>11</v>
      </c>
      <c r="K2821" s="26">
        <f t="shared" ca="1" si="216"/>
        <v>2.94</v>
      </c>
      <c r="L2821" s="26">
        <f ca="1">IF(L2820=1,IF(M2820="GAGNÉ",1,2),IF(M2820="GAGNÉ",INDEX(fibo,MATCH(L2820,fibo,0)-2),INDEX(fibo,MATCH(L2820,fibo,0),1)+INDEX(fibo,MATCH(L2820,fibo,0)-1)))</f>
        <v>2</v>
      </c>
      <c r="M2821" s="49" t="str">
        <f t="shared" ca="1" si="217"/>
        <v>PERDU</v>
      </c>
      <c r="N2821" s="28" t="str">
        <f ca="1">IF(M2821="GAGNÉ",K2821*L2821,IF(M2821="PERDU","0,00 €",""))</f>
        <v>0,00 €</v>
      </c>
      <c r="O2821" s="26">
        <f t="shared" ca="1" si="219"/>
        <v>-2</v>
      </c>
      <c r="P2821" s="26">
        <f t="shared" ca="1" si="220"/>
        <v>16717.950000000033</v>
      </c>
      <c r="R2821" s="1">
        <f t="shared" ca="1" si="218"/>
        <v>2</v>
      </c>
    </row>
    <row r="2822" spans="5:18" ht="15.75" thickBot="1" x14ac:dyDescent="0.3">
      <c r="E2822" s="17">
        <v>2816</v>
      </c>
      <c r="F2822" s="17"/>
      <c r="G2822" s="40"/>
      <c r="H2822" s="43"/>
      <c r="I2822" s="20"/>
      <c r="J2822" s="17" t="s">
        <v>11</v>
      </c>
      <c r="K2822" s="26">
        <f t="shared" ca="1" si="216"/>
        <v>2.97</v>
      </c>
      <c r="L2822" s="26">
        <f ca="1">IF(L2821=1,IF(M2821="GAGNÉ",1,2),IF(M2821="GAGNÉ",INDEX(fibo,MATCH(L2821,fibo,0)-2),INDEX(fibo,MATCH(L2821,fibo,0),1)+INDEX(fibo,MATCH(L2821,fibo,0)-1)))</f>
        <v>3</v>
      </c>
      <c r="M2822" s="49" t="str">
        <f t="shared" ca="1" si="217"/>
        <v>PERDU</v>
      </c>
      <c r="N2822" s="28" t="str">
        <f ca="1">IF(M2822="GAGNÉ",K2822*L2822,IF(M2822="PERDU","0,00 €",""))</f>
        <v>0,00 €</v>
      </c>
      <c r="O2822" s="26">
        <f t="shared" ca="1" si="219"/>
        <v>-3</v>
      </c>
      <c r="P2822" s="26">
        <f t="shared" ca="1" si="220"/>
        <v>16714.950000000033</v>
      </c>
      <c r="R2822" s="1">
        <f t="shared" ca="1" si="218"/>
        <v>2</v>
      </c>
    </row>
    <row r="2823" spans="5:18" ht="15.75" thickBot="1" x14ac:dyDescent="0.3">
      <c r="E2823" s="17">
        <v>2817</v>
      </c>
      <c r="F2823" s="17"/>
      <c r="G2823" s="40"/>
      <c r="H2823" s="43"/>
      <c r="I2823" s="20"/>
      <c r="J2823" s="17" t="s">
        <v>11</v>
      </c>
      <c r="K2823" s="26">
        <f t="shared" ca="1" si="216"/>
        <v>3.74</v>
      </c>
      <c r="L2823" s="26">
        <f ca="1">IF(L2822=1,IF(M2822="GAGNÉ",1,2),IF(M2822="GAGNÉ",INDEX(fibo,MATCH(L2822,fibo,0)-2),INDEX(fibo,MATCH(L2822,fibo,0),1)+INDEX(fibo,MATCH(L2822,fibo,0)-1)))</f>
        <v>5</v>
      </c>
      <c r="M2823" s="49" t="str">
        <f t="shared" ca="1" si="217"/>
        <v>PERDU</v>
      </c>
      <c r="N2823" s="28" t="str">
        <f ca="1">IF(M2823="GAGNÉ",K2823*L2823,IF(M2823="PERDU","0,00 €",""))</f>
        <v>0,00 €</v>
      </c>
      <c r="O2823" s="26">
        <f t="shared" ca="1" si="219"/>
        <v>-5</v>
      </c>
      <c r="P2823" s="26">
        <f t="shared" ca="1" si="220"/>
        <v>16709.950000000033</v>
      </c>
      <c r="R2823" s="1">
        <f t="shared" ca="1" si="218"/>
        <v>2</v>
      </c>
    </row>
    <row r="2824" spans="5:18" ht="15.75" thickBot="1" x14ac:dyDescent="0.3">
      <c r="E2824" s="17">
        <v>2818</v>
      </c>
      <c r="F2824" s="17"/>
      <c r="G2824" s="40"/>
      <c r="H2824" s="43"/>
      <c r="I2824" s="20"/>
      <c r="J2824" s="17" t="s">
        <v>11</v>
      </c>
      <c r="K2824" s="26">
        <f t="shared" ref="K2824:K2887" ca="1" si="221">RANDBETWEEN(280,480)/100</f>
        <v>4.2699999999999996</v>
      </c>
      <c r="L2824" s="26">
        <f ca="1">IF(L2823=1,IF(M2823="GAGNÉ",1,2),IF(M2823="GAGNÉ",INDEX(fibo,MATCH(L2823,fibo,0)-2),INDEX(fibo,MATCH(L2823,fibo,0),1)+INDEX(fibo,MATCH(L2823,fibo,0)-1)))</f>
        <v>8</v>
      </c>
      <c r="M2824" s="49" t="str">
        <f t="shared" ref="M2824:M2887" ca="1" si="222">IF(R2824=1,"GAGNÉ","PERDU")</f>
        <v>GAGNÉ</v>
      </c>
      <c r="N2824" s="28">
        <f ca="1">IF(M2824="GAGNÉ",K2824*L2824,IF(M2824="PERDU","0,00 €",""))</f>
        <v>34.159999999999997</v>
      </c>
      <c r="O2824" s="26">
        <f t="shared" ca="1" si="219"/>
        <v>26.159999999999997</v>
      </c>
      <c r="P2824" s="26">
        <f t="shared" ca="1" si="220"/>
        <v>16736.110000000033</v>
      </c>
      <c r="R2824" s="1">
        <f t="shared" ref="R2824:R2887" ca="1" si="223">RANDBETWEEN(1,2)</f>
        <v>1</v>
      </c>
    </row>
    <row r="2825" spans="5:18" ht="15.75" thickBot="1" x14ac:dyDescent="0.3">
      <c r="E2825" s="17">
        <v>2819</v>
      </c>
      <c r="F2825" s="17"/>
      <c r="G2825" s="40"/>
      <c r="H2825" s="43"/>
      <c r="I2825" s="20"/>
      <c r="J2825" s="17" t="s">
        <v>11</v>
      </c>
      <c r="K2825" s="26">
        <f t="shared" ca="1" si="221"/>
        <v>3.58</v>
      </c>
      <c r="L2825" s="26">
        <f ca="1">IF(L2824=1,IF(M2824="GAGNÉ",1,2),IF(M2824="GAGNÉ",INDEX(fibo,MATCH(L2824,fibo,0)-2),INDEX(fibo,MATCH(L2824,fibo,0),1)+INDEX(fibo,MATCH(L2824,fibo,0)-1)))</f>
        <v>3</v>
      </c>
      <c r="M2825" s="49" t="str">
        <f t="shared" ca="1" si="222"/>
        <v>GAGNÉ</v>
      </c>
      <c r="N2825" s="28">
        <f ca="1">IF(M2825="GAGNÉ",K2825*L2825,IF(M2825="PERDU","0,00 €",""))</f>
        <v>10.74</v>
      </c>
      <c r="O2825" s="26">
        <f t="shared" ref="O2825:O2888" ca="1" si="224">IF(M2825="GAGNÉ",N2825-L2825,IF(M2825="PERDU",-L2825,""))</f>
        <v>7.74</v>
      </c>
      <c r="P2825" s="26">
        <f t="shared" ref="P2825:P2888" ca="1" si="225">IF(M2825="GAGNÉ",N2825-L2825+P2824,IF(M2825="PERDU",P2824-L2825,""))</f>
        <v>16743.850000000035</v>
      </c>
      <c r="R2825" s="1">
        <f t="shared" ca="1" si="223"/>
        <v>1</v>
      </c>
    </row>
    <row r="2826" spans="5:18" ht="15.75" thickBot="1" x14ac:dyDescent="0.3">
      <c r="E2826" s="17">
        <v>2820</v>
      </c>
      <c r="F2826" s="17"/>
      <c r="G2826" s="40"/>
      <c r="H2826" s="43"/>
      <c r="I2826" s="20"/>
      <c r="J2826" s="17" t="s">
        <v>11</v>
      </c>
      <c r="K2826" s="26">
        <f t="shared" ca="1" si="221"/>
        <v>2.83</v>
      </c>
      <c r="L2826" s="26">
        <f ca="1">IF(L2825=1,IF(M2825="GAGNÉ",1,2),IF(M2825="GAGNÉ",INDEX(fibo,MATCH(L2825,fibo,0)-2),INDEX(fibo,MATCH(L2825,fibo,0),1)+INDEX(fibo,MATCH(L2825,fibo,0)-1)))</f>
        <v>1</v>
      </c>
      <c r="M2826" s="49" t="str">
        <f t="shared" ca="1" si="222"/>
        <v>GAGNÉ</v>
      </c>
      <c r="N2826" s="28">
        <f ca="1">IF(M2826="GAGNÉ",K2826*L2826,IF(M2826="PERDU","0,00 €",""))</f>
        <v>2.83</v>
      </c>
      <c r="O2826" s="26">
        <f t="shared" ca="1" si="224"/>
        <v>1.83</v>
      </c>
      <c r="P2826" s="26">
        <f t="shared" ca="1" si="225"/>
        <v>16745.680000000037</v>
      </c>
      <c r="R2826" s="1">
        <f t="shared" ca="1" si="223"/>
        <v>1</v>
      </c>
    </row>
    <row r="2827" spans="5:18" ht="15.75" thickBot="1" x14ac:dyDescent="0.3">
      <c r="E2827" s="17">
        <v>2821</v>
      </c>
      <c r="F2827" s="17"/>
      <c r="G2827" s="40"/>
      <c r="H2827" s="43"/>
      <c r="I2827" s="20"/>
      <c r="J2827" s="17" t="s">
        <v>11</v>
      </c>
      <c r="K2827" s="26">
        <f t="shared" ca="1" si="221"/>
        <v>3.48</v>
      </c>
      <c r="L2827" s="26">
        <f ca="1">IF(L2826=1,IF(M2826="GAGNÉ",1,2),IF(M2826="GAGNÉ",INDEX(fibo,MATCH(L2826,fibo,0)-2),INDEX(fibo,MATCH(L2826,fibo,0),1)+INDEX(fibo,MATCH(L2826,fibo,0)-1)))</f>
        <v>1</v>
      </c>
      <c r="M2827" s="49" t="str">
        <f t="shared" ca="1" si="222"/>
        <v>GAGNÉ</v>
      </c>
      <c r="N2827" s="28">
        <f ca="1">IF(M2827="GAGNÉ",K2827*L2827,IF(M2827="PERDU","0,00 €",""))</f>
        <v>3.48</v>
      </c>
      <c r="O2827" s="26">
        <f t="shared" ca="1" si="224"/>
        <v>2.48</v>
      </c>
      <c r="P2827" s="26">
        <f t="shared" ca="1" si="225"/>
        <v>16748.160000000036</v>
      </c>
      <c r="R2827" s="1">
        <f t="shared" ca="1" si="223"/>
        <v>1</v>
      </c>
    </row>
    <row r="2828" spans="5:18" ht="15.75" thickBot="1" x14ac:dyDescent="0.3">
      <c r="E2828" s="17">
        <v>2822</v>
      </c>
      <c r="F2828" s="17"/>
      <c r="G2828" s="40"/>
      <c r="H2828" s="43"/>
      <c r="I2828" s="20"/>
      <c r="J2828" s="17" t="s">
        <v>11</v>
      </c>
      <c r="K2828" s="26">
        <f t="shared" ca="1" si="221"/>
        <v>3.55</v>
      </c>
      <c r="L2828" s="26">
        <f ca="1">IF(L2827=1,IF(M2827="GAGNÉ",1,2),IF(M2827="GAGNÉ",INDEX(fibo,MATCH(L2827,fibo,0)-2),INDEX(fibo,MATCH(L2827,fibo,0),1)+INDEX(fibo,MATCH(L2827,fibo,0)-1)))</f>
        <v>1</v>
      </c>
      <c r="M2828" s="49" t="str">
        <f t="shared" ca="1" si="222"/>
        <v>GAGNÉ</v>
      </c>
      <c r="N2828" s="28">
        <f ca="1">IF(M2828="GAGNÉ",K2828*L2828,IF(M2828="PERDU","0,00 €",""))</f>
        <v>3.55</v>
      </c>
      <c r="O2828" s="26">
        <f t="shared" ca="1" si="224"/>
        <v>2.5499999999999998</v>
      </c>
      <c r="P2828" s="26">
        <f t="shared" ca="1" si="225"/>
        <v>16750.710000000036</v>
      </c>
      <c r="R2828" s="1">
        <f t="shared" ca="1" si="223"/>
        <v>1</v>
      </c>
    </row>
    <row r="2829" spans="5:18" ht="15.75" thickBot="1" x14ac:dyDescent="0.3">
      <c r="E2829" s="17">
        <v>2823</v>
      </c>
      <c r="F2829" s="17"/>
      <c r="G2829" s="40"/>
      <c r="H2829" s="43"/>
      <c r="I2829" s="20"/>
      <c r="J2829" s="17" t="s">
        <v>11</v>
      </c>
      <c r="K2829" s="26">
        <f t="shared" ca="1" si="221"/>
        <v>3.98</v>
      </c>
      <c r="L2829" s="26">
        <f ca="1">IF(L2828=1,IF(M2828="GAGNÉ",1,2),IF(M2828="GAGNÉ",INDEX(fibo,MATCH(L2828,fibo,0)-2),INDEX(fibo,MATCH(L2828,fibo,0),1)+INDEX(fibo,MATCH(L2828,fibo,0)-1)))</f>
        <v>1</v>
      </c>
      <c r="M2829" s="49" t="str">
        <f t="shared" ca="1" si="222"/>
        <v>GAGNÉ</v>
      </c>
      <c r="N2829" s="28">
        <f ca="1">IF(M2829="GAGNÉ",K2829*L2829,IF(M2829="PERDU","0,00 €",""))</f>
        <v>3.98</v>
      </c>
      <c r="O2829" s="26">
        <f t="shared" ca="1" si="224"/>
        <v>2.98</v>
      </c>
      <c r="P2829" s="26">
        <f t="shared" ca="1" si="225"/>
        <v>16753.690000000035</v>
      </c>
      <c r="R2829" s="1">
        <f t="shared" ca="1" si="223"/>
        <v>1</v>
      </c>
    </row>
    <row r="2830" spans="5:18" ht="15.75" thickBot="1" x14ac:dyDescent="0.3">
      <c r="E2830" s="17">
        <v>2824</v>
      </c>
      <c r="F2830" s="17"/>
      <c r="G2830" s="40"/>
      <c r="H2830" s="43"/>
      <c r="I2830" s="20"/>
      <c r="J2830" s="17" t="s">
        <v>11</v>
      </c>
      <c r="K2830" s="26">
        <f t="shared" ca="1" si="221"/>
        <v>4.32</v>
      </c>
      <c r="L2830" s="26">
        <f ca="1">IF(L2829=1,IF(M2829="GAGNÉ",1,2),IF(M2829="GAGNÉ",INDEX(fibo,MATCH(L2829,fibo,0)-2),INDEX(fibo,MATCH(L2829,fibo,0),1)+INDEX(fibo,MATCH(L2829,fibo,0)-1)))</f>
        <v>1</v>
      </c>
      <c r="M2830" s="49" t="str">
        <f t="shared" ca="1" si="222"/>
        <v>GAGNÉ</v>
      </c>
      <c r="N2830" s="28">
        <f ca="1">IF(M2830="GAGNÉ",K2830*L2830,IF(M2830="PERDU","0,00 €",""))</f>
        <v>4.32</v>
      </c>
      <c r="O2830" s="26">
        <f t="shared" ca="1" si="224"/>
        <v>3.3200000000000003</v>
      </c>
      <c r="P2830" s="26">
        <f t="shared" ca="1" si="225"/>
        <v>16757.010000000035</v>
      </c>
      <c r="R2830" s="1">
        <f t="shared" ca="1" si="223"/>
        <v>1</v>
      </c>
    </row>
    <row r="2831" spans="5:18" ht="15.75" thickBot="1" x14ac:dyDescent="0.3">
      <c r="E2831" s="17">
        <v>2825</v>
      </c>
      <c r="F2831" s="17"/>
      <c r="G2831" s="40"/>
      <c r="H2831" s="43"/>
      <c r="I2831" s="20"/>
      <c r="J2831" s="17" t="s">
        <v>11</v>
      </c>
      <c r="K2831" s="26">
        <f t="shared" ca="1" si="221"/>
        <v>2.99</v>
      </c>
      <c r="L2831" s="26">
        <f ca="1">IF(L2830=1,IF(M2830="GAGNÉ",1,2),IF(M2830="GAGNÉ",INDEX(fibo,MATCH(L2830,fibo,0)-2),INDEX(fibo,MATCH(L2830,fibo,0),1)+INDEX(fibo,MATCH(L2830,fibo,0)-1)))</f>
        <v>1</v>
      </c>
      <c r="M2831" s="49" t="str">
        <f t="shared" ca="1" si="222"/>
        <v>PERDU</v>
      </c>
      <c r="N2831" s="28" t="str">
        <f ca="1">IF(M2831="GAGNÉ",K2831*L2831,IF(M2831="PERDU","0,00 €",""))</f>
        <v>0,00 €</v>
      </c>
      <c r="O2831" s="26">
        <f t="shared" ca="1" si="224"/>
        <v>-1</v>
      </c>
      <c r="P2831" s="26">
        <f t="shared" ca="1" si="225"/>
        <v>16756.010000000035</v>
      </c>
      <c r="R2831" s="1">
        <f t="shared" ca="1" si="223"/>
        <v>2</v>
      </c>
    </row>
    <row r="2832" spans="5:18" ht="15.75" thickBot="1" x14ac:dyDescent="0.3">
      <c r="E2832" s="17">
        <v>2826</v>
      </c>
      <c r="F2832" s="17"/>
      <c r="G2832" s="40"/>
      <c r="H2832" s="43"/>
      <c r="I2832" s="20"/>
      <c r="J2832" s="17" t="s">
        <v>11</v>
      </c>
      <c r="K2832" s="26">
        <f t="shared" ca="1" si="221"/>
        <v>4.0599999999999996</v>
      </c>
      <c r="L2832" s="26">
        <f ca="1">IF(L2831=1,IF(M2831="GAGNÉ",1,2),IF(M2831="GAGNÉ",INDEX(fibo,MATCH(L2831,fibo,0)-2),INDEX(fibo,MATCH(L2831,fibo,0),1)+INDEX(fibo,MATCH(L2831,fibo,0)-1)))</f>
        <v>2</v>
      </c>
      <c r="M2832" s="49" t="str">
        <f t="shared" ca="1" si="222"/>
        <v>PERDU</v>
      </c>
      <c r="N2832" s="28" t="str">
        <f ca="1">IF(M2832="GAGNÉ",K2832*L2832,IF(M2832="PERDU","0,00 €",""))</f>
        <v>0,00 €</v>
      </c>
      <c r="O2832" s="26">
        <f t="shared" ca="1" si="224"/>
        <v>-2</v>
      </c>
      <c r="P2832" s="26">
        <f t="shared" ca="1" si="225"/>
        <v>16754.010000000035</v>
      </c>
      <c r="R2832" s="1">
        <f t="shared" ca="1" si="223"/>
        <v>2</v>
      </c>
    </row>
    <row r="2833" spans="5:18" ht="15.75" thickBot="1" x14ac:dyDescent="0.3">
      <c r="E2833" s="17">
        <v>2827</v>
      </c>
      <c r="F2833" s="17"/>
      <c r="G2833" s="40"/>
      <c r="H2833" s="43"/>
      <c r="I2833" s="20"/>
      <c r="J2833" s="17" t="s">
        <v>11</v>
      </c>
      <c r="K2833" s="26">
        <f t="shared" ca="1" si="221"/>
        <v>3.04</v>
      </c>
      <c r="L2833" s="26">
        <f ca="1">IF(L2832=1,IF(M2832="GAGNÉ",1,2),IF(M2832="GAGNÉ",INDEX(fibo,MATCH(L2832,fibo,0)-2),INDEX(fibo,MATCH(L2832,fibo,0),1)+INDEX(fibo,MATCH(L2832,fibo,0)-1)))</f>
        <v>3</v>
      </c>
      <c r="M2833" s="49" t="str">
        <f t="shared" ca="1" si="222"/>
        <v>GAGNÉ</v>
      </c>
      <c r="N2833" s="28">
        <f ca="1">IF(M2833="GAGNÉ",K2833*L2833,IF(M2833="PERDU","0,00 €",""))</f>
        <v>9.120000000000001</v>
      </c>
      <c r="O2833" s="26">
        <f t="shared" ca="1" si="224"/>
        <v>6.120000000000001</v>
      </c>
      <c r="P2833" s="26">
        <f t="shared" ca="1" si="225"/>
        <v>16760.130000000034</v>
      </c>
      <c r="R2833" s="1">
        <f t="shared" ca="1" si="223"/>
        <v>1</v>
      </c>
    </row>
    <row r="2834" spans="5:18" ht="15.75" thickBot="1" x14ac:dyDescent="0.3">
      <c r="E2834" s="17">
        <v>2828</v>
      </c>
      <c r="F2834" s="17"/>
      <c r="G2834" s="40"/>
      <c r="H2834" s="43"/>
      <c r="I2834" s="20"/>
      <c r="J2834" s="17" t="s">
        <v>11</v>
      </c>
      <c r="K2834" s="26">
        <f t="shared" ca="1" si="221"/>
        <v>4.79</v>
      </c>
      <c r="L2834" s="26">
        <f ca="1">IF(L2833=1,IF(M2833="GAGNÉ",1,2),IF(M2833="GAGNÉ",INDEX(fibo,MATCH(L2833,fibo,0)-2),INDEX(fibo,MATCH(L2833,fibo,0),1)+INDEX(fibo,MATCH(L2833,fibo,0)-1)))</f>
        <v>1</v>
      </c>
      <c r="M2834" s="49" t="str">
        <f t="shared" ca="1" si="222"/>
        <v>GAGNÉ</v>
      </c>
      <c r="N2834" s="28">
        <f ca="1">IF(M2834="GAGNÉ",K2834*L2834,IF(M2834="PERDU","0,00 €",""))</f>
        <v>4.79</v>
      </c>
      <c r="O2834" s="26">
        <f t="shared" ca="1" si="224"/>
        <v>3.79</v>
      </c>
      <c r="P2834" s="26">
        <f t="shared" ca="1" si="225"/>
        <v>16763.920000000035</v>
      </c>
      <c r="R2834" s="1">
        <f t="shared" ca="1" si="223"/>
        <v>1</v>
      </c>
    </row>
    <row r="2835" spans="5:18" ht="15.75" thickBot="1" x14ac:dyDescent="0.3">
      <c r="E2835" s="17">
        <v>2829</v>
      </c>
      <c r="F2835" s="17"/>
      <c r="G2835" s="40"/>
      <c r="H2835" s="43"/>
      <c r="I2835" s="20"/>
      <c r="J2835" s="17" t="s">
        <v>11</v>
      </c>
      <c r="K2835" s="26">
        <f t="shared" ca="1" si="221"/>
        <v>4.5199999999999996</v>
      </c>
      <c r="L2835" s="26">
        <f ca="1">IF(L2834=1,IF(M2834="GAGNÉ",1,2),IF(M2834="GAGNÉ",INDEX(fibo,MATCH(L2834,fibo,0)-2),INDEX(fibo,MATCH(L2834,fibo,0),1)+INDEX(fibo,MATCH(L2834,fibo,0)-1)))</f>
        <v>1</v>
      </c>
      <c r="M2835" s="49" t="str">
        <f t="shared" ca="1" si="222"/>
        <v>GAGNÉ</v>
      </c>
      <c r="N2835" s="28">
        <f ca="1">IF(M2835="GAGNÉ",K2835*L2835,IF(M2835="PERDU","0,00 €",""))</f>
        <v>4.5199999999999996</v>
      </c>
      <c r="O2835" s="26">
        <f t="shared" ca="1" si="224"/>
        <v>3.5199999999999996</v>
      </c>
      <c r="P2835" s="26">
        <f t="shared" ca="1" si="225"/>
        <v>16767.440000000035</v>
      </c>
      <c r="R2835" s="1">
        <f t="shared" ca="1" si="223"/>
        <v>1</v>
      </c>
    </row>
    <row r="2836" spans="5:18" ht="15.75" thickBot="1" x14ac:dyDescent="0.3">
      <c r="E2836" s="17">
        <v>2830</v>
      </c>
      <c r="F2836" s="17"/>
      <c r="G2836" s="40"/>
      <c r="H2836" s="43"/>
      <c r="I2836" s="20"/>
      <c r="J2836" s="17" t="s">
        <v>11</v>
      </c>
      <c r="K2836" s="26">
        <f t="shared" ca="1" si="221"/>
        <v>3.14</v>
      </c>
      <c r="L2836" s="26">
        <f ca="1">IF(L2835=1,IF(M2835="GAGNÉ",1,2),IF(M2835="GAGNÉ",INDEX(fibo,MATCH(L2835,fibo,0)-2),INDEX(fibo,MATCH(L2835,fibo,0),1)+INDEX(fibo,MATCH(L2835,fibo,0)-1)))</f>
        <v>1</v>
      </c>
      <c r="M2836" s="49" t="str">
        <f t="shared" ca="1" si="222"/>
        <v>PERDU</v>
      </c>
      <c r="N2836" s="28" t="str">
        <f ca="1">IF(M2836="GAGNÉ",K2836*L2836,IF(M2836="PERDU","0,00 €",""))</f>
        <v>0,00 €</v>
      </c>
      <c r="O2836" s="26">
        <f t="shared" ca="1" si="224"/>
        <v>-1</v>
      </c>
      <c r="P2836" s="26">
        <f t="shared" ca="1" si="225"/>
        <v>16766.440000000035</v>
      </c>
      <c r="R2836" s="1">
        <f t="shared" ca="1" si="223"/>
        <v>2</v>
      </c>
    </row>
    <row r="2837" spans="5:18" ht="15.75" thickBot="1" x14ac:dyDescent="0.3">
      <c r="E2837" s="17">
        <v>2831</v>
      </c>
      <c r="F2837" s="17"/>
      <c r="G2837" s="40"/>
      <c r="H2837" s="43"/>
      <c r="I2837" s="20"/>
      <c r="J2837" s="17" t="s">
        <v>11</v>
      </c>
      <c r="K2837" s="26">
        <f t="shared" ca="1" si="221"/>
        <v>4.8</v>
      </c>
      <c r="L2837" s="26">
        <f ca="1">IF(L2836=1,IF(M2836="GAGNÉ",1,2),IF(M2836="GAGNÉ",INDEX(fibo,MATCH(L2836,fibo,0)-2),INDEX(fibo,MATCH(L2836,fibo,0),1)+INDEX(fibo,MATCH(L2836,fibo,0)-1)))</f>
        <v>2</v>
      </c>
      <c r="M2837" s="49" t="str">
        <f t="shared" ca="1" si="222"/>
        <v>PERDU</v>
      </c>
      <c r="N2837" s="28" t="str">
        <f ca="1">IF(M2837="GAGNÉ",K2837*L2837,IF(M2837="PERDU","0,00 €",""))</f>
        <v>0,00 €</v>
      </c>
      <c r="O2837" s="26">
        <f t="shared" ca="1" si="224"/>
        <v>-2</v>
      </c>
      <c r="P2837" s="26">
        <f t="shared" ca="1" si="225"/>
        <v>16764.440000000035</v>
      </c>
      <c r="R2837" s="1">
        <f t="shared" ca="1" si="223"/>
        <v>2</v>
      </c>
    </row>
    <row r="2838" spans="5:18" ht="15.75" thickBot="1" x14ac:dyDescent="0.3">
      <c r="E2838" s="17">
        <v>2832</v>
      </c>
      <c r="F2838" s="17"/>
      <c r="G2838" s="40"/>
      <c r="H2838" s="43"/>
      <c r="I2838" s="20"/>
      <c r="J2838" s="17" t="s">
        <v>11</v>
      </c>
      <c r="K2838" s="26">
        <f t="shared" ca="1" si="221"/>
        <v>3.05</v>
      </c>
      <c r="L2838" s="26">
        <f ca="1">IF(L2837=1,IF(M2837="GAGNÉ",1,2),IF(M2837="GAGNÉ",INDEX(fibo,MATCH(L2837,fibo,0)-2),INDEX(fibo,MATCH(L2837,fibo,0),1)+INDEX(fibo,MATCH(L2837,fibo,0)-1)))</f>
        <v>3</v>
      </c>
      <c r="M2838" s="49" t="str">
        <f t="shared" ca="1" si="222"/>
        <v>GAGNÉ</v>
      </c>
      <c r="N2838" s="28">
        <f ca="1">IF(M2838="GAGNÉ",K2838*L2838,IF(M2838="PERDU","0,00 €",""))</f>
        <v>9.1499999999999986</v>
      </c>
      <c r="O2838" s="26">
        <f t="shared" ca="1" si="224"/>
        <v>6.1499999999999986</v>
      </c>
      <c r="P2838" s="26">
        <f t="shared" ca="1" si="225"/>
        <v>16770.590000000037</v>
      </c>
      <c r="R2838" s="1">
        <f t="shared" ca="1" si="223"/>
        <v>1</v>
      </c>
    </row>
    <row r="2839" spans="5:18" ht="15.75" thickBot="1" x14ac:dyDescent="0.3">
      <c r="E2839" s="17">
        <v>2833</v>
      </c>
      <c r="F2839" s="17"/>
      <c r="G2839" s="40"/>
      <c r="H2839" s="43"/>
      <c r="I2839" s="20"/>
      <c r="J2839" s="17" t="s">
        <v>11</v>
      </c>
      <c r="K2839" s="26">
        <f t="shared" ca="1" si="221"/>
        <v>4.29</v>
      </c>
      <c r="L2839" s="26">
        <f ca="1">IF(L2838=1,IF(M2838="GAGNÉ",1,2),IF(M2838="GAGNÉ",INDEX(fibo,MATCH(L2838,fibo,0)-2),INDEX(fibo,MATCH(L2838,fibo,0),1)+INDEX(fibo,MATCH(L2838,fibo,0)-1)))</f>
        <v>1</v>
      </c>
      <c r="M2839" s="49" t="str">
        <f t="shared" ca="1" si="222"/>
        <v>GAGNÉ</v>
      </c>
      <c r="N2839" s="28">
        <f ca="1">IF(M2839="GAGNÉ",K2839*L2839,IF(M2839="PERDU","0,00 €",""))</f>
        <v>4.29</v>
      </c>
      <c r="O2839" s="26">
        <f t="shared" ca="1" si="224"/>
        <v>3.29</v>
      </c>
      <c r="P2839" s="26">
        <f t="shared" ca="1" si="225"/>
        <v>16773.880000000037</v>
      </c>
      <c r="R2839" s="1">
        <f t="shared" ca="1" si="223"/>
        <v>1</v>
      </c>
    </row>
    <row r="2840" spans="5:18" ht="15.75" thickBot="1" x14ac:dyDescent="0.3">
      <c r="E2840" s="17">
        <v>2834</v>
      </c>
      <c r="F2840" s="17"/>
      <c r="G2840" s="40"/>
      <c r="H2840" s="43"/>
      <c r="I2840" s="20"/>
      <c r="J2840" s="17" t="s">
        <v>11</v>
      </c>
      <c r="K2840" s="26">
        <f t="shared" ca="1" si="221"/>
        <v>3.14</v>
      </c>
      <c r="L2840" s="26">
        <f ca="1">IF(L2839=1,IF(M2839="GAGNÉ",1,2),IF(M2839="GAGNÉ",INDEX(fibo,MATCH(L2839,fibo,0)-2),INDEX(fibo,MATCH(L2839,fibo,0),1)+INDEX(fibo,MATCH(L2839,fibo,0)-1)))</f>
        <v>1</v>
      </c>
      <c r="M2840" s="49" t="str">
        <f t="shared" ca="1" si="222"/>
        <v>PERDU</v>
      </c>
      <c r="N2840" s="28" t="str">
        <f ca="1">IF(M2840="GAGNÉ",K2840*L2840,IF(M2840="PERDU","0,00 €",""))</f>
        <v>0,00 €</v>
      </c>
      <c r="O2840" s="26">
        <f t="shared" ca="1" si="224"/>
        <v>-1</v>
      </c>
      <c r="P2840" s="26">
        <f t="shared" ca="1" si="225"/>
        <v>16772.880000000037</v>
      </c>
      <c r="R2840" s="1">
        <f t="shared" ca="1" si="223"/>
        <v>2</v>
      </c>
    </row>
    <row r="2841" spans="5:18" ht="15.75" thickBot="1" x14ac:dyDescent="0.3">
      <c r="E2841" s="17">
        <v>2835</v>
      </c>
      <c r="F2841" s="17"/>
      <c r="G2841" s="40"/>
      <c r="H2841" s="43"/>
      <c r="I2841" s="20"/>
      <c r="J2841" s="17" t="s">
        <v>11</v>
      </c>
      <c r="K2841" s="26">
        <f t="shared" ca="1" si="221"/>
        <v>2.93</v>
      </c>
      <c r="L2841" s="26">
        <f ca="1">IF(L2840=1,IF(M2840="GAGNÉ",1,2),IF(M2840="GAGNÉ",INDEX(fibo,MATCH(L2840,fibo,0)-2),INDEX(fibo,MATCH(L2840,fibo,0),1)+INDEX(fibo,MATCH(L2840,fibo,0)-1)))</f>
        <v>2</v>
      </c>
      <c r="M2841" s="49" t="str">
        <f t="shared" ca="1" si="222"/>
        <v>PERDU</v>
      </c>
      <c r="N2841" s="28" t="str">
        <f ca="1">IF(M2841="GAGNÉ",K2841*L2841,IF(M2841="PERDU","0,00 €",""))</f>
        <v>0,00 €</v>
      </c>
      <c r="O2841" s="26">
        <f t="shared" ca="1" si="224"/>
        <v>-2</v>
      </c>
      <c r="P2841" s="26">
        <f t="shared" ca="1" si="225"/>
        <v>16770.880000000037</v>
      </c>
      <c r="R2841" s="1">
        <f t="shared" ca="1" si="223"/>
        <v>2</v>
      </c>
    </row>
    <row r="2842" spans="5:18" ht="15.75" thickBot="1" x14ac:dyDescent="0.3">
      <c r="E2842" s="17">
        <v>2836</v>
      </c>
      <c r="F2842" s="17"/>
      <c r="G2842" s="40"/>
      <c r="H2842" s="43"/>
      <c r="I2842" s="20"/>
      <c r="J2842" s="17" t="s">
        <v>11</v>
      </c>
      <c r="K2842" s="26">
        <f t="shared" ca="1" si="221"/>
        <v>2.8</v>
      </c>
      <c r="L2842" s="26">
        <f ca="1">IF(L2841=1,IF(M2841="GAGNÉ",1,2),IF(M2841="GAGNÉ",INDEX(fibo,MATCH(L2841,fibo,0)-2),INDEX(fibo,MATCH(L2841,fibo,0),1)+INDEX(fibo,MATCH(L2841,fibo,0)-1)))</f>
        <v>3</v>
      </c>
      <c r="M2842" s="49" t="str">
        <f t="shared" ca="1" si="222"/>
        <v>GAGNÉ</v>
      </c>
      <c r="N2842" s="28">
        <f ca="1">IF(M2842="GAGNÉ",K2842*L2842,IF(M2842="PERDU","0,00 €",""))</f>
        <v>8.3999999999999986</v>
      </c>
      <c r="O2842" s="26">
        <f t="shared" ca="1" si="224"/>
        <v>5.3999999999999986</v>
      </c>
      <c r="P2842" s="26">
        <f t="shared" ca="1" si="225"/>
        <v>16776.280000000039</v>
      </c>
      <c r="R2842" s="1">
        <f t="shared" ca="1" si="223"/>
        <v>1</v>
      </c>
    </row>
    <row r="2843" spans="5:18" ht="15.75" thickBot="1" x14ac:dyDescent="0.3">
      <c r="E2843" s="17">
        <v>2837</v>
      </c>
      <c r="F2843" s="17"/>
      <c r="G2843" s="40"/>
      <c r="H2843" s="43"/>
      <c r="I2843" s="20"/>
      <c r="J2843" s="17" t="s">
        <v>11</v>
      </c>
      <c r="K2843" s="26">
        <f t="shared" ca="1" si="221"/>
        <v>4.38</v>
      </c>
      <c r="L2843" s="26">
        <f ca="1">IF(L2842=1,IF(M2842="GAGNÉ",1,2),IF(M2842="GAGNÉ",INDEX(fibo,MATCH(L2842,fibo,0)-2),INDEX(fibo,MATCH(L2842,fibo,0),1)+INDEX(fibo,MATCH(L2842,fibo,0)-1)))</f>
        <v>1</v>
      </c>
      <c r="M2843" s="49" t="str">
        <f t="shared" ca="1" si="222"/>
        <v>GAGNÉ</v>
      </c>
      <c r="N2843" s="28">
        <f ca="1">IF(M2843="GAGNÉ",K2843*L2843,IF(M2843="PERDU","0,00 €",""))</f>
        <v>4.38</v>
      </c>
      <c r="O2843" s="26">
        <f t="shared" ca="1" si="224"/>
        <v>3.38</v>
      </c>
      <c r="P2843" s="26">
        <f t="shared" ca="1" si="225"/>
        <v>16779.66000000004</v>
      </c>
      <c r="R2843" s="1">
        <f t="shared" ca="1" si="223"/>
        <v>1</v>
      </c>
    </row>
    <row r="2844" spans="5:18" ht="15.75" thickBot="1" x14ac:dyDescent="0.3">
      <c r="E2844" s="17">
        <v>2838</v>
      </c>
      <c r="F2844" s="17"/>
      <c r="G2844" s="40"/>
      <c r="H2844" s="43"/>
      <c r="I2844" s="20"/>
      <c r="J2844" s="17" t="s">
        <v>11</v>
      </c>
      <c r="K2844" s="26">
        <f t="shared" ca="1" si="221"/>
        <v>3.93</v>
      </c>
      <c r="L2844" s="26">
        <f ca="1">IF(L2843=1,IF(M2843="GAGNÉ",1,2),IF(M2843="GAGNÉ",INDEX(fibo,MATCH(L2843,fibo,0)-2),INDEX(fibo,MATCH(L2843,fibo,0),1)+INDEX(fibo,MATCH(L2843,fibo,0)-1)))</f>
        <v>1</v>
      </c>
      <c r="M2844" s="49" t="str">
        <f t="shared" ca="1" si="222"/>
        <v>PERDU</v>
      </c>
      <c r="N2844" s="28" t="str">
        <f ca="1">IF(M2844="GAGNÉ",K2844*L2844,IF(M2844="PERDU","0,00 €",""))</f>
        <v>0,00 €</v>
      </c>
      <c r="O2844" s="26">
        <f t="shared" ca="1" si="224"/>
        <v>-1</v>
      </c>
      <c r="P2844" s="26">
        <f t="shared" ca="1" si="225"/>
        <v>16778.66000000004</v>
      </c>
      <c r="R2844" s="1">
        <f t="shared" ca="1" si="223"/>
        <v>2</v>
      </c>
    </row>
    <row r="2845" spans="5:18" ht="15.75" thickBot="1" x14ac:dyDescent="0.3">
      <c r="E2845" s="17">
        <v>2839</v>
      </c>
      <c r="F2845" s="17"/>
      <c r="G2845" s="40"/>
      <c r="H2845" s="43"/>
      <c r="I2845" s="20"/>
      <c r="J2845" s="17" t="s">
        <v>11</v>
      </c>
      <c r="K2845" s="26">
        <f t="shared" ca="1" si="221"/>
        <v>4.08</v>
      </c>
      <c r="L2845" s="26">
        <f ca="1">IF(L2844=1,IF(M2844="GAGNÉ",1,2),IF(M2844="GAGNÉ",INDEX(fibo,MATCH(L2844,fibo,0)-2),INDEX(fibo,MATCH(L2844,fibo,0),1)+INDEX(fibo,MATCH(L2844,fibo,0)-1)))</f>
        <v>2</v>
      </c>
      <c r="M2845" s="49" t="str">
        <f t="shared" ca="1" si="222"/>
        <v>GAGNÉ</v>
      </c>
      <c r="N2845" s="28">
        <f ca="1">IF(M2845="GAGNÉ",K2845*L2845,IF(M2845="PERDU","0,00 €",""))</f>
        <v>8.16</v>
      </c>
      <c r="O2845" s="26">
        <f t="shared" ca="1" si="224"/>
        <v>6.16</v>
      </c>
      <c r="P2845" s="26">
        <f t="shared" ca="1" si="225"/>
        <v>16784.82000000004</v>
      </c>
      <c r="R2845" s="1">
        <f t="shared" ca="1" si="223"/>
        <v>1</v>
      </c>
    </row>
    <row r="2846" spans="5:18" ht="15.75" thickBot="1" x14ac:dyDescent="0.3">
      <c r="E2846" s="17">
        <v>2840</v>
      </c>
      <c r="F2846" s="17"/>
      <c r="G2846" s="40"/>
      <c r="H2846" s="43"/>
      <c r="I2846" s="20"/>
      <c r="J2846" s="17" t="s">
        <v>11</v>
      </c>
      <c r="K2846" s="26">
        <f t="shared" ca="1" si="221"/>
        <v>3.64</v>
      </c>
      <c r="L2846" s="26">
        <f ca="1">IF(L2845=1,IF(M2845="GAGNÉ",1,2),IF(M2845="GAGNÉ",INDEX(fibo,MATCH(L2845,fibo,0)-2),INDEX(fibo,MATCH(L2845,fibo,0),1)+INDEX(fibo,MATCH(L2845,fibo,0)-1)))</f>
        <v>1</v>
      </c>
      <c r="M2846" s="49" t="str">
        <f t="shared" ca="1" si="222"/>
        <v>PERDU</v>
      </c>
      <c r="N2846" s="28" t="str">
        <f ca="1">IF(M2846="GAGNÉ",K2846*L2846,IF(M2846="PERDU","0,00 €",""))</f>
        <v>0,00 €</v>
      </c>
      <c r="O2846" s="26">
        <f t="shared" ca="1" si="224"/>
        <v>-1</v>
      </c>
      <c r="P2846" s="26">
        <f t="shared" ca="1" si="225"/>
        <v>16783.82000000004</v>
      </c>
      <c r="R2846" s="1">
        <f t="shared" ca="1" si="223"/>
        <v>2</v>
      </c>
    </row>
    <row r="2847" spans="5:18" ht="15.75" thickBot="1" x14ac:dyDescent="0.3">
      <c r="E2847" s="17">
        <v>2841</v>
      </c>
      <c r="F2847" s="17"/>
      <c r="G2847" s="40"/>
      <c r="H2847" s="43"/>
      <c r="I2847" s="20"/>
      <c r="J2847" s="17" t="s">
        <v>11</v>
      </c>
      <c r="K2847" s="26">
        <f t="shared" ca="1" si="221"/>
        <v>4.37</v>
      </c>
      <c r="L2847" s="26">
        <f ca="1">IF(L2846=1,IF(M2846="GAGNÉ",1,2),IF(M2846="GAGNÉ",INDEX(fibo,MATCH(L2846,fibo,0)-2),INDEX(fibo,MATCH(L2846,fibo,0),1)+INDEX(fibo,MATCH(L2846,fibo,0)-1)))</f>
        <v>2</v>
      </c>
      <c r="M2847" s="49" t="str">
        <f t="shared" ca="1" si="222"/>
        <v>GAGNÉ</v>
      </c>
      <c r="N2847" s="28">
        <f ca="1">IF(M2847="GAGNÉ",K2847*L2847,IF(M2847="PERDU","0,00 €",""))</f>
        <v>8.74</v>
      </c>
      <c r="O2847" s="26">
        <f t="shared" ca="1" si="224"/>
        <v>6.74</v>
      </c>
      <c r="P2847" s="26">
        <f t="shared" ca="1" si="225"/>
        <v>16790.560000000041</v>
      </c>
      <c r="R2847" s="1">
        <f t="shared" ca="1" si="223"/>
        <v>1</v>
      </c>
    </row>
    <row r="2848" spans="5:18" ht="15.75" thickBot="1" x14ac:dyDescent="0.3">
      <c r="E2848" s="17">
        <v>2842</v>
      </c>
      <c r="F2848" s="17"/>
      <c r="G2848" s="40"/>
      <c r="H2848" s="43"/>
      <c r="I2848" s="20"/>
      <c r="J2848" s="17" t="s">
        <v>11</v>
      </c>
      <c r="K2848" s="26">
        <f t="shared" ca="1" si="221"/>
        <v>3.03</v>
      </c>
      <c r="L2848" s="26">
        <f ca="1">IF(L2847=1,IF(M2847="GAGNÉ",1,2),IF(M2847="GAGNÉ",INDEX(fibo,MATCH(L2847,fibo,0)-2),INDEX(fibo,MATCH(L2847,fibo,0),1)+INDEX(fibo,MATCH(L2847,fibo,0)-1)))</f>
        <v>1</v>
      </c>
      <c r="M2848" s="49" t="str">
        <f t="shared" ca="1" si="222"/>
        <v>GAGNÉ</v>
      </c>
      <c r="N2848" s="28">
        <f ca="1">IF(M2848="GAGNÉ",K2848*L2848,IF(M2848="PERDU","0,00 €",""))</f>
        <v>3.03</v>
      </c>
      <c r="O2848" s="26">
        <f t="shared" ca="1" si="224"/>
        <v>2.0299999999999998</v>
      </c>
      <c r="P2848" s="26">
        <f t="shared" ca="1" si="225"/>
        <v>16792.59000000004</v>
      </c>
      <c r="R2848" s="1">
        <f t="shared" ca="1" si="223"/>
        <v>1</v>
      </c>
    </row>
    <row r="2849" spans="5:18" ht="15.75" thickBot="1" x14ac:dyDescent="0.3">
      <c r="E2849" s="17">
        <v>2843</v>
      </c>
      <c r="F2849" s="17"/>
      <c r="G2849" s="40"/>
      <c r="H2849" s="43"/>
      <c r="I2849" s="20"/>
      <c r="J2849" s="17" t="s">
        <v>11</v>
      </c>
      <c r="K2849" s="26">
        <f t="shared" ca="1" si="221"/>
        <v>4.41</v>
      </c>
      <c r="L2849" s="26">
        <f ca="1">IF(L2848=1,IF(M2848="GAGNÉ",1,2),IF(M2848="GAGNÉ",INDEX(fibo,MATCH(L2848,fibo,0)-2),INDEX(fibo,MATCH(L2848,fibo,0),1)+INDEX(fibo,MATCH(L2848,fibo,0)-1)))</f>
        <v>1</v>
      </c>
      <c r="M2849" s="49" t="str">
        <f t="shared" ca="1" si="222"/>
        <v>PERDU</v>
      </c>
      <c r="N2849" s="28" t="str">
        <f ca="1">IF(M2849="GAGNÉ",K2849*L2849,IF(M2849="PERDU","0,00 €",""))</f>
        <v>0,00 €</v>
      </c>
      <c r="O2849" s="26">
        <f t="shared" ca="1" si="224"/>
        <v>-1</v>
      </c>
      <c r="P2849" s="26">
        <f t="shared" ca="1" si="225"/>
        <v>16791.59000000004</v>
      </c>
      <c r="R2849" s="1">
        <f t="shared" ca="1" si="223"/>
        <v>2</v>
      </c>
    </row>
    <row r="2850" spans="5:18" ht="15.75" thickBot="1" x14ac:dyDescent="0.3">
      <c r="E2850" s="17">
        <v>2844</v>
      </c>
      <c r="F2850" s="17"/>
      <c r="G2850" s="40"/>
      <c r="H2850" s="43"/>
      <c r="I2850" s="20"/>
      <c r="J2850" s="17" t="s">
        <v>11</v>
      </c>
      <c r="K2850" s="26">
        <f t="shared" ca="1" si="221"/>
        <v>4.05</v>
      </c>
      <c r="L2850" s="26">
        <f ca="1">IF(L2849=1,IF(M2849="GAGNÉ",1,2),IF(M2849="GAGNÉ",INDEX(fibo,MATCH(L2849,fibo,0)-2),INDEX(fibo,MATCH(L2849,fibo,0),1)+INDEX(fibo,MATCH(L2849,fibo,0)-1)))</f>
        <v>2</v>
      </c>
      <c r="M2850" s="49" t="str">
        <f t="shared" ca="1" si="222"/>
        <v>GAGNÉ</v>
      </c>
      <c r="N2850" s="28">
        <f ca="1">IF(M2850="GAGNÉ",K2850*L2850,IF(M2850="PERDU","0,00 €",""))</f>
        <v>8.1</v>
      </c>
      <c r="O2850" s="26">
        <f t="shared" ca="1" si="224"/>
        <v>6.1</v>
      </c>
      <c r="P2850" s="26">
        <f t="shared" ca="1" si="225"/>
        <v>16797.690000000039</v>
      </c>
      <c r="R2850" s="1">
        <f t="shared" ca="1" si="223"/>
        <v>1</v>
      </c>
    </row>
    <row r="2851" spans="5:18" ht="15.75" thickBot="1" x14ac:dyDescent="0.3">
      <c r="E2851" s="17">
        <v>2845</v>
      </c>
      <c r="F2851" s="17"/>
      <c r="G2851" s="40"/>
      <c r="H2851" s="43"/>
      <c r="I2851" s="20"/>
      <c r="J2851" s="17" t="s">
        <v>11</v>
      </c>
      <c r="K2851" s="26">
        <f t="shared" ca="1" si="221"/>
        <v>3.56</v>
      </c>
      <c r="L2851" s="26">
        <f ca="1">IF(L2850=1,IF(M2850="GAGNÉ",1,2),IF(M2850="GAGNÉ",INDEX(fibo,MATCH(L2850,fibo,0)-2),INDEX(fibo,MATCH(L2850,fibo,0),1)+INDEX(fibo,MATCH(L2850,fibo,0)-1)))</f>
        <v>1</v>
      </c>
      <c r="M2851" s="49" t="str">
        <f t="shared" ca="1" si="222"/>
        <v>GAGNÉ</v>
      </c>
      <c r="N2851" s="28">
        <f ca="1">IF(M2851="GAGNÉ",K2851*L2851,IF(M2851="PERDU","0,00 €",""))</f>
        <v>3.56</v>
      </c>
      <c r="O2851" s="26">
        <f t="shared" ca="1" si="224"/>
        <v>2.56</v>
      </c>
      <c r="P2851" s="26">
        <f t="shared" ca="1" si="225"/>
        <v>16800.25000000004</v>
      </c>
      <c r="R2851" s="1">
        <f t="shared" ca="1" si="223"/>
        <v>1</v>
      </c>
    </row>
    <row r="2852" spans="5:18" ht="15.75" thickBot="1" x14ac:dyDescent="0.3">
      <c r="E2852" s="17">
        <v>2846</v>
      </c>
      <c r="F2852" s="17"/>
      <c r="G2852" s="40"/>
      <c r="H2852" s="43"/>
      <c r="I2852" s="20"/>
      <c r="J2852" s="17" t="s">
        <v>11</v>
      </c>
      <c r="K2852" s="26">
        <f t="shared" ca="1" si="221"/>
        <v>3.54</v>
      </c>
      <c r="L2852" s="26">
        <f ca="1">IF(L2851=1,IF(M2851="GAGNÉ",1,2),IF(M2851="GAGNÉ",INDEX(fibo,MATCH(L2851,fibo,0)-2),INDEX(fibo,MATCH(L2851,fibo,0),1)+INDEX(fibo,MATCH(L2851,fibo,0)-1)))</f>
        <v>1</v>
      </c>
      <c r="M2852" s="49" t="str">
        <f t="shared" ca="1" si="222"/>
        <v>GAGNÉ</v>
      </c>
      <c r="N2852" s="28">
        <f ca="1">IF(M2852="GAGNÉ",K2852*L2852,IF(M2852="PERDU","0,00 €",""))</f>
        <v>3.54</v>
      </c>
      <c r="O2852" s="26">
        <f t="shared" ca="1" si="224"/>
        <v>2.54</v>
      </c>
      <c r="P2852" s="26">
        <f t="shared" ca="1" si="225"/>
        <v>16802.790000000041</v>
      </c>
      <c r="R2852" s="1">
        <f t="shared" ca="1" si="223"/>
        <v>1</v>
      </c>
    </row>
    <row r="2853" spans="5:18" ht="15.75" thickBot="1" x14ac:dyDescent="0.3">
      <c r="E2853" s="17">
        <v>2847</v>
      </c>
      <c r="F2853" s="17"/>
      <c r="G2853" s="40"/>
      <c r="H2853" s="43"/>
      <c r="I2853" s="20"/>
      <c r="J2853" s="17" t="s">
        <v>11</v>
      </c>
      <c r="K2853" s="26">
        <f t="shared" ca="1" si="221"/>
        <v>4.72</v>
      </c>
      <c r="L2853" s="26">
        <f ca="1">IF(L2852=1,IF(M2852="GAGNÉ",1,2),IF(M2852="GAGNÉ",INDEX(fibo,MATCH(L2852,fibo,0)-2),INDEX(fibo,MATCH(L2852,fibo,0),1)+INDEX(fibo,MATCH(L2852,fibo,0)-1)))</f>
        <v>1</v>
      </c>
      <c r="M2853" s="49" t="str">
        <f t="shared" ca="1" si="222"/>
        <v>GAGNÉ</v>
      </c>
      <c r="N2853" s="28">
        <f ca="1">IF(M2853="GAGNÉ",K2853*L2853,IF(M2853="PERDU","0,00 €",""))</f>
        <v>4.72</v>
      </c>
      <c r="O2853" s="26">
        <f t="shared" ca="1" si="224"/>
        <v>3.7199999999999998</v>
      </c>
      <c r="P2853" s="26">
        <f t="shared" ca="1" si="225"/>
        <v>16806.510000000042</v>
      </c>
      <c r="R2853" s="1">
        <f t="shared" ca="1" si="223"/>
        <v>1</v>
      </c>
    </row>
    <row r="2854" spans="5:18" ht="15.75" thickBot="1" x14ac:dyDescent="0.3">
      <c r="E2854" s="17">
        <v>2848</v>
      </c>
      <c r="F2854" s="17"/>
      <c r="G2854" s="40"/>
      <c r="H2854" s="43"/>
      <c r="I2854" s="20"/>
      <c r="J2854" s="17" t="s">
        <v>11</v>
      </c>
      <c r="K2854" s="26">
        <f t="shared" ca="1" si="221"/>
        <v>4.16</v>
      </c>
      <c r="L2854" s="26">
        <f ca="1">IF(L2853=1,IF(M2853="GAGNÉ",1,2),IF(M2853="GAGNÉ",INDEX(fibo,MATCH(L2853,fibo,0)-2),INDEX(fibo,MATCH(L2853,fibo,0),1)+INDEX(fibo,MATCH(L2853,fibo,0)-1)))</f>
        <v>1</v>
      </c>
      <c r="M2854" s="49" t="str">
        <f t="shared" ca="1" si="222"/>
        <v>GAGNÉ</v>
      </c>
      <c r="N2854" s="28">
        <f ca="1">IF(M2854="GAGNÉ",K2854*L2854,IF(M2854="PERDU","0,00 €",""))</f>
        <v>4.16</v>
      </c>
      <c r="O2854" s="26">
        <f t="shared" ca="1" si="224"/>
        <v>3.16</v>
      </c>
      <c r="P2854" s="26">
        <f t="shared" ca="1" si="225"/>
        <v>16809.670000000042</v>
      </c>
      <c r="R2854" s="1">
        <f t="shared" ca="1" si="223"/>
        <v>1</v>
      </c>
    </row>
    <row r="2855" spans="5:18" ht="15.75" thickBot="1" x14ac:dyDescent="0.3">
      <c r="E2855" s="17">
        <v>2849</v>
      </c>
      <c r="F2855" s="17"/>
      <c r="G2855" s="40"/>
      <c r="H2855" s="43"/>
      <c r="I2855" s="20"/>
      <c r="J2855" s="17" t="s">
        <v>11</v>
      </c>
      <c r="K2855" s="26">
        <f t="shared" ca="1" si="221"/>
        <v>3.72</v>
      </c>
      <c r="L2855" s="26">
        <f ca="1">IF(L2854=1,IF(M2854="GAGNÉ",1,2),IF(M2854="GAGNÉ",INDEX(fibo,MATCH(L2854,fibo,0)-2),INDEX(fibo,MATCH(L2854,fibo,0),1)+INDEX(fibo,MATCH(L2854,fibo,0)-1)))</f>
        <v>1</v>
      </c>
      <c r="M2855" s="49" t="str">
        <f t="shared" ca="1" si="222"/>
        <v>GAGNÉ</v>
      </c>
      <c r="N2855" s="28">
        <f ca="1">IF(M2855="GAGNÉ",K2855*L2855,IF(M2855="PERDU","0,00 €",""))</f>
        <v>3.72</v>
      </c>
      <c r="O2855" s="26">
        <f t="shared" ca="1" si="224"/>
        <v>2.72</v>
      </c>
      <c r="P2855" s="26">
        <f t="shared" ca="1" si="225"/>
        <v>16812.390000000043</v>
      </c>
      <c r="R2855" s="1">
        <f t="shared" ca="1" si="223"/>
        <v>1</v>
      </c>
    </row>
    <row r="2856" spans="5:18" ht="15.75" thickBot="1" x14ac:dyDescent="0.3">
      <c r="E2856" s="17">
        <v>2850</v>
      </c>
      <c r="F2856" s="17"/>
      <c r="G2856" s="40"/>
      <c r="H2856" s="43"/>
      <c r="I2856" s="20"/>
      <c r="J2856" s="17" t="s">
        <v>11</v>
      </c>
      <c r="K2856" s="26">
        <f t="shared" ca="1" si="221"/>
        <v>4.3899999999999997</v>
      </c>
      <c r="L2856" s="26">
        <f ca="1">IF(L2855=1,IF(M2855="GAGNÉ",1,2),IF(M2855="GAGNÉ",INDEX(fibo,MATCH(L2855,fibo,0)-2),INDEX(fibo,MATCH(L2855,fibo,0),1)+INDEX(fibo,MATCH(L2855,fibo,0)-1)))</f>
        <v>1</v>
      </c>
      <c r="M2856" s="49" t="str">
        <f t="shared" ca="1" si="222"/>
        <v>GAGNÉ</v>
      </c>
      <c r="N2856" s="28">
        <f ca="1">IF(M2856="GAGNÉ",K2856*L2856,IF(M2856="PERDU","0,00 €",""))</f>
        <v>4.3899999999999997</v>
      </c>
      <c r="O2856" s="26">
        <f t="shared" ca="1" si="224"/>
        <v>3.3899999999999997</v>
      </c>
      <c r="P2856" s="26">
        <f t="shared" ca="1" si="225"/>
        <v>16815.780000000042</v>
      </c>
      <c r="R2856" s="1">
        <f t="shared" ca="1" si="223"/>
        <v>1</v>
      </c>
    </row>
    <row r="2857" spans="5:18" ht="15.75" thickBot="1" x14ac:dyDescent="0.3">
      <c r="E2857" s="17">
        <v>2851</v>
      </c>
      <c r="F2857" s="17"/>
      <c r="G2857" s="40"/>
      <c r="H2857" s="43"/>
      <c r="I2857" s="20"/>
      <c r="J2857" s="17" t="s">
        <v>11</v>
      </c>
      <c r="K2857" s="26">
        <f t="shared" ca="1" si="221"/>
        <v>4.4400000000000004</v>
      </c>
      <c r="L2857" s="26">
        <f ca="1">IF(L2856=1,IF(M2856="GAGNÉ",1,2),IF(M2856="GAGNÉ",INDEX(fibo,MATCH(L2856,fibo,0)-2),INDEX(fibo,MATCH(L2856,fibo,0),1)+INDEX(fibo,MATCH(L2856,fibo,0)-1)))</f>
        <v>1</v>
      </c>
      <c r="M2857" s="49" t="str">
        <f t="shared" ca="1" si="222"/>
        <v>PERDU</v>
      </c>
      <c r="N2857" s="28" t="str">
        <f ca="1">IF(M2857="GAGNÉ",K2857*L2857,IF(M2857="PERDU","0,00 €",""))</f>
        <v>0,00 €</v>
      </c>
      <c r="O2857" s="26">
        <f t="shared" ca="1" si="224"/>
        <v>-1</v>
      </c>
      <c r="P2857" s="26">
        <f t="shared" ca="1" si="225"/>
        <v>16814.780000000042</v>
      </c>
      <c r="R2857" s="1">
        <f t="shared" ca="1" si="223"/>
        <v>2</v>
      </c>
    </row>
    <row r="2858" spans="5:18" ht="15.75" thickBot="1" x14ac:dyDescent="0.3">
      <c r="E2858" s="17">
        <v>2852</v>
      </c>
      <c r="F2858" s="17"/>
      <c r="G2858" s="40"/>
      <c r="H2858" s="43"/>
      <c r="I2858" s="20"/>
      <c r="J2858" s="17" t="s">
        <v>11</v>
      </c>
      <c r="K2858" s="26">
        <f t="shared" ca="1" si="221"/>
        <v>4.21</v>
      </c>
      <c r="L2858" s="26">
        <f ca="1">IF(L2857=1,IF(M2857="GAGNÉ",1,2),IF(M2857="GAGNÉ",INDEX(fibo,MATCH(L2857,fibo,0)-2),INDEX(fibo,MATCH(L2857,fibo,0),1)+INDEX(fibo,MATCH(L2857,fibo,0)-1)))</f>
        <v>2</v>
      </c>
      <c r="M2858" s="49" t="str">
        <f t="shared" ca="1" si="222"/>
        <v>GAGNÉ</v>
      </c>
      <c r="N2858" s="28">
        <f ca="1">IF(M2858="GAGNÉ",K2858*L2858,IF(M2858="PERDU","0,00 €",""))</f>
        <v>8.42</v>
      </c>
      <c r="O2858" s="26">
        <f t="shared" ca="1" si="224"/>
        <v>6.42</v>
      </c>
      <c r="P2858" s="26">
        <f t="shared" ca="1" si="225"/>
        <v>16821.200000000041</v>
      </c>
      <c r="R2858" s="1">
        <f t="shared" ca="1" si="223"/>
        <v>1</v>
      </c>
    </row>
    <row r="2859" spans="5:18" ht="15.75" thickBot="1" x14ac:dyDescent="0.3">
      <c r="E2859" s="17">
        <v>2853</v>
      </c>
      <c r="F2859" s="17"/>
      <c r="G2859" s="40"/>
      <c r="H2859" s="43"/>
      <c r="I2859" s="20"/>
      <c r="J2859" s="17" t="s">
        <v>11</v>
      </c>
      <c r="K2859" s="26">
        <f t="shared" ca="1" si="221"/>
        <v>3.46</v>
      </c>
      <c r="L2859" s="26">
        <f ca="1">IF(L2858=1,IF(M2858="GAGNÉ",1,2),IF(M2858="GAGNÉ",INDEX(fibo,MATCH(L2858,fibo,0)-2),INDEX(fibo,MATCH(L2858,fibo,0),1)+INDEX(fibo,MATCH(L2858,fibo,0)-1)))</f>
        <v>1</v>
      </c>
      <c r="M2859" s="49" t="str">
        <f t="shared" ca="1" si="222"/>
        <v>GAGNÉ</v>
      </c>
      <c r="N2859" s="28">
        <f ca="1">IF(M2859="GAGNÉ",K2859*L2859,IF(M2859="PERDU","0,00 €",""))</f>
        <v>3.46</v>
      </c>
      <c r="O2859" s="26">
        <f t="shared" ca="1" si="224"/>
        <v>2.46</v>
      </c>
      <c r="P2859" s="26">
        <f t="shared" ca="1" si="225"/>
        <v>16823.66000000004</v>
      </c>
      <c r="R2859" s="1">
        <f t="shared" ca="1" si="223"/>
        <v>1</v>
      </c>
    </row>
    <row r="2860" spans="5:18" ht="15.75" thickBot="1" x14ac:dyDescent="0.3">
      <c r="E2860" s="17">
        <v>2854</v>
      </c>
      <c r="F2860" s="17"/>
      <c r="G2860" s="40"/>
      <c r="H2860" s="43"/>
      <c r="I2860" s="20"/>
      <c r="J2860" s="17" t="s">
        <v>11</v>
      </c>
      <c r="K2860" s="26">
        <f t="shared" ca="1" si="221"/>
        <v>3.96</v>
      </c>
      <c r="L2860" s="26">
        <f ca="1">IF(L2859=1,IF(M2859="GAGNÉ",1,2),IF(M2859="GAGNÉ",INDEX(fibo,MATCH(L2859,fibo,0)-2),INDEX(fibo,MATCH(L2859,fibo,0),1)+INDEX(fibo,MATCH(L2859,fibo,0)-1)))</f>
        <v>1</v>
      </c>
      <c r="M2860" s="49" t="str">
        <f t="shared" ca="1" si="222"/>
        <v>GAGNÉ</v>
      </c>
      <c r="N2860" s="28">
        <f ca="1">IF(M2860="GAGNÉ",K2860*L2860,IF(M2860="PERDU","0,00 €",""))</f>
        <v>3.96</v>
      </c>
      <c r="O2860" s="26">
        <f t="shared" ca="1" si="224"/>
        <v>2.96</v>
      </c>
      <c r="P2860" s="26">
        <f t="shared" ca="1" si="225"/>
        <v>16826.620000000039</v>
      </c>
      <c r="R2860" s="1">
        <f t="shared" ca="1" si="223"/>
        <v>1</v>
      </c>
    </row>
    <row r="2861" spans="5:18" ht="15.75" thickBot="1" x14ac:dyDescent="0.3">
      <c r="E2861" s="17">
        <v>2855</v>
      </c>
      <c r="F2861" s="17"/>
      <c r="G2861" s="40"/>
      <c r="H2861" s="43"/>
      <c r="I2861" s="20"/>
      <c r="J2861" s="17" t="s">
        <v>11</v>
      </c>
      <c r="K2861" s="26">
        <f t="shared" ca="1" si="221"/>
        <v>4.41</v>
      </c>
      <c r="L2861" s="26">
        <f ca="1">IF(L2860=1,IF(M2860="GAGNÉ",1,2),IF(M2860="GAGNÉ",INDEX(fibo,MATCH(L2860,fibo,0)-2),INDEX(fibo,MATCH(L2860,fibo,0),1)+INDEX(fibo,MATCH(L2860,fibo,0)-1)))</f>
        <v>1</v>
      </c>
      <c r="M2861" s="49" t="str">
        <f t="shared" ca="1" si="222"/>
        <v>PERDU</v>
      </c>
      <c r="N2861" s="28" t="str">
        <f ca="1">IF(M2861="GAGNÉ",K2861*L2861,IF(M2861="PERDU","0,00 €",""))</f>
        <v>0,00 €</v>
      </c>
      <c r="O2861" s="26">
        <f t="shared" ca="1" si="224"/>
        <v>-1</v>
      </c>
      <c r="P2861" s="26">
        <f t="shared" ca="1" si="225"/>
        <v>16825.620000000039</v>
      </c>
      <c r="R2861" s="1">
        <f t="shared" ca="1" si="223"/>
        <v>2</v>
      </c>
    </row>
    <row r="2862" spans="5:18" ht="15.75" thickBot="1" x14ac:dyDescent="0.3">
      <c r="E2862" s="17">
        <v>2856</v>
      </c>
      <c r="F2862" s="17"/>
      <c r="G2862" s="40"/>
      <c r="H2862" s="43"/>
      <c r="I2862" s="20"/>
      <c r="J2862" s="17" t="s">
        <v>11</v>
      </c>
      <c r="K2862" s="26">
        <f t="shared" ca="1" si="221"/>
        <v>3.21</v>
      </c>
      <c r="L2862" s="26">
        <f ca="1">IF(L2861=1,IF(M2861="GAGNÉ",1,2),IF(M2861="GAGNÉ",INDEX(fibo,MATCH(L2861,fibo,0)-2),INDEX(fibo,MATCH(L2861,fibo,0),1)+INDEX(fibo,MATCH(L2861,fibo,0)-1)))</f>
        <v>2</v>
      </c>
      <c r="M2862" s="49" t="str">
        <f t="shared" ca="1" si="222"/>
        <v>GAGNÉ</v>
      </c>
      <c r="N2862" s="28">
        <f ca="1">IF(M2862="GAGNÉ",K2862*L2862,IF(M2862="PERDU","0,00 €",""))</f>
        <v>6.42</v>
      </c>
      <c r="O2862" s="26">
        <f t="shared" ca="1" si="224"/>
        <v>4.42</v>
      </c>
      <c r="P2862" s="26">
        <f t="shared" ca="1" si="225"/>
        <v>16830.040000000037</v>
      </c>
      <c r="R2862" s="1">
        <f t="shared" ca="1" si="223"/>
        <v>1</v>
      </c>
    </row>
    <row r="2863" spans="5:18" ht="15.75" thickBot="1" x14ac:dyDescent="0.3">
      <c r="E2863" s="17">
        <v>2857</v>
      </c>
      <c r="F2863" s="17"/>
      <c r="G2863" s="40"/>
      <c r="H2863" s="43"/>
      <c r="I2863" s="20"/>
      <c r="J2863" s="17" t="s">
        <v>11</v>
      </c>
      <c r="K2863" s="26">
        <f t="shared" ca="1" si="221"/>
        <v>2.94</v>
      </c>
      <c r="L2863" s="26">
        <f ca="1">IF(L2862=1,IF(M2862="GAGNÉ",1,2),IF(M2862="GAGNÉ",INDEX(fibo,MATCH(L2862,fibo,0)-2),INDEX(fibo,MATCH(L2862,fibo,0),1)+INDEX(fibo,MATCH(L2862,fibo,0)-1)))</f>
        <v>1</v>
      </c>
      <c r="M2863" s="49" t="str">
        <f t="shared" ca="1" si="222"/>
        <v>PERDU</v>
      </c>
      <c r="N2863" s="28" t="str">
        <f ca="1">IF(M2863="GAGNÉ",K2863*L2863,IF(M2863="PERDU","0,00 €",""))</f>
        <v>0,00 €</v>
      </c>
      <c r="O2863" s="26">
        <f t="shared" ca="1" si="224"/>
        <v>-1</v>
      </c>
      <c r="P2863" s="26">
        <f t="shared" ca="1" si="225"/>
        <v>16829.040000000037</v>
      </c>
      <c r="R2863" s="1">
        <f t="shared" ca="1" si="223"/>
        <v>2</v>
      </c>
    </row>
    <row r="2864" spans="5:18" ht="15.75" thickBot="1" x14ac:dyDescent="0.3">
      <c r="E2864" s="17">
        <v>2858</v>
      </c>
      <c r="F2864" s="17"/>
      <c r="G2864" s="40"/>
      <c r="H2864" s="43"/>
      <c r="I2864" s="20"/>
      <c r="J2864" s="17" t="s">
        <v>11</v>
      </c>
      <c r="K2864" s="26">
        <f t="shared" ca="1" si="221"/>
        <v>4.78</v>
      </c>
      <c r="L2864" s="26">
        <f ca="1">IF(L2863=1,IF(M2863="GAGNÉ",1,2),IF(M2863="GAGNÉ",INDEX(fibo,MATCH(L2863,fibo,0)-2),INDEX(fibo,MATCH(L2863,fibo,0),1)+INDEX(fibo,MATCH(L2863,fibo,0)-1)))</f>
        <v>2</v>
      </c>
      <c r="M2864" s="49" t="str">
        <f t="shared" ca="1" si="222"/>
        <v>GAGNÉ</v>
      </c>
      <c r="N2864" s="28">
        <f ca="1">IF(M2864="GAGNÉ",K2864*L2864,IF(M2864="PERDU","0,00 €",""))</f>
        <v>9.56</v>
      </c>
      <c r="O2864" s="26">
        <f t="shared" ca="1" si="224"/>
        <v>7.5600000000000005</v>
      </c>
      <c r="P2864" s="26">
        <f t="shared" ca="1" si="225"/>
        <v>16836.600000000039</v>
      </c>
      <c r="R2864" s="1">
        <f t="shared" ca="1" si="223"/>
        <v>1</v>
      </c>
    </row>
    <row r="2865" spans="5:18" ht="15.75" thickBot="1" x14ac:dyDescent="0.3">
      <c r="E2865" s="17">
        <v>2859</v>
      </c>
      <c r="F2865" s="17"/>
      <c r="G2865" s="40"/>
      <c r="H2865" s="43"/>
      <c r="I2865" s="20"/>
      <c r="J2865" s="17" t="s">
        <v>11</v>
      </c>
      <c r="K2865" s="26">
        <f t="shared" ca="1" si="221"/>
        <v>3.83</v>
      </c>
      <c r="L2865" s="26">
        <f ca="1">IF(L2864=1,IF(M2864="GAGNÉ",1,2),IF(M2864="GAGNÉ",INDEX(fibo,MATCH(L2864,fibo,0)-2),INDEX(fibo,MATCH(L2864,fibo,0),1)+INDEX(fibo,MATCH(L2864,fibo,0)-1)))</f>
        <v>1</v>
      </c>
      <c r="M2865" s="49" t="str">
        <f t="shared" ca="1" si="222"/>
        <v>GAGNÉ</v>
      </c>
      <c r="N2865" s="28">
        <f ca="1">IF(M2865="GAGNÉ",K2865*L2865,IF(M2865="PERDU","0,00 €",""))</f>
        <v>3.83</v>
      </c>
      <c r="O2865" s="26">
        <f t="shared" ca="1" si="224"/>
        <v>2.83</v>
      </c>
      <c r="P2865" s="26">
        <f t="shared" ca="1" si="225"/>
        <v>16839.43000000004</v>
      </c>
      <c r="R2865" s="1">
        <f t="shared" ca="1" si="223"/>
        <v>1</v>
      </c>
    </row>
    <row r="2866" spans="5:18" ht="15.75" thickBot="1" x14ac:dyDescent="0.3">
      <c r="E2866" s="17">
        <v>2860</v>
      </c>
      <c r="F2866" s="17"/>
      <c r="G2866" s="40"/>
      <c r="H2866" s="43"/>
      <c r="I2866" s="20"/>
      <c r="J2866" s="17" t="s">
        <v>11</v>
      </c>
      <c r="K2866" s="26">
        <f t="shared" ca="1" si="221"/>
        <v>4.51</v>
      </c>
      <c r="L2866" s="26">
        <f ca="1">IF(L2865=1,IF(M2865="GAGNÉ",1,2),IF(M2865="GAGNÉ",INDEX(fibo,MATCH(L2865,fibo,0)-2),INDEX(fibo,MATCH(L2865,fibo,0),1)+INDEX(fibo,MATCH(L2865,fibo,0)-1)))</f>
        <v>1</v>
      </c>
      <c r="M2866" s="49" t="str">
        <f t="shared" ca="1" si="222"/>
        <v>PERDU</v>
      </c>
      <c r="N2866" s="28" t="str">
        <f ca="1">IF(M2866="GAGNÉ",K2866*L2866,IF(M2866="PERDU","0,00 €",""))</f>
        <v>0,00 €</v>
      </c>
      <c r="O2866" s="26">
        <f t="shared" ca="1" si="224"/>
        <v>-1</v>
      </c>
      <c r="P2866" s="26">
        <f t="shared" ca="1" si="225"/>
        <v>16838.43000000004</v>
      </c>
      <c r="R2866" s="1">
        <f t="shared" ca="1" si="223"/>
        <v>2</v>
      </c>
    </row>
    <row r="2867" spans="5:18" ht="15.75" thickBot="1" x14ac:dyDescent="0.3">
      <c r="E2867" s="17">
        <v>2861</v>
      </c>
      <c r="F2867" s="17"/>
      <c r="G2867" s="40"/>
      <c r="H2867" s="43"/>
      <c r="I2867" s="20"/>
      <c r="J2867" s="17" t="s">
        <v>11</v>
      </c>
      <c r="K2867" s="26">
        <f t="shared" ca="1" si="221"/>
        <v>3.82</v>
      </c>
      <c r="L2867" s="26">
        <f ca="1">IF(L2866=1,IF(M2866="GAGNÉ",1,2),IF(M2866="GAGNÉ",INDEX(fibo,MATCH(L2866,fibo,0)-2),INDEX(fibo,MATCH(L2866,fibo,0),1)+INDEX(fibo,MATCH(L2866,fibo,0)-1)))</f>
        <v>2</v>
      </c>
      <c r="M2867" s="49" t="str">
        <f t="shared" ca="1" si="222"/>
        <v>PERDU</v>
      </c>
      <c r="N2867" s="28" t="str">
        <f ca="1">IF(M2867="GAGNÉ",K2867*L2867,IF(M2867="PERDU","0,00 €",""))</f>
        <v>0,00 €</v>
      </c>
      <c r="O2867" s="26">
        <f t="shared" ca="1" si="224"/>
        <v>-2</v>
      </c>
      <c r="P2867" s="26">
        <f t="shared" ca="1" si="225"/>
        <v>16836.43000000004</v>
      </c>
      <c r="R2867" s="1">
        <f t="shared" ca="1" si="223"/>
        <v>2</v>
      </c>
    </row>
    <row r="2868" spans="5:18" ht="15.75" thickBot="1" x14ac:dyDescent="0.3">
      <c r="E2868" s="17">
        <v>2862</v>
      </c>
      <c r="F2868" s="17"/>
      <c r="G2868" s="40"/>
      <c r="H2868" s="43"/>
      <c r="I2868" s="20"/>
      <c r="J2868" s="17" t="s">
        <v>11</v>
      </c>
      <c r="K2868" s="26">
        <f t="shared" ca="1" si="221"/>
        <v>4.26</v>
      </c>
      <c r="L2868" s="26">
        <f ca="1">IF(L2867=1,IF(M2867="GAGNÉ",1,2),IF(M2867="GAGNÉ",INDEX(fibo,MATCH(L2867,fibo,0)-2),INDEX(fibo,MATCH(L2867,fibo,0),1)+INDEX(fibo,MATCH(L2867,fibo,0)-1)))</f>
        <v>3</v>
      </c>
      <c r="M2868" s="49" t="str">
        <f t="shared" ca="1" si="222"/>
        <v>GAGNÉ</v>
      </c>
      <c r="N2868" s="28">
        <f ca="1">IF(M2868="GAGNÉ",K2868*L2868,IF(M2868="PERDU","0,00 €",""))</f>
        <v>12.78</v>
      </c>
      <c r="O2868" s="26">
        <f t="shared" ca="1" si="224"/>
        <v>9.7799999999999994</v>
      </c>
      <c r="P2868" s="26">
        <f t="shared" ca="1" si="225"/>
        <v>16846.210000000039</v>
      </c>
      <c r="R2868" s="1">
        <f t="shared" ca="1" si="223"/>
        <v>1</v>
      </c>
    </row>
    <row r="2869" spans="5:18" ht="15.75" thickBot="1" x14ac:dyDescent="0.3">
      <c r="E2869" s="17">
        <v>2863</v>
      </c>
      <c r="F2869" s="17"/>
      <c r="G2869" s="40"/>
      <c r="H2869" s="43"/>
      <c r="I2869" s="20"/>
      <c r="J2869" s="17" t="s">
        <v>11</v>
      </c>
      <c r="K2869" s="26">
        <f t="shared" ca="1" si="221"/>
        <v>4.07</v>
      </c>
      <c r="L2869" s="26">
        <f ca="1">IF(L2868=1,IF(M2868="GAGNÉ",1,2),IF(M2868="GAGNÉ",INDEX(fibo,MATCH(L2868,fibo,0)-2),INDEX(fibo,MATCH(L2868,fibo,0),1)+INDEX(fibo,MATCH(L2868,fibo,0)-1)))</f>
        <v>1</v>
      </c>
      <c r="M2869" s="49" t="str">
        <f t="shared" ca="1" si="222"/>
        <v>PERDU</v>
      </c>
      <c r="N2869" s="28" t="str">
        <f ca="1">IF(M2869="GAGNÉ",K2869*L2869,IF(M2869="PERDU","0,00 €",""))</f>
        <v>0,00 €</v>
      </c>
      <c r="O2869" s="26">
        <f t="shared" ca="1" si="224"/>
        <v>-1</v>
      </c>
      <c r="P2869" s="26">
        <f t="shared" ca="1" si="225"/>
        <v>16845.210000000039</v>
      </c>
      <c r="R2869" s="1">
        <f t="shared" ca="1" si="223"/>
        <v>2</v>
      </c>
    </row>
    <row r="2870" spans="5:18" ht="15.75" thickBot="1" x14ac:dyDescent="0.3">
      <c r="E2870" s="17">
        <v>2864</v>
      </c>
      <c r="F2870" s="17"/>
      <c r="G2870" s="40"/>
      <c r="H2870" s="43"/>
      <c r="I2870" s="20"/>
      <c r="J2870" s="17" t="s">
        <v>11</v>
      </c>
      <c r="K2870" s="26">
        <f t="shared" ca="1" si="221"/>
        <v>4.72</v>
      </c>
      <c r="L2870" s="26">
        <f ca="1">IF(L2869=1,IF(M2869="GAGNÉ",1,2),IF(M2869="GAGNÉ",INDEX(fibo,MATCH(L2869,fibo,0)-2),INDEX(fibo,MATCH(L2869,fibo,0),1)+INDEX(fibo,MATCH(L2869,fibo,0)-1)))</f>
        <v>2</v>
      </c>
      <c r="M2870" s="49" t="str">
        <f t="shared" ca="1" si="222"/>
        <v>GAGNÉ</v>
      </c>
      <c r="N2870" s="28">
        <f ca="1">IF(M2870="GAGNÉ",K2870*L2870,IF(M2870="PERDU","0,00 €",""))</f>
        <v>9.44</v>
      </c>
      <c r="O2870" s="26">
        <f t="shared" ca="1" si="224"/>
        <v>7.4399999999999995</v>
      </c>
      <c r="P2870" s="26">
        <f t="shared" ca="1" si="225"/>
        <v>16852.650000000038</v>
      </c>
      <c r="R2870" s="1">
        <f t="shared" ca="1" si="223"/>
        <v>1</v>
      </c>
    </row>
    <row r="2871" spans="5:18" ht="15.75" thickBot="1" x14ac:dyDescent="0.3">
      <c r="E2871" s="17">
        <v>2865</v>
      </c>
      <c r="F2871" s="17"/>
      <c r="G2871" s="40"/>
      <c r="H2871" s="43"/>
      <c r="I2871" s="20"/>
      <c r="J2871" s="17" t="s">
        <v>11</v>
      </c>
      <c r="K2871" s="26">
        <f t="shared" ca="1" si="221"/>
        <v>3.76</v>
      </c>
      <c r="L2871" s="26">
        <f ca="1">IF(L2870=1,IF(M2870="GAGNÉ",1,2),IF(M2870="GAGNÉ",INDEX(fibo,MATCH(L2870,fibo,0)-2),INDEX(fibo,MATCH(L2870,fibo,0),1)+INDEX(fibo,MATCH(L2870,fibo,0)-1)))</f>
        <v>1</v>
      </c>
      <c r="M2871" s="49" t="str">
        <f t="shared" ca="1" si="222"/>
        <v>PERDU</v>
      </c>
      <c r="N2871" s="28" t="str">
        <f ca="1">IF(M2871="GAGNÉ",K2871*L2871,IF(M2871="PERDU","0,00 €",""))</f>
        <v>0,00 €</v>
      </c>
      <c r="O2871" s="26">
        <f t="shared" ca="1" si="224"/>
        <v>-1</v>
      </c>
      <c r="P2871" s="26">
        <f t="shared" ca="1" si="225"/>
        <v>16851.650000000038</v>
      </c>
      <c r="R2871" s="1">
        <f t="shared" ca="1" si="223"/>
        <v>2</v>
      </c>
    </row>
    <row r="2872" spans="5:18" ht="15.75" thickBot="1" x14ac:dyDescent="0.3">
      <c r="E2872" s="17">
        <v>2866</v>
      </c>
      <c r="F2872" s="17"/>
      <c r="G2872" s="40"/>
      <c r="H2872" s="43"/>
      <c r="I2872" s="20"/>
      <c r="J2872" s="17" t="s">
        <v>11</v>
      </c>
      <c r="K2872" s="26">
        <f t="shared" ca="1" si="221"/>
        <v>3.35</v>
      </c>
      <c r="L2872" s="26">
        <f ca="1">IF(L2871=1,IF(M2871="GAGNÉ",1,2),IF(M2871="GAGNÉ",INDEX(fibo,MATCH(L2871,fibo,0)-2),INDEX(fibo,MATCH(L2871,fibo,0),1)+INDEX(fibo,MATCH(L2871,fibo,0)-1)))</f>
        <v>2</v>
      </c>
      <c r="M2872" s="49" t="str">
        <f t="shared" ca="1" si="222"/>
        <v>PERDU</v>
      </c>
      <c r="N2872" s="28" t="str">
        <f ca="1">IF(M2872="GAGNÉ",K2872*L2872,IF(M2872="PERDU","0,00 €",""))</f>
        <v>0,00 €</v>
      </c>
      <c r="O2872" s="26">
        <f t="shared" ca="1" si="224"/>
        <v>-2</v>
      </c>
      <c r="P2872" s="26">
        <f t="shared" ca="1" si="225"/>
        <v>16849.650000000038</v>
      </c>
      <c r="R2872" s="1">
        <f t="shared" ca="1" si="223"/>
        <v>2</v>
      </c>
    </row>
    <row r="2873" spans="5:18" ht="15.75" thickBot="1" x14ac:dyDescent="0.3">
      <c r="E2873" s="17">
        <v>2867</v>
      </c>
      <c r="F2873" s="17"/>
      <c r="G2873" s="40"/>
      <c r="H2873" s="43"/>
      <c r="I2873" s="20"/>
      <c r="J2873" s="17" t="s">
        <v>11</v>
      </c>
      <c r="K2873" s="26">
        <f t="shared" ca="1" si="221"/>
        <v>3.92</v>
      </c>
      <c r="L2873" s="26">
        <f ca="1">IF(L2872=1,IF(M2872="GAGNÉ",1,2),IF(M2872="GAGNÉ",INDEX(fibo,MATCH(L2872,fibo,0)-2),INDEX(fibo,MATCH(L2872,fibo,0),1)+INDEX(fibo,MATCH(L2872,fibo,0)-1)))</f>
        <v>3</v>
      </c>
      <c r="M2873" s="49" t="str">
        <f t="shared" ca="1" si="222"/>
        <v>PERDU</v>
      </c>
      <c r="N2873" s="28" t="str">
        <f ca="1">IF(M2873="GAGNÉ",K2873*L2873,IF(M2873="PERDU","0,00 €",""))</f>
        <v>0,00 €</v>
      </c>
      <c r="O2873" s="26">
        <f t="shared" ca="1" si="224"/>
        <v>-3</v>
      </c>
      <c r="P2873" s="26">
        <f t="shared" ca="1" si="225"/>
        <v>16846.650000000038</v>
      </c>
      <c r="R2873" s="1">
        <f t="shared" ca="1" si="223"/>
        <v>2</v>
      </c>
    </row>
    <row r="2874" spans="5:18" ht="15.75" thickBot="1" x14ac:dyDescent="0.3">
      <c r="E2874" s="17">
        <v>2868</v>
      </c>
      <c r="F2874" s="17"/>
      <c r="G2874" s="40"/>
      <c r="H2874" s="43"/>
      <c r="I2874" s="20"/>
      <c r="J2874" s="17" t="s">
        <v>11</v>
      </c>
      <c r="K2874" s="26">
        <f t="shared" ca="1" si="221"/>
        <v>2.82</v>
      </c>
      <c r="L2874" s="26">
        <f ca="1">IF(L2873=1,IF(M2873="GAGNÉ",1,2),IF(M2873="GAGNÉ",INDEX(fibo,MATCH(L2873,fibo,0)-2),INDEX(fibo,MATCH(L2873,fibo,0),1)+INDEX(fibo,MATCH(L2873,fibo,0)-1)))</f>
        <v>5</v>
      </c>
      <c r="M2874" s="49" t="str">
        <f t="shared" ca="1" si="222"/>
        <v>GAGNÉ</v>
      </c>
      <c r="N2874" s="28">
        <f ca="1">IF(M2874="GAGNÉ",K2874*L2874,IF(M2874="PERDU","0,00 €",""))</f>
        <v>14.1</v>
      </c>
      <c r="O2874" s="26">
        <f t="shared" ca="1" si="224"/>
        <v>9.1</v>
      </c>
      <c r="P2874" s="26">
        <f t="shared" ca="1" si="225"/>
        <v>16855.750000000036</v>
      </c>
      <c r="R2874" s="1">
        <f t="shared" ca="1" si="223"/>
        <v>1</v>
      </c>
    </row>
    <row r="2875" spans="5:18" ht="15.75" thickBot="1" x14ac:dyDescent="0.3">
      <c r="E2875" s="17">
        <v>2869</v>
      </c>
      <c r="F2875" s="17"/>
      <c r="G2875" s="40"/>
      <c r="H2875" s="43"/>
      <c r="I2875" s="20"/>
      <c r="J2875" s="17" t="s">
        <v>11</v>
      </c>
      <c r="K2875" s="26">
        <f t="shared" ca="1" si="221"/>
        <v>3.02</v>
      </c>
      <c r="L2875" s="26">
        <f ca="1">IF(L2874=1,IF(M2874="GAGNÉ",1,2),IF(M2874="GAGNÉ",INDEX(fibo,MATCH(L2874,fibo,0)-2),INDEX(fibo,MATCH(L2874,fibo,0),1)+INDEX(fibo,MATCH(L2874,fibo,0)-1)))</f>
        <v>2</v>
      </c>
      <c r="M2875" s="49" t="str">
        <f t="shared" ca="1" si="222"/>
        <v>PERDU</v>
      </c>
      <c r="N2875" s="28" t="str">
        <f ca="1">IF(M2875="GAGNÉ",K2875*L2875,IF(M2875="PERDU","0,00 €",""))</f>
        <v>0,00 €</v>
      </c>
      <c r="O2875" s="26">
        <f t="shared" ca="1" si="224"/>
        <v>-2</v>
      </c>
      <c r="P2875" s="26">
        <f t="shared" ca="1" si="225"/>
        <v>16853.750000000036</v>
      </c>
      <c r="R2875" s="1">
        <f t="shared" ca="1" si="223"/>
        <v>2</v>
      </c>
    </row>
    <row r="2876" spans="5:18" ht="15.75" thickBot="1" x14ac:dyDescent="0.3">
      <c r="E2876" s="17">
        <v>2870</v>
      </c>
      <c r="F2876" s="17"/>
      <c r="G2876" s="40"/>
      <c r="H2876" s="43"/>
      <c r="I2876" s="20"/>
      <c r="J2876" s="17" t="s">
        <v>11</v>
      </c>
      <c r="K2876" s="26">
        <f t="shared" ca="1" si="221"/>
        <v>2.84</v>
      </c>
      <c r="L2876" s="26">
        <f ca="1">IF(L2875=1,IF(M2875="GAGNÉ",1,2),IF(M2875="GAGNÉ",INDEX(fibo,MATCH(L2875,fibo,0)-2),INDEX(fibo,MATCH(L2875,fibo,0),1)+INDEX(fibo,MATCH(L2875,fibo,0)-1)))</f>
        <v>3</v>
      </c>
      <c r="M2876" s="49" t="str">
        <f t="shared" ca="1" si="222"/>
        <v>PERDU</v>
      </c>
      <c r="N2876" s="28" t="str">
        <f ca="1">IF(M2876="GAGNÉ",K2876*L2876,IF(M2876="PERDU","0,00 €",""))</f>
        <v>0,00 €</v>
      </c>
      <c r="O2876" s="26">
        <f t="shared" ca="1" si="224"/>
        <v>-3</v>
      </c>
      <c r="P2876" s="26">
        <f t="shared" ca="1" si="225"/>
        <v>16850.750000000036</v>
      </c>
      <c r="R2876" s="1">
        <f t="shared" ca="1" si="223"/>
        <v>2</v>
      </c>
    </row>
    <row r="2877" spans="5:18" ht="15.75" thickBot="1" x14ac:dyDescent="0.3">
      <c r="E2877" s="17">
        <v>2871</v>
      </c>
      <c r="F2877" s="17"/>
      <c r="G2877" s="40"/>
      <c r="H2877" s="43"/>
      <c r="I2877" s="20"/>
      <c r="J2877" s="17" t="s">
        <v>11</v>
      </c>
      <c r="K2877" s="26">
        <f t="shared" ca="1" si="221"/>
        <v>4.21</v>
      </c>
      <c r="L2877" s="26">
        <f ca="1">IF(L2876=1,IF(M2876="GAGNÉ",1,2),IF(M2876="GAGNÉ",INDEX(fibo,MATCH(L2876,fibo,0)-2),INDEX(fibo,MATCH(L2876,fibo,0),1)+INDEX(fibo,MATCH(L2876,fibo,0)-1)))</f>
        <v>5</v>
      </c>
      <c r="M2877" s="49" t="str">
        <f t="shared" ca="1" si="222"/>
        <v>PERDU</v>
      </c>
      <c r="N2877" s="28" t="str">
        <f ca="1">IF(M2877="GAGNÉ",K2877*L2877,IF(M2877="PERDU","0,00 €",""))</f>
        <v>0,00 €</v>
      </c>
      <c r="O2877" s="26">
        <f t="shared" ca="1" si="224"/>
        <v>-5</v>
      </c>
      <c r="P2877" s="26">
        <f t="shared" ca="1" si="225"/>
        <v>16845.750000000036</v>
      </c>
      <c r="R2877" s="1">
        <f t="shared" ca="1" si="223"/>
        <v>2</v>
      </c>
    </row>
    <row r="2878" spans="5:18" ht="15.75" thickBot="1" x14ac:dyDescent="0.3">
      <c r="E2878" s="17">
        <v>2872</v>
      </c>
      <c r="F2878" s="17"/>
      <c r="G2878" s="40"/>
      <c r="H2878" s="43"/>
      <c r="I2878" s="20"/>
      <c r="J2878" s="17" t="s">
        <v>11</v>
      </c>
      <c r="K2878" s="26">
        <f t="shared" ca="1" si="221"/>
        <v>3.65</v>
      </c>
      <c r="L2878" s="26">
        <f ca="1">IF(L2877=1,IF(M2877="GAGNÉ",1,2),IF(M2877="GAGNÉ",INDEX(fibo,MATCH(L2877,fibo,0)-2),INDEX(fibo,MATCH(L2877,fibo,0),1)+INDEX(fibo,MATCH(L2877,fibo,0)-1)))</f>
        <v>8</v>
      </c>
      <c r="M2878" s="49" t="str">
        <f t="shared" ca="1" si="222"/>
        <v>PERDU</v>
      </c>
      <c r="N2878" s="28" t="str">
        <f ca="1">IF(M2878="GAGNÉ",K2878*L2878,IF(M2878="PERDU","0,00 €",""))</f>
        <v>0,00 €</v>
      </c>
      <c r="O2878" s="26">
        <f t="shared" ca="1" si="224"/>
        <v>-8</v>
      </c>
      <c r="P2878" s="26">
        <f t="shared" ca="1" si="225"/>
        <v>16837.750000000036</v>
      </c>
      <c r="R2878" s="1">
        <f t="shared" ca="1" si="223"/>
        <v>2</v>
      </c>
    </row>
    <row r="2879" spans="5:18" ht="15.75" thickBot="1" x14ac:dyDescent="0.3">
      <c r="E2879" s="17">
        <v>2873</v>
      </c>
      <c r="F2879" s="17"/>
      <c r="G2879" s="40"/>
      <c r="H2879" s="43"/>
      <c r="I2879" s="20"/>
      <c r="J2879" s="17" t="s">
        <v>11</v>
      </c>
      <c r="K2879" s="26">
        <f t="shared" ca="1" si="221"/>
        <v>4.3099999999999996</v>
      </c>
      <c r="L2879" s="26">
        <f ca="1">IF(L2878=1,IF(M2878="GAGNÉ",1,2),IF(M2878="GAGNÉ",INDEX(fibo,MATCH(L2878,fibo,0)-2),INDEX(fibo,MATCH(L2878,fibo,0),1)+INDEX(fibo,MATCH(L2878,fibo,0)-1)))</f>
        <v>13</v>
      </c>
      <c r="M2879" s="49" t="str">
        <f t="shared" ca="1" si="222"/>
        <v>GAGNÉ</v>
      </c>
      <c r="N2879" s="28">
        <f ca="1">IF(M2879="GAGNÉ",K2879*L2879,IF(M2879="PERDU","0,00 €",""))</f>
        <v>56.029999999999994</v>
      </c>
      <c r="O2879" s="26">
        <f t="shared" ca="1" si="224"/>
        <v>43.029999999999994</v>
      </c>
      <c r="P2879" s="26">
        <f t="shared" ca="1" si="225"/>
        <v>16880.780000000035</v>
      </c>
      <c r="R2879" s="1">
        <f t="shared" ca="1" si="223"/>
        <v>1</v>
      </c>
    </row>
    <row r="2880" spans="5:18" ht="15.75" thickBot="1" x14ac:dyDescent="0.3">
      <c r="E2880" s="17">
        <v>2874</v>
      </c>
      <c r="F2880" s="17"/>
      <c r="G2880" s="40"/>
      <c r="H2880" s="43"/>
      <c r="I2880" s="20"/>
      <c r="J2880" s="17" t="s">
        <v>11</v>
      </c>
      <c r="K2880" s="26">
        <f t="shared" ca="1" si="221"/>
        <v>3.72</v>
      </c>
      <c r="L2880" s="26">
        <f ca="1">IF(L2879=1,IF(M2879="GAGNÉ",1,2),IF(M2879="GAGNÉ",INDEX(fibo,MATCH(L2879,fibo,0)-2),INDEX(fibo,MATCH(L2879,fibo,0),1)+INDEX(fibo,MATCH(L2879,fibo,0)-1)))</f>
        <v>5</v>
      </c>
      <c r="M2880" s="49" t="str">
        <f t="shared" ca="1" si="222"/>
        <v>GAGNÉ</v>
      </c>
      <c r="N2880" s="28">
        <f ca="1">IF(M2880="GAGNÉ",K2880*L2880,IF(M2880="PERDU","0,00 €",""))</f>
        <v>18.600000000000001</v>
      </c>
      <c r="O2880" s="26">
        <f t="shared" ca="1" si="224"/>
        <v>13.600000000000001</v>
      </c>
      <c r="P2880" s="26">
        <f t="shared" ca="1" si="225"/>
        <v>16894.380000000034</v>
      </c>
      <c r="R2880" s="1">
        <f t="shared" ca="1" si="223"/>
        <v>1</v>
      </c>
    </row>
    <row r="2881" spans="5:18" ht="15.75" thickBot="1" x14ac:dyDescent="0.3">
      <c r="E2881" s="17">
        <v>2875</v>
      </c>
      <c r="F2881" s="17"/>
      <c r="G2881" s="40"/>
      <c r="H2881" s="43"/>
      <c r="I2881" s="20"/>
      <c r="J2881" s="17" t="s">
        <v>11</v>
      </c>
      <c r="K2881" s="26">
        <f t="shared" ca="1" si="221"/>
        <v>3.83</v>
      </c>
      <c r="L2881" s="26">
        <f ca="1">IF(L2880=1,IF(M2880="GAGNÉ",1,2),IF(M2880="GAGNÉ",INDEX(fibo,MATCH(L2880,fibo,0)-2),INDEX(fibo,MATCH(L2880,fibo,0),1)+INDEX(fibo,MATCH(L2880,fibo,0)-1)))</f>
        <v>2</v>
      </c>
      <c r="M2881" s="49" t="str">
        <f t="shared" ca="1" si="222"/>
        <v>GAGNÉ</v>
      </c>
      <c r="N2881" s="28">
        <f ca="1">IF(M2881="GAGNÉ",K2881*L2881,IF(M2881="PERDU","0,00 €",""))</f>
        <v>7.66</v>
      </c>
      <c r="O2881" s="26">
        <f t="shared" ca="1" si="224"/>
        <v>5.66</v>
      </c>
      <c r="P2881" s="26">
        <f t="shared" ca="1" si="225"/>
        <v>16900.040000000034</v>
      </c>
      <c r="R2881" s="1">
        <f t="shared" ca="1" si="223"/>
        <v>1</v>
      </c>
    </row>
    <row r="2882" spans="5:18" ht="15.75" thickBot="1" x14ac:dyDescent="0.3">
      <c r="E2882" s="17">
        <v>2876</v>
      </c>
      <c r="F2882" s="17"/>
      <c r="G2882" s="40"/>
      <c r="H2882" s="43"/>
      <c r="I2882" s="20"/>
      <c r="J2882" s="17" t="s">
        <v>11</v>
      </c>
      <c r="K2882" s="26">
        <f t="shared" ca="1" si="221"/>
        <v>4.42</v>
      </c>
      <c r="L2882" s="26">
        <f ca="1">IF(L2881=1,IF(M2881="GAGNÉ",1,2),IF(M2881="GAGNÉ",INDEX(fibo,MATCH(L2881,fibo,0)-2),INDEX(fibo,MATCH(L2881,fibo,0),1)+INDEX(fibo,MATCH(L2881,fibo,0)-1)))</f>
        <v>1</v>
      </c>
      <c r="M2882" s="49" t="str">
        <f t="shared" ca="1" si="222"/>
        <v>PERDU</v>
      </c>
      <c r="N2882" s="28" t="str">
        <f ca="1">IF(M2882="GAGNÉ",K2882*L2882,IF(M2882="PERDU","0,00 €",""))</f>
        <v>0,00 €</v>
      </c>
      <c r="O2882" s="26">
        <f t="shared" ca="1" si="224"/>
        <v>-1</v>
      </c>
      <c r="P2882" s="26">
        <f t="shared" ca="1" si="225"/>
        <v>16899.040000000034</v>
      </c>
      <c r="R2882" s="1">
        <f t="shared" ca="1" si="223"/>
        <v>2</v>
      </c>
    </row>
    <row r="2883" spans="5:18" ht="15.75" thickBot="1" x14ac:dyDescent="0.3">
      <c r="E2883" s="17">
        <v>2877</v>
      </c>
      <c r="F2883" s="17"/>
      <c r="G2883" s="40"/>
      <c r="H2883" s="43"/>
      <c r="I2883" s="20"/>
      <c r="J2883" s="17" t="s">
        <v>11</v>
      </c>
      <c r="K2883" s="26">
        <f t="shared" ca="1" si="221"/>
        <v>4.08</v>
      </c>
      <c r="L2883" s="26">
        <f ca="1">IF(L2882=1,IF(M2882="GAGNÉ",1,2),IF(M2882="GAGNÉ",INDEX(fibo,MATCH(L2882,fibo,0)-2),INDEX(fibo,MATCH(L2882,fibo,0),1)+INDEX(fibo,MATCH(L2882,fibo,0)-1)))</f>
        <v>2</v>
      </c>
      <c r="M2883" s="49" t="str">
        <f t="shared" ca="1" si="222"/>
        <v>GAGNÉ</v>
      </c>
      <c r="N2883" s="28">
        <f ca="1">IF(M2883="GAGNÉ",K2883*L2883,IF(M2883="PERDU","0,00 €",""))</f>
        <v>8.16</v>
      </c>
      <c r="O2883" s="26">
        <f t="shared" ca="1" si="224"/>
        <v>6.16</v>
      </c>
      <c r="P2883" s="26">
        <f t="shared" ca="1" si="225"/>
        <v>16905.200000000033</v>
      </c>
      <c r="R2883" s="1">
        <f t="shared" ca="1" si="223"/>
        <v>1</v>
      </c>
    </row>
    <row r="2884" spans="5:18" ht="15.75" thickBot="1" x14ac:dyDescent="0.3">
      <c r="E2884" s="17">
        <v>2878</v>
      </c>
      <c r="F2884" s="17"/>
      <c r="G2884" s="40"/>
      <c r="H2884" s="43"/>
      <c r="I2884" s="20"/>
      <c r="J2884" s="17" t="s">
        <v>11</v>
      </c>
      <c r="K2884" s="26">
        <f t="shared" ca="1" si="221"/>
        <v>3.44</v>
      </c>
      <c r="L2884" s="26">
        <f ca="1">IF(L2883=1,IF(M2883="GAGNÉ",1,2),IF(M2883="GAGNÉ",INDEX(fibo,MATCH(L2883,fibo,0)-2),INDEX(fibo,MATCH(L2883,fibo,0),1)+INDEX(fibo,MATCH(L2883,fibo,0)-1)))</f>
        <v>1</v>
      </c>
      <c r="M2884" s="49" t="str">
        <f t="shared" ca="1" si="222"/>
        <v>GAGNÉ</v>
      </c>
      <c r="N2884" s="28">
        <f ca="1">IF(M2884="GAGNÉ",K2884*L2884,IF(M2884="PERDU","0,00 €",""))</f>
        <v>3.44</v>
      </c>
      <c r="O2884" s="26">
        <f t="shared" ca="1" si="224"/>
        <v>2.44</v>
      </c>
      <c r="P2884" s="26">
        <f t="shared" ca="1" si="225"/>
        <v>16907.640000000032</v>
      </c>
      <c r="R2884" s="1">
        <f t="shared" ca="1" si="223"/>
        <v>1</v>
      </c>
    </row>
    <row r="2885" spans="5:18" ht="15.75" thickBot="1" x14ac:dyDescent="0.3">
      <c r="E2885" s="17">
        <v>2879</v>
      </c>
      <c r="F2885" s="17"/>
      <c r="G2885" s="40"/>
      <c r="H2885" s="43"/>
      <c r="I2885" s="20"/>
      <c r="J2885" s="17" t="s">
        <v>11</v>
      </c>
      <c r="K2885" s="26">
        <f t="shared" ca="1" si="221"/>
        <v>4.6500000000000004</v>
      </c>
      <c r="L2885" s="26">
        <f ca="1">IF(L2884=1,IF(M2884="GAGNÉ",1,2),IF(M2884="GAGNÉ",INDEX(fibo,MATCH(L2884,fibo,0)-2),INDEX(fibo,MATCH(L2884,fibo,0),1)+INDEX(fibo,MATCH(L2884,fibo,0)-1)))</f>
        <v>1</v>
      </c>
      <c r="M2885" s="49" t="str">
        <f t="shared" ca="1" si="222"/>
        <v>GAGNÉ</v>
      </c>
      <c r="N2885" s="28">
        <f ca="1">IF(M2885="GAGNÉ",K2885*L2885,IF(M2885="PERDU","0,00 €",""))</f>
        <v>4.6500000000000004</v>
      </c>
      <c r="O2885" s="26">
        <f t="shared" ca="1" si="224"/>
        <v>3.6500000000000004</v>
      </c>
      <c r="P2885" s="26">
        <f t="shared" ca="1" si="225"/>
        <v>16911.290000000034</v>
      </c>
      <c r="R2885" s="1">
        <f t="shared" ca="1" si="223"/>
        <v>1</v>
      </c>
    </row>
    <row r="2886" spans="5:18" ht="15.75" thickBot="1" x14ac:dyDescent="0.3">
      <c r="E2886" s="17">
        <v>2880</v>
      </c>
      <c r="F2886" s="17"/>
      <c r="G2886" s="40"/>
      <c r="H2886" s="43"/>
      <c r="I2886" s="20"/>
      <c r="J2886" s="17" t="s">
        <v>11</v>
      </c>
      <c r="K2886" s="26">
        <f t="shared" ca="1" si="221"/>
        <v>4.04</v>
      </c>
      <c r="L2886" s="26">
        <f ca="1">IF(L2885=1,IF(M2885="GAGNÉ",1,2),IF(M2885="GAGNÉ",INDEX(fibo,MATCH(L2885,fibo,0)-2),INDEX(fibo,MATCH(L2885,fibo,0),1)+INDEX(fibo,MATCH(L2885,fibo,0)-1)))</f>
        <v>1</v>
      </c>
      <c r="M2886" s="49" t="str">
        <f t="shared" ca="1" si="222"/>
        <v>PERDU</v>
      </c>
      <c r="N2886" s="28" t="str">
        <f ca="1">IF(M2886="GAGNÉ",K2886*L2886,IF(M2886="PERDU","0,00 €",""))</f>
        <v>0,00 €</v>
      </c>
      <c r="O2886" s="26">
        <f t="shared" ca="1" si="224"/>
        <v>-1</v>
      </c>
      <c r="P2886" s="26">
        <f t="shared" ca="1" si="225"/>
        <v>16910.290000000034</v>
      </c>
      <c r="R2886" s="1">
        <f t="shared" ca="1" si="223"/>
        <v>2</v>
      </c>
    </row>
    <row r="2887" spans="5:18" ht="15.75" thickBot="1" x14ac:dyDescent="0.3">
      <c r="E2887" s="17">
        <v>2881</v>
      </c>
      <c r="F2887" s="17"/>
      <c r="G2887" s="40"/>
      <c r="H2887" s="43"/>
      <c r="I2887" s="20"/>
      <c r="J2887" s="17" t="s">
        <v>11</v>
      </c>
      <c r="K2887" s="26">
        <f t="shared" ca="1" si="221"/>
        <v>3.33</v>
      </c>
      <c r="L2887" s="26">
        <f ca="1">IF(L2886=1,IF(M2886="GAGNÉ",1,2),IF(M2886="GAGNÉ",INDEX(fibo,MATCH(L2886,fibo,0)-2),INDEX(fibo,MATCH(L2886,fibo,0),1)+INDEX(fibo,MATCH(L2886,fibo,0)-1)))</f>
        <v>2</v>
      </c>
      <c r="M2887" s="49" t="str">
        <f t="shared" ca="1" si="222"/>
        <v>PERDU</v>
      </c>
      <c r="N2887" s="28" t="str">
        <f ca="1">IF(M2887="GAGNÉ",K2887*L2887,IF(M2887="PERDU","0,00 €",""))</f>
        <v>0,00 €</v>
      </c>
      <c r="O2887" s="26">
        <f t="shared" ca="1" si="224"/>
        <v>-2</v>
      </c>
      <c r="P2887" s="26">
        <f t="shared" ca="1" si="225"/>
        <v>16908.290000000034</v>
      </c>
      <c r="R2887" s="1">
        <f t="shared" ca="1" si="223"/>
        <v>2</v>
      </c>
    </row>
    <row r="2888" spans="5:18" ht="15.75" thickBot="1" x14ac:dyDescent="0.3">
      <c r="E2888" s="17">
        <v>2882</v>
      </c>
      <c r="F2888" s="17"/>
      <c r="G2888" s="40"/>
      <c r="H2888" s="43"/>
      <c r="I2888" s="20"/>
      <c r="J2888" s="17" t="s">
        <v>11</v>
      </c>
      <c r="K2888" s="26">
        <f t="shared" ref="K2888:K2951" ca="1" si="226">RANDBETWEEN(280,480)/100</f>
        <v>4.7699999999999996</v>
      </c>
      <c r="L2888" s="26">
        <f ca="1">IF(L2887=1,IF(M2887="GAGNÉ",1,2),IF(M2887="GAGNÉ",INDEX(fibo,MATCH(L2887,fibo,0)-2),INDEX(fibo,MATCH(L2887,fibo,0),1)+INDEX(fibo,MATCH(L2887,fibo,0)-1)))</f>
        <v>3</v>
      </c>
      <c r="M2888" s="49" t="str">
        <f t="shared" ref="M2888:M2951" ca="1" si="227">IF(R2888=1,"GAGNÉ","PERDU")</f>
        <v>GAGNÉ</v>
      </c>
      <c r="N2888" s="28">
        <f ca="1">IF(M2888="GAGNÉ",K2888*L2888,IF(M2888="PERDU","0,00 €",""))</f>
        <v>14.309999999999999</v>
      </c>
      <c r="O2888" s="26">
        <f t="shared" ca="1" si="224"/>
        <v>11.309999999999999</v>
      </c>
      <c r="P2888" s="26">
        <f t="shared" ca="1" si="225"/>
        <v>16919.600000000035</v>
      </c>
      <c r="R2888" s="1">
        <f t="shared" ref="R2888:R2951" ca="1" si="228">RANDBETWEEN(1,2)</f>
        <v>1</v>
      </c>
    </row>
    <row r="2889" spans="5:18" ht="15.75" thickBot="1" x14ac:dyDescent="0.3">
      <c r="E2889" s="17">
        <v>2883</v>
      </c>
      <c r="F2889" s="17"/>
      <c r="G2889" s="40"/>
      <c r="H2889" s="43"/>
      <c r="I2889" s="20"/>
      <c r="J2889" s="17" t="s">
        <v>11</v>
      </c>
      <c r="K2889" s="26">
        <f t="shared" ca="1" si="226"/>
        <v>3.98</v>
      </c>
      <c r="L2889" s="26">
        <f ca="1">IF(L2888=1,IF(M2888="GAGNÉ",1,2),IF(M2888="GAGNÉ",INDEX(fibo,MATCH(L2888,fibo,0)-2),INDEX(fibo,MATCH(L2888,fibo,0),1)+INDEX(fibo,MATCH(L2888,fibo,0)-1)))</f>
        <v>1</v>
      </c>
      <c r="M2889" s="49" t="str">
        <f t="shared" ca="1" si="227"/>
        <v>GAGNÉ</v>
      </c>
      <c r="N2889" s="28">
        <f ca="1">IF(M2889="GAGNÉ",K2889*L2889,IF(M2889="PERDU","0,00 €",""))</f>
        <v>3.98</v>
      </c>
      <c r="O2889" s="26">
        <f t="shared" ref="O2889:O2952" ca="1" si="229">IF(M2889="GAGNÉ",N2889-L2889,IF(M2889="PERDU",-L2889,""))</f>
        <v>2.98</v>
      </c>
      <c r="P2889" s="26">
        <f t="shared" ref="P2889:P2952" ca="1" si="230">IF(M2889="GAGNÉ",N2889-L2889+P2888,IF(M2889="PERDU",P2888-L2889,""))</f>
        <v>16922.580000000034</v>
      </c>
      <c r="R2889" s="1">
        <f t="shared" ca="1" si="228"/>
        <v>1</v>
      </c>
    </row>
    <row r="2890" spans="5:18" ht="15.75" thickBot="1" x14ac:dyDescent="0.3">
      <c r="E2890" s="17">
        <v>2884</v>
      </c>
      <c r="F2890" s="17"/>
      <c r="G2890" s="40"/>
      <c r="H2890" s="43"/>
      <c r="I2890" s="20"/>
      <c r="J2890" s="17" t="s">
        <v>11</v>
      </c>
      <c r="K2890" s="26">
        <f t="shared" ca="1" si="226"/>
        <v>4.78</v>
      </c>
      <c r="L2890" s="26">
        <f ca="1">IF(L2889=1,IF(M2889="GAGNÉ",1,2),IF(M2889="GAGNÉ",INDEX(fibo,MATCH(L2889,fibo,0)-2),INDEX(fibo,MATCH(L2889,fibo,0),1)+INDEX(fibo,MATCH(L2889,fibo,0)-1)))</f>
        <v>1</v>
      </c>
      <c r="M2890" s="49" t="str">
        <f t="shared" ca="1" si="227"/>
        <v>GAGNÉ</v>
      </c>
      <c r="N2890" s="28">
        <f ca="1">IF(M2890="GAGNÉ",K2890*L2890,IF(M2890="PERDU","0,00 €",""))</f>
        <v>4.78</v>
      </c>
      <c r="O2890" s="26">
        <f t="shared" ca="1" si="229"/>
        <v>3.7800000000000002</v>
      </c>
      <c r="P2890" s="26">
        <f t="shared" ca="1" si="230"/>
        <v>16926.360000000033</v>
      </c>
      <c r="R2890" s="1">
        <f t="shared" ca="1" si="228"/>
        <v>1</v>
      </c>
    </row>
    <row r="2891" spans="5:18" ht="15.75" thickBot="1" x14ac:dyDescent="0.3">
      <c r="E2891" s="17">
        <v>2885</v>
      </c>
      <c r="F2891" s="17"/>
      <c r="G2891" s="40"/>
      <c r="H2891" s="43"/>
      <c r="I2891" s="20"/>
      <c r="J2891" s="17" t="s">
        <v>11</v>
      </c>
      <c r="K2891" s="26">
        <f t="shared" ca="1" si="226"/>
        <v>2.99</v>
      </c>
      <c r="L2891" s="26">
        <f ca="1">IF(L2890=1,IF(M2890="GAGNÉ",1,2),IF(M2890="GAGNÉ",INDEX(fibo,MATCH(L2890,fibo,0)-2),INDEX(fibo,MATCH(L2890,fibo,0),1)+INDEX(fibo,MATCH(L2890,fibo,0)-1)))</f>
        <v>1</v>
      </c>
      <c r="M2891" s="49" t="str">
        <f t="shared" ca="1" si="227"/>
        <v>PERDU</v>
      </c>
      <c r="N2891" s="28" t="str">
        <f ca="1">IF(M2891="GAGNÉ",K2891*L2891,IF(M2891="PERDU","0,00 €",""))</f>
        <v>0,00 €</v>
      </c>
      <c r="O2891" s="26">
        <f t="shared" ca="1" si="229"/>
        <v>-1</v>
      </c>
      <c r="P2891" s="26">
        <f t="shared" ca="1" si="230"/>
        <v>16925.360000000033</v>
      </c>
      <c r="R2891" s="1">
        <f t="shared" ca="1" si="228"/>
        <v>2</v>
      </c>
    </row>
    <row r="2892" spans="5:18" ht="15.75" thickBot="1" x14ac:dyDescent="0.3">
      <c r="E2892" s="17">
        <v>2886</v>
      </c>
      <c r="F2892" s="17"/>
      <c r="G2892" s="40"/>
      <c r="H2892" s="43"/>
      <c r="I2892" s="20"/>
      <c r="J2892" s="17" t="s">
        <v>11</v>
      </c>
      <c r="K2892" s="26">
        <f t="shared" ca="1" si="226"/>
        <v>4.05</v>
      </c>
      <c r="L2892" s="26">
        <f ca="1">IF(L2891=1,IF(M2891="GAGNÉ",1,2),IF(M2891="GAGNÉ",INDEX(fibo,MATCH(L2891,fibo,0)-2),INDEX(fibo,MATCH(L2891,fibo,0),1)+INDEX(fibo,MATCH(L2891,fibo,0)-1)))</f>
        <v>2</v>
      </c>
      <c r="M2892" s="49" t="str">
        <f t="shared" ca="1" si="227"/>
        <v>PERDU</v>
      </c>
      <c r="N2892" s="28" t="str">
        <f ca="1">IF(M2892="GAGNÉ",K2892*L2892,IF(M2892="PERDU","0,00 €",""))</f>
        <v>0,00 €</v>
      </c>
      <c r="O2892" s="26">
        <f t="shared" ca="1" si="229"/>
        <v>-2</v>
      </c>
      <c r="P2892" s="26">
        <f t="shared" ca="1" si="230"/>
        <v>16923.360000000033</v>
      </c>
      <c r="R2892" s="1">
        <f t="shared" ca="1" si="228"/>
        <v>2</v>
      </c>
    </row>
    <row r="2893" spans="5:18" ht="15.75" thickBot="1" x14ac:dyDescent="0.3">
      <c r="E2893" s="17">
        <v>2887</v>
      </c>
      <c r="F2893" s="17"/>
      <c r="G2893" s="40"/>
      <c r="H2893" s="43"/>
      <c r="I2893" s="20"/>
      <c r="J2893" s="17" t="s">
        <v>11</v>
      </c>
      <c r="K2893" s="26">
        <f t="shared" ca="1" si="226"/>
        <v>3.63</v>
      </c>
      <c r="L2893" s="26">
        <f ca="1">IF(L2892=1,IF(M2892="GAGNÉ",1,2),IF(M2892="GAGNÉ",INDEX(fibo,MATCH(L2892,fibo,0)-2),INDEX(fibo,MATCH(L2892,fibo,0),1)+INDEX(fibo,MATCH(L2892,fibo,0)-1)))</f>
        <v>3</v>
      </c>
      <c r="M2893" s="49" t="str">
        <f t="shared" ca="1" si="227"/>
        <v>GAGNÉ</v>
      </c>
      <c r="N2893" s="28">
        <f ca="1">IF(M2893="GAGNÉ",K2893*L2893,IF(M2893="PERDU","0,00 €",""))</f>
        <v>10.89</v>
      </c>
      <c r="O2893" s="26">
        <f t="shared" ca="1" si="229"/>
        <v>7.8900000000000006</v>
      </c>
      <c r="P2893" s="26">
        <f t="shared" ca="1" si="230"/>
        <v>16931.250000000033</v>
      </c>
      <c r="R2893" s="1">
        <f t="shared" ca="1" si="228"/>
        <v>1</v>
      </c>
    </row>
    <row r="2894" spans="5:18" ht="15.75" thickBot="1" x14ac:dyDescent="0.3">
      <c r="E2894" s="17">
        <v>2888</v>
      </c>
      <c r="F2894" s="17"/>
      <c r="G2894" s="40"/>
      <c r="H2894" s="43"/>
      <c r="I2894" s="20"/>
      <c r="J2894" s="17" t="s">
        <v>11</v>
      </c>
      <c r="K2894" s="26">
        <f t="shared" ca="1" si="226"/>
        <v>3.7</v>
      </c>
      <c r="L2894" s="26">
        <f ca="1">IF(L2893=1,IF(M2893="GAGNÉ",1,2),IF(M2893="GAGNÉ",INDEX(fibo,MATCH(L2893,fibo,0)-2),INDEX(fibo,MATCH(L2893,fibo,0),1)+INDEX(fibo,MATCH(L2893,fibo,0)-1)))</f>
        <v>1</v>
      </c>
      <c r="M2894" s="49" t="str">
        <f t="shared" ca="1" si="227"/>
        <v>PERDU</v>
      </c>
      <c r="N2894" s="28" t="str">
        <f ca="1">IF(M2894="GAGNÉ",K2894*L2894,IF(M2894="PERDU","0,00 €",""))</f>
        <v>0,00 €</v>
      </c>
      <c r="O2894" s="26">
        <f t="shared" ca="1" si="229"/>
        <v>-1</v>
      </c>
      <c r="P2894" s="26">
        <f t="shared" ca="1" si="230"/>
        <v>16930.250000000033</v>
      </c>
      <c r="R2894" s="1">
        <f t="shared" ca="1" si="228"/>
        <v>2</v>
      </c>
    </row>
    <row r="2895" spans="5:18" ht="15.75" thickBot="1" x14ac:dyDescent="0.3">
      <c r="E2895" s="17">
        <v>2889</v>
      </c>
      <c r="F2895" s="17"/>
      <c r="G2895" s="40"/>
      <c r="H2895" s="43"/>
      <c r="I2895" s="20"/>
      <c r="J2895" s="17" t="s">
        <v>11</v>
      </c>
      <c r="K2895" s="26">
        <f t="shared" ca="1" si="226"/>
        <v>3.71</v>
      </c>
      <c r="L2895" s="26">
        <f ca="1">IF(L2894=1,IF(M2894="GAGNÉ",1,2),IF(M2894="GAGNÉ",INDEX(fibo,MATCH(L2894,fibo,0)-2),INDEX(fibo,MATCH(L2894,fibo,0),1)+INDEX(fibo,MATCH(L2894,fibo,0)-1)))</f>
        <v>2</v>
      </c>
      <c r="M2895" s="49" t="str">
        <f t="shared" ca="1" si="227"/>
        <v>PERDU</v>
      </c>
      <c r="N2895" s="28" t="str">
        <f ca="1">IF(M2895="GAGNÉ",K2895*L2895,IF(M2895="PERDU","0,00 €",""))</f>
        <v>0,00 €</v>
      </c>
      <c r="O2895" s="26">
        <f t="shared" ca="1" si="229"/>
        <v>-2</v>
      </c>
      <c r="P2895" s="26">
        <f t="shared" ca="1" si="230"/>
        <v>16928.250000000033</v>
      </c>
      <c r="R2895" s="1">
        <f t="shared" ca="1" si="228"/>
        <v>2</v>
      </c>
    </row>
    <row r="2896" spans="5:18" ht="15.75" thickBot="1" x14ac:dyDescent="0.3">
      <c r="E2896" s="17">
        <v>2890</v>
      </c>
      <c r="F2896" s="17"/>
      <c r="G2896" s="40"/>
      <c r="H2896" s="43"/>
      <c r="I2896" s="20"/>
      <c r="J2896" s="17" t="s">
        <v>11</v>
      </c>
      <c r="K2896" s="26">
        <f t="shared" ca="1" si="226"/>
        <v>3.46</v>
      </c>
      <c r="L2896" s="26">
        <f ca="1">IF(L2895=1,IF(M2895="GAGNÉ",1,2),IF(M2895="GAGNÉ",INDEX(fibo,MATCH(L2895,fibo,0)-2),INDEX(fibo,MATCH(L2895,fibo,0),1)+INDEX(fibo,MATCH(L2895,fibo,0)-1)))</f>
        <v>3</v>
      </c>
      <c r="M2896" s="49" t="str">
        <f t="shared" ca="1" si="227"/>
        <v>GAGNÉ</v>
      </c>
      <c r="N2896" s="28">
        <f ca="1">IF(M2896="GAGNÉ",K2896*L2896,IF(M2896="PERDU","0,00 €",""))</f>
        <v>10.379999999999999</v>
      </c>
      <c r="O2896" s="26">
        <f t="shared" ca="1" si="229"/>
        <v>7.379999999999999</v>
      </c>
      <c r="P2896" s="26">
        <f t="shared" ca="1" si="230"/>
        <v>16935.630000000034</v>
      </c>
      <c r="R2896" s="1">
        <f t="shared" ca="1" si="228"/>
        <v>1</v>
      </c>
    </row>
    <row r="2897" spans="5:18" ht="15.75" thickBot="1" x14ac:dyDescent="0.3">
      <c r="E2897" s="17">
        <v>2891</v>
      </c>
      <c r="F2897" s="17"/>
      <c r="G2897" s="40"/>
      <c r="H2897" s="43"/>
      <c r="I2897" s="20"/>
      <c r="J2897" s="17" t="s">
        <v>11</v>
      </c>
      <c r="K2897" s="26">
        <f t="shared" ca="1" si="226"/>
        <v>4.34</v>
      </c>
      <c r="L2897" s="26">
        <f ca="1">IF(L2896=1,IF(M2896="GAGNÉ",1,2),IF(M2896="GAGNÉ",INDEX(fibo,MATCH(L2896,fibo,0)-2),INDEX(fibo,MATCH(L2896,fibo,0),1)+INDEX(fibo,MATCH(L2896,fibo,0)-1)))</f>
        <v>1</v>
      </c>
      <c r="M2897" s="49" t="str">
        <f t="shared" ca="1" si="227"/>
        <v>GAGNÉ</v>
      </c>
      <c r="N2897" s="28">
        <f ca="1">IF(M2897="GAGNÉ",K2897*L2897,IF(M2897="PERDU","0,00 €",""))</f>
        <v>4.34</v>
      </c>
      <c r="O2897" s="26">
        <f t="shared" ca="1" si="229"/>
        <v>3.34</v>
      </c>
      <c r="P2897" s="26">
        <f t="shared" ca="1" si="230"/>
        <v>16938.970000000034</v>
      </c>
      <c r="R2897" s="1">
        <f t="shared" ca="1" si="228"/>
        <v>1</v>
      </c>
    </row>
    <row r="2898" spans="5:18" ht="15.75" thickBot="1" x14ac:dyDescent="0.3">
      <c r="E2898" s="17">
        <v>2892</v>
      </c>
      <c r="F2898" s="17"/>
      <c r="G2898" s="40"/>
      <c r="H2898" s="43"/>
      <c r="I2898" s="20"/>
      <c r="J2898" s="17" t="s">
        <v>11</v>
      </c>
      <c r="K2898" s="26">
        <f t="shared" ca="1" si="226"/>
        <v>3.23</v>
      </c>
      <c r="L2898" s="26">
        <f ca="1">IF(L2897=1,IF(M2897="GAGNÉ",1,2),IF(M2897="GAGNÉ",INDEX(fibo,MATCH(L2897,fibo,0)-2),INDEX(fibo,MATCH(L2897,fibo,0),1)+INDEX(fibo,MATCH(L2897,fibo,0)-1)))</f>
        <v>1</v>
      </c>
      <c r="M2898" s="49" t="str">
        <f t="shared" ca="1" si="227"/>
        <v>PERDU</v>
      </c>
      <c r="N2898" s="28" t="str">
        <f ca="1">IF(M2898="GAGNÉ",K2898*L2898,IF(M2898="PERDU","0,00 €",""))</f>
        <v>0,00 €</v>
      </c>
      <c r="O2898" s="26">
        <f t="shared" ca="1" si="229"/>
        <v>-1</v>
      </c>
      <c r="P2898" s="26">
        <f t="shared" ca="1" si="230"/>
        <v>16937.970000000034</v>
      </c>
      <c r="R2898" s="1">
        <f t="shared" ca="1" si="228"/>
        <v>2</v>
      </c>
    </row>
    <row r="2899" spans="5:18" ht="15.75" thickBot="1" x14ac:dyDescent="0.3">
      <c r="E2899" s="17">
        <v>2893</v>
      </c>
      <c r="F2899" s="17"/>
      <c r="G2899" s="40"/>
      <c r="H2899" s="43"/>
      <c r="I2899" s="20"/>
      <c r="J2899" s="17" t="s">
        <v>11</v>
      </c>
      <c r="K2899" s="26">
        <f t="shared" ca="1" si="226"/>
        <v>4.09</v>
      </c>
      <c r="L2899" s="26">
        <f ca="1">IF(L2898=1,IF(M2898="GAGNÉ",1,2),IF(M2898="GAGNÉ",INDEX(fibo,MATCH(L2898,fibo,0)-2),INDEX(fibo,MATCH(L2898,fibo,0),1)+INDEX(fibo,MATCH(L2898,fibo,0)-1)))</f>
        <v>2</v>
      </c>
      <c r="M2899" s="49" t="str">
        <f t="shared" ca="1" si="227"/>
        <v>GAGNÉ</v>
      </c>
      <c r="N2899" s="28">
        <f ca="1">IF(M2899="GAGNÉ",K2899*L2899,IF(M2899="PERDU","0,00 €",""))</f>
        <v>8.18</v>
      </c>
      <c r="O2899" s="26">
        <f t="shared" ca="1" si="229"/>
        <v>6.18</v>
      </c>
      <c r="P2899" s="26">
        <f t="shared" ca="1" si="230"/>
        <v>16944.150000000034</v>
      </c>
      <c r="R2899" s="1">
        <f t="shared" ca="1" si="228"/>
        <v>1</v>
      </c>
    </row>
    <row r="2900" spans="5:18" ht="15.75" thickBot="1" x14ac:dyDescent="0.3">
      <c r="E2900" s="17">
        <v>2894</v>
      </c>
      <c r="F2900" s="17"/>
      <c r="G2900" s="40"/>
      <c r="H2900" s="43"/>
      <c r="I2900" s="20"/>
      <c r="J2900" s="17" t="s">
        <v>11</v>
      </c>
      <c r="K2900" s="26">
        <f t="shared" ca="1" si="226"/>
        <v>3.69</v>
      </c>
      <c r="L2900" s="26">
        <f ca="1">IF(L2899=1,IF(M2899="GAGNÉ",1,2),IF(M2899="GAGNÉ",INDEX(fibo,MATCH(L2899,fibo,0)-2),INDEX(fibo,MATCH(L2899,fibo,0),1)+INDEX(fibo,MATCH(L2899,fibo,0)-1)))</f>
        <v>1</v>
      </c>
      <c r="M2900" s="49" t="str">
        <f t="shared" ca="1" si="227"/>
        <v>GAGNÉ</v>
      </c>
      <c r="N2900" s="28">
        <f ca="1">IF(M2900="GAGNÉ",K2900*L2900,IF(M2900="PERDU","0,00 €",""))</f>
        <v>3.69</v>
      </c>
      <c r="O2900" s="26">
        <f t="shared" ca="1" si="229"/>
        <v>2.69</v>
      </c>
      <c r="P2900" s="26">
        <f t="shared" ca="1" si="230"/>
        <v>16946.840000000033</v>
      </c>
      <c r="R2900" s="1">
        <f t="shared" ca="1" si="228"/>
        <v>1</v>
      </c>
    </row>
    <row r="2901" spans="5:18" ht="15.75" thickBot="1" x14ac:dyDescent="0.3">
      <c r="E2901" s="17">
        <v>2895</v>
      </c>
      <c r="F2901" s="17"/>
      <c r="G2901" s="40"/>
      <c r="H2901" s="43"/>
      <c r="I2901" s="20"/>
      <c r="J2901" s="17" t="s">
        <v>11</v>
      </c>
      <c r="K2901" s="26">
        <f t="shared" ca="1" si="226"/>
        <v>3.87</v>
      </c>
      <c r="L2901" s="26">
        <f ca="1">IF(L2900=1,IF(M2900="GAGNÉ",1,2),IF(M2900="GAGNÉ",INDEX(fibo,MATCH(L2900,fibo,0)-2),INDEX(fibo,MATCH(L2900,fibo,0),1)+INDEX(fibo,MATCH(L2900,fibo,0)-1)))</f>
        <v>1</v>
      </c>
      <c r="M2901" s="49" t="str">
        <f t="shared" ca="1" si="227"/>
        <v>PERDU</v>
      </c>
      <c r="N2901" s="28" t="str">
        <f ca="1">IF(M2901="GAGNÉ",K2901*L2901,IF(M2901="PERDU","0,00 €",""))</f>
        <v>0,00 €</v>
      </c>
      <c r="O2901" s="26">
        <f t="shared" ca="1" si="229"/>
        <v>-1</v>
      </c>
      <c r="P2901" s="26">
        <f t="shared" ca="1" si="230"/>
        <v>16945.840000000033</v>
      </c>
      <c r="R2901" s="1">
        <f t="shared" ca="1" si="228"/>
        <v>2</v>
      </c>
    </row>
    <row r="2902" spans="5:18" ht="15.75" thickBot="1" x14ac:dyDescent="0.3">
      <c r="E2902" s="17">
        <v>2896</v>
      </c>
      <c r="F2902" s="17"/>
      <c r="G2902" s="40"/>
      <c r="H2902" s="43"/>
      <c r="I2902" s="20"/>
      <c r="J2902" s="17" t="s">
        <v>11</v>
      </c>
      <c r="K2902" s="26">
        <f t="shared" ca="1" si="226"/>
        <v>4.72</v>
      </c>
      <c r="L2902" s="26">
        <f ca="1">IF(L2901=1,IF(M2901="GAGNÉ",1,2),IF(M2901="GAGNÉ",INDEX(fibo,MATCH(L2901,fibo,0)-2),INDEX(fibo,MATCH(L2901,fibo,0),1)+INDEX(fibo,MATCH(L2901,fibo,0)-1)))</f>
        <v>2</v>
      </c>
      <c r="M2902" s="49" t="str">
        <f t="shared" ca="1" si="227"/>
        <v>GAGNÉ</v>
      </c>
      <c r="N2902" s="28">
        <f ca="1">IF(M2902="GAGNÉ",K2902*L2902,IF(M2902="PERDU","0,00 €",""))</f>
        <v>9.44</v>
      </c>
      <c r="O2902" s="26">
        <f t="shared" ca="1" si="229"/>
        <v>7.4399999999999995</v>
      </c>
      <c r="P2902" s="26">
        <f t="shared" ca="1" si="230"/>
        <v>16953.280000000032</v>
      </c>
      <c r="R2902" s="1">
        <f t="shared" ca="1" si="228"/>
        <v>1</v>
      </c>
    </row>
    <row r="2903" spans="5:18" ht="15.75" thickBot="1" x14ac:dyDescent="0.3">
      <c r="E2903" s="17">
        <v>2897</v>
      </c>
      <c r="F2903" s="17"/>
      <c r="G2903" s="40"/>
      <c r="H2903" s="43"/>
      <c r="I2903" s="20"/>
      <c r="J2903" s="17" t="s">
        <v>11</v>
      </c>
      <c r="K2903" s="26">
        <f t="shared" ca="1" si="226"/>
        <v>4.42</v>
      </c>
      <c r="L2903" s="26">
        <f ca="1">IF(L2902=1,IF(M2902="GAGNÉ",1,2),IF(M2902="GAGNÉ",INDEX(fibo,MATCH(L2902,fibo,0)-2),INDEX(fibo,MATCH(L2902,fibo,0),1)+INDEX(fibo,MATCH(L2902,fibo,0)-1)))</f>
        <v>1</v>
      </c>
      <c r="M2903" s="49" t="str">
        <f t="shared" ca="1" si="227"/>
        <v>GAGNÉ</v>
      </c>
      <c r="N2903" s="28">
        <f ca="1">IF(M2903="GAGNÉ",K2903*L2903,IF(M2903="PERDU","0,00 €",""))</f>
        <v>4.42</v>
      </c>
      <c r="O2903" s="26">
        <f t="shared" ca="1" si="229"/>
        <v>3.42</v>
      </c>
      <c r="P2903" s="26">
        <f t="shared" ca="1" si="230"/>
        <v>16956.70000000003</v>
      </c>
      <c r="R2903" s="1">
        <f t="shared" ca="1" si="228"/>
        <v>1</v>
      </c>
    </row>
    <row r="2904" spans="5:18" ht="15.75" thickBot="1" x14ac:dyDescent="0.3">
      <c r="E2904" s="17">
        <v>2898</v>
      </c>
      <c r="F2904" s="17"/>
      <c r="G2904" s="40"/>
      <c r="H2904" s="43"/>
      <c r="I2904" s="20"/>
      <c r="J2904" s="17" t="s">
        <v>11</v>
      </c>
      <c r="K2904" s="26">
        <f t="shared" ca="1" si="226"/>
        <v>3.46</v>
      </c>
      <c r="L2904" s="26">
        <f ca="1">IF(L2903=1,IF(M2903="GAGNÉ",1,2),IF(M2903="GAGNÉ",INDEX(fibo,MATCH(L2903,fibo,0)-2),INDEX(fibo,MATCH(L2903,fibo,0),1)+INDEX(fibo,MATCH(L2903,fibo,0)-1)))</f>
        <v>1</v>
      </c>
      <c r="M2904" s="49" t="str">
        <f t="shared" ca="1" si="227"/>
        <v>PERDU</v>
      </c>
      <c r="N2904" s="28" t="str">
        <f ca="1">IF(M2904="GAGNÉ",K2904*L2904,IF(M2904="PERDU","0,00 €",""))</f>
        <v>0,00 €</v>
      </c>
      <c r="O2904" s="26">
        <f t="shared" ca="1" si="229"/>
        <v>-1</v>
      </c>
      <c r="P2904" s="26">
        <f t="shared" ca="1" si="230"/>
        <v>16955.70000000003</v>
      </c>
      <c r="R2904" s="1">
        <f t="shared" ca="1" si="228"/>
        <v>2</v>
      </c>
    </row>
    <row r="2905" spans="5:18" ht="15.75" thickBot="1" x14ac:dyDescent="0.3">
      <c r="E2905" s="17">
        <v>2899</v>
      </c>
      <c r="F2905" s="17"/>
      <c r="G2905" s="40"/>
      <c r="H2905" s="43"/>
      <c r="I2905" s="20"/>
      <c r="J2905" s="17" t="s">
        <v>11</v>
      </c>
      <c r="K2905" s="26">
        <f t="shared" ca="1" si="226"/>
        <v>4.47</v>
      </c>
      <c r="L2905" s="26">
        <f ca="1">IF(L2904=1,IF(M2904="GAGNÉ",1,2),IF(M2904="GAGNÉ",INDEX(fibo,MATCH(L2904,fibo,0)-2),INDEX(fibo,MATCH(L2904,fibo,0),1)+INDEX(fibo,MATCH(L2904,fibo,0)-1)))</f>
        <v>2</v>
      </c>
      <c r="M2905" s="49" t="str">
        <f t="shared" ca="1" si="227"/>
        <v>PERDU</v>
      </c>
      <c r="N2905" s="28" t="str">
        <f ca="1">IF(M2905="GAGNÉ",K2905*L2905,IF(M2905="PERDU","0,00 €",""))</f>
        <v>0,00 €</v>
      </c>
      <c r="O2905" s="26">
        <f t="shared" ca="1" si="229"/>
        <v>-2</v>
      </c>
      <c r="P2905" s="26">
        <f t="shared" ca="1" si="230"/>
        <v>16953.70000000003</v>
      </c>
      <c r="R2905" s="1">
        <f t="shared" ca="1" si="228"/>
        <v>2</v>
      </c>
    </row>
    <row r="2906" spans="5:18" ht="15.75" thickBot="1" x14ac:dyDescent="0.3">
      <c r="E2906" s="17">
        <v>2900</v>
      </c>
      <c r="F2906" s="17"/>
      <c r="G2906" s="40"/>
      <c r="H2906" s="43"/>
      <c r="I2906" s="20"/>
      <c r="J2906" s="17" t="s">
        <v>11</v>
      </c>
      <c r="K2906" s="26">
        <f t="shared" ca="1" si="226"/>
        <v>3.43</v>
      </c>
      <c r="L2906" s="26">
        <f ca="1">IF(L2905=1,IF(M2905="GAGNÉ",1,2),IF(M2905="GAGNÉ",INDEX(fibo,MATCH(L2905,fibo,0)-2),INDEX(fibo,MATCH(L2905,fibo,0),1)+INDEX(fibo,MATCH(L2905,fibo,0)-1)))</f>
        <v>3</v>
      </c>
      <c r="M2906" s="49" t="str">
        <f t="shared" ca="1" si="227"/>
        <v>GAGNÉ</v>
      </c>
      <c r="N2906" s="28">
        <f ca="1">IF(M2906="GAGNÉ",K2906*L2906,IF(M2906="PERDU","0,00 €",""))</f>
        <v>10.290000000000001</v>
      </c>
      <c r="O2906" s="26">
        <f t="shared" ca="1" si="229"/>
        <v>7.2900000000000009</v>
      </c>
      <c r="P2906" s="26">
        <f t="shared" ca="1" si="230"/>
        <v>16960.990000000031</v>
      </c>
      <c r="R2906" s="1">
        <f t="shared" ca="1" si="228"/>
        <v>1</v>
      </c>
    </row>
    <row r="2907" spans="5:18" ht="15.75" thickBot="1" x14ac:dyDescent="0.3">
      <c r="E2907" s="17">
        <v>2901</v>
      </c>
      <c r="F2907" s="17"/>
      <c r="G2907" s="40"/>
      <c r="H2907" s="43"/>
      <c r="I2907" s="20"/>
      <c r="J2907" s="17" t="s">
        <v>11</v>
      </c>
      <c r="K2907" s="26">
        <f t="shared" ca="1" si="226"/>
        <v>4.2300000000000004</v>
      </c>
      <c r="L2907" s="26">
        <f ca="1">IF(L2906=1,IF(M2906="GAGNÉ",1,2),IF(M2906="GAGNÉ",INDEX(fibo,MATCH(L2906,fibo,0)-2),INDEX(fibo,MATCH(L2906,fibo,0),1)+INDEX(fibo,MATCH(L2906,fibo,0)-1)))</f>
        <v>1</v>
      </c>
      <c r="M2907" s="49" t="str">
        <f t="shared" ca="1" si="227"/>
        <v>GAGNÉ</v>
      </c>
      <c r="N2907" s="28">
        <f ca="1">IF(M2907="GAGNÉ",K2907*L2907,IF(M2907="PERDU","0,00 €",""))</f>
        <v>4.2300000000000004</v>
      </c>
      <c r="O2907" s="26">
        <f t="shared" ca="1" si="229"/>
        <v>3.2300000000000004</v>
      </c>
      <c r="P2907" s="26">
        <f t="shared" ca="1" si="230"/>
        <v>16964.22000000003</v>
      </c>
      <c r="R2907" s="1">
        <f t="shared" ca="1" si="228"/>
        <v>1</v>
      </c>
    </row>
    <row r="2908" spans="5:18" ht="15.75" thickBot="1" x14ac:dyDescent="0.3">
      <c r="E2908" s="17">
        <v>2902</v>
      </c>
      <c r="F2908" s="17"/>
      <c r="G2908" s="40"/>
      <c r="H2908" s="43"/>
      <c r="I2908" s="20"/>
      <c r="J2908" s="17" t="s">
        <v>11</v>
      </c>
      <c r="K2908" s="26">
        <f t="shared" ca="1" si="226"/>
        <v>3.42</v>
      </c>
      <c r="L2908" s="26">
        <f ca="1">IF(L2907=1,IF(M2907="GAGNÉ",1,2),IF(M2907="GAGNÉ",INDEX(fibo,MATCH(L2907,fibo,0)-2),INDEX(fibo,MATCH(L2907,fibo,0),1)+INDEX(fibo,MATCH(L2907,fibo,0)-1)))</f>
        <v>1</v>
      </c>
      <c r="M2908" s="49" t="str">
        <f t="shared" ca="1" si="227"/>
        <v>GAGNÉ</v>
      </c>
      <c r="N2908" s="28">
        <f ca="1">IF(M2908="GAGNÉ",K2908*L2908,IF(M2908="PERDU","0,00 €",""))</f>
        <v>3.42</v>
      </c>
      <c r="O2908" s="26">
        <f t="shared" ca="1" si="229"/>
        <v>2.42</v>
      </c>
      <c r="P2908" s="26">
        <f t="shared" ca="1" si="230"/>
        <v>16966.640000000029</v>
      </c>
      <c r="R2908" s="1">
        <f t="shared" ca="1" si="228"/>
        <v>1</v>
      </c>
    </row>
    <row r="2909" spans="5:18" ht="15.75" thickBot="1" x14ac:dyDescent="0.3">
      <c r="E2909" s="17">
        <v>2903</v>
      </c>
      <c r="F2909" s="17"/>
      <c r="G2909" s="40"/>
      <c r="H2909" s="43"/>
      <c r="I2909" s="20"/>
      <c r="J2909" s="17" t="s">
        <v>11</v>
      </c>
      <c r="K2909" s="26">
        <f t="shared" ca="1" si="226"/>
        <v>4.46</v>
      </c>
      <c r="L2909" s="26">
        <f ca="1">IF(L2908=1,IF(M2908="GAGNÉ",1,2),IF(M2908="GAGNÉ",INDEX(fibo,MATCH(L2908,fibo,0)-2),INDEX(fibo,MATCH(L2908,fibo,0),1)+INDEX(fibo,MATCH(L2908,fibo,0)-1)))</f>
        <v>1</v>
      </c>
      <c r="M2909" s="49" t="str">
        <f t="shared" ca="1" si="227"/>
        <v>GAGNÉ</v>
      </c>
      <c r="N2909" s="28">
        <f ca="1">IF(M2909="GAGNÉ",K2909*L2909,IF(M2909="PERDU","0,00 €",""))</f>
        <v>4.46</v>
      </c>
      <c r="O2909" s="26">
        <f t="shared" ca="1" si="229"/>
        <v>3.46</v>
      </c>
      <c r="P2909" s="26">
        <f t="shared" ca="1" si="230"/>
        <v>16970.100000000028</v>
      </c>
      <c r="R2909" s="1">
        <f t="shared" ca="1" si="228"/>
        <v>1</v>
      </c>
    </row>
    <row r="2910" spans="5:18" ht="15.75" thickBot="1" x14ac:dyDescent="0.3">
      <c r="E2910" s="17">
        <v>2904</v>
      </c>
      <c r="F2910" s="17"/>
      <c r="G2910" s="40"/>
      <c r="H2910" s="43"/>
      <c r="I2910" s="20"/>
      <c r="J2910" s="17" t="s">
        <v>11</v>
      </c>
      <c r="K2910" s="26">
        <f t="shared" ca="1" si="226"/>
        <v>3.09</v>
      </c>
      <c r="L2910" s="26">
        <f ca="1">IF(L2909=1,IF(M2909="GAGNÉ",1,2),IF(M2909="GAGNÉ",INDEX(fibo,MATCH(L2909,fibo,0)-2),INDEX(fibo,MATCH(L2909,fibo,0),1)+INDEX(fibo,MATCH(L2909,fibo,0)-1)))</f>
        <v>1</v>
      </c>
      <c r="M2910" s="49" t="str">
        <f t="shared" ca="1" si="227"/>
        <v>GAGNÉ</v>
      </c>
      <c r="N2910" s="28">
        <f ca="1">IF(M2910="GAGNÉ",K2910*L2910,IF(M2910="PERDU","0,00 €",""))</f>
        <v>3.09</v>
      </c>
      <c r="O2910" s="26">
        <f t="shared" ca="1" si="229"/>
        <v>2.09</v>
      </c>
      <c r="P2910" s="26">
        <f t="shared" ca="1" si="230"/>
        <v>16972.190000000028</v>
      </c>
      <c r="R2910" s="1">
        <f t="shared" ca="1" si="228"/>
        <v>1</v>
      </c>
    </row>
    <row r="2911" spans="5:18" ht="15.75" thickBot="1" x14ac:dyDescent="0.3">
      <c r="E2911" s="17">
        <v>2905</v>
      </c>
      <c r="F2911" s="17"/>
      <c r="G2911" s="40"/>
      <c r="H2911" s="43"/>
      <c r="I2911" s="20"/>
      <c r="J2911" s="17" t="s">
        <v>11</v>
      </c>
      <c r="K2911" s="26">
        <f t="shared" ca="1" si="226"/>
        <v>3.99</v>
      </c>
      <c r="L2911" s="26">
        <f ca="1">IF(L2910=1,IF(M2910="GAGNÉ",1,2),IF(M2910="GAGNÉ",INDEX(fibo,MATCH(L2910,fibo,0)-2),INDEX(fibo,MATCH(L2910,fibo,0),1)+INDEX(fibo,MATCH(L2910,fibo,0)-1)))</f>
        <v>1</v>
      </c>
      <c r="M2911" s="49" t="str">
        <f t="shared" ca="1" si="227"/>
        <v>GAGNÉ</v>
      </c>
      <c r="N2911" s="28">
        <f ca="1">IF(M2911="GAGNÉ",K2911*L2911,IF(M2911="PERDU","0,00 €",""))</f>
        <v>3.99</v>
      </c>
      <c r="O2911" s="26">
        <f t="shared" ca="1" si="229"/>
        <v>2.99</v>
      </c>
      <c r="P2911" s="26">
        <f t="shared" ca="1" si="230"/>
        <v>16975.180000000029</v>
      </c>
      <c r="R2911" s="1">
        <f t="shared" ca="1" si="228"/>
        <v>1</v>
      </c>
    </row>
    <row r="2912" spans="5:18" ht="15.75" thickBot="1" x14ac:dyDescent="0.3">
      <c r="E2912" s="17">
        <v>2906</v>
      </c>
      <c r="F2912" s="17"/>
      <c r="G2912" s="40"/>
      <c r="H2912" s="43"/>
      <c r="I2912" s="20"/>
      <c r="J2912" s="17" t="s">
        <v>11</v>
      </c>
      <c r="K2912" s="26">
        <f t="shared" ca="1" si="226"/>
        <v>3.95</v>
      </c>
      <c r="L2912" s="26">
        <f ca="1">IF(L2911=1,IF(M2911="GAGNÉ",1,2),IF(M2911="GAGNÉ",INDEX(fibo,MATCH(L2911,fibo,0)-2),INDEX(fibo,MATCH(L2911,fibo,0),1)+INDEX(fibo,MATCH(L2911,fibo,0)-1)))</f>
        <v>1</v>
      </c>
      <c r="M2912" s="49" t="str">
        <f t="shared" ca="1" si="227"/>
        <v>PERDU</v>
      </c>
      <c r="N2912" s="28" t="str">
        <f ca="1">IF(M2912="GAGNÉ",K2912*L2912,IF(M2912="PERDU","0,00 €",""))</f>
        <v>0,00 €</v>
      </c>
      <c r="O2912" s="26">
        <f t="shared" ca="1" si="229"/>
        <v>-1</v>
      </c>
      <c r="P2912" s="26">
        <f t="shared" ca="1" si="230"/>
        <v>16974.180000000029</v>
      </c>
      <c r="R2912" s="1">
        <f t="shared" ca="1" si="228"/>
        <v>2</v>
      </c>
    </row>
    <row r="2913" spans="5:18" ht="15.75" thickBot="1" x14ac:dyDescent="0.3">
      <c r="E2913" s="17">
        <v>2907</v>
      </c>
      <c r="F2913" s="17"/>
      <c r="G2913" s="40"/>
      <c r="H2913" s="43"/>
      <c r="I2913" s="20"/>
      <c r="J2913" s="17" t="s">
        <v>11</v>
      </c>
      <c r="K2913" s="26">
        <f t="shared" ca="1" si="226"/>
        <v>4.67</v>
      </c>
      <c r="L2913" s="26">
        <f ca="1">IF(L2912=1,IF(M2912="GAGNÉ",1,2),IF(M2912="GAGNÉ",INDEX(fibo,MATCH(L2912,fibo,0)-2),INDEX(fibo,MATCH(L2912,fibo,0),1)+INDEX(fibo,MATCH(L2912,fibo,0)-1)))</f>
        <v>2</v>
      </c>
      <c r="M2913" s="49" t="str">
        <f t="shared" ca="1" si="227"/>
        <v>PERDU</v>
      </c>
      <c r="N2913" s="28" t="str">
        <f ca="1">IF(M2913="GAGNÉ",K2913*L2913,IF(M2913="PERDU","0,00 €",""))</f>
        <v>0,00 €</v>
      </c>
      <c r="O2913" s="26">
        <f t="shared" ca="1" si="229"/>
        <v>-2</v>
      </c>
      <c r="P2913" s="26">
        <f t="shared" ca="1" si="230"/>
        <v>16972.180000000029</v>
      </c>
      <c r="R2913" s="1">
        <f t="shared" ca="1" si="228"/>
        <v>2</v>
      </c>
    </row>
    <row r="2914" spans="5:18" ht="15.75" thickBot="1" x14ac:dyDescent="0.3">
      <c r="E2914" s="17">
        <v>2908</v>
      </c>
      <c r="F2914" s="17"/>
      <c r="G2914" s="40"/>
      <c r="H2914" s="43"/>
      <c r="I2914" s="20"/>
      <c r="J2914" s="17" t="s">
        <v>11</v>
      </c>
      <c r="K2914" s="26">
        <f t="shared" ca="1" si="226"/>
        <v>3</v>
      </c>
      <c r="L2914" s="26">
        <f ca="1">IF(L2913=1,IF(M2913="GAGNÉ",1,2),IF(M2913="GAGNÉ",INDEX(fibo,MATCH(L2913,fibo,0)-2),INDEX(fibo,MATCH(L2913,fibo,0),1)+INDEX(fibo,MATCH(L2913,fibo,0)-1)))</f>
        <v>3</v>
      </c>
      <c r="M2914" s="49" t="str">
        <f t="shared" ca="1" si="227"/>
        <v>GAGNÉ</v>
      </c>
      <c r="N2914" s="28">
        <f ca="1">IF(M2914="GAGNÉ",K2914*L2914,IF(M2914="PERDU","0,00 €",""))</f>
        <v>9</v>
      </c>
      <c r="O2914" s="26">
        <f t="shared" ca="1" si="229"/>
        <v>6</v>
      </c>
      <c r="P2914" s="26">
        <f t="shared" ca="1" si="230"/>
        <v>16978.180000000029</v>
      </c>
      <c r="R2914" s="1">
        <f t="shared" ca="1" si="228"/>
        <v>1</v>
      </c>
    </row>
    <row r="2915" spans="5:18" ht="15.75" thickBot="1" x14ac:dyDescent="0.3">
      <c r="E2915" s="17">
        <v>2909</v>
      </c>
      <c r="F2915" s="17"/>
      <c r="G2915" s="40"/>
      <c r="H2915" s="43"/>
      <c r="I2915" s="20"/>
      <c r="J2915" s="17" t="s">
        <v>11</v>
      </c>
      <c r="K2915" s="26">
        <f t="shared" ca="1" si="226"/>
        <v>4.5599999999999996</v>
      </c>
      <c r="L2915" s="26">
        <f ca="1">IF(L2914=1,IF(M2914="GAGNÉ",1,2),IF(M2914="GAGNÉ",INDEX(fibo,MATCH(L2914,fibo,0)-2),INDEX(fibo,MATCH(L2914,fibo,0),1)+INDEX(fibo,MATCH(L2914,fibo,0)-1)))</f>
        <v>1</v>
      </c>
      <c r="M2915" s="49" t="str">
        <f t="shared" ca="1" si="227"/>
        <v>GAGNÉ</v>
      </c>
      <c r="N2915" s="28">
        <f ca="1">IF(M2915="GAGNÉ",K2915*L2915,IF(M2915="PERDU","0,00 €",""))</f>
        <v>4.5599999999999996</v>
      </c>
      <c r="O2915" s="26">
        <f t="shared" ca="1" si="229"/>
        <v>3.5599999999999996</v>
      </c>
      <c r="P2915" s="26">
        <f t="shared" ca="1" si="230"/>
        <v>16981.740000000031</v>
      </c>
      <c r="R2915" s="1">
        <f t="shared" ca="1" si="228"/>
        <v>1</v>
      </c>
    </row>
    <row r="2916" spans="5:18" ht="15.75" thickBot="1" x14ac:dyDescent="0.3">
      <c r="E2916" s="17">
        <v>2910</v>
      </c>
      <c r="F2916" s="17"/>
      <c r="G2916" s="40"/>
      <c r="H2916" s="43"/>
      <c r="I2916" s="20"/>
      <c r="J2916" s="17" t="s">
        <v>11</v>
      </c>
      <c r="K2916" s="26">
        <f t="shared" ca="1" si="226"/>
        <v>4.07</v>
      </c>
      <c r="L2916" s="26">
        <f ca="1">IF(L2915=1,IF(M2915="GAGNÉ",1,2),IF(M2915="GAGNÉ",INDEX(fibo,MATCH(L2915,fibo,0)-2),INDEX(fibo,MATCH(L2915,fibo,0),1)+INDEX(fibo,MATCH(L2915,fibo,0)-1)))</f>
        <v>1</v>
      </c>
      <c r="M2916" s="49" t="str">
        <f t="shared" ca="1" si="227"/>
        <v>GAGNÉ</v>
      </c>
      <c r="N2916" s="28">
        <f ca="1">IF(M2916="GAGNÉ",K2916*L2916,IF(M2916="PERDU","0,00 €",""))</f>
        <v>4.07</v>
      </c>
      <c r="O2916" s="26">
        <f t="shared" ca="1" si="229"/>
        <v>3.0700000000000003</v>
      </c>
      <c r="P2916" s="26">
        <f t="shared" ca="1" si="230"/>
        <v>16984.81000000003</v>
      </c>
      <c r="R2916" s="1">
        <f t="shared" ca="1" si="228"/>
        <v>1</v>
      </c>
    </row>
    <row r="2917" spans="5:18" ht="15.75" thickBot="1" x14ac:dyDescent="0.3">
      <c r="E2917" s="17">
        <v>2911</v>
      </c>
      <c r="F2917" s="17"/>
      <c r="G2917" s="40"/>
      <c r="H2917" s="43"/>
      <c r="I2917" s="20"/>
      <c r="J2917" s="17" t="s">
        <v>11</v>
      </c>
      <c r="K2917" s="26">
        <f t="shared" ca="1" si="226"/>
        <v>3.67</v>
      </c>
      <c r="L2917" s="26">
        <f ca="1">IF(L2916=1,IF(M2916="GAGNÉ",1,2),IF(M2916="GAGNÉ",INDEX(fibo,MATCH(L2916,fibo,0)-2),INDEX(fibo,MATCH(L2916,fibo,0),1)+INDEX(fibo,MATCH(L2916,fibo,0)-1)))</f>
        <v>1</v>
      </c>
      <c r="M2917" s="49" t="str">
        <f t="shared" ca="1" si="227"/>
        <v>PERDU</v>
      </c>
      <c r="N2917" s="28" t="str">
        <f ca="1">IF(M2917="GAGNÉ",K2917*L2917,IF(M2917="PERDU","0,00 €",""))</f>
        <v>0,00 €</v>
      </c>
      <c r="O2917" s="26">
        <f t="shared" ca="1" si="229"/>
        <v>-1</v>
      </c>
      <c r="P2917" s="26">
        <f t="shared" ca="1" si="230"/>
        <v>16983.81000000003</v>
      </c>
      <c r="R2917" s="1">
        <f t="shared" ca="1" si="228"/>
        <v>2</v>
      </c>
    </row>
    <row r="2918" spans="5:18" ht="15.75" thickBot="1" x14ac:dyDescent="0.3">
      <c r="E2918" s="17">
        <v>2912</v>
      </c>
      <c r="F2918" s="17"/>
      <c r="G2918" s="40"/>
      <c r="H2918" s="43"/>
      <c r="I2918" s="20"/>
      <c r="J2918" s="17" t="s">
        <v>11</v>
      </c>
      <c r="K2918" s="26">
        <f t="shared" ca="1" si="226"/>
        <v>4.6399999999999997</v>
      </c>
      <c r="L2918" s="26">
        <f ca="1">IF(L2917=1,IF(M2917="GAGNÉ",1,2),IF(M2917="GAGNÉ",INDEX(fibo,MATCH(L2917,fibo,0)-2),INDEX(fibo,MATCH(L2917,fibo,0),1)+INDEX(fibo,MATCH(L2917,fibo,0)-1)))</f>
        <v>2</v>
      </c>
      <c r="M2918" s="49" t="str">
        <f t="shared" ca="1" si="227"/>
        <v>PERDU</v>
      </c>
      <c r="N2918" s="28" t="str">
        <f ca="1">IF(M2918="GAGNÉ",K2918*L2918,IF(M2918="PERDU","0,00 €",""))</f>
        <v>0,00 €</v>
      </c>
      <c r="O2918" s="26">
        <f t="shared" ca="1" si="229"/>
        <v>-2</v>
      </c>
      <c r="P2918" s="26">
        <f t="shared" ca="1" si="230"/>
        <v>16981.81000000003</v>
      </c>
      <c r="R2918" s="1">
        <f t="shared" ca="1" si="228"/>
        <v>2</v>
      </c>
    </row>
    <row r="2919" spans="5:18" ht="15.75" thickBot="1" x14ac:dyDescent="0.3">
      <c r="E2919" s="17">
        <v>2913</v>
      </c>
      <c r="F2919" s="17"/>
      <c r="G2919" s="40"/>
      <c r="H2919" s="43"/>
      <c r="I2919" s="20"/>
      <c r="J2919" s="17" t="s">
        <v>11</v>
      </c>
      <c r="K2919" s="26">
        <f t="shared" ca="1" si="226"/>
        <v>4.24</v>
      </c>
      <c r="L2919" s="26">
        <f ca="1">IF(L2918=1,IF(M2918="GAGNÉ",1,2),IF(M2918="GAGNÉ",INDEX(fibo,MATCH(L2918,fibo,0)-2),INDEX(fibo,MATCH(L2918,fibo,0),1)+INDEX(fibo,MATCH(L2918,fibo,0)-1)))</f>
        <v>3</v>
      </c>
      <c r="M2919" s="49" t="str">
        <f t="shared" ca="1" si="227"/>
        <v>PERDU</v>
      </c>
      <c r="N2919" s="28" t="str">
        <f ca="1">IF(M2919="GAGNÉ",K2919*L2919,IF(M2919="PERDU","0,00 €",""))</f>
        <v>0,00 €</v>
      </c>
      <c r="O2919" s="26">
        <f t="shared" ca="1" si="229"/>
        <v>-3</v>
      </c>
      <c r="P2919" s="26">
        <f t="shared" ca="1" si="230"/>
        <v>16978.81000000003</v>
      </c>
      <c r="R2919" s="1">
        <f t="shared" ca="1" si="228"/>
        <v>2</v>
      </c>
    </row>
    <row r="2920" spans="5:18" ht="15.75" thickBot="1" x14ac:dyDescent="0.3">
      <c r="E2920" s="17">
        <v>2914</v>
      </c>
      <c r="F2920" s="17"/>
      <c r="G2920" s="40"/>
      <c r="H2920" s="43"/>
      <c r="I2920" s="20"/>
      <c r="J2920" s="17" t="s">
        <v>11</v>
      </c>
      <c r="K2920" s="26">
        <f t="shared" ca="1" si="226"/>
        <v>3.73</v>
      </c>
      <c r="L2920" s="26">
        <f ca="1">IF(L2919=1,IF(M2919="GAGNÉ",1,2),IF(M2919="GAGNÉ",INDEX(fibo,MATCH(L2919,fibo,0)-2),INDEX(fibo,MATCH(L2919,fibo,0),1)+INDEX(fibo,MATCH(L2919,fibo,0)-1)))</f>
        <v>5</v>
      </c>
      <c r="M2920" s="49" t="str">
        <f t="shared" ca="1" si="227"/>
        <v>PERDU</v>
      </c>
      <c r="N2920" s="28" t="str">
        <f ca="1">IF(M2920="GAGNÉ",K2920*L2920,IF(M2920="PERDU","0,00 €",""))</f>
        <v>0,00 €</v>
      </c>
      <c r="O2920" s="26">
        <f t="shared" ca="1" si="229"/>
        <v>-5</v>
      </c>
      <c r="P2920" s="26">
        <f t="shared" ca="1" si="230"/>
        <v>16973.81000000003</v>
      </c>
      <c r="R2920" s="1">
        <f t="shared" ca="1" si="228"/>
        <v>2</v>
      </c>
    </row>
    <row r="2921" spans="5:18" ht="15.75" thickBot="1" x14ac:dyDescent="0.3">
      <c r="E2921" s="17">
        <v>2915</v>
      </c>
      <c r="F2921" s="17"/>
      <c r="G2921" s="40"/>
      <c r="H2921" s="43"/>
      <c r="I2921" s="20"/>
      <c r="J2921" s="17" t="s">
        <v>11</v>
      </c>
      <c r="K2921" s="26">
        <f t="shared" ca="1" si="226"/>
        <v>4.18</v>
      </c>
      <c r="L2921" s="26">
        <f ca="1">IF(L2920=1,IF(M2920="GAGNÉ",1,2),IF(M2920="GAGNÉ",INDEX(fibo,MATCH(L2920,fibo,0)-2),INDEX(fibo,MATCH(L2920,fibo,0),1)+INDEX(fibo,MATCH(L2920,fibo,0)-1)))</f>
        <v>8</v>
      </c>
      <c r="M2921" s="49" t="str">
        <f t="shared" ca="1" si="227"/>
        <v>GAGNÉ</v>
      </c>
      <c r="N2921" s="28">
        <f ca="1">IF(M2921="GAGNÉ",K2921*L2921,IF(M2921="PERDU","0,00 €",""))</f>
        <v>33.44</v>
      </c>
      <c r="O2921" s="26">
        <f t="shared" ca="1" si="229"/>
        <v>25.439999999999998</v>
      </c>
      <c r="P2921" s="26">
        <f t="shared" ca="1" si="230"/>
        <v>16999.250000000029</v>
      </c>
      <c r="R2921" s="1">
        <f t="shared" ca="1" si="228"/>
        <v>1</v>
      </c>
    </row>
    <row r="2922" spans="5:18" ht="15.75" thickBot="1" x14ac:dyDescent="0.3">
      <c r="E2922" s="17">
        <v>2916</v>
      </c>
      <c r="F2922" s="17"/>
      <c r="G2922" s="40"/>
      <c r="H2922" s="43"/>
      <c r="I2922" s="20"/>
      <c r="J2922" s="17" t="s">
        <v>11</v>
      </c>
      <c r="K2922" s="26">
        <f t="shared" ca="1" si="226"/>
        <v>3.05</v>
      </c>
      <c r="L2922" s="26">
        <f ca="1">IF(L2921=1,IF(M2921="GAGNÉ",1,2),IF(M2921="GAGNÉ",INDEX(fibo,MATCH(L2921,fibo,0)-2),INDEX(fibo,MATCH(L2921,fibo,0),1)+INDEX(fibo,MATCH(L2921,fibo,0)-1)))</f>
        <v>3</v>
      </c>
      <c r="M2922" s="49" t="str">
        <f t="shared" ca="1" si="227"/>
        <v>GAGNÉ</v>
      </c>
      <c r="N2922" s="28">
        <f ca="1">IF(M2922="GAGNÉ",K2922*L2922,IF(M2922="PERDU","0,00 €",""))</f>
        <v>9.1499999999999986</v>
      </c>
      <c r="O2922" s="26">
        <f t="shared" ca="1" si="229"/>
        <v>6.1499999999999986</v>
      </c>
      <c r="P2922" s="26">
        <f t="shared" ca="1" si="230"/>
        <v>17005.400000000031</v>
      </c>
      <c r="R2922" s="1">
        <f t="shared" ca="1" si="228"/>
        <v>1</v>
      </c>
    </row>
    <row r="2923" spans="5:18" ht="15.75" thickBot="1" x14ac:dyDescent="0.3">
      <c r="E2923" s="17">
        <v>2917</v>
      </c>
      <c r="F2923" s="17"/>
      <c r="G2923" s="40"/>
      <c r="H2923" s="43"/>
      <c r="I2923" s="20"/>
      <c r="J2923" s="17" t="s">
        <v>11</v>
      </c>
      <c r="K2923" s="26">
        <f t="shared" ca="1" si="226"/>
        <v>4.38</v>
      </c>
      <c r="L2923" s="26">
        <f ca="1">IF(L2922=1,IF(M2922="GAGNÉ",1,2),IF(M2922="GAGNÉ",INDEX(fibo,MATCH(L2922,fibo,0)-2),INDEX(fibo,MATCH(L2922,fibo,0),1)+INDEX(fibo,MATCH(L2922,fibo,0)-1)))</f>
        <v>1</v>
      </c>
      <c r="M2923" s="49" t="str">
        <f t="shared" ca="1" si="227"/>
        <v>GAGNÉ</v>
      </c>
      <c r="N2923" s="28">
        <f ca="1">IF(M2923="GAGNÉ",K2923*L2923,IF(M2923="PERDU","0,00 €",""))</f>
        <v>4.38</v>
      </c>
      <c r="O2923" s="26">
        <f t="shared" ca="1" si="229"/>
        <v>3.38</v>
      </c>
      <c r="P2923" s="26">
        <f t="shared" ca="1" si="230"/>
        <v>17008.780000000032</v>
      </c>
      <c r="R2923" s="1">
        <f t="shared" ca="1" si="228"/>
        <v>1</v>
      </c>
    </row>
    <row r="2924" spans="5:18" ht="15.75" thickBot="1" x14ac:dyDescent="0.3">
      <c r="E2924" s="17">
        <v>2918</v>
      </c>
      <c r="F2924" s="17"/>
      <c r="G2924" s="40"/>
      <c r="H2924" s="43"/>
      <c r="I2924" s="20"/>
      <c r="J2924" s="17" t="s">
        <v>11</v>
      </c>
      <c r="K2924" s="26">
        <f t="shared" ca="1" si="226"/>
        <v>3.55</v>
      </c>
      <c r="L2924" s="26">
        <f ca="1">IF(L2923=1,IF(M2923="GAGNÉ",1,2),IF(M2923="GAGNÉ",INDEX(fibo,MATCH(L2923,fibo,0)-2),INDEX(fibo,MATCH(L2923,fibo,0),1)+INDEX(fibo,MATCH(L2923,fibo,0)-1)))</f>
        <v>1</v>
      </c>
      <c r="M2924" s="49" t="str">
        <f t="shared" ca="1" si="227"/>
        <v>GAGNÉ</v>
      </c>
      <c r="N2924" s="28">
        <f ca="1">IF(M2924="GAGNÉ",K2924*L2924,IF(M2924="PERDU","0,00 €",""))</f>
        <v>3.55</v>
      </c>
      <c r="O2924" s="26">
        <f t="shared" ca="1" si="229"/>
        <v>2.5499999999999998</v>
      </c>
      <c r="P2924" s="26">
        <f t="shared" ca="1" si="230"/>
        <v>17011.330000000031</v>
      </c>
      <c r="R2924" s="1">
        <f t="shared" ca="1" si="228"/>
        <v>1</v>
      </c>
    </row>
    <row r="2925" spans="5:18" ht="15.75" thickBot="1" x14ac:dyDescent="0.3">
      <c r="E2925" s="17">
        <v>2919</v>
      </c>
      <c r="F2925" s="17"/>
      <c r="G2925" s="40"/>
      <c r="H2925" s="43"/>
      <c r="I2925" s="20"/>
      <c r="J2925" s="17" t="s">
        <v>11</v>
      </c>
      <c r="K2925" s="26">
        <f t="shared" ca="1" si="226"/>
        <v>2.86</v>
      </c>
      <c r="L2925" s="26">
        <f ca="1">IF(L2924=1,IF(M2924="GAGNÉ",1,2),IF(M2924="GAGNÉ",INDEX(fibo,MATCH(L2924,fibo,0)-2),INDEX(fibo,MATCH(L2924,fibo,0),1)+INDEX(fibo,MATCH(L2924,fibo,0)-1)))</f>
        <v>1</v>
      </c>
      <c r="M2925" s="49" t="str">
        <f t="shared" ca="1" si="227"/>
        <v>GAGNÉ</v>
      </c>
      <c r="N2925" s="28">
        <f ca="1">IF(M2925="GAGNÉ",K2925*L2925,IF(M2925="PERDU","0,00 €",""))</f>
        <v>2.86</v>
      </c>
      <c r="O2925" s="26">
        <f t="shared" ca="1" si="229"/>
        <v>1.8599999999999999</v>
      </c>
      <c r="P2925" s="26">
        <f t="shared" ca="1" si="230"/>
        <v>17013.190000000031</v>
      </c>
      <c r="R2925" s="1">
        <f t="shared" ca="1" si="228"/>
        <v>1</v>
      </c>
    </row>
    <row r="2926" spans="5:18" ht="15.75" thickBot="1" x14ac:dyDescent="0.3">
      <c r="E2926" s="17">
        <v>2920</v>
      </c>
      <c r="F2926" s="17"/>
      <c r="G2926" s="40"/>
      <c r="H2926" s="43"/>
      <c r="I2926" s="20"/>
      <c r="J2926" s="17" t="s">
        <v>11</v>
      </c>
      <c r="K2926" s="26">
        <f t="shared" ca="1" si="226"/>
        <v>3.37</v>
      </c>
      <c r="L2926" s="26">
        <f ca="1">IF(L2925=1,IF(M2925="GAGNÉ",1,2),IF(M2925="GAGNÉ",INDEX(fibo,MATCH(L2925,fibo,0)-2),INDEX(fibo,MATCH(L2925,fibo,0),1)+INDEX(fibo,MATCH(L2925,fibo,0)-1)))</f>
        <v>1</v>
      </c>
      <c r="M2926" s="49" t="str">
        <f t="shared" ca="1" si="227"/>
        <v>PERDU</v>
      </c>
      <c r="N2926" s="28" t="str">
        <f ca="1">IF(M2926="GAGNÉ",K2926*L2926,IF(M2926="PERDU","0,00 €",""))</f>
        <v>0,00 €</v>
      </c>
      <c r="O2926" s="26">
        <f t="shared" ca="1" si="229"/>
        <v>-1</v>
      </c>
      <c r="P2926" s="26">
        <f t="shared" ca="1" si="230"/>
        <v>17012.190000000031</v>
      </c>
      <c r="R2926" s="1">
        <f t="shared" ca="1" si="228"/>
        <v>2</v>
      </c>
    </row>
    <row r="2927" spans="5:18" ht="15.75" thickBot="1" x14ac:dyDescent="0.3">
      <c r="E2927" s="17">
        <v>2921</v>
      </c>
      <c r="F2927" s="17"/>
      <c r="G2927" s="40"/>
      <c r="H2927" s="43"/>
      <c r="I2927" s="20"/>
      <c r="J2927" s="17" t="s">
        <v>11</v>
      </c>
      <c r="K2927" s="26">
        <f t="shared" ca="1" si="226"/>
        <v>4.43</v>
      </c>
      <c r="L2927" s="26">
        <f ca="1">IF(L2926=1,IF(M2926="GAGNÉ",1,2),IF(M2926="GAGNÉ",INDEX(fibo,MATCH(L2926,fibo,0)-2),INDEX(fibo,MATCH(L2926,fibo,0),1)+INDEX(fibo,MATCH(L2926,fibo,0)-1)))</f>
        <v>2</v>
      </c>
      <c r="M2927" s="49" t="str">
        <f t="shared" ca="1" si="227"/>
        <v>PERDU</v>
      </c>
      <c r="N2927" s="28" t="str">
        <f ca="1">IF(M2927="GAGNÉ",K2927*L2927,IF(M2927="PERDU","0,00 €",""))</f>
        <v>0,00 €</v>
      </c>
      <c r="O2927" s="26">
        <f t="shared" ca="1" si="229"/>
        <v>-2</v>
      </c>
      <c r="P2927" s="26">
        <f t="shared" ca="1" si="230"/>
        <v>17010.190000000031</v>
      </c>
      <c r="R2927" s="1">
        <f t="shared" ca="1" si="228"/>
        <v>2</v>
      </c>
    </row>
    <row r="2928" spans="5:18" ht="15.75" thickBot="1" x14ac:dyDescent="0.3">
      <c r="E2928" s="17">
        <v>2922</v>
      </c>
      <c r="F2928" s="17"/>
      <c r="G2928" s="40"/>
      <c r="H2928" s="43"/>
      <c r="I2928" s="20"/>
      <c r="J2928" s="17" t="s">
        <v>11</v>
      </c>
      <c r="K2928" s="26">
        <f t="shared" ca="1" si="226"/>
        <v>3.71</v>
      </c>
      <c r="L2928" s="26">
        <f ca="1">IF(L2927=1,IF(M2927="GAGNÉ",1,2),IF(M2927="GAGNÉ",INDEX(fibo,MATCH(L2927,fibo,0)-2),INDEX(fibo,MATCH(L2927,fibo,0),1)+INDEX(fibo,MATCH(L2927,fibo,0)-1)))</f>
        <v>3</v>
      </c>
      <c r="M2928" s="49" t="str">
        <f t="shared" ca="1" si="227"/>
        <v>PERDU</v>
      </c>
      <c r="N2928" s="28" t="str">
        <f ca="1">IF(M2928="GAGNÉ",K2928*L2928,IF(M2928="PERDU","0,00 €",""))</f>
        <v>0,00 €</v>
      </c>
      <c r="O2928" s="26">
        <f t="shared" ca="1" si="229"/>
        <v>-3</v>
      </c>
      <c r="P2928" s="26">
        <f t="shared" ca="1" si="230"/>
        <v>17007.190000000031</v>
      </c>
      <c r="R2928" s="1">
        <f t="shared" ca="1" si="228"/>
        <v>2</v>
      </c>
    </row>
    <row r="2929" spans="5:18" ht="15.75" thickBot="1" x14ac:dyDescent="0.3">
      <c r="E2929" s="17">
        <v>2923</v>
      </c>
      <c r="F2929" s="17"/>
      <c r="G2929" s="40"/>
      <c r="H2929" s="43"/>
      <c r="I2929" s="20"/>
      <c r="J2929" s="17" t="s">
        <v>11</v>
      </c>
      <c r="K2929" s="26">
        <f t="shared" ca="1" si="226"/>
        <v>3.44</v>
      </c>
      <c r="L2929" s="26">
        <f ca="1">IF(L2928=1,IF(M2928="GAGNÉ",1,2),IF(M2928="GAGNÉ",INDEX(fibo,MATCH(L2928,fibo,0)-2),INDEX(fibo,MATCH(L2928,fibo,0),1)+INDEX(fibo,MATCH(L2928,fibo,0)-1)))</f>
        <v>5</v>
      </c>
      <c r="M2929" s="49" t="str">
        <f t="shared" ca="1" si="227"/>
        <v>GAGNÉ</v>
      </c>
      <c r="N2929" s="28">
        <f ca="1">IF(M2929="GAGNÉ",K2929*L2929,IF(M2929="PERDU","0,00 €",""))</f>
        <v>17.2</v>
      </c>
      <c r="O2929" s="26">
        <f t="shared" ca="1" si="229"/>
        <v>12.2</v>
      </c>
      <c r="P2929" s="26">
        <f t="shared" ca="1" si="230"/>
        <v>17019.390000000032</v>
      </c>
      <c r="R2929" s="1">
        <f t="shared" ca="1" si="228"/>
        <v>1</v>
      </c>
    </row>
    <row r="2930" spans="5:18" ht="15.75" thickBot="1" x14ac:dyDescent="0.3">
      <c r="E2930" s="17">
        <v>2924</v>
      </c>
      <c r="F2930" s="17"/>
      <c r="G2930" s="40"/>
      <c r="H2930" s="43"/>
      <c r="I2930" s="20"/>
      <c r="J2930" s="17" t="s">
        <v>11</v>
      </c>
      <c r="K2930" s="26">
        <f t="shared" ca="1" si="226"/>
        <v>2.84</v>
      </c>
      <c r="L2930" s="26">
        <f ca="1">IF(L2929=1,IF(M2929="GAGNÉ",1,2),IF(M2929="GAGNÉ",INDEX(fibo,MATCH(L2929,fibo,0)-2),INDEX(fibo,MATCH(L2929,fibo,0),1)+INDEX(fibo,MATCH(L2929,fibo,0)-1)))</f>
        <v>2</v>
      </c>
      <c r="M2930" s="49" t="str">
        <f t="shared" ca="1" si="227"/>
        <v>GAGNÉ</v>
      </c>
      <c r="N2930" s="28">
        <f ca="1">IF(M2930="GAGNÉ",K2930*L2930,IF(M2930="PERDU","0,00 €",""))</f>
        <v>5.68</v>
      </c>
      <c r="O2930" s="26">
        <f t="shared" ca="1" si="229"/>
        <v>3.6799999999999997</v>
      </c>
      <c r="P2930" s="26">
        <f t="shared" ca="1" si="230"/>
        <v>17023.070000000032</v>
      </c>
      <c r="R2930" s="1">
        <f t="shared" ca="1" si="228"/>
        <v>1</v>
      </c>
    </row>
    <row r="2931" spans="5:18" ht="15.75" thickBot="1" x14ac:dyDescent="0.3">
      <c r="E2931" s="17">
        <v>2925</v>
      </c>
      <c r="F2931" s="17"/>
      <c r="G2931" s="40"/>
      <c r="H2931" s="43"/>
      <c r="I2931" s="20"/>
      <c r="J2931" s="17" t="s">
        <v>11</v>
      </c>
      <c r="K2931" s="26">
        <f t="shared" ca="1" si="226"/>
        <v>3.64</v>
      </c>
      <c r="L2931" s="26">
        <f ca="1">IF(L2930=1,IF(M2930="GAGNÉ",1,2),IF(M2930="GAGNÉ",INDEX(fibo,MATCH(L2930,fibo,0)-2),INDEX(fibo,MATCH(L2930,fibo,0),1)+INDEX(fibo,MATCH(L2930,fibo,0)-1)))</f>
        <v>1</v>
      </c>
      <c r="M2931" s="49" t="str">
        <f t="shared" ca="1" si="227"/>
        <v>GAGNÉ</v>
      </c>
      <c r="N2931" s="28">
        <f ca="1">IF(M2931="GAGNÉ",K2931*L2931,IF(M2931="PERDU","0,00 €",""))</f>
        <v>3.64</v>
      </c>
      <c r="O2931" s="26">
        <f t="shared" ca="1" si="229"/>
        <v>2.64</v>
      </c>
      <c r="P2931" s="26">
        <f t="shared" ca="1" si="230"/>
        <v>17025.710000000032</v>
      </c>
      <c r="R2931" s="1">
        <f t="shared" ca="1" si="228"/>
        <v>1</v>
      </c>
    </row>
    <row r="2932" spans="5:18" ht="15.75" thickBot="1" x14ac:dyDescent="0.3">
      <c r="E2932" s="17">
        <v>2926</v>
      </c>
      <c r="F2932" s="17"/>
      <c r="G2932" s="40"/>
      <c r="H2932" s="43"/>
      <c r="I2932" s="20"/>
      <c r="J2932" s="17" t="s">
        <v>11</v>
      </c>
      <c r="K2932" s="26">
        <f t="shared" ca="1" si="226"/>
        <v>4.3899999999999997</v>
      </c>
      <c r="L2932" s="26">
        <f ca="1">IF(L2931=1,IF(M2931="GAGNÉ",1,2),IF(M2931="GAGNÉ",INDEX(fibo,MATCH(L2931,fibo,0)-2),INDEX(fibo,MATCH(L2931,fibo,0),1)+INDEX(fibo,MATCH(L2931,fibo,0)-1)))</f>
        <v>1</v>
      </c>
      <c r="M2932" s="49" t="str">
        <f t="shared" ca="1" si="227"/>
        <v>PERDU</v>
      </c>
      <c r="N2932" s="28" t="str">
        <f ca="1">IF(M2932="GAGNÉ",K2932*L2932,IF(M2932="PERDU","0,00 €",""))</f>
        <v>0,00 €</v>
      </c>
      <c r="O2932" s="26">
        <f t="shared" ca="1" si="229"/>
        <v>-1</v>
      </c>
      <c r="P2932" s="26">
        <f t="shared" ca="1" si="230"/>
        <v>17024.710000000032</v>
      </c>
      <c r="R2932" s="1">
        <f t="shared" ca="1" si="228"/>
        <v>2</v>
      </c>
    </row>
    <row r="2933" spans="5:18" ht="15.75" thickBot="1" x14ac:dyDescent="0.3">
      <c r="E2933" s="17">
        <v>2927</v>
      </c>
      <c r="F2933" s="17"/>
      <c r="G2933" s="40"/>
      <c r="H2933" s="43"/>
      <c r="I2933" s="20"/>
      <c r="J2933" s="17" t="s">
        <v>11</v>
      </c>
      <c r="K2933" s="26">
        <f t="shared" ca="1" si="226"/>
        <v>2.8</v>
      </c>
      <c r="L2933" s="26">
        <f ca="1">IF(L2932=1,IF(M2932="GAGNÉ",1,2),IF(M2932="GAGNÉ",INDEX(fibo,MATCH(L2932,fibo,0)-2),INDEX(fibo,MATCH(L2932,fibo,0),1)+INDEX(fibo,MATCH(L2932,fibo,0)-1)))</f>
        <v>2</v>
      </c>
      <c r="M2933" s="49" t="str">
        <f t="shared" ca="1" si="227"/>
        <v>PERDU</v>
      </c>
      <c r="N2933" s="28" t="str">
        <f ca="1">IF(M2933="GAGNÉ",K2933*L2933,IF(M2933="PERDU","0,00 €",""))</f>
        <v>0,00 €</v>
      </c>
      <c r="O2933" s="26">
        <f t="shared" ca="1" si="229"/>
        <v>-2</v>
      </c>
      <c r="P2933" s="26">
        <f t="shared" ca="1" si="230"/>
        <v>17022.710000000032</v>
      </c>
      <c r="R2933" s="1">
        <f t="shared" ca="1" si="228"/>
        <v>2</v>
      </c>
    </row>
    <row r="2934" spans="5:18" ht="15.75" thickBot="1" x14ac:dyDescent="0.3">
      <c r="E2934" s="17">
        <v>2928</v>
      </c>
      <c r="F2934" s="17"/>
      <c r="G2934" s="40"/>
      <c r="H2934" s="43"/>
      <c r="I2934" s="20"/>
      <c r="J2934" s="17" t="s">
        <v>11</v>
      </c>
      <c r="K2934" s="26">
        <f t="shared" ca="1" si="226"/>
        <v>3.08</v>
      </c>
      <c r="L2934" s="26">
        <f ca="1">IF(L2933=1,IF(M2933="GAGNÉ",1,2),IF(M2933="GAGNÉ",INDEX(fibo,MATCH(L2933,fibo,0)-2),INDEX(fibo,MATCH(L2933,fibo,0),1)+INDEX(fibo,MATCH(L2933,fibo,0)-1)))</f>
        <v>3</v>
      </c>
      <c r="M2934" s="49" t="str">
        <f t="shared" ca="1" si="227"/>
        <v>GAGNÉ</v>
      </c>
      <c r="N2934" s="28">
        <f ca="1">IF(M2934="GAGNÉ",K2934*L2934,IF(M2934="PERDU","0,00 €",""))</f>
        <v>9.24</v>
      </c>
      <c r="O2934" s="26">
        <f t="shared" ca="1" si="229"/>
        <v>6.24</v>
      </c>
      <c r="P2934" s="26">
        <f t="shared" ca="1" si="230"/>
        <v>17028.950000000033</v>
      </c>
      <c r="R2934" s="1">
        <f t="shared" ca="1" si="228"/>
        <v>1</v>
      </c>
    </row>
    <row r="2935" spans="5:18" ht="15.75" thickBot="1" x14ac:dyDescent="0.3">
      <c r="E2935" s="17">
        <v>2929</v>
      </c>
      <c r="F2935" s="17"/>
      <c r="G2935" s="40"/>
      <c r="H2935" s="43"/>
      <c r="I2935" s="20"/>
      <c r="J2935" s="17" t="s">
        <v>11</v>
      </c>
      <c r="K2935" s="26">
        <f t="shared" ca="1" si="226"/>
        <v>3.23</v>
      </c>
      <c r="L2935" s="26">
        <f ca="1">IF(L2934=1,IF(M2934="GAGNÉ",1,2),IF(M2934="GAGNÉ",INDEX(fibo,MATCH(L2934,fibo,0)-2),INDEX(fibo,MATCH(L2934,fibo,0),1)+INDEX(fibo,MATCH(L2934,fibo,0)-1)))</f>
        <v>1</v>
      </c>
      <c r="M2935" s="49" t="str">
        <f t="shared" ca="1" si="227"/>
        <v>GAGNÉ</v>
      </c>
      <c r="N2935" s="28">
        <f ca="1">IF(M2935="GAGNÉ",K2935*L2935,IF(M2935="PERDU","0,00 €",""))</f>
        <v>3.23</v>
      </c>
      <c r="O2935" s="26">
        <f t="shared" ca="1" si="229"/>
        <v>2.23</v>
      </c>
      <c r="P2935" s="26">
        <f t="shared" ca="1" si="230"/>
        <v>17031.180000000033</v>
      </c>
      <c r="R2935" s="1">
        <f t="shared" ca="1" si="228"/>
        <v>1</v>
      </c>
    </row>
    <row r="2936" spans="5:18" ht="15.75" thickBot="1" x14ac:dyDescent="0.3">
      <c r="E2936" s="17">
        <v>2930</v>
      </c>
      <c r="F2936" s="17"/>
      <c r="G2936" s="40"/>
      <c r="H2936" s="43"/>
      <c r="I2936" s="20"/>
      <c r="J2936" s="17" t="s">
        <v>11</v>
      </c>
      <c r="K2936" s="26">
        <f t="shared" ca="1" si="226"/>
        <v>4.26</v>
      </c>
      <c r="L2936" s="26">
        <f ca="1">IF(L2935=1,IF(M2935="GAGNÉ",1,2),IF(M2935="GAGNÉ",INDEX(fibo,MATCH(L2935,fibo,0)-2),INDEX(fibo,MATCH(L2935,fibo,0),1)+INDEX(fibo,MATCH(L2935,fibo,0)-1)))</f>
        <v>1</v>
      </c>
      <c r="M2936" s="49" t="str">
        <f t="shared" ca="1" si="227"/>
        <v>PERDU</v>
      </c>
      <c r="N2936" s="28" t="str">
        <f ca="1">IF(M2936="GAGNÉ",K2936*L2936,IF(M2936="PERDU","0,00 €",""))</f>
        <v>0,00 €</v>
      </c>
      <c r="O2936" s="26">
        <f t="shared" ca="1" si="229"/>
        <v>-1</v>
      </c>
      <c r="P2936" s="26">
        <f t="shared" ca="1" si="230"/>
        <v>17030.180000000033</v>
      </c>
      <c r="R2936" s="1">
        <f t="shared" ca="1" si="228"/>
        <v>2</v>
      </c>
    </row>
    <row r="2937" spans="5:18" ht="15.75" thickBot="1" x14ac:dyDescent="0.3">
      <c r="E2937" s="17">
        <v>2931</v>
      </c>
      <c r="F2937" s="17"/>
      <c r="G2937" s="40"/>
      <c r="H2937" s="43"/>
      <c r="I2937" s="20"/>
      <c r="J2937" s="17" t="s">
        <v>11</v>
      </c>
      <c r="K2937" s="26">
        <f t="shared" ca="1" si="226"/>
        <v>3.47</v>
      </c>
      <c r="L2937" s="26">
        <f ca="1">IF(L2936=1,IF(M2936="GAGNÉ",1,2),IF(M2936="GAGNÉ",INDEX(fibo,MATCH(L2936,fibo,0)-2),INDEX(fibo,MATCH(L2936,fibo,0),1)+INDEX(fibo,MATCH(L2936,fibo,0)-1)))</f>
        <v>2</v>
      </c>
      <c r="M2937" s="49" t="str">
        <f t="shared" ca="1" si="227"/>
        <v>PERDU</v>
      </c>
      <c r="N2937" s="28" t="str">
        <f ca="1">IF(M2937="GAGNÉ",K2937*L2937,IF(M2937="PERDU","0,00 €",""))</f>
        <v>0,00 €</v>
      </c>
      <c r="O2937" s="26">
        <f t="shared" ca="1" si="229"/>
        <v>-2</v>
      </c>
      <c r="P2937" s="26">
        <f t="shared" ca="1" si="230"/>
        <v>17028.180000000033</v>
      </c>
      <c r="R2937" s="1">
        <f t="shared" ca="1" si="228"/>
        <v>2</v>
      </c>
    </row>
    <row r="2938" spans="5:18" ht="15.75" thickBot="1" x14ac:dyDescent="0.3">
      <c r="E2938" s="17">
        <v>2932</v>
      </c>
      <c r="F2938" s="17"/>
      <c r="G2938" s="40"/>
      <c r="H2938" s="43"/>
      <c r="I2938" s="20"/>
      <c r="J2938" s="17" t="s">
        <v>11</v>
      </c>
      <c r="K2938" s="26">
        <f t="shared" ca="1" si="226"/>
        <v>2.95</v>
      </c>
      <c r="L2938" s="26">
        <f ca="1">IF(L2937=1,IF(M2937="GAGNÉ",1,2),IF(M2937="GAGNÉ",INDEX(fibo,MATCH(L2937,fibo,0)-2),INDEX(fibo,MATCH(L2937,fibo,0),1)+INDEX(fibo,MATCH(L2937,fibo,0)-1)))</f>
        <v>3</v>
      </c>
      <c r="M2938" s="49" t="str">
        <f t="shared" ca="1" si="227"/>
        <v>PERDU</v>
      </c>
      <c r="N2938" s="28" t="str">
        <f ca="1">IF(M2938="GAGNÉ",K2938*L2938,IF(M2938="PERDU","0,00 €",""))</f>
        <v>0,00 €</v>
      </c>
      <c r="O2938" s="26">
        <f t="shared" ca="1" si="229"/>
        <v>-3</v>
      </c>
      <c r="P2938" s="26">
        <f t="shared" ca="1" si="230"/>
        <v>17025.180000000033</v>
      </c>
      <c r="R2938" s="1">
        <f t="shared" ca="1" si="228"/>
        <v>2</v>
      </c>
    </row>
    <row r="2939" spans="5:18" ht="15.75" thickBot="1" x14ac:dyDescent="0.3">
      <c r="E2939" s="17">
        <v>2933</v>
      </c>
      <c r="F2939" s="17"/>
      <c r="G2939" s="40"/>
      <c r="H2939" s="43"/>
      <c r="I2939" s="20"/>
      <c r="J2939" s="17" t="s">
        <v>11</v>
      </c>
      <c r="K2939" s="26">
        <f t="shared" ca="1" si="226"/>
        <v>2.94</v>
      </c>
      <c r="L2939" s="26">
        <f ca="1">IF(L2938=1,IF(M2938="GAGNÉ",1,2),IF(M2938="GAGNÉ",INDEX(fibo,MATCH(L2938,fibo,0)-2),INDEX(fibo,MATCH(L2938,fibo,0),1)+INDEX(fibo,MATCH(L2938,fibo,0)-1)))</f>
        <v>5</v>
      </c>
      <c r="M2939" s="49" t="str">
        <f t="shared" ca="1" si="227"/>
        <v>PERDU</v>
      </c>
      <c r="N2939" s="28" t="str">
        <f ca="1">IF(M2939="GAGNÉ",K2939*L2939,IF(M2939="PERDU","0,00 €",""))</f>
        <v>0,00 €</v>
      </c>
      <c r="O2939" s="26">
        <f t="shared" ca="1" si="229"/>
        <v>-5</v>
      </c>
      <c r="P2939" s="26">
        <f t="shared" ca="1" si="230"/>
        <v>17020.180000000033</v>
      </c>
      <c r="R2939" s="1">
        <f t="shared" ca="1" si="228"/>
        <v>2</v>
      </c>
    </row>
    <row r="2940" spans="5:18" ht="15.75" thickBot="1" x14ac:dyDescent="0.3">
      <c r="E2940" s="17">
        <v>2934</v>
      </c>
      <c r="F2940" s="17"/>
      <c r="G2940" s="40"/>
      <c r="H2940" s="43"/>
      <c r="I2940" s="20"/>
      <c r="J2940" s="17" t="s">
        <v>11</v>
      </c>
      <c r="K2940" s="26">
        <f t="shared" ca="1" si="226"/>
        <v>3.63</v>
      </c>
      <c r="L2940" s="26">
        <f ca="1">IF(L2939=1,IF(M2939="GAGNÉ",1,2),IF(M2939="GAGNÉ",INDEX(fibo,MATCH(L2939,fibo,0)-2),INDEX(fibo,MATCH(L2939,fibo,0),1)+INDEX(fibo,MATCH(L2939,fibo,0)-1)))</f>
        <v>8</v>
      </c>
      <c r="M2940" s="49" t="str">
        <f t="shared" ca="1" si="227"/>
        <v>PERDU</v>
      </c>
      <c r="N2940" s="28" t="str">
        <f ca="1">IF(M2940="GAGNÉ",K2940*L2940,IF(M2940="PERDU","0,00 €",""))</f>
        <v>0,00 €</v>
      </c>
      <c r="O2940" s="26">
        <f t="shared" ca="1" si="229"/>
        <v>-8</v>
      </c>
      <c r="P2940" s="26">
        <f t="shared" ca="1" si="230"/>
        <v>17012.180000000033</v>
      </c>
      <c r="R2940" s="1">
        <f t="shared" ca="1" si="228"/>
        <v>2</v>
      </c>
    </row>
    <row r="2941" spans="5:18" ht="15.75" thickBot="1" x14ac:dyDescent="0.3">
      <c r="E2941" s="17">
        <v>2935</v>
      </c>
      <c r="F2941" s="17"/>
      <c r="G2941" s="40"/>
      <c r="H2941" s="43"/>
      <c r="I2941" s="20"/>
      <c r="J2941" s="17" t="s">
        <v>11</v>
      </c>
      <c r="K2941" s="26">
        <f t="shared" ca="1" si="226"/>
        <v>3.55</v>
      </c>
      <c r="L2941" s="26">
        <f ca="1">IF(L2940=1,IF(M2940="GAGNÉ",1,2),IF(M2940="GAGNÉ",INDEX(fibo,MATCH(L2940,fibo,0)-2),INDEX(fibo,MATCH(L2940,fibo,0),1)+INDEX(fibo,MATCH(L2940,fibo,0)-1)))</f>
        <v>13</v>
      </c>
      <c r="M2941" s="49" t="str">
        <f t="shared" ca="1" si="227"/>
        <v>PERDU</v>
      </c>
      <c r="N2941" s="28" t="str">
        <f ca="1">IF(M2941="GAGNÉ",K2941*L2941,IF(M2941="PERDU","0,00 €",""))</f>
        <v>0,00 €</v>
      </c>
      <c r="O2941" s="26">
        <f t="shared" ca="1" si="229"/>
        <v>-13</v>
      </c>
      <c r="P2941" s="26">
        <f t="shared" ca="1" si="230"/>
        <v>16999.180000000033</v>
      </c>
      <c r="R2941" s="1">
        <f t="shared" ca="1" si="228"/>
        <v>2</v>
      </c>
    </row>
    <row r="2942" spans="5:18" ht="15.75" thickBot="1" x14ac:dyDescent="0.3">
      <c r="E2942" s="17">
        <v>2936</v>
      </c>
      <c r="F2942" s="17"/>
      <c r="G2942" s="40"/>
      <c r="H2942" s="43"/>
      <c r="I2942" s="20"/>
      <c r="J2942" s="17" t="s">
        <v>11</v>
      </c>
      <c r="K2942" s="26">
        <f t="shared" ca="1" si="226"/>
        <v>4.28</v>
      </c>
      <c r="L2942" s="26">
        <f ca="1">IF(L2941=1,IF(M2941="GAGNÉ",1,2),IF(M2941="GAGNÉ",INDEX(fibo,MATCH(L2941,fibo,0)-2),INDEX(fibo,MATCH(L2941,fibo,0),1)+INDEX(fibo,MATCH(L2941,fibo,0)-1)))</f>
        <v>21</v>
      </c>
      <c r="M2942" s="49" t="str">
        <f t="shared" ca="1" si="227"/>
        <v>PERDU</v>
      </c>
      <c r="N2942" s="28" t="str">
        <f ca="1">IF(M2942="GAGNÉ",K2942*L2942,IF(M2942="PERDU","0,00 €",""))</f>
        <v>0,00 €</v>
      </c>
      <c r="O2942" s="26">
        <f t="shared" ca="1" si="229"/>
        <v>-21</v>
      </c>
      <c r="P2942" s="26">
        <f t="shared" ca="1" si="230"/>
        <v>16978.180000000033</v>
      </c>
      <c r="R2942" s="1">
        <f t="shared" ca="1" si="228"/>
        <v>2</v>
      </c>
    </row>
    <row r="2943" spans="5:18" ht="15.75" thickBot="1" x14ac:dyDescent="0.3">
      <c r="E2943" s="17">
        <v>2937</v>
      </c>
      <c r="F2943" s="17"/>
      <c r="G2943" s="40"/>
      <c r="H2943" s="43"/>
      <c r="I2943" s="20"/>
      <c r="J2943" s="17" t="s">
        <v>11</v>
      </c>
      <c r="K2943" s="26">
        <f t="shared" ca="1" si="226"/>
        <v>4.3899999999999997</v>
      </c>
      <c r="L2943" s="26">
        <f ca="1">IF(L2942=1,IF(M2942="GAGNÉ",1,2),IF(M2942="GAGNÉ",INDEX(fibo,MATCH(L2942,fibo,0)-2),INDEX(fibo,MATCH(L2942,fibo,0),1)+INDEX(fibo,MATCH(L2942,fibo,0)-1)))</f>
        <v>34</v>
      </c>
      <c r="M2943" s="49" t="str">
        <f t="shared" ca="1" si="227"/>
        <v>GAGNÉ</v>
      </c>
      <c r="N2943" s="28">
        <f ca="1">IF(M2943="GAGNÉ",K2943*L2943,IF(M2943="PERDU","0,00 €",""))</f>
        <v>149.26</v>
      </c>
      <c r="O2943" s="26">
        <f t="shared" ca="1" si="229"/>
        <v>115.25999999999999</v>
      </c>
      <c r="P2943" s="26">
        <f t="shared" ca="1" si="230"/>
        <v>17093.440000000031</v>
      </c>
      <c r="R2943" s="1">
        <f t="shared" ca="1" si="228"/>
        <v>1</v>
      </c>
    </row>
    <row r="2944" spans="5:18" ht="15.75" thickBot="1" x14ac:dyDescent="0.3">
      <c r="E2944" s="17">
        <v>2938</v>
      </c>
      <c r="F2944" s="17"/>
      <c r="G2944" s="40"/>
      <c r="H2944" s="43"/>
      <c r="I2944" s="20"/>
      <c r="J2944" s="17" t="s">
        <v>11</v>
      </c>
      <c r="K2944" s="26">
        <f t="shared" ca="1" si="226"/>
        <v>2.98</v>
      </c>
      <c r="L2944" s="26">
        <f ca="1">IF(L2943=1,IF(M2943="GAGNÉ",1,2),IF(M2943="GAGNÉ",INDEX(fibo,MATCH(L2943,fibo,0)-2),INDEX(fibo,MATCH(L2943,fibo,0),1)+INDEX(fibo,MATCH(L2943,fibo,0)-1)))</f>
        <v>13</v>
      </c>
      <c r="M2944" s="49" t="str">
        <f t="shared" ca="1" si="227"/>
        <v>GAGNÉ</v>
      </c>
      <c r="N2944" s="28">
        <f ca="1">IF(M2944="GAGNÉ",K2944*L2944,IF(M2944="PERDU","0,00 €",""))</f>
        <v>38.74</v>
      </c>
      <c r="O2944" s="26">
        <f t="shared" ca="1" si="229"/>
        <v>25.740000000000002</v>
      </c>
      <c r="P2944" s="26">
        <f t="shared" ca="1" si="230"/>
        <v>17119.180000000033</v>
      </c>
      <c r="R2944" s="1">
        <f t="shared" ca="1" si="228"/>
        <v>1</v>
      </c>
    </row>
    <row r="2945" spans="5:18" ht="15.75" thickBot="1" x14ac:dyDescent="0.3">
      <c r="E2945" s="17">
        <v>2939</v>
      </c>
      <c r="F2945" s="17"/>
      <c r="G2945" s="40"/>
      <c r="H2945" s="43"/>
      <c r="I2945" s="20"/>
      <c r="J2945" s="17" t="s">
        <v>11</v>
      </c>
      <c r="K2945" s="26">
        <f t="shared" ca="1" si="226"/>
        <v>3.24</v>
      </c>
      <c r="L2945" s="26">
        <f ca="1">IF(L2944=1,IF(M2944="GAGNÉ",1,2),IF(M2944="GAGNÉ",INDEX(fibo,MATCH(L2944,fibo,0)-2),INDEX(fibo,MATCH(L2944,fibo,0),1)+INDEX(fibo,MATCH(L2944,fibo,0)-1)))</f>
        <v>5</v>
      </c>
      <c r="M2945" s="49" t="str">
        <f t="shared" ca="1" si="227"/>
        <v>GAGNÉ</v>
      </c>
      <c r="N2945" s="28">
        <f ca="1">IF(M2945="GAGNÉ",K2945*L2945,IF(M2945="PERDU","0,00 €",""))</f>
        <v>16.200000000000003</v>
      </c>
      <c r="O2945" s="26">
        <f t="shared" ca="1" si="229"/>
        <v>11.200000000000003</v>
      </c>
      <c r="P2945" s="26">
        <f t="shared" ca="1" si="230"/>
        <v>17130.380000000034</v>
      </c>
      <c r="R2945" s="1">
        <f t="shared" ca="1" si="228"/>
        <v>1</v>
      </c>
    </row>
    <row r="2946" spans="5:18" ht="15.75" thickBot="1" x14ac:dyDescent="0.3">
      <c r="E2946" s="17">
        <v>2940</v>
      </c>
      <c r="F2946" s="17"/>
      <c r="G2946" s="40"/>
      <c r="H2946" s="43"/>
      <c r="I2946" s="20"/>
      <c r="J2946" s="17" t="s">
        <v>11</v>
      </c>
      <c r="K2946" s="26">
        <f t="shared" ca="1" si="226"/>
        <v>3.93</v>
      </c>
      <c r="L2946" s="26">
        <f ca="1">IF(L2945=1,IF(M2945="GAGNÉ",1,2),IF(M2945="GAGNÉ",INDEX(fibo,MATCH(L2945,fibo,0)-2),INDEX(fibo,MATCH(L2945,fibo,0),1)+INDEX(fibo,MATCH(L2945,fibo,0)-1)))</f>
        <v>2</v>
      </c>
      <c r="M2946" s="49" t="str">
        <f t="shared" ca="1" si="227"/>
        <v>PERDU</v>
      </c>
      <c r="N2946" s="28" t="str">
        <f ca="1">IF(M2946="GAGNÉ",K2946*L2946,IF(M2946="PERDU","0,00 €",""))</f>
        <v>0,00 €</v>
      </c>
      <c r="O2946" s="26">
        <f t="shared" ca="1" si="229"/>
        <v>-2</v>
      </c>
      <c r="P2946" s="26">
        <f t="shared" ca="1" si="230"/>
        <v>17128.380000000034</v>
      </c>
      <c r="R2946" s="1">
        <f t="shared" ca="1" si="228"/>
        <v>2</v>
      </c>
    </row>
    <row r="2947" spans="5:18" ht="15.75" thickBot="1" x14ac:dyDescent="0.3">
      <c r="E2947" s="17">
        <v>2941</v>
      </c>
      <c r="F2947" s="17"/>
      <c r="G2947" s="40"/>
      <c r="H2947" s="43"/>
      <c r="I2947" s="20"/>
      <c r="J2947" s="17" t="s">
        <v>11</v>
      </c>
      <c r="K2947" s="26">
        <f t="shared" ca="1" si="226"/>
        <v>4.57</v>
      </c>
      <c r="L2947" s="26">
        <f ca="1">IF(L2946=1,IF(M2946="GAGNÉ",1,2),IF(M2946="GAGNÉ",INDEX(fibo,MATCH(L2946,fibo,0)-2),INDEX(fibo,MATCH(L2946,fibo,0),1)+INDEX(fibo,MATCH(L2946,fibo,0)-1)))</f>
        <v>3</v>
      </c>
      <c r="M2947" s="49" t="str">
        <f t="shared" ca="1" si="227"/>
        <v>PERDU</v>
      </c>
      <c r="N2947" s="28" t="str">
        <f ca="1">IF(M2947="GAGNÉ",K2947*L2947,IF(M2947="PERDU","0,00 €",""))</f>
        <v>0,00 €</v>
      </c>
      <c r="O2947" s="26">
        <f t="shared" ca="1" si="229"/>
        <v>-3</v>
      </c>
      <c r="P2947" s="26">
        <f t="shared" ca="1" si="230"/>
        <v>17125.380000000034</v>
      </c>
      <c r="R2947" s="1">
        <f t="shared" ca="1" si="228"/>
        <v>2</v>
      </c>
    </row>
    <row r="2948" spans="5:18" ht="15.75" thickBot="1" x14ac:dyDescent="0.3">
      <c r="E2948" s="17">
        <v>2942</v>
      </c>
      <c r="F2948" s="17"/>
      <c r="G2948" s="40"/>
      <c r="H2948" s="43"/>
      <c r="I2948" s="20"/>
      <c r="J2948" s="17" t="s">
        <v>11</v>
      </c>
      <c r="K2948" s="26">
        <f t="shared" ca="1" si="226"/>
        <v>2.85</v>
      </c>
      <c r="L2948" s="26">
        <f ca="1">IF(L2947=1,IF(M2947="GAGNÉ",1,2),IF(M2947="GAGNÉ",INDEX(fibo,MATCH(L2947,fibo,0)-2),INDEX(fibo,MATCH(L2947,fibo,0),1)+INDEX(fibo,MATCH(L2947,fibo,0)-1)))</f>
        <v>5</v>
      </c>
      <c r="M2948" s="49" t="str">
        <f t="shared" ca="1" si="227"/>
        <v>PERDU</v>
      </c>
      <c r="N2948" s="28" t="str">
        <f ca="1">IF(M2948="GAGNÉ",K2948*L2948,IF(M2948="PERDU","0,00 €",""))</f>
        <v>0,00 €</v>
      </c>
      <c r="O2948" s="26">
        <f t="shared" ca="1" si="229"/>
        <v>-5</v>
      </c>
      <c r="P2948" s="26">
        <f t="shared" ca="1" si="230"/>
        <v>17120.380000000034</v>
      </c>
      <c r="R2948" s="1">
        <f t="shared" ca="1" si="228"/>
        <v>2</v>
      </c>
    </row>
    <row r="2949" spans="5:18" ht="15.75" thickBot="1" x14ac:dyDescent="0.3">
      <c r="E2949" s="17">
        <v>2943</v>
      </c>
      <c r="F2949" s="17"/>
      <c r="G2949" s="40"/>
      <c r="H2949" s="43"/>
      <c r="I2949" s="20"/>
      <c r="J2949" s="17" t="s">
        <v>11</v>
      </c>
      <c r="K2949" s="26">
        <f t="shared" ca="1" si="226"/>
        <v>3.54</v>
      </c>
      <c r="L2949" s="26">
        <f ca="1">IF(L2948=1,IF(M2948="GAGNÉ",1,2),IF(M2948="GAGNÉ",INDEX(fibo,MATCH(L2948,fibo,0)-2),INDEX(fibo,MATCH(L2948,fibo,0),1)+INDEX(fibo,MATCH(L2948,fibo,0)-1)))</f>
        <v>8</v>
      </c>
      <c r="M2949" s="49" t="str">
        <f t="shared" ca="1" si="227"/>
        <v>PERDU</v>
      </c>
      <c r="N2949" s="28" t="str">
        <f ca="1">IF(M2949="GAGNÉ",K2949*L2949,IF(M2949="PERDU","0,00 €",""))</f>
        <v>0,00 €</v>
      </c>
      <c r="O2949" s="26">
        <f t="shared" ca="1" si="229"/>
        <v>-8</v>
      </c>
      <c r="P2949" s="26">
        <f t="shared" ca="1" si="230"/>
        <v>17112.380000000034</v>
      </c>
      <c r="R2949" s="1">
        <f t="shared" ca="1" si="228"/>
        <v>2</v>
      </c>
    </row>
    <row r="2950" spans="5:18" ht="15.75" thickBot="1" x14ac:dyDescent="0.3">
      <c r="E2950" s="17">
        <v>2944</v>
      </c>
      <c r="F2950" s="17"/>
      <c r="G2950" s="40"/>
      <c r="H2950" s="43"/>
      <c r="I2950" s="20"/>
      <c r="J2950" s="17" t="s">
        <v>11</v>
      </c>
      <c r="K2950" s="26">
        <f t="shared" ca="1" si="226"/>
        <v>3.18</v>
      </c>
      <c r="L2950" s="26">
        <f ca="1">IF(L2949=1,IF(M2949="GAGNÉ",1,2),IF(M2949="GAGNÉ",INDEX(fibo,MATCH(L2949,fibo,0)-2),INDEX(fibo,MATCH(L2949,fibo,0),1)+INDEX(fibo,MATCH(L2949,fibo,0)-1)))</f>
        <v>13</v>
      </c>
      <c r="M2950" s="49" t="str">
        <f t="shared" ca="1" si="227"/>
        <v>PERDU</v>
      </c>
      <c r="N2950" s="28" t="str">
        <f ca="1">IF(M2950="GAGNÉ",K2950*L2950,IF(M2950="PERDU","0,00 €",""))</f>
        <v>0,00 €</v>
      </c>
      <c r="O2950" s="26">
        <f t="shared" ca="1" si="229"/>
        <v>-13</v>
      </c>
      <c r="P2950" s="26">
        <f t="shared" ca="1" si="230"/>
        <v>17099.380000000034</v>
      </c>
      <c r="R2950" s="1">
        <f t="shared" ca="1" si="228"/>
        <v>2</v>
      </c>
    </row>
    <row r="2951" spans="5:18" ht="15.75" thickBot="1" x14ac:dyDescent="0.3">
      <c r="E2951" s="17">
        <v>2945</v>
      </c>
      <c r="F2951" s="17"/>
      <c r="G2951" s="40"/>
      <c r="H2951" s="43"/>
      <c r="I2951" s="20"/>
      <c r="J2951" s="17" t="s">
        <v>11</v>
      </c>
      <c r="K2951" s="26">
        <f t="shared" ca="1" si="226"/>
        <v>4.17</v>
      </c>
      <c r="L2951" s="26">
        <f ca="1">IF(L2950=1,IF(M2950="GAGNÉ",1,2),IF(M2950="GAGNÉ",INDEX(fibo,MATCH(L2950,fibo,0)-2),INDEX(fibo,MATCH(L2950,fibo,0),1)+INDEX(fibo,MATCH(L2950,fibo,0)-1)))</f>
        <v>21</v>
      </c>
      <c r="M2951" s="49" t="str">
        <f t="shared" ca="1" si="227"/>
        <v>GAGNÉ</v>
      </c>
      <c r="N2951" s="28">
        <f ca="1">IF(M2951="GAGNÉ",K2951*L2951,IF(M2951="PERDU","0,00 €",""))</f>
        <v>87.57</v>
      </c>
      <c r="O2951" s="26">
        <f t="shared" ca="1" si="229"/>
        <v>66.569999999999993</v>
      </c>
      <c r="P2951" s="26">
        <f t="shared" ca="1" si="230"/>
        <v>17165.950000000033</v>
      </c>
      <c r="R2951" s="1">
        <f t="shared" ca="1" si="228"/>
        <v>1</v>
      </c>
    </row>
    <row r="2952" spans="5:18" ht="15.75" thickBot="1" x14ac:dyDescent="0.3">
      <c r="E2952" s="17">
        <v>2946</v>
      </c>
      <c r="F2952" s="17"/>
      <c r="G2952" s="40"/>
      <c r="H2952" s="43"/>
      <c r="I2952" s="20"/>
      <c r="J2952" s="17" t="s">
        <v>11</v>
      </c>
      <c r="K2952" s="26">
        <f t="shared" ref="K2952:K3015" ca="1" si="231">RANDBETWEEN(280,480)/100</f>
        <v>2.85</v>
      </c>
      <c r="L2952" s="26">
        <f ca="1">IF(L2951=1,IF(M2951="GAGNÉ",1,2),IF(M2951="GAGNÉ",INDEX(fibo,MATCH(L2951,fibo,0)-2),INDEX(fibo,MATCH(L2951,fibo,0),1)+INDEX(fibo,MATCH(L2951,fibo,0)-1)))</f>
        <v>8</v>
      </c>
      <c r="M2952" s="49" t="str">
        <f t="shared" ref="M2952:M3015" ca="1" si="232">IF(R2952=1,"GAGNÉ","PERDU")</f>
        <v>PERDU</v>
      </c>
      <c r="N2952" s="28" t="str">
        <f ca="1">IF(M2952="GAGNÉ",K2952*L2952,IF(M2952="PERDU","0,00 €",""))</f>
        <v>0,00 €</v>
      </c>
      <c r="O2952" s="26">
        <f t="shared" ca="1" si="229"/>
        <v>-8</v>
      </c>
      <c r="P2952" s="26">
        <f t="shared" ca="1" si="230"/>
        <v>17157.950000000033</v>
      </c>
      <c r="R2952" s="1">
        <f t="shared" ref="R2952:R3015" ca="1" si="233">RANDBETWEEN(1,2)</f>
        <v>2</v>
      </c>
    </row>
    <row r="2953" spans="5:18" ht="15.75" thickBot="1" x14ac:dyDescent="0.3">
      <c r="E2953" s="17">
        <v>2947</v>
      </c>
      <c r="F2953" s="17"/>
      <c r="G2953" s="40"/>
      <c r="H2953" s="43"/>
      <c r="I2953" s="20"/>
      <c r="J2953" s="17" t="s">
        <v>11</v>
      </c>
      <c r="K2953" s="26">
        <f t="shared" ca="1" si="231"/>
        <v>4.42</v>
      </c>
      <c r="L2953" s="26">
        <f ca="1">IF(L2952=1,IF(M2952="GAGNÉ",1,2),IF(M2952="GAGNÉ",INDEX(fibo,MATCH(L2952,fibo,0)-2),INDEX(fibo,MATCH(L2952,fibo,0),1)+INDEX(fibo,MATCH(L2952,fibo,0)-1)))</f>
        <v>13</v>
      </c>
      <c r="M2953" s="49" t="str">
        <f t="shared" ca="1" si="232"/>
        <v>PERDU</v>
      </c>
      <c r="N2953" s="28" t="str">
        <f ca="1">IF(M2953="GAGNÉ",K2953*L2953,IF(M2953="PERDU","0,00 €",""))</f>
        <v>0,00 €</v>
      </c>
      <c r="O2953" s="26">
        <f t="shared" ref="O2953:O3016" ca="1" si="234">IF(M2953="GAGNÉ",N2953-L2953,IF(M2953="PERDU",-L2953,""))</f>
        <v>-13</v>
      </c>
      <c r="P2953" s="26">
        <f t="shared" ref="P2953:P3016" ca="1" si="235">IF(M2953="GAGNÉ",N2953-L2953+P2952,IF(M2953="PERDU",P2952-L2953,""))</f>
        <v>17144.950000000033</v>
      </c>
      <c r="R2953" s="1">
        <f t="shared" ca="1" si="233"/>
        <v>2</v>
      </c>
    </row>
    <row r="2954" spans="5:18" ht="15.75" thickBot="1" x14ac:dyDescent="0.3">
      <c r="E2954" s="17">
        <v>2948</v>
      </c>
      <c r="F2954" s="17"/>
      <c r="G2954" s="40"/>
      <c r="H2954" s="43"/>
      <c r="I2954" s="20"/>
      <c r="J2954" s="17" t="s">
        <v>11</v>
      </c>
      <c r="K2954" s="26">
        <f t="shared" ca="1" si="231"/>
        <v>2.87</v>
      </c>
      <c r="L2954" s="26">
        <f ca="1">IF(L2953=1,IF(M2953="GAGNÉ",1,2),IF(M2953="GAGNÉ",INDEX(fibo,MATCH(L2953,fibo,0)-2),INDEX(fibo,MATCH(L2953,fibo,0),1)+INDEX(fibo,MATCH(L2953,fibo,0)-1)))</f>
        <v>21</v>
      </c>
      <c r="M2954" s="49" t="str">
        <f t="shared" ca="1" si="232"/>
        <v>PERDU</v>
      </c>
      <c r="N2954" s="28" t="str">
        <f ca="1">IF(M2954="GAGNÉ",K2954*L2954,IF(M2954="PERDU","0,00 €",""))</f>
        <v>0,00 €</v>
      </c>
      <c r="O2954" s="26">
        <f t="shared" ca="1" si="234"/>
        <v>-21</v>
      </c>
      <c r="P2954" s="26">
        <f t="shared" ca="1" si="235"/>
        <v>17123.950000000033</v>
      </c>
      <c r="R2954" s="1">
        <f t="shared" ca="1" si="233"/>
        <v>2</v>
      </c>
    </row>
    <row r="2955" spans="5:18" ht="15.75" thickBot="1" x14ac:dyDescent="0.3">
      <c r="E2955" s="17">
        <v>2949</v>
      </c>
      <c r="F2955" s="17"/>
      <c r="G2955" s="40"/>
      <c r="H2955" s="43"/>
      <c r="I2955" s="20"/>
      <c r="J2955" s="17" t="s">
        <v>11</v>
      </c>
      <c r="K2955" s="26">
        <f t="shared" ca="1" si="231"/>
        <v>3.77</v>
      </c>
      <c r="L2955" s="26">
        <f ca="1">IF(L2954=1,IF(M2954="GAGNÉ",1,2),IF(M2954="GAGNÉ",INDEX(fibo,MATCH(L2954,fibo,0)-2),INDEX(fibo,MATCH(L2954,fibo,0),1)+INDEX(fibo,MATCH(L2954,fibo,0)-1)))</f>
        <v>34</v>
      </c>
      <c r="M2955" s="49" t="str">
        <f t="shared" ca="1" si="232"/>
        <v>PERDU</v>
      </c>
      <c r="N2955" s="28" t="str">
        <f ca="1">IF(M2955="GAGNÉ",K2955*L2955,IF(M2955="PERDU","0,00 €",""))</f>
        <v>0,00 €</v>
      </c>
      <c r="O2955" s="26">
        <f t="shared" ca="1" si="234"/>
        <v>-34</v>
      </c>
      <c r="P2955" s="26">
        <f t="shared" ca="1" si="235"/>
        <v>17089.950000000033</v>
      </c>
      <c r="R2955" s="1">
        <f t="shared" ca="1" si="233"/>
        <v>2</v>
      </c>
    </row>
    <row r="2956" spans="5:18" ht="15.75" thickBot="1" x14ac:dyDescent="0.3">
      <c r="E2956" s="17">
        <v>2950</v>
      </c>
      <c r="F2956" s="17"/>
      <c r="G2956" s="40"/>
      <c r="H2956" s="43"/>
      <c r="I2956" s="20"/>
      <c r="J2956" s="17" t="s">
        <v>11</v>
      </c>
      <c r="K2956" s="26">
        <f t="shared" ca="1" si="231"/>
        <v>3.74</v>
      </c>
      <c r="L2956" s="26">
        <f ca="1">IF(L2955=1,IF(M2955="GAGNÉ",1,2),IF(M2955="GAGNÉ",INDEX(fibo,MATCH(L2955,fibo,0)-2),INDEX(fibo,MATCH(L2955,fibo,0),1)+INDEX(fibo,MATCH(L2955,fibo,0)-1)))</f>
        <v>55</v>
      </c>
      <c r="M2956" s="49" t="str">
        <f t="shared" ca="1" si="232"/>
        <v>GAGNÉ</v>
      </c>
      <c r="N2956" s="28">
        <f ca="1">IF(M2956="GAGNÉ",K2956*L2956,IF(M2956="PERDU","0,00 €",""))</f>
        <v>205.70000000000002</v>
      </c>
      <c r="O2956" s="26">
        <f t="shared" ca="1" si="234"/>
        <v>150.70000000000002</v>
      </c>
      <c r="P2956" s="26">
        <f t="shared" ca="1" si="235"/>
        <v>17240.650000000034</v>
      </c>
      <c r="R2956" s="1">
        <f t="shared" ca="1" si="233"/>
        <v>1</v>
      </c>
    </row>
    <row r="2957" spans="5:18" ht="15.75" thickBot="1" x14ac:dyDescent="0.3">
      <c r="E2957" s="17">
        <v>2951</v>
      </c>
      <c r="F2957" s="17"/>
      <c r="G2957" s="40"/>
      <c r="H2957" s="43"/>
      <c r="I2957" s="20"/>
      <c r="J2957" s="17" t="s">
        <v>11</v>
      </c>
      <c r="K2957" s="26">
        <f t="shared" ca="1" si="231"/>
        <v>3.38</v>
      </c>
      <c r="L2957" s="26">
        <f ca="1">IF(L2956=1,IF(M2956="GAGNÉ",1,2),IF(M2956="GAGNÉ",INDEX(fibo,MATCH(L2956,fibo,0)-2),INDEX(fibo,MATCH(L2956,fibo,0),1)+INDEX(fibo,MATCH(L2956,fibo,0)-1)))</f>
        <v>21</v>
      </c>
      <c r="M2957" s="49" t="str">
        <f t="shared" ca="1" si="232"/>
        <v>PERDU</v>
      </c>
      <c r="N2957" s="28" t="str">
        <f ca="1">IF(M2957="GAGNÉ",K2957*L2957,IF(M2957="PERDU","0,00 €",""))</f>
        <v>0,00 €</v>
      </c>
      <c r="O2957" s="26">
        <f t="shared" ca="1" si="234"/>
        <v>-21</v>
      </c>
      <c r="P2957" s="26">
        <f t="shared" ca="1" si="235"/>
        <v>17219.650000000034</v>
      </c>
      <c r="R2957" s="1">
        <f t="shared" ca="1" si="233"/>
        <v>2</v>
      </c>
    </row>
    <row r="2958" spans="5:18" ht="15.75" thickBot="1" x14ac:dyDescent="0.3">
      <c r="E2958" s="17">
        <v>2952</v>
      </c>
      <c r="F2958" s="17"/>
      <c r="G2958" s="40"/>
      <c r="H2958" s="43"/>
      <c r="I2958" s="20"/>
      <c r="J2958" s="17" t="s">
        <v>11</v>
      </c>
      <c r="K2958" s="26">
        <f t="shared" ca="1" si="231"/>
        <v>3.67</v>
      </c>
      <c r="L2958" s="26">
        <f ca="1">IF(L2957=1,IF(M2957="GAGNÉ",1,2),IF(M2957="GAGNÉ",INDEX(fibo,MATCH(L2957,fibo,0)-2),INDEX(fibo,MATCH(L2957,fibo,0),1)+INDEX(fibo,MATCH(L2957,fibo,0)-1)))</f>
        <v>34</v>
      </c>
      <c r="M2958" s="49" t="str">
        <f t="shared" ca="1" si="232"/>
        <v>GAGNÉ</v>
      </c>
      <c r="N2958" s="28">
        <f ca="1">IF(M2958="GAGNÉ",K2958*L2958,IF(M2958="PERDU","0,00 €",""))</f>
        <v>124.78</v>
      </c>
      <c r="O2958" s="26">
        <f t="shared" ca="1" si="234"/>
        <v>90.78</v>
      </c>
      <c r="P2958" s="26">
        <f t="shared" ca="1" si="235"/>
        <v>17310.430000000033</v>
      </c>
      <c r="R2958" s="1">
        <f t="shared" ca="1" si="233"/>
        <v>1</v>
      </c>
    </row>
    <row r="2959" spans="5:18" ht="15.75" thickBot="1" x14ac:dyDescent="0.3">
      <c r="E2959" s="17">
        <v>2953</v>
      </c>
      <c r="F2959" s="17"/>
      <c r="G2959" s="40"/>
      <c r="H2959" s="43"/>
      <c r="I2959" s="20"/>
      <c r="J2959" s="17" t="s">
        <v>11</v>
      </c>
      <c r="K2959" s="26">
        <f t="shared" ca="1" si="231"/>
        <v>2.98</v>
      </c>
      <c r="L2959" s="26">
        <f ca="1">IF(L2958=1,IF(M2958="GAGNÉ",1,2),IF(M2958="GAGNÉ",INDEX(fibo,MATCH(L2958,fibo,0)-2),INDEX(fibo,MATCH(L2958,fibo,0),1)+INDEX(fibo,MATCH(L2958,fibo,0)-1)))</f>
        <v>13</v>
      </c>
      <c r="M2959" s="49" t="str">
        <f t="shared" ca="1" si="232"/>
        <v>PERDU</v>
      </c>
      <c r="N2959" s="28" t="str">
        <f ca="1">IF(M2959="GAGNÉ",K2959*L2959,IF(M2959="PERDU","0,00 €",""))</f>
        <v>0,00 €</v>
      </c>
      <c r="O2959" s="26">
        <f t="shared" ca="1" si="234"/>
        <v>-13</v>
      </c>
      <c r="P2959" s="26">
        <f t="shared" ca="1" si="235"/>
        <v>17297.430000000033</v>
      </c>
      <c r="R2959" s="1">
        <f t="shared" ca="1" si="233"/>
        <v>2</v>
      </c>
    </row>
    <row r="2960" spans="5:18" ht="15.75" thickBot="1" x14ac:dyDescent="0.3">
      <c r="E2960" s="17">
        <v>2954</v>
      </c>
      <c r="F2960" s="17"/>
      <c r="G2960" s="40"/>
      <c r="H2960" s="43"/>
      <c r="I2960" s="20"/>
      <c r="J2960" s="17" t="s">
        <v>11</v>
      </c>
      <c r="K2960" s="26">
        <f t="shared" ca="1" si="231"/>
        <v>4.12</v>
      </c>
      <c r="L2960" s="26">
        <f ca="1">IF(L2959=1,IF(M2959="GAGNÉ",1,2),IF(M2959="GAGNÉ",INDEX(fibo,MATCH(L2959,fibo,0)-2),INDEX(fibo,MATCH(L2959,fibo,0),1)+INDEX(fibo,MATCH(L2959,fibo,0)-1)))</f>
        <v>21</v>
      </c>
      <c r="M2960" s="49" t="str">
        <f t="shared" ca="1" si="232"/>
        <v>PERDU</v>
      </c>
      <c r="N2960" s="28" t="str">
        <f ca="1">IF(M2960="GAGNÉ",K2960*L2960,IF(M2960="PERDU","0,00 €",""))</f>
        <v>0,00 €</v>
      </c>
      <c r="O2960" s="26">
        <f t="shared" ca="1" si="234"/>
        <v>-21</v>
      </c>
      <c r="P2960" s="26">
        <f t="shared" ca="1" si="235"/>
        <v>17276.430000000033</v>
      </c>
      <c r="R2960" s="1">
        <f t="shared" ca="1" si="233"/>
        <v>2</v>
      </c>
    </row>
    <row r="2961" spans="5:18" ht="15.75" thickBot="1" x14ac:dyDescent="0.3">
      <c r="E2961" s="17">
        <v>2955</v>
      </c>
      <c r="F2961" s="17"/>
      <c r="G2961" s="40"/>
      <c r="H2961" s="43"/>
      <c r="I2961" s="20"/>
      <c r="J2961" s="17" t="s">
        <v>11</v>
      </c>
      <c r="K2961" s="26">
        <f t="shared" ca="1" si="231"/>
        <v>4.21</v>
      </c>
      <c r="L2961" s="26">
        <f ca="1">IF(L2960=1,IF(M2960="GAGNÉ",1,2),IF(M2960="GAGNÉ",INDEX(fibo,MATCH(L2960,fibo,0)-2),INDEX(fibo,MATCH(L2960,fibo,0),1)+INDEX(fibo,MATCH(L2960,fibo,0)-1)))</f>
        <v>34</v>
      </c>
      <c r="M2961" s="49" t="str">
        <f t="shared" ca="1" si="232"/>
        <v>GAGNÉ</v>
      </c>
      <c r="N2961" s="28">
        <f ca="1">IF(M2961="GAGNÉ",K2961*L2961,IF(M2961="PERDU","0,00 €",""))</f>
        <v>143.13999999999999</v>
      </c>
      <c r="O2961" s="26">
        <f t="shared" ca="1" si="234"/>
        <v>109.13999999999999</v>
      </c>
      <c r="P2961" s="26">
        <f t="shared" ca="1" si="235"/>
        <v>17385.570000000032</v>
      </c>
      <c r="R2961" s="1">
        <f t="shared" ca="1" si="233"/>
        <v>1</v>
      </c>
    </row>
    <row r="2962" spans="5:18" ht="15.75" thickBot="1" x14ac:dyDescent="0.3">
      <c r="E2962" s="17">
        <v>2956</v>
      </c>
      <c r="F2962" s="17"/>
      <c r="G2962" s="40"/>
      <c r="H2962" s="43"/>
      <c r="I2962" s="20"/>
      <c r="J2962" s="17" t="s">
        <v>11</v>
      </c>
      <c r="K2962" s="26">
        <f t="shared" ca="1" si="231"/>
        <v>4.6900000000000004</v>
      </c>
      <c r="L2962" s="26">
        <f ca="1">IF(L2961=1,IF(M2961="GAGNÉ",1,2),IF(M2961="GAGNÉ",INDEX(fibo,MATCH(L2961,fibo,0)-2),INDEX(fibo,MATCH(L2961,fibo,0),1)+INDEX(fibo,MATCH(L2961,fibo,0)-1)))</f>
        <v>13</v>
      </c>
      <c r="M2962" s="49" t="str">
        <f t="shared" ca="1" si="232"/>
        <v>GAGNÉ</v>
      </c>
      <c r="N2962" s="28">
        <f ca="1">IF(M2962="GAGNÉ",K2962*L2962,IF(M2962="PERDU","0,00 €",""))</f>
        <v>60.970000000000006</v>
      </c>
      <c r="O2962" s="26">
        <f t="shared" ca="1" si="234"/>
        <v>47.970000000000006</v>
      </c>
      <c r="P2962" s="26">
        <f t="shared" ca="1" si="235"/>
        <v>17433.540000000034</v>
      </c>
      <c r="R2962" s="1">
        <f t="shared" ca="1" si="233"/>
        <v>1</v>
      </c>
    </row>
    <row r="2963" spans="5:18" ht="15.75" thickBot="1" x14ac:dyDescent="0.3">
      <c r="E2963" s="17">
        <v>2957</v>
      </c>
      <c r="F2963" s="17"/>
      <c r="G2963" s="40"/>
      <c r="H2963" s="43"/>
      <c r="I2963" s="20"/>
      <c r="J2963" s="17" t="s">
        <v>11</v>
      </c>
      <c r="K2963" s="26">
        <f t="shared" ca="1" si="231"/>
        <v>4.4800000000000004</v>
      </c>
      <c r="L2963" s="26">
        <f ca="1">IF(L2962=1,IF(M2962="GAGNÉ",1,2),IF(M2962="GAGNÉ",INDEX(fibo,MATCH(L2962,fibo,0)-2),INDEX(fibo,MATCH(L2962,fibo,0),1)+INDEX(fibo,MATCH(L2962,fibo,0)-1)))</f>
        <v>5</v>
      </c>
      <c r="M2963" s="49" t="str">
        <f t="shared" ca="1" si="232"/>
        <v>PERDU</v>
      </c>
      <c r="N2963" s="28" t="str">
        <f ca="1">IF(M2963="GAGNÉ",K2963*L2963,IF(M2963="PERDU","0,00 €",""))</f>
        <v>0,00 €</v>
      </c>
      <c r="O2963" s="26">
        <f t="shared" ca="1" si="234"/>
        <v>-5</v>
      </c>
      <c r="P2963" s="26">
        <f t="shared" ca="1" si="235"/>
        <v>17428.540000000034</v>
      </c>
      <c r="R2963" s="1">
        <f t="shared" ca="1" si="233"/>
        <v>2</v>
      </c>
    </row>
    <row r="2964" spans="5:18" ht="15.75" thickBot="1" x14ac:dyDescent="0.3">
      <c r="E2964" s="17">
        <v>2958</v>
      </c>
      <c r="F2964" s="17"/>
      <c r="G2964" s="40"/>
      <c r="H2964" s="43"/>
      <c r="I2964" s="20"/>
      <c r="J2964" s="17" t="s">
        <v>11</v>
      </c>
      <c r="K2964" s="26">
        <f t="shared" ca="1" si="231"/>
        <v>3.46</v>
      </c>
      <c r="L2964" s="26">
        <f ca="1">IF(L2963=1,IF(M2963="GAGNÉ",1,2),IF(M2963="GAGNÉ",INDEX(fibo,MATCH(L2963,fibo,0)-2),INDEX(fibo,MATCH(L2963,fibo,0),1)+INDEX(fibo,MATCH(L2963,fibo,0)-1)))</f>
        <v>8</v>
      </c>
      <c r="M2964" s="49" t="str">
        <f t="shared" ca="1" si="232"/>
        <v>PERDU</v>
      </c>
      <c r="N2964" s="28" t="str">
        <f ca="1">IF(M2964="GAGNÉ",K2964*L2964,IF(M2964="PERDU","0,00 €",""))</f>
        <v>0,00 €</v>
      </c>
      <c r="O2964" s="26">
        <f t="shared" ca="1" si="234"/>
        <v>-8</v>
      </c>
      <c r="P2964" s="26">
        <f t="shared" ca="1" si="235"/>
        <v>17420.540000000034</v>
      </c>
      <c r="R2964" s="1">
        <f t="shared" ca="1" si="233"/>
        <v>2</v>
      </c>
    </row>
    <row r="2965" spans="5:18" ht="15.75" thickBot="1" x14ac:dyDescent="0.3">
      <c r="E2965" s="17">
        <v>2959</v>
      </c>
      <c r="F2965" s="17"/>
      <c r="G2965" s="40"/>
      <c r="H2965" s="43"/>
      <c r="I2965" s="20"/>
      <c r="J2965" s="17" t="s">
        <v>11</v>
      </c>
      <c r="K2965" s="26">
        <f t="shared" ca="1" si="231"/>
        <v>2.85</v>
      </c>
      <c r="L2965" s="26">
        <f ca="1">IF(L2964=1,IF(M2964="GAGNÉ",1,2),IF(M2964="GAGNÉ",INDEX(fibo,MATCH(L2964,fibo,0)-2),INDEX(fibo,MATCH(L2964,fibo,0),1)+INDEX(fibo,MATCH(L2964,fibo,0)-1)))</f>
        <v>13</v>
      </c>
      <c r="M2965" s="49" t="str">
        <f t="shared" ca="1" si="232"/>
        <v>GAGNÉ</v>
      </c>
      <c r="N2965" s="28">
        <f ca="1">IF(M2965="GAGNÉ",K2965*L2965,IF(M2965="PERDU","0,00 €",""))</f>
        <v>37.050000000000004</v>
      </c>
      <c r="O2965" s="26">
        <f t="shared" ca="1" si="234"/>
        <v>24.050000000000004</v>
      </c>
      <c r="P2965" s="26">
        <f t="shared" ca="1" si="235"/>
        <v>17444.590000000033</v>
      </c>
      <c r="R2965" s="1">
        <f t="shared" ca="1" si="233"/>
        <v>1</v>
      </c>
    </row>
    <row r="2966" spans="5:18" ht="15.75" thickBot="1" x14ac:dyDescent="0.3">
      <c r="E2966" s="17">
        <v>2960</v>
      </c>
      <c r="F2966" s="17"/>
      <c r="G2966" s="40"/>
      <c r="H2966" s="43"/>
      <c r="I2966" s="20"/>
      <c r="J2966" s="17" t="s">
        <v>11</v>
      </c>
      <c r="K2966" s="26">
        <f t="shared" ca="1" si="231"/>
        <v>3.28</v>
      </c>
      <c r="L2966" s="26">
        <f ca="1">IF(L2965=1,IF(M2965="GAGNÉ",1,2),IF(M2965="GAGNÉ",INDEX(fibo,MATCH(L2965,fibo,0)-2),INDEX(fibo,MATCH(L2965,fibo,0),1)+INDEX(fibo,MATCH(L2965,fibo,0)-1)))</f>
        <v>5</v>
      </c>
      <c r="M2966" s="49" t="str">
        <f t="shared" ca="1" si="232"/>
        <v>GAGNÉ</v>
      </c>
      <c r="N2966" s="28">
        <f ca="1">IF(M2966="GAGNÉ",K2966*L2966,IF(M2966="PERDU","0,00 €",""))</f>
        <v>16.399999999999999</v>
      </c>
      <c r="O2966" s="26">
        <f t="shared" ca="1" si="234"/>
        <v>11.399999999999999</v>
      </c>
      <c r="P2966" s="26">
        <f t="shared" ca="1" si="235"/>
        <v>17455.990000000034</v>
      </c>
      <c r="R2966" s="1">
        <f t="shared" ca="1" si="233"/>
        <v>1</v>
      </c>
    </row>
    <row r="2967" spans="5:18" ht="15.75" thickBot="1" x14ac:dyDescent="0.3">
      <c r="E2967" s="17">
        <v>2961</v>
      </c>
      <c r="F2967" s="17"/>
      <c r="G2967" s="40"/>
      <c r="H2967" s="43"/>
      <c r="I2967" s="20"/>
      <c r="J2967" s="17" t="s">
        <v>11</v>
      </c>
      <c r="K2967" s="26">
        <f t="shared" ca="1" si="231"/>
        <v>3.83</v>
      </c>
      <c r="L2967" s="26">
        <f ca="1">IF(L2966=1,IF(M2966="GAGNÉ",1,2),IF(M2966="GAGNÉ",INDEX(fibo,MATCH(L2966,fibo,0)-2),INDEX(fibo,MATCH(L2966,fibo,0),1)+INDEX(fibo,MATCH(L2966,fibo,0)-1)))</f>
        <v>2</v>
      </c>
      <c r="M2967" s="49" t="str">
        <f t="shared" ca="1" si="232"/>
        <v>GAGNÉ</v>
      </c>
      <c r="N2967" s="28">
        <f ca="1">IF(M2967="GAGNÉ",K2967*L2967,IF(M2967="PERDU","0,00 €",""))</f>
        <v>7.66</v>
      </c>
      <c r="O2967" s="26">
        <f t="shared" ca="1" si="234"/>
        <v>5.66</v>
      </c>
      <c r="P2967" s="26">
        <f t="shared" ca="1" si="235"/>
        <v>17461.650000000034</v>
      </c>
      <c r="R2967" s="1">
        <f t="shared" ca="1" si="233"/>
        <v>1</v>
      </c>
    </row>
    <row r="2968" spans="5:18" ht="15.75" thickBot="1" x14ac:dyDescent="0.3">
      <c r="E2968" s="17">
        <v>2962</v>
      </c>
      <c r="F2968" s="17"/>
      <c r="G2968" s="40"/>
      <c r="H2968" s="43"/>
      <c r="I2968" s="20"/>
      <c r="J2968" s="17" t="s">
        <v>11</v>
      </c>
      <c r="K2968" s="26">
        <f t="shared" ca="1" si="231"/>
        <v>4.53</v>
      </c>
      <c r="L2968" s="26">
        <f ca="1">IF(L2967=1,IF(M2967="GAGNÉ",1,2),IF(M2967="GAGNÉ",INDEX(fibo,MATCH(L2967,fibo,0)-2),INDEX(fibo,MATCH(L2967,fibo,0),1)+INDEX(fibo,MATCH(L2967,fibo,0)-1)))</f>
        <v>1</v>
      </c>
      <c r="M2968" s="49" t="str">
        <f t="shared" ca="1" si="232"/>
        <v>PERDU</v>
      </c>
      <c r="N2968" s="28" t="str">
        <f ca="1">IF(M2968="GAGNÉ",K2968*L2968,IF(M2968="PERDU","0,00 €",""))</f>
        <v>0,00 €</v>
      </c>
      <c r="O2968" s="26">
        <f t="shared" ca="1" si="234"/>
        <v>-1</v>
      </c>
      <c r="P2968" s="26">
        <f t="shared" ca="1" si="235"/>
        <v>17460.650000000034</v>
      </c>
      <c r="R2968" s="1">
        <f t="shared" ca="1" si="233"/>
        <v>2</v>
      </c>
    </row>
    <row r="2969" spans="5:18" ht="15.75" thickBot="1" x14ac:dyDescent="0.3">
      <c r="E2969" s="17">
        <v>2963</v>
      </c>
      <c r="F2969" s="17"/>
      <c r="G2969" s="40"/>
      <c r="H2969" s="43"/>
      <c r="I2969" s="20"/>
      <c r="J2969" s="17" t="s">
        <v>11</v>
      </c>
      <c r="K2969" s="26">
        <f t="shared" ca="1" si="231"/>
        <v>3.51</v>
      </c>
      <c r="L2969" s="26">
        <f ca="1">IF(L2968=1,IF(M2968="GAGNÉ",1,2),IF(M2968="GAGNÉ",INDEX(fibo,MATCH(L2968,fibo,0)-2),INDEX(fibo,MATCH(L2968,fibo,0),1)+INDEX(fibo,MATCH(L2968,fibo,0)-1)))</f>
        <v>2</v>
      </c>
      <c r="M2969" s="49" t="str">
        <f t="shared" ca="1" si="232"/>
        <v>PERDU</v>
      </c>
      <c r="N2969" s="28" t="str">
        <f ca="1">IF(M2969="GAGNÉ",K2969*L2969,IF(M2969="PERDU","0,00 €",""))</f>
        <v>0,00 €</v>
      </c>
      <c r="O2969" s="26">
        <f t="shared" ca="1" si="234"/>
        <v>-2</v>
      </c>
      <c r="P2969" s="26">
        <f t="shared" ca="1" si="235"/>
        <v>17458.650000000034</v>
      </c>
      <c r="R2969" s="1">
        <f t="shared" ca="1" si="233"/>
        <v>2</v>
      </c>
    </row>
    <row r="2970" spans="5:18" ht="15.75" thickBot="1" x14ac:dyDescent="0.3">
      <c r="E2970" s="17">
        <v>2964</v>
      </c>
      <c r="F2970" s="17"/>
      <c r="G2970" s="40"/>
      <c r="H2970" s="43"/>
      <c r="I2970" s="20"/>
      <c r="J2970" s="17" t="s">
        <v>11</v>
      </c>
      <c r="K2970" s="26">
        <f t="shared" ca="1" si="231"/>
        <v>4.75</v>
      </c>
      <c r="L2970" s="26">
        <f ca="1">IF(L2969=1,IF(M2969="GAGNÉ",1,2),IF(M2969="GAGNÉ",INDEX(fibo,MATCH(L2969,fibo,0)-2),INDEX(fibo,MATCH(L2969,fibo,0),1)+INDEX(fibo,MATCH(L2969,fibo,0)-1)))</f>
        <v>3</v>
      </c>
      <c r="M2970" s="49" t="str">
        <f t="shared" ca="1" si="232"/>
        <v>GAGNÉ</v>
      </c>
      <c r="N2970" s="28">
        <f ca="1">IF(M2970="GAGNÉ",K2970*L2970,IF(M2970="PERDU","0,00 €",""))</f>
        <v>14.25</v>
      </c>
      <c r="O2970" s="26">
        <f t="shared" ca="1" si="234"/>
        <v>11.25</v>
      </c>
      <c r="P2970" s="26">
        <f t="shared" ca="1" si="235"/>
        <v>17469.900000000034</v>
      </c>
      <c r="R2970" s="1">
        <f t="shared" ca="1" si="233"/>
        <v>1</v>
      </c>
    </row>
    <row r="2971" spans="5:18" ht="15.75" thickBot="1" x14ac:dyDescent="0.3">
      <c r="E2971" s="17">
        <v>2965</v>
      </c>
      <c r="F2971" s="17"/>
      <c r="G2971" s="40"/>
      <c r="H2971" s="43"/>
      <c r="I2971" s="20"/>
      <c r="J2971" s="17" t="s">
        <v>11</v>
      </c>
      <c r="K2971" s="26">
        <f t="shared" ca="1" si="231"/>
        <v>3.69</v>
      </c>
      <c r="L2971" s="26">
        <f ca="1">IF(L2970=1,IF(M2970="GAGNÉ",1,2),IF(M2970="GAGNÉ",INDEX(fibo,MATCH(L2970,fibo,0)-2),INDEX(fibo,MATCH(L2970,fibo,0),1)+INDEX(fibo,MATCH(L2970,fibo,0)-1)))</f>
        <v>1</v>
      </c>
      <c r="M2971" s="49" t="str">
        <f t="shared" ca="1" si="232"/>
        <v>GAGNÉ</v>
      </c>
      <c r="N2971" s="28">
        <f ca="1">IF(M2971="GAGNÉ",K2971*L2971,IF(M2971="PERDU","0,00 €",""))</f>
        <v>3.69</v>
      </c>
      <c r="O2971" s="26">
        <f t="shared" ca="1" si="234"/>
        <v>2.69</v>
      </c>
      <c r="P2971" s="26">
        <f t="shared" ca="1" si="235"/>
        <v>17472.590000000033</v>
      </c>
      <c r="R2971" s="1">
        <f t="shared" ca="1" si="233"/>
        <v>1</v>
      </c>
    </row>
    <row r="2972" spans="5:18" ht="15.75" thickBot="1" x14ac:dyDescent="0.3">
      <c r="E2972" s="17">
        <v>2966</v>
      </c>
      <c r="F2972" s="17"/>
      <c r="G2972" s="40"/>
      <c r="H2972" s="43"/>
      <c r="I2972" s="20"/>
      <c r="J2972" s="17" t="s">
        <v>11</v>
      </c>
      <c r="K2972" s="26">
        <f t="shared" ca="1" si="231"/>
        <v>4.45</v>
      </c>
      <c r="L2972" s="26">
        <f ca="1">IF(L2971=1,IF(M2971="GAGNÉ",1,2),IF(M2971="GAGNÉ",INDEX(fibo,MATCH(L2971,fibo,0)-2),INDEX(fibo,MATCH(L2971,fibo,0),1)+INDEX(fibo,MATCH(L2971,fibo,0)-1)))</f>
        <v>1</v>
      </c>
      <c r="M2972" s="49" t="str">
        <f t="shared" ca="1" si="232"/>
        <v>GAGNÉ</v>
      </c>
      <c r="N2972" s="28">
        <f ca="1">IF(M2972="GAGNÉ",K2972*L2972,IF(M2972="PERDU","0,00 €",""))</f>
        <v>4.45</v>
      </c>
      <c r="O2972" s="26">
        <f t="shared" ca="1" si="234"/>
        <v>3.45</v>
      </c>
      <c r="P2972" s="26">
        <f t="shared" ca="1" si="235"/>
        <v>17476.040000000034</v>
      </c>
      <c r="R2972" s="1">
        <f t="shared" ca="1" si="233"/>
        <v>1</v>
      </c>
    </row>
    <row r="2973" spans="5:18" ht="15.75" thickBot="1" x14ac:dyDescent="0.3">
      <c r="E2973" s="17">
        <v>2967</v>
      </c>
      <c r="F2973" s="17"/>
      <c r="G2973" s="40"/>
      <c r="H2973" s="43"/>
      <c r="I2973" s="20"/>
      <c r="J2973" s="17" t="s">
        <v>11</v>
      </c>
      <c r="K2973" s="26">
        <f t="shared" ca="1" si="231"/>
        <v>3.96</v>
      </c>
      <c r="L2973" s="26">
        <f ca="1">IF(L2972=1,IF(M2972="GAGNÉ",1,2),IF(M2972="GAGNÉ",INDEX(fibo,MATCH(L2972,fibo,0)-2),INDEX(fibo,MATCH(L2972,fibo,0),1)+INDEX(fibo,MATCH(L2972,fibo,0)-1)))</f>
        <v>1</v>
      </c>
      <c r="M2973" s="49" t="str">
        <f t="shared" ca="1" si="232"/>
        <v>PERDU</v>
      </c>
      <c r="N2973" s="28" t="str">
        <f ca="1">IF(M2973="GAGNÉ",K2973*L2973,IF(M2973="PERDU","0,00 €",""))</f>
        <v>0,00 €</v>
      </c>
      <c r="O2973" s="26">
        <f t="shared" ca="1" si="234"/>
        <v>-1</v>
      </c>
      <c r="P2973" s="26">
        <f t="shared" ca="1" si="235"/>
        <v>17475.040000000034</v>
      </c>
      <c r="R2973" s="1">
        <f t="shared" ca="1" si="233"/>
        <v>2</v>
      </c>
    </row>
    <row r="2974" spans="5:18" ht="15.75" thickBot="1" x14ac:dyDescent="0.3">
      <c r="E2974" s="17">
        <v>2968</v>
      </c>
      <c r="F2974" s="17"/>
      <c r="G2974" s="40"/>
      <c r="H2974" s="43"/>
      <c r="I2974" s="20"/>
      <c r="J2974" s="17" t="s">
        <v>11</v>
      </c>
      <c r="K2974" s="26">
        <f t="shared" ca="1" si="231"/>
        <v>4.17</v>
      </c>
      <c r="L2974" s="26">
        <f ca="1">IF(L2973=1,IF(M2973="GAGNÉ",1,2),IF(M2973="GAGNÉ",INDEX(fibo,MATCH(L2973,fibo,0)-2),INDEX(fibo,MATCH(L2973,fibo,0),1)+INDEX(fibo,MATCH(L2973,fibo,0)-1)))</f>
        <v>2</v>
      </c>
      <c r="M2974" s="49" t="str">
        <f t="shared" ca="1" si="232"/>
        <v>GAGNÉ</v>
      </c>
      <c r="N2974" s="28">
        <f ca="1">IF(M2974="GAGNÉ",K2974*L2974,IF(M2974="PERDU","0,00 €",""))</f>
        <v>8.34</v>
      </c>
      <c r="O2974" s="26">
        <f t="shared" ca="1" si="234"/>
        <v>6.34</v>
      </c>
      <c r="P2974" s="26">
        <f t="shared" ca="1" si="235"/>
        <v>17481.380000000034</v>
      </c>
      <c r="R2974" s="1">
        <f t="shared" ca="1" si="233"/>
        <v>1</v>
      </c>
    </row>
    <row r="2975" spans="5:18" ht="15.75" thickBot="1" x14ac:dyDescent="0.3">
      <c r="E2975" s="17">
        <v>2969</v>
      </c>
      <c r="F2975" s="17"/>
      <c r="G2975" s="40"/>
      <c r="H2975" s="43"/>
      <c r="I2975" s="20"/>
      <c r="J2975" s="17" t="s">
        <v>11</v>
      </c>
      <c r="K2975" s="26">
        <f t="shared" ca="1" si="231"/>
        <v>3.23</v>
      </c>
      <c r="L2975" s="26">
        <f ca="1">IF(L2974=1,IF(M2974="GAGNÉ",1,2),IF(M2974="GAGNÉ",INDEX(fibo,MATCH(L2974,fibo,0)-2),INDEX(fibo,MATCH(L2974,fibo,0),1)+INDEX(fibo,MATCH(L2974,fibo,0)-1)))</f>
        <v>1</v>
      </c>
      <c r="M2975" s="49" t="str">
        <f t="shared" ca="1" si="232"/>
        <v>PERDU</v>
      </c>
      <c r="N2975" s="28" t="str">
        <f ca="1">IF(M2975="GAGNÉ",K2975*L2975,IF(M2975="PERDU","0,00 €",""))</f>
        <v>0,00 €</v>
      </c>
      <c r="O2975" s="26">
        <f t="shared" ca="1" si="234"/>
        <v>-1</v>
      </c>
      <c r="P2975" s="26">
        <f t="shared" ca="1" si="235"/>
        <v>17480.380000000034</v>
      </c>
      <c r="R2975" s="1">
        <f t="shared" ca="1" si="233"/>
        <v>2</v>
      </c>
    </row>
    <row r="2976" spans="5:18" ht="15.75" thickBot="1" x14ac:dyDescent="0.3">
      <c r="E2976" s="17">
        <v>2970</v>
      </c>
      <c r="F2976" s="17"/>
      <c r="G2976" s="40"/>
      <c r="H2976" s="43"/>
      <c r="I2976" s="20"/>
      <c r="J2976" s="17" t="s">
        <v>11</v>
      </c>
      <c r="K2976" s="26">
        <f t="shared" ca="1" si="231"/>
        <v>3.34</v>
      </c>
      <c r="L2976" s="26">
        <f ca="1">IF(L2975=1,IF(M2975="GAGNÉ",1,2),IF(M2975="GAGNÉ",INDEX(fibo,MATCH(L2975,fibo,0)-2),INDEX(fibo,MATCH(L2975,fibo,0),1)+INDEX(fibo,MATCH(L2975,fibo,0)-1)))</f>
        <v>2</v>
      </c>
      <c r="M2976" s="49" t="str">
        <f t="shared" ca="1" si="232"/>
        <v>GAGNÉ</v>
      </c>
      <c r="N2976" s="28">
        <f ca="1">IF(M2976="GAGNÉ",K2976*L2976,IF(M2976="PERDU","0,00 €",""))</f>
        <v>6.68</v>
      </c>
      <c r="O2976" s="26">
        <f t="shared" ca="1" si="234"/>
        <v>4.68</v>
      </c>
      <c r="P2976" s="26">
        <f t="shared" ca="1" si="235"/>
        <v>17485.060000000034</v>
      </c>
      <c r="R2976" s="1">
        <f t="shared" ca="1" si="233"/>
        <v>1</v>
      </c>
    </row>
    <row r="2977" spans="5:18" ht="15.75" thickBot="1" x14ac:dyDescent="0.3">
      <c r="E2977" s="17">
        <v>2971</v>
      </c>
      <c r="F2977" s="17"/>
      <c r="G2977" s="40"/>
      <c r="H2977" s="43"/>
      <c r="I2977" s="20"/>
      <c r="J2977" s="17" t="s">
        <v>11</v>
      </c>
      <c r="K2977" s="26">
        <f t="shared" ca="1" si="231"/>
        <v>2.86</v>
      </c>
      <c r="L2977" s="26">
        <f ca="1">IF(L2976=1,IF(M2976="GAGNÉ",1,2),IF(M2976="GAGNÉ",INDEX(fibo,MATCH(L2976,fibo,0)-2),INDEX(fibo,MATCH(L2976,fibo,0),1)+INDEX(fibo,MATCH(L2976,fibo,0)-1)))</f>
        <v>1</v>
      </c>
      <c r="M2977" s="49" t="str">
        <f t="shared" ca="1" si="232"/>
        <v>GAGNÉ</v>
      </c>
      <c r="N2977" s="28">
        <f ca="1">IF(M2977="GAGNÉ",K2977*L2977,IF(M2977="PERDU","0,00 €",""))</f>
        <v>2.86</v>
      </c>
      <c r="O2977" s="26">
        <f t="shared" ca="1" si="234"/>
        <v>1.8599999999999999</v>
      </c>
      <c r="P2977" s="26">
        <f t="shared" ca="1" si="235"/>
        <v>17486.920000000035</v>
      </c>
      <c r="R2977" s="1">
        <f t="shared" ca="1" si="233"/>
        <v>1</v>
      </c>
    </row>
    <row r="2978" spans="5:18" ht="15.75" thickBot="1" x14ac:dyDescent="0.3">
      <c r="E2978" s="17">
        <v>2972</v>
      </c>
      <c r="F2978" s="17"/>
      <c r="G2978" s="40"/>
      <c r="H2978" s="43"/>
      <c r="I2978" s="20"/>
      <c r="J2978" s="17" t="s">
        <v>11</v>
      </c>
      <c r="K2978" s="26">
        <f t="shared" ca="1" si="231"/>
        <v>4.21</v>
      </c>
      <c r="L2978" s="26">
        <f ca="1">IF(L2977=1,IF(M2977="GAGNÉ",1,2),IF(M2977="GAGNÉ",INDEX(fibo,MATCH(L2977,fibo,0)-2),INDEX(fibo,MATCH(L2977,fibo,0),1)+INDEX(fibo,MATCH(L2977,fibo,0)-1)))</f>
        <v>1</v>
      </c>
      <c r="M2978" s="49" t="str">
        <f t="shared" ca="1" si="232"/>
        <v>GAGNÉ</v>
      </c>
      <c r="N2978" s="28">
        <f ca="1">IF(M2978="GAGNÉ",K2978*L2978,IF(M2978="PERDU","0,00 €",""))</f>
        <v>4.21</v>
      </c>
      <c r="O2978" s="26">
        <f t="shared" ca="1" si="234"/>
        <v>3.21</v>
      </c>
      <c r="P2978" s="26">
        <f t="shared" ca="1" si="235"/>
        <v>17490.130000000034</v>
      </c>
      <c r="R2978" s="1">
        <f t="shared" ca="1" si="233"/>
        <v>1</v>
      </c>
    </row>
    <row r="2979" spans="5:18" ht="15.75" thickBot="1" x14ac:dyDescent="0.3">
      <c r="E2979" s="17">
        <v>2973</v>
      </c>
      <c r="F2979" s="17"/>
      <c r="G2979" s="40"/>
      <c r="H2979" s="43"/>
      <c r="I2979" s="20"/>
      <c r="J2979" s="17" t="s">
        <v>11</v>
      </c>
      <c r="K2979" s="26">
        <f t="shared" ca="1" si="231"/>
        <v>3.51</v>
      </c>
      <c r="L2979" s="26">
        <f ca="1">IF(L2978=1,IF(M2978="GAGNÉ",1,2),IF(M2978="GAGNÉ",INDEX(fibo,MATCH(L2978,fibo,0)-2),INDEX(fibo,MATCH(L2978,fibo,0),1)+INDEX(fibo,MATCH(L2978,fibo,0)-1)))</f>
        <v>1</v>
      </c>
      <c r="M2979" s="49" t="str">
        <f t="shared" ca="1" si="232"/>
        <v>PERDU</v>
      </c>
      <c r="N2979" s="28" t="str">
        <f ca="1">IF(M2979="GAGNÉ",K2979*L2979,IF(M2979="PERDU","0,00 €",""))</f>
        <v>0,00 €</v>
      </c>
      <c r="O2979" s="26">
        <f t="shared" ca="1" si="234"/>
        <v>-1</v>
      </c>
      <c r="P2979" s="26">
        <f t="shared" ca="1" si="235"/>
        <v>17489.130000000034</v>
      </c>
      <c r="R2979" s="1">
        <f t="shared" ca="1" si="233"/>
        <v>2</v>
      </c>
    </row>
    <row r="2980" spans="5:18" ht="15.75" thickBot="1" x14ac:dyDescent="0.3">
      <c r="E2980" s="17">
        <v>2974</v>
      </c>
      <c r="F2980" s="17"/>
      <c r="G2980" s="40"/>
      <c r="H2980" s="43"/>
      <c r="I2980" s="20"/>
      <c r="J2980" s="17" t="s">
        <v>11</v>
      </c>
      <c r="K2980" s="26">
        <f t="shared" ca="1" si="231"/>
        <v>4.37</v>
      </c>
      <c r="L2980" s="26">
        <f ca="1">IF(L2979=1,IF(M2979="GAGNÉ",1,2),IF(M2979="GAGNÉ",INDEX(fibo,MATCH(L2979,fibo,0)-2),INDEX(fibo,MATCH(L2979,fibo,0),1)+INDEX(fibo,MATCH(L2979,fibo,0)-1)))</f>
        <v>2</v>
      </c>
      <c r="M2980" s="49" t="str">
        <f t="shared" ca="1" si="232"/>
        <v>PERDU</v>
      </c>
      <c r="N2980" s="28" t="str">
        <f ca="1">IF(M2980="GAGNÉ",K2980*L2980,IF(M2980="PERDU","0,00 €",""))</f>
        <v>0,00 €</v>
      </c>
      <c r="O2980" s="26">
        <f t="shared" ca="1" si="234"/>
        <v>-2</v>
      </c>
      <c r="P2980" s="26">
        <f t="shared" ca="1" si="235"/>
        <v>17487.130000000034</v>
      </c>
      <c r="R2980" s="1">
        <f t="shared" ca="1" si="233"/>
        <v>2</v>
      </c>
    </row>
    <row r="2981" spans="5:18" ht="15.75" thickBot="1" x14ac:dyDescent="0.3">
      <c r="E2981" s="17">
        <v>2975</v>
      </c>
      <c r="F2981" s="17"/>
      <c r="G2981" s="40"/>
      <c r="H2981" s="43"/>
      <c r="I2981" s="20"/>
      <c r="J2981" s="17" t="s">
        <v>11</v>
      </c>
      <c r="K2981" s="26">
        <f t="shared" ca="1" si="231"/>
        <v>3.89</v>
      </c>
      <c r="L2981" s="26">
        <f ca="1">IF(L2980=1,IF(M2980="GAGNÉ",1,2),IF(M2980="GAGNÉ",INDEX(fibo,MATCH(L2980,fibo,0)-2),INDEX(fibo,MATCH(L2980,fibo,0),1)+INDEX(fibo,MATCH(L2980,fibo,0)-1)))</f>
        <v>3</v>
      </c>
      <c r="M2981" s="49" t="str">
        <f t="shared" ca="1" si="232"/>
        <v>PERDU</v>
      </c>
      <c r="N2981" s="28" t="str">
        <f ca="1">IF(M2981="GAGNÉ",K2981*L2981,IF(M2981="PERDU","0,00 €",""))</f>
        <v>0,00 €</v>
      </c>
      <c r="O2981" s="26">
        <f t="shared" ca="1" si="234"/>
        <v>-3</v>
      </c>
      <c r="P2981" s="26">
        <f t="shared" ca="1" si="235"/>
        <v>17484.130000000034</v>
      </c>
      <c r="R2981" s="1">
        <f t="shared" ca="1" si="233"/>
        <v>2</v>
      </c>
    </row>
    <row r="2982" spans="5:18" ht="15.75" thickBot="1" x14ac:dyDescent="0.3">
      <c r="E2982" s="17">
        <v>2976</v>
      </c>
      <c r="F2982" s="17"/>
      <c r="G2982" s="40"/>
      <c r="H2982" s="43"/>
      <c r="I2982" s="20"/>
      <c r="J2982" s="17" t="s">
        <v>11</v>
      </c>
      <c r="K2982" s="26">
        <f t="shared" ca="1" si="231"/>
        <v>4.05</v>
      </c>
      <c r="L2982" s="26">
        <f ca="1">IF(L2981=1,IF(M2981="GAGNÉ",1,2),IF(M2981="GAGNÉ",INDEX(fibo,MATCH(L2981,fibo,0)-2),INDEX(fibo,MATCH(L2981,fibo,0),1)+INDEX(fibo,MATCH(L2981,fibo,0)-1)))</f>
        <v>5</v>
      </c>
      <c r="M2982" s="49" t="str">
        <f t="shared" ca="1" si="232"/>
        <v>PERDU</v>
      </c>
      <c r="N2982" s="28" t="str">
        <f ca="1">IF(M2982="GAGNÉ",K2982*L2982,IF(M2982="PERDU","0,00 €",""))</f>
        <v>0,00 €</v>
      </c>
      <c r="O2982" s="26">
        <f t="shared" ca="1" si="234"/>
        <v>-5</v>
      </c>
      <c r="P2982" s="26">
        <f t="shared" ca="1" si="235"/>
        <v>17479.130000000034</v>
      </c>
      <c r="R2982" s="1">
        <f t="shared" ca="1" si="233"/>
        <v>2</v>
      </c>
    </row>
    <row r="2983" spans="5:18" ht="15.75" thickBot="1" x14ac:dyDescent="0.3">
      <c r="E2983" s="17">
        <v>2977</v>
      </c>
      <c r="F2983" s="17"/>
      <c r="G2983" s="40"/>
      <c r="H2983" s="43"/>
      <c r="I2983" s="20"/>
      <c r="J2983" s="17" t="s">
        <v>11</v>
      </c>
      <c r="K2983" s="26">
        <f t="shared" ca="1" si="231"/>
        <v>4.53</v>
      </c>
      <c r="L2983" s="26">
        <f ca="1">IF(L2982=1,IF(M2982="GAGNÉ",1,2),IF(M2982="GAGNÉ",INDEX(fibo,MATCH(L2982,fibo,0)-2),INDEX(fibo,MATCH(L2982,fibo,0),1)+INDEX(fibo,MATCH(L2982,fibo,0)-1)))</f>
        <v>8</v>
      </c>
      <c r="M2983" s="49" t="str">
        <f t="shared" ca="1" si="232"/>
        <v>PERDU</v>
      </c>
      <c r="N2983" s="28" t="str">
        <f ca="1">IF(M2983="GAGNÉ",K2983*L2983,IF(M2983="PERDU","0,00 €",""))</f>
        <v>0,00 €</v>
      </c>
      <c r="O2983" s="26">
        <f t="shared" ca="1" si="234"/>
        <v>-8</v>
      </c>
      <c r="P2983" s="26">
        <f t="shared" ca="1" si="235"/>
        <v>17471.130000000034</v>
      </c>
      <c r="R2983" s="1">
        <f t="shared" ca="1" si="233"/>
        <v>2</v>
      </c>
    </row>
    <row r="2984" spans="5:18" ht="15.75" thickBot="1" x14ac:dyDescent="0.3">
      <c r="E2984" s="17">
        <v>2978</v>
      </c>
      <c r="F2984" s="17"/>
      <c r="G2984" s="40"/>
      <c r="H2984" s="43"/>
      <c r="I2984" s="20"/>
      <c r="J2984" s="17" t="s">
        <v>11</v>
      </c>
      <c r="K2984" s="26">
        <f t="shared" ca="1" si="231"/>
        <v>4.24</v>
      </c>
      <c r="L2984" s="26">
        <f ca="1">IF(L2983=1,IF(M2983="GAGNÉ",1,2),IF(M2983="GAGNÉ",INDEX(fibo,MATCH(L2983,fibo,0)-2),INDEX(fibo,MATCH(L2983,fibo,0),1)+INDEX(fibo,MATCH(L2983,fibo,0)-1)))</f>
        <v>13</v>
      </c>
      <c r="M2984" s="49" t="str">
        <f t="shared" ca="1" si="232"/>
        <v>PERDU</v>
      </c>
      <c r="N2984" s="28" t="str">
        <f ca="1">IF(M2984="GAGNÉ",K2984*L2984,IF(M2984="PERDU","0,00 €",""))</f>
        <v>0,00 €</v>
      </c>
      <c r="O2984" s="26">
        <f t="shared" ca="1" si="234"/>
        <v>-13</v>
      </c>
      <c r="P2984" s="26">
        <f t="shared" ca="1" si="235"/>
        <v>17458.130000000034</v>
      </c>
      <c r="R2984" s="1">
        <f t="shared" ca="1" si="233"/>
        <v>2</v>
      </c>
    </row>
    <row r="2985" spans="5:18" ht="15.75" thickBot="1" x14ac:dyDescent="0.3">
      <c r="E2985" s="17">
        <v>2979</v>
      </c>
      <c r="F2985" s="17"/>
      <c r="G2985" s="40"/>
      <c r="H2985" s="43"/>
      <c r="I2985" s="20"/>
      <c r="J2985" s="17" t="s">
        <v>11</v>
      </c>
      <c r="K2985" s="26">
        <f t="shared" ca="1" si="231"/>
        <v>3.67</v>
      </c>
      <c r="L2985" s="26">
        <f ca="1">IF(L2984=1,IF(M2984="GAGNÉ",1,2),IF(M2984="GAGNÉ",INDEX(fibo,MATCH(L2984,fibo,0)-2),INDEX(fibo,MATCH(L2984,fibo,0),1)+INDEX(fibo,MATCH(L2984,fibo,0)-1)))</f>
        <v>21</v>
      </c>
      <c r="M2985" s="49" t="str">
        <f t="shared" ca="1" si="232"/>
        <v>PERDU</v>
      </c>
      <c r="N2985" s="28" t="str">
        <f ca="1">IF(M2985="GAGNÉ",K2985*L2985,IF(M2985="PERDU","0,00 €",""))</f>
        <v>0,00 €</v>
      </c>
      <c r="O2985" s="26">
        <f t="shared" ca="1" si="234"/>
        <v>-21</v>
      </c>
      <c r="P2985" s="26">
        <f t="shared" ca="1" si="235"/>
        <v>17437.130000000034</v>
      </c>
      <c r="R2985" s="1">
        <f t="shared" ca="1" si="233"/>
        <v>2</v>
      </c>
    </row>
    <row r="2986" spans="5:18" ht="15.75" thickBot="1" x14ac:dyDescent="0.3">
      <c r="E2986" s="17">
        <v>2980</v>
      </c>
      <c r="F2986" s="17"/>
      <c r="G2986" s="40"/>
      <c r="H2986" s="43"/>
      <c r="I2986" s="20"/>
      <c r="J2986" s="17" t="s">
        <v>11</v>
      </c>
      <c r="K2986" s="26">
        <f t="shared" ca="1" si="231"/>
        <v>3.46</v>
      </c>
      <c r="L2986" s="26">
        <f ca="1">IF(L2985=1,IF(M2985="GAGNÉ",1,2),IF(M2985="GAGNÉ",INDEX(fibo,MATCH(L2985,fibo,0)-2),INDEX(fibo,MATCH(L2985,fibo,0),1)+INDEX(fibo,MATCH(L2985,fibo,0)-1)))</f>
        <v>34</v>
      </c>
      <c r="M2986" s="49" t="str">
        <f t="shared" ca="1" si="232"/>
        <v>PERDU</v>
      </c>
      <c r="N2986" s="28" t="str">
        <f ca="1">IF(M2986="GAGNÉ",K2986*L2986,IF(M2986="PERDU","0,00 €",""))</f>
        <v>0,00 €</v>
      </c>
      <c r="O2986" s="26">
        <f t="shared" ca="1" si="234"/>
        <v>-34</v>
      </c>
      <c r="P2986" s="26">
        <f t="shared" ca="1" si="235"/>
        <v>17403.130000000034</v>
      </c>
      <c r="R2986" s="1">
        <f t="shared" ca="1" si="233"/>
        <v>2</v>
      </c>
    </row>
    <row r="2987" spans="5:18" ht="15.75" thickBot="1" x14ac:dyDescent="0.3">
      <c r="E2987" s="17">
        <v>2981</v>
      </c>
      <c r="F2987" s="17"/>
      <c r="G2987" s="40"/>
      <c r="H2987" s="43"/>
      <c r="I2987" s="20"/>
      <c r="J2987" s="17" t="s">
        <v>11</v>
      </c>
      <c r="K2987" s="26">
        <f t="shared" ca="1" si="231"/>
        <v>3.82</v>
      </c>
      <c r="L2987" s="26">
        <f ca="1">IF(L2986=1,IF(M2986="GAGNÉ",1,2),IF(M2986="GAGNÉ",INDEX(fibo,MATCH(L2986,fibo,0)-2),INDEX(fibo,MATCH(L2986,fibo,0),1)+INDEX(fibo,MATCH(L2986,fibo,0)-1)))</f>
        <v>55</v>
      </c>
      <c r="M2987" s="49" t="str">
        <f t="shared" ca="1" si="232"/>
        <v>PERDU</v>
      </c>
      <c r="N2987" s="28" t="str">
        <f ca="1">IF(M2987="GAGNÉ",K2987*L2987,IF(M2987="PERDU","0,00 €",""))</f>
        <v>0,00 €</v>
      </c>
      <c r="O2987" s="26">
        <f t="shared" ca="1" si="234"/>
        <v>-55</v>
      </c>
      <c r="P2987" s="26">
        <f t="shared" ca="1" si="235"/>
        <v>17348.130000000034</v>
      </c>
      <c r="R2987" s="1">
        <f t="shared" ca="1" si="233"/>
        <v>2</v>
      </c>
    </row>
    <row r="2988" spans="5:18" ht="15.75" thickBot="1" x14ac:dyDescent="0.3">
      <c r="E2988" s="17">
        <v>2982</v>
      </c>
      <c r="F2988" s="17"/>
      <c r="G2988" s="40"/>
      <c r="H2988" s="43"/>
      <c r="I2988" s="20"/>
      <c r="J2988" s="17" t="s">
        <v>11</v>
      </c>
      <c r="K2988" s="26">
        <f t="shared" ca="1" si="231"/>
        <v>3.06</v>
      </c>
      <c r="L2988" s="26">
        <f ca="1">IF(L2987=1,IF(M2987="GAGNÉ",1,2),IF(M2987="GAGNÉ",INDEX(fibo,MATCH(L2987,fibo,0)-2),INDEX(fibo,MATCH(L2987,fibo,0),1)+INDEX(fibo,MATCH(L2987,fibo,0)-1)))</f>
        <v>89</v>
      </c>
      <c r="M2988" s="49" t="str">
        <f t="shared" ca="1" si="232"/>
        <v>PERDU</v>
      </c>
      <c r="N2988" s="28" t="str">
        <f ca="1">IF(M2988="GAGNÉ",K2988*L2988,IF(M2988="PERDU","0,00 €",""))</f>
        <v>0,00 €</v>
      </c>
      <c r="O2988" s="26">
        <f t="shared" ca="1" si="234"/>
        <v>-89</v>
      </c>
      <c r="P2988" s="26">
        <f t="shared" ca="1" si="235"/>
        <v>17259.130000000034</v>
      </c>
      <c r="R2988" s="1">
        <f t="shared" ca="1" si="233"/>
        <v>2</v>
      </c>
    </row>
    <row r="2989" spans="5:18" ht="15.75" thickBot="1" x14ac:dyDescent="0.3">
      <c r="E2989" s="17">
        <v>2983</v>
      </c>
      <c r="F2989" s="17"/>
      <c r="G2989" s="40"/>
      <c r="H2989" s="43"/>
      <c r="I2989" s="20"/>
      <c r="J2989" s="17" t="s">
        <v>11</v>
      </c>
      <c r="K2989" s="26">
        <f t="shared" ca="1" si="231"/>
        <v>3.37</v>
      </c>
      <c r="L2989" s="26">
        <f ca="1">IF(L2988=1,IF(M2988="GAGNÉ",1,2),IF(M2988="GAGNÉ",INDEX(fibo,MATCH(L2988,fibo,0)-2),INDEX(fibo,MATCH(L2988,fibo,0),1)+INDEX(fibo,MATCH(L2988,fibo,0)-1)))</f>
        <v>144</v>
      </c>
      <c r="M2989" s="49" t="str">
        <f t="shared" ca="1" si="232"/>
        <v>GAGNÉ</v>
      </c>
      <c r="N2989" s="28">
        <f ca="1">IF(M2989="GAGNÉ",K2989*L2989,IF(M2989="PERDU","0,00 €",""))</f>
        <v>485.28000000000003</v>
      </c>
      <c r="O2989" s="26">
        <f t="shared" ca="1" si="234"/>
        <v>341.28000000000003</v>
      </c>
      <c r="P2989" s="26">
        <f t="shared" ca="1" si="235"/>
        <v>17600.410000000033</v>
      </c>
      <c r="R2989" s="1">
        <f t="shared" ca="1" si="233"/>
        <v>1</v>
      </c>
    </row>
    <row r="2990" spans="5:18" ht="15.75" thickBot="1" x14ac:dyDescent="0.3">
      <c r="E2990" s="17">
        <v>2984</v>
      </c>
      <c r="F2990" s="17"/>
      <c r="G2990" s="40"/>
      <c r="H2990" s="43"/>
      <c r="I2990" s="20"/>
      <c r="J2990" s="17" t="s">
        <v>11</v>
      </c>
      <c r="K2990" s="26">
        <f t="shared" ca="1" si="231"/>
        <v>3.98</v>
      </c>
      <c r="L2990" s="26">
        <f ca="1">IF(L2989=1,IF(M2989="GAGNÉ",1,2),IF(M2989="GAGNÉ",INDEX(fibo,MATCH(L2989,fibo,0)-2),INDEX(fibo,MATCH(L2989,fibo,0),1)+INDEX(fibo,MATCH(L2989,fibo,0)-1)))</f>
        <v>55</v>
      </c>
      <c r="M2990" s="49" t="str">
        <f t="shared" ca="1" si="232"/>
        <v>GAGNÉ</v>
      </c>
      <c r="N2990" s="28">
        <f ca="1">IF(M2990="GAGNÉ",K2990*L2990,IF(M2990="PERDU","0,00 €",""))</f>
        <v>218.9</v>
      </c>
      <c r="O2990" s="26">
        <f t="shared" ca="1" si="234"/>
        <v>163.9</v>
      </c>
      <c r="P2990" s="26">
        <f t="shared" ca="1" si="235"/>
        <v>17764.310000000034</v>
      </c>
      <c r="R2990" s="1">
        <f t="shared" ca="1" si="233"/>
        <v>1</v>
      </c>
    </row>
    <row r="2991" spans="5:18" ht="15.75" thickBot="1" x14ac:dyDescent="0.3">
      <c r="E2991" s="17">
        <v>2985</v>
      </c>
      <c r="F2991" s="17"/>
      <c r="G2991" s="40"/>
      <c r="H2991" s="43"/>
      <c r="I2991" s="20"/>
      <c r="J2991" s="17" t="s">
        <v>11</v>
      </c>
      <c r="K2991" s="26">
        <f t="shared" ca="1" si="231"/>
        <v>4.05</v>
      </c>
      <c r="L2991" s="26">
        <f ca="1">IF(L2990=1,IF(M2990="GAGNÉ",1,2),IF(M2990="GAGNÉ",INDEX(fibo,MATCH(L2990,fibo,0)-2),INDEX(fibo,MATCH(L2990,fibo,0),1)+INDEX(fibo,MATCH(L2990,fibo,0)-1)))</f>
        <v>21</v>
      </c>
      <c r="M2991" s="49" t="str">
        <f t="shared" ca="1" si="232"/>
        <v>GAGNÉ</v>
      </c>
      <c r="N2991" s="28">
        <f ca="1">IF(M2991="GAGNÉ",K2991*L2991,IF(M2991="PERDU","0,00 €",""))</f>
        <v>85.05</v>
      </c>
      <c r="O2991" s="26">
        <f t="shared" ca="1" si="234"/>
        <v>64.05</v>
      </c>
      <c r="P2991" s="26">
        <f t="shared" ca="1" si="235"/>
        <v>17828.360000000033</v>
      </c>
      <c r="R2991" s="1">
        <f t="shared" ca="1" si="233"/>
        <v>1</v>
      </c>
    </row>
    <row r="2992" spans="5:18" ht="15.75" thickBot="1" x14ac:dyDescent="0.3">
      <c r="E2992" s="17">
        <v>2986</v>
      </c>
      <c r="F2992" s="17"/>
      <c r="G2992" s="40"/>
      <c r="H2992" s="43"/>
      <c r="I2992" s="20"/>
      <c r="J2992" s="17" t="s">
        <v>11</v>
      </c>
      <c r="K2992" s="26">
        <f t="shared" ca="1" si="231"/>
        <v>4.6900000000000004</v>
      </c>
      <c r="L2992" s="26">
        <f ca="1">IF(L2991=1,IF(M2991="GAGNÉ",1,2),IF(M2991="GAGNÉ",INDEX(fibo,MATCH(L2991,fibo,0)-2),INDEX(fibo,MATCH(L2991,fibo,0),1)+INDEX(fibo,MATCH(L2991,fibo,0)-1)))</f>
        <v>8</v>
      </c>
      <c r="M2992" s="49" t="str">
        <f t="shared" ca="1" si="232"/>
        <v>GAGNÉ</v>
      </c>
      <c r="N2992" s="28">
        <f ca="1">IF(M2992="GAGNÉ",K2992*L2992,IF(M2992="PERDU","0,00 €",""))</f>
        <v>37.520000000000003</v>
      </c>
      <c r="O2992" s="26">
        <f t="shared" ca="1" si="234"/>
        <v>29.520000000000003</v>
      </c>
      <c r="P2992" s="26">
        <f t="shared" ca="1" si="235"/>
        <v>17857.880000000034</v>
      </c>
      <c r="R2992" s="1">
        <f t="shared" ca="1" si="233"/>
        <v>1</v>
      </c>
    </row>
    <row r="2993" spans="5:18" ht="15.75" thickBot="1" x14ac:dyDescent="0.3">
      <c r="E2993" s="17">
        <v>2987</v>
      </c>
      <c r="F2993" s="17"/>
      <c r="G2993" s="40"/>
      <c r="H2993" s="43"/>
      <c r="I2993" s="20"/>
      <c r="J2993" s="17" t="s">
        <v>11</v>
      </c>
      <c r="K2993" s="26">
        <f t="shared" ca="1" si="231"/>
        <v>4.54</v>
      </c>
      <c r="L2993" s="26">
        <f ca="1">IF(L2992=1,IF(M2992="GAGNÉ",1,2),IF(M2992="GAGNÉ",INDEX(fibo,MATCH(L2992,fibo,0)-2),INDEX(fibo,MATCH(L2992,fibo,0),1)+INDEX(fibo,MATCH(L2992,fibo,0)-1)))</f>
        <v>3</v>
      </c>
      <c r="M2993" s="49" t="str">
        <f t="shared" ca="1" si="232"/>
        <v>GAGNÉ</v>
      </c>
      <c r="N2993" s="28">
        <f ca="1">IF(M2993="GAGNÉ",K2993*L2993,IF(M2993="PERDU","0,00 €",""))</f>
        <v>13.620000000000001</v>
      </c>
      <c r="O2993" s="26">
        <f t="shared" ca="1" si="234"/>
        <v>10.620000000000001</v>
      </c>
      <c r="P2993" s="26">
        <f t="shared" ca="1" si="235"/>
        <v>17868.500000000033</v>
      </c>
      <c r="R2993" s="1">
        <f t="shared" ca="1" si="233"/>
        <v>1</v>
      </c>
    </row>
    <row r="2994" spans="5:18" ht="15.75" thickBot="1" x14ac:dyDescent="0.3">
      <c r="E2994" s="17">
        <v>2988</v>
      </c>
      <c r="F2994" s="17"/>
      <c r="G2994" s="40"/>
      <c r="H2994" s="43"/>
      <c r="I2994" s="20"/>
      <c r="J2994" s="17" t="s">
        <v>11</v>
      </c>
      <c r="K2994" s="26">
        <f t="shared" ca="1" si="231"/>
        <v>2.97</v>
      </c>
      <c r="L2994" s="26">
        <f ca="1">IF(L2993=1,IF(M2993="GAGNÉ",1,2),IF(M2993="GAGNÉ",INDEX(fibo,MATCH(L2993,fibo,0)-2),INDEX(fibo,MATCH(L2993,fibo,0),1)+INDEX(fibo,MATCH(L2993,fibo,0)-1)))</f>
        <v>1</v>
      </c>
      <c r="M2994" s="49" t="str">
        <f t="shared" ca="1" si="232"/>
        <v>GAGNÉ</v>
      </c>
      <c r="N2994" s="28">
        <f ca="1">IF(M2994="GAGNÉ",K2994*L2994,IF(M2994="PERDU","0,00 €",""))</f>
        <v>2.97</v>
      </c>
      <c r="O2994" s="26">
        <f t="shared" ca="1" si="234"/>
        <v>1.9700000000000002</v>
      </c>
      <c r="P2994" s="26">
        <f t="shared" ca="1" si="235"/>
        <v>17870.470000000034</v>
      </c>
      <c r="R2994" s="1">
        <f t="shared" ca="1" si="233"/>
        <v>1</v>
      </c>
    </row>
    <row r="2995" spans="5:18" ht="15.75" thickBot="1" x14ac:dyDescent="0.3">
      <c r="E2995" s="17">
        <v>2989</v>
      </c>
      <c r="F2995" s="17"/>
      <c r="G2995" s="40"/>
      <c r="H2995" s="43"/>
      <c r="I2995" s="20"/>
      <c r="J2995" s="17" t="s">
        <v>11</v>
      </c>
      <c r="K2995" s="26">
        <f t="shared" ca="1" si="231"/>
        <v>3.68</v>
      </c>
      <c r="L2995" s="26">
        <f ca="1">IF(L2994=1,IF(M2994="GAGNÉ",1,2),IF(M2994="GAGNÉ",INDEX(fibo,MATCH(L2994,fibo,0)-2),INDEX(fibo,MATCH(L2994,fibo,0),1)+INDEX(fibo,MATCH(L2994,fibo,0)-1)))</f>
        <v>1</v>
      </c>
      <c r="M2995" s="49" t="str">
        <f t="shared" ca="1" si="232"/>
        <v>GAGNÉ</v>
      </c>
      <c r="N2995" s="28">
        <f ca="1">IF(M2995="GAGNÉ",K2995*L2995,IF(M2995="PERDU","0,00 €",""))</f>
        <v>3.68</v>
      </c>
      <c r="O2995" s="26">
        <f t="shared" ca="1" si="234"/>
        <v>2.68</v>
      </c>
      <c r="P2995" s="26">
        <f t="shared" ca="1" si="235"/>
        <v>17873.150000000034</v>
      </c>
      <c r="R2995" s="1">
        <f t="shared" ca="1" si="233"/>
        <v>1</v>
      </c>
    </row>
    <row r="2996" spans="5:18" ht="15.75" thickBot="1" x14ac:dyDescent="0.3">
      <c r="E2996" s="17">
        <v>2990</v>
      </c>
      <c r="F2996" s="17"/>
      <c r="G2996" s="40"/>
      <c r="H2996" s="43"/>
      <c r="I2996" s="20"/>
      <c r="J2996" s="17" t="s">
        <v>11</v>
      </c>
      <c r="K2996" s="26">
        <f t="shared" ca="1" si="231"/>
        <v>3.32</v>
      </c>
      <c r="L2996" s="26">
        <f ca="1">IF(L2995=1,IF(M2995="GAGNÉ",1,2),IF(M2995="GAGNÉ",INDEX(fibo,MATCH(L2995,fibo,0)-2),INDEX(fibo,MATCH(L2995,fibo,0),1)+INDEX(fibo,MATCH(L2995,fibo,0)-1)))</f>
        <v>1</v>
      </c>
      <c r="M2996" s="49" t="str">
        <f t="shared" ca="1" si="232"/>
        <v>PERDU</v>
      </c>
      <c r="N2996" s="28" t="str">
        <f ca="1">IF(M2996="GAGNÉ",K2996*L2996,IF(M2996="PERDU","0,00 €",""))</f>
        <v>0,00 €</v>
      </c>
      <c r="O2996" s="26">
        <f t="shared" ca="1" si="234"/>
        <v>-1</v>
      </c>
      <c r="P2996" s="26">
        <f t="shared" ca="1" si="235"/>
        <v>17872.150000000034</v>
      </c>
      <c r="R2996" s="1">
        <f t="shared" ca="1" si="233"/>
        <v>2</v>
      </c>
    </row>
    <row r="2997" spans="5:18" ht="15.75" thickBot="1" x14ac:dyDescent="0.3">
      <c r="E2997" s="17">
        <v>2991</v>
      </c>
      <c r="F2997" s="17"/>
      <c r="G2997" s="40"/>
      <c r="H2997" s="43"/>
      <c r="I2997" s="20"/>
      <c r="J2997" s="17" t="s">
        <v>11</v>
      </c>
      <c r="K2997" s="26">
        <f t="shared" ca="1" si="231"/>
        <v>4.67</v>
      </c>
      <c r="L2997" s="26">
        <f ca="1">IF(L2996=1,IF(M2996="GAGNÉ",1,2),IF(M2996="GAGNÉ",INDEX(fibo,MATCH(L2996,fibo,0)-2),INDEX(fibo,MATCH(L2996,fibo,0),1)+INDEX(fibo,MATCH(L2996,fibo,0)-1)))</f>
        <v>2</v>
      </c>
      <c r="M2997" s="49" t="str">
        <f t="shared" ca="1" si="232"/>
        <v>PERDU</v>
      </c>
      <c r="N2997" s="28" t="str">
        <f ca="1">IF(M2997="GAGNÉ",K2997*L2997,IF(M2997="PERDU","0,00 €",""))</f>
        <v>0,00 €</v>
      </c>
      <c r="O2997" s="26">
        <f t="shared" ca="1" si="234"/>
        <v>-2</v>
      </c>
      <c r="P2997" s="26">
        <f t="shared" ca="1" si="235"/>
        <v>17870.150000000034</v>
      </c>
      <c r="R2997" s="1">
        <f t="shared" ca="1" si="233"/>
        <v>2</v>
      </c>
    </row>
    <row r="2998" spans="5:18" ht="15.75" thickBot="1" x14ac:dyDescent="0.3">
      <c r="E2998" s="17">
        <v>2992</v>
      </c>
      <c r="F2998" s="17"/>
      <c r="G2998" s="40"/>
      <c r="H2998" s="43"/>
      <c r="I2998" s="20"/>
      <c r="J2998" s="17" t="s">
        <v>11</v>
      </c>
      <c r="K2998" s="26">
        <f t="shared" ca="1" si="231"/>
        <v>4.1399999999999997</v>
      </c>
      <c r="L2998" s="26">
        <f ca="1">IF(L2997=1,IF(M2997="GAGNÉ",1,2),IF(M2997="GAGNÉ",INDEX(fibo,MATCH(L2997,fibo,0)-2),INDEX(fibo,MATCH(L2997,fibo,0),1)+INDEX(fibo,MATCH(L2997,fibo,0)-1)))</f>
        <v>3</v>
      </c>
      <c r="M2998" s="49" t="str">
        <f t="shared" ca="1" si="232"/>
        <v>GAGNÉ</v>
      </c>
      <c r="N2998" s="28">
        <f ca="1">IF(M2998="GAGNÉ",K2998*L2998,IF(M2998="PERDU","0,00 €",""))</f>
        <v>12.419999999999998</v>
      </c>
      <c r="O2998" s="26">
        <f t="shared" ca="1" si="234"/>
        <v>9.4199999999999982</v>
      </c>
      <c r="P2998" s="26">
        <f t="shared" ca="1" si="235"/>
        <v>17879.570000000032</v>
      </c>
      <c r="R2998" s="1">
        <f t="shared" ca="1" si="233"/>
        <v>1</v>
      </c>
    </row>
    <row r="2999" spans="5:18" ht="15.75" thickBot="1" x14ac:dyDescent="0.3">
      <c r="E2999" s="17">
        <v>2993</v>
      </c>
      <c r="F2999" s="17"/>
      <c r="G2999" s="40"/>
      <c r="H2999" s="43"/>
      <c r="I2999" s="20"/>
      <c r="J2999" s="17" t="s">
        <v>11</v>
      </c>
      <c r="K2999" s="26">
        <f t="shared" ca="1" si="231"/>
        <v>3.98</v>
      </c>
      <c r="L2999" s="26">
        <f ca="1">IF(L2998=1,IF(M2998="GAGNÉ",1,2),IF(M2998="GAGNÉ",INDEX(fibo,MATCH(L2998,fibo,0)-2),INDEX(fibo,MATCH(L2998,fibo,0),1)+INDEX(fibo,MATCH(L2998,fibo,0)-1)))</f>
        <v>1</v>
      </c>
      <c r="M2999" s="49" t="str">
        <f t="shared" ca="1" si="232"/>
        <v>PERDU</v>
      </c>
      <c r="N2999" s="28" t="str">
        <f ca="1">IF(M2999="GAGNÉ",K2999*L2999,IF(M2999="PERDU","0,00 €",""))</f>
        <v>0,00 €</v>
      </c>
      <c r="O2999" s="26">
        <f t="shared" ca="1" si="234"/>
        <v>-1</v>
      </c>
      <c r="P2999" s="26">
        <f t="shared" ca="1" si="235"/>
        <v>17878.570000000032</v>
      </c>
      <c r="R2999" s="1">
        <f t="shared" ca="1" si="233"/>
        <v>2</v>
      </c>
    </row>
    <row r="3000" spans="5:18" ht="15.75" thickBot="1" x14ac:dyDescent="0.3">
      <c r="E3000" s="17">
        <v>2994</v>
      </c>
      <c r="F3000" s="17"/>
      <c r="G3000" s="40"/>
      <c r="H3000" s="43"/>
      <c r="I3000" s="20"/>
      <c r="J3000" s="17" t="s">
        <v>11</v>
      </c>
      <c r="K3000" s="26">
        <f t="shared" ca="1" si="231"/>
        <v>4.3899999999999997</v>
      </c>
      <c r="L3000" s="26">
        <f ca="1">IF(L2999=1,IF(M2999="GAGNÉ",1,2),IF(M2999="GAGNÉ",INDEX(fibo,MATCH(L2999,fibo,0)-2),INDEX(fibo,MATCH(L2999,fibo,0),1)+INDEX(fibo,MATCH(L2999,fibo,0)-1)))</f>
        <v>2</v>
      </c>
      <c r="M3000" s="49" t="str">
        <f t="shared" ca="1" si="232"/>
        <v>GAGNÉ</v>
      </c>
      <c r="N3000" s="28">
        <f ca="1">IF(M3000="GAGNÉ",K3000*L3000,IF(M3000="PERDU","0,00 €",""))</f>
        <v>8.7799999999999994</v>
      </c>
      <c r="O3000" s="26">
        <f t="shared" ca="1" si="234"/>
        <v>6.7799999999999994</v>
      </c>
      <c r="P3000" s="26">
        <f t="shared" ca="1" si="235"/>
        <v>17885.350000000031</v>
      </c>
      <c r="R3000" s="1">
        <f t="shared" ca="1" si="233"/>
        <v>1</v>
      </c>
    </row>
    <row r="3001" spans="5:18" ht="15.75" thickBot="1" x14ac:dyDescent="0.3">
      <c r="E3001" s="17">
        <v>2995</v>
      </c>
      <c r="F3001" s="17"/>
      <c r="G3001" s="40"/>
      <c r="H3001" s="43"/>
      <c r="I3001" s="20"/>
      <c r="J3001" s="17" t="s">
        <v>11</v>
      </c>
      <c r="K3001" s="26">
        <f t="shared" ca="1" si="231"/>
        <v>3.03</v>
      </c>
      <c r="L3001" s="26">
        <f ca="1">IF(L3000=1,IF(M3000="GAGNÉ",1,2),IF(M3000="GAGNÉ",INDEX(fibo,MATCH(L3000,fibo,0)-2),INDEX(fibo,MATCH(L3000,fibo,0),1)+INDEX(fibo,MATCH(L3000,fibo,0)-1)))</f>
        <v>1</v>
      </c>
      <c r="M3001" s="49" t="str">
        <f t="shared" ca="1" si="232"/>
        <v>GAGNÉ</v>
      </c>
      <c r="N3001" s="28">
        <f ca="1">IF(M3001="GAGNÉ",K3001*L3001,IF(M3001="PERDU","0,00 €",""))</f>
        <v>3.03</v>
      </c>
      <c r="O3001" s="26">
        <f t="shared" ca="1" si="234"/>
        <v>2.0299999999999998</v>
      </c>
      <c r="P3001" s="26">
        <f t="shared" ca="1" si="235"/>
        <v>17887.38000000003</v>
      </c>
      <c r="R3001" s="1">
        <f t="shared" ca="1" si="233"/>
        <v>1</v>
      </c>
    </row>
    <row r="3002" spans="5:18" ht="15.75" thickBot="1" x14ac:dyDescent="0.3">
      <c r="E3002" s="17">
        <v>2996</v>
      </c>
      <c r="F3002" s="17"/>
      <c r="G3002" s="40"/>
      <c r="H3002" s="43"/>
      <c r="I3002" s="20"/>
      <c r="J3002" s="17" t="s">
        <v>11</v>
      </c>
      <c r="K3002" s="26">
        <f t="shared" ca="1" si="231"/>
        <v>2.86</v>
      </c>
      <c r="L3002" s="26">
        <f ca="1">IF(L3001=1,IF(M3001="GAGNÉ",1,2),IF(M3001="GAGNÉ",INDEX(fibo,MATCH(L3001,fibo,0)-2),INDEX(fibo,MATCH(L3001,fibo,0),1)+INDEX(fibo,MATCH(L3001,fibo,0)-1)))</f>
        <v>1</v>
      </c>
      <c r="M3002" s="49" t="str">
        <f t="shared" ca="1" si="232"/>
        <v>GAGNÉ</v>
      </c>
      <c r="N3002" s="28">
        <f ca="1">IF(M3002="GAGNÉ",K3002*L3002,IF(M3002="PERDU","0,00 €",""))</f>
        <v>2.86</v>
      </c>
      <c r="O3002" s="26">
        <f t="shared" ca="1" si="234"/>
        <v>1.8599999999999999</v>
      </c>
      <c r="P3002" s="26">
        <f t="shared" ca="1" si="235"/>
        <v>17889.240000000031</v>
      </c>
      <c r="R3002" s="1">
        <f t="shared" ca="1" si="233"/>
        <v>1</v>
      </c>
    </row>
    <row r="3003" spans="5:18" ht="15.75" thickBot="1" x14ac:dyDescent="0.3">
      <c r="E3003" s="17">
        <v>2997</v>
      </c>
      <c r="F3003" s="17"/>
      <c r="G3003" s="40"/>
      <c r="H3003" s="43"/>
      <c r="I3003" s="20"/>
      <c r="J3003" s="17" t="s">
        <v>11</v>
      </c>
      <c r="K3003" s="26">
        <f t="shared" ca="1" si="231"/>
        <v>4.37</v>
      </c>
      <c r="L3003" s="26">
        <f ca="1">IF(L3002=1,IF(M3002="GAGNÉ",1,2),IF(M3002="GAGNÉ",INDEX(fibo,MATCH(L3002,fibo,0)-2),INDEX(fibo,MATCH(L3002,fibo,0),1)+INDEX(fibo,MATCH(L3002,fibo,0)-1)))</f>
        <v>1</v>
      </c>
      <c r="M3003" s="49" t="str">
        <f t="shared" ca="1" si="232"/>
        <v>GAGNÉ</v>
      </c>
      <c r="N3003" s="28">
        <f ca="1">IF(M3003="GAGNÉ",K3003*L3003,IF(M3003="PERDU","0,00 €",""))</f>
        <v>4.37</v>
      </c>
      <c r="O3003" s="26">
        <f t="shared" ca="1" si="234"/>
        <v>3.37</v>
      </c>
      <c r="P3003" s="26">
        <f t="shared" ca="1" si="235"/>
        <v>17892.61000000003</v>
      </c>
      <c r="R3003" s="1">
        <f t="shared" ca="1" si="233"/>
        <v>1</v>
      </c>
    </row>
    <row r="3004" spans="5:18" ht="15.75" thickBot="1" x14ac:dyDescent="0.3">
      <c r="E3004" s="17">
        <v>2998</v>
      </c>
      <c r="F3004" s="17"/>
      <c r="G3004" s="40"/>
      <c r="H3004" s="43"/>
      <c r="I3004" s="20"/>
      <c r="J3004" s="17" t="s">
        <v>11</v>
      </c>
      <c r="K3004" s="26">
        <f t="shared" ca="1" si="231"/>
        <v>4.1100000000000003</v>
      </c>
      <c r="L3004" s="26">
        <f ca="1">IF(L3003=1,IF(M3003="GAGNÉ",1,2),IF(M3003="GAGNÉ",INDEX(fibo,MATCH(L3003,fibo,0)-2),INDEX(fibo,MATCH(L3003,fibo,0),1)+INDEX(fibo,MATCH(L3003,fibo,0)-1)))</f>
        <v>1</v>
      </c>
      <c r="M3004" s="49" t="str">
        <f t="shared" ca="1" si="232"/>
        <v>GAGNÉ</v>
      </c>
      <c r="N3004" s="28">
        <f ca="1">IF(M3004="GAGNÉ",K3004*L3004,IF(M3004="PERDU","0,00 €",""))</f>
        <v>4.1100000000000003</v>
      </c>
      <c r="O3004" s="26">
        <f t="shared" ca="1" si="234"/>
        <v>3.1100000000000003</v>
      </c>
      <c r="P3004" s="26">
        <f t="shared" ca="1" si="235"/>
        <v>17895.72000000003</v>
      </c>
      <c r="R3004" s="1">
        <f t="shared" ca="1" si="233"/>
        <v>1</v>
      </c>
    </row>
    <row r="3005" spans="5:18" ht="15.75" thickBot="1" x14ac:dyDescent="0.3">
      <c r="E3005" s="17">
        <v>2999</v>
      </c>
      <c r="F3005" s="17"/>
      <c r="G3005" s="40"/>
      <c r="H3005" s="43"/>
      <c r="I3005" s="20"/>
      <c r="J3005" s="17" t="s">
        <v>11</v>
      </c>
      <c r="K3005" s="26">
        <f t="shared" ca="1" si="231"/>
        <v>4.28</v>
      </c>
      <c r="L3005" s="26">
        <f ca="1">IF(L3004=1,IF(M3004="GAGNÉ",1,2),IF(M3004="GAGNÉ",INDEX(fibo,MATCH(L3004,fibo,0)-2),INDEX(fibo,MATCH(L3004,fibo,0),1)+INDEX(fibo,MATCH(L3004,fibo,0)-1)))</f>
        <v>1</v>
      </c>
      <c r="M3005" s="49" t="str">
        <f t="shared" ca="1" si="232"/>
        <v>PERDU</v>
      </c>
      <c r="N3005" s="28" t="str">
        <f ca="1">IF(M3005="GAGNÉ",K3005*L3005,IF(M3005="PERDU","0,00 €",""))</f>
        <v>0,00 €</v>
      </c>
      <c r="O3005" s="26">
        <f t="shared" ca="1" si="234"/>
        <v>-1</v>
      </c>
      <c r="P3005" s="26">
        <f t="shared" ca="1" si="235"/>
        <v>17894.72000000003</v>
      </c>
      <c r="R3005" s="1">
        <f t="shared" ca="1" si="233"/>
        <v>2</v>
      </c>
    </row>
    <row r="3006" spans="5:18" ht="15.75" thickBot="1" x14ac:dyDescent="0.3">
      <c r="E3006" s="17">
        <v>3000</v>
      </c>
      <c r="F3006" s="17"/>
      <c r="G3006" s="40"/>
      <c r="H3006" s="43"/>
      <c r="I3006" s="20"/>
      <c r="J3006" s="17" t="s">
        <v>11</v>
      </c>
      <c r="K3006" s="26">
        <f t="shared" ca="1" si="231"/>
        <v>4.2</v>
      </c>
      <c r="L3006" s="26">
        <f ca="1">IF(L3005=1,IF(M3005="GAGNÉ",1,2),IF(M3005="GAGNÉ",INDEX(fibo,MATCH(L3005,fibo,0)-2),INDEX(fibo,MATCH(L3005,fibo,0),1)+INDEX(fibo,MATCH(L3005,fibo,0)-1)))</f>
        <v>2</v>
      </c>
      <c r="M3006" s="49" t="str">
        <f t="shared" ca="1" si="232"/>
        <v>GAGNÉ</v>
      </c>
      <c r="N3006" s="28">
        <f ca="1">IF(M3006="GAGNÉ",K3006*L3006,IF(M3006="PERDU","0,00 €",""))</f>
        <v>8.4</v>
      </c>
      <c r="O3006" s="26">
        <f t="shared" ca="1" si="234"/>
        <v>6.4</v>
      </c>
      <c r="P3006" s="26">
        <f t="shared" ca="1" si="235"/>
        <v>17901.120000000032</v>
      </c>
      <c r="R3006" s="1">
        <f t="shared" ca="1" si="233"/>
        <v>1</v>
      </c>
    </row>
    <row r="3007" spans="5:18" ht="15.75" thickBot="1" x14ac:dyDescent="0.3">
      <c r="E3007" s="17">
        <v>3001</v>
      </c>
      <c r="F3007" s="17"/>
      <c r="G3007" s="40"/>
      <c r="H3007" s="43"/>
      <c r="I3007" s="20"/>
      <c r="J3007" s="17" t="s">
        <v>11</v>
      </c>
      <c r="K3007" s="26">
        <f t="shared" ca="1" si="231"/>
        <v>4.5</v>
      </c>
      <c r="L3007" s="26">
        <f ca="1">IF(L3006=1,IF(M3006="GAGNÉ",1,2),IF(M3006="GAGNÉ",INDEX(fibo,MATCH(L3006,fibo,0)-2),INDEX(fibo,MATCH(L3006,fibo,0),1)+INDEX(fibo,MATCH(L3006,fibo,0)-1)))</f>
        <v>1</v>
      </c>
      <c r="M3007" s="49" t="str">
        <f t="shared" ca="1" si="232"/>
        <v>PERDU</v>
      </c>
      <c r="N3007" s="28" t="str">
        <f ca="1">IF(M3007="GAGNÉ",K3007*L3007,IF(M3007="PERDU","0,00 €",""))</f>
        <v>0,00 €</v>
      </c>
      <c r="O3007" s="26">
        <f t="shared" ca="1" si="234"/>
        <v>-1</v>
      </c>
      <c r="P3007" s="26">
        <f t="shared" ca="1" si="235"/>
        <v>17900.120000000032</v>
      </c>
      <c r="R3007" s="1">
        <f t="shared" ca="1" si="233"/>
        <v>2</v>
      </c>
    </row>
    <row r="3008" spans="5:18" ht="15.75" thickBot="1" x14ac:dyDescent="0.3">
      <c r="E3008" s="17">
        <v>3002</v>
      </c>
      <c r="F3008" s="17"/>
      <c r="G3008" s="40"/>
      <c r="H3008" s="43"/>
      <c r="I3008" s="20"/>
      <c r="J3008" s="17" t="s">
        <v>11</v>
      </c>
      <c r="K3008" s="26">
        <f t="shared" ca="1" si="231"/>
        <v>3.29</v>
      </c>
      <c r="L3008" s="26">
        <f ca="1">IF(L3007=1,IF(M3007="GAGNÉ",1,2),IF(M3007="GAGNÉ",INDEX(fibo,MATCH(L3007,fibo,0)-2),INDEX(fibo,MATCH(L3007,fibo,0),1)+INDEX(fibo,MATCH(L3007,fibo,0)-1)))</f>
        <v>2</v>
      </c>
      <c r="M3008" s="49" t="str">
        <f t="shared" ca="1" si="232"/>
        <v>PERDU</v>
      </c>
      <c r="N3008" s="28" t="str">
        <f ca="1">IF(M3008="GAGNÉ",K3008*L3008,IF(M3008="PERDU","0,00 €",""))</f>
        <v>0,00 €</v>
      </c>
      <c r="O3008" s="26">
        <f t="shared" ca="1" si="234"/>
        <v>-2</v>
      </c>
      <c r="P3008" s="26">
        <f t="shared" ca="1" si="235"/>
        <v>17898.120000000032</v>
      </c>
      <c r="R3008" s="1">
        <f t="shared" ca="1" si="233"/>
        <v>2</v>
      </c>
    </row>
    <row r="3009" spans="5:18" ht="15.75" thickBot="1" x14ac:dyDescent="0.3">
      <c r="E3009" s="17">
        <v>3003</v>
      </c>
      <c r="F3009" s="17"/>
      <c r="G3009" s="40"/>
      <c r="H3009" s="43"/>
      <c r="I3009" s="20"/>
      <c r="J3009" s="17" t="s">
        <v>11</v>
      </c>
      <c r="K3009" s="26">
        <f t="shared" ca="1" si="231"/>
        <v>4.4400000000000004</v>
      </c>
      <c r="L3009" s="26">
        <f ca="1">IF(L3008=1,IF(M3008="GAGNÉ",1,2),IF(M3008="GAGNÉ",INDEX(fibo,MATCH(L3008,fibo,0)-2),INDEX(fibo,MATCH(L3008,fibo,0),1)+INDEX(fibo,MATCH(L3008,fibo,0)-1)))</f>
        <v>3</v>
      </c>
      <c r="M3009" s="49" t="str">
        <f t="shared" ca="1" si="232"/>
        <v>GAGNÉ</v>
      </c>
      <c r="N3009" s="28">
        <f ca="1">IF(M3009="GAGNÉ",K3009*L3009,IF(M3009="PERDU","0,00 €",""))</f>
        <v>13.32</v>
      </c>
      <c r="O3009" s="26">
        <f t="shared" ca="1" si="234"/>
        <v>10.32</v>
      </c>
      <c r="P3009" s="26">
        <f t="shared" ca="1" si="235"/>
        <v>17908.440000000031</v>
      </c>
      <c r="R3009" s="1">
        <f t="shared" ca="1" si="233"/>
        <v>1</v>
      </c>
    </row>
    <row r="3010" spans="5:18" ht="15.75" thickBot="1" x14ac:dyDescent="0.3">
      <c r="E3010" s="17">
        <v>3004</v>
      </c>
      <c r="F3010" s="17"/>
      <c r="G3010" s="40"/>
      <c r="H3010" s="43"/>
      <c r="I3010" s="20"/>
      <c r="J3010" s="17" t="s">
        <v>11</v>
      </c>
      <c r="K3010" s="26">
        <f t="shared" ca="1" si="231"/>
        <v>3.12</v>
      </c>
      <c r="L3010" s="26">
        <f ca="1">IF(L3009=1,IF(M3009="GAGNÉ",1,2),IF(M3009="GAGNÉ",INDEX(fibo,MATCH(L3009,fibo,0)-2),INDEX(fibo,MATCH(L3009,fibo,0),1)+INDEX(fibo,MATCH(L3009,fibo,0)-1)))</f>
        <v>1</v>
      </c>
      <c r="M3010" s="49" t="str">
        <f t="shared" ca="1" si="232"/>
        <v>PERDU</v>
      </c>
      <c r="N3010" s="28" t="str">
        <f ca="1">IF(M3010="GAGNÉ",K3010*L3010,IF(M3010="PERDU","0,00 €",""))</f>
        <v>0,00 €</v>
      </c>
      <c r="O3010" s="26">
        <f t="shared" ca="1" si="234"/>
        <v>-1</v>
      </c>
      <c r="P3010" s="26">
        <f t="shared" ca="1" si="235"/>
        <v>17907.440000000031</v>
      </c>
      <c r="R3010" s="1">
        <f t="shared" ca="1" si="233"/>
        <v>2</v>
      </c>
    </row>
    <row r="3011" spans="5:18" ht="15.75" thickBot="1" x14ac:dyDescent="0.3">
      <c r="E3011" s="17">
        <v>3005</v>
      </c>
      <c r="F3011" s="17"/>
      <c r="G3011" s="40"/>
      <c r="H3011" s="43"/>
      <c r="I3011" s="20"/>
      <c r="J3011" s="17" t="s">
        <v>11</v>
      </c>
      <c r="K3011" s="26">
        <f t="shared" ca="1" si="231"/>
        <v>4.53</v>
      </c>
      <c r="L3011" s="26">
        <f ca="1">IF(L3010=1,IF(M3010="GAGNÉ",1,2),IF(M3010="GAGNÉ",INDEX(fibo,MATCH(L3010,fibo,0)-2),INDEX(fibo,MATCH(L3010,fibo,0),1)+INDEX(fibo,MATCH(L3010,fibo,0)-1)))</f>
        <v>2</v>
      </c>
      <c r="M3011" s="49" t="str">
        <f t="shared" ca="1" si="232"/>
        <v>PERDU</v>
      </c>
      <c r="N3011" s="28" t="str">
        <f ca="1">IF(M3011="GAGNÉ",K3011*L3011,IF(M3011="PERDU","0,00 €",""))</f>
        <v>0,00 €</v>
      </c>
      <c r="O3011" s="26">
        <f t="shared" ca="1" si="234"/>
        <v>-2</v>
      </c>
      <c r="P3011" s="26">
        <f t="shared" ca="1" si="235"/>
        <v>17905.440000000031</v>
      </c>
      <c r="R3011" s="1">
        <f t="shared" ca="1" si="233"/>
        <v>2</v>
      </c>
    </row>
    <row r="3012" spans="5:18" ht="15.75" thickBot="1" x14ac:dyDescent="0.3">
      <c r="E3012" s="17">
        <v>3006</v>
      </c>
      <c r="F3012" s="17"/>
      <c r="G3012" s="40"/>
      <c r="H3012" s="43"/>
      <c r="I3012" s="20"/>
      <c r="J3012" s="17" t="s">
        <v>11</v>
      </c>
      <c r="K3012" s="26">
        <f t="shared" ca="1" si="231"/>
        <v>3.94</v>
      </c>
      <c r="L3012" s="26">
        <f ca="1">IF(L3011=1,IF(M3011="GAGNÉ",1,2),IF(M3011="GAGNÉ",INDEX(fibo,MATCH(L3011,fibo,0)-2),INDEX(fibo,MATCH(L3011,fibo,0),1)+INDEX(fibo,MATCH(L3011,fibo,0)-1)))</f>
        <v>3</v>
      </c>
      <c r="M3012" s="49" t="str">
        <f t="shared" ca="1" si="232"/>
        <v>GAGNÉ</v>
      </c>
      <c r="N3012" s="28">
        <f ca="1">IF(M3012="GAGNÉ",K3012*L3012,IF(M3012="PERDU","0,00 €",""))</f>
        <v>11.82</v>
      </c>
      <c r="O3012" s="26">
        <f t="shared" ca="1" si="234"/>
        <v>8.82</v>
      </c>
      <c r="P3012" s="26">
        <f t="shared" ca="1" si="235"/>
        <v>17914.260000000031</v>
      </c>
      <c r="R3012" s="1">
        <f t="shared" ca="1" si="233"/>
        <v>1</v>
      </c>
    </row>
    <row r="3013" spans="5:18" ht="15.75" thickBot="1" x14ac:dyDescent="0.3">
      <c r="E3013" s="17">
        <v>3007</v>
      </c>
      <c r="F3013" s="17"/>
      <c r="G3013" s="40"/>
      <c r="H3013" s="43"/>
      <c r="I3013" s="20"/>
      <c r="J3013" s="17" t="s">
        <v>11</v>
      </c>
      <c r="K3013" s="26">
        <f t="shared" ca="1" si="231"/>
        <v>3.9</v>
      </c>
      <c r="L3013" s="26">
        <f ca="1">IF(L3012=1,IF(M3012="GAGNÉ",1,2),IF(M3012="GAGNÉ",INDEX(fibo,MATCH(L3012,fibo,0)-2),INDEX(fibo,MATCH(L3012,fibo,0),1)+INDEX(fibo,MATCH(L3012,fibo,0)-1)))</f>
        <v>1</v>
      </c>
      <c r="M3013" s="49" t="str">
        <f t="shared" ca="1" si="232"/>
        <v>PERDU</v>
      </c>
      <c r="N3013" s="28" t="str">
        <f ca="1">IF(M3013="GAGNÉ",K3013*L3013,IF(M3013="PERDU","0,00 €",""))</f>
        <v>0,00 €</v>
      </c>
      <c r="O3013" s="26">
        <f t="shared" ca="1" si="234"/>
        <v>-1</v>
      </c>
      <c r="P3013" s="26">
        <f t="shared" ca="1" si="235"/>
        <v>17913.260000000031</v>
      </c>
      <c r="R3013" s="1">
        <f t="shared" ca="1" si="233"/>
        <v>2</v>
      </c>
    </row>
    <row r="3014" spans="5:18" ht="15.75" thickBot="1" x14ac:dyDescent="0.3">
      <c r="E3014" s="17">
        <v>3008</v>
      </c>
      <c r="F3014" s="17"/>
      <c r="G3014" s="40"/>
      <c r="H3014" s="43"/>
      <c r="I3014" s="20"/>
      <c r="J3014" s="17" t="s">
        <v>11</v>
      </c>
      <c r="K3014" s="26">
        <f t="shared" ca="1" si="231"/>
        <v>3.31</v>
      </c>
      <c r="L3014" s="26">
        <f ca="1">IF(L3013=1,IF(M3013="GAGNÉ",1,2),IF(M3013="GAGNÉ",INDEX(fibo,MATCH(L3013,fibo,0)-2),INDEX(fibo,MATCH(L3013,fibo,0),1)+INDEX(fibo,MATCH(L3013,fibo,0)-1)))</f>
        <v>2</v>
      </c>
      <c r="M3014" s="49" t="str">
        <f t="shared" ca="1" si="232"/>
        <v>GAGNÉ</v>
      </c>
      <c r="N3014" s="28">
        <f ca="1">IF(M3014="GAGNÉ",K3014*L3014,IF(M3014="PERDU","0,00 €",""))</f>
        <v>6.62</v>
      </c>
      <c r="O3014" s="26">
        <f t="shared" ca="1" si="234"/>
        <v>4.62</v>
      </c>
      <c r="P3014" s="26">
        <f t="shared" ca="1" si="235"/>
        <v>17917.88000000003</v>
      </c>
      <c r="R3014" s="1">
        <f t="shared" ca="1" si="233"/>
        <v>1</v>
      </c>
    </row>
    <row r="3015" spans="5:18" ht="15.75" thickBot="1" x14ac:dyDescent="0.3">
      <c r="E3015" s="17">
        <v>3009</v>
      </c>
      <c r="F3015" s="17"/>
      <c r="G3015" s="40"/>
      <c r="H3015" s="43"/>
      <c r="I3015" s="20"/>
      <c r="J3015" s="17" t="s">
        <v>11</v>
      </c>
      <c r="K3015" s="26">
        <f t="shared" ca="1" si="231"/>
        <v>4.43</v>
      </c>
      <c r="L3015" s="26">
        <f ca="1">IF(L3014=1,IF(M3014="GAGNÉ",1,2),IF(M3014="GAGNÉ",INDEX(fibo,MATCH(L3014,fibo,0)-2),INDEX(fibo,MATCH(L3014,fibo,0),1)+INDEX(fibo,MATCH(L3014,fibo,0)-1)))</f>
        <v>1</v>
      </c>
      <c r="M3015" s="49" t="str">
        <f t="shared" ca="1" si="232"/>
        <v>GAGNÉ</v>
      </c>
      <c r="N3015" s="28">
        <f ca="1">IF(M3015="GAGNÉ",K3015*L3015,IF(M3015="PERDU","0,00 €",""))</f>
        <v>4.43</v>
      </c>
      <c r="O3015" s="26">
        <f t="shared" ca="1" si="234"/>
        <v>3.4299999999999997</v>
      </c>
      <c r="P3015" s="26">
        <f t="shared" ca="1" si="235"/>
        <v>17921.31000000003</v>
      </c>
      <c r="R3015" s="1">
        <f t="shared" ca="1" si="233"/>
        <v>1</v>
      </c>
    </row>
    <row r="3016" spans="5:18" ht="15.75" thickBot="1" x14ac:dyDescent="0.3">
      <c r="E3016" s="17">
        <v>3010</v>
      </c>
      <c r="F3016" s="17"/>
      <c r="G3016" s="40"/>
      <c r="H3016" s="43"/>
      <c r="I3016" s="20"/>
      <c r="J3016" s="17" t="s">
        <v>11</v>
      </c>
      <c r="K3016" s="26">
        <f t="shared" ref="K3016:K3079" ca="1" si="236">RANDBETWEEN(280,480)/100</f>
        <v>3.38</v>
      </c>
      <c r="L3016" s="26">
        <f ca="1">IF(L3015=1,IF(M3015="GAGNÉ",1,2),IF(M3015="GAGNÉ",INDEX(fibo,MATCH(L3015,fibo,0)-2),INDEX(fibo,MATCH(L3015,fibo,0),1)+INDEX(fibo,MATCH(L3015,fibo,0)-1)))</f>
        <v>1</v>
      </c>
      <c r="M3016" s="49" t="str">
        <f t="shared" ref="M3016:M3079" ca="1" si="237">IF(R3016=1,"GAGNÉ","PERDU")</f>
        <v>PERDU</v>
      </c>
      <c r="N3016" s="28" t="str">
        <f ca="1">IF(M3016="GAGNÉ",K3016*L3016,IF(M3016="PERDU","0,00 €",""))</f>
        <v>0,00 €</v>
      </c>
      <c r="O3016" s="26">
        <f t="shared" ca="1" si="234"/>
        <v>-1</v>
      </c>
      <c r="P3016" s="26">
        <f t="shared" ca="1" si="235"/>
        <v>17920.31000000003</v>
      </c>
      <c r="R3016" s="1">
        <f t="shared" ref="R3016:R3079" ca="1" si="238">RANDBETWEEN(1,2)</f>
        <v>2</v>
      </c>
    </row>
    <row r="3017" spans="5:18" ht="15.75" thickBot="1" x14ac:dyDescent="0.3">
      <c r="E3017" s="17">
        <v>3011</v>
      </c>
      <c r="F3017" s="17"/>
      <c r="G3017" s="40"/>
      <c r="H3017" s="43"/>
      <c r="I3017" s="20"/>
      <c r="J3017" s="17" t="s">
        <v>11</v>
      </c>
      <c r="K3017" s="26">
        <f t="shared" ca="1" si="236"/>
        <v>4.16</v>
      </c>
      <c r="L3017" s="26">
        <f ca="1">IF(L3016=1,IF(M3016="GAGNÉ",1,2),IF(M3016="GAGNÉ",INDEX(fibo,MATCH(L3016,fibo,0)-2),INDEX(fibo,MATCH(L3016,fibo,0),1)+INDEX(fibo,MATCH(L3016,fibo,0)-1)))</f>
        <v>2</v>
      </c>
      <c r="M3017" s="49" t="str">
        <f t="shared" ca="1" si="237"/>
        <v>PERDU</v>
      </c>
      <c r="N3017" s="28" t="str">
        <f ca="1">IF(M3017="GAGNÉ",K3017*L3017,IF(M3017="PERDU","0,00 €",""))</f>
        <v>0,00 €</v>
      </c>
      <c r="O3017" s="26">
        <f t="shared" ref="O3017:O3080" ca="1" si="239">IF(M3017="GAGNÉ",N3017-L3017,IF(M3017="PERDU",-L3017,""))</f>
        <v>-2</v>
      </c>
      <c r="P3017" s="26">
        <f t="shared" ref="P3017:P3080" ca="1" si="240">IF(M3017="GAGNÉ",N3017-L3017+P3016,IF(M3017="PERDU",P3016-L3017,""))</f>
        <v>17918.31000000003</v>
      </c>
      <c r="R3017" s="1">
        <f t="shared" ca="1" si="238"/>
        <v>2</v>
      </c>
    </row>
    <row r="3018" spans="5:18" ht="15.75" thickBot="1" x14ac:dyDescent="0.3">
      <c r="E3018" s="17">
        <v>3012</v>
      </c>
      <c r="F3018" s="17"/>
      <c r="G3018" s="40"/>
      <c r="H3018" s="43"/>
      <c r="I3018" s="20"/>
      <c r="J3018" s="17" t="s">
        <v>11</v>
      </c>
      <c r="K3018" s="26">
        <f t="shared" ca="1" si="236"/>
        <v>3.85</v>
      </c>
      <c r="L3018" s="26">
        <f ca="1">IF(L3017=1,IF(M3017="GAGNÉ",1,2),IF(M3017="GAGNÉ",INDEX(fibo,MATCH(L3017,fibo,0)-2),INDEX(fibo,MATCH(L3017,fibo,0),1)+INDEX(fibo,MATCH(L3017,fibo,0)-1)))</f>
        <v>3</v>
      </c>
      <c r="M3018" s="49" t="str">
        <f t="shared" ca="1" si="237"/>
        <v>GAGNÉ</v>
      </c>
      <c r="N3018" s="28">
        <f ca="1">IF(M3018="GAGNÉ",K3018*L3018,IF(M3018="PERDU","0,00 €",""))</f>
        <v>11.55</v>
      </c>
      <c r="O3018" s="26">
        <f t="shared" ca="1" si="239"/>
        <v>8.5500000000000007</v>
      </c>
      <c r="P3018" s="26">
        <f t="shared" ca="1" si="240"/>
        <v>17926.86000000003</v>
      </c>
      <c r="R3018" s="1">
        <f t="shared" ca="1" si="238"/>
        <v>1</v>
      </c>
    </row>
    <row r="3019" spans="5:18" ht="15.75" thickBot="1" x14ac:dyDescent="0.3">
      <c r="E3019" s="17">
        <v>3013</v>
      </c>
      <c r="F3019" s="17"/>
      <c r="G3019" s="40"/>
      <c r="H3019" s="43"/>
      <c r="I3019" s="20"/>
      <c r="J3019" s="17" t="s">
        <v>11</v>
      </c>
      <c r="K3019" s="26">
        <f t="shared" ca="1" si="236"/>
        <v>2.81</v>
      </c>
      <c r="L3019" s="26">
        <f ca="1">IF(L3018=1,IF(M3018="GAGNÉ",1,2),IF(M3018="GAGNÉ",INDEX(fibo,MATCH(L3018,fibo,0)-2),INDEX(fibo,MATCH(L3018,fibo,0),1)+INDEX(fibo,MATCH(L3018,fibo,0)-1)))</f>
        <v>1</v>
      </c>
      <c r="M3019" s="49" t="str">
        <f t="shared" ca="1" si="237"/>
        <v>PERDU</v>
      </c>
      <c r="N3019" s="28" t="str">
        <f ca="1">IF(M3019="GAGNÉ",K3019*L3019,IF(M3019="PERDU","0,00 €",""))</f>
        <v>0,00 €</v>
      </c>
      <c r="O3019" s="26">
        <f t="shared" ca="1" si="239"/>
        <v>-1</v>
      </c>
      <c r="P3019" s="26">
        <f t="shared" ca="1" si="240"/>
        <v>17925.86000000003</v>
      </c>
      <c r="R3019" s="1">
        <f t="shared" ca="1" si="238"/>
        <v>2</v>
      </c>
    </row>
    <row r="3020" spans="5:18" ht="15.75" thickBot="1" x14ac:dyDescent="0.3">
      <c r="E3020" s="17">
        <v>3014</v>
      </c>
      <c r="F3020" s="17"/>
      <c r="G3020" s="40"/>
      <c r="H3020" s="43"/>
      <c r="I3020" s="20"/>
      <c r="J3020" s="17" t="s">
        <v>11</v>
      </c>
      <c r="K3020" s="26">
        <f t="shared" ca="1" si="236"/>
        <v>3.71</v>
      </c>
      <c r="L3020" s="26">
        <f ca="1">IF(L3019=1,IF(M3019="GAGNÉ",1,2),IF(M3019="GAGNÉ",INDEX(fibo,MATCH(L3019,fibo,0)-2),INDEX(fibo,MATCH(L3019,fibo,0),1)+INDEX(fibo,MATCH(L3019,fibo,0)-1)))</f>
        <v>2</v>
      </c>
      <c r="M3020" s="49" t="str">
        <f t="shared" ca="1" si="237"/>
        <v>PERDU</v>
      </c>
      <c r="N3020" s="28" t="str">
        <f ca="1">IF(M3020="GAGNÉ",K3020*L3020,IF(M3020="PERDU","0,00 €",""))</f>
        <v>0,00 €</v>
      </c>
      <c r="O3020" s="26">
        <f t="shared" ca="1" si="239"/>
        <v>-2</v>
      </c>
      <c r="P3020" s="26">
        <f t="shared" ca="1" si="240"/>
        <v>17923.86000000003</v>
      </c>
      <c r="R3020" s="1">
        <f t="shared" ca="1" si="238"/>
        <v>2</v>
      </c>
    </row>
    <row r="3021" spans="5:18" ht="15.75" thickBot="1" x14ac:dyDescent="0.3">
      <c r="E3021" s="17">
        <v>3015</v>
      </c>
      <c r="F3021" s="17"/>
      <c r="G3021" s="40"/>
      <c r="H3021" s="43"/>
      <c r="I3021" s="20"/>
      <c r="J3021" s="17" t="s">
        <v>11</v>
      </c>
      <c r="K3021" s="26">
        <f t="shared" ca="1" si="236"/>
        <v>4.3899999999999997</v>
      </c>
      <c r="L3021" s="26">
        <f ca="1">IF(L3020=1,IF(M3020="GAGNÉ",1,2),IF(M3020="GAGNÉ",INDEX(fibo,MATCH(L3020,fibo,0)-2),INDEX(fibo,MATCH(L3020,fibo,0),1)+INDEX(fibo,MATCH(L3020,fibo,0)-1)))</f>
        <v>3</v>
      </c>
      <c r="M3021" s="49" t="str">
        <f t="shared" ca="1" si="237"/>
        <v>GAGNÉ</v>
      </c>
      <c r="N3021" s="28">
        <f ca="1">IF(M3021="GAGNÉ",K3021*L3021,IF(M3021="PERDU","0,00 €",""))</f>
        <v>13.169999999999998</v>
      </c>
      <c r="O3021" s="26">
        <f t="shared" ca="1" si="239"/>
        <v>10.169999999999998</v>
      </c>
      <c r="P3021" s="26">
        <f t="shared" ca="1" si="240"/>
        <v>17934.030000000028</v>
      </c>
      <c r="R3021" s="1">
        <f t="shared" ca="1" si="238"/>
        <v>1</v>
      </c>
    </row>
    <row r="3022" spans="5:18" ht="15.75" thickBot="1" x14ac:dyDescent="0.3">
      <c r="E3022" s="17">
        <v>3016</v>
      </c>
      <c r="F3022" s="17"/>
      <c r="G3022" s="40"/>
      <c r="H3022" s="43"/>
      <c r="I3022" s="20"/>
      <c r="J3022" s="17" t="s">
        <v>11</v>
      </c>
      <c r="K3022" s="26">
        <f t="shared" ca="1" si="236"/>
        <v>3.56</v>
      </c>
      <c r="L3022" s="26">
        <f ca="1">IF(L3021=1,IF(M3021="GAGNÉ",1,2),IF(M3021="GAGNÉ",INDEX(fibo,MATCH(L3021,fibo,0)-2),INDEX(fibo,MATCH(L3021,fibo,0),1)+INDEX(fibo,MATCH(L3021,fibo,0)-1)))</f>
        <v>1</v>
      </c>
      <c r="M3022" s="49" t="str">
        <f t="shared" ca="1" si="237"/>
        <v>GAGNÉ</v>
      </c>
      <c r="N3022" s="28">
        <f ca="1">IF(M3022="GAGNÉ",K3022*L3022,IF(M3022="PERDU","0,00 €",""))</f>
        <v>3.56</v>
      </c>
      <c r="O3022" s="26">
        <f t="shared" ca="1" si="239"/>
        <v>2.56</v>
      </c>
      <c r="P3022" s="26">
        <f t="shared" ca="1" si="240"/>
        <v>17936.590000000029</v>
      </c>
      <c r="R3022" s="1">
        <f t="shared" ca="1" si="238"/>
        <v>1</v>
      </c>
    </row>
    <row r="3023" spans="5:18" ht="15.75" thickBot="1" x14ac:dyDescent="0.3">
      <c r="E3023" s="17">
        <v>3017</v>
      </c>
      <c r="F3023" s="17"/>
      <c r="G3023" s="40"/>
      <c r="H3023" s="43"/>
      <c r="I3023" s="20"/>
      <c r="J3023" s="17" t="s">
        <v>11</v>
      </c>
      <c r="K3023" s="26">
        <f t="shared" ca="1" si="236"/>
        <v>4.21</v>
      </c>
      <c r="L3023" s="26">
        <f ca="1">IF(L3022=1,IF(M3022="GAGNÉ",1,2),IF(M3022="GAGNÉ",INDEX(fibo,MATCH(L3022,fibo,0)-2),INDEX(fibo,MATCH(L3022,fibo,0),1)+INDEX(fibo,MATCH(L3022,fibo,0)-1)))</f>
        <v>1</v>
      </c>
      <c r="M3023" s="49" t="str">
        <f t="shared" ca="1" si="237"/>
        <v>GAGNÉ</v>
      </c>
      <c r="N3023" s="28">
        <f ca="1">IF(M3023="GAGNÉ",K3023*L3023,IF(M3023="PERDU","0,00 €",""))</f>
        <v>4.21</v>
      </c>
      <c r="O3023" s="26">
        <f t="shared" ca="1" si="239"/>
        <v>3.21</v>
      </c>
      <c r="P3023" s="26">
        <f t="shared" ca="1" si="240"/>
        <v>17939.800000000028</v>
      </c>
      <c r="R3023" s="1">
        <f t="shared" ca="1" si="238"/>
        <v>1</v>
      </c>
    </row>
    <row r="3024" spans="5:18" ht="15.75" thickBot="1" x14ac:dyDescent="0.3">
      <c r="E3024" s="17">
        <v>3018</v>
      </c>
      <c r="F3024" s="17"/>
      <c r="G3024" s="40"/>
      <c r="H3024" s="43"/>
      <c r="I3024" s="20"/>
      <c r="J3024" s="17" t="s">
        <v>11</v>
      </c>
      <c r="K3024" s="26">
        <f t="shared" ca="1" si="236"/>
        <v>3.35</v>
      </c>
      <c r="L3024" s="26">
        <f ca="1">IF(L3023=1,IF(M3023="GAGNÉ",1,2),IF(M3023="GAGNÉ",INDEX(fibo,MATCH(L3023,fibo,0)-2),INDEX(fibo,MATCH(L3023,fibo,0),1)+INDEX(fibo,MATCH(L3023,fibo,0)-1)))</f>
        <v>1</v>
      </c>
      <c r="M3024" s="49" t="str">
        <f t="shared" ca="1" si="237"/>
        <v>GAGNÉ</v>
      </c>
      <c r="N3024" s="28">
        <f ca="1">IF(M3024="GAGNÉ",K3024*L3024,IF(M3024="PERDU","0,00 €",""))</f>
        <v>3.35</v>
      </c>
      <c r="O3024" s="26">
        <f t="shared" ca="1" si="239"/>
        <v>2.35</v>
      </c>
      <c r="P3024" s="26">
        <f t="shared" ca="1" si="240"/>
        <v>17942.150000000027</v>
      </c>
      <c r="R3024" s="1">
        <f t="shared" ca="1" si="238"/>
        <v>1</v>
      </c>
    </row>
    <row r="3025" spans="5:18" ht="15.75" thickBot="1" x14ac:dyDescent="0.3">
      <c r="E3025" s="17">
        <v>3019</v>
      </c>
      <c r="F3025" s="17"/>
      <c r="G3025" s="40"/>
      <c r="H3025" s="43"/>
      <c r="I3025" s="20"/>
      <c r="J3025" s="17" t="s">
        <v>11</v>
      </c>
      <c r="K3025" s="26">
        <f t="shared" ca="1" si="236"/>
        <v>4</v>
      </c>
      <c r="L3025" s="26">
        <f ca="1">IF(L3024=1,IF(M3024="GAGNÉ",1,2),IF(M3024="GAGNÉ",INDEX(fibo,MATCH(L3024,fibo,0)-2),INDEX(fibo,MATCH(L3024,fibo,0),1)+INDEX(fibo,MATCH(L3024,fibo,0)-1)))</f>
        <v>1</v>
      </c>
      <c r="M3025" s="49" t="str">
        <f t="shared" ca="1" si="237"/>
        <v>PERDU</v>
      </c>
      <c r="N3025" s="28" t="str">
        <f ca="1">IF(M3025="GAGNÉ",K3025*L3025,IF(M3025="PERDU","0,00 €",""))</f>
        <v>0,00 €</v>
      </c>
      <c r="O3025" s="26">
        <f t="shared" ca="1" si="239"/>
        <v>-1</v>
      </c>
      <c r="P3025" s="26">
        <f t="shared" ca="1" si="240"/>
        <v>17941.150000000027</v>
      </c>
      <c r="R3025" s="1">
        <f t="shared" ca="1" si="238"/>
        <v>2</v>
      </c>
    </row>
    <row r="3026" spans="5:18" ht="15.75" thickBot="1" x14ac:dyDescent="0.3">
      <c r="E3026" s="17">
        <v>3020</v>
      </c>
      <c r="F3026" s="17"/>
      <c r="G3026" s="40"/>
      <c r="H3026" s="43"/>
      <c r="I3026" s="20"/>
      <c r="J3026" s="17" t="s">
        <v>11</v>
      </c>
      <c r="K3026" s="26">
        <f t="shared" ca="1" si="236"/>
        <v>3.13</v>
      </c>
      <c r="L3026" s="26">
        <f ca="1">IF(L3025=1,IF(M3025="GAGNÉ",1,2),IF(M3025="GAGNÉ",INDEX(fibo,MATCH(L3025,fibo,0)-2),INDEX(fibo,MATCH(L3025,fibo,0),1)+INDEX(fibo,MATCH(L3025,fibo,0)-1)))</f>
        <v>2</v>
      </c>
      <c r="M3026" s="49" t="str">
        <f t="shared" ca="1" si="237"/>
        <v>GAGNÉ</v>
      </c>
      <c r="N3026" s="28">
        <f ca="1">IF(M3026="GAGNÉ",K3026*L3026,IF(M3026="PERDU","0,00 €",""))</f>
        <v>6.26</v>
      </c>
      <c r="O3026" s="26">
        <f t="shared" ca="1" si="239"/>
        <v>4.26</v>
      </c>
      <c r="P3026" s="26">
        <f t="shared" ca="1" si="240"/>
        <v>17945.410000000025</v>
      </c>
      <c r="R3026" s="1">
        <f t="shared" ca="1" si="238"/>
        <v>1</v>
      </c>
    </row>
    <row r="3027" spans="5:18" ht="15.75" thickBot="1" x14ac:dyDescent="0.3">
      <c r="E3027" s="17">
        <v>3021</v>
      </c>
      <c r="F3027" s="17"/>
      <c r="G3027" s="40"/>
      <c r="H3027" s="43"/>
      <c r="I3027" s="20"/>
      <c r="J3027" s="17" t="s">
        <v>11</v>
      </c>
      <c r="K3027" s="26">
        <f t="shared" ca="1" si="236"/>
        <v>3.8</v>
      </c>
      <c r="L3027" s="26">
        <f ca="1">IF(L3026=1,IF(M3026="GAGNÉ",1,2),IF(M3026="GAGNÉ",INDEX(fibo,MATCH(L3026,fibo,0)-2),INDEX(fibo,MATCH(L3026,fibo,0),1)+INDEX(fibo,MATCH(L3026,fibo,0)-1)))</f>
        <v>1</v>
      </c>
      <c r="M3027" s="49" t="str">
        <f t="shared" ca="1" si="237"/>
        <v>GAGNÉ</v>
      </c>
      <c r="N3027" s="28">
        <f ca="1">IF(M3027="GAGNÉ",K3027*L3027,IF(M3027="PERDU","0,00 €",""))</f>
        <v>3.8</v>
      </c>
      <c r="O3027" s="26">
        <f t="shared" ca="1" si="239"/>
        <v>2.8</v>
      </c>
      <c r="P3027" s="26">
        <f t="shared" ca="1" si="240"/>
        <v>17948.210000000025</v>
      </c>
      <c r="R3027" s="1">
        <f t="shared" ca="1" si="238"/>
        <v>1</v>
      </c>
    </row>
    <row r="3028" spans="5:18" ht="15.75" thickBot="1" x14ac:dyDescent="0.3">
      <c r="E3028" s="17">
        <v>3022</v>
      </c>
      <c r="F3028" s="17"/>
      <c r="G3028" s="40"/>
      <c r="H3028" s="43"/>
      <c r="I3028" s="20"/>
      <c r="J3028" s="17" t="s">
        <v>11</v>
      </c>
      <c r="K3028" s="26">
        <f t="shared" ca="1" si="236"/>
        <v>3.32</v>
      </c>
      <c r="L3028" s="26">
        <f ca="1">IF(L3027=1,IF(M3027="GAGNÉ",1,2),IF(M3027="GAGNÉ",INDEX(fibo,MATCH(L3027,fibo,0)-2),INDEX(fibo,MATCH(L3027,fibo,0),1)+INDEX(fibo,MATCH(L3027,fibo,0)-1)))</f>
        <v>1</v>
      </c>
      <c r="M3028" s="49" t="str">
        <f t="shared" ca="1" si="237"/>
        <v>GAGNÉ</v>
      </c>
      <c r="N3028" s="28">
        <f ca="1">IF(M3028="GAGNÉ",K3028*L3028,IF(M3028="PERDU","0,00 €",""))</f>
        <v>3.32</v>
      </c>
      <c r="O3028" s="26">
        <f t="shared" ca="1" si="239"/>
        <v>2.3199999999999998</v>
      </c>
      <c r="P3028" s="26">
        <f t="shared" ca="1" si="240"/>
        <v>17950.530000000024</v>
      </c>
      <c r="R3028" s="1">
        <f t="shared" ca="1" si="238"/>
        <v>1</v>
      </c>
    </row>
    <row r="3029" spans="5:18" ht="15.75" thickBot="1" x14ac:dyDescent="0.3">
      <c r="E3029" s="17">
        <v>3023</v>
      </c>
      <c r="F3029" s="17"/>
      <c r="G3029" s="40"/>
      <c r="H3029" s="43"/>
      <c r="I3029" s="20"/>
      <c r="J3029" s="17" t="s">
        <v>11</v>
      </c>
      <c r="K3029" s="26">
        <f t="shared" ca="1" si="236"/>
        <v>4.42</v>
      </c>
      <c r="L3029" s="26">
        <f ca="1">IF(L3028=1,IF(M3028="GAGNÉ",1,2),IF(M3028="GAGNÉ",INDEX(fibo,MATCH(L3028,fibo,0)-2),INDEX(fibo,MATCH(L3028,fibo,0),1)+INDEX(fibo,MATCH(L3028,fibo,0)-1)))</f>
        <v>1</v>
      </c>
      <c r="M3029" s="49" t="str">
        <f t="shared" ca="1" si="237"/>
        <v>PERDU</v>
      </c>
      <c r="N3029" s="28" t="str">
        <f ca="1">IF(M3029="GAGNÉ",K3029*L3029,IF(M3029="PERDU","0,00 €",""))</f>
        <v>0,00 €</v>
      </c>
      <c r="O3029" s="26">
        <f t="shared" ca="1" si="239"/>
        <v>-1</v>
      </c>
      <c r="P3029" s="26">
        <f t="shared" ca="1" si="240"/>
        <v>17949.530000000024</v>
      </c>
      <c r="R3029" s="1">
        <f t="shared" ca="1" si="238"/>
        <v>2</v>
      </c>
    </row>
    <row r="3030" spans="5:18" ht="15.75" thickBot="1" x14ac:dyDescent="0.3">
      <c r="E3030" s="17">
        <v>3024</v>
      </c>
      <c r="F3030" s="17"/>
      <c r="G3030" s="40"/>
      <c r="H3030" s="43"/>
      <c r="I3030" s="20"/>
      <c r="J3030" s="17" t="s">
        <v>11</v>
      </c>
      <c r="K3030" s="26">
        <f t="shared" ca="1" si="236"/>
        <v>3.76</v>
      </c>
      <c r="L3030" s="26">
        <f ca="1">IF(L3029=1,IF(M3029="GAGNÉ",1,2),IF(M3029="GAGNÉ",INDEX(fibo,MATCH(L3029,fibo,0)-2),INDEX(fibo,MATCH(L3029,fibo,0),1)+INDEX(fibo,MATCH(L3029,fibo,0)-1)))</f>
        <v>2</v>
      </c>
      <c r="M3030" s="49" t="str">
        <f t="shared" ca="1" si="237"/>
        <v>PERDU</v>
      </c>
      <c r="N3030" s="28" t="str">
        <f ca="1">IF(M3030="GAGNÉ",K3030*L3030,IF(M3030="PERDU","0,00 €",""))</f>
        <v>0,00 €</v>
      </c>
      <c r="O3030" s="26">
        <f t="shared" ca="1" si="239"/>
        <v>-2</v>
      </c>
      <c r="P3030" s="26">
        <f t="shared" ca="1" si="240"/>
        <v>17947.530000000024</v>
      </c>
      <c r="R3030" s="1">
        <f t="shared" ca="1" si="238"/>
        <v>2</v>
      </c>
    </row>
    <row r="3031" spans="5:18" ht="15.75" thickBot="1" x14ac:dyDescent="0.3">
      <c r="E3031" s="17">
        <v>3025</v>
      </c>
      <c r="F3031" s="17"/>
      <c r="G3031" s="40"/>
      <c r="H3031" s="43"/>
      <c r="I3031" s="20"/>
      <c r="J3031" s="17" t="s">
        <v>11</v>
      </c>
      <c r="K3031" s="26">
        <f t="shared" ca="1" si="236"/>
        <v>3.43</v>
      </c>
      <c r="L3031" s="26">
        <f ca="1">IF(L3030=1,IF(M3030="GAGNÉ",1,2),IF(M3030="GAGNÉ",INDEX(fibo,MATCH(L3030,fibo,0)-2),INDEX(fibo,MATCH(L3030,fibo,0),1)+INDEX(fibo,MATCH(L3030,fibo,0)-1)))</f>
        <v>3</v>
      </c>
      <c r="M3031" s="49" t="str">
        <f t="shared" ca="1" si="237"/>
        <v>PERDU</v>
      </c>
      <c r="N3031" s="28" t="str">
        <f ca="1">IF(M3031="GAGNÉ",K3031*L3031,IF(M3031="PERDU","0,00 €",""))</f>
        <v>0,00 €</v>
      </c>
      <c r="O3031" s="26">
        <f t="shared" ca="1" si="239"/>
        <v>-3</v>
      </c>
      <c r="P3031" s="26">
        <f t="shared" ca="1" si="240"/>
        <v>17944.530000000024</v>
      </c>
      <c r="R3031" s="1">
        <f t="shared" ca="1" si="238"/>
        <v>2</v>
      </c>
    </row>
    <row r="3032" spans="5:18" ht="15.75" thickBot="1" x14ac:dyDescent="0.3">
      <c r="E3032" s="17">
        <v>3026</v>
      </c>
      <c r="F3032" s="17"/>
      <c r="G3032" s="40"/>
      <c r="H3032" s="43"/>
      <c r="I3032" s="20"/>
      <c r="J3032" s="17" t="s">
        <v>11</v>
      </c>
      <c r="K3032" s="26">
        <f t="shared" ca="1" si="236"/>
        <v>3.52</v>
      </c>
      <c r="L3032" s="26">
        <f ca="1">IF(L3031=1,IF(M3031="GAGNÉ",1,2),IF(M3031="GAGNÉ",INDEX(fibo,MATCH(L3031,fibo,0)-2),INDEX(fibo,MATCH(L3031,fibo,0),1)+INDEX(fibo,MATCH(L3031,fibo,0)-1)))</f>
        <v>5</v>
      </c>
      <c r="M3032" s="49" t="str">
        <f t="shared" ca="1" si="237"/>
        <v>PERDU</v>
      </c>
      <c r="N3032" s="28" t="str">
        <f ca="1">IF(M3032="GAGNÉ",K3032*L3032,IF(M3032="PERDU","0,00 €",""))</f>
        <v>0,00 €</v>
      </c>
      <c r="O3032" s="26">
        <f t="shared" ca="1" si="239"/>
        <v>-5</v>
      </c>
      <c r="P3032" s="26">
        <f t="shared" ca="1" si="240"/>
        <v>17939.530000000024</v>
      </c>
      <c r="R3032" s="1">
        <f t="shared" ca="1" si="238"/>
        <v>2</v>
      </c>
    </row>
    <row r="3033" spans="5:18" ht="15.75" thickBot="1" x14ac:dyDescent="0.3">
      <c r="E3033" s="17">
        <v>3027</v>
      </c>
      <c r="F3033" s="17"/>
      <c r="G3033" s="40"/>
      <c r="H3033" s="43"/>
      <c r="I3033" s="20"/>
      <c r="J3033" s="17" t="s">
        <v>11</v>
      </c>
      <c r="K3033" s="26">
        <f t="shared" ca="1" si="236"/>
        <v>4.45</v>
      </c>
      <c r="L3033" s="26">
        <f ca="1">IF(L3032=1,IF(M3032="GAGNÉ",1,2),IF(M3032="GAGNÉ",INDEX(fibo,MATCH(L3032,fibo,0)-2),INDEX(fibo,MATCH(L3032,fibo,0),1)+INDEX(fibo,MATCH(L3032,fibo,0)-1)))</f>
        <v>8</v>
      </c>
      <c r="M3033" s="49" t="str">
        <f t="shared" ca="1" si="237"/>
        <v>GAGNÉ</v>
      </c>
      <c r="N3033" s="28">
        <f ca="1">IF(M3033="GAGNÉ",K3033*L3033,IF(M3033="PERDU","0,00 €",""))</f>
        <v>35.6</v>
      </c>
      <c r="O3033" s="26">
        <f t="shared" ca="1" si="239"/>
        <v>27.6</v>
      </c>
      <c r="P3033" s="26">
        <f t="shared" ca="1" si="240"/>
        <v>17967.130000000023</v>
      </c>
      <c r="R3033" s="1">
        <f t="shared" ca="1" si="238"/>
        <v>1</v>
      </c>
    </row>
    <row r="3034" spans="5:18" ht="15.75" thickBot="1" x14ac:dyDescent="0.3">
      <c r="E3034" s="17">
        <v>3028</v>
      </c>
      <c r="F3034" s="17"/>
      <c r="G3034" s="40"/>
      <c r="H3034" s="43"/>
      <c r="I3034" s="20"/>
      <c r="J3034" s="17" t="s">
        <v>11</v>
      </c>
      <c r="K3034" s="26">
        <f t="shared" ca="1" si="236"/>
        <v>4.8</v>
      </c>
      <c r="L3034" s="26">
        <f ca="1">IF(L3033=1,IF(M3033="GAGNÉ",1,2),IF(M3033="GAGNÉ",INDEX(fibo,MATCH(L3033,fibo,0)-2),INDEX(fibo,MATCH(L3033,fibo,0),1)+INDEX(fibo,MATCH(L3033,fibo,0)-1)))</f>
        <v>3</v>
      </c>
      <c r="M3034" s="49" t="str">
        <f t="shared" ca="1" si="237"/>
        <v>GAGNÉ</v>
      </c>
      <c r="N3034" s="28">
        <f ca="1">IF(M3034="GAGNÉ",K3034*L3034,IF(M3034="PERDU","0,00 €",""))</f>
        <v>14.399999999999999</v>
      </c>
      <c r="O3034" s="26">
        <f t="shared" ca="1" si="239"/>
        <v>11.399999999999999</v>
      </c>
      <c r="P3034" s="26">
        <f t="shared" ca="1" si="240"/>
        <v>17978.530000000024</v>
      </c>
      <c r="R3034" s="1">
        <f t="shared" ca="1" si="238"/>
        <v>1</v>
      </c>
    </row>
    <row r="3035" spans="5:18" ht="15.75" thickBot="1" x14ac:dyDescent="0.3">
      <c r="E3035" s="17">
        <v>3029</v>
      </c>
      <c r="F3035" s="17"/>
      <c r="G3035" s="40"/>
      <c r="H3035" s="43"/>
      <c r="I3035" s="20"/>
      <c r="J3035" s="17" t="s">
        <v>11</v>
      </c>
      <c r="K3035" s="26">
        <f t="shared" ca="1" si="236"/>
        <v>3.73</v>
      </c>
      <c r="L3035" s="26">
        <f ca="1">IF(L3034=1,IF(M3034="GAGNÉ",1,2),IF(M3034="GAGNÉ",INDEX(fibo,MATCH(L3034,fibo,0)-2),INDEX(fibo,MATCH(L3034,fibo,0),1)+INDEX(fibo,MATCH(L3034,fibo,0)-1)))</f>
        <v>1</v>
      </c>
      <c r="M3035" s="49" t="str">
        <f t="shared" ca="1" si="237"/>
        <v>GAGNÉ</v>
      </c>
      <c r="N3035" s="28">
        <f ca="1">IF(M3035="GAGNÉ",K3035*L3035,IF(M3035="PERDU","0,00 €",""))</f>
        <v>3.73</v>
      </c>
      <c r="O3035" s="26">
        <f t="shared" ca="1" si="239"/>
        <v>2.73</v>
      </c>
      <c r="P3035" s="26">
        <f t="shared" ca="1" si="240"/>
        <v>17981.260000000024</v>
      </c>
      <c r="R3035" s="1">
        <f t="shared" ca="1" si="238"/>
        <v>1</v>
      </c>
    </row>
    <row r="3036" spans="5:18" ht="15.75" thickBot="1" x14ac:dyDescent="0.3">
      <c r="E3036" s="17">
        <v>3030</v>
      </c>
      <c r="F3036" s="17"/>
      <c r="G3036" s="40"/>
      <c r="H3036" s="43"/>
      <c r="I3036" s="20"/>
      <c r="J3036" s="17" t="s">
        <v>11</v>
      </c>
      <c r="K3036" s="26">
        <f t="shared" ca="1" si="236"/>
        <v>3.96</v>
      </c>
      <c r="L3036" s="26">
        <f ca="1">IF(L3035=1,IF(M3035="GAGNÉ",1,2),IF(M3035="GAGNÉ",INDEX(fibo,MATCH(L3035,fibo,0)-2),INDEX(fibo,MATCH(L3035,fibo,0),1)+INDEX(fibo,MATCH(L3035,fibo,0)-1)))</f>
        <v>1</v>
      </c>
      <c r="M3036" s="49" t="str">
        <f t="shared" ca="1" si="237"/>
        <v>PERDU</v>
      </c>
      <c r="N3036" s="28" t="str">
        <f ca="1">IF(M3036="GAGNÉ",K3036*L3036,IF(M3036="PERDU","0,00 €",""))</f>
        <v>0,00 €</v>
      </c>
      <c r="O3036" s="26">
        <f t="shared" ca="1" si="239"/>
        <v>-1</v>
      </c>
      <c r="P3036" s="26">
        <f t="shared" ca="1" si="240"/>
        <v>17980.260000000024</v>
      </c>
      <c r="R3036" s="1">
        <f t="shared" ca="1" si="238"/>
        <v>2</v>
      </c>
    </row>
    <row r="3037" spans="5:18" ht="15.75" thickBot="1" x14ac:dyDescent="0.3">
      <c r="E3037" s="17">
        <v>3031</v>
      </c>
      <c r="F3037" s="17"/>
      <c r="G3037" s="40"/>
      <c r="H3037" s="43"/>
      <c r="I3037" s="20"/>
      <c r="J3037" s="17" t="s">
        <v>11</v>
      </c>
      <c r="K3037" s="26">
        <f t="shared" ca="1" si="236"/>
        <v>4.7300000000000004</v>
      </c>
      <c r="L3037" s="26">
        <f ca="1">IF(L3036=1,IF(M3036="GAGNÉ",1,2),IF(M3036="GAGNÉ",INDEX(fibo,MATCH(L3036,fibo,0)-2),INDEX(fibo,MATCH(L3036,fibo,0),1)+INDEX(fibo,MATCH(L3036,fibo,0)-1)))</f>
        <v>2</v>
      </c>
      <c r="M3037" s="49" t="str">
        <f t="shared" ca="1" si="237"/>
        <v>GAGNÉ</v>
      </c>
      <c r="N3037" s="28">
        <f ca="1">IF(M3037="GAGNÉ",K3037*L3037,IF(M3037="PERDU","0,00 €",""))</f>
        <v>9.4600000000000009</v>
      </c>
      <c r="O3037" s="26">
        <f t="shared" ca="1" si="239"/>
        <v>7.4600000000000009</v>
      </c>
      <c r="P3037" s="26">
        <f t="shared" ca="1" si="240"/>
        <v>17987.720000000023</v>
      </c>
      <c r="R3037" s="1">
        <f t="shared" ca="1" si="238"/>
        <v>1</v>
      </c>
    </row>
    <row r="3038" spans="5:18" ht="15.75" thickBot="1" x14ac:dyDescent="0.3">
      <c r="E3038" s="17">
        <v>3032</v>
      </c>
      <c r="F3038" s="17"/>
      <c r="G3038" s="40"/>
      <c r="H3038" s="43"/>
      <c r="I3038" s="20"/>
      <c r="J3038" s="17" t="s">
        <v>11</v>
      </c>
      <c r="K3038" s="26">
        <f t="shared" ca="1" si="236"/>
        <v>4.2699999999999996</v>
      </c>
      <c r="L3038" s="26">
        <f ca="1">IF(L3037=1,IF(M3037="GAGNÉ",1,2),IF(M3037="GAGNÉ",INDEX(fibo,MATCH(L3037,fibo,0)-2),INDEX(fibo,MATCH(L3037,fibo,0),1)+INDEX(fibo,MATCH(L3037,fibo,0)-1)))</f>
        <v>1</v>
      </c>
      <c r="M3038" s="49" t="str">
        <f t="shared" ca="1" si="237"/>
        <v>GAGNÉ</v>
      </c>
      <c r="N3038" s="28">
        <f ca="1">IF(M3038="GAGNÉ",K3038*L3038,IF(M3038="PERDU","0,00 €",""))</f>
        <v>4.2699999999999996</v>
      </c>
      <c r="O3038" s="26">
        <f t="shared" ca="1" si="239"/>
        <v>3.2699999999999996</v>
      </c>
      <c r="P3038" s="26">
        <f t="shared" ca="1" si="240"/>
        <v>17990.990000000023</v>
      </c>
      <c r="R3038" s="1">
        <f t="shared" ca="1" si="238"/>
        <v>1</v>
      </c>
    </row>
    <row r="3039" spans="5:18" ht="15.75" thickBot="1" x14ac:dyDescent="0.3">
      <c r="E3039" s="17">
        <v>3033</v>
      </c>
      <c r="F3039" s="17"/>
      <c r="G3039" s="40"/>
      <c r="H3039" s="43"/>
      <c r="I3039" s="20"/>
      <c r="J3039" s="17" t="s">
        <v>11</v>
      </c>
      <c r="K3039" s="26">
        <f t="shared" ca="1" si="236"/>
        <v>3.91</v>
      </c>
      <c r="L3039" s="26">
        <f ca="1">IF(L3038=1,IF(M3038="GAGNÉ",1,2),IF(M3038="GAGNÉ",INDEX(fibo,MATCH(L3038,fibo,0)-2),INDEX(fibo,MATCH(L3038,fibo,0),1)+INDEX(fibo,MATCH(L3038,fibo,0)-1)))</f>
        <v>1</v>
      </c>
      <c r="M3039" s="49" t="str">
        <f t="shared" ca="1" si="237"/>
        <v>GAGNÉ</v>
      </c>
      <c r="N3039" s="28">
        <f ca="1">IF(M3039="GAGNÉ",K3039*L3039,IF(M3039="PERDU","0,00 €",""))</f>
        <v>3.91</v>
      </c>
      <c r="O3039" s="26">
        <f t="shared" ca="1" si="239"/>
        <v>2.91</v>
      </c>
      <c r="P3039" s="26">
        <f t="shared" ca="1" si="240"/>
        <v>17993.900000000023</v>
      </c>
      <c r="R3039" s="1">
        <f t="shared" ca="1" si="238"/>
        <v>1</v>
      </c>
    </row>
    <row r="3040" spans="5:18" ht="15.75" thickBot="1" x14ac:dyDescent="0.3">
      <c r="E3040" s="17">
        <v>3034</v>
      </c>
      <c r="F3040" s="17"/>
      <c r="G3040" s="40"/>
      <c r="H3040" s="43"/>
      <c r="I3040" s="20"/>
      <c r="J3040" s="17" t="s">
        <v>11</v>
      </c>
      <c r="K3040" s="26">
        <f t="shared" ca="1" si="236"/>
        <v>4.6900000000000004</v>
      </c>
      <c r="L3040" s="26">
        <f ca="1">IF(L3039=1,IF(M3039="GAGNÉ",1,2),IF(M3039="GAGNÉ",INDEX(fibo,MATCH(L3039,fibo,0)-2),INDEX(fibo,MATCH(L3039,fibo,0),1)+INDEX(fibo,MATCH(L3039,fibo,0)-1)))</f>
        <v>1</v>
      </c>
      <c r="M3040" s="49" t="str">
        <f t="shared" ca="1" si="237"/>
        <v>PERDU</v>
      </c>
      <c r="N3040" s="28" t="str">
        <f ca="1">IF(M3040="GAGNÉ",K3040*L3040,IF(M3040="PERDU","0,00 €",""))</f>
        <v>0,00 €</v>
      </c>
      <c r="O3040" s="26">
        <f t="shared" ca="1" si="239"/>
        <v>-1</v>
      </c>
      <c r="P3040" s="26">
        <f t="shared" ca="1" si="240"/>
        <v>17992.900000000023</v>
      </c>
      <c r="R3040" s="1">
        <f t="shared" ca="1" si="238"/>
        <v>2</v>
      </c>
    </row>
    <row r="3041" spans="5:18" ht="15.75" thickBot="1" x14ac:dyDescent="0.3">
      <c r="E3041" s="17">
        <v>3035</v>
      </c>
      <c r="F3041" s="17"/>
      <c r="G3041" s="40"/>
      <c r="H3041" s="43"/>
      <c r="I3041" s="20"/>
      <c r="J3041" s="17" t="s">
        <v>11</v>
      </c>
      <c r="K3041" s="26">
        <f t="shared" ca="1" si="236"/>
        <v>3.94</v>
      </c>
      <c r="L3041" s="26">
        <f ca="1">IF(L3040=1,IF(M3040="GAGNÉ",1,2),IF(M3040="GAGNÉ",INDEX(fibo,MATCH(L3040,fibo,0)-2),INDEX(fibo,MATCH(L3040,fibo,0),1)+INDEX(fibo,MATCH(L3040,fibo,0)-1)))</f>
        <v>2</v>
      </c>
      <c r="M3041" s="49" t="str">
        <f t="shared" ca="1" si="237"/>
        <v>PERDU</v>
      </c>
      <c r="N3041" s="28" t="str">
        <f ca="1">IF(M3041="GAGNÉ",K3041*L3041,IF(M3041="PERDU","0,00 €",""))</f>
        <v>0,00 €</v>
      </c>
      <c r="O3041" s="26">
        <f t="shared" ca="1" si="239"/>
        <v>-2</v>
      </c>
      <c r="P3041" s="26">
        <f t="shared" ca="1" si="240"/>
        <v>17990.900000000023</v>
      </c>
      <c r="R3041" s="1">
        <f t="shared" ca="1" si="238"/>
        <v>2</v>
      </c>
    </row>
    <row r="3042" spans="5:18" ht="15.75" thickBot="1" x14ac:dyDescent="0.3">
      <c r="E3042" s="17">
        <v>3036</v>
      </c>
      <c r="F3042" s="17"/>
      <c r="G3042" s="40"/>
      <c r="H3042" s="43"/>
      <c r="I3042" s="20"/>
      <c r="J3042" s="17" t="s">
        <v>11</v>
      </c>
      <c r="K3042" s="26">
        <f t="shared" ca="1" si="236"/>
        <v>3.23</v>
      </c>
      <c r="L3042" s="26">
        <f ca="1">IF(L3041=1,IF(M3041="GAGNÉ",1,2),IF(M3041="GAGNÉ",INDEX(fibo,MATCH(L3041,fibo,0)-2),INDEX(fibo,MATCH(L3041,fibo,0),1)+INDEX(fibo,MATCH(L3041,fibo,0)-1)))</f>
        <v>3</v>
      </c>
      <c r="M3042" s="49" t="str">
        <f t="shared" ca="1" si="237"/>
        <v>GAGNÉ</v>
      </c>
      <c r="N3042" s="28">
        <f ca="1">IF(M3042="GAGNÉ",K3042*L3042,IF(M3042="PERDU","0,00 €",""))</f>
        <v>9.69</v>
      </c>
      <c r="O3042" s="26">
        <f t="shared" ca="1" si="239"/>
        <v>6.6899999999999995</v>
      </c>
      <c r="P3042" s="26">
        <f t="shared" ca="1" si="240"/>
        <v>17997.590000000022</v>
      </c>
      <c r="R3042" s="1">
        <f t="shared" ca="1" si="238"/>
        <v>1</v>
      </c>
    </row>
    <row r="3043" spans="5:18" ht="15.75" thickBot="1" x14ac:dyDescent="0.3">
      <c r="E3043" s="17">
        <v>3037</v>
      </c>
      <c r="F3043" s="17"/>
      <c r="G3043" s="40"/>
      <c r="H3043" s="43"/>
      <c r="I3043" s="20"/>
      <c r="J3043" s="17" t="s">
        <v>11</v>
      </c>
      <c r="K3043" s="26">
        <f t="shared" ca="1" si="236"/>
        <v>3.73</v>
      </c>
      <c r="L3043" s="26">
        <f ca="1">IF(L3042=1,IF(M3042="GAGNÉ",1,2),IF(M3042="GAGNÉ",INDEX(fibo,MATCH(L3042,fibo,0)-2),INDEX(fibo,MATCH(L3042,fibo,0),1)+INDEX(fibo,MATCH(L3042,fibo,0)-1)))</f>
        <v>1</v>
      </c>
      <c r="M3043" s="49" t="str">
        <f t="shared" ca="1" si="237"/>
        <v>GAGNÉ</v>
      </c>
      <c r="N3043" s="28">
        <f ca="1">IF(M3043="GAGNÉ",K3043*L3043,IF(M3043="PERDU","0,00 €",""))</f>
        <v>3.73</v>
      </c>
      <c r="O3043" s="26">
        <f t="shared" ca="1" si="239"/>
        <v>2.73</v>
      </c>
      <c r="P3043" s="26">
        <f t="shared" ca="1" si="240"/>
        <v>18000.320000000022</v>
      </c>
      <c r="R3043" s="1">
        <f t="shared" ca="1" si="238"/>
        <v>1</v>
      </c>
    </row>
    <row r="3044" spans="5:18" ht="15.75" thickBot="1" x14ac:dyDescent="0.3">
      <c r="E3044" s="17">
        <v>3038</v>
      </c>
      <c r="F3044" s="17"/>
      <c r="G3044" s="40"/>
      <c r="H3044" s="43"/>
      <c r="I3044" s="20"/>
      <c r="J3044" s="17" t="s">
        <v>11</v>
      </c>
      <c r="K3044" s="26">
        <f t="shared" ca="1" si="236"/>
        <v>3.28</v>
      </c>
      <c r="L3044" s="26">
        <f ca="1">IF(L3043=1,IF(M3043="GAGNÉ",1,2),IF(M3043="GAGNÉ",INDEX(fibo,MATCH(L3043,fibo,0)-2),INDEX(fibo,MATCH(L3043,fibo,0),1)+INDEX(fibo,MATCH(L3043,fibo,0)-1)))</f>
        <v>1</v>
      </c>
      <c r="M3044" s="49" t="str">
        <f t="shared" ca="1" si="237"/>
        <v>PERDU</v>
      </c>
      <c r="N3044" s="28" t="str">
        <f ca="1">IF(M3044="GAGNÉ",K3044*L3044,IF(M3044="PERDU","0,00 €",""))</f>
        <v>0,00 €</v>
      </c>
      <c r="O3044" s="26">
        <f t="shared" ca="1" si="239"/>
        <v>-1</v>
      </c>
      <c r="P3044" s="26">
        <f t="shared" ca="1" si="240"/>
        <v>17999.320000000022</v>
      </c>
      <c r="R3044" s="1">
        <f t="shared" ca="1" si="238"/>
        <v>2</v>
      </c>
    </row>
    <row r="3045" spans="5:18" ht="15.75" thickBot="1" x14ac:dyDescent="0.3">
      <c r="E3045" s="17">
        <v>3039</v>
      </c>
      <c r="F3045" s="17"/>
      <c r="G3045" s="40"/>
      <c r="H3045" s="43"/>
      <c r="I3045" s="20"/>
      <c r="J3045" s="17" t="s">
        <v>11</v>
      </c>
      <c r="K3045" s="26">
        <f t="shared" ca="1" si="236"/>
        <v>4.25</v>
      </c>
      <c r="L3045" s="26">
        <f ca="1">IF(L3044=1,IF(M3044="GAGNÉ",1,2),IF(M3044="GAGNÉ",INDEX(fibo,MATCH(L3044,fibo,0)-2),INDEX(fibo,MATCH(L3044,fibo,0),1)+INDEX(fibo,MATCH(L3044,fibo,0)-1)))</f>
        <v>2</v>
      </c>
      <c r="M3045" s="49" t="str">
        <f t="shared" ca="1" si="237"/>
        <v>GAGNÉ</v>
      </c>
      <c r="N3045" s="28">
        <f ca="1">IF(M3045="GAGNÉ",K3045*L3045,IF(M3045="PERDU","0,00 €",""))</f>
        <v>8.5</v>
      </c>
      <c r="O3045" s="26">
        <f t="shared" ca="1" si="239"/>
        <v>6.5</v>
      </c>
      <c r="P3045" s="26">
        <f t="shared" ca="1" si="240"/>
        <v>18005.820000000022</v>
      </c>
      <c r="R3045" s="1">
        <f t="shared" ca="1" si="238"/>
        <v>1</v>
      </c>
    </row>
    <row r="3046" spans="5:18" ht="15.75" thickBot="1" x14ac:dyDescent="0.3">
      <c r="E3046" s="17">
        <v>3040</v>
      </c>
      <c r="F3046" s="17"/>
      <c r="G3046" s="40"/>
      <c r="H3046" s="43"/>
      <c r="I3046" s="20"/>
      <c r="J3046" s="17" t="s">
        <v>11</v>
      </c>
      <c r="K3046" s="26">
        <f t="shared" ca="1" si="236"/>
        <v>3.41</v>
      </c>
      <c r="L3046" s="26">
        <f ca="1">IF(L3045=1,IF(M3045="GAGNÉ",1,2),IF(M3045="GAGNÉ",INDEX(fibo,MATCH(L3045,fibo,0)-2),INDEX(fibo,MATCH(L3045,fibo,0),1)+INDEX(fibo,MATCH(L3045,fibo,0)-1)))</f>
        <v>1</v>
      </c>
      <c r="M3046" s="49" t="str">
        <f t="shared" ca="1" si="237"/>
        <v>GAGNÉ</v>
      </c>
      <c r="N3046" s="28">
        <f ca="1">IF(M3046="GAGNÉ",K3046*L3046,IF(M3046="PERDU","0,00 €",""))</f>
        <v>3.41</v>
      </c>
      <c r="O3046" s="26">
        <f t="shared" ca="1" si="239"/>
        <v>2.41</v>
      </c>
      <c r="P3046" s="26">
        <f t="shared" ca="1" si="240"/>
        <v>18008.230000000021</v>
      </c>
      <c r="R3046" s="1">
        <f t="shared" ca="1" si="238"/>
        <v>1</v>
      </c>
    </row>
    <row r="3047" spans="5:18" ht="15.75" thickBot="1" x14ac:dyDescent="0.3">
      <c r="E3047" s="17">
        <v>3041</v>
      </c>
      <c r="F3047" s="17"/>
      <c r="G3047" s="40"/>
      <c r="H3047" s="43"/>
      <c r="I3047" s="20"/>
      <c r="J3047" s="17" t="s">
        <v>11</v>
      </c>
      <c r="K3047" s="26">
        <f t="shared" ca="1" si="236"/>
        <v>2.97</v>
      </c>
      <c r="L3047" s="26">
        <f ca="1">IF(L3046=1,IF(M3046="GAGNÉ",1,2),IF(M3046="GAGNÉ",INDEX(fibo,MATCH(L3046,fibo,0)-2),INDEX(fibo,MATCH(L3046,fibo,0),1)+INDEX(fibo,MATCH(L3046,fibo,0)-1)))</f>
        <v>1</v>
      </c>
      <c r="M3047" s="49" t="str">
        <f t="shared" ca="1" si="237"/>
        <v>GAGNÉ</v>
      </c>
      <c r="N3047" s="28">
        <f ca="1">IF(M3047="GAGNÉ",K3047*L3047,IF(M3047="PERDU","0,00 €",""))</f>
        <v>2.97</v>
      </c>
      <c r="O3047" s="26">
        <f t="shared" ca="1" si="239"/>
        <v>1.9700000000000002</v>
      </c>
      <c r="P3047" s="26">
        <f t="shared" ca="1" si="240"/>
        <v>18010.200000000023</v>
      </c>
      <c r="R3047" s="1">
        <f t="shared" ca="1" si="238"/>
        <v>1</v>
      </c>
    </row>
    <row r="3048" spans="5:18" ht="15.75" thickBot="1" x14ac:dyDescent="0.3">
      <c r="E3048" s="17">
        <v>3042</v>
      </c>
      <c r="F3048" s="17"/>
      <c r="G3048" s="40"/>
      <c r="H3048" s="43"/>
      <c r="I3048" s="20"/>
      <c r="J3048" s="17" t="s">
        <v>11</v>
      </c>
      <c r="K3048" s="26">
        <f t="shared" ca="1" si="236"/>
        <v>4.24</v>
      </c>
      <c r="L3048" s="26">
        <f ca="1">IF(L3047=1,IF(M3047="GAGNÉ",1,2),IF(M3047="GAGNÉ",INDEX(fibo,MATCH(L3047,fibo,0)-2),INDEX(fibo,MATCH(L3047,fibo,0),1)+INDEX(fibo,MATCH(L3047,fibo,0)-1)))</f>
        <v>1</v>
      </c>
      <c r="M3048" s="49" t="str">
        <f t="shared" ca="1" si="237"/>
        <v>PERDU</v>
      </c>
      <c r="N3048" s="28" t="str">
        <f ca="1">IF(M3048="GAGNÉ",K3048*L3048,IF(M3048="PERDU","0,00 €",""))</f>
        <v>0,00 €</v>
      </c>
      <c r="O3048" s="26">
        <f t="shared" ca="1" si="239"/>
        <v>-1</v>
      </c>
      <c r="P3048" s="26">
        <f t="shared" ca="1" si="240"/>
        <v>18009.200000000023</v>
      </c>
      <c r="R3048" s="1">
        <f t="shared" ca="1" si="238"/>
        <v>2</v>
      </c>
    </row>
    <row r="3049" spans="5:18" ht="15.75" thickBot="1" x14ac:dyDescent="0.3">
      <c r="E3049" s="17">
        <v>3043</v>
      </c>
      <c r="F3049" s="17"/>
      <c r="G3049" s="40"/>
      <c r="H3049" s="43"/>
      <c r="I3049" s="20"/>
      <c r="J3049" s="17" t="s">
        <v>11</v>
      </c>
      <c r="K3049" s="26">
        <f t="shared" ca="1" si="236"/>
        <v>3.29</v>
      </c>
      <c r="L3049" s="26">
        <f ca="1">IF(L3048=1,IF(M3048="GAGNÉ",1,2),IF(M3048="GAGNÉ",INDEX(fibo,MATCH(L3048,fibo,0)-2),INDEX(fibo,MATCH(L3048,fibo,0),1)+INDEX(fibo,MATCH(L3048,fibo,0)-1)))</f>
        <v>2</v>
      </c>
      <c r="M3049" s="49" t="str">
        <f t="shared" ca="1" si="237"/>
        <v>GAGNÉ</v>
      </c>
      <c r="N3049" s="28">
        <f ca="1">IF(M3049="GAGNÉ",K3049*L3049,IF(M3049="PERDU","0,00 €",""))</f>
        <v>6.58</v>
      </c>
      <c r="O3049" s="26">
        <f t="shared" ca="1" si="239"/>
        <v>4.58</v>
      </c>
      <c r="P3049" s="26">
        <f t="shared" ca="1" si="240"/>
        <v>18013.780000000024</v>
      </c>
      <c r="R3049" s="1">
        <f t="shared" ca="1" si="238"/>
        <v>1</v>
      </c>
    </row>
    <row r="3050" spans="5:18" ht="15.75" thickBot="1" x14ac:dyDescent="0.3">
      <c r="E3050" s="17">
        <v>3044</v>
      </c>
      <c r="F3050" s="17"/>
      <c r="G3050" s="40"/>
      <c r="H3050" s="43"/>
      <c r="I3050" s="20"/>
      <c r="J3050" s="17" t="s">
        <v>11</v>
      </c>
      <c r="K3050" s="26">
        <f t="shared" ca="1" si="236"/>
        <v>3.83</v>
      </c>
      <c r="L3050" s="26">
        <f ca="1">IF(L3049=1,IF(M3049="GAGNÉ",1,2),IF(M3049="GAGNÉ",INDEX(fibo,MATCH(L3049,fibo,0)-2),INDEX(fibo,MATCH(L3049,fibo,0),1)+INDEX(fibo,MATCH(L3049,fibo,0)-1)))</f>
        <v>1</v>
      </c>
      <c r="M3050" s="49" t="str">
        <f t="shared" ca="1" si="237"/>
        <v>GAGNÉ</v>
      </c>
      <c r="N3050" s="28">
        <f ca="1">IF(M3050="GAGNÉ",K3050*L3050,IF(M3050="PERDU","0,00 €",""))</f>
        <v>3.83</v>
      </c>
      <c r="O3050" s="26">
        <f t="shared" ca="1" si="239"/>
        <v>2.83</v>
      </c>
      <c r="P3050" s="26">
        <f t="shared" ca="1" si="240"/>
        <v>18016.610000000026</v>
      </c>
      <c r="R3050" s="1">
        <f t="shared" ca="1" si="238"/>
        <v>1</v>
      </c>
    </row>
    <row r="3051" spans="5:18" ht="15.75" thickBot="1" x14ac:dyDescent="0.3">
      <c r="E3051" s="17">
        <v>3045</v>
      </c>
      <c r="F3051" s="17"/>
      <c r="G3051" s="40"/>
      <c r="H3051" s="43"/>
      <c r="I3051" s="20"/>
      <c r="J3051" s="17" t="s">
        <v>11</v>
      </c>
      <c r="K3051" s="26">
        <f t="shared" ca="1" si="236"/>
        <v>4.01</v>
      </c>
      <c r="L3051" s="26">
        <f ca="1">IF(L3050=1,IF(M3050="GAGNÉ",1,2),IF(M3050="GAGNÉ",INDEX(fibo,MATCH(L3050,fibo,0)-2),INDEX(fibo,MATCH(L3050,fibo,0),1)+INDEX(fibo,MATCH(L3050,fibo,0)-1)))</f>
        <v>1</v>
      </c>
      <c r="M3051" s="49" t="str">
        <f t="shared" ca="1" si="237"/>
        <v>PERDU</v>
      </c>
      <c r="N3051" s="28" t="str">
        <f ca="1">IF(M3051="GAGNÉ",K3051*L3051,IF(M3051="PERDU","0,00 €",""))</f>
        <v>0,00 €</v>
      </c>
      <c r="O3051" s="26">
        <f t="shared" ca="1" si="239"/>
        <v>-1</v>
      </c>
      <c r="P3051" s="26">
        <f t="shared" ca="1" si="240"/>
        <v>18015.610000000026</v>
      </c>
      <c r="R3051" s="1">
        <f t="shared" ca="1" si="238"/>
        <v>2</v>
      </c>
    </row>
    <row r="3052" spans="5:18" ht="15.75" thickBot="1" x14ac:dyDescent="0.3">
      <c r="E3052" s="17">
        <v>3046</v>
      </c>
      <c r="F3052" s="17"/>
      <c r="G3052" s="40"/>
      <c r="H3052" s="43"/>
      <c r="I3052" s="20"/>
      <c r="J3052" s="17" t="s">
        <v>11</v>
      </c>
      <c r="K3052" s="26">
        <f t="shared" ca="1" si="236"/>
        <v>4.66</v>
      </c>
      <c r="L3052" s="26">
        <f ca="1">IF(L3051=1,IF(M3051="GAGNÉ",1,2),IF(M3051="GAGNÉ",INDEX(fibo,MATCH(L3051,fibo,0)-2),INDEX(fibo,MATCH(L3051,fibo,0),1)+INDEX(fibo,MATCH(L3051,fibo,0)-1)))</f>
        <v>2</v>
      </c>
      <c r="M3052" s="49" t="str">
        <f t="shared" ca="1" si="237"/>
        <v>GAGNÉ</v>
      </c>
      <c r="N3052" s="28">
        <f ca="1">IF(M3052="GAGNÉ",K3052*L3052,IF(M3052="PERDU","0,00 €",""))</f>
        <v>9.32</v>
      </c>
      <c r="O3052" s="26">
        <f t="shared" ca="1" si="239"/>
        <v>7.32</v>
      </c>
      <c r="P3052" s="26">
        <f t="shared" ca="1" si="240"/>
        <v>18022.930000000026</v>
      </c>
      <c r="R3052" s="1">
        <f t="shared" ca="1" si="238"/>
        <v>1</v>
      </c>
    </row>
    <row r="3053" spans="5:18" ht="15.75" thickBot="1" x14ac:dyDescent="0.3">
      <c r="E3053" s="17">
        <v>3047</v>
      </c>
      <c r="F3053" s="17"/>
      <c r="G3053" s="40"/>
      <c r="H3053" s="43"/>
      <c r="I3053" s="20"/>
      <c r="J3053" s="17" t="s">
        <v>11</v>
      </c>
      <c r="K3053" s="26">
        <f t="shared" ca="1" si="236"/>
        <v>3.95</v>
      </c>
      <c r="L3053" s="26">
        <f ca="1">IF(L3052=1,IF(M3052="GAGNÉ",1,2),IF(M3052="GAGNÉ",INDEX(fibo,MATCH(L3052,fibo,0)-2),INDEX(fibo,MATCH(L3052,fibo,0),1)+INDEX(fibo,MATCH(L3052,fibo,0)-1)))</f>
        <v>1</v>
      </c>
      <c r="M3053" s="49" t="str">
        <f t="shared" ca="1" si="237"/>
        <v>PERDU</v>
      </c>
      <c r="N3053" s="28" t="str">
        <f ca="1">IF(M3053="GAGNÉ",K3053*L3053,IF(M3053="PERDU","0,00 €",""))</f>
        <v>0,00 €</v>
      </c>
      <c r="O3053" s="26">
        <f t="shared" ca="1" si="239"/>
        <v>-1</v>
      </c>
      <c r="P3053" s="26">
        <f t="shared" ca="1" si="240"/>
        <v>18021.930000000026</v>
      </c>
      <c r="R3053" s="1">
        <f t="shared" ca="1" si="238"/>
        <v>2</v>
      </c>
    </row>
    <row r="3054" spans="5:18" ht="15.75" thickBot="1" x14ac:dyDescent="0.3">
      <c r="E3054" s="17">
        <v>3048</v>
      </c>
      <c r="F3054" s="17"/>
      <c r="G3054" s="40"/>
      <c r="H3054" s="43"/>
      <c r="I3054" s="20"/>
      <c r="J3054" s="17" t="s">
        <v>11</v>
      </c>
      <c r="K3054" s="26">
        <f t="shared" ca="1" si="236"/>
        <v>3.38</v>
      </c>
      <c r="L3054" s="26">
        <f ca="1">IF(L3053=1,IF(M3053="GAGNÉ",1,2),IF(M3053="GAGNÉ",INDEX(fibo,MATCH(L3053,fibo,0)-2),INDEX(fibo,MATCH(L3053,fibo,0),1)+INDEX(fibo,MATCH(L3053,fibo,0)-1)))</f>
        <v>2</v>
      </c>
      <c r="M3054" s="49" t="str">
        <f t="shared" ca="1" si="237"/>
        <v>GAGNÉ</v>
      </c>
      <c r="N3054" s="28">
        <f ca="1">IF(M3054="GAGNÉ",K3054*L3054,IF(M3054="PERDU","0,00 €",""))</f>
        <v>6.76</v>
      </c>
      <c r="O3054" s="26">
        <f t="shared" ca="1" si="239"/>
        <v>4.76</v>
      </c>
      <c r="P3054" s="26">
        <f t="shared" ca="1" si="240"/>
        <v>18026.690000000024</v>
      </c>
      <c r="R3054" s="1">
        <f t="shared" ca="1" si="238"/>
        <v>1</v>
      </c>
    </row>
    <row r="3055" spans="5:18" ht="15.75" thickBot="1" x14ac:dyDescent="0.3">
      <c r="E3055" s="17">
        <v>3049</v>
      </c>
      <c r="F3055" s="17"/>
      <c r="G3055" s="40"/>
      <c r="H3055" s="43"/>
      <c r="I3055" s="20"/>
      <c r="J3055" s="17" t="s">
        <v>11</v>
      </c>
      <c r="K3055" s="26">
        <f t="shared" ca="1" si="236"/>
        <v>3.53</v>
      </c>
      <c r="L3055" s="26">
        <f ca="1">IF(L3054=1,IF(M3054="GAGNÉ",1,2),IF(M3054="GAGNÉ",INDEX(fibo,MATCH(L3054,fibo,0)-2),INDEX(fibo,MATCH(L3054,fibo,0),1)+INDEX(fibo,MATCH(L3054,fibo,0)-1)))</f>
        <v>1</v>
      </c>
      <c r="M3055" s="49" t="str">
        <f t="shared" ca="1" si="237"/>
        <v>PERDU</v>
      </c>
      <c r="N3055" s="28" t="str">
        <f ca="1">IF(M3055="GAGNÉ",K3055*L3055,IF(M3055="PERDU","0,00 €",""))</f>
        <v>0,00 €</v>
      </c>
      <c r="O3055" s="26">
        <f t="shared" ca="1" si="239"/>
        <v>-1</v>
      </c>
      <c r="P3055" s="26">
        <f t="shared" ca="1" si="240"/>
        <v>18025.690000000024</v>
      </c>
      <c r="R3055" s="1">
        <f t="shared" ca="1" si="238"/>
        <v>2</v>
      </c>
    </row>
    <row r="3056" spans="5:18" ht="15.75" thickBot="1" x14ac:dyDescent="0.3">
      <c r="E3056" s="17">
        <v>3050</v>
      </c>
      <c r="F3056" s="17"/>
      <c r="G3056" s="40"/>
      <c r="H3056" s="43"/>
      <c r="I3056" s="20"/>
      <c r="J3056" s="17" t="s">
        <v>11</v>
      </c>
      <c r="K3056" s="26">
        <f t="shared" ca="1" si="236"/>
        <v>4.79</v>
      </c>
      <c r="L3056" s="26">
        <f ca="1">IF(L3055=1,IF(M3055="GAGNÉ",1,2),IF(M3055="GAGNÉ",INDEX(fibo,MATCH(L3055,fibo,0)-2),INDEX(fibo,MATCH(L3055,fibo,0),1)+INDEX(fibo,MATCH(L3055,fibo,0)-1)))</f>
        <v>2</v>
      </c>
      <c r="M3056" s="49" t="str">
        <f t="shared" ca="1" si="237"/>
        <v>PERDU</v>
      </c>
      <c r="N3056" s="28" t="str">
        <f ca="1">IF(M3056="GAGNÉ",K3056*L3056,IF(M3056="PERDU","0,00 €",""))</f>
        <v>0,00 €</v>
      </c>
      <c r="O3056" s="26">
        <f t="shared" ca="1" si="239"/>
        <v>-2</v>
      </c>
      <c r="P3056" s="26">
        <f t="shared" ca="1" si="240"/>
        <v>18023.690000000024</v>
      </c>
      <c r="R3056" s="1">
        <f t="shared" ca="1" si="238"/>
        <v>2</v>
      </c>
    </row>
    <row r="3057" spans="5:18" ht="15.75" thickBot="1" x14ac:dyDescent="0.3">
      <c r="E3057" s="17">
        <v>3051</v>
      </c>
      <c r="F3057" s="17"/>
      <c r="G3057" s="40"/>
      <c r="H3057" s="43"/>
      <c r="I3057" s="20"/>
      <c r="J3057" s="17" t="s">
        <v>11</v>
      </c>
      <c r="K3057" s="26">
        <f t="shared" ca="1" si="236"/>
        <v>4.17</v>
      </c>
      <c r="L3057" s="26">
        <f ca="1">IF(L3056=1,IF(M3056="GAGNÉ",1,2),IF(M3056="GAGNÉ",INDEX(fibo,MATCH(L3056,fibo,0)-2),INDEX(fibo,MATCH(L3056,fibo,0),1)+INDEX(fibo,MATCH(L3056,fibo,0)-1)))</f>
        <v>3</v>
      </c>
      <c r="M3057" s="49" t="str">
        <f t="shared" ca="1" si="237"/>
        <v>GAGNÉ</v>
      </c>
      <c r="N3057" s="28">
        <f ca="1">IF(M3057="GAGNÉ",K3057*L3057,IF(M3057="PERDU","0,00 €",""))</f>
        <v>12.51</v>
      </c>
      <c r="O3057" s="26">
        <f t="shared" ca="1" si="239"/>
        <v>9.51</v>
      </c>
      <c r="P3057" s="26">
        <f t="shared" ca="1" si="240"/>
        <v>18033.200000000023</v>
      </c>
      <c r="R3057" s="1">
        <f t="shared" ca="1" si="238"/>
        <v>1</v>
      </c>
    </row>
    <row r="3058" spans="5:18" ht="15.75" thickBot="1" x14ac:dyDescent="0.3">
      <c r="E3058" s="17">
        <v>3052</v>
      </c>
      <c r="F3058" s="17"/>
      <c r="G3058" s="40"/>
      <c r="H3058" s="43"/>
      <c r="I3058" s="20"/>
      <c r="J3058" s="17" t="s">
        <v>11</v>
      </c>
      <c r="K3058" s="26">
        <f t="shared" ca="1" si="236"/>
        <v>3.05</v>
      </c>
      <c r="L3058" s="26">
        <f ca="1">IF(L3057=1,IF(M3057="GAGNÉ",1,2),IF(M3057="GAGNÉ",INDEX(fibo,MATCH(L3057,fibo,0)-2),INDEX(fibo,MATCH(L3057,fibo,0),1)+INDEX(fibo,MATCH(L3057,fibo,0)-1)))</f>
        <v>1</v>
      </c>
      <c r="M3058" s="49" t="str">
        <f t="shared" ca="1" si="237"/>
        <v>PERDU</v>
      </c>
      <c r="N3058" s="28" t="str">
        <f ca="1">IF(M3058="GAGNÉ",K3058*L3058,IF(M3058="PERDU","0,00 €",""))</f>
        <v>0,00 €</v>
      </c>
      <c r="O3058" s="26">
        <f t="shared" ca="1" si="239"/>
        <v>-1</v>
      </c>
      <c r="P3058" s="26">
        <f t="shared" ca="1" si="240"/>
        <v>18032.200000000023</v>
      </c>
      <c r="R3058" s="1">
        <f t="shared" ca="1" si="238"/>
        <v>2</v>
      </c>
    </row>
    <row r="3059" spans="5:18" ht="15.75" thickBot="1" x14ac:dyDescent="0.3">
      <c r="E3059" s="17">
        <v>3053</v>
      </c>
      <c r="F3059" s="17"/>
      <c r="G3059" s="40"/>
      <c r="H3059" s="43"/>
      <c r="I3059" s="20"/>
      <c r="J3059" s="17" t="s">
        <v>11</v>
      </c>
      <c r="K3059" s="26">
        <f t="shared" ca="1" si="236"/>
        <v>4.4800000000000004</v>
      </c>
      <c r="L3059" s="26">
        <f ca="1">IF(L3058=1,IF(M3058="GAGNÉ",1,2),IF(M3058="GAGNÉ",INDEX(fibo,MATCH(L3058,fibo,0)-2),INDEX(fibo,MATCH(L3058,fibo,0),1)+INDEX(fibo,MATCH(L3058,fibo,0)-1)))</f>
        <v>2</v>
      </c>
      <c r="M3059" s="49" t="str">
        <f t="shared" ca="1" si="237"/>
        <v>PERDU</v>
      </c>
      <c r="N3059" s="28" t="str">
        <f ca="1">IF(M3059="GAGNÉ",K3059*L3059,IF(M3059="PERDU","0,00 €",""))</f>
        <v>0,00 €</v>
      </c>
      <c r="O3059" s="26">
        <f t="shared" ca="1" si="239"/>
        <v>-2</v>
      </c>
      <c r="P3059" s="26">
        <f t="shared" ca="1" si="240"/>
        <v>18030.200000000023</v>
      </c>
      <c r="R3059" s="1">
        <f t="shared" ca="1" si="238"/>
        <v>2</v>
      </c>
    </row>
    <row r="3060" spans="5:18" ht="15.75" thickBot="1" x14ac:dyDescent="0.3">
      <c r="E3060" s="17">
        <v>3054</v>
      </c>
      <c r="F3060" s="17"/>
      <c r="G3060" s="40"/>
      <c r="H3060" s="43"/>
      <c r="I3060" s="20"/>
      <c r="J3060" s="17" t="s">
        <v>11</v>
      </c>
      <c r="K3060" s="26">
        <f t="shared" ca="1" si="236"/>
        <v>3.11</v>
      </c>
      <c r="L3060" s="26">
        <f ca="1">IF(L3059=1,IF(M3059="GAGNÉ",1,2),IF(M3059="GAGNÉ",INDEX(fibo,MATCH(L3059,fibo,0)-2),INDEX(fibo,MATCH(L3059,fibo,0),1)+INDEX(fibo,MATCH(L3059,fibo,0)-1)))</f>
        <v>3</v>
      </c>
      <c r="M3060" s="49" t="str">
        <f t="shared" ca="1" si="237"/>
        <v>PERDU</v>
      </c>
      <c r="N3060" s="28" t="str">
        <f ca="1">IF(M3060="GAGNÉ",K3060*L3060,IF(M3060="PERDU","0,00 €",""))</f>
        <v>0,00 €</v>
      </c>
      <c r="O3060" s="26">
        <f t="shared" ca="1" si="239"/>
        <v>-3</v>
      </c>
      <c r="P3060" s="26">
        <f t="shared" ca="1" si="240"/>
        <v>18027.200000000023</v>
      </c>
      <c r="R3060" s="1">
        <f t="shared" ca="1" si="238"/>
        <v>2</v>
      </c>
    </row>
    <row r="3061" spans="5:18" ht="15.75" thickBot="1" x14ac:dyDescent="0.3">
      <c r="E3061" s="17">
        <v>3055</v>
      </c>
      <c r="F3061" s="17"/>
      <c r="G3061" s="40"/>
      <c r="H3061" s="43"/>
      <c r="I3061" s="20"/>
      <c r="J3061" s="17" t="s">
        <v>11</v>
      </c>
      <c r="K3061" s="26">
        <f t="shared" ca="1" si="236"/>
        <v>3.69</v>
      </c>
      <c r="L3061" s="26">
        <f ca="1">IF(L3060=1,IF(M3060="GAGNÉ",1,2),IF(M3060="GAGNÉ",INDEX(fibo,MATCH(L3060,fibo,0)-2),INDEX(fibo,MATCH(L3060,fibo,0),1)+INDEX(fibo,MATCH(L3060,fibo,0)-1)))</f>
        <v>5</v>
      </c>
      <c r="M3061" s="49" t="str">
        <f t="shared" ca="1" si="237"/>
        <v>GAGNÉ</v>
      </c>
      <c r="N3061" s="28">
        <f ca="1">IF(M3061="GAGNÉ",K3061*L3061,IF(M3061="PERDU","0,00 €",""))</f>
        <v>18.45</v>
      </c>
      <c r="O3061" s="26">
        <f t="shared" ca="1" si="239"/>
        <v>13.45</v>
      </c>
      <c r="P3061" s="26">
        <f t="shared" ca="1" si="240"/>
        <v>18040.650000000023</v>
      </c>
      <c r="R3061" s="1">
        <f t="shared" ca="1" si="238"/>
        <v>1</v>
      </c>
    </row>
    <row r="3062" spans="5:18" ht="15.75" thickBot="1" x14ac:dyDescent="0.3">
      <c r="E3062" s="17">
        <v>3056</v>
      </c>
      <c r="F3062" s="17"/>
      <c r="G3062" s="40"/>
      <c r="H3062" s="43"/>
      <c r="I3062" s="20"/>
      <c r="J3062" s="17" t="s">
        <v>11</v>
      </c>
      <c r="K3062" s="26">
        <f t="shared" ca="1" si="236"/>
        <v>4.09</v>
      </c>
      <c r="L3062" s="26">
        <f ca="1">IF(L3061=1,IF(M3061="GAGNÉ",1,2),IF(M3061="GAGNÉ",INDEX(fibo,MATCH(L3061,fibo,0)-2),INDEX(fibo,MATCH(L3061,fibo,0),1)+INDEX(fibo,MATCH(L3061,fibo,0)-1)))</f>
        <v>2</v>
      </c>
      <c r="M3062" s="49" t="str">
        <f t="shared" ca="1" si="237"/>
        <v>PERDU</v>
      </c>
      <c r="N3062" s="28" t="str">
        <f ca="1">IF(M3062="GAGNÉ",K3062*L3062,IF(M3062="PERDU","0,00 €",""))</f>
        <v>0,00 €</v>
      </c>
      <c r="O3062" s="26">
        <f t="shared" ca="1" si="239"/>
        <v>-2</v>
      </c>
      <c r="P3062" s="26">
        <f t="shared" ca="1" si="240"/>
        <v>18038.650000000023</v>
      </c>
      <c r="R3062" s="1">
        <f t="shared" ca="1" si="238"/>
        <v>2</v>
      </c>
    </row>
    <row r="3063" spans="5:18" ht="15.75" thickBot="1" x14ac:dyDescent="0.3">
      <c r="E3063" s="17">
        <v>3057</v>
      </c>
      <c r="F3063" s="17"/>
      <c r="G3063" s="40"/>
      <c r="H3063" s="43"/>
      <c r="I3063" s="20"/>
      <c r="J3063" s="17" t="s">
        <v>11</v>
      </c>
      <c r="K3063" s="26">
        <f t="shared" ca="1" si="236"/>
        <v>4.7300000000000004</v>
      </c>
      <c r="L3063" s="26">
        <f ca="1">IF(L3062=1,IF(M3062="GAGNÉ",1,2),IF(M3062="GAGNÉ",INDEX(fibo,MATCH(L3062,fibo,0)-2),INDEX(fibo,MATCH(L3062,fibo,0),1)+INDEX(fibo,MATCH(L3062,fibo,0)-1)))</f>
        <v>3</v>
      </c>
      <c r="M3063" s="49" t="str">
        <f t="shared" ca="1" si="237"/>
        <v>GAGNÉ</v>
      </c>
      <c r="N3063" s="28">
        <f ca="1">IF(M3063="GAGNÉ",K3063*L3063,IF(M3063="PERDU","0,00 €",""))</f>
        <v>14.190000000000001</v>
      </c>
      <c r="O3063" s="26">
        <f t="shared" ca="1" si="239"/>
        <v>11.190000000000001</v>
      </c>
      <c r="P3063" s="26">
        <f t="shared" ca="1" si="240"/>
        <v>18049.840000000022</v>
      </c>
      <c r="R3063" s="1">
        <f t="shared" ca="1" si="238"/>
        <v>1</v>
      </c>
    </row>
    <row r="3064" spans="5:18" ht="15.75" thickBot="1" x14ac:dyDescent="0.3">
      <c r="E3064" s="17">
        <v>3058</v>
      </c>
      <c r="F3064" s="17"/>
      <c r="G3064" s="40"/>
      <c r="H3064" s="43"/>
      <c r="I3064" s="20"/>
      <c r="J3064" s="17" t="s">
        <v>11</v>
      </c>
      <c r="K3064" s="26">
        <f t="shared" ca="1" si="236"/>
        <v>4.18</v>
      </c>
      <c r="L3064" s="26">
        <f ca="1">IF(L3063=1,IF(M3063="GAGNÉ",1,2),IF(M3063="GAGNÉ",INDEX(fibo,MATCH(L3063,fibo,0)-2),INDEX(fibo,MATCH(L3063,fibo,0),1)+INDEX(fibo,MATCH(L3063,fibo,0)-1)))</f>
        <v>1</v>
      </c>
      <c r="M3064" s="49" t="str">
        <f t="shared" ca="1" si="237"/>
        <v>GAGNÉ</v>
      </c>
      <c r="N3064" s="28">
        <f ca="1">IF(M3064="GAGNÉ",K3064*L3064,IF(M3064="PERDU","0,00 €",""))</f>
        <v>4.18</v>
      </c>
      <c r="O3064" s="26">
        <f t="shared" ca="1" si="239"/>
        <v>3.1799999999999997</v>
      </c>
      <c r="P3064" s="26">
        <f t="shared" ca="1" si="240"/>
        <v>18053.020000000022</v>
      </c>
      <c r="R3064" s="1">
        <f t="shared" ca="1" si="238"/>
        <v>1</v>
      </c>
    </row>
    <row r="3065" spans="5:18" ht="15.75" thickBot="1" x14ac:dyDescent="0.3">
      <c r="E3065" s="17">
        <v>3059</v>
      </c>
      <c r="F3065" s="17"/>
      <c r="G3065" s="40"/>
      <c r="H3065" s="43"/>
      <c r="I3065" s="20"/>
      <c r="J3065" s="17" t="s">
        <v>11</v>
      </c>
      <c r="K3065" s="26">
        <f t="shared" ca="1" si="236"/>
        <v>4.7699999999999996</v>
      </c>
      <c r="L3065" s="26">
        <f ca="1">IF(L3064=1,IF(M3064="GAGNÉ",1,2),IF(M3064="GAGNÉ",INDEX(fibo,MATCH(L3064,fibo,0)-2),INDEX(fibo,MATCH(L3064,fibo,0),1)+INDEX(fibo,MATCH(L3064,fibo,0)-1)))</f>
        <v>1</v>
      </c>
      <c r="M3065" s="49" t="str">
        <f t="shared" ca="1" si="237"/>
        <v>PERDU</v>
      </c>
      <c r="N3065" s="28" t="str">
        <f ca="1">IF(M3065="GAGNÉ",K3065*L3065,IF(M3065="PERDU","0,00 €",""))</f>
        <v>0,00 €</v>
      </c>
      <c r="O3065" s="26">
        <f t="shared" ca="1" si="239"/>
        <v>-1</v>
      </c>
      <c r="P3065" s="26">
        <f t="shared" ca="1" si="240"/>
        <v>18052.020000000022</v>
      </c>
      <c r="R3065" s="1">
        <f t="shared" ca="1" si="238"/>
        <v>2</v>
      </c>
    </row>
    <row r="3066" spans="5:18" ht="15.75" thickBot="1" x14ac:dyDescent="0.3">
      <c r="E3066" s="17">
        <v>3060</v>
      </c>
      <c r="F3066" s="17"/>
      <c r="G3066" s="40"/>
      <c r="H3066" s="43"/>
      <c r="I3066" s="20"/>
      <c r="J3066" s="17" t="s">
        <v>11</v>
      </c>
      <c r="K3066" s="26">
        <f t="shared" ca="1" si="236"/>
        <v>4.49</v>
      </c>
      <c r="L3066" s="26">
        <f ca="1">IF(L3065=1,IF(M3065="GAGNÉ",1,2),IF(M3065="GAGNÉ",INDEX(fibo,MATCH(L3065,fibo,0)-2),INDEX(fibo,MATCH(L3065,fibo,0),1)+INDEX(fibo,MATCH(L3065,fibo,0)-1)))</f>
        <v>2</v>
      </c>
      <c r="M3066" s="49" t="str">
        <f t="shared" ca="1" si="237"/>
        <v>GAGNÉ</v>
      </c>
      <c r="N3066" s="28">
        <f ca="1">IF(M3066="GAGNÉ",K3066*L3066,IF(M3066="PERDU","0,00 €",""))</f>
        <v>8.98</v>
      </c>
      <c r="O3066" s="26">
        <f t="shared" ca="1" si="239"/>
        <v>6.98</v>
      </c>
      <c r="P3066" s="26">
        <f t="shared" ca="1" si="240"/>
        <v>18059.000000000022</v>
      </c>
      <c r="R3066" s="1">
        <f t="shared" ca="1" si="238"/>
        <v>1</v>
      </c>
    </row>
    <row r="3067" spans="5:18" ht="15.75" thickBot="1" x14ac:dyDescent="0.3">
      <c r="E3067" s="17">
        <v>3061</v>
      </c>
      <c r="F3067" s="17"/>
      <c r="G3067" s="40"/>
      <c r="H3067" s="43"/>
      <c r="I3067" s="20"/>
      <c r="J3067" s="17" t="s">
        <v>11</v>
      </c>
      <c r="K3067" s="26">
        <f t="shared" ca="1" si="236"/>
        <v>3.73</v>
      </c>
      <c r="L3067" s="26">
        <f ca="1">IF(L3066=1,IF(M3066="GAGNÉ",1,2),IF(M3066="GAGNÉ",INDEX(fibo,MATCH(L3066,fibo,0)-2),INDEX(fibo,MATCH(L3066,fibo,0),1)+INDEX(fibo,MATCH(L3066,fibo,0)-1)))</f>
        <v>1</v>
      </c>
      <c r="M3067" s="49" t="str">
        <f t="shared" ca="1" si="237"/>
        <v>PERDU</v>
      </c>
      <c r="N3067" s="28" t="str">
        <f ca="1">IF(M3067="GAGNÉ",K3067*L3067,IF(M3067="PERDU","0,00 €",""))</f>
        <v>0,00 €</v>
      </c>
      <c r="O3067" s="26">
        <f t="shared" ca="1" si="239"/>
        <v>-1</v>
      </c>
      <c r="P3067" s="26">
        <f t="shared" ca="1" si="240"/>
        <v>18058.000000000022</v>
      </c>
      <c r="R3067" s="1">
        <f t="shared" ca="1" si="238"/>
        <v>2</v>
      </c>
    </row>
    <row r="3068" spans="5:18" ht="15.75" thickBot="1" x14ac:dyDescent="0.3">
      <c r="E3068" s="17">
        <v>3062</v>
      </c>
      <c r="F3068" s="17"/>
      <c r="G3068" s="40"/>
      <c r="H3068" s="43"/>
      <c r="I3068" s="20"/>
      <c r="J3068" s="17" t="s">
        <v>11</v>
      </c>
      <c r="K3068" s="26">
        <f t="shared" ca="1" si="236"/>
        <v>4</v>
      </c>
      <c r="L3068" s="26">
        <f ca="1">IF(L3067=1,IF(M3067="GAGNÉ",1,2),IF(M3067="GAGNÉ",INDEX(fibo,MATCH(L3067,fibo,0)-2),INDEX(fibo,MATCH(L3067,fibo,0),1)+INDEX(fibo,MATCH(L3067,fibo,0)-1)))</f>
        <v>2</v>
      </c>
      <c r="M3068" s="49" t="str">
        <f t="shared" ca="1" si="237"/>
        <v>GAGNÉ</v>
      </c>
      <c r="N3068" s="28">
        <f ca="1">IF(M3068="GAGNÉ",K3068*L3068,IF(M3068="PERDU","0,00 €",""))</f>
        <v>8</v>
      </c>
      <c r="O3068" s="26">
        <f t="shared" ca="1" si="239"/>
        <v>6</v>
      </c>
      <c r="P3068" s="26">
        <f t="shared" ca="1" si="240"/>
        <v>18064.000000000022</v>
      </c>
      <c r="R3068" s="1">
        <f t="shared" ca="1" si="238"/>
        <v>1</v>
      </c>
    </row>
    <row r="3069" spans="5:18" ht="15.75" thickBot="1" x14ac:dyDescent="0.3">
      <c r="E3069" s="17">
        <v>3063</v>
      </c>
      <c r="F3069" s="17"/>
      <c r="G3069" s="40"/>
      <c r="H3069" s="43"/>
      <c r="I3069" s="20"/>
      <c r="J3069" s="17" t="s">
        <v>11</v>
      </c>
      <c r="K3069" s="26">
        <f t="shared" ca="1" si="236"/>
        <v>4.6900000000000004</v>
      </c>
      <c r="L3069" s="26">
        <f ca="1">IF(L3068=1,IF(M3068="GAGNÉ",1,2),IF(M3068="GAGNÉ",INDEX(fibo,MATCH(L3068,fibo,0)-2),INDEX(fibo,MATCH(L3068,fibo,0),1)+INDEX(fibo,MATCH(L3068,fibo,0)-1)))</f>
        <v>1</v>
      </c>
      <c r="M3069" s="49" t="str">
        <f t="shared" ca="1" si="237"/>
        <v>PERDU</v>
      </c>
      <c r="N3069" s="28" t="str">
        <f ca="1">IF(M3069="GAGNÉ",K3069*L3069,IF(M3069="PERDU","0,00 €",""))</f>
        <v>0,00 €</v>
      </c>
      <c r="O3069" s="26">
        <f t="shared" ca="1" si="239"/>
        <v>-1</v>
      </c>
      <c r="P3069" s="26">
        <f t="shared" ca="1" si="240"/>
        <v>18063.000000000022</v>
      </c>
      <c r="R3069" s="1">
        <f t="shared" ca="1" si="238"/>
        <v>2</v>
      </c>
    </row>
    <row r="3070" spans="5:18" ht="15.75" thickBot="1" x14ac:dyDescent="0.3">
      <c r="E3070" s="17">
        <v>3064</v>
      </c>
      <c r="F3070" s="17"/>
      <c r="G3070" s="40"/>
      <c r="H3070" s="43"/>
      <c r="I3070" s="20"/>
      <c r="J3070" s="17" t="s">
        <v>11</v>
      </c>
      <c r="K3070" s="26">
        <f t="shared" ca="1" si="236"/>
        <v>3.85</v>
      </c>
      <c r="L3070" s="26">
        <f ca="1">IF(L3069=1,IF(M3069="GAGNÉ",1,2),IF(M3069="GAGNÉ",INDEX(fibo,MATCH(L3069,fibo,0)-2),INDEX(fibo,MATCH(L3069,fibo,0),1)+INDEX(fibo,MATCH(L3069,fibo,0)-1)))</f>
        <v>2</v>
      </c>
      <c r="M3070" s="49" t="str">
        <f t="shared" ca="1" si="237"/>
        <v>GAGNÉ</v>
      </c>
      <c r="N3070" s="28">
        <f ca="1">IF(M3070="GAGNÉ",K3070*L3070,IF(M3070="PERDU","0,00 €",""))</f>
        <v>7.7</v>
      </c>
      <c r="O3070" s="26">
        <f t="shared" ca="1" si="239"/>
        <v>5.7</v>
      </c>
      <c r="P3070" s="26">
        <f t="shared" ca="1" si="240"/>
        <v>18068.700000000023</v>
      </c>
      <c r="R3070" s="1">
        <f t="shared" ca="1" si="238"/>
        <v>1</v>
      </c>
    </row>
    <row r="3071" spans="5:18" ht="15.75" thickBot="1" x14ac:dyDescent="0.3">
      <c r="E3071" s="17">
        <v>3065</v>
      </c>
      <c r="F3071" s="17"/>
      <c r="G3071" s="40"/>
      <c r="H3071" s="43"/>
      <c r="I3071" s="20"/>
      <c r="J3071" s="17" t="s">
        <v>11</v>
      </c>
      <c r="K3071" s="26">
        <f t="shared" ca="1" si="236"/>
        <v>4</v>
      </c>
      <c r="L3071" s="26">
        <f ca="1">IF(L3070=1,IF(M3070="GAGNÉ",1,2),IF(M3070="GAGNÉ",INDEX(fibo,MATCH(L3070,fibo,0)-2),INDEX(fibo,MATCH(L3070,fibo,0),1)+INDEX(fibo,MATCH(L3070,fibo,0)-1)))</f>
        <v>1</v>
      </c>
      <c r="M3071" s="49" t="str">
        <f t="shared" ca="1" si="237"/>
        <v>GAGNÉ</v>
      </c>
      <c r="N3071" s="28">
        <f ca="1">IF(M3071="GAGNÉ",K3071*L3071,IF(M3071="PERDU","0,00 €",""))</f>
        <v>4</v>
      </c>
      <c r="O3071" s="26">
        <f t="shared" ca="1" si="239"/>
        <v>3</v>
      </c>
      <c r="P3071" s="26">
        <f t="shared" ca="1" si="240"/>
        <v>18071.700000000023</v>
      </c>
      <c r="R3071" s="1">
        <f t="shared" ca="1" si="238"/>
        <v>1</v>
      </c>
    </row>
    <row r="3072" spans="5:18" ht="15.75" thickBot="1" x14ac:dyDescent="0.3">
      <c r="E3072" s="17">
        <v>3066</v>
      </c>
      <c r="F3072" s="17"/>
      <c r="G3072" s="40"/>
      <c r="H3072" s="43"/>
      <c r="I3072" s="20"/>
      <c r="J3072" s="17" t="s">
        <v>11</v>
      </c>
      <c r="K3072" s="26">
        <f t="shared" ca="1" si="236"/>
        <v>2.91</v>
      </c>
      <c r="L3072" s="26">
        <f ca="1">IF(L3071=1,IF(M3071="GAGNÉ",1,2),IF(M3071="GAGNÉ",INDEX(fibo,MATCH(L3071,fibo,0)-2),INDEX(fibo,MATCH(L3071,fibo,0),1)+INDEX(fibo,MATCH(L3071,fibo,0)-1)))</f>
        <v>1</v>
      </c>
      <c r="M3072" s="49" t="str">
        <f t="shared" ca="1" si="237"/>
        <v>GAGNÉ</v>
      </c>
      <c r="N3072" s="28">
        <f ca="1">IF(M3072="GAGNÉ",K3072*L3072,IF(M3072="PERDU","0,00 €",""))</f>
        <v>2.91</v>
      </c>
      <c r="O3072" s="26">
        <f t="shared" ca="1" si="239"/>
        <v>1.9100000000000001</v>
      </c>
      <c r="P3072" s="26">
        <f t="shared" ca="1" si="240"/>
        <v>18073.610000000022</v>
      </c>
      <c r="R3072" s="1">
        <f t="shared" ca="1" si="238"/>
        <v>1</v>
      </c>
    </row>
    <row r="3073" spans="5:18" ht="15.75" thickBot="1" x14ac:dyDescent="0.3">
      <c r="E3073" s="17">
        <v>3067</v>
      </c>
      <c r="F3073" s="17"/>
      <c r="G3073" s="40"/>
      <c r="H3073" s="43"/>
      <c r="I3073" s="20"/>
      <c r="J3073" s="17" t="s">
        <v>11</v>
      </c>
      <c r="K3073" s="26">
        <f t="shared" ca="1" si="236"/>
        <v>3.75</v>
      </c>
      <c r="L3073" s="26">
        <f ca="1">IF(L3072=1,IF(M3072="GAGNÉ",1,2),IF(M3072="GAGNÉ",INDEX(fibo,MATCH(L3072,fibo,0)-2),INDEX(fibo,MATCH(L3072,fibo,0),1)+INDEX(fibo,MATCH(L3072,fibo,0)-1)))</f>
        <v>1</v>
      </c>
      <c r="M3073" s="49" t="str">
        <f t="shared" ca="1" si="237"/>
        <v>PERDU</v>
      </c>
      <c r="N3073" s="28" t="str">
        <f ca="1">IF(M3073="GAGNÉ",K3073*L3073,IF(M3073="PERDU","0,00 €",""))</f>
        <v>0,00 €</v>
      </c>
      <c r="O3073" s="26">
        <f t="shared" ca="1" si="239"/>
        <v>-1</v>
      </c>
      <c r="P3073" s="26">
        <f t="shared" ca="1" si="240"/>
        <v>18072.610000000022</v>
      </c>
      <c r="R3073" s="1">
        <f t="shared" ca="1" si="238"/>
        <v>2</v>
      </c>
    </row>
    <row r="3074" spans="5:18" ht="15.75" thickBot="1" x14ac:dyDescent="0.3">
      <c r="E3074" s="17">
        <v>3068</v>
      </c>
      <c r="F3074" s="17"/>
      <c r="G3074" s="40"/>
      <c r="H3074" s="43"/>
      <c r="I3074" s="20"/>
      <c r="J3074" s="17" t="s">
        <v>11</v>
      </c>
      <c r="K3074" s="26">
        <f t="shared" ca="1" si="236"/>
        <v>3.53</v>
      </c>
      <c r="L3074" s="26">
        <f ca="1">IF(L3073=1,IF(M3073="GAGNÉ",1,2),IF(M3073="GAGNÉ",INDEX(fibo,MATCH(L3073,fibo,0)-2),INDEX(fibo,MATCH(L3073,fibo,0),1)+INDEX(fibo,MATCH(L3073,fibo,0)-1)))</f>
        <v>2</v>
      </c>
      <c r="M3074" s="49" t="str">
        <f t="shared" ca="1" si="237"/>
        <v>PERDU</v>
      </c>
      <c r="N3074" s="28" t="str">
        <f ca="1">IF(M3074="GAGNÉ",K3074*L3074,IF(M3074="PERDU","0,00 €",""))</f>
        <v>0,00 €</v>
      </c>
      <c r="O3074" s="26">
        <f t="shared" ca="1" si="239"/>
        <v>-2</v>
      </c>
      <c r="P3074" s="26">
        <f t="shared" ca="1" si="240"/>
        <v>18070.610000000022</v>
      </c>
      <c r="R3074" s="1">
        <f t="shared" ca="1" si="238"/>
        <v>2</v>
      </c>
    </row>
    <row r="3075" spans="5:18" ht="15.75" thickBot="1" x14ac:dyDescent="0.3">
      <c r="E3075" s="17">
        <v>3069</v>
      </c>
      <c r="F3075" s="17"/>
      <c r="G3075" s="40"/>
      <c r="H3075" s="43"/>
      <c r="I3075" s="20"/>
      <c r="J3075" s="17" t="s">
        <v>11</v>
      </c>
      <c r="K3075" s="26">
        <f t="shared" ca="1" si="236"/>
        <v>3.17</v>
      </c>
      <c r="L3075" s="26">
        <f ca="1">IF(L3074=1,IF(M3074="GAGNÉ",1,2),IF(M3074="GAGNÉ",INDEX(fibo,MATCH(L3074,fibo,0)-2),INDEX(fibo,MATCH(L3074,fibo,0),1)+INDEX(fibo,MATCH(L3074,fibo,0)-1)))</f>
        <v>3</v>
      </c>
      <c r="M3075" s="49" t="str">
        <f t="shared" ca="1" si="237"/>
        <v>GAGNÉ</v>
      </c>
      <c r="N3075" s="28">
        <f ca="1">IF(M3075="GAGNÉ",K3075*L3075,IF(M3075="PERDU","0,00 €",""))</f>
        <v>9.51</v>
      </c>
      <c r="O3075" s="26">
        <f t="shared" ca="1" si="239"/>
        <v>6.51</v>
      </c>
      <c r="P3075" s="26">
        <f t="shared" ca="1" si="240"/>
        <v>18077.120000000021</v>
      </c>
      <c r="R3075" s="1">
        <f t="shared" ca="1" si="238"/>
        <v>1</v>
      </c>
    </row>
    <row r="3076" spans="5:18" ht="15.75" thickBot="1" x14ac:dyDescent="0.3">
      <c r="E3076" s="17">
        <v>3070</v>
      </c>
      <c r="F3076" s="17"/>
      <c r="G3076" s="40"/>
      <c r="H3076" s="43"/>
      <c r="I3076" s="20"/>
      <c r="J3076" s="17" t="s">
        <v>11</v>
      </c>
      <c r="K3076" s="26">
        <f t="shared" ca="1" si="236"/>
        <v>3.27</v>
      </c>
      <c r="L3076" s="26">
        <f ca="1">IF(L3075=1,IF(M3075="GAGNÉ",1,2),IF(M3075="GAGNÉ",INDEX(fibo,MATCH(L3075,fibo,0)-2),INDEX(fibo,MATCH(L3075,fibo,0),1)+INDEX(fibo,MATCH(L3075,fibo,0)-1)))</f>
        <v>1</v>
      </c>
      <c r="M3076" s="49" t="str">
        <f t="shared" ca="1" si="237"/>
        <v>GAGNÉ</v>
      </c>
      <c r="N3076" s="28">
        <f ca="1">IF(M3076="GAGNÉ",K3076*L3076,IF(M3076="PERDU","0,00 €",""))</f>
        <v>3.27</v>
      </c>
      <c r="O3076" s="26">
        <f t="shared" ca="1" si="239"/>
        <v>2.27</v>
      </c>
      <c r="P3076" s="26">
        <f t="shared" ca="1" si="240"/>
        <v>18079.390000000021</v>
      </c>
      <c r="R3076" s="1">
        <f t="shared" ca="1" si="238"/>
        <v>1</v>
      </c>
    </row>
    <row r="3077" spans="5:18" ht="15.75" thickBot="1" x14ac:dyDescent="0.3">
      <c r="E3077" s="17">
        <v>3071</v>
      </c>
      <c r="F3077" s="17"/>
      <c r="G3077" s="40"/>
      <c r="H3077" s="43"/>
      <c r="I3077" s="20"/>
      <c r="J3077" s="17" t="s">
        <v>11</v>
      </c>
      <c r="K3077" s="26">
        <f t="shared" ca="1" si="236"/>
        <v>4.43</v>
      </c>
      <c r="L3077" s="26">
        <f ca="1">IF(L3076=1,IF(M3076="GAGNÉ",1,2),IF(M3076="GAGNÉ",INDEX(fibo,MATCH(L3076,fibo,0)-2),INDEX(fibo,MATCH(L3076,fibo,0),1)+INDEX(fibo,MATCH(L3076,fibo,0)-1)))</f>
        <v>1</v>
      </c>
      <c r="M3077" s="49" t="str">
        <f t="shared" ca="1" si="237"/>
        <v>GAGNÉ</v>
      </c>
      <c r="N3077" s="28">
        <f ca="1">IF(M3077="GAGNÉ",K3077*L3077,IF(M3077="PERDU","0,00 €",""))</f>
        <v>4.43</v>
      </c>
      <c r="O3077" s="26">
        <f t="shared" ca="1" si="239"/>
        <v>3.4299999999999997</v>
      </c>
      <c r="P3077" s="26">
        <f t="shared" ca="1" si="240"/>
        <v>18082.820000000022</v>
      </c>
      <c r="R3077" s="1">
        <f t="shared" ca="1" si="238"/>
        <v>1</v>
      </c>
    </row>
    <row r="3078" spans="5:18" ht="15.75" thickBot="1" x14ac:dyDescent="0.3">
      <c r="E3078" s="17">
        <v>3072</v>
      </c>
      <c r="F3078" s="17"/>
      <c r="G3078" s="40"/>
      <c r="H3078" s="43"/>
      <c r="I3078" s="20"/>
      <c r="J3078" s="17" t="s">
        <v>11</v>
      </c>
      <c r="K3078" s="26">
        <f t="shared" ca="1" si="236"/>
        <v>3.62</v>
      </c>
      <c r="L3078" s="26">
        <f ca="1">IF(L3077=1,IF(M3077="GAGNÉ",1,2),IF(M3077="GAGNÉ",INDEX(fibo,MATCH(L3077,fibo,0)-2),INDEX(fibo,MATCH(L3077,fibo,0),1)+INDEX(fibo,MATCH(L3077,fibo,0)-1)))</f>
        <v>1</v>
      </c>
      <c r="M3078" s="49" t="str">
        <f t="shared" ca="1" si="237"/>
        <v>PERDU</v>
      </c>
      <c r="N3078" s="28" t="str">
        <f ca="1">IF(M3078="GAGNÉ",K3078*L3078,IF(M3078="PERDU","0,00 €",""))</f>
        <v>0,00 €</v>
      </c>
      <c r="O3078" s="26">
        <f t="shared" ca="1" si="239"/>
        <v>-1</v>
      </c>
      <c r="P3078" s="26">
        <f t="shared" ca="1" si="240"/>
        <v>18081.820000000022</v>
      </c>
      <c r="R3078" s="1">
        <f t="shared" ca="1" si="238"/>
        <v>2</v>
      </c>
    </row>
    <row r="3079" spans="5:18" ht="15.75" thickBot="1" x14ac:dyDescent="0.3">
      <c r="E3079" s="17">
        <v>3073</v>
      </c>
      <c r="F3079" s="17"/>
      <c r="G3079" s="40"/>
      <c r="H3079" s="43"/>
      <c r="I3079" s="20"/>
      <c r="J3079" s="17" t="s">
        <v>11</v>
      </c>
      <c r="K3079" s="26">
        <f t="shared" ca="1" si="236"/>
        <v>3.65</v>
      </c>
      <c r="L3079" s="26">
        <f ca="1">IF(L3078=1,IF(M3078="GAGNÉ",1,2),IF(M3078="GAGNÉ",INDEX(fibo,MATCH(L3078,fibo,0)-2),INDEX(fibo,MATCH(L3078,fibo,0),1)+INDEX(fibo,MATCH(L3078,fibo,0)-1)))</f>
        <v>2</v>
      </c>
      <c r="M3079" s="49" t="str">
        <f t="shared" ca="1" si="237"/>
        <v>PERDU</v>
      </c>
      <c r="N3079" s="28" t="str">
        <f ca="1">IF(M3079="GAGNÉ",K3079*L3079,IF(M3079="PERDU","0,00 €",""))</f>
        <v>0,00 €</v>
      </c>
      <c r="O3079" s="26">
        <f t="shared" ca="1" si="239"/>
        <v>-2</v>
      </c>
      <c r="P3079" s="26">
        <f t="shared" ca="1" si="240"/>
        <v>18079.820000000022</v>
      </c>
      <c r="R3079" s="1">
        <f t="shared" ca="1" si="238"/>
        <v>2</v>
      </c>
    </row>
    <row r="3080" spans="5:18" ht="15.75" thickBot="1" x14ac:dyDescent="0.3">
      <c r="E3080" s="17">
        <v>3074</v>
      </c>
      <c r="F3080" s="17"/>
      <c r="G3080" s="40"/>
      <c r="H3080" s="43"/>
      <c r="I3080" s="20"/>
      <c r="J3080" s="17" t="s">
        <v>11</v>
      </c>
      <c r="K3080" s="26">
        <f t="shared" ref="K3080:K3143" ca="1" si="241">RANDBETWEEN(280,480)/100</f>
        <v>4.43</v>
      </c>
      <c r="L3080" s="26">
        <f ca="1">IF(L3079=1,IF(M3079="GAGNÉ",1,2),IF(M3079="GAGNÉ",INDEX(fibo,MATCH(L3079,fibo,0)-2),INDEX(fibo,MATCH(L3079,fibo,0),1)+INDEX(fibo,MATCH(L3079,fibo,0)-1)))</f>
        <v>3</v>
      </c>
      <c r="M3080" s="49" t="str">
        <f t="shared" ref="M3080:M3143" ca="1" si="242">IF(R3080=1,"GAGNÉ","PERDU")</f>
        <v>PERDU</v>
      </c>
      <c r="N3080" s="28" t="str">
        <f ca="1">IF(M3080="GAGNÉ",K3080*L3080,IF(M3080="PERDU","0,00 €",""))</f>
        <v>0,00 €</v>
      </c>
      <c r="O3080" s="26">
        <f t="shared" ca="1" si="239"/>
        <v>-3</v>
      </c>
      <c r="P3080" s="26">
        <f t="shared" ca="1" si="240"/>
        <v>18076.820000000022</v>
      </c>
      <c r="R3080" s="1">
        <f t="shared" ref="R3080:R3143" ca="1" si="243">RANDBETWEEN(1,2)</f>
        <v>2</v>
      </c>
    </row>
    <row r="3081" spans="5:18" ht="15.75" thickBot="1" x14ac:dyDescent="0.3">
      <c r="E3081" s="17">
        <v>3075</v>
      </c>
      <c r="F3081" s="17"/>
      <c r="G3081" s="40"/>
      <c r="H3081" s="43"/>
      <c r="I3081" s="20"/>
      <c r="J3081" s="17" t="s">
        <v>11</v>
      </c>
      <c r="K3081" s="26">
        <f t="shared" ca="1" si="241"/>
        <v>4.04</v>
      </c>
      <c r="L3081" s="26">
        <f ca="1">IF(L3080=1,IF(M3080="GAGNÉ",1,2),IF(M3080="GAGNÉ",INDEX(fibo,MATCH(L3080,fibo,0)-2),INDEX(fibo,MATCH(L3080,fibo,0),1)+INDEX(fibo,MATCH(L3080,fibo,0)-1)))</f>
        <v>5</v>
      </c>
      <c r="M3081" s="49" t="str">
        <f t="shared" ca="1" si="242"/>
        <v>PERDU</v>
      </c>
      <c r="N3081" s="28" t="str">
        <f ca="1">IF(M3081="GAGNÉ",K3081*L3081,IF(M3081="PERDU","0,00 €",""))</f>
        <v>0,00 €</v>
      </c>
      <c r="O3081" s="26">
        <f t="shared" ref="O3081:O3144" ca="1" si="244">IF(M3081="GAGNÉ",N3081-L3081,IF(M3081="PERDU",-L3081,""))</f>
        <v>-5</v>
      </c>
      <c r="P3081" s="26">
        <f t="shared" ref="P3081:P3144" ca="1" si="245">IF(M3081="GAGNÉ",N3081-L3081+P3080,IF(M3081="PERDU",P3080-L3081,""))</f>
        <v>18071.820000000022</v>
      </c>
      <c r="R3081" s="1">
        <f t="shared" ca="1" si="243"/>
        <v>2</v>
      </c>
    </row>
    <row r="3082" spans="5:18" ht="15.75" thickBot="1" x14ac:dyDescent="0.3">
      <c r="E3082" s="17">
        <v>3076</v>
      </c>
      <c r="F3082" s="17"/>
      <c r="G3082" s="40"/>
      <c r="H3082" s="43"/>
      <c r="I3082" s="20"/>
      <c r="J3082" s="17" t="s">
        <v>11</v>
      </c>
      <c r="K3082" s="26">
        <f t="shared" ca="1" si="241"/>
        <v>4.3</v>
      </c>
      <c r="L3082" s="26">
        <f ca="1">IF(L3081=1,IF(M3081="GAGNÉ",1,2),IF(M3081="GAGNÉ",INDEX(fibo,MATCH(L3081,fibo,0)-2),INDEX(fibo,MATCH(L3081,fibo,0),1)+INDEX(fibo,MATCH(L3081,fibo,0)-1)))</f>
        <v>8</v>
      </c>
      <c r="M3082" s="49" t="str">
        <f t="shared" ca="1" si="242"/>
        <v>GAGNÉ</v>
      </c>
      <c r="N3082" s="28">
        <f ca="1">IF(M3082="GAGNÉ",K3082*L3082,IF(M3082="PERDU","0,00 €",""))</f>
        <v>34.4</v>
      </c>
      <c r="O3082" s="26">
        <f t="shared" ca="1" si="244"/>
        <v>26.4</v>
      </c>
      <c r="P3082" s="26">
        <f t="shared" ca="1" si="245"/>
        <v>18098.220000000023</v>
      </c>
      <c r="R3082" s="1">
        <f t="shared" ca="1" si="243"/>
        <v>1</v>
      </c>
    </row>
    <row r="3083" spans="5:18" ht="15.75" thickBot="1" x14ac:dyDescent="0.3">
      <c r="E3083" s="17">
        <v>3077</v>
      </c>
      <c r="F3083" s="17"/>
      <c r="G3083" s="40"/>
      <c r="H3083" s="43"/>
      <c r="I3083" s="20"/>
      <c r="J3083" s="17" t="s">
        <v>11</v>
      </c>
      <c r="K3083" s="26">
        <f t="shared" ca="1" si="241"/>
        <v>4.8</v>
      </c>
      <c r="L3083" s="26">
        <f ca="1">IF(L3082=1,IF(M3082="GAGNÉ",1,2),IF(M3082="GAGNÉ",INDEX(fibo,MATCH(L3082,fibo,0)-2),INDEX(fibo,MATCH(L3082,fibo,0),1)+INDEX(fibo,MATCH(L3082,fibo,0)-1)))</f>
        <v>3</v>
      </c>
      <c r="M3083" s="49" t="str">
        <f t="shared" ca="1" si="242"/>
        <v>GAGNÉ</v>
      </c>
      <c r="N3083" s="28">
        <f ca="1">IF(M3083="GAGNÉ",K3083*L3083,IF(M3083="PERDU","0,00 €",""))</f>
        <v>14.399999999999999</v>
      </c>
      <c r="O3083" s="26">
        <f t="shared" ca="1" si="244"/>
        <v>11.399999999999999</v>
      </c>
      <c r="P3083" s="26">
        <f t="shared" ca="1" si="245"/>
        <v>18109.620000000024</v>
      </c>
      <c r="R3083" s="1">
        <f t="shared" ca="1" si="243"/>
        <v>1</v>
      </c>
    </row>
    <row r="3084" spans="5:18" ht="15.75" thickBot="1" x14ac:dyDescent="0.3">
      <c r="E3084" s="17">
        <v>3078</v>
      </c>
      <c r="F3084" s="17"/>
      <c r="G3084" s="40"/>
      <c r="H3084" s="43"/>
      <c r="I3084" s="20"/>
      <c r="J3084" s="17" t="s">
        <v>11</v>
      </c>
      <c r="K3084" s="26">
        <f t="shared" ca="1" si="241"/>
        <v>4.6399999999999997</v>
      </c>
      <c r="L3084" s="26">
        <f ca="1">IF(L3083=1,IF(M3083="GAGNÉ",1,2),IF(M3083="GAGNÉ",INDEX(fibo,MATCH(L3083,fibo,0)-2),INDEX(fibo,MATCH(L3083,fibo,0),1)+INDEX(fibo,MATCH(L3083,fibo,0)-1)))</f>
        <v>1</v>
      </c>
      <c r="M3084" s="49" t="str">
        <f t="shared" ca="1" si="242"/>
        <v>GAGNÉ</v>
      </c>
      <c r="N3084" s="28">
        <f ca="1">IF(M3084="GAGNÉ",K3084*L3084,IF(M3084="PERDU","0,00 €",""))</f>
        <v>4.6399999999999997</v>
      </c>
      <c r="O3084" s="26">
        <f t="shared" ca="1" si="244"/>
        <v>3.6399999999999997</v>
      </c>
      <c r="P3084" s="26">
        <f t="shared" ca="1" si="245"/>
        <v>18113.260000000024</v>
      </c>
      <c r="R3084" s="1">
        <f t="shared" ca="1" si="243"/>
        <v>1</v>
      </c>
    </row>
    <row r="3085" spans="5:18" ht="15.75" thickBot="1" x14ac:dyDescent="0.3">
      <c r="E3085" s="17">
        <v>3079</v>
      </c>
      <c r="F3085" s="17"/>
      <c r="G3085" s="40"/>
      <c r="H3085" s="43"/>
      <c r="I3085" s="20"/>
      <c r="J3085" s="17" t="s">
        <v>11</v>
      </c>
      <c r="K3085" s="26">
        <f t="shared" ca="1" si="241"/>
        <v>3.42</v>
      </c>
      <c r="L3085" s="26">
        <f ca="1">IF(L3084=1,IF(M3084="GAGNÉ",1,2),IF(M3084="GAGNÉ",INDEX(fibo,MATCH(L3084,fibo,0)-2),INDEX(fibo,MATCH(L3084,fibo,0),1)+INDEX(fibo,MATCH(L3084,fibo,0)-1)))</f>
        <v>1</v>
      </c>
      <c r="M3085" s="49" t="str">
        <f t="shared" ca="1" si="242"/>
        <v>PERDU</v>
      </c>
      <c r="N3085" s="28" t="str">
        <f ca="1">IF(M3085="GAGNÉ",K3085*L3085,IF(M3085="PERDU","0,00 €",""))</f>
        <v>0,00 €</v>
      </c>
      <c r="O3085" s="26">
        <f t="shared" ca="1" si="244"/>
        <v>-1</v>
      </c>
      <c r="P3085" s="26">
        <f t="shared" ca="1" si="245"/>
        <v>18112.260000000024</v>
      </c>
      <c r="R3085" s="1">
        <f t="shared" ca="1" si="243"/>
        <v>2</v>
      </c>
    </row>
    <row r="3086" spans="5:18" ht="15.75" thickBot="1" x14ac:dyDescent="0.3">
      <c r="E3086" s="17">
        <v>3080</v>
      </c>
      <c r="F3086" s="17"/>
      <c r="G3086" s="40"/>
      <c r="H3086" s="43"/>
      <c r="I3086" s="20"/>
      <c r="J3086" s="17" t="s">
        <v>11</v>
      </c>
      <c r="K3086" s="26">
        <f t="shared" ca="1" si="241"/>
        <v>2.8</v>
      </c>
      <c r="L3086" s="26">
        <f ca="1">IF(L3085=1,IF(M3085="GAGNÉ",1,2),IF(M3085="GAGNÉ",INDEX(fibo,MATCH(L3085,fibo,0)-2),INDEX(fibo,MATCH(L3085,fibo,0),1)+INDEX(fibo,MATCH(L3085,fibo,0)-1)))</f>
        <v>2</v>
      </c>
      <c r="M3086" s="49" t="str">
        <f t="shared" ca="1" si="242"/>
        <v>GAGNÉ</v>
      </c>
      <c r="N3086" s="28">
        <f ca="1">IF(M3086="GAGNÉ",K3086*L3086,IF(M3086="PERDU","0,00 €",""))</f>
        <v>5.6</v>
      </c>
      <c r="O3086" s="26">
        <f t="shared" ca="1" si="244"/>
        <v>3.5999999999999996</v>
      </c>
      <c r="P3086" s="26">
        <f t="shared" ca="1" si="245"/>
        <v>18115.860000000022</v>
      </c>
      <c r="R3086" s="1">
        <f t="shared" ca="1" si="243"/>
        <v>1</v>
      </c>
    </row>
    <row r="3087" spans="5:18" ht="15.75" thickBot="1" x14ac:dyDescent="0.3">
      <c r="E3087" s="17">
        <v>3081</v>
      </c>
      <c r="F3087" s="17"/>
      <c r="G3087" s="40"/>
      <c r="H3087" s="43"/>
      <c r="I3087" s="20"/>
      <c r="J3087" s="17" t="s">
        <v>11</v>
      </c>
      <c r="K3087" s="26">
        <f t="shared" ca="1" si="241"/>
        <v>4.59</v>
      </c>
      <c r="L3087" s="26">
        <f ca="1">IF(L3086=1,IF(M3086="GAGNÉ",1,2),IF(M3086="GAGNÉ",INDEX(fibo,MATCH(L3086,fibo,0)-2),INDEX(fibo,MATCH(L3086,fibo,0),1)+INDEX(fibo,MATCH(L3086,fibo,0)-1)))</f>
        <v>1</v>
      </c>
      <c r="M3087" s="49" t="str">
        <f t="shared" ca="1" si="242"/>
        <v>PERDU</v>
      </c>
      <c r="N3087" s="28" t="str">
        <f ca="1">IF(M3087="GAGNÉ",K3087*L3087,IF(M3087="PERDU","0,00 €",""))</f>
        <v>0,00 €</v>
      </c>
      <c r="O3087" s="26">
        <f t="shared" ca="1" si="244"/>
        <v>-1</v>
      </c>
      <c r="P3087" s="26">
        <f t="shared" ca="1" si="245"/>
        <v>18114.860000000022</v>
      </c>
      <c r="R3087" s="1">
        <f t="shared" ca="1" si="243"/>
        <v>2</v>
      </c>
    </row>
    <row r="3088" spans="5:18" ht="15.75" thickBot="1" x14ac:dyDescent="0.3">
      <c r="E3088" s="17">
        <v>3082</v>
      </c>
      <c r="F3088" s="17"/>
      <c r="G3088" s="40"/>
      <c r="H3088" s="43"/>
      <c r="I3088" s="20"/>
      <c r="J3088" s="17" t="s">
        <v>11</v>
      </c>
      <c r="K3088" s="26">
        <f t="shared" ca="1" si="241"/>
        <v>4.54</v>
      </c>
      <c r="L3088" s="26">
        <f ca="1">IF(L3087=1,IF(M3087="GAGNÉ",1,2),IF(M3087="GAGNÉ",INDEX(fibo,MATCH(L3087,fibo,0)-2),INDEX(fibo,MATCH(L3087,fibo,0),1)+INDEX(fibo,MATCH(L3087,fibo,0)-1)))</f>
        <v>2</v>
      </c>
      <c r="M3088" s="49" t="str">
        <f t="shared" ca="1" si="242"/>
        <v>GAGNÉ</v>
      </c>
      <c r="N3088" s="28">
        <f ca="1">IF(M3088="GAGNÉ",K3088*L3088,IF(M3088="PERDU","0,00 €",""))</f>
        <v>9.08</v>
      </c>
      <c r="O3088" s="26">
        <f t="shared" ca="1" si="244"/>
        <v>7.08</v>
      </c>
      <c r="P3088" s="26">
        <f t="shared" ca="1" si="245"/>
        <v>18121.940000000024</v>
      </c>
      <c r="R3088" s="1">
        <f t="shared" ca="1" si="243"/>
        <v>1</v>
      </c>
    </row>
    <row r="3089" spans="5:18" ht="15.75" thickBot="1" x14ac:dyDescent="0.3">
      <c r="E3089" s="17">
        <v>3083</v>
      </c>
      <c r="F3089" s="17"/>
      <c r="G3089" s="40"/>
      <c r="H3089" s="43"/>
      <c r="I3089" s="20"/>
      <c r="J3089" s="17" t="s">
        <v>11</v>
      </c>
      <c r="K3089" s="26">
        <f t="shared" ca="1" si="241"/>
        <v>4.3600000000000003</v>
      </c>
      <c r="L3089" s="26">
        <f ca="1">IF(L3088=1,IF(M3088="GAGNÉ",1,2),IF(M3088="GAGNÉ",INDEX(fibo,MATCH(L3088,fibo,0)-2),INDEX(fibo,MATCH(L3088,fibo,0),1)+INDEX(fibo,MATCH(L3088,fibo,0)-1)))</f>
        <v>1</v>
      </c>
      <c r="M3089" s="49" t="str">
        <f t="shared" ca="1" si="242"/>
        <v>PERDU</v>
      </c>
      <c r="N3089" s="28" t="str">
        <f ca="1">IF(M3089="GAGNÉ",K3089*L3089,IF(M3089="PERDU","0,00 €",""))</f>
        <v>0,00 €</v>
      </c>
      <c r="O3089" s="26">
        <f t="shared" ca="1" si="244"/>
        <v>-1</v>
      </c>
      <c r="P3089" s="26">
        <f t="shared" ca="1" si="245"/>
        <v>18120.940000000024</v>
      </c>
      <c r="R3089" s="1">
        <f t="shared" ca="1" si="243"/>
        <v>2</v>
      </c>
    </row>
    <row r="3090" spans="5:18" ht="15.75" thickBot="1" x14ac:dyDescent="0.3">
      <c r="E3090" s="17">
        <v>3084</v>
      </c>
      <c r="F3090" s="17"/>
      <c r="G3090" s="40"/>
      <c r="H3090" s="43"/>
      <c r="I3090" s="20"/>
      <c r="J3090" s="17" t="s">
        <v>11</v>
      </c>
      <c r="K3090" s="26">
        <f t="shared" ca="1" si="241"/>
        <v>3.12</v>
      </c>
      <c r="L3090" s="26">
        <f ca="1">IF(L3089=1,IF(M3089="GAGNÉ",1,2),IF(M3089="GAGNÉ",INDEX(fibo,MATCH(L3089,fibo,0)-2),INDEX(fibo,MATCH(L3089,fibo,0),1)+INDEX(fibo,MATCH(L3089,fibo,0)-1)))</f>
        <v>2</v>
      </c>
      <c r="M3090" s="49" t="str">
        <f t="shared" ca="1" si="242"/>
        <v>GAGNÉ</v>
      </c>
      <c r="N3090" s="28">
        <f ca="1">IF(M3090="GAGNÉ",K3090*L3090,IF(M3090="PERDU","0,00 €",""))</f>
        <v>6.24</v>
      </c>
      <c r="O3090" s="26">
        <f t="shared" ca="1" si="244"/>
        <v>4.24</v>
      </c>
      <c r="P3090" s="26">
        <f t="shared" ca="1" si="245"/>
        <v>18125.180000000026</v>
      </c>
      <c r="R3090" s="1">
        <f t="shared" ca="1" si="243"/>
        <v>1</v>
      </c>
    </row>
    <row r="3091" spans="5:18" ht="15.75" thickBot="1" x14ac:dyDescent="0.3">
      <c r="E3091" s="17">
        <v>3085</v>
      </c>
      <c r="F3091" s="17"/>
      <c r="G3091" s="40"/>
      <c r="H3091" s="43"/>
      <c r="I3091" s="20"/>
      <c r="J3091" s="17" t="s">
        <v>11</v>
      </c>
      <c r="K3091" s="26">
        <f t="shared" ca="1" si="241"/>
        <v>3.94</v>
      </c>
      <c r="L3091" s="26">
        <f ca="1">IF(L3090=1,IF(M3090="GAGNÉ",1,2),IF(M3090="GAGNÉ",INDEX(fibo,MATCH(L3090,fibo,0)-2),INDEX(fibo,MATCH(L3090,fibo,0),1)+INDEX(fibo,MATCH(L3090,fibo,0)-1)))</f>
        <v>1</v>
      </c>
      <c r="M3091" s="49" t="str">
        <f t="shared" ca="1" si="242"/>
        <v>GAGNÉ</v>
      </c>
      <c r="N3091" s="28">
        <f ca="1">IF(M3091="GAGNÉ",K3091*L3091,IF(M3091="PERDU","0,00 €",""))</f>
        <v>3.94</v>
      </c>
      <c r="O3091" s="26">
        <f t="shared" ca="1" si="244"/>
        <v>2.94</v>
      </c>
      <c r="P3091" s="26">
        <f t="shared" ca="1" si="245"/>
        <v>18128.120000000024</v>
      </c>
      <c r="R3091" s="1">
        <f t="shared" ca="1" si="243"/>
        <v>1</v>
      </c>
    </row>
    <row r="3092" spans="5:18" ht="15.75" thickBot="1" x14ac:dyDescent="0.3">
      <c r="E3092" s="17">
        <v>3086</v>
      </c>
      <c r="F3092" s="17"/>
      <c r="G3092" s="40"/>
      <c r="H3092" s="43"/>
      <c r="I3092" s="20"/>
      <c r="J3092" s="17" t="s">
        <v>11</v>
      </c>
      <c r="K3092" s="26">
        <f t="shared" ca="1" si="241"/>
        <v>4.24</v>
      </c>
      <c r="L3092" s="26">
        <f ca="1">IF(L3091=1,IF(M3091="GAGNÉ",1,2),IF(M3091="GAGNÉ",INDEX(fibo,MATCH(L3091,fibo,0)-2),INDEX(fibo,MATCH(L3091,fibo,0),1)+INDEX(fibo,MATCH(L3091,fibo,0)-1)))</f>
        <v>1</v>
      </c>
      <c r="M3092" s="49" t="str">
        <f t="shared" ca="1" si="242"/>
        <v>GAGNÉ</v>
      </c>
      <c r="N3092" s="28">
        <f ca="1">IF(M3092="GAGNÉ",K3092*L3092,IF(M3092="PERDU","0,00 €",""))</f>
        <v>4.24</v>
      </c>
      <c r="O3092" s="26">
        <f t="shared" ca="1" si="244"/>
        <v>3.24</v>
      </c>
      <c r="P3092" s="26">
        <f t="shared" ca="1" si="245"/>
        <v>18131.360000000026</v>
      </c>
      <c r="R3092" s="1">
        <f t="shared" ca="1" si="243"/>
        <v>1</v>
      </c>
    </row>
    <row r="3093" spans="5:18" ht="15.75" thickBot="1" x14ac:dyDescent="0.3">
      <c r="E3093" s="17">
        <v>3087</v>
      </c>
      <c r="F3093" s="17"/>
      <c r="G3093" s="40"/>
      <c r="H3093" s="43"/>
      <c r="I3093" s="20"/>
      <c r="J3093" s="17" t="s">
        <v>11</v>
      </c>
      <c r="K3093" s="26">
        <f t="shared" ca="1" si="241"/>
        <v>2.91</v>
      </c>
      <c r="L3093" s="26">
        <f ca="1">IF(L3092=1,IF(M3092="GAGNÉ",1,2),IF(M3092="GAGNÉ",INDEX(fibo,MATCH(L3092,fibo,0)-2),INDEX(fibo,MATCH(L3092,fibo,0),1)+INDEX(fibo,MATCH(L3092,fibo,0)-1)))</f>
        <v>1</v>
      </c>
      <c r="M3093" s="49" t="str">
        <f t="shared" ca="1" si="242"/>
        <v>GAGNÉ</v>
      </c>
      <c r="N3093" s="28">
        <f ca="1">IF(M3093="GAGNÉ",K3093*L3093,IF(M3093="PERDU","0,00 €",""))</f>
        <v>2.91</v>
      </c>
      <c r="O3093" s="26">
        <f t="shared" ca="1" si="244"/>
        <v>1.9100000000000001</v>
      </c>
      <c r="P3093" s="26">
        <f t="shared" ca="1" si="245"/>
        <v>18133.270000000026</v>
      </c>
      <c r="R3093" s="1">
        <f t="shared" ca="1" si="243"/>
        <v>1</v>
      </c>
    </row>
    <row r="3094" spans="5:18" ht="15.75" thickBot="1" x14ac:dyDescent="0.3">
      <c r="E3094" s="17">
        <v>3088</v>
      </c>
      <c r="F3094" s="17"/>
      <c r="G3094" s="40"/>
      <c r="H3094" s="43"/>
      <c r="I3094" s="20"/>
      <c r="J3094" s="17" t="s">
        <v>11</v>
      </c>
      <c r="K3094" s="26">
        <f t="shared" ca="1" si="241"/>
        <v>4.4800000000000004</v>
      </c>
      <c r="L3094" s="26">
        <f ca="1">IF(L3093=1,IF(M3093="GAGNÉ",1,2),IF(M3093="GAGNÉ",INDEX(fibo,MATCH(L3093,fibo,0)-2),INDEX(fibo,MATCH(L3093,fibo,0),1)+INDEX(fibo,MATCH(L3093,fibo,0)-1)))</f>
        <v>1</v>
      </c>
      <c r="M3094" s="49" t="str">
        <f t="shared" ca="1" si="242"/>
        <v>PERDU</v>
      </c>
      <c r="N3094" s="28" t="str">
        <f ca="1">IF(M3094="GAGNÉ",K3094*L3094,IF(M3094="PERDU","0,00 €",""))</f>
        <v>0,00 €</v>
      </c>
      <c r="O3094" s="26">
        <f t="shared" ca="1" si="244"/>
        <v>-1</v>
      </c>
      <c r="P3094" s="26">
        <f t="shared" ca="1" si="245"/>
        <v>18132.270000000026</v>
      </c>
      <c r="R3094" s="1">
        <f t="shared" ca="1" si="243"/>
        <v>2</v>
      </c>
    </row>
    <row r="3095" spans="5:18" ht="15.75" thickBot="1" x14ac:dyDescent="0.3">
      <c r="E3095" s="17">
        <v>3089</v>
      </c>
      <c r="F3095" s="17"/>
      <c r="G3095" s="40"/>
      <c r="H3095" s="43"/>
      <c r="I3095" s="20"/>
      <c r="J3095" s="17" t="s">
        <v>11</v>
      </c>
      <c r="K3095" s="26">
        <f t="shared" ca="1" si="241"/>
        <v>3.8</v>
      </c>
      <c r="L3095" s="26">
        <f ca="1">IF(L3094=1,IF(M3094="GAGNÉ",1,2),IF(M3094="GAGNÉ",INDEX(fibo,MATCH(L3094,fibo,0)-2),INDEX(fibo,MATCH(L3094,fibo,0),1)+INDEX(fibo,MATCH(L3094,fibo,0)-1)))</f>
        <v>2</v>
      </c>
      <c r="M3095" s="49" t="str">
        <f t="shared" ca="1" si="242"/>
        <v>GAGNÉ</v>
      </c>
      <c r="N3095" s="28">
        <f ca="1">IF(M3095="GAGNÉ",K3095*L3095,IF(M3095="PERDU","0,00 €",""))</f>
        <v>7.6</v>
      </c>
      <c r="O3095" s="26">
        <f t="shared" ca="1" si="244"/>
        <v>5.6</v>
      </c>
      <c r="P3095" s="26">
        <f t="shared" ca="1" si="245"/>
        <v>18137.870000000024</v>
      </c>
      <c r="R3095" s="1">
        <f t="shared" ca="1" si="243"/>
        <v>1</v>
      </c>
    </row>
    <row r="3096" spans="5:18" ht="15.75" thickBot="1" x14ac:dyDescent="0.3">
      <c r="E3096" s="17">
        <v>3090</v>
      </c>
      <c r="F3096" s="17"/>
      <c r="G3096" s="40"/>
      <c r="H3096" s="43"/>
      <c r="I3096" s="20"/>
      <c r="J3096" s="17" t="s">
        <v>11</v>
      </c>
      <c r="K3096" s="26">
        <f t="shared" ca="1" si="241"/>
        <v>3</v>
      </c>
      <c r="L3096" s="26">
        <f ca="1">IF(L3095=1,IF(M3095="GAGNÉ",1,2),IF(M3095="GAGNÉ",INDEX(fibo,MATCH(L3095,fibo,0)-2),INDEX(fibo,MATCH(L3095,fibo,0),1)+INDEX(fibo,MATCH(L3095,fibo,0)-1)))</f>
        <v>1</v>
      </c>
      <c r="M3096" s="49" t="str">
        <f t="shared" ca="1" si="242"/>
        <v>PERDU</v>
      </c>
      <c r="N3096" s="28" t="str">
        <f ca="1">IF(M3096="GAGNÉ",K3096*L3096,IF(M3096="PERDU","0,00 €",""))</f>
        <v>0,00 €</v>
      </c>
      <c r="O3096" s="26">
        <f t="shared" ca="1" si="244"/>
        <v>-1</v>
      </c>
      <c r="P3096" s="26">
        <f t="shared" ca="1" si="245"/>
        <v>18136.870000000024</v>
      </c>
      <c r="R3096" s="1">
        <f t="shared" ca="1" si="243"/>
        <v>2</v>
      </c>
    </row>
    <row r="3097" spans="5:18" ht="15.75" thickBot="1" x14ac:dyDescent="0.3">
      <c r="E3097" s="17">
        <v>3091</v>
      </c>
      <c r="F3097" s="17"/>
      <c r="G3097" s="40"/>
      <c r="H3097" s="43"/>
      <c r="I3097" s="20"/>
      <c r="J3097" s="17" t="s">
        <v>11</v>
      </c>
      <c r="K3097" s="26">
        <f t="shared" ca="1" si="241"/>
        <v>4.43</v>
      </c>
      <c r="L3097" s="26">
        <f ca="1">IF(L3096=1,IF(M3096="GAGNÉ",1,2),IF(M3096="GAGNÉ",INDEX(fibo,MATCH(L3096,fibo,0)-2),INDEX(fibo,MATCH(L3096,fibo,0),1)+INDEX(fibo,MATCH(L3096,fibo,0)-1)))</f>
        <v>2</v>
      </c>
      <c r="M3097" s="49" t="str">
        <f t="shared" ca="1" si="242"/>
        <v>GAGNÉ</v>
      </c>
      <c r="N3097" s="28">
        <f ca="1">IF(M3097="GAGNÉ",K3097*L3097,IF(M3097="PERDU","0,00 €",""))</f>
        <v>8.86</v>
      </c>
      <c r="O3097" s="26">
        <f t="shared" ca="1" si="244"/>
        <v>6.8599999999999994</v>
      </c>
      <c r="P3097" s="26">
        <f t="shared" ca="1" si="245"/>
        <v>18143.730000000025</v>
      </c>
      <c r="R3097" s="1">
        <f t="shared" ca="1" si="243"/>
        <v>1</v>
      </c>
    </row>
    <row r="3098" spans="5:18" ht="15.75" thickBot="1" x14ac:dyDescent="0.3">
      <c r="E3098" s="17">
        <v>3092</v>
      </c>
      <c r="F3098" s="17"/>
      <c r="G3098" s="40"/>
      <c r="H3098" s="43"/>
      <c r="I3098" s="20"/>
      <c r="J3098" s="17" t="s">
        <v>11</v>
      </c>
      <c r="K3098" s="26">
        <f t="shared" ca="1" si="241"/>
        <v>4.01</v>
      </c>
      <c r="L3098" s="26">
        <f ca="1">IF(L3097=1,IF(M3097="GAGNÉ",1,2),IF(M3097="GAGNÉ",INDEX(fibo,MATCH(L3097,fibo,0)-2),INDEX(fibo,MATCH(L3097,fibo,0),1)+INDEX(fibo,MATCH(L3097,fibo,0)-1)))</f>
        <v>1</v>
      </c>
      <c r="M3098" s="49" t="str">
        <f t="shared" ca="1" si="242"/>
        <v>GAGNÉ</v>
      </c>
      <c r="N3098" s="28">
        <f ca="1">IF(M3098="GAGNÉ",K3098*L3098,IF(M3098="PERDU","0,00 €",""))</f>
        <v>4.01</v>
      </c>
      <c r="O3098" s="26">
        <f t="shared" ca="1" si="244"/>
        <v>3.01</v>
      </c>
      <c r="P3098" s="26">
        <f t="shared" ca="1" si="245"/>
        <v>18146.740000000023</v>
      </c>
      <c r="R3098" s="1">
        <f t="shared" ca="1" si="243"/>
        <v>1</v>
      </c>
    </row>
    <row r="3099" spans="5:18" ht="15.75" thickBot="1" x14ac:dyDescent="0.3">
      <c r="E3099" s="17">
        <v>3093</v>
      </c>
      <c r="F3099" s="17"/>
      <c r="G3099" s="40"/>
      <c r="H3099" s="43"/>
      <c r="I3099" s="20"/>
      <c r="J3099" s="17" t="s">
        <v>11</v>
      </c>
      <c r="K3099" s="26">
        <f t="shared" ca="1" si="241"/>
        <v>4.5199999999999996</v>
      </c>
      <c r="L3099" s="26">
        <f ca="1">IF(L3098=1,IF(M3098="GAGNÉ",1,2),IF(M3098="GAGNÉ",INDEX(fibo,MATCH(L3098,fibo,0)-2),INDEX(fibo,MATCH(L3098,fibo,0),1)+INDEX(fibo,MATCH(L3098,fibo,0)-1)))</f>
        <v>1</v>
      </c>
      <c r="M3099" s="49" t="str">
        <f t="shared" ca="1" si="242"/>
        <v>PERDU</v>
      </c>
      <c r="N3099" s="28" t="str">
        <f ca="1">IF(M3099="GAGNÉ",K3099*L3099,IF(M3099="PERDU","0,00 €",""))</f>
        <v>0,00 €</v>
      </c>
      <c r="O3099" s="26">
        <f t="shared" ca="1" si="244"/>
        <v>-1</v>
      </c>
      <c r="P3099" s="26">
        <f t="shared" ca="1" si="245"/>
        <v>18145.740000000023</v>
      </c>
      <c r="R3099" s="1">
        <f t="shared" ca="1" si="243"/>
        <v>2</v>
      </c>
    </row>
    <row r="3100" spans="5:18" ht="15.75" thickBot="1" x14ac:dyDescent="0.3">
      <c r="E3100" s="17">
        <v>3094</v>
      </c>
      <c r="F3100" s="17"/>
      <c r="G3100" s="40"/>
      <c r="H3100" s="43"/>
      <c r="I3100" s="20"/>
      <c r="J3100" s="17" t="s">
        <v>11</v>
      </c>
      <c r="K3100" s="26">
        <f t="shared" ca="1" si="241"/>
        <v>3.25</v>
      </c>
      <c r="L3100" s="26">
        <f ca="1">IF(L3099=1,IF(M3099="GAGNÉ",1,2),IF(M3099="GAGNÉ",INDEX(fibo,MATCH(L3099,fibo,0)-2),INDEX(fibo,MATCH(L3099,fibo,0),1)+INDEX(fibo,MATCH(L3099,fibo,0)-1)))</f>
        <v>2</v>
      </c>
      <c r="M3100" s="49" t="str">
        <f t="shared" ca="1" si="242"/>
        <v>GAGNÉ</v>
      </c>
      <c r="N3100" s="28">
        <f ca="1">IF(M3100="GAGNÉ",K3100*L3100,IF(M3100="PERDU","0,00 €",""))</f>
        <v>6.5</v>
      </c>
      <c r="O3100" s="26">
        <f t="shared" ca="1" si="244"/>
        <v>4.5</v>
      </c>
      <c r="P3100" s="26">
        <f t="shared" ca="1" si="245"/>
        <v>18150.240000000023</v>
      </c>
      <c r="R3100" s="1">
        <f t="shared" ca="1" si="243"/>
        <v>1</v>
      </c>
    </row>
    <row r="3101" spans="5:18" ht="15.75" thickBot="1" x14ac:dyDescent="0.3">
      <c r="E3101" s="17">
        <v>3095</v>
      </c>
      <c r="F3101" s="17"/>
      <c r="G3101" s="40"/>
      <c r="H3101" s="43"/>
      <c r="I3101" s="20"/>
      <c r="J3101" s="17" t="s">
        <v>11</v>
      </c>
      <c r="K3101" s="26">
        <f t="shared" ca="1" si="241"/>
        <v>4.1399999999999997</v>
      </c>
      <c r="L3101" s="26">
        <f ca="1">IF(L3100=1,IF(M3100="GAGNÉ",1,2),IF(M3100="GAGNÉ",INDEX(fibo,MATCH(L3100,fibo,0)-2),INDEX(fibo,MATCH(L3100,fibo,0),1)+INDEX(fibo,MATCH(L3100,fibo,0)-1)))</f>
        <v>1</v>
      </c>
      <c r="M3101" s="49" t="str">
        <f t="shared" ca="1" si="242"/>
        <v>PERDU</v>
      </c>
      <c r="N3101" s="28" t="str">
        <f ca="1">IF(M3101="GAGNÉ",K3101*L3101,IF(M3101="PERDU","0,00 €",""))</f>
        <v>0,00 €</v>
      </c>
      <c r="O3101" s="26">
        <f t="shared" ca="1" si="244"/>
        <v>-1</v>
      </c>
      <c r="P3101" s="26">
        <f t="shared" ca="1" si="245"/>
        <v>18149.240000000023</v>
      </c>
      <c r="R3101" s="1">
        <f t="shared" ca="1" si="243"/>
        <v>2</v>
      </c>
    </row>
    <row r="3102" spans="5:18" ht="15.75" thickBot="1" x14ac:dyDescent="0.3">
      <c r="E3102" s="17">
        <v>3096</v>
      </c>
      <c r="F3102" s="17"/>
      <c r="G3102" s="40"/>
      <c r="H3102" s="43"/>
      <c r="I3102" s="20"/>
      <c r="J3102" s="17" t="s">
        <v>11</v>
      </c>
      <c r="K3102" s="26">
        <f t="shared" ca="1" si="241"/>
        <v>3.09</v>
      </c>
      <c r="L3102" s="26">
        <f ca="1">IF(L3101=1,IF(M3101="GAGNÉ",1,2),IF(M3101="GAGNÉ",INDEX(fibo,MATCH(L3101,fibo,0)-2),INDEX(fibo,MATCH(L3101,fibo,0),1)+INDEX(fibo,MATCH(L3101,fibo,0)-1)))</f>
        <v>2</v>
      </c>
      <c r="M3102" s="49" t="str">
        <f t="shared" ca="1" si="242"/>
        <v>PERDU</v>
      </c>
      <c r="N3102" s="28" t="str">
        <f ca="1">IF(M3102="GAGNÉ",K3102*L3102,IF(M3102="PERDU","0,00 €",""))</f>
        <v>0,00 €</v>
      </c>
      <c r="O3102" s="26">
        <f t="shared" ca="1" si="244"/>
        <v>-2</v>
      </c>
      <c r="P3102" s="26">
        <f t="shared" ca="1" si="245"/>
        <v>18147.240000000023</v>
      </c>
      <c r="R3102" s="1">
        <f t="shared" ca="1" si="243"/>
        <v>2</v>
      </c>
    </row>
    <row r="3103" spans="5:18" ht="15.75" thickBot="1" x14ac:dyDescent="0.3">
      <c r="E3103" s="17">
        <v>3097</v>
      </c>
      <c r="F3103" s="17"/>
      <c r="G3103" s="40"/>
      <c r="H3103" s="43"/>
      <c r="I3103" s="20"/>
      <c r="J3103" s="17" t="s">
        <v>11</v>
      </c>
      <c r="K3103" s="26">
        <f t="shared" ca="1" si="241"/>
        <v>4.57</v>
      </c>
      <c r="L3103" s="26">
        <f ca="1">IF(L3102=1,IF(M3102="GAGNÉ",1,2),IF(M3102="GAGNÉ",INDEX(fibo,MATCH(L3102,fibo,0)-2),INDEX(fibo,MATCH(L3102,fibo,0),1)+INDEX(fibo,MATCH(L3102,fibo,0)-1)))</f>
        <v>3</v>
      </c>
      <c r="M3103" s="49" t="str">
        <f t="shared" ca="1" si="242"/>
        <v>PERDU</v>
      </c>
      <c r="N3103" s="28" t="str">
        <f ca="1">IF(M3103="GAGNÉ",K3103*L3103,IF(M3103="PERDU","0,00 €",""))</f>
        <v>0,00 €</v>
      </c>
      <c r="O3103" s="26">
        <f t="shared" ca="1" si="244"/>
        <v>-3</v>
      </c>
      <c r="P3103" s="26">
        <f t="shared" ca="1" si="245"/>
        <v>18144.240000000023</v>
      </c>
      <c r="R3103" s="1">
        <f t="shared" ca="1" si="243"/>
        <v>2</v>
      </c>
    </row>
    <row r="3104" spans="5:18" ht="15.75" thickBot="1" x14ac:dyDescent="0.3">
      <c r="E3104" s="17">
        <v>3098</v>
      </c>
      <c r="F3104" s="17"/>
      <c r="G3104" s="40"/>
      <c r="H3104" s="43"/>
      <c r="I3104" s="20"/>
      <c r="J3104" s="17" t="s">
        <v>11</v>
      </c>
      <c r="K3104" s="26">
        <f t="shared" ca="1" si="241"/>
        <v>2.83</v>
      </c>
      <c r="L3104" s="26">
        <f ca="1">IF(L3103=1,IF(M3103="GAGNÉ",1,2),IF(M3103="GAGNÉ",INDEX(fibo,MATCH(L3103,fibo,0)-2),INDEX(fibo,MATCH(L3103,fibo,0),1)+INDEX(fibo,MATCH(L3103,fibo,0)-1)))</f>
        <v>5</v>
      </c>
      <c r="M3104" s="49" t="str">
        <f t="shared" ca="1" si="242"/>
        <v>PERDU</v>
      </c>
      <c r="N3104" s="28" t="str">
        <f ca="1">IF(M3104="GAGNÉ",K3104*L3104,IF(M3104="PERDU","0,00 €",""))</f>
        <v>0,00 €</v>
      </c>
      <c r="O3104" s="26">
        <f t="shared" ca="1" si="244"/>
        <v>-5</v>
      </c>
      <c r="P3104" s="26">
        <f t="shared" ca="1" si="245"/>
        <v>18139.240000000023</v>
      </c>
      <c r="R3104" s="1">
        <f t="shared" ca="1" si="243"/>
        <v>2</v>
      </c>
    </row>
    <row r="3105" spans="5:18" ht="15.75" thickBot="1" x14ac:dyDescent="0.3">
      <c r="E3105" s="17">
        <v>3099</v>
      </c>
      <c r="F3105" s="17"/>
      <c r="G3105" s="40"/>
      <c r="H3105" s="43"/>
      <c r="I3105" s="20"/>
      <c r="J3105" s="17" t="s">
        <v>11</v>
      </c>
      <c r="K3105" s="26">
        <f t="shared" ca="1" si="241"/>
        <v>3.51</v>
      </c>
      <c r="L3105" s="26">
        <f ca="1">IF(L3104=1,IF(M3104="GAGNÉ",1,2),IF(M3104="GAGNÉ",INDEX(fibo,MATCH(L3104,fibo,0)-2),INDEX(fibo,MATCH(L3104,fibo,0),1)+INDEX(fibo,MATCH(L3104,fibo,0)-1)))</f>
        <v>8</v>
      </c>
      <c r="M3105" s="49" t="str">
        <f t="shared" ca="1" si="242"/>
        <v>PERDU</v>
      </c>
      <c r="N3105" s="28" t="str">
        <f ca="1">IF(M3105="GAGNÉ",K3105*L3105,IF(M3105="PERDU","0,00 €",""))</f>
        <v>0,00 €</v>
      </c>
      <c r="O3105" s="26">
        <f t="shared" ca="1" si="244"/>
        <v>-8</v>
      </c>
      <c r="P3105" s="26">
        <f t="shared" ca="1" si="245"/>
        <v>18131.240000000023</v>
      </c>
      <c r="R3105" s="1">
        <f t="shared" ca="1" si="243"/>
        <v>2</v>
      </c>
    </row>
    <row r="3106" spans="5:18" ht="15.75" thickBot="1" x14ac:dyDescent="0.3">
      <c r="E3106" s="17">
        <v>3100</v>
      </c>
      <c r="F3106" s="17"/>
      <c r="G3106" s="40"/>
      <c r="H3106" s="43"/>
      <c r="I3106" s="20"/>
      <c r="J3106" s="17" t="s">
        <v>11</v>
      </c>
      <c r="K3106" s="26">
        <f t="shared" ca="1" si="241"/>
        <v>3.45</v>
      </c>
      <c r="L3106" s="26">
        <f ca="1">IF(L3105=1,IF(M3105="GAGNÉ",1,2),IF(M3105="GAGNÉ",INDEX(fibo,MATCH(L3105,fibo,0)-2),INDEX(fibo,MATCH(L3105,fibo,0),1)+INDEX(fibo,MATCH(L3105,fibo,0)-1)))</f>
        <v>13</v>
      </c>
      <c r="M3106" s="49" t="str">
        <f t="shared" ca="1" si="242"/>
        <v>PERDU</v>
      </c>
      <c r="N3106" s="28" t="str">
        <f ca="1">IF(M3106="GAGNÉ",K3106*L3106,IF(M3106="PERDU","0,00 €",""))</f>
        <v>0,00 €</v>
      </c>
      <c r="O3106" s="26">
        <f t="shared" ca="1" si="244"/>
        <v>-13</v>
      </c>
      <c r="P3106" s="26">
        <f t="shared" ca="1" si="245"/>
        <v>18118.240000000023</v>
      </c>
      <c r="R3106" s="1">
        <f t="shared" ca="1" si="243"/>
        <v>2</v>
      </c>
    </row>
    <row r="3107" spans="5:18" ht="15.75" thickBot="1" x14ac:dyDescent="0.3">
      <c r="E3107" s="17">
        <v>3101</v>
      </c>
      <c r="F3107" s="17"/>
      <c r="G3107" s="40"/>
      <c r="H3107" s="43"/>
      <c r="I3107" s="20"/>
      <c r="J3107" s="17" t="s">
        <v>11</v>
      </c>
      <c r="K3107" s="26">
        <f t="shared" ca="1" si="241"/>
        <v>4</v>
      </c>
      <c r="L3107" s="26">
        <f ca="1">IF(L3106=1,IF(M3106="GAGNÉ",1,2),IF(M3106="GAGNÉ",INDEX(fibo,MATCH(L3106,fibo,0)-2),INDEX(fibo,MATCH(L3106,fibo,0),1)+INDEX(fibo,MATCH(L3106,fibo,0)-1)))</f>
        <v>21</v>
      </c>
      <c r="M3107" s="49" t="str">
        <f t="shared" ca="1" si="242"/>
        <v>PERDU</v>
      </c>
      <c r="N3107" s="28" t="str">
        <f ca="1">IF(M3107="GAGNÉ",K3107*L3107,IF(M3107="PERDU","0,00 €",""))</f>
        <v>0,00 €</v>
      </c>
      <c r="O3107" s="26">
        <f t="shared" ca="1" si="244"/>
        <v>-21</v>
      </c>
      <c r="P3107" s="26">
        <f t="shared" ca="1" si="245"/>
        <v>18097.240000000023</v>
      </c>
      <c r="R3107" s="1">
        <f t="shared" ca="1" si="243"/>
        <v>2</v>
      </c>
    </row>
    <row r="3108" spans="5:18" ht="15.75" thickBot="1" x14ac:dyDescent="0.3">
      <c r="E3108" s="17">
        <v>3102</v>
      </c>
      <c r="F3108" s="17"/>
      <c r="G3108" s="40"/>
      <c r="H3108" s="43"/>
      <c r="I3108" s="20"/>
      <c r="J3108" s="17" t="s">
        <v>11</v>
      </c>
      <c r="K3108" s="26">
        <f t="shared" ca="1" si="241"/>
        <v>3.87</v>
      </c>
      <c r="L3108" s="26">
        <f ca="1">IF(L3107=1,IF(M3107="GAGNÉ",1,2),IF(M3107="GAGNÉ",INDEX(fibo,MATCH(L3107,fibo,0)-2),INDEX(fibo,MATCH(L3107,fibo,0),1)+INDEX(fibo,MATCH(L3107,fibo,0)-1)))</f>
        <v>34</v>
      </c>
      <c r="M3108" s="49" t="str">
        <f t="shared" ca="1" si="242"/>
        <v>GAGNÉ</v>
      </c>
      <c r="N3108" s="28">
        <f ca="1">IF(M3108="GAGNÉ",K3108*L3108,IF(M3108="PERDU","0,00 €",""))</f>
        <v>131.58000000000001</v>
      </c>
      <c r="O3108" s="26">
        <f t="shared" ca="1" si="244"/>
        <v>97.580000000000013</v>
      </c>
      <c r="P3108" s="26">
        <f t="shared" ca="1" si="245"/>
        <v>18194.820000000025</v>
      </c>
      <c r="R3108" s="1">
        <f t="shared" ca="1" si="243"/>
        <v>1</v>
      </c>
    </row>
    <row r="3109" spans="5:18" ht="15.75" thickBot="1" x14ac:dyDescent="0.3">
      <c r="E3109" s="17">
        <v>3103</v>
      </c>
      <c r="F3109" s="17"/>
      <c r="G3109" s="40"/>
      <c r="H3109" s="43"/>
      <c r="I3109" s="20"/>
      <c r="J3109" s="17" t="s">
        <v>11</v>
      </c>
      <c r="K3109" s="26">
        <f t="shared" ca="1" si="241"/>
        <v>2.92</v>
      </c>
      <c r="L3109" s="26">
        <f ca="1">IF(L3108=1,IF(M3108="GAGNÉ",1,2),IF(M3108="GAGNÉ",INDEX(fibo,MATCH(L3108,fibo,0)-2),INDEX(fibo,MATCH(L3108,fibo,0),1)+INDEX(fibo,MATCH(L3108,fibo,0)-1)))</f>
        <v>13</v>
      </c>
      <c r="M3109" s="49" t="str">
        <f t="shared" ca="1" si="242"/>
        <v>GAGNÉ</v>
      </c>
      <c r="N3109" s="28">
        <f ca="1">IF(M3109="GAGNÉ",K3109*L3109,IF(M3109="PERDU","0,00 €",""))</f>
        <v>37.96</v>
      </c>
      <c r="O3109" s="26">
        <f t="shared" ca="1" si="244"/>
        <v>24.96</v>
      </c>
      <c r="P3109" s="26">
        <f t="shared" ca="1" si="245"/>
        <v>18219.780000000024</v>
      </c>
      <c r="R3109" s="1">
        <f t="shared" ca="1" si="243"/>
        <v>1</v>
      </c>
    </row>
    <row r="3110" spans="5:18" ht="15.75" thickBot="1" x14ac:dyDescent="0.3">
      <c r="E3110" s="17">
        <v>3104</v>
      </c>
      <c r="F3110" s="17"/>
      <c r="G3110" s="40"/>
      <c r="H3110" s="43"/>
      <c r="I3110" s="20"/>
      <c r="J3110" s="17" t="s">
        <v>11</v>
      </c>
      <c r="K3110" s="26">
        <f t="shared" ca="1" si="241"/>
        <v>3.35</v>
      </c>
      <c r="L3110" s="26">
        <f ca="1">IF(L3109=1,IF(M3109="GAGNÉ",1,2),IF(M3109="GAGNÉ",INDEX(fibo,MATCH(L3109,fibo,0)-2),INDEX(fibo,MATCH(L3109,fibo,0),1)+INDEX(fibo,MATCH(L3109,fibo,0)-1)))</f>
        <v>5</v>
      </c>
      <c r="M3110" s="49" t="str">
        <f t="shared" ca="1" si="242"/>
        <v>PERDU</v>
      </c>
      <c r="N3110" s="28" t="str">
        <f ca="1">IF(M3110="GAGNÉ",K3110*L3110,IF(M3110="PERDU","0,00 €",""))</f>
        <v>0,00 €</v>
      </c>
      <c r="O3110" s="26">
        <f t="shared" ca="1" si="244"/>
        <v>-5</v>
      </c>
      <c r="P3110" s="26">
        <f t="shared" ca="1" si="245"/>
        <v>18214.780000000024</v>
      </c>
      <c r="R3110" s="1">
        <f t="shared" ca="1" si="243"/>
        <v>2</v>
      </c>
    </row>
    <row r="3111" spans="5:18" ht="15.75" thickBot="1" x14ac:dyDescent="0.3">
      <c r="E3111" s="17">
        <v>3105</v>
      </c>
      <c r="F3111" s="17"/>
      <c r="G3111" s="40"/>
      <c r="H3111" s="43"/>
      <c r="I3111" s="20"/>
      <c r="J3111" s="17" t="s">
        <v>11</v>
      </c>
      <c r="K3111" s="26">
        <f t="shared" ca="1" si="241"/>
        <v>4.45</v>
      </c>
      <c r="L3111" s="26">
        <f ca="1">IF(L3110=1,IF(M3110="GAGNÉ",1,2),IF(M3110="GAGNÉ",INDEX(fibo,MATCH(L3110,fibo,0)-2),INDEX(fibo,MATCH(L3110,fibo,0),1)+INDEX(fibo,MATCH(L3110,fibo,0)-1)))</f>
        <v>8</v>
      </c>
      <c r="M3111" s="49" t="str">
        <f t="shared" ca="1" si="242"/>
        <v>PERDU</v>
      </c>
      <c r="N3111" s="28" t="str">
        <f ca="1">IF(M3111="GAGNÉ",K3111*L3111,IF(M3111="PERDU","0,00 €",""))</f>
        <v>0,00 €</v>
      </c>
      <c r="O3111" s="26">
        <f t="shared" ca="1" si="244"/>
        <v>-8</v>
      </c>
      <c r="P3111" s="26">
        <f t="shared" ca="1" si="245"/>
        <v>18206.780000000024</v>
      </c>
      <c r="R3111" s="1">
        <f t="shared" ca="1" si="243"/>
        <v>2</v>
      </c>
    </row>
    <row r="3112" spans="5:18" ht="15.75" thickBot="1" x14ac:dyDescent="0.3">
      <c r="E3112" s="17">
        <v>3106</v>
      </c>
      <c r="F3112" s="17"/>
      <c r="G3112" s="40"/>
      <c r="H3112" s="43"/>
      <c r="I3112" s="20"/>
      <c r="J3112" s="17" t="s">
        <v>11</v>
      </c>
      <c r="K3112" s="26">
        <f t="shared" ca="1" si="241"/>
        <v>4.28</v>
      </c>
      <c r="L3112" s="26">
        <f ca="1">IF(L3111=1,IF(M3111="GAGNÉ",1,2),IF(M3111="GAGNÉ",INDEX(fibo,MATCH(L3111,fibo,0)-2),INDEX(fibo,MATCH(L3111,fibo,0),1)+INDEX(fibo,MATCH(L3111,fibo,0)-1)))</f>
        <v>13</v>
      </c>
      <c r="M3112" s="49" t="str">
        <f t="shared" ca="1" si="242"/>
        <v>PERDU</v>
      </c>
      <c r="N3112" s="28" t="str">
        <f ca="1">IF(M3112="GAGNÉ",K3112*L3112,IF(M3112="PERDU","0,00 €",""))</f>
        <v>0,00 €</v>
      </c>
      <c r="O3112" s="26">
        <f t="shared" ca="1" si="244"/>
        <v>-13</v>
      </c>
      <c r="P3112" s="26">
        <f t="shared" ca="1" si="245"/>
        <v>18193.780000000024</v>
      </c>
      <c r="R3112" s="1">
        <f t="shared" ca="1" si="243"/>
        <v>2</v>
      </c>
    </row>
    <row r="3113" spans="5:18" ht="15.75" thickBot="1" x14ac:dyDescent="0.3">
      <c r="E3113" s="17">
        <v>3107</v>
      </c>
      <c r="F3113" s="17"/>
      <c r="G3113" s="40"/>
      <c r="H3113" s="43"/>
      <c r="I3113" s="20"/>
      <c r="J3113" s="17" t="s">
        <v>11</v>
      </c>
      <c r="K3113" s="26">
        <f t="shared" ca="1" si="241"/>
        <v>3.13</v>
      </c>
      <c r="L3113" s="26">
        <f ca="1">IF(L3112=1,IF(M3112="GAGNÉ",1,2),IF(M3112="GAGNÉ",INDEX(fibo,MATCH(L3112,fibo,0)-2),INDEX(fibo,MATCH(L3112,fibo,0),1)+INDEX(fibo,MATCH(L3112,fibo,0)-1)))</f>
        <v>21</v>
      </c>
      <c r="M3113" s="49" t="str">
        <f t="shared" ca="1" si="242"/>
        <v>PERDU</v>
      </c>
      <c r="N3113" s="28" t="str">
        <f ca="1">IF(M3113="GAGNÉ",K3113*L3113,IF(M3113="PERDU","0,00 €",""))</f>
        <v>0,00 €</v>
      </c>
      <c r="O3113" s="26">
        <f t="shared" ca="1" si="244"/>
        <v>-21</v>
      </c>
      <c r="P3113" s="26">
        <f t="shared" ca="1" si="245"/>
        <v>18172.780000000024</v>
      </c>
      <c r="R3113" s="1">
        <f t="shared" ca="1" si="243"/>
        <v>2</v>
      </c>
    </row>
    <row r="3114" spans="5:18" ht="15.75" thickBot="1" x14ac:dyDescent="0.3">
      <c r="E3114" s="17">
        <v>3108</v>
      </c>
      <c r="F3114" s="17"/>
      <c r="G3114" s="40"/>
      <c r="H3114" s="43"/>
      <c r="I3114" s="20"/>
      <c r="J3114" s="17" t="s">
        <v>11</v>
      </c>
      <c r="K3114" s="26">
        <f t="shared" ca="1" si="241"/>
        <v>4.53</v>
      </c>
      <c r="L3114" s="26">
        <f ca="1">IF(L3113=1,IF(M3113="GAGNÉ",1,2),IF(M3113="GAGNÉ",INDEX(fibo,MATCH(L3113,fibo,0)-2),INDEX(fibo,MATCH(L3113,fibo,0),1)+INDEX(fibo,MATCH(L3113,fibo,0)-1)))</f>
        <v>34</v>
      </c>
      <c r="M3114" s="49" t="str">
        <f t="shared" ca="1" si="242"/>
        <v>PERDU</v>
      </c>
      <c r="N3114" s="28" t="str">
        <f ca="1">IF(M3114="GAGNÉ",K3114*L3114,IF(M3114="PERDU","0,00 €",""))</f>
        <v>0,00 €</v>
      </c>
      <c r="O3114" s="26">
        <f t="shared" ca="1" si="244"/>
        <v>-34</v>
      </c>
      <c r="P3114" s="26">
        <f t="shared" ca="1" si="245"/>
        <v>18138.780000000024</v>
      </c>
      <c r="R3114" s="1">
        <f t="shared" ca="1" si="243"/>
        <v>2</v>
      </c>
    </row>
    <row r="3115" spans="5:18" ht="15.75" thickBot="1" x14ac:dyDescent="0.3">
      <c r="E3115" s="17">
        <v>3109</v>
      </c>
      <c r="F3115" s="17"/>
      <c r="G3115" s="40"/>
      <c r="H3115" s="43"/>
      <c r="I3115" s="20"/>
      <c r="J3115" s="17" t="s">
        <v>11</v>
      </c>
      <c r="K3115" s="26">
        <f t="shared" ca="1" si="241"/>
        <v>3.21</v>
      </c>
      <c r="L3115" s="26">
        <f ca="1">IF(L3114=1,IF(M3114="GAGNÉ",1,2),IF(M3114="GAGNÉ",INDEX(fibo,MATCH(L3114,fibo,0)-2),INDEX(fibo,MATCH(L3114,fibo,0),1)+INDEX(fibo,MATCH(L3114,fibo,0)-1)))</f>
        <v>55</v>
      </c>
      <c r="M3115" s="49" t="str">
        <f t="shared" ca="1" si="242"/>
        <v>PERDU</v>
      </c>
      <c r="N3115" s="28" t="str">
        <f ca="1">IF(M3115="GAGNÉ",K3115*L3115,IF(M3115="PERDU","0,00 €",""))</f>
        <v>0,00 €</v>
      </c>
      <c r="O3115" s="26">
        <f t="shared" ca="1" si="244"/>
        <v>-55</v>
      </c>
      <c r="P3115" s="26">
        <f t="shared" ca="1" si="245"/>
        <v>18083.780000000024</v>
      </c>
      <c r="R3115" s="1">
        <f t="shared" ca="1" si="243"/>
        <v>2</v>
      </c>
    </row>
    <row r="3116" spans="5:18" ht="15.75" thickBot="1" x14ac:dyDescent="0.3">
      <c r="E3116" s="17">
        <v>3110</v>
      </c>
      <c r="F3116" s="17"/>
      <c r="G3116" s="40"/>
      <c r="H3116" s="43"/>
      <c r="I3116" s="20"/>
      <c r="J3116" s="17" t="s">
        <v>11</v>
      </c>
      <c r="K3116" s="26">
        <f t="shared" ca="1" si="241"/>
        <v>3.88</v>
      </c>
      <c r="L3116" s="26">
        <f ca="1">IF(L3115=1,IF(M3115="GAGNÉ",1,2),IF(M3115="GAGNÉ",INDEX(fibo,MATCH(L3115,fibo,0)-2),INDEX(fibo,MATCH(L3115,fibo,0),1)+INDEX(fibo,MATCH(L3115,fibo,0)-1)))</f>
        <v>89</v>
      </c>
      <c r="M3116" s="49" t="str">
        <f t="shared" ca="1" si="242"/>
        <v>GAGNÉ</v>
      </c>
      <c r="N3116" s="28">
        <f ca="1">IF(M3116="GAGNÉ",K3116*L3116,IF(M3116="PERDU","0,00 €",""))</f>
        <v>345.32</v>
      </c>
      <c r="O3116" s="26">
        <f t="shared" ca="1" si="244"/>
        <v>256.32</v>
      </c>
      <c r="P3116" s="26">
        <f t="shared" ca="1" si="245"/>
        <v>18340.100000000024</v>
      </c>
      <c r="R3116" s="1">
        <f t="shared" ca="1" si="243"/>
        <v>1</v>
      </c>
    </row>
    <row r="3117" spans="5:18" ht="15.75" thickBot="1" x14ac:dyDescent="0.3">
      <c r="E3117" s="17">
        <v>3111</v>
      </c>
      <c r="F3117" s="17"/>
      <c r="G3117" s="40"/>
      <c r="H3117" s="43"/>
      <c r="I3117" s="20"/>
      <c r="J3117" s="17" t="s">
        <v>11</v>
      </c>
      <c r="K3117" s="26">
        <f t="shared" ca="1" si="241"/>
        <v>3.18</v>
      </c>
      <c r="L3117" s="26">
        <f ca="1">IF(L3116=1,IF(M3116="GAGNÉ",1,2),IF(M3116="GAGNÉ",INDEX(fibo,MATCH(L3116,fibo,0)-2),INDEX(fibo,MATCH(L3116,fibo,0),1)+INDEX(fibo,MATCH(L3116,fibo,0)-1)))</f>
        <v>34</v>
      </c>
      <c r="M3117" s="49" t="str">
        <f t="shared" ca="1" si="242"/>
        <v>PERDU</v>
      </c>
      <c r="N3117" s="28" t="str">
        <f ca="1">IF(M3117="GAGNÉ",K3117*L3117,IF(M3117="PERDU","0,00 €",""))</f>
        <v>0,00 €</v>
      </c>
      <c r="O3117" s="26">
        <f t="shared" ca="1" si="244"/>
        <v>-34</v>
      </c>
      <c r="P3117" s="26">
        <f t="shared" ca="1" si="245"/>
        <v>18306.100000000024</v>
      </c>
      <c r="R3117" s="1">
        <f t="shared" ca="1" si="243"/>
        <v>2</v>
      </c>
    </row>
    <row r="3118" spans="5:18" ht="15.75" thickBot="1" x14ac:dyDescent="0.3">
      <c r="E3118" s="17">
        <v>3112</v>
      </c>
      <c r="F3118" s="17"/>
      <c r="G3118" s="40"/>
      <c r="H3118" s="43"/>
      <c r="I3118" s="20"/>
      <c r="J3118" s="17" t="s">
        <v>11</v>
      </c>
      <c r="K3118" s="26">
        <f t="shared" ca="1" si="241"/>
        <v>4.37</v>
      </c>
      <c r="L3118" s="26">
        <f ca="1">IF(L3117=1,IF(M3117="GAGNÉ",1,2),IF(M3117="GAGNÉ",INDEX(fibo,MATCH(L3117,fibo,0)-2),INDEX(fibo,MATCH(L3117,fibo,0),1)+INDEX(fibo,MATCH(L3117,fibo,0)-1)))</f>
        <v>55</v>
      </c>
      <c r="M3118" s="49" t="str">
        <f t="shared" ca="1" si="242"/>
        <v>GAGNÉ</v>
      </c>
      <c r="N3118" s="28">
        <f ca="1">IF(M3118="GAGNÉ",K3118*L3118,IF(M3118="PERDU","0,00 €",""))</f>
        <v>240.35</v>
      </c>
      <c r="O3118" s="26">
        <f t="shared" ca="1" si="244"/>
        <v>185.35</v>
      </c>
      <c r="P3118" s="26">
        <f t="shared" ca="1" si="245"/>
        <v>18491.450000000023</v>
      </c>
      <c r="R3118" s="1">
        <f t="shared" ca="1" si="243"/>
        <v>1</v>
      </c>
    </row>
    <row r="3119" spans="5:18" ht="15.75" thickBot="1" x14ac:dyDescent="0.3">
      <c r="E3119" s="17">
        <v>3113</v>
      </c>
      <c r="F3119" s="17"/>
      <c r="G3119" s="40"/>
      <c r="H3119" s="43"/>
      <c r="I3119" s="20"/>
      <c r="J3119" s="17" t="s">
        <v>11</v>
      </c>
      <c r="K3119" s="26">
        <f t="shared" ca="1" si="241"/>
        <v>4.01</v>
      </c>
      <c r="L3119" s="26">
        <f ca="1">IF(L3118=1,IF(M3118="GAGNÉ",1,2),IF(M3118="GAGNÉ",INDEX(fibo,MATCH(L3118,fibo,0)-2),INDEX(fibo,MATCH(L3118,fibo,0),1)+INDEX(fibo,MATCH(L3118,fibo,0)-1)))</f>
        <v>21</v>
      </c>
      <c r="M3119" s="49" t="str">
        <f t="shared" ca="1" si="242"/>
        <v>PERDU</v>
      </c>
      <c r="N3119" s="28" t="str">
        <f ca="1">IF(M3119="GAGNÉ",K3119*L3119,IF(M3119="PERDU","0,00 €",""))</f>
        <v>0,00 €</v>
      </c>
      <c r="O3119" s="26">
        <f t="shared" ca="1" si="244"/>
        <v>-21</v>
      </c>
      <c r="P3119" s="26">
        <f t="shared" ca="1" si="245"/>
        <v>18470.450000000023</v>
      </c>
      <c r="R3119" s="1">
        <f t="shared" ca="1" si="243"/>
        <v>2</v>
      </c>
    </row>
    <row r="3120" spans="5:18" ht="15.75" thickBot="1" x14ac:dyDescent="0.3">
      <c r="E3120" s="17">
        <v>3114</v>
      </c>
      <c r="F3120" s="17"/>
      <c r="G3120" s="40"/>
      <c r="H3120" s="43"/>
      <c r="I3120" s="20"/>
      <c r="J3120" s="17" t="s">
        <v>11</v>
      </c>
      <c r="K3120" s="26">
        <f t="shared" ca="1" si="241"/>
        <v>3.68</v>
      </c>
      <c r="L3120" s="26">
        <f ca="1">IF(L3119=1,IF(M3119="GAGNÉ",1,2),IF(M3119="GAGNÉ",INDEX(fibo,MATCH(L3119,fibo,0)-2),INDEX(fibo,MATCH(L3119,fibo,0),1)+INDEX(fibo,MATCH(L3119,fibo,0)-1)))</f>
        <v>34</v>
      </c>
      <c r="M3120" s="49" t="str">
        <f t="shared" ca="1" si="242"/>
        <v>GAGNÉ</v>
      </c>
      <c r="N3120" s="28">
        <f ca="1">IF(M3120="GAGNÉ",K3120*L3120,IF(M3120="PERDU","0,00 €",""))</f>
        <v>125.12</v>
      </c>
      <c r="O3120" s="26">
        <f t="shared" ca="1" si="244"/>
        <v>91.12</v>
      </c>
      <c r="P3120" s="26">
        <f t="shared" ca="1" si="245"/>
        <v>18561.570000000022</v>
      </c>
      <c r="R3120" s="1">
        <f t="shared" ca="1" si="243"/>
        <v>1</v>
      </c>
    </row>
    <row r="3121" spans="5:18" ht="15.75" thickBot="1" x14ac:dyDescent="0.3">
      <c r="E3121" s="17">
        <v>3115</v>
      </c>
      <c r="F3121" s="17"/>
      <c r="G3121" s="40"/>
      <c r="H3121" s="43"/>
      <c r="I3121" s="20"/>
      <c r="J3121" s="17" t="s">
        <v>11</v>
      </c>
      <c r="K3121" s="26">
        <f t="shared" ca="1" si="241"/>
        <v>4.1500000000000004</v>
      </c>
      <c r="L3121" s="26">
        <f ca="1">IF(L3120=1,IF(M3120="GAGNÉ",1,2),IF(M3120="GAGNÉ",INDEX(fibo,MATCH(L3120,fibo,0)-2),INDEX(fibo,MATCH(L3120,fibo,0),1)+INDEX(fibo,MATCH(L3120,fibo,0)-1)))</f>
        <v>13</v>
      </c>
      <c r="M3121" s="49" t="str">
        <f t="shared" ca="1" si="242"/>
        <v>GAGNÉ</v>
      </c>
      <c r="N3121" s="28">
        <f ca="1">IF(M3121="GAGNÉ",K3121*L3121,IF(M3121="PERDU","0,00 €",""))</f>
        <v>53.95</v>
      </c>
      <c r="O3121" s="26">
        <f t="shared" ca="1" si="244"/>
        <v>40.950000000000003</v>
      </c>
      <c r="P3121" s="26">
        <f t="shared" ca="1" si="245"/>
        <v>18602.520000000022</v>
      </c>
      <c r="R3121" s="1">
        <f t="shared" ca="1" si="243"/>
        <v>1</v>
      </c>
    </row>
    <row r="3122" spans="5:18" ht="15.75" thickBot="1" x14ac:dyDescent="0.3">
      <c r="E3122" s="17">
        <v>3116</v>
      </c>
      <c r="F3122" s="17"/>
      <c r="G3122" s="40"/>
      <c r="H3122" s="43"/>
      <c r="I3122" s="20"/>
      <c r="J3122" s="17" t="s">
        <v>11</v>
      </c>
      <c r="K3122" s="26">
        <f t="shared" ca="1" si="241"/>
        <v>4.41</v>
      </c>
      <c r="L3122" s="26">
        <f ca="1">IF(L3121=1,IF(M3121="GAGNÉ",1,2),IF(M3121="GAGNÉ",INDEX(fibo,MATCH(L3121,fibo,0)-2),INDEX(fibo,MATCH(L3121,fibo,0),1)+INDEX(fibo,MATCH(L3121,fibo,0)-1)))</f>
        <v>5</v>
      </c>
      <c r="M3122" s="49" t="str">
        <f t="shared" ca="1" si="242"/>
        <v>PERDU</v>
      </c>
      <c r="N3122" s="28" t="str">
        <f ca="1">IF(M3122="GAGNÉ",K3122*L3122,IF(M3122="PERDU","0,00 €",""))</f>
        <v>0,00 €</v>
      </c>
      <c r="O3122" s="26">
        <f t="shared" ca="1" si="244"/>
        <v>-5</v>
      </c>
      <c r="P3122" s="26">
        <f t="shared" ca="1" si="245"/>
        <v>18597.520000000022</v>
      </c>
      <c r="R3122" s="1">
        <f t="shared" ca="1" si="243"/>
        <v>2</v>
      </c>
    </row>
    <row r="3123" spans="5:18" ht="15.75" thickBot="1" x14ac:dyDescent="0.3">
      <c r="E3123" s="17">
        <v>3117</v>
      </c>
      <c r="F3123" s="17"/>
      <c r="G3123" s="40"/>
      <c r="H3123" s="43"/>
      <c r="I3123" s="20"/>
      <c r="J3123" s="17" t="s">
        <v>11</v>
      </c>
      <c r="K3123" s="26">
        <f t="shared" ca="1" si="241"/>
        <v>4.09</v>
      </c>
      <c r="L3123" s="26">
        <f ca="1">IF(L3122=1,IF(M3122="GAGNÉ",1,2),IF(M3122="GAGNÉ",INDEX(fibo,MATCH(L3122,fibo,0)-2),INDEX(fibo,MATCH(L3122,fibo,0),1)+INDEX(fibo,MATCH(L3122,fibo,0)-1)))</f>
        <v>8</v>
      </c>
      <c r="M3123" s="49" t="str">
        <f t="shared" ca="1" si="242"/>
        <v>PERDU</v>
      </c>
      <c r="N3123" s="28" t="str">
        <f ca="1">IF(M3123="GAGNÉ",K3123*L3123,IF(M3123="PERDU","0,00 €",""))</f>
        <v>0,00 €</v>
      </c>
      <c r="O3123" s="26">
        <f t="shared" ca="1" si="244"/>
        <v>-8</v>
      </c>
      <c r="P3123" s="26">
        <f t="shared" ca="1" si="245"/>
        <v>18589.520000000022</v>
      </c>
      <c r="R3123" s="1">
        <f t="shared" ca="1" si="243"/>
        <v>2</v>
      </c>
    </row>
    <row r="3124" spans="5:18" ht="15.75" thickBot="1" x14ac:dyDescent="0.3">
      <c r="E3124" s="17">
        <v>3118</v>
      </c>
      <c r="F3124" s="17"/>
      <c r="G3124" s="40"/>
      <c r="H3124" s="43"/>
      <c r="I3124" s="20"/>
      <c r="J3124" s="17" t="s">
        <v>11</v>
      </c>
      <c r="K3124" s="26">
        <f t="shared" ca="1" si="241"/>
        <v>3.86</v>
      </c>
      <c r="L3124" s="26">
        <f ca="1">IF(L3123=1,IF(M3123="GAGNÉ",1,2),IF(M3123="GAGNÉ",INDEX(fibo,MATCH(L3123,fibo,0)-2),INDEX(fibo,MATCH(L3123,fibo,0),1)+INDEX(fibo,MATCH(L3123,fibo,0)-1)))</f>
        <v>13</v>
      </c>
      <c r="M3124" s="49" t="str">
        <f t="shared" ca="1" si="242"/>
        <v>GAGNÉ</v>
      </c>
      <c r="N3124" s="28">
        <f ca="1">IF(M3124="GAGNÉ",K3124*L3124,IF(M3124="PERDU","0,00 €",""))</f>
        <v>50.18</v>
      </c>
      <c r="O3124" s="26">
        <f t="shared" ca="1" si="244"/>
        <v>37.18</v>
      </c>
      <c r="P3124" s="26">
        <f t="shared" ca="1" si="245"/>
        <v>18626.700000000023</v>
      </c>
      <c r="R3124" s="1">
        <f t="shared" ca="1" si="243"/>
        <v>1</v>
      </c>
    </row>
    <row r="3125" spans="5:18" ht="15.75" thickBot="1" x14ac:dyDescent="0.3">
      <c r="E3125" s="17">
        <v>3119</v>
      </c>
      <c r="F3125" s="17"/>
      <c r="G3125" s="40"/>
      <c r="H3125" s="43"/>
      <c r="I3125" s="20"/>
      <c r="J3125" s="17" t="s">
        <v>11</v>
      </c>
      <c r="K3125" s="26">
        <f t="shared" ca="1" si="241"/>
        <v>4.6399999999999997</v>
      </c>
      <c r="L3125" s="26">
        <f ca="1">IF(L3124=1,IF(M3124="GAGNÉ",1,2),IF(M3124="GAGNÉ",INDEX(fibo,MATCH(L3124,fibo,0)-2),INDEX(fibo,MATCH(L3124,fibo,0),1)+INDEX(fibo,MATCH(L3124,fibo,0)-1)))</f>
        <v>5</v>
      </c>
      <c r="M3125" s="49" t="str">
        <f t="shared" ca="1" si="242"/>
        <v>PERDU</v>
      </c>
      <c r="N3125" s="28" t="str">
        <f ca="1">IF(M3125="GAGNÉ",K3125*L3125,IF(M3125="PERDU","0,00 €",""))</f>
        <v>0,00 €</v>
      </c>
      <c r="O3125" s="26">
        <f t="shared" ca="1" si="244"/>
        <v>-5</v>
      </c>
      <c r="P3125" s="26">
        <f t="shared" ca="1" si="245"/>
        <v>18621.700000000023</v>
      </c>
      <c r="R3125" s="1">
        <f t="shared" ca="1" si="243"/>
        <v>2</v>
      </c>
    </row>
    <row r="3126" spans="5:18" ht="15.75" thickBot="1" x14ac:dyDescent="0.3">
      <c r="E3126" s="17">
        <v>3120</v>
      </c>
      <c r="F3126" s="17"/>
      <c r="G3126" s="40"/>
      <c r="H3126" s="43"/>
      <c r="I3126" s="20"/>
      <c r="J3126" s="17" t="s">
        <v>11</v>
      </c>
      <c r="K3126" s="26">
        <f t="shared" ca="1" si="241"/>
        <v>2.97</v>
      </c>
      <c r="L3126" s="26">
        <f ca="1">IF(L3125=1,IF(M3125="GAGNÉ",1,2),IF(M3125="GAGNÉ",INDEX(fibo,MATCH(L3125,fibo,0)-2),INDEX(fibo,MATCH(L3125,fibo,0),1)+INDEX(fibo,MATCH(L3125,fibo,0)-1)))</f>
        <v>8</v>
      </c>
      <c r="M3126" s="49" t="str">
        <f t="shared" ca="1" si="242"/>
        <v>GAGNÉ</v>
      </c>
      <c r="N3126" s="28">
        <f ca="1">IF(M3126="GAGNÉ",K3126*L3126,IF(M3126="PERDU","0,00 €",""))</f>
        <v>23.76</v>
      </c>
      <c r="O3126" s="26">
        <f t="shared" ca="1" si="244"/>
        <v>15.760000000000002</v>
      </c>
      <c r="P3126" s="26">
        <f t="shared" ca="1" si="245"/>
        <v>18637.460000000021</v>
      </c>
      <c r="R3126" s="1">
        <f t="shared" ca="1" si="243"/>
        <v>1</v>
      </c>
    </row>
    <row r="3127" spans="5:18" ht="15.75" thickBot="1" x14ac:dyDescent="0.3">
      <c r="E3127" s="17">
        <v>3121</v>
      </c>
      <c r="F3127" s="17"/>
      <c r="G3127" s="40"/>
      <c r="H3127" s="43"/>
      <c r="I3127" s="20"/>
      <c r="J3127" s="17" t="s">
        <v>11</v>
      </c>
      <c r="K3127" s="26">
        <f t="shared" ca="1" si="241"/>
        <v>2.86</v>
      </c>
      <c r="L3127" s="26">
        <f ca="1">IF(L3126=1,IF(M3126="GAGNÉ",1,2),IF(M3126="GAGNÉ",INDEX(fibo,MATCH(L3126,fibo,0)-2),INDEX(fibo,MATCH(L3126,fibo,0),1)+INDEX(fibo,MATCH(L3126,fibo,0)-1)))</f>
        <v>3</v>
      </c>
      <c r="M3127" s="49" t="str">
        <f t="shared" ca="1" si="242"/>
        <v>PERDU</v>
      </c>
      <c r="N3127" s="28" t="str">
        <f ca="1">IF(M3127="GAGNÉ",K3127*L3127,IF(M3127="PERDU","0,00 €",""))</f>
        <v>0,00 €</v>
      </c>
      <c r="O3127" s="26">
        <f t="shared" ca="1" si="244"/>
        <v>-3</v>
      </c>
      <c r="P3127" s="26">
        <f t="shared" ca="1" si="245"/>
        <v>18634.460000000021</v>
      </c>
      <c r="R3127" s="1">
        <f t="shared" ca="1" si="243"/>
        <v>2</v>
      </c>
    </row>
    <row r="3128" spans="5:18" ht="15.75" thickBot="1" x14ac:dyDescent="0.3">
      <c r="E3128" s="17">
        <v>3122</v>
      </c>
      <c r="F3128" s="17"/>
      <c r="G3128" s="40"/>
      <c r="H3128" s="43"/>
      <c r="I3128" s="20"/>
      <c r="J3128" s="17" t="s">
        <v>11</v>
      </c>
      <c r="K3128" s="26">
        <f t="shared" ca="1" si="241"/>
        <v>4.72</v>
      </c>
      <c r="L3128" s="26">
        <f ca="1">IF(L3127=1,IF(M3127="GAGNÉ",1,2),IF(M3127="GAGNÉ",INDEX(fibo,MATCH(L3127,fibo,0)-2),INDEX(fibo,MATCH(L3127,fibo,0),1)+INDEX(fibo,MATCH(L3127,fibo,0)-1)))</f>
        <v>5</v>
      </c>
      <c r="M3128" s="49" t="str">
        <f t="shared" ca="1" si="242"/>
        <v>PERDU</v>
      </c>
      <c r="N3128" s="28" t="str">
        <f ca="1">IF(M3128="GAGNÉ",K3128*L3128,IF(M3128="PERDU","0,00 €",""))</f>
        <v>0,00 €</v>
      </c>
      <c r="O3128" s="26">
        <f t="shared" ca="1" si="244"/>
        <v>-5</v>
      </c>
      <c r="P3128" s="26">
        <f t="shared" ca="1" si="245"/>
        <v>18629.460000000021</v>
      </c>
      <c r="R3128" s="1">
        <f t="shared" ca="1" si="243"/>
        <v>2</v>
      </c>
    </row>
    <row r="3129" spans="5:18" ht="15.75" thickBot="1" x14ac:dyDescent="0.3">
      <c r="E3129" s="17">
        <v>3123</v>
      </c>
      <c r="F3129" s="17"/>
      <c r="G3129" s="40"/>
      <c r="H3129" s="43"/>
      <c r="I3129" s="20"/>
      <c r="J3129" s="17" t="s">
        <v>11</v>
      </c>
      <c r="K3129" s="26">
        <f t="shared" ca="1" si="241"/>
        <v>2.93</v>
      </c>
      <c r="L3129" s="26">
        <f ca="1">IF(L3128=1,IF(M3128="GAGNÉ",1,2),IF(M3128="GAGNÉ",INDEX(fibo,MATCH(L3128,fibo,0)-2),INDEX(fibo,MATCH(L3128,fibo,0),1)+INDEX(fibo,MATCH(L3128,fibo,0)-1)))</f>
        <v>8</v>
      </c>
      <c r="M3129" s="49" t="str">
        <f t="shared" ca="1" si="242"/>
        <v>PERDU</v>
      </c>
      <c r="N3129" s="28" t="str">
        <f ca="1">IF(M3129="GAGNÉ",K3129*L3129,IF(M3129="PERDU","0,00 €",""))</f>
        <v>0,00 €</v>
      </c>
      <c r="O3129" s="26">
        <f t="shared" ca="1" si="244"/>
        <v>-8</v>
      </c>
      <c r="P3129" s="26">
        <f t="shared" ca="1" si="245"/>
        <v>18621.460000000021</v>
      </c>
      <c r="R3129" s="1">
        <f t="shared" ca="1" si="243"/>
        <v>2</v>
      </c>
    </row>
    <row r="3130" spans="5:18" ht="15.75" thickBot="1" x14ac:dyDescent="0.3">
      <c r="E3130" s="17">
        <v>3124</v>
      </c>
      <c r="F3130" s="17"/>
      <c r="G3130" s="40"/>
      <c r="H3130" s="43"/>
      <c r="I3130" s="20"/>
      <c r="J3130" s="17" t="s">
        <v>11</v>
      </c>
      <c r="K3130" s="26">
        <f t="shared" ca="1" si="241"/>
        <v>3.37</v>
      </c>
      <c r="L3130" s="26">
        <f ca="1">IF(L3129=1,IF(M3129="GAGNÉ",1,2),IF(M3129="GAGNÉ",INDEX(fibo,MATCH(L3129,fibo,0)-2),INDEX(fibo,MATCH(L3129,fibo,0),1)+INDEX(fibo,MATCH(L3129,fibo,0)-1)))</f>
        <v>13</v>
      </c>
      <c r="M3130" s="49" t="str">
        <f t="shared" ca="1" si="242"/>
        <v>PERDU</v>
      </c>
      <c r="N3130" s="28" t="str">
        <f ca="1">IF(M3130="GAGNÉ",K3130*L3130,IF(M3130="PERDU","0,00 €",""))</f>
        <v>0,00 €</v>
      </c>
      <c r="O3130" s="26">
        <f t="shared" ca="1" si="244"/>
        <v>-13</v>
      </c>
      <c r="P3130" s="26">
        <f t="shared" ca="1" si="245"/>
        <v>18608.460000000021</v>
      </c>
      <c r="R3130" s="1">
        <f t="shared" ca="1" si="243"/>
        <v>2</v>
      </c>
    </row>
    <row r="3131" spans="5:18" ht="15.75" thickBot="1" x14ac:dyDescent="0.3">
      <c r="E3131" s="17">
        <v>3125</v>
      </c>
      <c r="F3131" s="17"/>
      <c r="G3131" s="40"/>
      <c r="H3131" s="43"/>
      <c r="I3131" s="20"/>
      <c r="J3131" s="17" t="s">
        <v>11</v>
      </c>
      <c r="K3131" s="26">
        <f t="shared" ca="1" si="241"/>
        <v>4.62</v>
      </c>
      <c r="L3131" s="26">
        <f ca="1">IF(L3130=1,IF(M3130="GAGNÉ",1,2),IF(M3130="GAGNÉ",INDEX(fibo,MATCH(L3130,fibo,0)-2),INDEX(fibo,MATCH(L3130,fibo,0),1)+INDEX(fibo,MATCH(L3130,fibo,0)-1)))</f>
        <v>21</v>
      </c>
      <c r="M3131" s="49" t="str">
        <f t="shared" ca="1" si="242"/>
        <v>PERDU</v>
      </c>
      <c r="N3131" s="28" t="str">
        <f ca="1">IF(M3131="GAGNÉ",K3131*L3131,IF(M3131="PERDU","0,00 €",""))</f>
        <v>0,00 €</v>
      </c>
      <c r="O3131" s="26">
        <f t="shared" ca="1" si="244"/>
        <v>-21</v>
      </c>
      <c r="P3131" s="26">
        <f t="shared" ca="1" si="245"/>
        <v>18587.460000000021</v>
      </c>
      <c r="R3131" s="1">
        <f t="shared" ca="1" si="243"/>
        <v>2</v>
      </c>
    </row>
    <row r="3132" spans="5:18" ht="15.75" thickBot="1" x14ac:dyDescent="0.3">
      <c r="E3132" s="17">
        <v>3126</v>
      </c>
      <c r="F3132" s="17"/>
      <c r="G3132" s="40"/>
      <c r="H3132" s="43"/>
      <c r="I3132" s="20"/>
      <c r="J3132" s="17" t="s">
        <v>11</v>
      </c>
      <c r="K3132" s="26">
        <f t="shared" ca="1" si="241"/>
        <v>4.29</v>
      </c>
      <c r="L3132" s="26">
        <f ca="1">IF(L3131=1,IF(M3131="GAGNÉ",1,2),IF(M3131="GAGNÉ",INDEX(fibo,MATCH(L3131,fibo,0)-2),INDEX(fibo,MATCH(L3131,fibo,0),1)+INDEX(fibo,MATCH(L3131,fibo,0)-1)))</f>
        <v>34</v>
      </c>
      <c r="M3132" s="49" t="str">
        <f t="shared" ca="1" si="242"/>
        <v>GAGNÉ</v>
      </c>
      <c r="N3132" s="28">
        <f ca="1">IF(M3132="GAGNÉ",K3132*L3132,IF(M3132="PERDU","0,00 €",""))</f>
        <v>145.86000000000001</v>
      </c>
      <c r="O3132" s="26">
        <f t="shared" ca="1" si="244"/>
        <v>111.86000000000001</v>
      </c>
      <c r="P3132" s="26">
        <f t="shared" ca="1" si="245"/>
        <v>18699.320000000022</v>
      </c>
      <c r="R3132" s="1">
        <f t="shared" ca="1" si="243"/>
        <v>1</v>
      </c>
    </row>
    <row r="3133" spans="5:18" ht="15.75" thickBot="1" x14ac:dyDescent="0.3">
      <c r="E3133" s="17">
        <v>3127</v>
      </c>
      <c r="F3133" s="17"/>
      <c r="G3133" s="40"/>
      <c r="H3133" s="43"/>
      <c r="I3133" s="20"/>
      <c r="J3133" s="17" t="s">
        <v>11</v>
      </c>
      <c r="K3133" s="26">
        <f t="shared" ca="1" si="241"/>
        <v>3.56</v>
      </c>
      <c r="L3133" s="26">
        <f ca="1">IF(L3132=1,IF(M3132="GAGNÉ",1,2),IF(M3132="GAGNÉ",INDEX(fibo,MATCH(L3132,fibo,0)-2),INDEX(fibo,MATCH(L3132,fibo,0),1)+INDEX(fibo,MATCH(L3132,fibo,0)-1)))</f>
        <v>13</v>
      </c>
      <c r="M3133" s="49" t="str">
        <f t="shared" ca="1" si="242"/>
        <v>GAGNÉ</v>
      </c>
      <c r="N3133" s="28">
        <f ca="1">IF(M3133="GAGNÉ",K3133*L3133,IF(M3133="PERDU","0,00 €",""))</f>
        <v>46.28</v>
      </c>
      <c r="O3133" s="26">
        <f t="shared" ca="1" si="244"/>
        <v>33.28</v>
      </c>
      <c r="P3133" s="26">
        <f t="shared" ca="1" si="245"/>
        <v>18732.60000000002</v>
      </c>
      <c r="R3133" s="1">
        <f t="shared" ca="1" si="243"/>
        <v>1</v>
      </c>
    </row>
    <row r="3134" spans="5:18" ht="15.75" thickBot="1" x14ac:dyDescent="0.3">
      <c r="E3134" s="17">
        <v>3128</v>
      </c>
      <c r="F3134" s="17"/>
      <c r="G3134" s="40"/>
      <c r="H3134" s="43"/>
      <c r="I3134" s="20"/>
      <c r="J3134" s="17" t="s">
        <v>11</v>
      </c>
      <c r="K3134" s="26">
        <f t="shared" ca="1" si="241"/>
        <v>3.55</v>
      </c>
      <c r="L3134" s="26">
        <f ca="1">IF(L3133=1,IF(M3133="GAGNÉ",1,2),IF(M3133="GAGNÉ",INDEX(fibo,MATCH(L3133,fibo,0)-2),INDEX(fibo,MATCH(L3133,fibo,0),1)+INDEX(fibo,MATCH(L3133,fibo,0)-1)))</f>
        <v>5</v>
      </c>
      <c r="M3134" s="49" t="str">
        <f t="shared" ca="1" si="242"/>
        <v>GAGNÉ</v>
      </c>
      <c r="N3134" s="28">
        <f ca="1">IF(M3134="GAGNÉ",K3134*L3134,IF(M3134="PERDU","0,00 €",""))</f>
        <v>17.75</v>
      </c>
      <c r="O3134" s="26">
        <f t="shared" ca="1" si="244"/>
        <v>12.75</v>
      </c>
      <c r="P3134" s="26">
        <f t="shared" ca="1" si="245"/>
        <v>18745.35000000002</v>
      </c>
      <c r="R3134" s="1">
        <f t="shared" ca="1" si="243"/>
        <v>1</v>
      </c>
    </row>
    <row r="3135" spans="5:18" ht="15.75" thickBot="1" x14ac:dyDescent="0.3">
      <c r="E3135" s="17">
        <v>3129</v>
      </c>
      <c r="F3135" s="17"/>
      <c r="G3135" s="40"/>
      <c r="H3135" s="43"/>
      <c r="I3135" s="20"/>
      <c r="J3135" s="17" t="s">
        <v>11</v>
      </c>
      <c r="K3135" s="26">
        <f t="shared" ca="1" si="241"/>
        <v>2.83</v>
      </c>
      <c r="L3135" s="26">
        <f ca="1">IF(L3134=1,IF(M3134="GAGNÉ",1,2),IF(M3134="GAGNÉ",INDEX(fibo,MATCH(L3134,fibo,0)-2),INDEX(fibo,MATCH(L3134,fibo,0),1)+INDEX(fibo,MATCH(L3134,fibo,0)-1)))</f>
        <v>2</v>
      </c>
      <c r="M3135" s="49" t="str">
        <f t="shared" ca="1" si="242"/>
        <v>GAGNÉ</v>
      </c>
      <c r="N3135" s="28">
        <f ca="1">IF(M3135="GAGNÉ",K3135*L3135,IF(M3135="PERDU","0,00 €",""))</f>
        <v>5.66</v>
      </c>
      <c r="O3135" s="26">
        <f t="shared" ca="1" si="244"/>
        <v>3.66</v>
      </c>
      <c r="P3135" s="26">
        <f t="shared" ca="1" si="245"/>
        <v>18749.01000000002</v>
      </c>
      <c r="R3135" s="1">
        <f t="shared" ca="1" si="243"/>
        <v>1</v>
      </c>
    </row>
    <row r="3136" spans="5:18" ht="15.75" thickBot="1" x14ac:dyDescent="0.3">
      <c r="E3136" s="17">
        <v>3130</v>
      </c>
      <c r="F3136" s="17"/>
      <c r="G3136" s="40"/>
      <c r="H3136" s="43"/>
      <c r="I3136" s="20"/>
      <c r="J3136" s="17" t="s">
        <v>11</v>
      </c>
      <c r="K3136" s="26">
        <f t="shared" ca="1" si="241"/>
        <v>4.3899999999999997</v>
      </c>
      <c r="L3136" s="26">
        <f ca="1">IF(L3135=1,IF(M3135="GAGNÉ",1,2),IF(M3135="GAGNÉ",INDEX(fibo,MATCH(L3135,fibo,0)-2),INDEX(fibo,MATCH(L3135,fibo,0),1)+INDEX(fibo,MATCH(L3135,fibo,0)-1)))</f>
        <v>1</v>
      </c>
      <c r="M3136" s="49" t="str">
        <f t="shared" ca="1" si="242"/>
        <v>GAGNÉ</v>
      </c>
      <c r="N3136" s="28">
        <f ca="1">IF(M3136="GAGNÉ",K3136*L3136,IF(M3136="PERDU","0,00 €",""))</f>
        <v>4.3899999999999997</v>
      </c>
      <c r="O3136" s="26">
        <f t="shared" ca="1" si="244"/>
        <v>3.3899999999999997</v>
      </c>
      <c r="P3136" s="26">
        <f t="shared" ca="1" si="245"/>
        <v>18752.40000000002</v>
      </c>
      <c r="R3136" s="1">
        <f t="shared" ca="1" si="243"/>
        <v>1</v>
      </c>
    </row>
    <row r="3137" spans="5:18" ht="15.75" thickBot="1" x14ac:dyDescent="0.3">
      <c r="E3137" s="17">
        <v>3131</v>
      </c>
      <c r="F3137" s="17"/>
      <c r="G3137" s="40"/>
      <c r="H3137" s="43"/>
      <c r="I3137" s="20"/>
      <c r="J3137" s="17" t="s">
        <v>11</v>
      </c>
      <c r="K3137" s="26">
        <f t="shared" ca="1" si="241"/>
        <v>3.11</v>
      </c>
      <c r="L3137" s="26">
        <f ca="1">IF(L3136=1,IF(M3136="GAGNÉ",1,2),IF(M3136="GAGNÉ",INDEX(fibo,MATCH(L3136,fibo,0)-2),INDEX(fibo,MATCH(L3136,fibo,0),1)+INDEX(fibo,MATCH(L3136,fibo,0)-1)))</f>
        <v>1</v>
      </c>
      <c r="M3137" s="49" t="str">
        <f t="shared" ca="1" si="242"/>
        <v>PERDU</v>
      </c>
      <c r="N3137" s="28" t="str">
        <f ca="1">IF(M3137="GAGNÉ",K3137*L3137,IF(M3137="PERDU","0,00 €",""))</f>
        <v>0,00 €</v>
      </c>
      <c r="O3137" s="26">
        <f t="shared" ca="1" si="244"/>
        <v>-1</v>
      </c>
      <c r="P3137" s="26">
        <f t="shared" ca="1" si="245"/>
        <v>18751.40000000002</v>
      </c>
      <c r="R3137" s="1">
        <f t="shared" ca="1" si="243"/>
        <v>2</v>
      </c>
    </row>
    <row r="3138" spans="5:18" ht="15.75" thickBot="1" x14ac:dyDescent="0.3">
      <c r="E3138" s="17">
        <v>3132</v>
      </c>
      <c r="F3138" s="17"/>
      <c r="G3138" s="40"/>
      <c r="H3138" s="43"/>
      <c r="I3138" s="20"/>
      <c r="J3138" s="17" t="s">
        <v>11</v>
      </c>
      <c r="K3138" s="26">
        <f t="shared" ca="1" si="241"/>
        <v>3.25</v>
      </c>
      <c r="L3138" s="26">
        <f ca="1">IF(L3137=1,IF(M3137="GAGNÉ",1,2),IF(M3137="GAGNÉ",INDEX(fibo,MATCH(L3137,fibo,0)-2),INDEX(fibo,MATCH(L3137,fibo,0),1)+INDEX(fibo,MATCH(L3137,fibo,0)-1)))</f>
        <v>2</v>
      </c>
      <c r="M3138" s="49" t="str">
        <f t="shared" ca="1" si="242"/>
        <v>GAGNÉ</v>
      </c>
      <c r="N3138" s="28">
        <f ca="1">IF(M3138="GAGNÉ",K3138*L3138,IF(M3138="PERDU","0,00 €",""))</f>
        <v>6.5</v>
      </c>
      <c r="O3138" s="26">
        <f t="shared" ca="1" si="244"/>
        <v>4.5</v>
      </c>
      <c r="P3138" s="26">
        <f t="shared" ca="1" si="245"/>
        <v>18755.90000000002</v>
      </c>
      <c r="R3138" s="1">
        <f t="shared" ca="1" si="243"/>
        <v>1</v>
      </c>
    </row>
    <row r="3139" spans="5:18" ht="15.75" thickBot="1" x14ac:dyDescent="0.3">
      <c r="E3139" s="17">
        <v>3133</v>
      </c>
      <c r="F3139" s="17"/>
      <c r="G3139" s="40"/>
      <c r="H3139" s="43"/>
      <c r="I3139" s="20"/>
      <c r="J3139" s="17" t="s">
        <v>11</v>
      </c>
      <c r="K3139" s="26">
        <f t="shared" ca="1" si="241"/>
        <v>3.98</v>
      </c>
      <c r="L3139" s="26">
        <f ca="1">IF(L3138=1,IF(M3138="GAGNÉ",1,2),IF(M3138="GAGNÉ",INDEX(fibo,MATCH(L3138,fibo,0)-2),INDEX(fibo,MATCH(L3138,fibo,0),1)+INDEX(fibo,MATCH(L3138,fibo,0)-1)))</f>
        <v>1</v>
      </c>
      <c r="M3139" s="49" t="str">
        <f t="shared" ca="1" si="242"/>
        <v>PERDU</v>
      </c>
      <c r="N3139" s="28" t="str">
        <f ca="1">IF(M3139="GAGNÉ",K3139*L3139,IF(M3139="PERDU","0,00 €",""))</f>
        <v>0,00 €</v>
      </c>
      <c r="O3139" s="26">
        <f t="shared" ca="1" si="244"/>
        <v>-1</v>
      </c>
      <c r="P3139" s="26">
        <f t="shared" ca="1" si="245"/>
        <v>18754.90000000002</v>
      </c>
      <c r="R3139" s="1">
        <f t="shared" ca="1" si="243"/>
        <v>2</v>
      </c>
    </row>
    <row r="3140" spans="5:18" ht="15.75" thickBot="1" x14ac:dyDescent="0.3">
      <c r="E3140" s="17">
        <v>3134</v>
      </c>
      <c r="F3140" s="17"/>
      <c r="G3140" s="40"/>
      <c r="H3140" s="43"/>
      <c r="I3140" s="20"/>
      <c r="J3140" s="17" t="s">
        <v>11</v>
      </c>
      <c r="K3140" s="26">
        <f t="shared" ca="1" si="241"/>
        <v>2.95</v>
      </c>
      <c r="L3140" s="26">
        <f ca="1">IF(L3139=1,IF(M3139="GAGNÉ",1,2),IF(M3139="GAGNÉ",INDEX(fibo,MATCH(L3139,fibo,0)-2),INDEX(fibo,MATCH(L3139,fibo,0),1)+INDEX(fibo,MATCH(L3139,fibo,0)-1)))</f>
        <v>2</v>
      </c>
      <c r="M3140" s="49" t="str">
        <f t="shared" ca="1" si="242"/>
        <v>PERDU</v>
      </c>
      <c r="N3140" s="28" t="str">
        <f ca="1">IF(M3140="GAGNÉ",K3140*L3140,IF(M3140="PERDU","0,00 €",""))</f>
        <v>0,00 €</v>
      </c>
      <c r="O3140" s="26">
        <f t="shared" ca="1" si="244"/>
        <v>-2</v>
      </c>
      <c r="P3140" s="26">
        <f t="shared" ca="1" si="245"/>
        <v>18752.90000000002</v>
      </c>
      <c r="R3140" s="1">
        <f t="shared" ca="1" si="243"/>
        <v>2</v>
      </c>
    </row>
    <row r="3141" spans="5:18" ht="15.75" thickBot="1" x14ac:dyDescent="0.3">
      <c r="E3141" s="17">
        <v>3135</v>
      </c>
      <c r="F3141" s="17"/>
      <c r="G3141" s="40"/>
      <c r="H3141" s="43"/>
      <c r="I3141" s="20"/>
      <c r="J3141" s="17" t="s">
        <v>11</v>
      </c>
      <c r="K3141" s="26">
        <f t="shared" ca="1" si="241"/>
        <v>3.87</v>
      </c>
      <c r="L3141" s="26">
        <f ca="1">IF(L3140=1,IF(M3140="GAGNÉ",1,2),IF(M3140="GAGNÉ",INDEX(fibo,MATCH(L3140,fibo,0)-2),INDEX(fibo,MATCH(L3140,fibo,0),1)+INDEX(fibo,MATCH(L3140,fibo,0)-1)))</f>
        <v>3</v>
      </c>
      <c r="M3141" s="49" t="str">
        <f t="shared" ca="1" si="242"/>
        <v>PERDU</v>
      </c>
      <c r="N3141" s="28" t="str">
        <f ca="1">IF(M3141="GAGNÉ",K3141*L3141,IF(M3141="PERDU","0,00 €",""))</f>
        <v>0,00 €</v>
      </c>
      <c r="O3141" s="26">
        <f t="shared" ca="1" si="244"/>
        <v>-3</v>
      </c>
      <c r="P3141" s="26">
        <f t="shared" ca="1" si="245"/>
        <v>18749.90000000002</v>
      </c>
      <c r="R3141" s="1">
        <f t="shared" ca="1" si="243"/>
        <v>2</v>
      </c>
    </row>
    <row r="3142" spans="5:18" ht="15.75" thickBot="1" x14ac:dyDescent="0.3">
      <c r="E3142" s="17">
        <v>3136</v>
      </c>
      <c r="F3142" s="17"/>
      <c r="G3142" s="40"/>
      <c r="H3142" s="43"/>
      <c r="I3142" s="20"/>
      <c r="J3142" s="17" t="s">
        <v>11</v>
      </c>
      <c r="K3142" s="26">
        <f t="shared" ca="1" si="241"/>
        <v>3.73</v>
      </c>
      <c r="L3142" s="26">
        <f ca="1">IF(L3141=1,IF(M3141="GAGNÉ",1,2),IF(M3141="GAGNÉ",INDEX(fibo,MATCH(L3141,fibo,0)-2),INDEX(fibo,MATCH(L3141,fibo,0),1)+INDEX(fibo,MATCH(L3141,fibo,0)-1)))</f>
        <v>5</v>
      </c>
      <c r="M3142" s="49" t="str">
        <f t="shared" ca="1" si="242"/>
        <v>GAGNÉ</v>
      </c>
      <c r="N3142" s="28">
        <f ca="1">IF(M3142="GAGNÉ",K3142*L3142,IF(M3142="PERDU","0,00 €",""))</f>
        <v>18.649999999999999</v>
      </c>
      <c r="O3142" s="26">
        <f t="shared" ca="1" si="244"/>
        <v>13.649999999999999</v>
      </c>
      <c r="P3142" s="26">
        <f t="shared" ca="1" si="245"/>
        <v>18763.550000000021</v>
      </c>
      <c r="R3142" s="1">
        <f t="shared" ca="1" si="243"/>
        <v>1</v>
      </c>
    </row>
    <row r="3143" spans="5:18" ht="15.75" thickBot="1" x14ac:dyDescent="0.3">
      <c r="E3143" s="17">
        <v>3137</v>
      </c>
      <c r="F3143" s="17"/>
      <c r="G3143" s="40"/>
      <c r="H3143" s="43"/>
      <c r="I3143" s="20"/>
      <c r="J3143" s="17" t="s">
        <v>11</v>
      </c>
      <c r="K3143" s="26">
        <f t="shared" ca="1" si="241"/>
        <v>4.6900000000000004</v>
      </c>
      <c r="L3143" s="26">
        <f ca="1">IF(L3142=1,IF(M3142="GAGNÉ",1,2),IF(M3142="GAGNÉ",INDEX(fibo,MATCH(L3142,fibo,0)-2),INDEX(fibo,MATCH(L3142,fibo,0),1)+INDEX(fibo,MATCH(L3142,fibo,0)-1)))</f>
        <v>2</v>
      </c>
      <c r="M3143" s="49" t="str">
        <f t="shared" ca="1" si="242"/>
        <v>GAGNÉ</v>
      </c>
      <c r="N3143" s="28">
        <f ca="1">IF(M3143="GAGNÉ",K3143*L3143,IF(M3143="PERDU","0,00 €",""))</f>
        <v>9.3800000000000008</v>
      </c>
      <c r="O3143" s="26">
        <f t="shared" ca="1" si="244"/>
        <v>7.3800000000000008</v>
      </c>
      <c r="P3143" s="26">
        <f t="shared" ca="1" si="245"/>
        <v>18770.930000000022</v>
      </c>
      <c r="R3143" s="1">
        <f t="shared" ca="1" si="243"/>
        <v>1</v>
      </c>
    </row>
    <row r="3144" spans="5:18" ht="15.75" thickBot="1" x14ac:dyDescent="0.3">
      <c r="E3144" s="17">
        <v>3138</v>
      </c>
      <c r="F3144" s="17"/>
      <c r="G3144" s="40"/>
      <c r="H3144" s="43"/>
      <c r="I3144" s="20"/>
      <c r="J3144" s="17" t="s">
        <v>11</v>
      </c>
      <c r="K3144" s="26">
        <f t="shared" ref="K3144:K3207" ca="1" si="246">RANDBETWEEN(280,480)/100</f>
        <v>3.36</v>
      </c>
      <c r="L3144" s="26">
        <f ca="1">IF(L3143=1,IF(M3143="GAGNÉ",1,2),IF(M3143="GAGNÉ",INDEX(fibo,MATCH(L3143,fibo,0)-2),INDEX(fibo,MATCH(L3143,fibo,0),1)+INDEX(fibo,MATCH(L3143,fibo,0)-1)))</f>
        <v>1</v>
      </c>
      <c r="M3144" s="49" t="str">
        <f t="shared" ref="M3144:M3207" ca="1" si="247">IF(R3144=1,"GAGNÉ","PERDU")</f>
        <v>GAGNÉ</v>
      </c>
      <c r="N3144" s="28">
        <f ca="1">IF(M3144="GAGNÉ",K3144*L3144,IF(M3144="PERDU","0,00 €",""))</f>
        <v>3.36</v>
      </c>
      <c r="O3144" s="26">
        <f t="shared" ca="1" si="244"/>
        <v>2.36</v>
      </c>
      <c r="P3144" s="26">
        <f t="shared" ca="1" si="245"/>
        <v>18773.290000000023</v>
      </c>
      <c r="R3144" s="1">
        <f t="shared" ref="R3144:R3207" ca="1" si="248">RANDBETWEEN(1,2)</f>
        <v>1</v>
      </c>
    </row>
    <row r="3145" spans="5:18" ht="15.75" thickBot="1" x14ac:dyDescent="0.3">
      <c r="E3145" s="17">
        <v>3139</v>
      </c>
      <c r="F3145" s="17"/>
      <c r="G3145" s="40"/>
      <c r="H3145" s="43"/>
      <c r="I3145" s="20"/>
      <c r="J3145" s="17" t="s">
        <v>11</v>
      </c>
      <c r="K3145" s="26">
        <f t="shared" ca="1" si="246"/>
        <v>4.57</v>
      </c>
      <c r="L3145" s="26">
        <f ca="1">IF(L3144=1,IF(M3144="GAGNÉ",1,2),IF(M3144="GAGNÉ",INDEX(fibo,MATCH(L3144,fibo,0)-2),INDEX(fibo,MATCH(L3144,fibo,0),1)+INDEX(fibo,MATCH(L3144,fibo,0)-1)))</f>
        <v>1</v>
      </c>
      <c r="M3145" s="49" t="str">
        <f t="shared" ca="1" si="247"/>
        <v>GAGNÉ</v>
      </c>
      <c r="N3145" s="28">
        <f ca="1">IF(M3145="GAGNÉ",K3145*L3145,IF(M3145="PERDU","0,00 €",""))</f>
        <v>4.57</v>
      </c>
      <c r="O3145" s="26">
        <f t="shared" ref="O3145:O3208" ca="1" si="249">IF(M3145="GAGNÉ",N3145-L3145,IF(M3145="PERDU",-L3145,""))</f>
        <v>3.5700000000000003</v>
      </c>
      <c r="P3145" s="26">
        <f t="shared" ref="P3145:P3208" ca="1" si="250">IF(M3145="GAGNÉ",N3145-L3145+P3144,IF(M3145="PERDU",P3144-L3145,""))</f>
        <v>18776.860000000022</v>
      </c>
      <c r="R3145" s="1">
        <f t="shared" ca="1" si="248"/>
        <v>1</v>
      </c>
    </row>
    <row r="3146" spans="5:18" ht="15.75" thickBot="1" x14ac:dyDescent="0.3">
      <c r="E3146" s="17">
        <v>3140</v>
      </c>
      <c r="F3146" s="17"/>
      <c r="G3146" s="40"/>
      <c r="H3146" s="43"/>
      <c r="I3146" s="20"/>
      <c r="J3146" s="17" t="s">
        <v>11</v>
      </c>
      <c r="K3146" s="26">
        <f t="shared" ca="1" si="246"/>
        <v>3.1</v>
      </c>
      <c r="L3146" s="26">
        <f ca="1">IF(L3145=1,IF(M3145="GAGNÉ",1,2),IF(M3145="GAGNÉ",INDEX(fibo,MATCH(L3145,fibo,0)-2),INDEX(fibo,MATCH(L3145,fibo,0),1)+INDEX(fibo,MATCH(L3145,fibo,0)-1)))</f>
        <v>1</v>
      </c>
      <c r="M3146" s="49" t="str">
        <f t="shared" ca="1" si="247"/>
        <v>PERDU</v>
      </c>
      <c r="N3146" s="28" t="str">
        <f ca="1">IF(M3146="GAGNÉ",K3146*L3146,IF(M3146="PERDU","0,00 €",""))</f>
        <v>0,00 €</v>
      </c>
      <c r="O3146" s="26">
        <f t="shared" ca="1" si="249"/>
        <v>-1</v>
      </c>
      <c r="P3146" s="26">
        <f t="shared" ca="1" si="250"/>
        <v>18775.860000000022</v>
      </c>
      <c r="R3146" s="1">
        <f t="shared" ca="1" si="248"/>
        <v>2</v>
      </c>
    </row>
    <row r="3147" spans="5:18" ht="15.75" thickBot="1" x14ac:dyDescent="0.3">
      <c r="E3147" s="17">
        <v>3141</v>
      </c>
      <c r="F3147" s="17"/>
      <c r="G3147" s="40"/>
      <c r="H3147" s="43"/>
      <c r="I3147" s="20"/>
      <c r="J3147" s="17" t="s">
        <v>11</v>
      </c>
      <c r="K3147" s="26">
        <f t="shared" ca="1" si="246"/>
        <v>2.97</v>
      </c>
      <c r="L3147" s="26">
        <f ca="1">IF(L3146=1,IF(M3146="GAGNÉ",1,2),IF(M3146="GAGNÉ",INDEX(fibo,MATCH(L3146,fibo,0)-2),INDEX(fibo,MATCH(L3146,fibo,0),1)+INDEX(fibo,MATCH(L3146,fibo,0)-1)))</f>
        <v>2</v>
      </c>
      <c r="M3147" s="49" t="str">
        <f t="shared" ca="1" si="247"/>
        <v>PERDU</v>
      </c>
      <c r="N3147" s="28" t="str">
        <f ca="1">IF(M3147="GAGNÉ",K3147*L3147,IF(M3147="PERDU","0,00 €",""))</f>
        <v>0,00 €</v>
      </c>
      <c r="O3147" s="26">
        <f t="shared" ca="1" si="249"/>
        <v>-2</v>
      </c>
      <c r="P3147" s="26">
        <f t="shared" ca="1" si="250"/>
        <v>18773.860000000022</v>
      </c>
      <c r="R3147" s="1">
        <f t="shared" ca="1" si="248"/>
        <v>2</v>
      </c>
    </row>
    <row r="3148" spans="5:18" ht="15.75" thickBot="1" x14ac:dyDescent="0.3">
      <c r="E3148" s="17">
        <v>3142</v>
      </c>
      <c r="F3148" s="17"/>
      <c r="G3148" s="40"/>
      <c r="H3148" s="43"/>
      <c r="I3148" s="20"/>
      <c r="J3148" s="17" t="s">
        <v>11</v>
      </c>
      <c r="K3148" s="26">
        <f t="shared" ca="1" si="246"/>
        <v>2.84</v>
      </c>
      <c r="L3148" s="26">
        <f ca="1">IF(L3147=1,IF(M3147="GAGNÉ",1,2),IF(M3147="GAGNÉ",INDEX(fibo,MATCH(L3147,fibo,0)-2),INDEX(fibo,MATCH(L3147,fibo,0),1)+INDEX(fibo,MATCH(L3147,fibo,0)-1)))</f>
        <v>3</v>
      </c>
      <c r="M3148" s="49" t="str">
        <f t="shared" ca="1" si="247"/>
        <v>GAGNÉ</v>
      </c>
      <c r="N3148" s="28">
        <f ca="1">IF(M3148="GAGNÉ",K3148*L3148,IF(M3148="PERDU","0,00 €",""))</f>
        <v>8.52</v>
      </c>
      <c r="O3148" s="26">
        <f t="shared" ca="1" si="249"/>
        <v>5.52</v>
      </c>
      <c r="P3148" s="26">
        <f t="shared" ca="1" si="250"/>
        <v>18779.380000000023</v>
      </c>
      <c r="R3148" s="1">
        <f t="shared" ca="1" si="248"/>
        <v>1</v>
      </c>
    </row>
    <row r="3149" spans="5:18" ht="15.75" thickBot="1" x14ac:dyDescent="0.3">
      <c r="E3149" s="17">
        <v>3143</v>
      </c>
      <c r="F3149" s="17"/>
      <c r="G3149" s="40"/>
      <c r="H3149" s="43"/>
      <c r="I3149" s="20"/>
      <c r="J3149" s="17" t="s">
        <v>11</v>
      </c>
      <c r="K3149" s="26">
        <f t="shared" ca="1" si="246"/>
        <v>2.93</v>
      </c>
      <c r="L3149" s="26">
        <f ca="1">IF(L3148=1,IF(M3148="GAGNÉ",1,2),IF(M3148="GAGNÉ",INDEX(fibo,MATCH(L3148,fibo,0)-2),INDEX(fibo,MATCH(L3148,fibo,0),1)+INDEX(fibo,MATCH(L3148,fibo,0)-1)))</f>
        <v>1</v>
      </c>
      <c r="M3149" s="49" t="str">
        <f t="shared" ca="1" si="247"/>
        <v>PERDU</v>
      </c>
      <c r="N3149" s="28" t="str">
        <f ca="1">IF(M3149="GAGNÉ",K3149*L3149,IF(M3149="PERDU","0,00 €",""))</f>
        <v>0,00 €</v>
      </c>
      <c r="O3149" s="26">
        <f t="shared" ca="1" si="249"/>
        <v>-1</v>
      </c>
      <c r="P3149" s="26">
        <f t="shared" ca="1" si="250"/>
        <v>18778.380000000023</v>
      </c>
      <c r="R3149" s="1">
        <f t="shared" ca="1" si="248"/>
        <v>2</v>
      </c>
    </row>
    <row r="3150" spans="5:18" ht="15.75" thickBot="1" x14ac:dyDescent="0.3">
      <c r="E3150" s="17">
        <v>3144</v>
      </c>
      <c r="F3150" s="17"/>
      <c r="G3150" s="40"/>
      <c r="H3150" s="43"/>
      <c r="I3150" s="20"/>
      <c r="J3150" s="17" t="s">
        <v>11</v>
      </c>
      <c r="K3150" s="26">
        <f t="shared" ca="1" si="246"/>
        <v>3.4</v>
      </c>
      <c r="L3150" s="26">
        <f ca="1">IF(L3149=1,IF(M3149="GAGNÉ",1,2),IF(M3149="GAGNÉ",INDEX(fibo,MATCH(L3149,fibo,0)-2),INDEX(fibo,MATCH(L3149,fibo,0),1)+INDEX(fibo,MATCH(L3149,fibo,0)-1)))</f>
        <v>2</v>
      </c>
      <c r="M3150" s="49" t="str">
        <f t="shared" ca="1" si="247"/>
        <v>GAGNÉ</v>
      </c>
      <c r="N3150" s="28">
        <f ca="1">IF(M3150="GAGNÉ",K3150*L3150,IF(M3150="PERDU","0,00 €",""))</f>
        <v>6.8</v>
      </c>
      <c r="O3150" s="26">
        <f t="shared" ca="1" si="249"/>
        <v>4.8</v>
      </c>
      <c r="P3150" s="26">
        <f t="shared" ca="1" si="250"/>
        <v>18783.180000000022</v>
      </c>
      <c r="R3150" s="1">
        <f t="shared" ca="1" si="248"/>
        <v>1</v>
      </c>
    </row>
    <row r="3151" spans="5:18" ht="15.75" thickBot="1" x14ac:dyDescent="0.3">
      <c r="E3151" s="17">
        <v>3145</v>
      </c>
      <c r="F3151" s="17"/>
      <c r="G3151" s="40"/>
      <c r="H3151" s="43"/>
      <c r="I3151" s="20"/>
      <c r="J3151" s="17" t="s">
        <v>11</v>
      </c>
      <c r="K3151" s="26">
        <f t="shared" ca="1" si="246"/>
        <v>4.03</v>
      </c>
      <c r="L3151" s="26">
        <f ca="1">IF(L3150=1,IF(M3150="GAGNÉ",1,2),IF(M3150="GAGNÉ",INDEX(fibo,MATCH(L3150,fibo,0)-2),INDEX(fibo,MATCH(L3150,fibo,0),1)+INDEX(fibo,MATCH(L3150,fibo,0)-1)))</f>
        <v>1</v>
      </c>
      <c r="M3151" s="49" t="str">
        <f t="shared" ca="1" si="247"/>
        <v>PERDU</v>
      </c>
      <c r="N3151" s="28" t="str">
        <f ca="1">IF(M3151="GAGNÉ",K3151*L3151,IF(M3151="PERDU","0,00 €",""))</f>
        <v>0,00 €</v>
      </c>
      <c r="O3151" s="26">
        <f t="shared" ca="1" si="249"/>
        <v>-1</v>
      </c>
      <c r="P3151" s="26">
        <f t="shared" ca="1" si="250"/>
        <v>18782.180000000022</v>
      </c>
      <c r="R3151" s="1">
        <f t="shared" ca="1" si="248"/>
        <v>2</v>
      </c>
    </row>
    <row r="3152" spans="5:18" ht="15.75" thickBot="1" x14ac:dyDescent="0.3">
      <c r="E3152" s="17">
        <v>3146</v>
      </c>
      <c r="F3152" s="17"/>
      <c r="G3152" s="40"/>
      <c r="H3152" s="43"/>
      <c r="I3152" s="20"/>
      <c r="J3152" s="17" t="s">
        <v>11</v>
      </c>
      <c r="K3152" s="26">
        <f t="shared" ca="1" si="246"/>
        <v>3.97</v>
      </c>
      <c r="L3152" s="26">
        <f ca="1">IF(L3151=1,IF(M3151="GAGNÉ",1,2),IF(M3151="GAGNÉ",INDEX(fibo,MATCH(L3151,fibo,0)-2),INDEX(fibo,MATCH(L3151,fibo,0),1)+INDEX(fibo,MATCH(L3151,fibo,0)-1)))</f>
        <v>2</v>
      </c>
      <c r="M3152" s="49" t="str">
        <f t="shared" ca="1" si="247"/>
        <v>PERDU</v>
      </c>
      <c r="N3152" s="28" t="str">
        <f ca="1">IF(M3152="GAGNÉ",K3152*L3152,IF(M3152="PERDU","0,00 €",""))</f>
        <v>0,00 €</v>
      </c>
      <c r="O3152" s="26">
        <f t="shared" ca="1" si="249"/>
        <v>-2</v>
      </c>
      <c r="P3152" s="26">
        <f t="shared" ca="1" si="250"/>
        <v>18780.180000000022</v>
      </c>
      <c r="R3152" s="1">
        <f t="shared" ca="1" si="248"/>
        <v>2</v>
      </c>
    </row>
    <row r="3153" spans="5:18" ht="15.75" thickBot="1" x14ac:dyDescent="0.3">
      <c r="E3153" s="17">
        <v>3147</v>
      </c>
      <c r="F3153" s="17"/>
      <c r="G3153" s="40"/>
      <c r="H3153" s="43"/>
      <c r="I3153" s="20"/>
      <c r="J3153" s="17" t="s">
        <v>11</v>
      </c>
      <c r="K3153" s="26">
        <f t="shared" ca="1" si="246"/>
        <v>4.66</v>
      </c>
      <c r="L3153" s="26">
        <f ca="1">IF(L3152=1,IF(M3152="GAGNÉ",1,2),IF(M3152="GAGNÉ",INDEX(fibo,MATCH(L3152,fibo,0)-2),INDEX(fibo,MATCH(L3152,fibo,0),1)+INDEX(fibo,MATCH(L3152,fibo,0)-1)))</f>
        <v>3</v>
      </c>
      <c r="M3153" s="49" t="str">
        <f t="shared" ca="1" si="247"/>
        <v>GAGNÉ</v>
      </c>
      <c r="N3153" s="28">
        <f ca="1">IF(M3153="GAGNÉ",K3153*L3153,IF(M3153="PERDU","0,00 €",""))</f>
        <v>13.98</v>
      </c>
      <c r="O3153" s="26">
        <f t="shared" ca="1" si="249"/>
        <v>10.98</v>
      </c>
      <c r="P3153" s="26">
        <f t="shared" ca="1" si="250"/>
        <v>18791.160000000022</v>
      </c>
      <c r="R3153" s="1">
        <f t="shared" ca="1" si="248"/>
        <v>1</v>
      </c>
    </row>
    <row r="3154" spans="5:18" ht="15.75" thickBot="1" x14ac:dyDescent="0.3">
      <c r="E3154" s="17">
        <v>3148</v>
      </c>
      <c r="F3154" s="17"/>
      <c r="G3154" s="40"/>
      <c r="H3154" s="43"/>
      <c r="I3154" s="20"/>
      <c r="J3154" s="17" t="s">
        <v>11</v>
      </c>
      <c r="K3154" s="26">
        <f t="shared" ca="1" si="246"/>
        <v>4.16</v>
      </c>
      <c r="L3154" s="26">
        <f ca="1">IF(L3153=1,IF(M3153="GAGNÉ",1,2),IF(M3153="GAGNÉ",INDEX(fibo,MATCH(L3153,fibo,0)-2),INDEX(fibo,MATCH(L3153,fibo,0),1)+INDEX(fibo,MATCH(L3153,fibo,0)-1)))</f>
        <v>1</v>
      </c>
      <c r="M3154" s="49" t="str">
        <f t="shared" ca="1" si="247"/>
        <v>PERDU</v>
      </c>
      <c r="N3154" s="28" t="str">
        <f ca="1">IF(M3154="GAGNÉ",K3154*L3154,IF(M3154="PERDU","0,00 €",""))</f>
        <v>0,00 €</v>
      </c>
      <c r="O3154" s="26">
        <f t="shared" ca="1" si="249"/>
        <v>-1</v>
      </c>
      <c r="P3154" s="26">
        <f t="shared" ca="1" si="250"/>
        <v>18790.160000000022</v>
      </c>
      <c r="R3154" s="1">
        <f t="shared" ca="1" si="248"/>
        <v>2</v>
      </c>
    </row>
    <row r="3155" spans="5:18" ht="15.75" thickBot="1" x14ac:dyDescent="0.3">
      <c r="E3155" s="17">
        <v>3149</v>
      </c>
      <c r="F3155" s="17"/>
      <c r="G3155" s="40"/>
      <c r="H3155" s="43"/>
      <c r="I3155" s="20"/>
      <c r="J3155" s="17" t="s">
        <v>11</v>
      </c>
      <c r="K3155" s="26">
        <f t="shared" ca="1" si="246"/>
        <v>4.0999999999999996</v>
      </c>
      <c r="L3155" s="26">
        <f ca="1">IF(L3154=1,IF(M3154="GAGNÉ",1,2),IF(M3154="GAGNÉ",INDEX(fibo,MATCH(L3154,fibo,0)-2),INDEX(fibo,MATCH(L3154,fibo,0),1)+INDEX(fibo,MATCH(L3154,fibo,0)-1)))</f>
        <v>2</v>
      </c>
      <c r="M3155" s="49" t="str">
        <f t="shared" ca="1" si="247"/>
        <v>PERDU</v>
      </c>
      <c r="N3155" s="28" t="str">
        <f ca="1">IF(M3155="GAGNÉ",K3155*L3155,IF(M3155="PERDU","0,00 €",""))</f>
        <v>0,00 €</v>
      </c>
      <c r="O3155" s="26">
        <f t="shared" ca="1" si="249"/>
        <v>-2</v>
      </c>
      <c r="P3155" s="26">
        <f t="shared" ca="1" si="250"/>
        <v>18788.160000000022</v>
      </c>
      <c r="R3155" s="1">
        <f t="shared" ca="1" si="248"/>
        <v>2</v>
      </c>
    </row>
    <row r="3156" spans="5:18" ht="15.75" thickBot="1" x14ac:dyDescent="0.3">
      <c r="E3156" s="17">
        <v>3150</v>
      </c>
      <c r="F3156" s="17"/>
      <c r="G3156" s="40"/>
      <c r="H3156" s="43"/>
      <c r="I3156" s="20"/>
      <c r="J3156" s="17" t="s">
        <v>11</v>
      </c>
      <c r="K3156" s="26">
        <f t="shared" ca="1" si="246"/>
        <v>4.2</v>
      </c>
      <c r="L3156" s="26">
        <f ca="1">IF(L3155=1,IF(M3155="GAGNÉ",1,2),IF(M3155="GAGNÉ",INDEX(fibo,MATCH(L3155,fibo,0)-2),INDEX(fibo,MATCH(L3155,fibo,0),1)+INDEX(fibo,MATCH(L3155,fibo,0)-1)))</f>
        <v>3</v>
      </c>
      <c r="M3156" s="49" t="str">
        <f t="shared" ca="1" si="247"/>
        <v>GAGNÉ</v>
      </c>
      <c r="N3156" s="28">
        <f ca="1">IF(M3156="GAGNÉ",K3156*L3156,IF(M3156="PERDU","0,00 €",""))</f>
        <v>12.600000000000001</v>
      </c>
      <c r="O3156" s="26">
        <f t="shared" ca="1" si="249"/>
        <v>9.6000000000000014</v>
      </c>
      <c r="P3156" s="26">
        <f t="shared" ca="1" si="250"/>
        <v>18797.76000000002</v>
      </c>
      <c r="R3156" s="1">
        <f t="shared" ca="1" si="248"/>
        <v>1</v>
      </c>
    </row>
    <row r="3157" spans="5:18" ht="15.75" thickBot="1" x14ac:dyDescent="0.3">
      <c r="E3157" s="17">
        <v>3151</v>
      </c>
      <c r="F3157" s="17"/>
      <c r="G3157" s="40"/>
      <c r="H3157" s="43"/>
      <c r="I3157" s="20"/>
      <c r="J3157" s="17" t="s">
        <v>11</v>
      </c>
      <c r="K3157" s="26">
        <f t="shared" ca="1" si="246"/>
        <v>3.25</v>
      </c>
      <c r="L3157" s="26">
        <f ca="1">IF(L3156=1,IF(M3156="GAGNÉ",1,2),IF(M3156="GAGNÉ",INDEX(fibo,MATCH(L3156,fibo,0)-2),INDEX(fibo,MATCH(L3156,fibo,0),1)+INDEX(fibo,MATCH(L3156,fibo,0)-1)))</f>
        <v>1</v>
      </c>
      <c r="M3157" s="49" t="str">
        <f t="shared" ca="1" si="247"/>
        <v>GAGNÉ</v>
      </c>
      <c r="N3157" s="28">
        <f ca="1">IF(M3157="GAGNÉ",K3157*L3157,IF(M3157="PERDU","0,00 €",""))</f>
        <v>3.25</v>
      </c>
      <c r="O3157" s="26">
        <f t="shared" ca="1" si="249"/>
        <v>2.25</v>
      </c>
      <c r="P3157" s="26">
        <f t="shared" ca="1" si="250"/>
        <v>18800.01000000002</v>
      </c>
      <c r="R3157" s="1">
        <f t="shared" ca="1" si="248"/>
        <v>1</v>
      </c>
    </row>
    <row r="3158" spans="5:18" ht="15.75" thickBot="1" x14ac:dyDescent="0.3">
      <c r="E3158" s="17">
        <v>3152</v>
      </c>
      <c r="F3158" s="17"/>
      <c r="G3158" s="40"/>
      <c r="H3158" s="43"/>
      <c r="I3158" s="20"/>
      <c r="J3158" s="17" t="s">
        <v>11</v>
      </c>
      <c r="K3158" s="26">
        <f t="shared" ca="1" si="246"/>
        <v>3.86</v>
      </c>
      <c r="L3158" s="26">
        <f ca="1">IF(L3157=1,IF(M3157="GAGNÉ",1,2),IF(M3157="GAGNÉ",INDEX(fibo,MATCH(L3157,fibo,0)-2),INDEX(fibo,MATCH(L3157,fibo,0),1)+INDEX(fibo,MATCH(L3157,fibo,0)-1)))</f>
        <v>1</v>
      </c>
      <c r="M3158" s="49" t="str">
        <f t="shared" ca="1" si="247"/>
        <v>GAGNÉ</v>
      </c>
      <c r="N3158" s="28">
        <f ca="1">IF(M3158="GAGNÉ",K3158*L3158,IF(M3158="PERDU","0,00 €",""))</f>
        <v>3.86</v>
      </c>
      <c r="O3158" s="26">
        <f t="shared" ca="1" si="249"/>
        <v>2.86</v>
      </c>
      <c r="P3158" s="26">
        <f t="shared" ca="1" si="250"/>
        <v>18802.870000000021</v>
      </c>
      <c r="R3158" s="1">
        <f t="shared" ca="1" si="248"/>
        <v>1</v>
      </c>
    </row>
    <row r="3159" spans="5:18" ht="15.75" thickBot="1" x14ac:dyDescent="0.3">
      <c r="E3159" s="17">
        <v>3153</v>
      </c>
      <c r="F3159" s="17"/>
      <c r="G3159" s="40"/>
      <c r="H3159" s="43"/>
      <c r="I3159" s="20"/>
      <c r="J3159" s="17" t="s">
        <v>11</v>
      </c>
      <c r="K3159" s="26">
        <f t="shared" ca="1" si="246"/>
        <v>3.05</v>
      </c>
      <c r="L3159" s="26">
        <f ca="1">IF(L3158=1,IF(M3158="GAGNÉ",1,2),IF(M3158="GAGNÉ",INDEX(fibo,MATCH(L3158,fibo,0)-2),INDEX(fibo,MATCH(L3158,fibo,0),1)+INDEX(fibo,MATCH(L3158,fibo,0)-1)))</f>
        <v>1</v>
      </c>
      <c r="M3159" s="49" t="str">
        <f t="shared" ca="1" si="247"/>
        <v>GAGNÉ</v>
      </c>
      <c r="N3159" s="28">
        <f ca="1">IF(M3159="GAGNÉ",K3159*L3159,IF(M3159="PERDU","0,00 €",""))</f>
        <v>3.05</v>
      </c>
      <c r="O3159" s="26">
        <f t="shared" ca="1" si="249"/>
        <v>2.0499999999999998</v>
      </c>
      <c r="P3159" s="26">
        <f t="shared" ca="1" si="250"/>
        <v>18804.92000000002</v>
      </c>
      <c r="R3159" s="1">
        <f t="shared" ca="1" si="248"/>
        <v>1</v>
      </c>
    </row>
    <row r="3160" spans="5:18" ht="15.75" thickBot="1" x14ac:dyDescent="0.3">
      <c r="E3160" s="17">
        <v>3154</v>
      </c>
      <c r="F3160" s="17"/>
      <c r="G3160" s="40"/>
      <c r="H3160" s="43"/>
      <c r="I3160" s="20"/>
      <c r="J3160" s="17" t="s">
        <v>11</v>
      </c>
      <c r="K3160" s="26">
        <f t="shared" ca="1" si="246"/>
        <v>3.3</v>
      </c>
      <c r="L3160" s="26">
        <f ca="1">IF(L3159=1,IF(M3159="GAGNÉ",1,2),IF(M3159="GAGNÉ",INDEX(fibo,MATCH(L3159,fibo,0)-2),INDEX(fibo,MATCH(L3159,fibo,0),1)+INDEX(fibo,MATCH(L3159,fibo,0)-1)))</f>
        <v>1</v>
      </c>
      <c r="M3160" s="49" t="str">
        <f t="shared" ca="1" si="247"/>
        <v>GAGNÉ</v>
      </c>
      <c r="N3160" s="28">
        <f ca="1">IF(M3160="GAGNÉ",K3160*L3160,IF(M3160="PERDU","0,00 €",""))</f>
        <v>3.3</v>
      </c>
      <c r="O3160" s="26">
        <f t="shared" ca="1" si="249"/>
        <v>2.2999999999999998</v>
      </c>
      <c r="P3160" s="26">
        <f t="shared" ca="1" si="250"/>
        <v>18807.220000000019</v>
      </c>
      <c r="R3160" s="1">
        <f t="shared" ca="1" si="248"/>
        <v>1</v>
      </c>
    </row>
    <row r="3161" spans="5:18" ht="15.75" thickBot="1" x14ac:dyDescent="0.3">
      <c r="E3161" s="17">
        <v>3155</v>
      </c>
      <c r="F3161" s="17"/>
      <c r="G3161" s="40"/>
      <c r="H3161" s="43"/>
      <c r="I3161" s="20"/>
      <c r="J3161" s="17" t="s">
        <v>11</v>
      </c>
      <c r="K3161" s="26">
        <f t="shared" ca="1" si="246"/>
        <v>3.29</v>
      </c>
      <c r="L3161" s="26">
        <f ca="1">IF(L3160=1,IF(M3160="GAGNÉ",1,2),IF(M3160="GAGNÉ",INDEX(fibo,MATCH(L3160,fibo,0)-2),INDEX(fibo,MATCH(L3160,fibo,0),1)+INDEX(fibo,MATCH(L3160,fibo,0)-1)))</f>
        <v>1</v>
      </c>
      <c r="M3161" s="49" t="str">
        <f t="shared" ca="1" si="247"/>
        <v>GAGNÉ</v>
      </c>
      <c r="N3161" s="28">
        <f ca="1">IF(M3161="GAGNÉ",K3161*L3161,IF(M3161="PERDU","0,00 €",""))</f>
        <v>3.29</v>
      </c>
      <c r="O3161" s="26">
        <f t="shared" ca="1" si="249"/>
        <v>2.29</v>
      </c>
      <c r="P3161" s="26">
        <f t="shared" ca="1" si="250"/>
        <v>18809.51000000002</v>
      </c>
      <c r="R3161" s="1">
        <f t="shared" ca="1" si="248"/>
        <v>1</v>
      </c>
    </row>
    <row r="3162" spans="5:18" ht="15.75" thickBot="1" x14ac:dyDescent="0.3">
      <c r="E3162" s="17">
        <v>3156</v>
      </c>
      <c r="F3162" s="17"/>
      <c r="G3162" s="40"/>
      <c r="H3162" s="43"/>
      <c r="I3162" s="20"/>
      <c r="J3162" s="17" t="s">
        <v>11</v>
      </c>
      <c r="K3162" s="26">
        <f t="shared" ca="1" si="246"/>
        <v>3.85</v>
      </c>
      <c r="L3162" s="26">
        <f ca="1">IF(L3161=1,IF(M3161="GAGNÉ",1,2),IF(M3161="GAGNÉ",INDEX(fibo,MATCH(L3161,fibo,0)-2),INDEX(fibo,MATCH(L3161,fibo,0),1)+INDEX(fibo,MATCH(L3161,fibo,0)-1)))</f>
        <v>1</v>
      </c>
      <c r="M3162" s="49" t="str">
        <f t="shared" ca="1" si="247"/>
        <v>GAGNÉ</v>
      </c>
      <c r="N3162" s="28">
        <f ca="1">IF(M3162="GAGNÉ",K3162*L3162,IF(M3162="PERDU","0,00 €",""))</f>
        <v>3.85</v>
      </c>
      <c r="O3162" s="26">
        <f t="shared" ca="1" si="249"/>
        <v>2.85</v>
      </c>
      <c r="P3162" s="26">
        <f t="shared" ca="1" si="250"/>
        <v>18812.360000000019</v>
      </c>
      <c r="R3162" s="1">
        <f t="shared" ca="1" si="248"/>
        <v>1</v>
      </c>
    </row>
    <row r="3163" spans="5:18" ht="15.75" thickBot="1" x14ac:dyDescent="0.3">
      <c r="E3163" s="17">
        <v>3157</v>
      </c>
      <c r="F3163" s="17"/>
      <c r="G3163" s="40"/>
      <c r="H3163" s="43"/>
      <c r="I3163" s="20"/>
      <c r="J3163" s="17" t="s">
        <v>11</v>
      </c>
      <c r="K3163" s="26">
        <f t="shared" ca="1" si="246"/>
        <v>4.43</v>
      </c>
      <c r="L3163" s="26">
        <f ca="1">IF(L3162=1,IF(M3162="GAGNÉ",1,2),IF(M3162="GAGNÉ",INDEX(fibo,MATCH(L3162,fibo,0)-2),INDEX(fibo,MATCH(L3162,fibo,0),1)+INDEX(fibo,MATCH(L3162,fibo,0)-1)))</f>
        <v>1</v>
      </c>
      <c r="M3163" s="49" t="str">
        <f t="shared" ca="1" si="247"/>
        <v>PERDU</v>
      </c>
      <c r="N3163" s="28" t="str">
        <f ca="1">IF(M3163="GAGNÉ",K3163*L3163,IF(M3163="PERDU","0,00 €",""))</f>
        <v>0,00 €</v>
      </c>
      <c r="O3163" s="26">
        <f t="shared" ca="1" si="249"/>
        <v>-1</v>
      </c>
      <c r="P3163" s="26">
        <f t="shared" ca="1" si="250"/>
        <v>18811.360000000019</v>
      </c>
      <c r="R3163" s="1">
        <f t="shared" ca="1" si="248"/>
        <v>2</v>
      </c>
    </row>
    <row r="3164" spans="5:18" ht="15.75" thickBot="1" x14ac:dyDescent="0.3">
      <c r="E3164" s="17">
        <v>3158</v>
      </c>
      <c r="F3164" s="17"/>
      <c r="G3164" s="40"/>
      <c r="H3164" s="43"/>
      <c r="I3164" s="20"/>
      <c r="J3164" s="17" t="s">
        <v>11</v>
      </c>
      <c r="K3164" s="26">
        <f t="shared" ca="1" si="246"/>
        <v>4.53</v>
      </c>
      <c r="L3164" s="26">
        <f ca="1">IF(L3163=1,IF(M3163="GAGNÉ",1,2),IF(M3163="GAGNÉ",INDEX(fibo,MATCH(L3163,fibo,0)-2),INDEX(fibo,MATCH(L3163,fibo,0),1)+INDEX(fibo,MATCH(L3163,fibo,0)-1)))</f>
        <v>2</v>
      </c>
      <c r="M3164" s="49" t="str">
        <f t="shared" ca="1" si="247"/>
        <v>GAGNÉ</v>
      </c>
      <c r="N3164" s="28">
        <f ca="1">IF(M3164="GAGNÉ",K3164*L3164,IF(M3164="PERDU","0,00 €",""))</f>
        <v>9.06</v>
      </c>
      <c r="O3164" s="26">
        <f t="shared" ca="1" si="249"/>
        <v>7.0600000000000005</v>
      </c>
      <c r="P3164" s="26">
        <f t="shared" ca="1" si="250"/>
        <v>18818.42000000002</v>
      </c>
      <c r="R3164" s="1">
        <f t="shared" ca="1" si="248"/>
        <v>1</v>
      </c>
    </row>
    <row r="3165" spans="5:18" ht="15.75" thickBot="1" x14ac:dyDescent="0.3">
      <c r="E3165" s="17">
        <v>3159</v>
      </c>
      <c r="F3165" s="17"/>
      <c r="G3165" s="40"/>
      <c r="H3165" s="43"/>
      <c r="I3165" s="20"/>
      <c r="J3165" s="17" t="s">
        <v>11</v>
      </c>
      <c r="K3165" s="26">
        <f t="shared" ca="1" si="246"/>
        <v>4.8</v>
      </c>
      <c r="L3165" s="26">
        <f ca="1">IF(L3164=1,IF(M3164="GAGNÉ",1,2),IF(M3164="GAGNÉ",INDEX(fibo,MATCH(L3164,fibo,0)-2),INDEX(fibo,MATCH(L3164,fibo,0),1)+INDEX(fibo,MATCH(L3164,fibo,0)-1)))</f>
        <v>1</v>
      </c>
      <c r="M3165" s="49" t="str">
        <f t="shared" ca="1" si="247"/>
        <v>GAGNÉ</v>
      </c>
      <c r="N3165" s="28">
        <f ca="1">IF(M3165="GAGNÉ",K3165*L3165,IF(M3165="PERDU","0,00 €",""))</f>
        <v>4.8</v>
      </c>
      <c r="O3165" s="26">
        <f t="shared" ca="1" si="249"/>
        <v>3.8</v>
      </c>
      <c r="P3165" s="26">
        <f t="shared" ca="1" si="250"/>
        <v>18822.220000000019</v>
      </c>
      <c r="R3165" s="1">
        <f t="shared" ca="1" si="248"/>
        <v>1</v>
      </c>
    </row>
    <row r="3166" spans="5:18" ht="15.75" thickBot="1" x14ac:dyDescent="0.3">
      <c r="E3166" s="17">
        <v>3160</v>
      </c>
      <c r="F3166" s="17"/>
      <c r="G3166" s="40"/>
      <c r="H3166" s="43"/>
      <c r="I3166" s="20"/>
      <c r="J3166" s="17" t="s">
        <v>11</v>
      </c>
      <c r="K3166" s="26">
        <f t="shared" ca="1" si="246"/>
        <v>3.89</v>
      </c>
      <c r="L3166" s="26">
        <f ca="1">IF(L3165=1,IF(M3165="GAGNÉ",1,2),IF(M3165="GAGNÉ",INDEX(fibo,MATCH(L3165,fibo,0)-2),INDEX(fibo,MATCH(L3165,fibo,0),1)+INDEX(fibo,MATCH(L3165,fibo,0)-1)))</f>
        <v>1</v>
      </c>
      <c r="M3166" s="49" t="str">
        <f t="shared" ca="1" si="247"/>
        <v>GAGNÉ</v>
      </c>
      <c r="N3166" s="28">
        <f ca="1">IF(M3166="GAGNÉ",K3166*L3166,IF(M3166="PERDU","0,00 €",""))</f>
        <v>3.89</v>
      </c>
      <c r="O3166" s="26">
        <f t="shared" ca="1" si="249"/>
        <v>2.89</v>
      </c>
      <c r="P3166" s="26">
        <f t="shared" ca="1" si="250"/>
        <v>18825.110000000019</v>
      </c>
      <c r="R3166" s="1">
        <f t="shared" ca="1" si="248"/>
        <v>1</v>
      </c>
    </row>
    <row r="3167" spans="5:18" ht="15.75" thickBot="1" x14ac:dyDescent="0.3">
      <c r="E3167" s="17">
        <v>3161</v>
      </c>
      <c r="F3167" s="17"/>
      <c r="G3167" s="40"/>
      <c r="H3167" s="43"/>
      <c r="I3167" s="20"/>
      <c r="J3167" s="17" t="s">
        <v>11</v>
      </c>
      <c r="K3167" s="26">
        <f t="shared" ca="1" si="246"/>
        <v>3.75</v>
      </c>
      <c r="L3167" s="26">
        <f ca="1">IF(L3166=1,IF(M3166="GAGNÉ",1,2),IF(M3166="GAGNÉ",INDEX(fibo,MATCH(L3166,fibo,0)-2),INDEX(fibo,MATCH(L3166,fibo,0),1)+INDEX(fibo,MATCH(L3166,fibo,0)-1)))</f>
        <v>1</v>
      </c>
      <c r="M3167" s="49" t="str">
        <f t="shared" ca="1" si="247"/>
        <v>PERDU</v>
      </c>
      <c r="N3167" s="28" t="str">
        <f ca="1">IF(M3167="GAGNÉ",K3167*L3167,IF(M3167="PERDU","0,00 €",""))</f>
        <v>0,00 €</v>
      </c>
      <c r="O3167" s="26">
        <f t="shared" ca="1" si="249"/>
        <v>-1</v>
      </c>
      <c r="P3167" s="26">
        <f t="shared" ca="1" si="250"/>
        <v>18824.110000000019</v>
      </c>
      <c r="R3167" s="1">
        <f t="shared" ca="1" si="248"/>
        <v>2</v>
      </c>
    </row>
    <row r="3168" spans="5:18" ht="15.75" thickBot="1" x14ac:dyDescent="0.3">
      <c r="E3168" s="17">
        <v>3162</v>
      </c>
      <c r="F3168" s="17"/>
      <c r="G3168" s="40"/>
      <c r="H3168" s="43"/>
      <c r="I3168" s="20"/>
      <c r="J3168" s="17" t="s">
        <v>11</v>
      </c>
      <c r="K3168" s="26">
        <f t="shared" ca="1" si="246"/>
        <v>3.94</v>
      </c>
      <c r="L3168" s="26">
        <f ca="1">IF(L3167=1,IF(M3167="GAGNÉ",1,2),IF(M3167="GAGNÉ",INDEX(fibo,MATCH(L3167,fibo,0)-2),INDEX(fibo,MATCH(L3167,fibo,0),1)+INDEX(fibo,MATCH(L3167,fibo,0)-1)))</f>
        <v>2</v>
      </c>
      <c r="M3168" s="49" t="str">
        <f t="shared" ca="1" si="247"/>
        <v>PERDU</v>
      </c>
      <c r="N3168" s="28" t="str">
        <f ca="1">IF(M3168="GAGNÉ",K3168*L3168,IF(M3168="PERDU","0,00 €",""))</f>
        <v>0,00 €</v>
      </c>
      <c r="O3168" s="26">
        <f t="shared" ca="1" si="249"/>
        <v>-2</v>
      </c>
      <c r="P3168" s="26">
        <f t="shared" ca="1" si="250"/>
        <v>18822.110000000019</v>
      </c>
      <c r="R3168" s="1">
        <f t="shared" ca="1" si="248"/>
        <v>2</v>
      </c>
    </row>
    <row r="3169" spans="5:18" ht="15.75" thickBot="1" x14ac:dyDescent="0.3">
      <c r="E3169" s="17">
        <v>3163</v>
      </c>
      <c r="F3169" s="17"/>
      <c r="G3169" s="40"/>
      <c r="H3169" s="43"/>
      <c r="I3169" s="20"/>
      <c r="J3169" s="17" t="s">
        <v>11</v>
      </c>
      <c r="K3169" s="26">
        <f t="shared" ca="1" si="246"/>
        <v>3.43</v>
      </c>
      <c r="L3169" s="26">
        <f ca="1">IF(L3168=1,IF(M3168="GAGNÉ",1,2),IF(M3168="GAGNÉ",INDEX(fibo,MATCH(L3168,fibo,0)-2),INDEX(fibo,MATCH(L3168,fibo,0),1)+INDEX(fibo,MATCH(L3168,fibo,0)-1)))</f>
        <v>3</v>
      </c>
      <c r="M3169" s="49" t="str">
        <f t="shared" ca="1" si="247"/>
        <v>PERDU</v>
      </c>
      <c r="N3169" s="28" t="str">
        <f ca="1">IF(M3169="GAGNÉ",K3169*L3169,IF(M3169="PERDU","0,00 €",""))</f>
        <v>0,00 €</v>
      </c>
      <c r="O3169" s="26">
        <f t="shared" ca="1" si="249"/>
        <v>-3</v>
      </c>
      <c r="P3169" s="26">
        <f t="shared" ca="1" si="250"/>
        <v>18819.110000000019</v>
      </c>
      <c r="R3169" s="1">
        <f t="shared" ca="1" si="248"/>
        <v>2</v>
      </c>
    </row>
    <row r="3170" spans="5:18" ht="15.75" thickBot="1" x14ac:dyDescent="0.3">
      <c r="E3170" s="17">
        <v>3164</v>
      </c>
      <c r="F3170" s="17"/>
      <c r="G3170" s="40"/>
      <c r="H3170" s="43"/>
      <c r="I3170" s="20"/>
      <c r="J3170" s="17" t="s">
        <v>11</v>
      </c>
      <c r="K3170" s="26">
        <f t="shared" ca="1" si="246"/>
        <v>4.01</v>
      </c>
      <c r="L3170" s="26">
        <f ca="1">IF(L3169=1,IF(M3169="GAGNÉ",1,2),IF(M3169="GAGNÉ",INDEX(fibo,MATCH(L3169,fibo,0)-2),INDEX(fibo,MATCH(L3169,fibo,0),1)+INDEX(fibo,MATCH(L3169,fibo,0)-1)))</f>
        <v>5</v>
      </c>
      <c r="M3170" s="49" t="str">
        <f t="shared" ca="1" si="247"/>
        <v>GAGNÉ</v>
      </c>
      <c r="N3170" s="28">
        <f ca="1">IF(M3170="GAGNÉ",K3170*L3170,IF(M3170="PERDU","0,00 €",""))</f>
        <v>20.049999999999997</v>
      </c>
      <c r="O3170" s="26">
        <f t="shared" ca="1" si="249"/>
        <v>15.049999999999997</v>
      </c>
      <c r="P3170" s="26">
        <f t="shared" ca="1" si="250"/>
        <v>18834.160000000018</v>
      </c>
      <c r="R3170" s="1">
        <f t="shared" ca="1" si="248"/>
        <v>1</v>
      </c>
    </row>
    <row r="3171" spans="5:18" ht="15.75" thickBot="1" x14ac:dyDescent="0.3">
      <c r="E3171" s="17">
        <v>3165</v>
      </c>
      <c r="F3171" s="17"/>
      <c r="G3171" s="40"/>
      <c r="H3171" s="43"/>
      <c r="I3171" s="20"/>
      <c r="J3171" s="17" t="s">
        <v>11</v>
      </c>
      <c r="K3171" s="26">
        <f t="shared" ca="1" si="246"/>
        <v>4.51</v>
      </c>
      <c r="L3171" s="26">
        <f ca="1">IF(L3170=1,IF(M3170="GAGNÉ",1,2),IF(M3170="GAGNÉ",INDEX(fibo,MATCH(L3170,fibo,0)-2),INDEX(fibo,MATCH(L3170,fibo,0),1)+INDEX(fibo,MATCH(L3170,fibo,0)-1)))</f>
        <v>2</v>
      </c>
      <c r="M3171" s="49" t="str">
        <f t="shared" ca="1" si="247"/>
        <v>GAGNÉ</v>
      </c>
      <c r="N3171" s="28">
        <f ca="1">IF(M3171="GAGNÉ",K3171*L3171,IF(M3171="PERDU","0,00 €",""))</f>
        <v>9.02</v>
      </c>
      <c r="O3171" s="26">
        <f t="shared" ca="1" si="249"/>
        <v>7.02</v>
      </c>
      <c r="P3171" s="26">
        <f t="shared" ca="1" si="250"/>
        <v>18841.180000000018</v>
      </c>
      <c r="R3171" s="1">
        <f t="shared" ca="1" si="248"/>
        <v>1</v>
      </c>
    </row>
    <row r="3172" spans="5:18" ht="15.75" thickBot="1" x14ac:dyDescent="0.3">
      <c r="E3172" s="17">
        <v>3166</v>
      </c>
      <c r="F3172" s="17"/>
      <c r="G3172" s="40"/>
      <c r="H3172" s="43"/>
      <c r="I3172" s="20"/>
      <c r="J3172" s="17" t="s">
        <v>11</v>
      </c>
      <c r="K3172" s="26">
        <f t="shared" ca="1" si="246"/>
        <v>3.75</v>
      </c>
      <c r="L3172" s="26">
        <f ca="1">IF(L3171=1,IF(M3171="GAGNÉ",1,2),IF(M3171="GAGNÉ",INDEX(fibo,MATCH(L3171,fibo,0)-2),INDEX(fibo,MATCH(L3171,fibo,0),1)+INDEX(fibo,MATCH(L3171,fibo,0)-1)))</f>
        <v>1</v>
      </c>
      <c r="M3172" s="49" t="str">
        <f t="shared" ca="1" si="247"/>
        <v>GAGNÉ</v>
      </c>
      <c r="N3172" s="28">
        <f ca="1">IF(M3172="GAGNÉ",K3172*L3172,IF(M3172="PERDU","0,00 €",""))</f>
        <v>3.75</v>
      </c>
      <c r="O3172" s="26">
        <f t="shared" ca="1" si="249"/>
        <v>2.75</v>
      </c>
      <c r="P3172" s="26">
        <f t="shared" ca="1" si="250"/>
        <v>18843.930000000018</v>
      </c>
      <c r="R3172" s="1">
        <f t="shared" ca="1" si="248"/>
        <v>1</v>
      </c>
    </row>
    <row r="3173" spans="5:18" ht="15.75" thickBot="1" x14ac:dyDescent="0.3">
      <c r="E3173" s="17">
        <v>3167</v>
      </c>
      <c r="F3173" s="17"/>
      <c r="G3173" s="40"/>
      <c r="H3173" s="43"/>
      <c r="I3173" s="20"/>
      <c r="J3173" s="17" t="s">
        <v>11</v>
      </c>
      <c r="K3173" s="26">
        <f t="shared" ca="1" si="246"/>
        <v>4.51</v>
      </c>
      <c r="L3173" s="26">
        <f ca="1">IF(L3172=1,IF(M3172="GAGNÉ",1,2),IF(M3172="GAGNÉ",INDEX(fibo,MATCH(L3172,fibo,0)-2),INDEX(fibo,MATCH(L3172,fibo,0),1)+INDEX(fibo,MATCH(L3172,fibo,0)-1)))</f>
        <v>1</v>
      </c>
      <c r="M3173" s="49" t="str">
        <f t="shared" ca="1" si="247"/>
        <v>PERDU</v>
      </c>
      <c r="N3173" s="28" t="str">
        <f ca="1">IF(M3173="GAGNÉ",K3173*L3173,IF(M3173="PERDU","0,00 €",""))</f>
        <v>0,00 €</v>
      </c>
      <c r="O3173" s="26">
        <f t="shared" ca="1" si="249"/>
        <v>-1</v>
      </c>
      <c r="P3173" s="26">
        <f t="shared" ca="1" si="250"/>
        <v>18842.930000000018</v>
      </c>
      <c r="R3173" s="1">
        <f t="shared" ca="1" si="248"/>
        <v>2</v>
      </c>
    </row>
    <row r="3174" spans="5:18" ht="15.75" thickBot="1" x14ac:dyDescent="0.3">
      <c r="E3174" s="17">
        <v>3168</v>
      </c>
      <c r="F3174" s="17"/>
      <c r="G3174" s="40"/>
      <c r="H3174" s="43"/>
      <c r="I3174" s="20"/>
      <c r="J3174" s="17" t="s">
        <v>11</v>
      </c>
      <c r="K3174" s="26">
        <f t="shared" ca="1" si="246"/>
        <v>4.05</v>
      </c>
      <c r="L3174" s="26">
        <f ca="1">IF(L3173=1,IF(M3173="GAGNÉ",1,2),IF(M3173="GAGNÉ",INDEX(fibo,MATCH(L3173,fibo,0)-2),INDEX(fibo,MATCH(L3173,fibo,0),1)+INDEX(fibo,MATCH(L3173,fibo,0)-1)))</f>
        <v>2</v>
      </c>
      <c r="M3174" s="49" t="str">
        <f t="shared" ca="1" si="247"/>
        <v>PERDU</v>
      </c>
      <c r="N3174" s="28" t="str">
        <f ca="1">IF(M3174="GAGNÉ",K3174*L3174,IF(M3174="PERDU","0,00 €",""))</f>
        <v>0,00 €</v>
      </c>
      <c r="O3174" s="26">
        <f t="shared" ca="1" si="249"/>
        <v>-2</v>
      </c>
      <c r="P3174" s="26">
        <f t="shared" ca="1" si="250"/>
        <v>18840.930000000018</v>
      </c>
      <c r="R3174" s="1">
        <f t="shared" ca="1" si="248"/>
        <v>2</v>
      </c>
    </row>
    <row r="3175" spans="5:18" ht="15.75" thickBot="1" x14ac:dyDescent="0.3">
      <c r="E3175" s="17">
        <v>3169</v>
      </c>
      <c r="F3175" s="17"/>
      <c r="G3175" s="40"/>
      <c r="H3175" s="43"/>
      <c r="I3175" s="20"/>
      <c r="J3175" s="17" t="s">
        <v>11</v>
      </c>
      <c r="K3175" s="26">
        <f t="shared" ca="1" si="246"/>
        <v>2.98</v>
      </c>
      <c r="L3175" s="26">
        <f ca="1">IF(L3174=1,IF(M3174="GAGNÉ",1,2),IF(M3174="GAGNÉ",INDEX(fibo,MATCH(L3174,fibo,0)-2),INDEX(fibo,MATCH(L3174,fibo,0),1)+INDEX(fibo,MATCH(L3174,fibo,0)-1)))</f>
        <v>3</v>
      </c>
      <c r="M3175" s="49" t="str">
        <f t="shared" ca="1" si="247"/>
        <v>GAGNÉ</v>
      </c>
      <c r="N3175" s="28">
        <f ca="1">IF(M3175="GAGNÉ",K3175*L3175,IF(M3175="PERDU","0,00 €",""))</f>
        <v>8.94</v>
      </c>
      <c r="O3175" s="26">
        <f t="shared" ca="1" si="249"/>
        <v>5.9399999999999995</v>
      </c>
      <c r="P3175" s="26">
        <f t="shared" ca="1" si="250"/>
        <v>18846.870000000017</v>
      </c>
      <c r="R3175" s="1">
        <f t="shared" ca="1" si="248"/>
        <v>1</v>
      </c>
    </row>
    <row r="3176" spans="5:18" ht="15.75" thickBot="1" x14ac:dyDescent="0.3">
      <c r="E3176" s="17">
        <v>3170</v>
      </c>
      <c r="F3176" s="17"/>
      <c r="G3176" s="40"/>
      <c r="H3176" s="43"/>
      <c r="I3176" s="20"/>
      <c r="J3176" s="17" t="s">
        <v>11</v>
      </c>
      <c r="K3176" s="26">
        <f t="shared" ca="1" si="246"/>
        <v>4.6500000000000004</v>
      </c>
      <c r="L3176" s="26">
        <f ca="1">IF(L3175=1,IF(M3175="GAGNÉ",1,2),IF(M3175="GAGNÉ",INDEX(fibo,MATCH(L3175,fibo,0)-2),INDEX(fibo,MATCH(L3175,fibo,0),1)+INDEX(fibo,MATCH(L3175,fibo,0)-1)))</f>
        <v>1</v>
      </c>
      <c r="M3176" s="49" t="str">
        <f t="shared" ca="1" si="247"/>
        <v>PERDU</v>
      </c>
      <c r="N3176" s="28" t="str">
        <f ca="1">IF(M3176="GAGNÉ",K3176*L3176,IF(M3176="PERDU","0,00 €",""))</f>
        <v>0,00 €</v>
      </c>
      <c r="O3176" s="26">
        <f t="shared" ca="1" si="249"/>
        <v>-1</v>
      </c>
      <c r="P3176" s="26">
        <f t="shared" ca="1" si="250"/>
        <v>18845.870000000017</v>
      </c>
      <c r="R3176" s="1">
        <f t="shared" ca="1" si="248"/>
        <v>2</v>
      </c>
    </row>
    <row r="3177" spans="5:18" ht="15.75" thickBot="1" x14ac:dyDescent="0.3">
      <c r="E3177" s="17">
        <v>3171</v>
      </c>
      <c r="F3177" s="17"/>
      <c r="G3177" s="40"/>
      <c r="H3177" s="43"/>
      <c r="I3177" s="20"/>
      <c r="J3177" s="17" t="s">
        <v>11</v>
      </c>
      <c r="K3177" s="26">
        <f t="shared" ca="1" si="246"/>
        <v>4.7</v>
      </c>
      <c r="L3177" s="26">
        <f ca="1">IF(L3176=1,IF(M3176="GAGNÉ",1,2),IF(M3176="GAGNÉ",INDEX(fibo,MATCH(L3176,fibo,0)-2),INDEX(fibo,MATCH(L3176,fibo,0),1)+INDEX(fibo,MATCH(L3176,fibo,0)-1)))</f>
        <v>2</v>
      </c>
      <c r="M3177" s="49" t="str">
        <f t="shared" ca="1" si="247"/>
        <v>PERDU</v>
      </c>
      <c r="N3177" s="28" t="str">
        <f ca="1">IF(M3177="GAGNÉ",K3177*L3177,IF(M3177="PERDU","0,00 €",""))</f>
        <v>0,00 €</v>
      </c>
      <c r="O3177" s="26">
        <f t="shared" ca="1" si="249"/>
        <v>-2</v>
      </c>
      <c r="P3177" s="26">
        <f t="shared" ca="1" si="250"/>
        <v>18843.870000000017</v>
      </c>
      <c r="R3177" s="1">
        <f t="shared" ca="1" si="248"/>
        <v>2</v>
      </c>
    </row>
    <row r="3178" spans="5:18" ht="15.75" thickBot="1" x14ac:dyDescent="0.3">
      <c r="E3178" s="17">
        <v>3172</v>
      </c>
      <c r="F3178" s="17"/>
      <c r="G3178" s="40"/>
      <c r="H3178" s="43"/>
      <c r="I3178" s="20"/>
      <c r="J3178" s="17" t="s">
        <v>11</v>
      </c>
      <c r="K3178" s="26">
        <f t="shared" ca="1" si="246"/>
        <v>4.5</v>
      </c>
      <c r="L3178" s="26">
        <f ca="1">IF(L3177=1,IF(M3177="GAGNÉ",1,2),IF(M3177="GAGNÉ",INDEX(fibo,MATCH(L3177,fibo,0)-2),INDEX(fibo,MATCH(L3177,fibo,0),1)+INDEX(fibo,MATCH(L3177,fibo,0)-1)))</f>
        <v>3</v>
      </c>
      <c r="M3178" s="49" t="str">
        <f t="shared" ca="1" si="247"/>
        <v>GAGNÉ</v>
      </c>
      <c r="N3178" s="28">
        <f ca="1">IF(M3178="GAGNÉ",K3178*L3178,IF(M3178="PERDU","0,00 €",""))</f>
        <v>13.5</v>
      </c>
      <c r="O3178" s="26">
        <f t="shared" ca="1" si="249"/>
        <v>10.5</v>
      </c>
      <c r="P3178" s="26">
        <f t="shared" ca="1" si="250"/>
        <v>18854.370000000017</v>
      </c>
      <c r="R3178" s="1">
        <f t="shared" ca="1" si="248"/>
        <v>1</v>
      </c>
    </row>
    <row r="3179" spans="5:18" ht="15.75" thickBot="1" x14ac:dyDescent="0.3">
      <c r="E3179" s="17">
        <v>3173</v>
      </c>
      <c r="F3179" s="17"/>
      <c r="G3179" s="40"/>
      <c r="H3179" s="43"/>
      <c r="I3179" s="20"/>
      <c r="J3179" s="17" t="s">
        <v>11</v>
      </c>
      <c r="K3179" s="26">
        <f t="shared" ca="1" si="246"/>
        <v>4.78</v>
      </c>
      <c r="L3179" s="26">
        <f ca="1">IF(L3178=1,IF(M3178="GAGNÉ",1,2),IF(M3178="GAGNÉ",INDEX(fibo,MATCH(L3178,fibo,0)-2),INDEX(fibo,MATCH(L3178,fibo,0),1)+INDEX(fibo,MATCH(L3178,fibo,0)-1)))</f>
        <v>1</v>
      </c>
      <c r="M3179" s="49" t="str">
        <f t="shared" ca="1" si="247"/>
        <v>GAGNÉ</v>
      </c>
      <c r="N3179" s="28">
        <f ca="1">IF(M3179="GAGNÉ",K3179*L3179,IF(M3179="PERDU","0,00 €",""))</f>
        <v>4.78</v>
      </c>
      <c r="O3179" s="26">
        <f t="shared" ca="1" si="249"/>
        <v>3.7800000000000002</v>
      </c>
      <c r="P3179" s="26">
        <f t="shared" ca="1" si="250"/>
        <v>18858.150000000016</v>
      </c>
      <c r="R3179" s="1">
        <f t="shared" ca="1" si="248"/>
        <v>1</v>
      </c>
    </row>
    <row r="3180" spans="5:18" ht="15.75" thickBot="1" x14ac:dyDescent="0.3">
      <c r="E3180" s="17">
        <v>3174</v>
      </c>
      <c r="F3180" s="17"/>
      <c r="G3180" s="40"/>
      <c r="H3180" s="43"/>
      <c r="I3180" s="20"/>
      <c r="J3180" s="17" t="s">
        <v>11</v>
      </c>
      <c r="K3180" s="26">
        <f t="shared" ca="1" si="246"/>
        <v>3.75</v>
      </c>
      <c r="L3180" s="26">
        <f ca="1">IF(L3179=1,IF(M3179="GAGNÉ",1,2),IF(M3179="GAGNÉ",INDEX(fibo,MATCH(L3179,fibo,0)-2),INDEX(fibo,MATCH(L3179,fibo,0),1)+INDEX(fibo,MATCH(L3179,fibo,0)-1)))</f>
        <v>1</v>
      </c>
      <c r="M3180" s="49" t="str">
        <f t="shared" ca="1" si="247"/>
        <v>PERDU</v>
      </c>
      <c r="N3180" s="28" t="str">
        <f ca="1">IF(M3180="GAGNÉ",K3180*L3180,IF(M3180="PERDU","0,00 €",""))</f>
        <v>0,00 €</v>
      </c>
      <c r="O3180" s="26">
        <f t="shared" ca="1" si="249"/>
        <v>-1</v>
      </c>
      <c r="P3180" s="26">
        <f t="shared" ca="1" si="250"/>
        <v>18857.150000000016</v>
      </c>
      <c r="R3180" s="1">
        <f t="shared" ca="1" si="248"/>
        <v>2</v>
      </c>
    </row>
    <row r="3181" spans="5:18" ht="15.75" thickBot="1" x14ac:dyDescent="0.3">
      <c r="E3181" s="17">
        <v>3175</v>
      </c>
      <c r="F3181" s="17"/>
      <c r="G3181" s="40"/>
      <c r="H3181" s="43"/>
      <c r="I3181" s="20"/>
      <c r="J3181" s="17" t="s">
        <v>11</v>
      </c>
      <c r="K3181" s="26">
        <f t="shared" ca="1" si="246"/>
        <v>4.8</v>
      </c>
      <c r="L3181" s="26">
        <f ca="1">IF(L3180=1,IF(M3180="GAGNÉ",1,2),IF(M3180="GAGNÉ",INDEX(fibo,MATCH(L3180,fibo,0)-2),INDEX(fibo,MATCH(L3180,fibo,0),1)+INDEX(fibo,MATCH(L3180,fibo,0)-1)))</f>
        <v>2</v>
      </c>
      <c r="M3181" s="49" t="str">
        <f t="shared" ca="1" si="247"/>
        <v>GAGNÉ</v>
      </c>
      <c r="N3181" s="28">
        <f ca="1">IF(M3181="GAGNÉ",K3181*L3181,IF(M3181="PERDU","0,00 €",""))</f>
        <v>9.6</v>
      </c>
      <c r="O3181" s="26">
        <f t="shared" ca="1" si="249"/>
        <v>7.6</v>
      </c>
      <c r="P3181" s="26">
        <f t="shared" ca="1" si="250"/>
        <v>18864.750000000015</v>
      </c>
      <c r="R3181" s="1">
        <f t="shared" ca="1" si="248"/>
        <v>1</v>
      </c>
    </row>
    <row r="3182" spans="5:18" ht="15.75" thickBot="1" x14ac:dyDescent="0.3">
      <c r="E3182" s="17">
        <v>3176</v>
      </c>
      <c r="F3182" s="17"/>
      <c r="G3182" s="40"/>
      <c r="H3182" s="43"/>
      <c r="I3182" s="20"/>
      <c r="J3182" s="17" t="s">
        <v>11</v>
      </c>
      <c r="K3182" s="26">
        <f t="shared" ca="1" si="246"/>
        <v>3.19</v>
      </c>
      <c r="L3182" s="26">
        <f ca="1">IF(L3181=1,IF(M3181="GAGNÉ",1,2),IF(M3181="GAGNÉ",INDEX(fibo,MATCH(L3181,fibo,0)-2),INDEX(fibo,MATCH(L3181,fibo,0),1)+INDEX(fibo,MATCH(L3181,fibo,0)-1)))</f>
        <v>1</v>
      </c>
      <c r="M3182" s="49" t="str">
        <f t="shared" ca="1" si="247"/>
        <v>GAGNÉ</v>
      </c>
      <c r="N3182" s="28">
        <f ca="1">IF(M3182="GAGNÉ",K3182*L3182,IF(M3182="PERDU","0,00 €",""))</f>
        <v>3.19</v>
      </c>
      <c r="O3182" s="26">
        <f t="shared" ca="1" si="249"/>
        <v>2.19</v>
      </c>
      <c r="P3182" s="26">
        <f t="shared" ca="1" si="250"/>
        <v>18866.940000000013</v>
      </c>
      <c r="R3182" s="1">
        <f t="shared" ca="1" si="248"/>
        <v>1</v>
      </c>
    </row>
    <row r="3183" spans="5:18" ht="15.75" thickBot="1" x14ac:dyDescent="0.3">
      <c r="E3183" s="17">
        <v>3177</v>
      </c>
      <c r="F3183" s="17"/>
      <c r="G3183" s="40"/>
      <c r="H3183" s="43"/>
      <c r="I3183" s="20"/>
      <c r="J3183" s="17" t="s">
        <v>11</v>
      </c>
      <c r="K3183" s="26">
        <f t="shared" ca="1" si="246"/>
        <v>4.4000000000000004</v>
      </c>
      <c r="L3183" s="26">
        <f ca="1">IF(L3182=1,IF(M3182="GAGNÉ",1,2),IF(M3182="GAGNÉ",INDEX(fibo,MATCH(L3182,fibo,0)-2),INDEX(fibo,MATCH(L3182,fibo,0),1)+INDEX(fibo,MATCH(L3182,fibo,0)-1)))</f>
        <v>1</v>
      </c>
      <c r="M3183" s="49" t="str">
        <f t="shared" ca="1" si="247"/>
        <v>PERDU</v>
      </c>
      <c r="N3183" s="28" t="str">
        <f ca="1">IF(M3183="GAGNÉ",K3183*L3183,IF(M3183="PERDU","0,00 €",""))</f>
        <v>0,00 €</v>
      </c>
      <c r="O3183" s="26">
        <f t="shared" ca="1" si="249"/>
        <v>-1</v>
      </c>
      <c r="P3183" s="26">
        <f t="shared" ca="1" si="250"/>
        <v>18865.940000000013</v>
      </c>
      <c r="R3183" s="1">
        <f t="shared" ca="1" si="248"/>
        <v>2</v>
      </c>
    </row>
    <row r="3184" spans="5:18" ht="15.75" thickBot="1" x14ac:dyDescent="0.3">
      <c r="E3184" s="17">
        <v>3178</v>
      </c>
      <c r="F3184" s="17"/>
      <c r="G3184" s="40"/>
      <c r="H3184" s="43"/>
      <c r="I3184" s="20"/>
      <c r="J3184" s="17" t="s">
        <v>11</v>
      </c>
      <c r="K3184" s="26">
        <f t="shared" ca="1" si="246"/>
        <v>4.51</v>
      </c>
      <c r="L3184" s="26">
        <f ca="1">IF(L3183=1,IF(M3183="GAGNÉ",1,2),IF(M3183="GAGNÉ",INDEX(fibo,MATCH(L3183,fibo,0)-2),INDEX(fibo,MATCH(L3183,fibo,0),1)+INDEX(fibo,MATCH(L3183,fibo,0)-1)))</f>
        <v>2</v>
      </c>
      <c r="M3184" s="49" t="str">
        <f t="shared" ca="1" si="247"/>
        <v>PERDU</v>
      </c>
      <c r="N3184" s="28" t="str">
        <f ca="1">IF(M3184="GAGNÉ",K3184*L3184,IF(M3184="PERDU","0,00 €",""))</f>
        <v>0,00 €</v>
      </c>
      <c r="O3184" s="26">
        <f t="shared" ca="1" si="249"/>
        <v>-2</v>
      </c>
      <c r="P3184" s="26">
        <f t="shared" ca="1" si="250"/>
        <v>18863.940000000013</v>
      </c>
      <c r="R3184" s="1">
        <f t="shared" ca="1" si="248"/>
        <v>2</v>
      </c>
    </row>
    <row r="3185" spans="5:18" ht="15.75" thickBot="1" x14ac:dyDescent="0.3">
      <c r="E3185" s="17">
        <v>3179</v>
      </c>
      <c r="F3185" s="17"/>
      <c r="G3185" s="40"/>
      <c r="H3185" s="43"/>
      <c r="I3185" s="20"/>
      <c r="J3185" s="17" t="s">
        <v>11</v>
      </c>
      <c r="K3185" s="26">
        <f t="shared" ca="1" si="246"/>
        <v>3.39</v>
      </c>
      <c r="L3185" s="26">
        <f ca="1">IF(L3184=1,IF(M3184="GAGNÉ",1,2),IF(M3184="GAGNÉ",INDEX(fibo,MATCH(L3184,fibo,0)-2),INDEX(fibo,MATCH(L3184,fibo,0),1)+INDEX(fibo,MATCH(L3184,fibo,0)-1)))</f>
        <v>3</v>
      </c>
      <c r="M3185" s="49" t="str">
        <f t="shared" ca="1" si="247"/>
        <v>GAGNÉ</v>
      </c>
      <c r="N3185" s="28">
        <f ca="1">IF(M3185="GAGNÉ",K3185*L3185,IF(M3185="PERDU","0,00 €",""))</f>
        <v>10.17</v>
      </c>
      <c r="O3185" s="26">
        <f t="shared" ca="1" si="249"/>
        <v>7.17</v>
      </c>
      <c r="P3185" s="26">
        <f t="shared" ca="1" si="250"/>
        <v>18871.110000000011</v>
      </c>
      <c r="R3185" s="1">
        <f t="shared" ca="1" si="248"/>
        <v>1</v>
      </c>
    </row>
    <row r="3186" spans="5:18" ht="15.75" thickBot="1" x14ac:dyDescent="0.3">
      <c r="E3186" s="17">
        <v>3180</v>
      </c>
      <c r="F3186" s="17"/>
      <c r="G3186" s="40"/>
      <c r="H3186" s="43"/>
      <c r="I3186" s="20"/>
      <c r="J3186" s="17" t="s">
        <v>11</v>
      </c>
      <c r="K3186" s="26">
        <f t="shared" ca="1" si="246"/>
        <v>3.77</v>
      </c>
      <c r="L3186" s="26">
        <f ca="1">IF(L3185=1,IF(M3185="GAGNÉ",1,2),IF(M3185="GAGNÉ",INDEX(fibo,MATCH(L3185,fibo,0)-2),INDEX(fibo,MATCH(L3185,fibo,0),1)+INDEX(fibo,MATCH(L3185,fibo,0)-1)))</f>
        <v>1</v>
      </c>
      <c r="M3186" s="49" t="str">
        <f t="shared" ca="1" si="247"/>
        <v>GAGNÉ</v>
      </c>
      <c r="N3186" s="28">
        <f ca="1">IF(M3186="GAGNÉ",K3186*L3186,IF(M3186="PERDU","0,00 €",""))</f>
        <v>3.77</v>
      </c>
      <c r="O3186" s="26">
        <f t="shared" ca="1" si="249"/>
        <v>2.77</v>
      </c>
      <c r="P3186" s="26">
        <f t="shared" ca="1" si="250"/>
        <v>18873.880000000012</v>
      </c>
      <c r="R3186" s="1">
        <f t="shared" ca="1" si="248"/>
        <v>1</v>
      </c>
    </row>
    <row r="3187" spans="5:18" ht="15.75" thickBot="1" x14ac:dyDescent="0.3">
      <c r="E3187" s="17">
        <v>3181</v>
      </c>
      <c r="F3187" s="17"/>
      <c r="G3187" s="40"/>
      <c r="H3187" s="43"/>
      <c r="I3187" s="20"/>
      <c r="J3187" s="17" t="s">
        <v>11</v>
      </c>
      <c r="K3187" s="26">
        <f t="shared" ca="1" si="246"/>
        <v>3.28</v>
      </c>
      <c r="L3187" s="26">
        <f ca="1">IF(L3186=1,IF(M3186="GAGNÉ",1,2),IF(M3186="GAGNÉ",INDEX(fibo,MATCH(L3186,fibo,0)-2),INDEX(fibo,MATCH(L3186,fibo,0),1)+INDEX(fibo,MATCH(L3186,fibo,0)-1)))</f>
        <v>1</v>
      </c>
      <c r="M3187" s="49" t="str">
        <f t="shared" ca="1" si="247"/>
        <v>GAGNÉ</v>
      </c>
      <c r="N3187" s="28">
        <f ca="1">IF(M3187="GAGNÉ",K3187*L3187,IF(M3187="PERDU","0,00 €",""))</f>
        <v>3.28</v>
      </c>
      <c r="O3187" s="26">
        <f t="shared" ca="1" si="249"/>
        <v>2.2799999999999998</v>
      </c>
      <c r="P3187" s="26">
        <f t="shared" ca="1" si="250"/>
        <v>18876.160000000011</v>
      </c>
      <c r="R3187" s="1">
        <f t="shared" ca="1" si="248"/>
        <v>1</v>
      </c>
    </row>
    <row r="3188" spans="5:18" ht="15.75" thickBot="1" x14ac:dyDescent="0.3">
      <c r="E3188" s="17">
        <v>3182</v>
      </c>
      <c r="F3188" s="17"/>
      <c r="G3188" s="40"/>
      <c r="H3188" s="43"/>
      <c r="I3188" s="20"/>
      <c r="J3188" s="17" t="s">
        <v>11</v>
      </c>
      <c r="K3188" s="26">
        <f t="shared" ca="1" si="246"/>
        <v>4.53</v>
      </c>
      <c r="L3188" s="26">
        <f ca="1">IF(L3187=1,IF(M3187="GAGNÉ",1,2),IF(M3187="GAGNÉ",INDEX(fibo,MATCH(L3187,fibo,0)-2),INDEX(fibo,MATCH(L3187,fibo,0),1)+INDEX(fibo,MATCH(L3187,fibo,0)-1)))</f>
        <v>1</v>
      </c>
      <c r="M3188" s="49" t="str">
        <f t="shared" ca="1" si="247"/>
        <v>PERDU</v>
      </c>
      <c r="N3188" s="28" t="str">
        <f ca="1">IF(M3188="GAGNÉ",K3188*L3188,IF(M3188="PERDU","0,00 €",""))</f>
        <v>0,00 €</v>
      </c>
      <c r="O3188" s="26">
        <f t="shared" ca="1" si="249"/>
        <v>-1</v>
      </c>
      <c r="P3188" s="26">
        <f t="shared" ca="1" si="250"/>
        <v>18875.160000000011</v>
      </c>
      <c r="R3188" s="1">
        <f t="shared" ca="1" si="248"/>
        <v>2</v>
      </c>
    </row>
    <row r="3189" spans="5:18" ht="15.75" thickBot="1" x14ac:dyDescent="0.3">
      <c r="E3189" s="17">
        <v>3183</v>
      </c>
      <c r="F3189" s="17"/>
      <c r="G3189" s="40"/>
      <c r="H3189" s="43"/>
      <c r="I3189" s="20"/>
      <c r="J3189" s="17" t="s">
        <v>11</v>
      </c>
      <c r="K3189" s="26">
        <f t="shared" ca="1" si="246"/>
        <v>4.2699999999999996</v>
      </c>
      <c r="L3189" s="26">
        <f ca="1">IF(L3188=1,IF(M3188="GAGNÉ",1,2),IF(M3188="GAGNÉ",INDEX(fibo,MATCH(L3188,fibo,0)-2),INDEX(fibo,MATCH(L3188,fibo,0),1)+INDEX(fibo,MATCH(L3188,fibo,0)-1)))</f>
        <v>2</v>
      </c>
      <c r="M3189" s="49" t="str">
        <f t="shared" ca="1" si="247"/>
        <v>PERDU</v>
      </c>
      <c r="N3189" s="28" t="str">
        <f ca="1">IF(M3189="GAGNÉ",K3189*L3189,IF(M3189="PERDU","0,00 €",""))</f>
        <v>0,00 €</v>
      </c>
      <c r="O3189" s="26">
        <f t="shared" ca="1" si="249"/>
        <v>-2</v>
      </c>
      <c r="P3189" s="26">
        <f t="shared" ca="1" si="250"/>
        <v>18873.160000000011</v>
      </c>
      <c r="R3189" s="1">
        <f t="shared" ca="1" si="248"/>
        <v>2</v>
      </c>
    </row>
    <row r="3190" spans="5:18" ht="15.75" thickBot="1" x14ac:dyDescent="0.3">
      <c r="E3190" s="17">
        <v>3184</v>
      </c>
      <c r="F3190" s="17"/>
      <c r="G3190" s="40"/>
      <c r="H3190" s="43"/>
      <c r="I3190" s="20"/>
      <c r="J3190" s="17" t="s">
        <v>11</v>
      </c>
      <c r="K3190" s="26">
        <f t="shared" ca="1" si="246"/>
        <v>2.88</v>
      </c>
      <c r="L3190" s="26">
        <f ca="1">IF(L3189=1,IF(M3189="GAGNÉ",1,2),IF(M3189="GAGNÉ",INDEX(fibo,MATCH(L3189,fibo,0)-2),INDEX(fibo,MATCH(L3189,fibo,0),1)+INDEX(fibo,MATCH(L3189,fibo,0)-1)))</f>
        <v>3</v>
      </c>
      <c r="M3190" s="49" t="str">
        <f t="shared" ca="1" si="247"/>
        <v>GAGNÉ</v>
      </c>
      <c r="N3190" s="28">
        <f ca="1">IF(M3190="GAGNÉ",K3190*L3190,IF(M3190="PERDU","0,00 €",""))</f>
        <v>8.64</v>
      </c>
      <c r="O3190" s="26">
        <f t="shared" ca="1" si="249"/>
        <v>5.6400000000000006</v>
      </c>
      <c r="P3190" s="26">
        <f t="shared" ca="1" si="250"/>
        <v>18878.80000000001</v>
      </c>
      <c r="R3190" s="1">
        <f t="shared" ca="1" si="248"/>
        <v>1</v>
      </c>
    </row>
    <row r="3191" spans="5:18" ht="15.75" thickBot="1" x14ac:dyDescent="0.3">
      <c r="E3191" s="17">
        <v>3185</v>
      </c>
      <c r="F3191" s="17"/>
      <c r="G3191" s="40"/>
      <c r="H3191" s="43"/>
      <c r="I3191" s="20"/>
      <c r="J3191" s="17" t="s">
        <v>11</v>
      </c>
      <c r="K3191" s="26">
        <f t="shared" ca="1" si="246"/>
        <v>4.37</v>
      </c>
      <c r="L3191" s="26">
        <f ca="1">IF(L3190=1,IF(M3190="GAGNÉ",1,2),IF(M3190="GAGNÉ",INDEX(fibo,MATCH(L3190,fibo,0)-2),INDEX(fibo,MATCH(L3190,fibo,0),1)+INDEX(fibo,MATCH(L3190,fibo,0)-1)))</f>
        <v>1</v>
      </c>
      <c r="M3191" s="49" t="str">
        <f t="shared" ca="1" si="247"/>
        <v>PERDU</v>
      </c>
      <c r="N3191" s="28" t="str">
        <f ca="1">IF(M3191="GAGNÉ",K3191*L3191,IF(M3191="PERDU","0,00 €",""))</f>
        <v>0,00 €</v>
      </c>
      <c r="O3191" s="26">
        <f t="shared" ca="1" si="249"/>
        <v>-1</v>
      </c>
      <c r="P3191" s="26">
        <f t="shared" ca="1" si="250"/>
        <v>18877.80000000001</v>
      </c>
      <c r="R3191" s="1">
        <f t="shared" ca="1" si="248"/>
        <v>2</v>
      </c>
    </row>
    <row r="3192" spans="5:18" ht="15.75" thickBot="1" x14ac:dyDescent="0.3">
      <c r="E3192" s="17">
        <v>3186</v>
      </c>
      <c r="F3192" s="17"/>
      <c r="G3192" s="40"/>
      <c r="H3192" s="43"/>
      <c r="I3192" s="20"/>
      <c r="J3192" s="17" t="s">
        <v>11</v>
      </c>
      <c r="K3192" s="26">
        <f t="shared" ca="1" si="246"/>
        <v>4.3499999999999996</v>
      </c>
      <c r="L3192" s="26">
        <f ca="1">IF(L3191=1,IF(M3191="GAGNÉ",1,2),IF(M3191="GAGNÉ",INDEX(fibo,MATCH(L3191,fibo,0)-2),INDEX(fibo,MATCH(L3191,fibo,0),1)+INDEX(fibo,MATCH(L3191,fibo,0)-1)))</f>
        <v>2</v>
      </c>
      <c r="M3192" s="49" t="str">
        <f t="shared" ca="1" si="247"/>
        <v>PERDU</v>
      </c>
      <c r="N3192" s="28" t="str">
        <f ca="1">IF(M3192="GAGNÉ",K3192*L3192,IF(M3192="PERDU","0,00 €",""))</f>
        <v>0,00 €</v>
      </c>
      <c r="O3192" s="26">
        <f t="shared" ca="1" si="249"/>
        <v>-2</v>
      </c>
      <c r="P3192" s="26">
        <f t="shared" ca="1" si="250"/>
        <v>18875.80000000001</v>
      </c>
      <c r="R3192" s="1">
        <f t="shared" ca="1" si="248"/>
        <v>2</v>
      </c>
    </row>
    <row r="3193" spans="5:18" ht="15.75" thickBot="1" x14ac:dyDescent="0.3">
      <c r="E3193" s="17">
        <v>3187</v>
      </c>
      <c r="F3193" s="17"/>
      <c r="G3193" s="40"/>
      <c r="H3193" s="43"/>
      <c r="I3193" s="20"/>
      <c r="J3193" s="17" t="s">
        <v>11</v>
      </c>
      <c r="K3193" s="26">
        <f t="shared" ca="1" si="246"/>
        <v>3.54</v>
      </c>
      <c r="L3193" s="26">
        <f ca="1">IF(L3192=1,IF(M3192="GAGNÉ",1,2),IF(M3192="GAGNÉ",INDEX(fibo,MATCH(L3192,fibo,0)-2),INDEX(fibo,MATCH(L3192,fibo,0),1)+INDEX(fibo,MATCH(L3192,fibo,0)-1)))</f>
        <v>3</v>
      </c>
      <c r="M3193" s="49" t="str">
        <f t="shared" ca="1" si="247"/>
        <v>GAGNÉ</v>
      </c>
      <c r="N3193" s="28">
        <f ca="1">IF(M3193="GAGNÉ",K3193*L3193,IF(M3193="PERDU","0,00 €",""))</f>
        <v>10.620000000000001</v>
      </c>
      <c r="O3193" s="26">
        <f t="shared" ca="1" si="249"/>
        <v>7.620000000000001</v>
      </c>
      <c r="P3193" s="26">
        <f t="shared" ca="1" si="250"/>
        <v>18883.420000000009</v>
      </c>
      <c r="R3193" s="1">
        <f t="shared" ca="1" si="248"/>
        <v>1</v>
      </c>
    </row>
    <row r="3194" spans="5:18" ht="15.75" thickBot="1" x14ac:dyDescent="0.3">
      <c r="E3194" s="17">
        <v>3188</v>
      </c>
      <c r="F3194" s="17"/>
      <c r="G3194" s="40"/>
      <c r="H3194" s="43"/>
      <c r="I3194" s="20"/>
      <c r="J3194" s="17" t="s">
        <v>11</v>
      </c>
      <c r="K3194" s="26">
        <f t="shared" ca="1" si="246"/>
        <v>4.05</v>
      </c>
      <c r="L3194" s="26">
        <f ca="1">IF(L3193=1,IF(M3193="GAGNÉ",1,2),IF(M3193="GAGNÉ",INDEX(fibo,MATCH(L3193,fibo,0)-2),INDEX(fibo,MATCH(L3193,fibo,0),1)+INDEX(fibo,MATCH(L3193,fibo,0)-1)))</f>
        <v>1</v>
      </c>
      <c r="M3194" s="49" t="str">
        <f t="shared" ca="1" si="247"/>
        <v>GAGNÉ</v>
      </c>
      <c r="N3194" s="28">
        <f ca="1">IF(M3194="GAGNÉ",K3194*L3194,IF(M3194="PERDU","0,00 €",""))</f>
        <v>4.05</v>
      </c>
      <c r="O3194" s="26">
        <f t="shared" ca="1" si="249"/>
        <v>3.05</v>
      </c>
      <c r="P3194" s="26">
        <f t="shared" ca="1" si="250"/>
        <v>18886.470000000008</v>
      </c>
      <c r="R3194" s="1">
        <f t="shared" ca="1" si="248"/>
        <v>1</v>
      </c>
    </row>
    <row r="3195" spans="5:18" ht="15.75" thickBot="1" x14ac:dyDescent="0.3">
      <c r="E3195" s="17">
        <v>3189</v>
      </c>
      <c r="F3195" s="17"/>
      <c r="G3195" s="40"/>
      <c r="H3195" s="43"/>
      <c r="I3195" s="20"/>
      <c r="J3195" s="17" t="s">
        <v>11</v>
      </c>
      <c r="K3195" s="26">
        <f t="shared" ca="1" si="246"/>
        <v>3.11</v>
      </c>
      <c r="L3195" s="26">
        <f ca="1">IF(L3194=1,IF(M3194="GAGNÉ",1,2),IF(M3194="GAGNÉ",INDEX(fibo,MATCH(L3194,fibo,0)-2),INDEX(fibo,MATCH(L3194,fibo,0),1)+INDEX(fibo,MATCH(L3194,fibo,0)-1)))</f>
        <v>1</v>
      </c>
      <c r="M3195" s="49" t="str">
        <f t="shared" ca="1" si="247"/>
        <v>PERDU</v>
      </c>
      <c r="N3195" s="28" t="str">
        <f ca="1">IF(M3195="GAGNÉ",K3195*L3195,IF(M3195="PERDU","0,00 €",""))</f>
        <v>0,00 €</v>
      </c>
      <c r="O3195" s="26">
        <f t="shared" ca="1" si="249"/>
        <v>-1</v>
      </c>
      <c r="P3195" s="26">
        <f t="shared" ca="1" si="250"/>
        <v>18885.470000000008</v>
      </c>
      <c r="R3195" s="1">
        <f t="shared" ca="1" si="248"/>
        <v>2</v>
      </c>
    </row>
    <row r="3196" spans="5:18" ht="15.75" thickBot="1" x14ac:dyDescent="0.3">
      <c r="E3196" s="17">
        <v>3190</v>
      </c>
      <c r="F3196" s="17"/>
      <c r="G3196" s="40"/>
      <c r="H3196" s="43"/>
      <c r="I3196" s="20"/>
      <c r="J3196" s="17" t="s">
        <v>11</v>
      </c>
      <c r="K3196" s="26">
        <f t="shared" ca="1" si="246"/>
        <v>3.48</v>
      </c>
      <c r="L3196" s="26">
        <f ca="1">IF(L3195=1,IF(M3195="GAGNÉ",1,2),IF(M3195="GAGNÉ",INDEX(fibo,MATCH(L3195,fibo,0)-2),INDEX(fibo,MATCH(L3195,fibo,0),1)+INDEX(fibo,MATCH(L3195,fibo,0)-1)))</f>
        <v>2</v>
      </c>
      <c r="M3196" s="49" t="str">
        <f t="shared" ca="1" si="247"/>
        <v>GAGNÉ</v>
      </c>
      <c r="N3196" s="28">
        <f ca="1">IF(M3196="GAGNÉ",K3196*L3196,IF(M3196="PERDU","0,00 €",""))</f>
        <v>6.96</v>
      </c>
      <c r="O3196" s="26">
        <f t="shared" ca="1" si="249"/>
        <v>4.96</v>
      </c>
      <c r="P3196" s="26">
        <f t="shared" ca="1" si="250"/>
        <v>18890.430000000008</v>
      </c>
      <c r="R3196" s="1">
        <f t="shared" ca="1" si="248"/>
        <v>1</v>
      </c>
    </row>
    <row r="3197" spans="5:18" ht="15.75" thickBot="1" x14ac:dyDescent="0.3">
      <c r="E3197" s="17">
        <v>3191</v>
      </c>
      <c r="F3197" s="17"/>
      <c r="G3197" s="40"/>
      <c r="H3197" s="43"/>
      <c r="I3197" s="20"/>
      <c r="J3197" s="17" t="s">
        <v>11</v>
      </c>
      <c r="K3197" s="26">
        <f t="shared" ca="1" si="246"/>
        <v>4.07</v>
      </c>
      <c r="L3197" s="26">
        <f ca="1">IF(L3196=1,IF(M3196="GAGNÉ",1,2),IF(M3196="GAGNÉ",INDEX(fibo,MATCH(L3196,fibo,0)-2),INDEX(fibo,MATCH(L3196,fibo,0),1)+INDEX(fibo,MATCH(L3196,fibo,0)-1)))</f>
        <v>1</v>
      </c>
      <c r="M3197" s="49" t="str">
        <f t="shared" ca="1" si="247"/>
        <v>GAGNÉ</v>
      </c>
      <c r="N3197" s="28">
        <f ca="1">IF(M3197="GAGNÉ",K3197*L3197,IF(M3197="PERDU","0,00 €",""))</f>
        <v>4.07</v>
      </c>
      <c r="O3197" s="26">
        <f t="shared" ca="1" si="249"/>
        <v>3.0700000000000003</v>
      </c>
      <c r="P3197" s="26">
        <f t="shared" ca="1" si="250"/>
        <v>18893.500000000007</v>
      </c>
      <c r="R3197" s="1">
        <f t="shared" ca="1" si="248"/>
        <v>1</v>
      </c>
    </row>
    <row r="3198" spans="5:18" ht="15.75" thickBot="1" x14ac:dyDescent="0.3">
      <c r="E3198" s="17">
        <v>3192</v>
      </c>
      <c r="F3198" s="17"/>
      <c r="G3198" s="40"/>
      <c r="H3198" s="43"/>
      <c r="I3198" s="20"/>
      <c r="J3198" s="17" t="s">
        <v>11</v>
      </c>
      <c r="K3198" s="26">
        <f t="shared" ca="1" si="246"/>
        <v>4.74</v>
      </c>
      <c r="L3198" s="26">
        <f ca="1">IF(L3197=1,IF(M3197="GAGNÉ",1,2),IF(M3197="GAGNÉ",INDEX(fibo,MATCH(L3197,fibo,0)-2),INDEX(fibo,MATCH(L3197,fibo,0),1)+INDEX(fibo,MATCH(L3197,fibo,0)-1)))</f>
        <v>1</v>
      </c>
      <c r="M3198" s="49" t="str">
        <f t="shared" ca="1" si="247"/>
        <v>GAGNÉ</v>
      </c>
      <c r="N3198" s="28">
        <f ca="1">IF(M3198="GAGNÉ",K3198*L3198,IF(M3198="PERDU","0,00 €",""))</f>
        <v>4.74</v>
      </c>
      <c r="O3198" s="26">
        <f t="shared" ca="1" si="249"/>
        <v>3.74</v>
      </c>
      <c r="P3198" s="26">
        <f t="shared" ca="1" si="250"/>
        <v>18897.240000000009</v>
      </c>
      <c r="R3198" s="1">
        <f t="shared" ca="1" si="248"/>
        <v>1</v>
      </c>
    </row>
    <row r="3199" spans="5:18" ht="15.75" thickBot="1" x14ac:dyDescent="0.3">
      <c r="E3199" s="17">
        <v>3193</v>
      </c>
      <c r="F3199" s="17"/>
      <c r="G3199" s="40"/>
      <c r="H3199" s="43"/>
      <c r="I3199" s="20"/>
      <c r="J3199" s="17" t="s">
        <v>11</v>
      </c>
      <c r="K3199" s="26">
        <f t="shared" ca="1" si="246"/>
        <v>3.56</v>
      </c>
      <c r="L3199" s="26">
        <f ca="1">IF(L3198=1,IF(M3198="GAGNÉ",1,2),IF(M3198="GAGNÉ",INDEX(fibo,MATCH(L3198,fibo,0)-2),INDEX(fibo,MATCH(L3198,fibo,0),1)+INDEX(fibo,MATCH(L3198,fibo,0)-1)))</f>
        <v>1</v>
      </c>
      <c r="M3199" s="49" t="str">
        <f t="shared" ca="1" si="247"/>
        <v>GAGNÉ</v>
      </c>
      <c r="N3199" s="28">
        <f ca="1">IF(M3199="GAGNÉ",K3199*L3199,IF(M3199="PERDU","0,00 €",""))</f>
        <v>3.56</v>
      </c>
      <c r="O3199" s="26">
        <f t="shared" ca="1" si="249"/>
        <v>2.56</v>
      </c>
      <c r="P3199" s="26">
        <f t="shared" ca="1" si="250"/>
        <v>18899.80000000001</v>
      </c>
      <c r="R3199" s="1">
        <f t="shared" ca="1" si="248"/>
        <v>1</v>
      </c>
    </row>
    <row r="3200" spans="5:18" ht="15.75" thickBot="1" x14ac:dyDescent="0.3">
      <c r="E3200" s="17">
        <v>3194</v>
      </c>
      <c r="F3200" s="17"/>
      <c r="G3200" s="40"/>
      <c r="H3200" s="43"/>
      <c r="I3200" s="20"/>
      <c r="J3200" s="17" t="s">
        <v>11</v>
      </c>
      <c r="K3200" s="26">
        <f t="shared" ca="1" si="246"/>
        <v>4.25</v>
      </c>
      <c r="L3200" s="26">
        <f ca="1">IF(L3199=1,IF(M3199="GAGNÉ",1,2),IF(M3199="GAGNÉ",INDEX(fibo,MATCH(L3199,fibo,0)-2),INDEX(fibo,MATCH(L3199,fibo,0),1)+INDEX(fibo,MATCH(L3199,fibo,0)-1)))</f>
        <v>1</v>
      </c>
      <c r="M3200" s="49" t="str">
        <f t="shared" ca="1" si="247"/>
        <v>PERDU</v>
      </c>
      <c r="N3200" s="28" t="str">
        <f ca="1">IF(M3200="GAGNÉ",K3200*L3200,IF(M3200="PERDU","0,00 €",""))</f>
        <v>0,00 €</v>
      </c>
      <c r="O3200" s="26">
        <f t="shared" ca="1" si="249"/>
        <v>-1</v>
      </c>
      <c r="P3200" s="26">
        <f t="shared" ca="1" si="250"/>
        <v>18898.80000000001</v>
      </c>
      <c r="R3200" s="1">
        <f t="shared" ca="1" si="248"/>
        <v>2</v>
      </c>
    </row>
    <row r="3201" spans="5:18" ht="15.75" thickBot="1" x14ac:dyDescent="0.3">
      <c r="E3201" s="17">
        <v>3195</v>
      </c>
      <c r="F3201" s="17"/>
      <c r="G3201" s="40"/>
      <c r="H3201" s="43"/>
      <c r="I3201" s="20"/>
      <c r="J3201" s="17" t="s">
        <v>11</v>
      </c>
      <c r="K3201" s="26">
        <f t="shared" ca="1" si="246"/>
        <v>4.7300000000000004</v>
      </c>
      <c r="L3201" s="26">
        <f ca="1">IF(L3200=1,IF(M3200="GAGNÉ",1,2),IF(M3200="GAGNÉ",INDEX(fibo,MATCH(L3200,fibo,0)-2),INDEX(fibo,MATCH(L3200,fibo,0),1)+INDEX(fibo,MATCH(L3200,fibo,0)-1)))</f>
        <v>2</v>
      </c>
      <c r="M3201" s="49" t="str">
        <f t="shared" ca="1" si="247"/>
        <v>PERDU</v>
      </c>
      <c r="N3201" s="28" t="str">
        <f ca="1">IF(M3201="GAGNÉ",K3201*L3201,IF(M3201="PERDU","0,00 €",""))</f>
        <v>0,00 €</v>
      </c>
      <c r="O3201" s="26">
        <f t="shared" ca="1" si="249"/>
        <v>-2</v>
      </c>
      <c r="P3201" s="26">
        <f t="shared" ca="1" si="250"/>
        <v>18896.80000000001</v>
      </c>
      <c r="R3201" s="1">
        <f t="shared" ca="1" si="248"/>
        <v>2</v>
      </c>
    </row>
    <row r="3202" spans="5:18" ht="15.75" thickBot="1" x14ac:dyDescent="0.3">
      <c r="E3202" s="17">
        <v>3196</v>
      </c>
      <c r="F3202" s="17"/>
      <c r="G3202" s="40"/>
      <c r="H3202" s="43"/>
      <c r="I3202" s="20"/>
      <c r="J3202" s="17" t="s">
        <v>11</v>
      </c>
      <c r="K3202" s="26">
        <f t="shared" ca="1" si="246"/>
        <v>3.79</v>
      </c>
      <c r="L3202" s="26">
        <f ca="1">IF(L3201=1,IF(M3201="GAGNÉ",1,2),IF(M3201="GAGNÉ",INDEX(fibo,MATCH(L3201,fibo,0)-2),INDEX(fibo,MATCH(L3201,fibo,0),1)+INDEX(fibo,MATCH(L3201,fibo,0)-1)))</f>
        <v>3</v>
      </c>
      <c r="M3202" s="49" t="str">
        <f t="shared" ca="1" si="247"/>
        <v>PERDU</v>
      </c>
      <c r="N3202" s="28" t="str">
        <f ca="1">IF(M3202="GAGNÉ",K3202*L3202,IF(M3202="PERDU","0,00 €",""))</f>
        <v>0,00 €</v>
      </c>
      <c r="O3202" s="26">
        <f t="shared" ca="1" si="249"/>
        <v>-3</v>
      </c>
      <c r="P3202" s="26">
        <f t="shared" ca="1" si="250"/>
        <v>18893.80000000001</v>
      </c>
      <c r="R3202" s="1">
        <f t="shared" ca="1" si="248"/>
        <v>2</v>
      </c>
    </row>
    <row r="3203" spans="5:18" ht="15.75" thickBot="1" x14ac:dyDescent="0.3">
      <c r="E3203" s="17">
        <v>3197</v>
      </c>
      <c r="F3203" s="17"/>
      <c r="G3203" s="40"/>
      <c r="H3203" s="43"/>
      <c r="I3203" s="20"/>
      <c r="J3203" s="17" t="s">
        <v>11</v>
      </c>
      <c r="K3203" s="26">
        <f t="shared" ca="1" si="246"/>
        <v>3.04</v>
      </c>
      <c r="L3203" s="26">
        <f ca="1">IF(L3202=1,IF(M3202="GAGNÉ",1,2),IF(M3202="GAGNÉ",INDEX(fibo,MATCH(L3202,fibo,0)-2),INDEX(fibo,MATCH(L3202,fibo,0),1)+INDEX(fibo,MATCH(L3202,fibo,0)-1)))</f>
        <v>5</v>
      </c>
      <c r="M3203" s="49" t="str">
        <f t="shared" ca="1" si="247"/>
        <v>PERDU</v>
      </c>
      <c r="N3203" s="28" t="str">
        <f ca="1">IF(M3203="GAGNÉ",K3203*L3203,IF(M3203="PERDU","0,00 €",""))</f>
        <v>0,00 €</v>
      </c>
      <c r="O3203" s="26">
        <f t="shared" ca="1" si="249"/>
        <v>-5</v>
      </c>
      <c r="P3203" s="26">
        <f t="shared" ca="1" si="250"/>
        <v>18888.80000000001</v>
      </c>
      <c r="R3203" s="1">
        <f t="shared" ca="1" si="248"/>
        <v>2</v>
      </c>
    </row>
    <row r="3204" spans="5:18" ht="15.75" thickBot="1" x14ac:dyDescent="0.3">
      <c r="E3204" s="17">
        <v>3198</v>
      </c>
      <c r="F3204" s="17"/>
      <c r="G3204" s="40"/>
      <c r="H3204" s="43"/>
      <c r="I3204" s="20"/>
      <c r="J3204" s="17" t="s">
        <v>11</v>
      </c>
      <c r="K3204" s="26">
        <f t="shared" ca="1" si="246"/>
        <v>4.78</v>
      </c>
      <c r="L3204" s="26">
        <f ca="1">IF(L3203=1,IF(M3203="GAGNÉ",1,2),IF(M3203="GAGNÉ",INDEX(fibo,MATCH(L3203,fibo,0)-2),INDEX(fibo,MATCH(L3203,fibo,0),1)+INDEX(fibo,MATCH(L3203,fibo,0)-1)))</f>
        <v>8</v>
      </c>
      <c r="M3204" s="49" t="str">
        <f t="shared" ca="1" si="247"/>
        <v>GAGNÉ</v>
      </c>
      <c r="N3204" s="28">
        <f ca="1">IF(M3204="GAGNÉ",K3204*L3204,IF(M3204="PERDU","0,00 €",""))</f>
        <v>38.24</v>
      </c>
      <c r="O3204" s="26">
        <f t="shared" ca="1" si="249"/>
        <v>30.240000000000002</v>
      </c>
      <c r="P3204" s="26">
        <f t="shared" ca="1" si="250"/>
        <v>18919.040000000012</v>
      </c>
      <c r="R3204" s="1">
        <f t="shared" ca="1" si="248"/>
        <v>1</v>
      </c>
    </row>
    <row r="3205" spans="5:18" ht="15.75" thickBot="1" x14ac:dyDescent="0.3">
      <c r="E3205" s="17">
        <v>3199</v>
      </c>
      <c r="F3205" s="17"/>
      <c r="G3205" s="40"/>
      <c r="H3205" s="43"/>
      <c r="I3205" s="20"/>
      <c r="J3205" s="17" t="s">
        <v>11</v>
      </c>
      <c r="K3205" s="26">
        <f t="shared" ca="1" si="246"/>
        <v>4.75</v>
      </c>
      <c r="L3205" s="26">
        <f ca="1">IF(L3204=1,IF(M3204="GAGNÉ",1,2),IF(M3204="GAGNÉ",INDEX(fibo,MATCH(L3204,fibo,0)-2),INDEX(fibo,MATCH(L3204,fibo,0),1)+INDEX(fibo,MATCH(L3204,fibo,0)-1)))</f>
        <v>3</v>
      </c>
      <c r="M3205" s="49" t="str">
        <f t="shared" ca="1" si="247"/>
        <v>PERDU</v>
      </c>
      <c r="N3205" s="28" t="str">
        <f ca="1">IF(M3205="GAGNÉ",K3205*L3205,IF(M3205="PERDU","0,00 €",""))</f>
        <v>0,00 €</v>
      </c>
      <c r="O3205" s="26">
        <f t="shared" ca="1" si="249"/>
        <v>-3</v>
      </c>
      <c r="P3205" s="26">
        <f t="shared" ca="1" si="250"/>
        <v>18916.040000000012</v>
      </c>
      <c r="R3205" s="1">
        <f t="shared" ca="1" si="248"/>
        <v>2</v>
      </c>
    </row>
    <row r="3206" spans="5:18" ht="15.75" thickBot="1" x14ac:dyDescent="0.3">
      <c r="E3206" s="17">
        <v>3200</v>
      </c>
      <c r="F3206" s="17"/>
      <c r="G3206" s="40"/>
      <c r="H3206" s="43"/>
      <c r="I3206" s="20"/>
      <c r="J3206" s="17" t="s">
        <v>11</v>
      </c>
      <c r="K3206" s="26">
        <f t="shared" ca="1" si="246"/>
        <v>3.88</v>
      </c>
      <c r="L3206" s="26">
        <f ca="1">IF(L3205=1,IF(M3205="GAGNÉ",1,2),IF(M3205="GAGNÉ",INDEX(fibo,MATCH(L3205,fibo,0)-2),INDEX(fibo,MATCH(L3205,fibo,0),1)+INDEX(fibo,MATCH(L3205,fibo,0)-1)))</f>
        <v>5</v>
      </c>
      <c r="M3206" s="49" t="str">
        <f t="shared" ca="1" si="247"/>
        <v>GAGNÉ</v>
      </c>
      <c r="N3206" s="28">
        <f ca="1">IF(M3206="GAGNÉ",K3206*L3206,IF(M3206="PERDU","0,00 €",""))</f>
        <v>19.399999999999999</v>
      </c>
      <c r="O3206" s="26">
        <f t="shared" ca="1" si="249"/>
        <v>14.399999999999999</v>
      </c>
      <c r="P3206" s="26">
        <f t="shared" ca="1" si="250"/>
        <v>18930.440000000013</v>
      </c>
      <c r="R3206" s="1">
        <f t="shared" ca="1" si="248"/>
        <v>1</v>
      </c>
    </row>
    <row r="3207" spans="5:18" ht="15.75" thickBot="1" x14ac:dyDescent="0.3">
      <c r="E3207" s="17">
        <v>3201</v>
      </c>
      <c r="F3207" s="17"/>
      <c r="G3207" s="40"/>
      <c r="H3207" s="43"/>
      <c r="I3207" s="20"/>
      <c r="J3207" s="17" t="s">
        <v>11</v>
      </c>
      <c r="K3207" s="26">
        <f t="shared" ca="1" si="246"/>
        <v>3.33</v>
      </c>
      <c r="L3207" s="26">
        <f ca="1">IF(L3206=1,IF(M3206="GAGNÉ",1,2),IF(M3206="GAGNÉ",INDEX(fibo,MATCH(L3206,fibo,0)-2),INDEX(fibo,MATCH(L3206,fibo,0),1)+INDEX(fibo,MATCH(L3206,fibo,0)-1)))</f>
        <v>2</v>
      </c>
      <c r="M3207" s="49" t="str">
        <f t="shared" ca="1" si="247"/>
        <v>GAGNÉ</v>
      </c>
      <c r="N3207" s="28">
        <f ca="1">IF(M3207="GAGNÉ",K3207*L3207,IF(M3207="PERDU","0,00 €",""))</f>
        <v>6.66</v>
      </c>
      <c r="O3207" s="26">
        <f t="shared" ca="1" si="249"/>
        <v>4.66</v>
      </c>
      <c r="P3207" s="26">
        <f t="shared" ca="1" si="250"/>
        <v>18935.100000000013</v>
      </c>
      <c r="R3207" s="1">
        <f t="shared" ca="1" si="248"/>
        <v>1</v>
      </c>
    </row>
    <row r="3208" spans="5:18" ht="15.75" thickBot="1" x14ac:dyDescent="0.3">
      <c r="E3208" s="17">
        <v>3202</v>
      </c>
      <c r="F3208" s="17"/>
      <c r="G3208" s="40"/>
      <c r="H3208" s="43"/>
      <c r="I3208" s="20"/>
      <c r="J3208" s="17" t="s">
        <v>11</v>
      </c>
      <c r="K3208" s="26">
        <f t="shared" ref="K3208:K3271" ca="1" si="251">RANDBETWEEN(280,480)/100</f>
        <v>4.03</v>
      </c>
      <c r="L3208" s="26">
        <f ca="1">IF(L3207=1,IF(M3207="GAGNÉ",1,2),IF(M3207="GAGNÉ",INDEX(fibo,MATCH(L3207,fibo,0)-2),INDEX(fibo,MATCH(L3207,fibo,0),1)+INDEX(fibo,MATCH(L3207,fibo,0)-1)))</f>
        <v>1</v>
      </c>
      <c r="M3208" s="49" t="str">
        <f t="shared" ref="M3208:M3271" ca="1" si="252">IF(R3208=1,"GAGNÉ","PERDU")</f>
        <v>PERDU</v>
      </c>
      <c r="N3208" s="28" t="str">
        <f ca="1">IF(M3208="GAGNÉ",K3208*L3208,IF(M3208="PERDU","0,00 €",""))</f>
        <v>0,00 €</v>
      </c>
      <c r="O3208" s="26">
        <f t="shared" ca="1" si="249"/>
        <v>-1</v>
      </c>
      <c r="P3208" s="26">
        <f t="shared" ca="1" si="250"/>
        <v>18934.100000000013</v>
      </c>
      <c r="R3208" s="1">
        <f t="shared" ref="R3208:R3271" ca="1" si="253">RANDBETWEEN(1,2)</f>
        <v>2</v>
      </c>
    </row>
    <row r="3209" spans="5:18" ht="15.75" thickBot="1" x14ac:dyDescent="0.3">
      <c r="E3209" s="17">
        <v>3203</v>
      </c>
      <c r="F3209" s="17"/>
      <c r="G3209" s="40"/>
      <c r="H3209" s="43"/>
      <c r="I3209" s="20"/>
      <c r="J3209" s="17" t="s">
        <v>11</v>
      </c>
      <c r="K3209" s="26">
        <f t="shared" ca="1" si="251"/>
        <v>3.77</v>
      </c>
      <c r="L3209" s="26">
        <f ca="1">IF(L3208=1,IF(M3208="GAGNÉ",1,2),IF(M3208="GAGNÉ",INDEX(fibo,MATCH(L3208,fibo,0)-2),INDEX(fibo,MATCH(L3208,fibo,0),1)+INDEX(fibo,MATCH(L3208,fibo,0)-1)))</f>
        <v>2</v>
      </c>
      <c r="M3209" s="49" t="str">
        <f t="shared" ca="1" si="252"/>
        <v>GAGNÉ</v>
      </c>
      <c r="N3209" s="28">
        <f ca="1">IF(M3209="GAGNÉ",K3209*L3209,IF(M3209="PERDU","0,00 €",""))</f>
        <v>7.54</v>
      </c>
      <c r="O3209" s="26">
        <f t="shared" ref="O3209:O3272" ca="1" si="254">IF(M3209="GAGNÉ",N3209-L3209,IF(M3209="PERDU",-L3209,""))</f>
        <v>5.54</v>
      </c>
      <c r="P3209" s="26">
        <f t="shared" ref="P3209:P3272" ca="1" si="255">IF(M3209="GAGNÉ",N3209-L3209+P3208,IF(M3209="PERDU",P3208-L3209,""))</f>
        <v>18939.640000000014</v>
      </c>
      <c r="R3209" s="1">
        <f t="shared" ca="1" si="253"/>
        <v>1</v>
      </c>
    </row>
    <row r="3210" spans="5:18" ht="15.75" thickBot="1" x14ac:dyDescent="0.3">
      <c r="E3210" s="17">
        <v>3204</v>
      </c>
      <c r="F3210" s="17"/>
      <c r="G3210" s="40"/>
      <c r="H3210" s="43"/>
      <c r="I3210" s="20"/>
      <c r="J3210" s="17" t="s">
        <v>11</v>
      </c>
      <c r="K3210" s="26">
        <f t="shared" ca="1" si="251"/>
        <v>4.26</v>
      </c>
      <c r="L3210" s="26">
        <f ca="1">IF(L3209=1,IF(M3209="GAGNÉ",1,2),IF(M3209="GAGNÉ",INDEX(fibo,MATCH(L3209,fibo,0)-2),INDEX(fibo,MATCH(L3209,fibo,0),1)+INDEX(fibo,MATCH(L3209,fibo,0)-1)))</f>
        <v>1</v>
      </c>
      <c r="M3210" s="49" t="str">
        <f t="shared" ca="1" si="252"/>
        <v>PERDU</v>
      </c>
      <c r="N3210" s="28" t="str">
        <f ca="1">IF(M3210="GAGNÉ",K3210*L3210,IF(M3210="PERDU","0,00 €",""))</f>
        <v>0,00 €</v>
      </c>
      <c r="O3210" s="26">
        <f t="shared" ca="1" si="254"/>
        <v>-1</v>
      </c>
      <c r="P3210" s="26">
        <f t="shared" ca="1" si="255"/>
        <v>18938.640000000014</v>
      </c>
      <c r="R3210" s="1">
        <f t="shared" ca="1" si="253"/>
        <v>2</v>
      </c>
    </row>
    <row r="3211" spans="5:18" ht="15.75" thickBot="1" x14ac:dyDescent="0.3">
      <c r="E3211" s="17">
        <v>3205</v>
      </c>
      <c r="F3211" s="17"/>
      <c r="G3211" s="40"/>
      <c r="H3211" s="43"/>
      <c r="I3211" s="20"/>
      <c r="J3211" s="17" t="s">
        <v>11</v>
      </c>
      <c r="K3211" s="26">
        <f t="shared" ca="1" si="251"/>
        <v>4.34</v>
      </c>
      <c r="L3211" s="26">
        <f ca="1">IF(L3210=1,IF(M3210="GAGNÉ",1,2),IF(M3210="GAGNÉ",INDEX(fibo,MATCH(L3210,fibo,0)-2),INDEX(fibo,MATCH(L3210,fibo,0),1)+INDEX(fibo,MATCH(L3210,fibo,0)-1)))</f>
        <v>2</v>
      </c>
      <c r="M3211" s="49" t="str">
        <f t="shared" ca="1" si="252"/>
        <v>PERDU</v>
      </c>
      <c r="N3211" s="28" t="str">
        <f ca="1">IF(M3211="GAGNÉ",K3211*L3211,IF(M3211="PERDU","0,00 €",""))</f>
        <v>0,00 €</v>
      </c>
      <c r="O3211" s="26">
        <f t="shared" ca="1" si="254"/>
        <v>-2</v>
      </c>
      <c r="P3211" s="26">
        <f t="shared" ca="1" si="255"/>
        <v>18936.640000000014</v>
      </c>
      <c r="R3211" s="1">
        <f t="shared" ca="1" si="253"/>
        <v>2</v>
      </c>
    </row>
    <row r="3212" spans="5:18" ht="15.75" thickBot="1" x14ac:dyDescent="0.3">
      <c r="E3212" s="17">
        <v>3206</v>
      </c>
      <c r="F3212" s="17"/>
      <c r="G3212" s="40"/>
      <c r="H3212" s="43"/>
      <c r="I3212" s="20"/>
      <c r="J3212" s="17" t="s">
        <v>11</v>
      </c>
      <c r="K3212" s="26">
        <f t="shared" ca="1" si="251"/>
        <v>4.5999999999999996</v>
      </c>
      <c r="L3212" s="26">
        <f ca="1">IF(L3211=1,IF(M3211="GAGNÉ",1,2),IF(M3211="GAGNÉ",INDEX(fibo,MATCH(L3211,fibo,0)-2),INDEX(fibo,MATCH(L3211,fibo,0),1)+INDEX(fibo,MATCH(L3211,fibo,0)-1)))</f>
        <v>3</v>
      </c>
      <c r="M3212" s="49" t="str">
        <f t="shared" ca="1" si="252"/>
        <v>GAGNÉ</v>
      </c>
      <c r="N3212" s="28">
        <f ca="1">IF(M3212="GAGNÉ",K3212*L3212,IF(M3212="PERDU","0,00 €",""))</f>
        <v>13.799999999999999</v>
      </c>
      <c r="O3212" s="26">
        <f t="shared" ca="1" si="254"/>
        <v>10.799999999999999</v>
      </c>
      <c r="P3212" s="26">
        <f t="shared" ca="1" si="255"/>
        <v>18947.440000000013</v>
      </c>
      <c r="R3212" s="1">
        <f t="shared" ca="1" si="253"/>
        <v>1</v>
      </c>
    </row>
    <row r="3213" spans="5:18" ht="15.75" thickBot="1" x14ac:dyDescent="0.3">
      <c r="E3213" s="17">
        <v>3207</v>
      </c>
      <c r="F3213" s="17"/>
      <c r="G3213" s="40"/>
      <c r="H3213" s="43"/>
      <c r="I3213" s="20"/>
      <c r="J3213" s="17" t="s">
        <v>11</v>
      </c>
      <c r="K3213" s="26">
        <f t="shared" ca="1" si="251"/>
        <v>4.4000000000000004</v>
      </c>
      <c r="L3213" s="26">
        <f ca="1">IF(L3212=1,IF(M3212="GAGNÉ",1,2),IF(M3212="GAGNÉ",INDEX(fibo,MATCH(L3212,fibo,0)-2),INDEX(fibo,MATCH(L3212,fibo,0),1)+INDEX(fibo,MATCH(L3212,fibo,0)-1)))</f>
        <v>1</v>
      </c>
      <c r="M3213" s="49" t="str">
        <f t="shared" ca="1" si="252"/>
        <v>GAGNÉ</v>
      </c>
      <c r="N3213" s="28">
        <f ca="1">IF(M3213="GAGNÉ",K3213*L3213,IF(M3213="PERDU","0,00 €",""))</f>
        <v>4.4000000000000004</v>
      </c>
      <c r="O3213" s="26">
        <f t="shared" ca="1" si="254"/>
        <v>3.4000000000000004</v>
      </c>
      <c r="P3213" s="26">
        <f t="shared" ca="1" si="255"/>
        <v>18950.840000000015</v>
      </c>
      <c r="R3213" s="1">
        <f t="shared" ca="1" si="253"/>
        <v>1</v>
      </c>
    </row>
    <row r="3214" spans="5:18" ht="15.75" thickBot="1" x14ac:dyDescent="0.3">
      <c r="E3214" s="17">
        <v>3208</v>
      </c>
      <c r="F3214" s="17"/>
      <c r="G3214" s="40"/>
      <c r="H3214" s="43"/>
      <c r="I3214" s="20"/>
      <c r="J3214" s="17" t="s">
        <v>11</v>
      </c>
      <c r="K3214" s="26">
        <f t="shared" ca="1" si="251"/>
        <v>3.09</v>
      </c>
      <c r="L3214" s="26">
        <f ca="1">IF(L3213=1,IF(M3213="GAGNÉ",1,2),IF(M3213="GAGNÉ",INDEX(fibo,MATCH(L3213,fibo,0)-2),INDEX(fibo,MATCH(L3213,fibo,0),1)+INDEX(fibo,MATCH(L3213,fibo,0)-1)))</f>
        <v>1</v>
      </c>
      <c r="M3214" s="49" t="str">
        <f t="shared" ca="1" si="252"/>
        <v>PERDU</v>
      </c>
      <c r="N3214" s="28" t="str">
        <f ca="1">IF(M3214="GAGNÉ",K3214*L3214,IF(M3214="PERDU","0,00 €",""))</f>
        <v>0,00 €</v>
      </c>
      <c r="O3214" s="26">
        <f t="shared" ca="1" si="254"/>
        <v>-1</v>
      </c>
      <c r="P3214" s="26">
        <f t="shared" ca="1" si="255"/>
        <v>18949.840000000015</v>
      </c>
      <c r="R3214" s="1">
        <f t="shared" ca="1" si="253"/>
        <v>2</v>
      </c>
    </row>
    <row r="3215" spans="5:18" ht="15.75" thickBot="1" x14ac:dyDescent="0.3">
      <c r="E3215" s="17">
        <v>3209</v>
      </c>
      <c r="F3215" s="17"/>
      <c r="G3215" s="40"/>
      <c r="H3215" s="43"/>
      <c r="I3215" s="20"/>
      <c r="J3215" s="17" t="s">
        <v>11</v>
      </c>
      <c r="K3215" s="26">
        <f t="shared" ca="1" si="251"/>
        <v>2.98</v>
      </c>
      <c r="L3215" s="26">
        <f ca="1">IF(L3214=1,IF(M3214="GAGNÉ",1,2),IF(M3214="GAGNÉ",INDEX(fibo,MATCH(L3214,fibo,0)-2),INDEX(fibo,MATCH(L3214,fibo,0),1)+INDEX(fibo,MATCH(L3214,fibo,0)-1)))</f>
        <v>2</v>
      </c>
      <c r="M3215" s="49" t="str">
        <f t="shared" ca="1" si="252"/>
        <v>GAGNÉ</v>
      </c>
      <c r="N3215" s="28">
        <f ca="1">IF(M3215="GAGNÉ",K3215*L3215,IF(M3215="PERDU","0,00 €",""))</f>
        <v>5.96</v>
      </c>
      <c r="O3215" s="26">
        <f t="shared" ca="1" si="254"/>
        <v>3.96</v>
      </c>
      <c r="P3215" s="26">
        <f t="shared" ca="1" si="255"/>
        <v>18953.800000000014</v>
      </c>
      <c r="R3215" s="1">
        <f t="shared" ca="1" si="253"/>
        <v>1</v>
      </c>
    </row>
    <row r="3216" spans="5:18" ht="15.75" thickBot="1" x14ac:dyDescent="0.3">
      <c r="E3216" s="17">
        <v>3210</v>
      </c>
      <c r="F3216" s="17"/>
      <c r="G3216" s="40"/>
      <c r="H3216" s="43"/>
      <c r="I3216" s="20"/>
      <c r="J3216" s="17" t="s">
        <v>11</v>
      </c>
      <c r="K3216" s="26">
        <f t="shared" ca="1" si="251"/>
        <v>4</v>
      </c>
      <c r="L3216" s="26">
        <f ca="1">IF(L3215=1,IF(M3215="GAGNÉ",1,2),IF(M3215="GAGNÉ",INDEX(fibo,MATCH(L3215,fibo,0)-2),INDEX(fibo,MATCH(L3215,fibo,0),1)+INDEX(fibo,MATCH(L3215,fibo,0)-1)))</f>
        <v>1</v>
      </c>
      <c r="M3216" s="49" t="str">
        <f t="shared" ca="1" si="252"/>
        <v>GAGNÉ</v>
      </c>
      <c r="N3216" s="28">
        <f ca="1">IF(M3216="GAGNÉ",K3216*L3216,IF(M3216="PERDU","0,00 €",""))</f>
        <v>4</v>
      </c>
      <c r="O3216" s="26">
        <f t="shared" ca="1" si="254"/>
        <v>3</v>
      </c>
      <c r="P3216" s="26">
        <f t="shared" ca="1" si="255"/>
        <v>18956.800000000014</v>
      </c>
      <c r="R3216" s="1">
        <f t="shared" ca="1" si="253"/>
        <v>1</v>
      </c>
    </row>
    <row r="3217" spans="5:18" ht="15.75" thickBot="1" x14ac:dyDescent="0.3">
      <c r="E3217" s="17">
        <v>3211</v>
      </c>
      <c r="F3217" s="17"/>
      <c r="G3217" s="40"/>
      <c r="H3217" s="43"/>
      <c r="I3217" s="20"/>
      <c r="J3217" s="17" t="s">
        <v>11</v>
      </c>
      <c r="K3217" s="26">
        <f t="shared" ca="1" si="251"/>
        <v>2.85</v>
      </c>
      <c r="L3217" s="26">
        <f ca="1">IF(L3216=1,IF(M3216="GAGNÉ",1,2),IF(M3216="GAGNÉ",INDEX(fibo,MATCH(L3216,fibo,0)-2),INDEX(fibo,MATCH(L3216,fibo,0),1)+INDEX(fibo,MATCH(L3216,fibo,0)-1)))</f>
        <v>1</v>
      </c>
      <c r="M3217" s="49" t="str">
        <f t="shared" ca="1" si="252"/>
        <v>GAGNÉ</v>
      </c>
      <c r="N3217" s="28">
        <f ca="1">IF(M3217="GAGNÉ",K3217*L3217,IF(M3217="PERDU","0,00 €",""))</f>
        <v>2.85</v>
      </c>
      <c r="O3217" s="26">
        <f t="shared" ca="1" si="254"/>
        <v>1.85</v>
      </c>
      <c r="P3217" s="26">
        <f t="shared" ca="1" si="255"/>
        <v>18958.650000000012</v>
      </c>
      <c r="R3217" s="1">
        <f t="shared" ca="1" si="253"/>
        <v>1</v>
      </c>
    </row>
    <row r="3218" spans="5:18" ht="15.75" thickBot="1" x14ac:dyDescent="0.3">
      <c r="E3218" s="17">
        <v>3212</v>
      </c>
      <c r="F3218" s="17"/>
      <c r="G3218" s="40"/>
      <c r="H3218" s="43"/>
      <c r="I3218" s="20"/>
      <c r="J3218" s="17" t="s">
        <v>11</v>
      </c>
      <c r="K3218" s="26">
        <f t="shared" ca="1" si="251"/>
        <v>4.45</v>
      </c>
      <c r="L3218" s="26">
        <f ca="1">IF(L3217=1,IF(M3217="GAGNÉ",1,2),IF(M3217="GAGNÉ",INDEX(fibo,MATCH(L3217,fibo,0)-2),INDEX(fibo,MATCH(L3217,fibo,0),1)+INDEX(fibo,MATCH(L3217,fibo,0)-1)))</f>
        <v>1</v>
      </c>
      <c r="M3218" s="49" t="str">
        <f t="shared" ca="1" si="252"/>
        <v>PERDU</v>
      </c>
      <c r="N3218" s="28" t="str">
        <f ca="1">IF(M3218="GAGNÉ",K3218*L3218,IF(M3218="PERDU","0,00 €",""))</f>
        <v>0,00 €</v>
      </c>
      <c r="O3218" s="26">
        <f t="shared" ca="1" si="254"/>
        <v>-1</v>
      </c>
      <c r="P3218" s="26">
        <f t="shared" ca="1" si="255"/>
        <v>18957.650000000012</v>
      </c>
      <c r="R3218" s="1">
        <f t="shared" ca="1" si="253"/>
        <v>2</v>
      </c>
    </row>
    <row r="3219" spans="5:18" ht="15.75" thickBot="1" x14ac:dyDescent="0.3">
      <c r="E3219" s="17">
        <v>3213</v>
      </c>
      <c r="F3219" s="17"/>
      <c r="G3219" s="40"/>
      <c r="H3219" s="43"/>
      <c r="I3219" s="20"/>
      <c r="J3219" s="17" t="s">
        <v>11</v>
      </c>
      <c r="K3219" s="26">
        <f t="shared" ca="1" si="251"/>
        <v>3.58</v>
      </c>
      <c r="L3219" s="26">
        <f ca="1">IF(L3218=1,IF(M3218="GAGNÉ",1,2),IF(M3218="GAGNÉ",INDEX(fibo,MATCH(L3218,fibo,0)-2),INDEX(fibo,MATCH(L3218,fibo,0),1)+INDEX(fibo,MATCH(L3218,fibo,0)-1)))</f>
        <v>2</v>
      </c>
      <c r="M3219" s="49" t="str">
        <f t="shared" ca="1" si="252"/>
        <v>PERDU</v>
      </c>
      <c r="N3219" s="28" t="str">
        <f ca="1">IF(M3219="GAGNÉ",K3219*L3219,IF(M3219="PERDU","0,00 €",""))</f>
        <v>0,00 €</v>
      </c>
      <c r="O3219" s="26">
        <f t="shared" ca="1" si="254"/>
        <v>-2</v>
      </c>
      <c r="P3219" s="26">
        <f t="shared" ca="1" si="255"/>
        <v>18955.650000000012</v>
      </c>
      <c r="R3219" s="1">
        <f t="shared" ca="1" si="253"/>
        <v>2</v>
      </c>
    </row>
    <row r="3220" spans="5:18" ht="15.75" thickBot="1" x14ac:dyDescent="0.3">
      <c r="E3220" s="17">
        <v>3214</v>
      </c>
      <c r="F3220" s="17"/>
      <c r="G3220" s="40"/>
      <c r="H3220" s="43"/>
      <c r="I3220" s="20"/>
      <c r="J3220" s="17" t="s">
        <v>11</v>
      </c>
      <c r="K3220" s="26">
        <f t="shared" ca="1" si="251"/>
        <v>3.97</v>
      </c>
      <c r="L3220" s="26">
        <f ca="1">IF(L3219=1,IF(M3219="GAGNÉ",1,2),IF(M3219="GAGNÉ",INDEX(fibo,MATCH(L3219,fibo,0)-2),INDEX(fibo,MATCH(L3219,fibo,0),1)+INDEX(fibo,MATCH(L3219,fibo,0)-1)))</f>
        <v>3</v>
      </c>
      <c r="M3220" s="49" t="str">
        <f t="shared" ca="1" si="252"/>
        <v>PERDU</v>
      </c>
      <c r="N3220" s="28" t="str">
        <f ca="1">IF(M3220="GAGNÉ",K3220*L3220,IF(M3220="PERDU","0,00 €",""))</f>
        <v>0,00 €</v>
      </c>
      <c r="O3220" s="26">
        <f t="shared" ca="1" si="254"/>
        <v>-3</v>
      </c>
      <c r="P3220" s="26">
        <f t="shared" ca="1" si="255"/>
        <v>18952.650000000012</v>
      </c>
      <c r="R3220" s="1">
        <f t="shared" ca="1" si="253"/>
        <v>2</v>
      </c>
    </row>
    <row r="3221" spans="5:18" ht="15.75" thickBot="1" x14ac:dyDescent="0.3">
      <c r="E3221" s="17">
        <v>3215</v>
      </c>
      <c r="F3221" s="17"/>
      <c r="G3221" s="40"/>
      <c r="H3221" s="43"/>
      <c r="I3221" s="20"/>
      <c r="J3221" s="17" t="s">
        <v>11</v>
      </c>
      <c r="K3221" s="26">
        <f t="shared" ca="1" si="251"/>
        <v>3.68</v>
      </c>
      <c r="L3221" s="26">
        <f ca="1">IF(L3220=1,IF(M3220="GAGNÉ",1,2),IF(M3220="GAGNÉ",INDEX(fibo,MATCH(L3220,fibo,0)-2),INDEX(fibo,MATCH(L3220,fibo,0),1)+INDEX(fibo,MATCH(L3220,fibo,0)-1)))</f>
        <v>5</v>
      </c>
      <c r="M3221" s="49" t="str">
        <f t="shared" ca="1" si="252"/>
        <v>GAGNÉ</v>
      </c>
      <c r="N3221" s="28">
        <f ca="1">IF(M3221="GAGNÉ",K3221*L3221,IF(M3221="PERDU","0,00 €",""))</f>
        <v>18.400000000000002</v>
      </c>
      <c r="O3221" s="26">
        <f t="shared" ca="1" si="254"/>
        <v>13.400000000000002</v>
      </c>
      <c r="P3221" s="26">
        <f t="shared" ca="1" si="255"/>
        <v>18966.050000000014</v>
      </c>
      <c r="R3221" s="1">
        <f t="shared" ca="1" si="253"/>
        <v>1</v>
      </c>
    </row>
    <row r="3222" spans="5:18" ht="15.75" thickBot="1" x14ac:dyDescent="0.3">
      <c r="E3222" s="17">
        <v>3216</v>
      </c>
      <c r="F3222" s="17"/>
      <c r="G3222" s="40"/>
      <c r="H3222" s="43"/>
      <c r="I3222" s="20"/>
      <c r="J3222" s="17" t="s">
        <v>11</v>
      </c>
      <c r="K3222" s="26">
        <f t="shared" ca="1" si="251"/>
        <v>3.95</v>
      </c>
      <c r="L3222" s="26">
        <f ca="1">IF(L3221=1,IF(M3221="GAGNÉ",1,2),IF(M3221="GAGNÉ",INDEX(fibo,MATCH(L3221,fibo,0)-2),INDEX(fibo,MATCH(L3221,fibo,0),1)+INDEX(fibo,MATCH(L3221,fibo,0)-1)))</f>
        <v>2</v>
      </c>
      <c r="M3222" s="49" t="str">
        <f t="shared" ca="1" si="252"/>
        <v>GAGNÉ</v>
      </c>
      <c r="N3222" s="28">
        <f ca="1">IF(M3222="GAGNÉ",K3222*L3222,IF(M3222="PERDU","0,00 €",""))</f>
        <v>7.9</v>
      </c>
      <c r="O3222" s="26">
        <f t="shared" ca="1" si="254"/>
        <v>5.9</v>
      </c>
      <c r="P3222" s="26">
        <f t="shared" ca="1" si="255"/>
        <v>18971.950000000015</v>
      </c>
      <c r="R3222" s="1">
        <f t="shared" ca="1" si="253"/>
        <v>1</v>
      </c>
    </row>
    <row r="3223" spans="5:18" ht="15.75" thickBot="1" x14ac:dyDescent="0.3">
      <c r="E3223" s="17">
        <v>3217</v>
      </c>
      <c r="F3223" s="17"/>
      <c r="G3223" s="40"/>
      <c r="H3223" s="43"/>
      <c r="I3223" s="20"/>
      <c r="J3223" s="17" t="s">
        <v>11</v>
      </c>
      <c r="K3223" s="26">
        <f t="shared" ca="1" si="251"/>
        <v>3.65</v>
      </c>
      <c r="L3223" s="26">
        <f ca="1">IF(L3222=1,IF(M3222="GAGNÉ",1,2),IF(M3222="GAGNÉ",INDEX(fibo,MATCH(L3222,fibo,0)-2),INDEX(fibo,MATCH(L3222,fibo,0),1)+INDEX(fibo,MATCH(L3222,fibo,0)-1)))</f>
        <v>1</v>
      </c>
      <c r="M3223" s="49" t="str">
        <f t="shared" ca="1" si="252"/>
        <v>PERDU</v>
      </c>
      <c r="N3223" s="28" t="str">
        <f ca="1">IF(M3223="GAGNÉ",K3223*L3223,IF(M3223="PERDU","0,00 €",""))</f>
        <v>0,00 €</v>
      </c>
      <c r="O3223" s="26">
        <f t="shared" ca="1" si="254"/>
        <v>-1</v>
      </c>
      <c r="P3223" s="26">
        <f t="shared" ca="1" si="255"/>
        <v>18970.950000000015</v>
      </c>
      <c r="R3223" s="1">
        <f t="shared" ca="1" si="253"/>
        <v>2</v>
      </c>
    </row>
    <row r="3224" spans="5:18" ht="15.75" thickBot="1" x14ac:dyDescent="0.3">
      <c r="E3224" s="17">
        <v>3218</v>
      </c>
      <c r="F3224" s="17"/>
      <c r="G3224" s="40"/>
      <c r="H3224" s="43"/>
      <c r="I3224" s="20"/>
      <c r="J3224" s="17" t="s">
        <v>11</v>
      </c>
      <c r="K3224" s="26">
        <f t="shared" ca="1" si="251"/>
        <v>4.59</v>
      </c>
      <c r="L3224" s="26">
        <f ca="1">IF(L3223=1,IF(M3223="GAGNÉ",1,2),IF(M3223="GAGNÉ",INDEX(fibo,MATCH(L3223,fibo,0)-2),INDEX(fibo,MATCH(L3223,fibo,0),1)+INDEX(fibo,MATCH(L3223,fibo,0)-1)))</f>
        <v>2</v>
      </c>
      <c r="M3224" s="49" t="str">
        <f t="shared" ca="1" si="252"/>
        <v>GAGNÉ</v>
      </c>
      <c r="N3224" s="28">
        <f ca="1">IF(M3224="GAGNÉ",K3224*L3224,IF(M3224="PERDU","0,00 €",""))</f>
        <v>9.18</v>
      </c>
      <c r="O3224" s="26">
        <f t="shared" ca="1" si="254"/>
        <v>7.18</v>
      </c>
      <c r="P3224" s="26">
        <f t="shared" ca="1" si="255"/>
        <v>18978.130000000016</v>
      </c>
      <c r="R3224" s="1">
        <f t="shared" ca="1" si="253"/>
        <v>1</v>
      </c>
    </row>
    <row r="3225" spans="5:18" ht="15.75" thickBot="1" x14ac:dyDescent="0.3">
      <c r="E3225" s="17">
        <v>3219</v>
      </c>
      <c r="F3225" s="17"/>
      <c r="G3225" s="40"/>
      <c r="H3225" s="43"/>
      <c r="I3225" s="20"/>
      <c r="J3225" s="17" t="s">
        <v>11</v>
      </c>
      <c r="K3225" s="26">
        <f t="shared" ca="1" si="251"/>
        <v>4</v>
      </c>
      <c r="L3225" s="26">
        <f ca="1">IF(L3224=1,IF(M3224="GAGNÉ",1,2),IF(M3224="GAGNÉ",INDEX(fibo,MATCH(L3224,fibo,0)-2),INDEX(fibo,MATCH(L3224,fibo,0),1)+INDEX(fibo,MATCH(L3224,fibo,0)-1)))</f>
        <v>1</v>
      </c>
      <c r="M3225" s="49" t="str">
        <f t="shared" ca="1" si="252"/>
        <v>GAGNÉ</v>
      </c>
      <c r="N3225" s="28">
        <f ca="1">IF(M3225="GAGNÉ",K3225*L3225,IF(M3225="PERDU","0,00 €",""))</f>
        <v>4</v>
      </c>
      <c r="O3225" s="26">
        <f t="shared" ca="1" si="254"/>
        <v>3</v>
      </c>
      <c r="P3225" s="26">
        <f t="shared" ca="1" si="255"/>
        <v>18981.130000000016</v>
      </c>
      <c r="R3225" s="1">
        <f t="shared" ca="1" si="253"/>
        <v>1</v>
      </c>
    </row>
    <row r="3226" spans="5:18" ht="15.75" thickBot="1" x14ac:dyDescent="0.3">
      <c r="E3226" s="17">
        <v>3220</v>
      </c>
      <c r="F3226" s="17"/>
      <c r="G3226" s="40"/>
      <c r="H3226" s="43"/>
      <c r="I3226" s="20"/>
      <c r="J3226" s="17" t="s">
        <v>11</v>
      </c>
      <c r="K3226" s="26">
        <f t="shared" ca="1" si="251"/>
        <v>3.3</v>
      </c>
      <c r="L3226" s="26">
        <f ca="1">IF(L3225=1,IF(M3225="GAGNÉ",1,2),IF(M3225="GAGNÉ",INDEX(fibo,MATCH(L3225,fibo,0)-2),INDEX(fibo,MATCH(L3225,fibo,0),1)+INDEX(fibo,MATCH(L3225,fibo,0)-1)))</f>
        <v>1</v>
      </c>
      <c r="M3226" s="49" t="str">
        <f t="shared" ca="1" si="252"/>
        <v>GAGNÉ</v>
      </c>
      <c r="N3226" s="28">
        <f ca="1">IF(M3226="GAGNÉ",K3226*L3226,IF(M3226="PERDU","0,00 €",""))</f>
        <v>3.3</v>
      </c>
      <c r="O3226" s="26">
        <f t="shared" ca="1" si="254"/>
        <v>2.2999999999999998</v>
      </c>
      <c r="P3226" s="26">
        <f t="shared" ca="1" si="255"/>
        <v>18983.430000000015</v>
      </c>
      <c r="R3226" s="1">
        <f t="shared" ca="1" si="253"/>
        <v>1</v>
      </c>
    </row>
    <row r="3227" spans="5:18" ht="15.75" thickBot="1" x14ac:dyDescent="0.3">
      <c r="E3227" s="17">
        <v>3221</v>
      </c>
      <c r="F3227" s="17"/>
      <c r="G3227" s="40"/>
      <c r="H3227" s="43"/>
      <c r="I3227" s="20"/>
      <c r="J3227" s="17" t="s">
        <v>11</v>
      </c>
      <c r="K3227" s="26">
        <f t="shared" ca="1" si="251"/>
        <v>2.96</v>
      </c>
      <c r="L3227" s="26">
        <f ca="1">IF(L3226=1,IF(M3226="GAGNÉ",1,2),IF(M3226="GAGNÉ",INDEX(fibo,MATCH(L3226,fibo,0)-2),INDEX(fibo,MATCH(L3226,fibo,0),1)+INDEX(fibo,MATCH(L3226,fibo,0)-1)))</f>
        <v>1</v>
      </c>
      <c r="M3227" s="49" t="str">
        <f t="shared" ca="1" si="252"/>
        <v>PERDU</v>
      </c>
      <c r="N3227" s="28" t="str">
        <f ca="1">IF(M3227="GAGNÉ",K3227*L3227,IF(M3227="PERDU","0,00 €",""))</f>
        <v>0,00 €</v>
      </c>
      <c r="O3227" s="26">
        <f t="shared" ca="1" si="254"/>
        <v>-1</v>
      </c>
      <c r="P3227" s="26">
        <f t="shared" ca="1" si="255"/>
        <v>18982.430000000015</v>
      </c>
      <c r="R3227" s="1">
        <f t="shared" ca="1" si="253"/>
        <v>2</v>
      </c>
    </row>
    <row r="3228" spans="5:18" ht="15.75" thickBot="1" x14ac:dyDescent="0.3">
      <c r="E3228" s="17">
        <v>3222</v>
      </c>
      <c r="F3228" s="17"/>
      <c r="G3228" s="40"/>
      <c r="H3228" s="43"/>
      <c r="I3228" s="20"/>
      <c r="J3228" s="17" t="s">
        <v>11</v>
      </c>
      <c r="K3228" s="26">
        <f t="shared" ca="1" si="251"/>
        <v>3.95</v>
      </c>
      <c r="L3228" s="26">
        <f ca="1">IF(L3227=1,IF(M3227="GAGNÉ",1,2),IF(M3227="GAGNÉ",INDEX(fibo,MATCH(L3227,fibo,0)-2),INDEX(fibo,MATCH(L3227,fibo,0),1)+INDEX(fibo,MATCH(L3227,fibo,0)-1)))</f>
        <v>2</v>
      </c>
      <c r="M3228" s="49" t="str">
        <f t="shared" ca="1" si="252"/>
        <v>GAGNÉ</v>
      </c>
      <c r="N3228" s="28">
        <f ca="1">IF(M3228="GAGNÉ",K3228*L3228,IF(M3228="PERDU","0,00 €",""))</f>
        <v>7.9</v>
      </c>
      <c r="O3228" s="26">
        <f t="shared" ca="1" si="254"/>
        <v>5.9</v>
      </c>
      <c r="P3228" s="26">
        <f t="shared" ca="1" si="255"/>
        <v>18988.330000000016</v>
      </c>
      <c r="R3228" s="1">
        <f t="shared" ca="1" si="253"/>
        <v>1</v>
      </c>
    </row>
    <row r="3229" spans="5:18" ht="15.75" thickBot="1" x14ac:dyDescent="0.3">
      <c r="E3229" s="17">
        <v>3223</v>
      </c>
      <c r="F3229" s="17"/>
      <c r="G3229" s="40"/>
      <c r="H3229" s="43"/>
      <c r="I3229" s="20"/>
      <c r="J3229" s="17" t="s">
        <v>11</v>
      </c>
      <c r="K3229" s="26">
        <f t="shared" ca="1" si="251"/>
        <v>3.9</v>
      </c>
      <c r="L3229" s="26">
        <f ca="1">IF(L3228=1,IF(M3228="GAGNÉ",1,2),IF(M3228="GAGNÉ",INDEX(fibo,MATCH(L3228,fibo,0)-2),INDEX(fibo,MATCH(L3228,fibo,0),1)+INDEX(fibo,MATCH(L3228,fibo,0)-1)))</f>
        <v>1</v>
      </c>
      <c r="M3229" s="49" t="str">
        <f t="shared" ca="1" si="252"/>
        <v>GAGNÉ</v>
      </c>
      <c r="N3229" s="28">
        <f ca="1">IF(M3229="GAGNÉ",K3229*L3229,IF(M3229="PERDU","0,00 €",""))</f>
        <v>3.9</v>
      </c>
      <c r="O3229" s="26">
        <f t="shared" ca="1" si="254"/>
        <v>2.9</v>
      </c>
      <c r="P3229" s="26">
        <f t="shared" ca="1" si="255"/>
        <v>18991.230000000018</v>
      </c>
      <c r="R3229" s="1">
        <f t="shared" ca="1" si="253"/>
        <v>1</v>
      </c>
    </row>
    <row r="3230" spans="5:18" ht="15.75" thickBot="1" x14ac:dyDescent="0.3">
      <c r="E3230" s="17">
        <v>3224</v>
      </c>
      <c r="F3230" s="17"/>
      <c r="G3230" s="40"/>
      <c r="H3230" s="43"/>
      <c r="I3230" s="20"/>
      <c r="J3230" s="17" t="s">
        <v>11</v>
      </c>
      <c r="K3230" s="26">
        <f t="shared" ca="1" si="251"/>
        <v>3.88</v>
      </c>
      <c r="L3230" s="26">
        <f ca="1">IF(L3229=1,IF(M3229="GAGNÉ",1,2),IF(M3229="GAGNÉ",INDEX(fibo,MATCH(L3229,fibo,0)-2),INDEX(fibo,MATCH(L3229,fibo,0),1)+INDEX(fibo,MATCH(L3229,fibo,0)-1)))</f>
        <v>1</v>
      </c>
      <c r="M3230" s="49" t="str">
        <f t="shared" ca="1" si="252"/>
        <v>GAGNÉ</v>
      </c>
      <c r="N3230" s="28">
        <f ca="1">IF(M3230="GAGNÉ",K3230*L3230,IF(M3230="PERDU","0,00 €",""))</f>
        <v>3.88</v>
      </c>
      <c r="O3230" s="26">
        <f t="shared" ca="1" si="254"/>
        <v>2.88</v>
      </c>
      <c r="P3230" s="26">
        <f t="shared" ca="1" si="255"/>
        <v>18994.110000000019</v>
      </c>
      <c r="R3230" s="1">
        <f t="shared" ca="1" si="253"/>
        <v>1</v>
      </c>
    </row>
    <row r="3231" spans="5:18" ht="15.75" thickBot="1" x14ac:dyDescent="0.3">
      <c r="E3231" s="17">
        <v>3225</v>
      </c>
      <c r="F3231" s="17"/>
      <c r="G3231" s="40"/>
      <c r="H3231" s="43"/>
      <c r="I3231" s="20"/>
      <c r="J3231" s="17" t="s">
        <v>11</v>
      </c>
      <c r="K3231" s="26">
        <f t="shared" ca="1" si="251"/>
        <v>3.4</v>
      </c>
      <c r="L3231" s="26">
        <f ca="1">IF(L3230=1,IF(M3230="GAGNÉ",1,2),IF(M3230="GAGNÉ",INDEX(fibo,MATCH(L3230,fibo,0)-2),INDEX(fibo,MATCH(L3230,fibo,0),1)+INDEX(fibo,MATCH(L3230,fibo,0)-1)))</f>
        <v>1</v>
      </c>
      <c r="M3231" s="49" t="str">
        <f t="shared" ca="1" si="252"/>
        <v>PERDU</v>
      </c>
      <c r="N3231" s="28" t="str">
        <f ca="1">IF(M3231="GAGNÉ",K3231*L3231,IF(M3231="PERDU","0,00 €",""))</f>
        <v>0,00 €</v>
      </c>
      <c r="O3231" s="26">
        <f t="shared" ca="1" si="254"/>
        <v>-1</v>
      </c>
      <c r="P3231" s="26">
        <f t="shared" ca="1" si="255"/>
        <v>18993.110000000019</v>
      </c>
      <c r="R3231" s="1">
        <f t="shared" ca="1" si="253"/>
        <v>2</v>
      </c>
    </row>
    <row r="3232" spans="5:18" ht="15.75" thickBot="1" x14ac:dyDescent="0.3">
      <c r="E3232" s="17">
        <v>3226</v>
      </c>
      <c r="F3232" s="17"/>
      <c r="G3232" s="40"/>
      <c r="H3232" s="43"/>
      <c r="I3232" s="20"/>
      <c r="J3232" s="17" t="s">
        <v>11</v>
      </c>
      <c r="K3232" s="26">
        <f t="shared" ca="1" si="251"/>
        <v>3.37</v>
      </c>
      <c r="L3232" s="26">
        <f ca="1">IF(L3231=1,IF(M3231="GAGNÉ",1,2),IF(M3231="GAGNÉ",INDEX(fibo,MATCH(L3231,fibo,0)-2),INDEX(fibo,MATCH(L3231,fibo,0),1)+INDEX(fibo,MATCH(L3231,fibo,0)-1)))</f>
        <v>2</v>
      </c>
      <c r="M3232" s="49" t="str">
        <f t="shared" ca="1" si="252"/>
        <v>PERDU</v>
      </c>
      <c r="N3232" s="28" t="str">
        <f ca="1">IF(M3232="GAGNÉ",K3232*L3232,IF(M3232="PERDU","0,00 €",""))</f>
        <v>0,00 €</v>
      </c>
      <c r="O3232" s="26">
        <f t="shared" ca="1" si="254"/>
        <v>-2</v>
      </c>
      <c r="P3232" s="26">
        <f t="shared" ca="1" si="255"/>
        <v>18991.110000000019</v>
      </c>
      <c r="R3232" s="1">
        <f t="shared" ca="1" si="253"/>
        <v>2</v>
      </c>
    </row>
    <row r="3233" spans="5:18" ht="15.75" thickBot="1" x14ac:dyDescent="0.3">
      <c r="E3233" s="17">
        <v>3227</v>
      </c>
      <c r="F3233" s="17"/>
      <c r="G3233" s="40"/>
      <c r="H3233" s="43"/>
      <c r="I3233" s="20"/>
      <c r="J3233" s="17" t="s">
        <v>11</v>
      </c>
      <c r="K3233" s="26">
        <f t="shared" ca="1" si="251"/>
        <v>4.45</v>
      </c>
      <c r="L3233" s="26">
        <f ca="1">IF(L3232=1,IF(M3232="GAGNÉ",1,2),IF(M3232="GAGNÉ",INDEX(fibo,MATCH(L3232,fibo,0)-2),INDEX(fibo,MATCH(L3232,fibo,0),1)+INDEX(fibo,MATCH(L3232,fibo,0)-1)))</f>
        <v>3</v>
      </c>
      <c r="M3233" s="49" t="str">
        <f t="shared" ca="1" si="252"/>
        <v>GAGNÉ</v>
      </c>
      <c r="N3233" s="28">
        <f ca="1">IF(M3233="GAGNÉ",K3233*L3233,IF(M3233="PERDU","0,00 €",""))</f>
        <v>13.350000000000001</v>
      </c>
      <c r="O3233" s="26">
        <f t="shared" ca="1" si="254"/>
        <v>10.350000000000001</v>
      </c>
      <c r="P3233" s="26">
        <f t="shared" ca="1" si="255"/>
        <v>19001.460000000017</v>
      </c>
      <c r="R3233" s="1">
        <f t="shared" ca="1" si="253"/>
        <v>1</v>
      </c>
    </row>
    <row r="3234" spans="5:18" ht="15.75" thickBot="1" x14ac:dyDescent="0.3">
      <c r="E3234" s="17">
        <v>3228</v>
      </c>
      <c r="F3234" s="17"/>
      <c r="G3234" s="40"/>
      <c r="H3234" s="43"/>
      <c r="I3234" s="20"/>
      <c r="J3234" s="17" t="s">
        <v>11</v>
      </c>
      <c r="K3234" s="26">
        <f t="shared" ca="1" si="251"/>
        <v>4.17</v>
      </c>
      <c r="L3234" s="26">
        <f ca="1">IF(L3233=1,IF(M3233="GAGNÉ",1,2),IF(M3233="GAGNÉ",INDEX(fibo,MATCH(L3233,fibo,0)-2),INDEX(fibo,MATCH(L3233,fibo,0),1)+INDEX(fibo,MATCH(L3233,fibo,0)-1)))</f>
        <v>1</v>
      </c>
      <c r="M3234" s="49" t="str">
        <f t="shared" ca="1" si="252"/>
        <v>GAGNÉ</v>
      </c>
      <c r="N3234" s="28">
        <f ca="1">IF(M3234="GAGNÉ",K3234*L3234,IF(M3234="PERDU","0,00 €",""))</f>
        <v>4.17</v>
      </c>
      <c r="O3234" s="26">
        <f t="shared" ca="1" si="254"/>
        <v>3.17</v>
      </c>
      <c r="P3234" s="26">
        <f t="shared" ca="1" si="255"/>
        <v>19004.630000000016</v>
      </c>
      <c r="R3234" s="1">
        <f t="shared" ca="1" si="253"/>
        <v>1</v>
      </c>
    </row>
    <row r="3235" spans="5:18" ht="15.75" thickBot="1" x14ac:dyDescent="0.3">
      <c r="E3235" s="17">
        <v>3229</v>
      </c>
      <c r="F3235" s="17"/>
      <c r="G3235" s="40"/>
      <c r="H3235" s="43"/>
      <c r="I3235" s="20"/>
      <c r="J3235" s="17" t="s">
        <v>11</v>
      </c>
      <c r="K3235" s="26">
        <f t="shared" ca="1" si="251"/>
        <v>3.12</v>
      </c>
      <c r="L3235" s="26">
        <f ca="1">IF(L3234=1,IF(M3234="GAGNÉ",1,2),IF(M3234="GAGNÉ",INDEX(fibo,MATCH(L3234,fibo,0)-2),INDEX(fibo,MATCH(L3234,fibo,0),1)+INDEX(fibo,MATCH(L3234,fibo,0)-1)))</f>
        <v>1</v>
      </c>
      <c r="M3235" s="49" t="str">
        <f t="shared" ca="1" si="252"/>
        <v>PERDU</v>
      </c>
      <c r="N3235" s="28" t="str">
        <f ca="1">IF(M3235="GAGNÉ",K3235*L3235,IF(M3235="PERDU","0,00 €",""))</f>
        <v>0,00 €</v>
      </c>
      <c r="O3235" s="26">
        <f t="shared" ca="1" si="254"/>
        <v>-1</v>
      </c>
      <c r="P3235" s="26">
        <f t="shared" ca="1" si="255"/>
        <v>19003.630000000016</v>
      </c>
      <c r="R3235" s="1">
        <f t="shared" ca="1" si="253"/>
        <v>2</v>
      </c>
    </row>
    <row r="3236" spans="5:18" ht="15.75" thickBot="1" x14ac:dyDescent="0.3">
      <c r="E3236" s="17">
        <v>3230</v>
      </c>
      <c r="F3236" s="17"/>
      <c r="G3236" s="40"/>
      <c r="H3236" s="43"/>
      <c r="I3236" s="20"/>
      <c r="J3236" s="17" t="s">
        <v>11</v>
      </c>
      <c r="K3236" s="26">
        <f t="shared" ca="1" si="251"/>
        <v>4.45</v>
      </c>
      <c r="L3236" s="26">
        <f ca="1">IF(L3235=1,IF(M3235="GAGNÉ",1,2),IF(M3235="GAGNÉ",INDEX(fibo,MATCH(L3235,fibo,0)-2),INDEX(fibo,MATCH(L3235,fibo,0),1)+INDEX(fibo,MATCH(L3235,fibo,0)-1)))</f>
        <v>2</v>
      </c>
      <c r="M3236" s="49" t="str">
        <f t="shared" ca="1" si="252"/>
        <v>GAGNÉ</v>
      </c>
      <c r="N3236" s="28">
        <f ca="1">IF(M3236="GAGNÉ",K3236*L3236,IF(M3236="PERDU","0,00 €",""))</f>
        <v>8.9</v>
      </c>
      <c r="O3236" s="26">
        <f t="shared" ca="1" si="254"/>
        <v>6.9</v>
      </c>
      <c r="P3236" s="26">
        <f t="shared" ca="1" si="255"/>
        <v>19010.530000000017</v>
      </c>
      <c r="R3236" s="1">
        <f t="shared" ca="1" si="253"/>
        <v>1</v>
      </c>
    </row>
    <row r="3237" spans="5:18" ht="15.75" thickBot="1" x14ac:dyDescent="0.3">
      <c r="E3237" s="17">
        <v>3231</v>
      </c>
      <c r="F3237" s="17"/>
      <c r="G3237" s="40"/>
      <c r="H3237" s="43"/>
      <c r="I3237" s="20"/>
      <c r="J3237" s="17" t="s">
        <v>11</v>
      </c>
      <c r="K3237" s="26">
        <f t="shared" ca="1" si="251"/>
        <v>3.65</v>
      </c>
      <c r="L3237" s="26">
        <f ca="1">IF(L3236=1,IF(M3236="GAGNÉ",1,2),IF(M3236="GAGNÉ",INDEX(fibo,MATCH(L3236,fibo,0)-2),INDEX(fibo,MATCH(L3236,fibo,0),1)+INDEX(fibo,MATCH(L3236,fibo,0)-1)))</f>
        <v>1</v>
      </c>
      <c r="M3237" s="49" t="str">
        <f t="shared" ca="1" si="252"/>
        <v>GAGNÉ</v>
      </c>
      <c r="N3237" s="28">
        <f ca="1">IF(M3237="GAGNÉ",K3237*L3237,IF(M3237="PERDU","0,00 €",""))</f>
        <v>3.65</v>
      </c>
      <c r="O3237" s="26">
        <f t="shared" ca="1" si="254"/>
        <v>2.65</v>
      </c>
      <c r="P3237" s="26">
        <f t="shared" ca="1" si="255"/>
        <v>19013.180000000018</v>
      </c>
      <c r="R3237" s="1">
        <f t="shared" ca="1" si="253"/>
        <v>1</v>
      </c>
    </row>
    <row r="3238" spans="5:18" ht="15.75" thickBot="1" x14ac:dyDescent="0.3">
      <c r="E3238" s="17">
        <v>3232</v>
      </c>
      <c r="F3238" s="17"/>
      <c r="G3238" s="40"/>
      <c r="H3238" s="43"/>
      <c r="I3238" s="20"/>
      <c r="J3238" s="17" t="s">
        <v>11</v>
      </c>
      <c r="K3238" s="26">
        <f t="shared" ca="1" si="251"/>
        <v>3.02</v>
      </c>
      <c r="L3238" s="26">
        <f ca="1">IF(L3237=1,IF(M3237="GAGNÉ",1,2),IF(M3237="GAGNÉ",INDEX(fibo,MATCH(L3237,fibo,0)-2),INDEX(fibo,MATCH(L3237,fibo,0),1)+INDEX(fibo,MATCH(L3237,fibo,0)-1)))</f>
        <v>1</v>
      </c>
      <c r="M3238" s="49" t="str">
        <f t="shared" ca="1" si="252"/>
        <v>GAGNÉ</v>
      </c>
      <c r="N3238" s="28">
        <f ca="1">IF(M3238="GAGNÉ",K3238*L3238,IF(M3238="PERDU","0,00 €",""))</f>
        <v>3.02</v>
      </c>
      <c r="O3238" s="26">
        <f t="shared" ca="1" si="254"/>
        <v>2.02</v>
      </c>
      <c r="P3238" s="26">
        <f t="shared" ca="1" si="255"/>
        <v>19015.200000000019</v>
      </c>
      <c r="R3238" s="1">
        <f t="shared" ca="1" si="253"/>
        <v>1</v>
      </c>
    </row>
    <row r="3239" spans="5:18" ht="15.75" thickBot="1" x14ac:dyDescent="0.3">
      <c r="E3239" s="17">
        <v>3233</v>
      </c>
      <c r="F3239" s="17"/>
      <c r="G3239" s="40"/>
      <c r="H3239" s="43"/>
      <c r="I3239" s="20"/>
      <c r="J3239" s="17" t="s">
        <v>11</v>
      </c>
      <c r="K3239" s="26">
        <f t="shared" ca="1" si="251"/>
        <v>3.29</v>
      </c>
      <c r="L3239" s="26">
        <f ca="1">IF(L3238=1,IF(M3238="GAGNÉ",1,2),IF(M3238="GAGNÉ",INDEX(fibo,MATCH(L3238,fibo,0)-2),INDEX(fibo,MATCH(L3238,fibo,0),1)+INDEX(fibo,MATCH(L3238,fibo,0)-1)))</f>
        <v>1</v>
      </c>
      <c r="M3239" s="49" t="str">
        <f t="shared" ca="1" si="252"/>
        <v>PERDU</v>
      </c>
      <c r="N3239" s="28" t="str">
        <f ca="1">IF(M3239="GAGNÉ",K3239*L3239,IF(M3239="PERDU","0,00 €",""))</f>
        <v>0,00 €</v>
      </c>
      <c r="O3239" s="26">
        <f t="shared" ca="1" si="254"/>
        <v>-1</v>
      </c>
      <c r="P3239" s="26">
        <f t="shared" ca="1" si="255"/>
        <v>19014.200000000019</v>
      </c>
      <c r="R3239" s="1">
        <f t="shared" ca="1" si="253"/>
        <v>2</v>
      </c>
    </row>
    <row r="3240" spans="5:18" ht="15.75" thickBot="1" x14ac:dyDescent="0.3">
      <c r="E3240" s="17">
        <v>3234</v>
      </c>
      <c r="F3240" s="17"/>
      <c r="G3240" s="40"/>
      <c r="H3240" s="43"/>
      <c r="I3240" s="20"/>
      <c r="J3240" s="17" t="s">
        <v>11</v>
      </c>
      <c r="K3240" s="26">
        <f t="shared" ca="1" si="251"/>
        <v>3.5</v>
      </c>
      <c r="L3240" s="26">
        <f ca="1">IF(L3239=1,IF(M3239="GAGNÉ",1,2),IF(M3239="GAGNÉ",INDEX(fibo,MATCH(L3239,fibo,0)-2),INDEX(fibo,MATCH(L3239,fibo,0),1)+INDEX(fibo,MATCH(L3239,fibo,0)-1)))</f>
        <v>2</v>
      </c>
      <c r="M3240" s="49" t="str">
        <f t="shared" ca="1" si="252"/>
        <v>GAGNÉ</v>
      </c>
      <c r="N3240" s="28">
        <f ca="1">IF(M3240="GAGNÉ",K3240*L3240,IF(M3240="PERDU","0,00 €",""))</f>
        <v>7</v>
      </c>
      <c r="O3240" s="26">
        <f t="shared" ca="1" si="254"/>
        <v>5</v>
      </c>
      <c r="P3240" s="26">
        <f t="shared" ca="1" si="255"/>
        <v>19019.200000000019</v>
      </c>
      <c r="R3240" s="1">
        <f t="shared" ca="1" si="253"/>
        <v>1</v>
      </c>
    </row>
    <row r="3241" spans="5:18" ht="15.75" thickBot="1" x14ac:dyDescent="0.3">
      <c r="E3241" s="17">
        <v>3235</v>
      </c>
      <c r="F3241" s="17"/>
      <c r="G3241" s="40"/>
      <c r="H3241" s="43"/>
      <c r="I3241" s="20"/>
      <c r="J3241" s="17" t="s">
        <v>11</v>
      </c>
      <c r="K3241" s="26">
        <f t="shared" ca="1" si="251"/>
        <v>3.71</v>
      </c>
      <c r="L3241" s="26">
        <f ca="1">IF(L3240=1,IF(M3240="GAGNÉ",1,2),IF(M3240="GAGNÉ",INDEX(fibo,MATCH(L3240,fibo,0)-2),INDEX(fibo,MATCH(L3240,fibo,0),1)+INDEX(fibo,MATCH(L3240,fibo,0)-1)))</f>
        <v>1</v>
      </c>
      <c r="M3241" s="49" t="str">
        <f t="shared" ca="1" si="252"/>
        <v>PERDU</v>
      </c>
      <c r="N3241" s="28" t="str">
        <f ca="1">IF(M3241="GAGNÉ",K3241*L3241,IF(M3241="PERDU","0,00 €",""))</f>
        <v>0,00 €</v>
      </c>
      <c r="O3241" s="26">
        <f t="shared" ca="1" si="254"/>
        <v>-1</v>
      </c>
      <c r="P3241" s="26">
        <f t="shared" ca="1" si="255"/>
        <v>19018.200000000019</v>
      </c>
      <c r="R3241" s="1">
        <f t="shared" ca="1" si="253"/>
        <v>2</v>
      </c>
    </row>
    <row r="3242" spans="5:18" ht="15.75" thickBot="1" x14ac:dyDescent="0.3">
      <c r="E3242" s="17">
        <v>3236</v>
      </c>
      <c r="F3242" s="17"/>
      <c r="G3242" s="40"/>
      <c r="H3242" s="43"/>
      <c r="I3242" s="20"/>
      <c r="J3242" s="17" t="s">
        <v>11</v>
      </c>
      <c r="K3242" s="26">
        <f t="shared" ca="1" si="251"/>
        <v>3.86</v>
      </c>
      <c r="L3242" s="26">
        <f ca="1">IF(L3241=1,IF(M3241="GAGNÉ",1,2),IF(M3241="GAGNÉ",INDEX(fibo,MATCH(L3241,fibo,0)-2),INDEX(fibo,MATCH(L3241,fibo,0),1)+INDEX(fibo,MATCH(L3241,fibo,0)-1)))</f>
        <v>2</v>
      </c>
      <c r="M3242" s="49" t="str">
        <f t="shared" ca="1" si="252"/>
        <v>PERDU</v>
      </c>
      <c r="N3242" s="28" t="str">
        <f ca="1">IF(M3242="GAGNÉ",K3242*L3242,IF(M3242="PERDU","0,00 €",""))</f>
        <v>0,00 €</v>
      </c>
      <c r="O3242" s="26">
        <f t="shared" ca="1" si="254"/>
        <v>-2</v>
      </c>
      <c r="P3242" s="26">
        <f t="shared" ca="1" si="255"/>
        <v>19016.200000000019</v>
      </c>
      <c r="R3242" s="1">
        <f t="shared" ca="1" si="253"/>
        <v>2</v>
      </c>
    </row>
    <row r="3243" spans="5:18" ht="15.75" thickBot="1" x14ac:dyDescent="0.3">
      <c r="E3243" s="17">
        <v>3237</v>
      </c>
      <c r="F3243" s="17"/>
      <c r="G3243" s="40"/>
      <c r="H3243" s="43"/>
      <c r="I3243" s="20"/>
      <c r="J3243" s="17" t="s">
        <v>11</v>
      </c>
      <c r="K3243" s="26">
        <f t="shared" ca="1" si="251"/>
        <v>4.0199999999999996</v>
      </c>
      <c r="L3243" s="26">
        <f ca="1">IF(L3242=1,IF(M3242="GAGNÉ",1,2),IF(M3242="GAGNÉ",INDEX(fibo,MATCH(L3242,fibo,0)-2),INDEX(fibo,MATCH(L3242,fibo,0),1)+INDEX(fibo,MATCH(L3242,fibo,0)-1)))</f>
        <v>3</v>
      </c>
      <c r="M3243" s="49" t="str">
        <f t="shared" ca="1" si="252"/>
        <v>PERDU</v>
      </c>
      <c r="N3243" s="28" t="str">
        <f ca="1">IF(M3243="GAGNÉ",K3243*L3243,IF(M3243="PERDU","0,00 €",""))</f>
        <v>0,00 €</v>
      </c>
      <c r="O3243" s="26">
        <f t="shared" ca="1" si="254"/>
        <v>-3</v>
      </c>
      <c r="P3243" s="26">
        <f t="shared" ca="1" si="255"/>
        <v>19013.200000000019</v>
      </c>
      <c r="R3243" s="1">
        <f t="shared" ca="1" si="253"/>
        <v>2</v>
      </c>
    </row>
    <row r="3244" spans="5:18" ht="15.75" thickBot="1" x14ac:dyDescent="0.3">
      <c r="E3244" s="17">
        <v>3238</v>
      </c>
      <c r="F3244" s="17"/>
      <c r="G3244" s="40"/>
      <c r="H3244" s="43"/>
      <c r="I3244" s="20"/>
      <c r="J3244" s="17" t="s">
        <v>11</v>
      </c>
      <c r="K3244" s="26">
        <f t="shared" ca="1" si="251"/>
        <v>3.96</v>
      </c>
      <c r="L3244" s="26">
        <f ca="1">IF(L3243=1,IF(M3243="GAGNÉ",1,2),IF(M3243="GAGNÉ",INDEX(fibo,MATCH(L3243,fibo,0)-2),INDEX(fibo,MATCH(L3243,fibo,0),1)+INDEX(fibo,MATCH(L3243,fibo,0)-1)))</f>
        <v>5</v>
      </c>
      <c r="M3244" s="49" t="str">
        <f t="shared" ca="1" si="252"/>
        <v>GAGNÉ</v>
      </c>
      <c r="N3244" s="28">
        <f ca="1">IF(M3244="GAGNÉ",K3244*L3244,IF(M3244="PERDU","0,00 €",""))</f>
        <v>19.8</v>
      </c>
      <c r="O3244" s="26">
        <f t="shared" ca="1" si="254"/>
        <v>14.8</v>
      </c>
      <c r="P3244" s="26">
        <f t="shared" ca="1" si="255"/>
        <v>19028.000000000018</v>
      </c>
      <c r="R3244" s="1">
        <f t="shared" ca="1" si="253"/>
        <v>1</v>
      </c>
    </row>
    <row r="3245" spans="5:18" ht="15.75" thickBot="1" x14ac:dyDescent="0.3">
      <c r="E3245" s="17">
        <v>3239</v>
      </c>
      <c r="F3245" s="17"/>
      <c r="G3245" s="40"/>
      <c r="H3245" s="43"/>
      <c r="I3245" s="20"/>
      <c r="J3245" s="17" t="s">
        <v>11</v>
      </c>
      <c r="K3245" s="26">
        <f t="shared" ca="1" si="251"/>
        <v>3.75</v>
      </c>
      <c r="L3245" s="26">
        <f ca="1">IF(L3244=1,IF(M3244="GAGNÉ",1,2),IF(M3244="GAGNÉ",INDEX(fibo,MATCH(L3244,fibo,0)-2),INDEX(fibo,MATCH(L3244,fibo,0),1)+INDEX(fibo,MATCH(L3244,fibo,0)-1)))</f>
        <v>2</v>
      </c>
      <c r="M3245" s="49" t="str">
        <f t="shared" ca="1" si="252"/>
        <v>PERDU</v>
      </c>
      <c r="N3245" s="28" t="str">
        <f ca="1">IF(M3245="GAGNÉ",K3245*L3245,IF(M3245="PERDU","0,00 €",""))</f>
        <v>0,00 €</v>
      </c>
      <c r="O3245" s="26">
        <f t="shared" ca="1" si="254"/>
        <v>-2</v>
      </c>
      <c r="P3245" s="26">
        <f t="shared" ca="1" si="255"/>
        <v>19026.000000000018</v>
      </c>
      <c r="R3245" s="1">
        <f t="shared" ca="1" si="253"/>
        <v>2</v>
      </c>
    </row>
    <row r="3246" spans="5:18" ht="15.75" thickBot="1" x14ac:dyDescent="0.3">
      <c r="E3246" s="17">
        <v>3240</v>
      </c>
      <c r="F3246" s="17"/>
      <c r="G3246" s="40"/>
      <c r="H3246" s="43"/>
      <c r="I3246" s="20"/>
      <c r="J3246" s="17" t="s">
        <v>11</v>
      </c>
      <c r="K3246" s="26">
        <f t="shared" ca="1" si="251"/>
        <v>4.29</v>
      </c>
      <c r="L3246" s="26">
        <f ca="1">IF(L3245=1,IF(M3245="GAGNÉ",1,2),IF(M3245="GAGNÉ",INDEX(fibo,MATCH(L3245,fibo,0)-2),INDEX(fibo,MATCH(L3245,fibo,0),1)+INDEX(fibo,MATCH(L3245,fibo,0)-1)))</f>
        <v>3</v>
      </c>
      <c r="M3246" s="49" t="str">
        <f t="shared" ca="1" si="252"/>
        <v>GAGNÉ</v>
      </c>
      <c r="N3246" s="28">
        <f ca="1">IF(M3246="GAGNÉ",K3246*L3246,IF(M3246="PERDU","0,00 €",""))</f>
        <v>12.870000000000001</v>
      </c>
      <c r="O3246" s="26">
        <f t="shared" ca="1" si="254"/>
        <v>9.870000000000001</v>
      </c>
      <c r="P3246" s="26">
        <f t="shared" ca="1" si="255"/>
        <v>19035.870000000017</v>
      </c>
      <c r="R3246" s="1">
        <f t="shared" ca="1" si="253"/>
        <v>1</v>
      </c>
    </row>
    <row r="3247" spans="5:18" ht="15.75" thickBot="1" x14ac:dyDescent="0.3">
      <c r="E3247" s="17">
        <v>3241</v>
      </c>
      <c r="F3247" s="17"/>
      <c r="G3247" s="40"/>
      <c r="H3247" s="43"/>
      <c r="I3247" s="20"/>
      <c r="J3247" s="17" t="s">
        <v>11</v>
      </c>
      <c r="K3247" s="26">
        <f t="shared" ca="1" si="251"/>
        <v>2.89</v>
      </c>
      <c r="L3247" s="26">
        <f ca="1">IF(L3246=1,IF(M3246="GAGNÉ",1,2),IF(M3246="GAGNÉ",INDEX(fibo,MATCH(L3246,fibo,0)-2),INDEX(fibo,MATCH(L3246,fibo,0),1)+INDEX(fibo,MATCH(L3246,fibo,0)-1)))</f>
        <v>1</v>
      </c>
      <c r="M3247" s="49" t="str">
        <f t="shared" ca="1" si="252"/>
        <v>PERDU</v>
      </c>
      <c r="N3247" s="28" t="str">
        <f ca="1">IF(M3247="GAGNÉ",K3247*L3247,IF(M3247="PERDU","0,00 €",""))</f>
        <v>0,00 €</v>
      </c>
      <c r="O3247" s="26">
        <f t="shared" ca="1" si="254"/>
        <v>-1</v>
      </c>
      <c r="P3247" s="26">
        <f t="shared" ca="1" si="255"/>
        <v>19034.870000000017</v>
      </c>
      <c r="R3247" s="1">
        <f t="shared" ca="1" si="253"/>
        <v>2</v>
      </c>
    </row>
    <row r="3248" spans="5:18" ht="15.75" thickBot="1" x14ac:dyDescent="0.3">
      <c r="E3248" s="17">
        <v>3242</v>
      </c>
      <c r="F3248" s="17"/>
      <c r="G3248" s="40"/>
      <c r="H3248" s="43"/>
      <c r="I3248" s="20"/>
      <c r="J3248" s="17" t="s">
        <v>11</v>
      </c>
      <c r="K3248" s="26">
        <f t="shared" ca="1" si="251"/>
        <v>4.18</v>
      </c>
      <c r="L3248" s="26">
        <f ca="1">IF(L3247=1,IF(M3247="GAGNÉ",1,2),IF(M3247="GAGNÉ",INDEX(fibo,MATCH(L3247,fibo,0)-2),INDEX(fibo,MATCH(L3247,fibo,0),1)+INDEX(fibo,MATCH(L3247,fibo,0)-1)))</f>
        <v>2</v>
      </c>
      <c r="M3248" s="49" t="str">
        <f t="shared" ca="1" si="252"/>
        <v>PERDU</v>
      </c>
      <c r="N3248" s="28" t="str">
        <f ca="1">IF(M3248="GAGNÉ",K3248*L3248,IF(M3248="PERDU","0,00 €",""))</f>
        <v>0,00 €</v>
      </c>
      <c r="O3248" s="26">
        <f t="shared" ca="1" si="254"/>
        <v>-2</v>
      </c>
      <c r="P3248" s="26">
        <f t="shared" ca="1" si="255"/>
        <v>19032.870000000017</v>
      </c>
      <c r="R3248" s="1">
        <f t="shared" ca="1" si="253"/>
        <v>2</v>
      </c>
    </row>
    <row r="3249" spans="5:18" ht="15.75" thickBot="1" x14ac:dyDescent="0.3">
      <c r="E3249" s="17">
        <v>3243</v>
      </c>
      <c r="F3249" s="17"/>
      <c r="G3249" s="40"/>
      <c r="H3249" s="43"/>
      <c r="I3249" s="20"/>
      <c r="J3249" s="17" t="s">
        <v>11</v>
      </c>
      <c r="K3249" s="26">
        <f t="shared" ca="1" si="251"/>
        <v>2.85</v>
      </c>
      <c r="L3249" s="26">
        <f ca="1">IF(L3248=1,IF(M3248="GAGNÉ",1,2),IF(M3248="GAGNÉ",INDEX(fibo,MATCH(L3248,fibo,0)-2),INDEX(fibo,MATCH(L3248,fibo,0),1)+INDEX(fibo,MATCH(L3248,fibo,0)-1)))</f>
        <v>3</v>
      </c>
      <c r="M3249" s="49" t="str">
        <f t="shared" ca="1" si="252"/>
        <v>GAGNÉ</v>
      </c>
      <c r="N3249" s="28">
        <f ca="1">IF(M3249="GAGNÉ",K3249*L3249,IF(M3249="PERDU","0,00 €",""))</f>
        <v>8.5500000000000007</v>
      </c>
      <c r="O3249" s="26">
        <f t="shared" ca="1" si="254"/>
        <v>5.5500000000000007</v>
      </c>
      <c r="P3249" s="26">
        <f t="shared" ca="1" si="255"/>
        <v>19038.420000000016</v>
      </c>
      <c r="R3249" s="1">
        <f t="shared" ca="1" si="253"/>
        <v>1</v>
      </c>
    </row>
    <row r="3250" spans="5:18" ht="15.75" thickBot="1" x14ac:dyDescent="0.3">
      <c r="E3250" s="17">
        <v>3244</v>
      </c>
      <c r="F3250" s="17"/>
      <c r="G3250" s="40"/>
      <c r="H3250" s="43"/>
      <c r="I3250" s="20"/>
      <c r="J3250" s="17" t="s">
        <v>11</v>
      </c>
      <c r="K3250" s="26">
        <f t="shared" ca="1" si="251"/>
        <v>3.78</v>
      </c>
      <c r="L3250" s="26">
        <f ca="1">IF(L3249=1,IF(M3249="GAGNÉ",1,2),IF(M3249="GAGNÉ",INDEX(fibo,MATCH(L3249,fibo,0)-2),INDEX(fibo,MATCH(L3249,fibo,0),1)+INDEX(fibo,MATCH(L3249,fibo,0)-1)))</f>
        <v>1</v>
      </c>
      <c r="M3250" s="49" t="str">
        <f t="shared" ca="1" si="252"/>
        <v>PERDU</v>
      </c>
      <c r="N3250" s="28" t="str">
        <f ca="1">IF(M3250="GAGNÉ",K3250*L3250,IF(M3250="PERDU","0,00 €",""))</f>
        <v>0,00 €</v>
      </c>
      <c r="O3250" s="26">
        <f t="shared" ca="1" si="254"/>
        <v>-1</v>
      </c>
      <c r="P3250" s="26">
        <f t="shared" ca="1" si="255"/>
        <v>19037.420000000016</v>
      </c>
      <c r="R3250" s="1">
        <f t="shared" ca="1" si="253"/>
        <v>2</v>
      </c>
    </row>
    <row r="3251" spans="5:18" ht="15.75" thickBot="1" x14ac:dyDescent="0.3">
      <c r="E3251" s="17">
        <v>3245</v>
      </c>
      <c r="F3251" s="17"/>
      <c r="G3251" s="40"/>
      <c r="H3251" s="43"/>
      <c r="I3251" s="20"/>
      <c r="J3251" s="17" t="s">
        <v>11</v>
      </c>
      <c r="K3251" s="26">
        <f t="shared" ca="1" si="251"/>
        <v>3.81</v>
      </c>
      <c r="L3251" s="26">
        <f ca="1">IF(L3250=1,IF(M3250="GAGNÉ",1,2),IF(M3250="GAGNÉ",INDEX(fibo,MATCH(L3250,fibo,0)-2),INDEX(fibo,MATCH(L3250,fibo,0),1)+INDEX(fibo,MATCH(L3250,fibo,0)-1)))</f>
        <v>2</v>
      </c>
      <c r="M3251" s="49" t="str">
        <f t="shared" ca="1" si="252"/>
        <v>PERDU</v>
      </c>
      <c r="N3251" s="28" t="str">
        <f ca="1">IF(M3251="GAGNÉ",K3251*L3251,IF(M3251="PERDU","0,00 €",""))</f>
        <v>0,00 €</v>
      </c>
      <c r="O3251" s="26">
        <f t="shared" ca="1" si="254"/>
        <v>-2</v>
      </c>
      <c r="P3251" s="26">
        <f t="shared" ca="1" si="255"/>
        <v>19035.420000000016</v>
      </c>
      <c r="R3251" s="1">
        <f t="shared" ca="1" si="253"/>
        <v>2</v>
      </c>
    </row>
    <row r="3252" spans="5:18" ht="15.75" thickBot="1" x14ac:dyDescent="0.3">
      <c r="E3252" s="17">
        <v>3246</v>
      </c>
      <c r="F3252" s="17"/>
      <c r="G3252" s="40"/>
      <c r="H3252" s="43"/>
      <c r="I3252" s="20"/>
      <c r="J3252" s="17" t="s">
        <v>11</v>
      </c>
      <c r="K3252" s="26">
        <f t="shared" ca="1" si="251"/>
        <v>3.75</v>
      </c>
      <c r="L3252" s="26">
        <f ca="1">IF(L3251=1,IF(M3251="GAGNÉ",1,2),IF(M3251="GAGNÉ",INDEX(fibo,MATCH(L3251,fibo,0)-2),INDEX(fibo,MATCH(L3251,fibo,0),1)+INDEX(fibo,MATCH(L3251,fibo,0)-1)))</f>
        <v>3</v>
      </c>
      <c r="M3252" s="49" t="str">
        <f t="shared" ca="1" si="252"/>
        <v>GAGNÉ</v>
      </c>
      <c r="N3252" s="28">
        <f ca="1">IF(M3252="GAGNÉ",K3252*L3252,IF(M3252="PERDU","0,00 €",""))</f>
        <v>11.25</v>
      </c>
      <c r="O3252" s="26">
        <f t="shared" ca="1" si="254"/>
        <v>8.25</v>
      </c>
      <c r="P3252" s="26">
        <f t="shared" ca="1" si="255"/>
        <v>19043.670000000016</v>
      </c>
      <c r="R3252" s="1">
        <f t="shared" ca="1" si="253"/>
        <v>1</v>
      </c>
    </row>
    <row r="3253" spans="5:18" ht="15.75" thickBot="1" x14ac:dyDescent="0.3">
      <c r="E3253" s="17">
        <v>3247</v>
      </c>
      <c r="F3253" s="17"/>
      <c r="G3253" s="40"/>
      <c r="H3253" s="43"/>
      <c r="I3253" s="20"/>
      <c r="J3253" s="17" t="s">
        <v>11</v>
      </c>
      <c r="K3253" s="26">
        <f t="shared" ca="1" si="251"/>
        <v>4.7699999999999996</v>
      </c>
      <c r="L3253" s="26">
        <f ca="1">IF(L3252=1,IF(M3252="GAGNÉ",1,2),IF(M3252="GAGNÉ",INDEX(fibo,MATCH(L3252,fibo,0)-2),INDEX(fibo,MATCH(L3252,fibo,0),1)+INDEX(fibo,MATCH(L3252,fibo,0)-1)))</f>
        <v>1</v>
      </c>
      <c r="M3253" s="49" t="str">
        <f t="shared" ca="1" si="252"/>
        <v>PERDU</v>
      </c>
      <c r="N3253" s="28" t="str">
        <f ca="1">IF(M3253="GAGNÉ",K3253*L3253,IF(M3253="PERDU","0,00 €",""))</f>
        <v>0,00 €</v>
      </c>
      <c r="O3253" s="26">
        <f t="shared" ca="1" si="254"/>
        <v>-1</v>
      </c>
      <c r="P3253" s="26">
        <f t="shared" ca="1" si="255"/>
        <v>19042.670000000016</v>
      </c>
      <c r="R3253" s="1">
        <f t="shared" ca="1" si="253"/>
        <v>2</v>
      </c>
    </row>
    <row r="3254" spans="5:18" ht="15.75" thickBot="1" x14ac:dyDescent="0.3">
      <c r="E3254" s="17">
        <v>3248</v>
      </c>
      <c r="F3254" s="17"/>
      <c r="G3254" s="40"/>
      <c r="H3254" s="43"/>
      <c r="I3254" s="20"/>
      <c r="J3254" s="17" t="s">
        <v>11</v>
      </c>
      <c r="K3254" s="26">
        <f t="shared" ca="1" si="251"/>
        <v>4.12</v>
      </c>
      <c r="L3254" s="26">
        <f ca="1">IF(L3253=1,IF(M3253="GAGNÉ",1,2),IF(M3253="GAGNÉ",INDEX(fibo,MATCH(L3253,fibo,0)-2),INDEX(fibo,MATCH(L3253,fibo,0),1)+INDEX(fibo,MATCH(L3253,fibo,0)-1)))</f>
        <v>2</v>
      </c>
      <c r="M3254" s="49" t="str">
        <f t="shared" ca="1" si="252"/>
        <v>PERDU</v>
      </c>
      <c r="N3254" s="28" t="str">
        <f ca="1">IF(M3254="GAGNÉ",K3254*L3254,IF(M3254="PERDU","0,00 €",""))</f>
        <v>0,00 €</v>
      </c>
      <c r="O3254" s="26">
        <f t="shared" ca="1" si="254"/>
        <v>-2</v>
      </c>
      <c r="P3254" s="26">
        <f t="shared" ca="1" si="255"/>
        <v>19040.670000000016</v>
      </c>
      <c r="R3254" s="1">
        <f t="shared" ca="1" si="253"/>
        <v>2</v>
      </c>
    </row>
    <row r="3255" spans="5:18" ht="15.75" thickBot="1" x14ac:dyDescent="0.3">
      <c r="E3255" s="17">
        <v>3249</v>
      </c>
      <c r="F3255" s="17"/>
      <c r="G3255" s="40"/>
      <c r="H3255" s="43"/>
      <c r="I3255" s="20"/>
      <c r="J3255" s="17" t="s">
        <v>11</v>
      </c>
      <c r="K3255" s="26">
        <f t="shared" ca="1" si="251"/>
        <v>3.24</v>
      </c>
      <c r="L3255" s="26">
        <f ca="1">IF(L3254=1,IF(M3254="GAGNÉ",1,2),IF(M3254="GAGNÉ",INDEX(fibo,MATCH(L3254,fibo,0)-2),INDEX(fibo,MATCH(L3254,fibo,0),1)+INDEX(fibo,MATCH(L3254,fibo,0)-1)))</f>
        <v>3</v>
      </c>
      <c r="M3255" s="49" t="str">
        <f t="shared" ca="1" si="252"/>
        <v>GAGNÉ</v>
      </c>
      <c r="N3255" s="28">
        <f ca="1">IF(M3255="GAGNÉ",K3255*L3255,IF(M3255="PERDU","0,00 €",""))</f>
        <v>9.7200000000000006</v>
      </c>
      <c r="O3255" s="26">
        <f t="shared" ca="1" si="254"/>
        <v>6.7200000000000006</v>
      </c>
      <c r="P3255" s="26">
        <f t="shared" ca="1" si="255"/>
        <v>19047.390000000018</v>
      </c>
      <c r="R3255" s="1">
        <f t="shared" ca="1" si="253"/>
        <v>1</v>
      </c>
    </row>
    <row r="3256" spans="5:18" ht="15.75" thickBot="1" x14ac:dyDescent="0.3">
      <c r="E3256" s="17">
        <v>3250</v>
      </c>
      <c r="F3256" s="17"/>
      <c r="G3256" s="40"/>
      <c r="H3256" s="43"/>
      <c r="I3256" s="20"/>
      <c r="J3256" s="17" t="s">
        <v>11</v>
      </c>
      <c r="K3256" s="26">
        <f t="shared" ca="1" si="251"/>
        <v>2.96</v>
      </c>
      <c r="L3256" s="26">
        <f ca="1">IF(L3255=1,IF(M3255="GAGNÉ",1,2),IF(M3255="GAGNÉ",INDEX(fibo,MATCH(L3255,fibo,0)-2),INDEX(fibo,MATCH(L3255,fibo,0),1)+INDEX(fibo,MATCH(L3255,fibo,0)-1)))</f>
        <v>1</v>
      </c>
      <c r="M3256" s="49" t="str">
        <f t="shared" ca="1" si="252"/>
        <v>PERDU</v>
      </c>
      <c r="N3256" s="28" t="str">
        <f ca="1">IF(M3256="GAGNÉ",K3256*L3256,IF(M3256="PERDU","0,00 €",""))</f>
        <v>0,00 €</v>
      </c>
      <c r="O3256" s="26">
        <f t="shared" ca="1" si="254"/>
        <v>-1</v>
      </c>
      <c r="P3256" s="26">
        <f t="shared" ca="1" si="255"/>
        <v>19046.390000000018</v>
      </c>
      <c r="R3256" s="1">
        <f t="shared" ca="1" si="253"/>
        <v>2</v>
      </c>
    </row>
    <row r="3257" spans="5:18" ht="15.75" thickBot="1" x14ac:dyDescent="0.3">
      <c r="E3257" s="17">
        <v>3251</v>
      </c>
      <c r="F3257" s="17"/>
      <c r="G3257" s="40"/>
      <c r="H3257" s="43"/>
      <c r="I3257" s="20"/>
      <c r="J3257" s="17" t="s">
        <v>11</v>
      </c>
      <c r="K3257" s="26">
        <f t="shared" ca="1" si="251"/>
        <v>3.77</v>
      </c>
      <c r="L3257" s="26">
        <f ca="1">IF(L3256=1,IF(M3256="GAGNÉ",1,2),IF(M3256="GAGNÉ",INDEX(fibo,MATCH(L3256,fibo,0)-2),INDEX(fibo,MATCH(L3256,fibo,0),1)+INDEX(fibo,MATCH(L3256,fibo,0)-1)))</f>
        <v>2</v>
      </c>
      <c r="M3257" s="49" t="str">
        <f t="shared" ca="1" si="252"/>
        <v>GAGNÉ</v>
      </c>
      <c r="N3257" s="28">
        <f ca="1">IF(M3257="GAGNÉ",K3257*L3257,IF(M3257="PERDU","0,00 €",""))</f>
        <v>7.54</v>
      </c>
      <c r="O3257" s="26">
        <f t="shared" ca="1" si="254"/>
        <v>5.54</v>
      </c>
      <c r="P3257" s="26">
        <f t="shared" ca="1" si="255"/>
        <v>19051.930000000018</v>
      </c>
      <c r="R3257" s="1">
        <f t="shared" ca="1" si="253"/>
        <v>1</v>
      </c>
    </row>
    <row r="3258" spans="5:18" ht="15.75" thickBot="1" x14ac:dyDescent="0.3">
      <c r="E3258" s="17">
        <v>3252</v>
      </c>
      <c r="F3258" s="17"/>
      <c r="G3258" s="40"/>
      <c r="H3258" s="43"/>
      <c r="I3258" s="20"/>
      <c r="J3258" s="17" t="s">
        <v>11</v>
      </c>
      <c r="K3258" s="26">
        <f t="shared" ca="1" si="251"/>
        <v>3.85</v>
      </c>
      <c r="L3258" s="26">
        <f ca="1">IF(L3257=1,IF(M3257="GAGNÉ",1,2),IF(M3257="GAGNÉ",INDEX(fibo,MATCH(L3257,fibo,0)-2),INDEX(fibo,MATCH(L3257,fibo,0),1)+INDEX(fibo,MATCH(L3257,fibo,0)-1)))</f>
        <v>1</v>
      </c>
      <c r="M3258" s="49" t="str">
        <f t="shared" ca="1" si="252"/>
        <v>PERDU</v>
      </c>
      <c r="N3258" s="28" t="str">
        <f ca="1">IF(M3258="GAGNÉ",K3258*L3258,IF(M3258="PERDU","0,00 €",""))</f>
        <v>0,00 €</v>
      </c>
      <c r="O3258" s="26">
        <f t="shared" ca="1" si="254"/>
        <v>-1</v>
      </c>
      <c r="P3258" s="26">
        <f t="shared" ca="1" si="255"/>
        <v>19050.930000000018</v>
      </c>
      <c r="R3258" s="1">
        <f t="shared" ca="1" si="253"/>
        <v>2</v>
      </c>
    </row>
    <row r="3259" spans="5:18" ht="15.75" thickBot="1" x14ac:dyDescent="0.3">
      <c r="E3259" s="17">
        <v>3253</v>
      </c>
      <c r="F3259" s="17"/>
      <c r="G3259" s="40"/>
      <c r="H3259" s="43"/>
      <c r="I3259" s="20"/>
      <c r="J3259" s="17" t="s">
        <v>11</v>
      </c>
      <c r="K3259" s="26">
        <f t="shared" ca="1" si="251"/>
        <v>3.46</v>
      </c>
      <c r="L3259" s="26">
        <f ca="1">IF(L3258=1,IF(M3258="GAGNÉ",1,2),IF(M3258="GAGNÉ",INDEX(fibo,MATCH(L3258,fibo,0)-2),INDEX(fibo,MATCH(L3258,fibo,0),1)+INDEX(fibo,MATCH(L3258,fibo,0)-1)))</f>
        <v>2</v>
      </c>
      <c r="M3259" s="49" t="str">
        <f t="shared" ca="1" si="252"/>
        <v>PERDU</v>
      </c>
      <c r="N3259" s="28" t="str">
        <f ca="1">IF(M3259="GAGNÉ",K3259*L3259,IF(M3259="PERDU","0,00 €",""))</f>
        <v>0,00 €</v>
      </c>
      <c r="O3259" s="26">
        <f t="shared" ca="1" si="254"/>
        <v>-2</v>
      </c>
      <c r="P3259" s="26">
        <f t="shared" ca="1" si="255"/>
        <v>19048.930000000018</v>
      </c>
      <c r="R3259" s="1">
        <f t="shared" ca="1" si="253"/>
        <v>2</v>
      </c>
    </row>
    <row r="3260" spans="5:18" ht="15.75" thickBot="1" x14ac:dyDescent="0.3">
      <c r="E3260" s="17">
        <v>3254</v>
      </c>
      <c r="F3260" s="17"/>
      <c r="G3260" s="40"/>
      <c r="H3260" s="43"/>
      <c r="I3260" s="20"/>
      <c r="J3260" s="17" t="s">
        <v>11</v>
      </c>
      <c r="K3260" s="26">
        <f t="shared" ca="1" si="251"/>
        <v>3.81</v>
      </c>
      <c r="L3260" s="26">
        <f ca="1">IF(L3259=1,IF(M3259="GAGNÉ",1,2),IF(M3259="GAGNÉ",INDEX(fibo,MATCH(L3259,fibo,0)-2),INDEX(fibo,MATCH(L3259,fibo,0),1)+INDEX(fibo,MATCH(L3259,fibo,0)-1)))</f>
        <v>3</v>
      </c>
      <c r="M3260" s="49" t="str">
        <f t="shared" ca="1" si="252"/>
        <v>GAGNÉ</v>
      </c>
      <c r="N3260" s="28">
        <f ca="1">IF(M3260="GAGNÉ",K3260*L3260,IF(M3260="PERDU","0,00 €",""))</f>
        <v>11.43</v>
      </c>
      <c r="O3260" s="26">
        <f t="shared" ca="1" si="254"/>
        <v>8.43</v>
      </c>
      <c r="P3260" s="26">
        <f t="shared" ca="1" si="255"/>
        <v>19057.360000000019</v>
      </c>
      <c r="R3260" s="1">
        <f t="shared" ca="1" si="253"/>
        <v>1</v>
      </c>
    </row>
    <row r="3261" spans="5:18" ht="15.75" thickBot="1" x14ac:dyDescent="0.3">
      <c r="E3261" s="17">
        <v>3255</v>
      </c>
      <c r="F3261" s="17"/>
      <c r="G3261" s="40"/>
      <c r="H3261" s="43"/>
      <c r="I3261" s="20"/>
      <c r="J3261" s="17" t="s">
        <v>11</v>
      </c>
      <c r="K3261" s="26">
        <f t="shared" ca="1" si="251"/>
        <v>4.49</v>
      </c>
      <c r="L3261" s="26">
        <f ca="1">IF(L3260=1,IF(M3260="GAGNÉ",1,2),IF(M3260="GAGNÉ",INDEX(fibo,MATCH(L3260,fibo,0)-2),INDEX(fibo,MATCH(L3260,fibo,0),1)+INDEX(fibo,MATCH(L3260,fibo,0)-1)))</f>
        <v>1</v>
      </c>
      <c r="M3261" s="49" t="str">
        <f t="shared" ca="1" si="252"/>
        <v>PERDU</v>
      </c>
      <c r="N3261" s="28" t="str">
        <f ca="1">IF(M3261="GAGNÉ",K3261*L3261,IF(M3261="PERDU","0,00 €",""))</f>
        <v>0,00 €</v>
      </c>
      <c r="O3261" s="26">
        <f t="shared" ca="1" si="254"/>
        <v>-1</v>
      </c>
      <c r="P3261" s="26">
        <f t="shared" ca="1" si="255"/>
        <v>19056.360000000019</v>
      </c>
      <c r="R3261" s="1">
        <f t="shared" ca="1" si="253"/>
        <v>2</v>
      </c>
    </row>
    <row r="3262" spans="5:18" ht="15.75" thickBot="1" x14ac:dyDescent="0.3">
      <c r="E3262" s="17">
        <v>3256</v>
      </c>
      <c r="F3262" s="17"/>
      <c r="G3262" s="40"/>
      <c r="H3262" s="43"/>
      <c r="I3262" s="20"/>
      <c r="J3262" s="17" t="s">
        <v>11</v>
      </c>
      <c r="K3262" s="26">
        <f t="shared" ca="1" si="251"/>
        <v>4.53</v>
      </c>
      <c r="L3262" s="26">
        <f ca="1">IF(L3261=1,IF(M3261="GAGNÉ",1,2),IF(M3261="GAGNÉ",INDEX(fibo,MATCH(L3261,fibo,0)-2),INDEX(fibo,MATCH(L3261,fibo,0),1)+INDEX(fibo,MATCH(L3261,fibo,0)-1)))</f>
        <v>2</v>
      </c>
      <c r="M3262" s="49" t="str">
        <f t="shared" ca="1" si="252"/>
        <v>PERDU</v>
      </c>
      <c r="N3262" s="28" t="str">
        <f ca="1">IF(M3262="GAGNÉ",K3262*L3262,IF(M3262="PERDU","0,00 €",""))</f>
        <v>0,00 €</v>
      </c>
      <c r="O3262" s="26">
        <f t="shared" ca="1" si="254"/>
        <v>-2</v>
      </c>
      <c r="P3262" s="26">
        <f t="shared" ca="1" si="255"/>
        <v>19054.360000000019</v>
      </c>
      <c r="R3262" s="1">
        <f t="shared" ca="1" si="253"/>
        <v>2</v>
      </c>
    </row>
    <row r="3263" spans="5:18" ht="15.75" thickBot="1" x14ac:dyDescent="0.3">
      <c r="E3263" s="17">
        <v>3257</v>
      </c>
      <c r="F3263" s="17"/>
      <c r="G3263" s="40"/>
      <c r="H3263" s="43"/>
      <c r="I3263" s="20"/>
      <c r="J3263" s="17" t="s">
        <v>11</v>
      </c>
      <c r="K3263" s="26">
        <f t="shared" ca="1" si="251"/>
        <v>3.3</v>
      </c>
      <c r="L3263" s="26">
        <f ca="1">IF(L3262=1,IF(M3262="GAGNÉ",1,2),IF(M3262="GAGNÉ",INDEX(fibo,MATCH(L3262,fibo,0)-2),INDEX(fibo,MATCH(L3262,fibo,0),1)+INDEX(fibo,MATCH(L3262,fibo,0)-1)))</f>
        <v>3</v>
      </c>
      <c r="M3263" s="49" t="str">
        <f t="shared" ca="1" si="252"/>
        <v>GAGNÉ</v>
      </c>
      <c r="N3263" s="28">
        <f ca="1">IF(M3263="GAGNÉ",K3263*L3263,IF(M3263="PERDU","0,00 €",""))</f>
        <v>9.8999999999999986</v>
      </c>
      <c r="O3263" s="26">
        <f t="shared" ca="1" si="254"/>
        <v>6.8999999999999986</v>
      </c>
      <c r="P3263" s="26">
        <f t="shared" ca="1" si="255"/>
        <v>19061.26000000002</v>
      </c>
      <c r="R3263" s="1">
        <f t="shared" ca="1" si="253"/>
        <v>1</v>
      </c>
    </row>
    <row r="3264" spans="5:18" ht="15.75" thickBot="1" x14ac:dyDescent="0.3">
      <c r="E3264" s="17">
        <v>3258</v>
      </c>
      <c r="F3264" s="17"/>
      <c r="G3264" s="40"/>
      <c r="H3264" s="43"/>
      <c r="I3264" s="20"/>
      <c r="J3264" s="17" t="s">
        <v>11</v>
      </c>
      <c r="K3264" s="26">
        <f t="shared" ca="1" si="251"/>
        <v>4.01</v>
      </c>
      <c r="L3264" s="26">
        <f ca="1">IF(L3263=1,IF(M3263="GAGNÉ",1,2),IF(M3263="GAGNÉ",INDEX(fibo,MATCH(L3263,fibo,0)-2),INDEX(fibo,MATCH(L3263,fibo,0),1)+INDEX(fibo,MATCH(L3263,fibo,0)-1)))</f>
        <v>1</v>
      </c>
      <c r="M3264" s="49" t="str">
        <f t="shared" ca="1" si="252"/>
        <v>PERDU</v>
      </c>
      <c r="N3264" s="28" t="str">
        <f ca="1">IF(M3264="GAGNÉ",K3264*L3264,IF(M3264="PERDU","0,00 €",""))</f>
        <v>0,00 €</v>
      </c>
      <c r="O3264" s="26">
        <f t="shared" ca="1" si="254"/>
        <v>-1</v>
      </c>
      <c r="P3264" s="26">
        <f t="shared" ca="1" si="255"/>
        <v>19060.26000000002</v>
      </c>
      <c r="R3264" s="1">
        <f t="shared" ca="1" si="253"/>
        <v>2</v>
      </c>
    </row>
    <row r="3265" spans="5:18" ht="15.75" thickBot="1" x14ac:dyDescent="0.3">
      <c r="E3265" s="17">
        <v>3259</v>
      </c>
      <c r="F3265" s="17"/>
      <c r="G3265" s="40"/>
      <c r="H3265" s="43"/>
      <c r="I3265" s="20"/>
      <c r="J3265" s="17" t="s">
        <v>11</v>
      </c>
      <c r="K3265" s="26">
        <f t="shared" ca="1" si="251"/>
        <v>3.63</v>
      </c>
      <c r="L3265" s="26">
        <f ca="1">IF(L3264=1,IF(M3264="GAGNÉ",1,2),IF(M3264="GAGNÉ",INDEX(fibo,MATCH(L3264,fibo,0)-2),INDEX(fibo,MATCH(L3264,fibo,0),1)+INDEX(fibo,MATCH(L3264,fibo,0)-1)))</f>
        <v>2</v>
      </c>
      <c r="M3265" s="49" t="str">
        <f t="shared" ca="1" si="252"/>
        <v>PERDU</v>
      </c>
      <c r="N3265" s="28" t="str">
        <f ca="1">IF(M3265="GAGNÉ",K3265*L3265,IF(M3265="PERDU","0,00 €",""))</f>
        <v>0,00 €</v>
      </c>
      <c r="O3265" s="26">
        <f t="shared" ca="1" si="254"/>
        <v>-2</v>
      </c>
      <c r="P3265" s="26">
        <f t="shared" ca="1" si="255"/>
        <v>19058.26000000002</v>
      </c>
      <c r="R3265" s="1">
        <f t="shared" ca="1" si="253"/>
        <v>2</v>
      </c>
    </row>
    <row r="3266" spans="5:18" ht="15.75" thickBot="1" x14ac:dyDescent="0.3">
      <c r="E3266" s="17">
        <v>3260</v>
      </c>
      <c r="F3266" s="17"/>
      <c r="G3266" s="40"/>
      <c r="H3266" s="43"/>
      <c r="I3266" s="20"/>
      <c r="J3266" s="17" t="s">
        <v>11</v>
      </c>
      <c r="K3266" s="26">
        <f t="shared" ca="1" si="251"/>
        <v>4.4400000000000004</v>
      </c>
      <c r="L3266" s="26">
        <f ca="1">IF(L3265=1,IF(M3265="GAGNÉ",1,2),IF(M3265="GAGNÉ",INDEX(fibo,MATCH(L3265,fibo,0)-2),INDEX(fibo,MATCH(L3265,fibo,0),1)+INDEX(fibo,MATCH(L3265,fibo,0)-1)))</f>
        <v>3</v>
      </c>
      <c r="M3266" s="49" t="str">
        <f t="shared" ca="1" si="252"/>
        <v>PERDU</v>
      </c>
      <c r="N3266" s="28" t="str">
        <f ca="1">IF(M3266="GAGNÉ",K3266*L3266,IF(M3266="PERDU","0,00 €",""))</f>
        <v>0,00 €</v>
      </c>
      <c r="O3266" s="26">
        <f t="shared" ca="1" si="254"/>
        <v>-3</v>
      </c>
      <c r="P3266" s="26">
        <f t="shared" ca="1" si="255"/>
        <v>19055.26000000002</v>
      </c>
      <c r="R3266" s="1">
        <f t="shared" ca="1" si="253"/>
        <v>2</v>
      </c>
    </row>
    <row r="3267" spans="5:18" ht="15.75" thickBot="1" x14ac:dyDescent="0.3">
      <c r="E3267" s="17">
        <v>3261</v>
      </c>
      <c r="F3267" s="17"/>
      <c r="G3267" s="40"/>
      <c r="H3267" s="43"/>
      <c r="I3267" s="20"/>
      <c r="J3267" s="17" t="s">
        <v>11</v>
      </c>
      <c r="K3267" s="26">
        <f t="shared" ca="1" si="251"/>
        <v>3.4</v>
      </c>
      <c r="L3267" s="26">
        <f ca="1">IF(L3266=1,IF(M3266="GAGNÉ",1,2),IF(M3266="GAGNÉ",INDEX(fibo,MATCH(L3266,fibo,0)-2),INDEX(fibo,MATCH(L3266,fibo,0),1)+INDEX(fibo,MATCH(L3266,fibo,0)-1)))</f>
        <v>5</v>
      </c>
      <c r="M3267" s="49" t="str">
        <f t="shared" ca="1" si="252"/>
        <v>GAGNÉ</v>
      </c>
      <c r="N3267" s="28">
        <f ca="1">IF(M3267="GAGNÉ",K3267*L3267,IF(M3267="PERDU","0,00 €",""))</f>
        <v>17</v>
      </c>
      <c r="O3267" s="26">
        <f t="shared" ca="1" si="254"/>
        <v>12</v>
      </c>
      <c r="P3267" s="26">
        <f t="shared" ca="1" si="255"/>
        <v>19067.26000000002</v>
      </c>
      <c r="R3267" s="1">
        <f t="shared" ca="1" si="253"/>
        <v>1</v>
      </c>
    </row>
    <row r="3268" spans="5:18" ht="15.75" thickBot="1" x14ac:dyDescent="0.3">
      <c r="E3268" s="17">
        <v>3262</v>
      </c>
      <c r="F3268" s="17"/>
      <c r="G3268" s="40"/>
      <c r="H3268" s="43"/>
      <c r="I3268" s="20"/>
      <c r="J3268" s="17" t="s">
        <v>11</v>
      </c>
      <c r="K3268" s="26">
        <f t="shared" ca="1" si="251"/>
        <v>3.89</v>
      </c>
      <c r="L3268" s="26">
        <f ca="1">IF(L3267=1,IF(M3267="GAGNÉ",1,2),IF(M3267="GAGNÉ",INDEX(fibo,MATCH(L3267,fibo,0)-2),INDEX(fibo,MATCH(L3267,fibo,0),1)+INDEX(fibo,MATCH(L3267,fibo,0)-1)))</f>
        <v>2</v>
      </c>
      <c r="M3268" s="49" t="str">
        <f t="shared" ca="1" si="252"/>
        <v>GAGNÉ</v>
      </c>
      <c r="N3268" s="28">
        <f ca="1">IF(M3268="GAGNÉ",K3268*L3268,IF(M3268="PERDU","0,00 €",""))</f>
        <v>7.78</v>
      </c>
      <c r="O3268" s="26">
        <f t="shared" ca="1" si="254"/>
        <v>5.78</v>
      </c>
      <c r="P3268" s="26">
        <f t="shared" ca="1" si="255"/>
        <v>19073.040000000019</v>
      </c>
      <c r="R3268" s="1">
        <f t="shared" ca="1" si="253"/>
        <v>1</v>
      </c>
    </row>
    <row r="3269" spans="5:18" ht="15.75" thickBot="1" x14ac:dyDescent="0.3">
      <c r="E3269" s="17">
        <v>3263</v>
      </c>
      <c r="F3269" s="17"/>
      <c r="G3269" s="40"/>
      <c r="H3269" s="43"/>
      <c r="I3269" s="20"/>
      <c r="J3269" s="17" t="s">
        <v>11</v>
      </c>
      <c r="K3269" s="26">
        <f t="shared" ca="1" si="251"/>
        <v>4.26</v>
      </c>
      <c r="L3269" s="26">
        <f ca="1">IF(L3268=1,IF(M3268="GAGNÉ",1,2),IF(M3268="GAGNÉ",INDEX(fibo,MATCH(L3268,fibo,0)-2),INDEX(fibo,MATCH(L3268,fibo,0),1)+INDEX(fibo,MATCH(L3268,fibo,0)-1)))</f>
        <v>1</v>
      </c>
      <c r="M3269" s="49" t="str">
        <f t="shared" ca="1" si="252"/>
        <v>GAGNÉ</v>
      </c>
      <c r="N3269" s="28">
        <f ca="1">IF(M3269="GAGNÉ",K3269*L3269,IF(M3269="PERDU","0,00 €",""))</f>
        <v>4.26</v>
      </c>
      <c r="O3269" s="26">
        <f t="shared" ca="1" si="254"/>
        <v>3.26</v>
      </c>
      <c r="P3269" s="26">
        <f t="shared" ca="1" si="255"/>
        <v>19076.300000000017</v>
      </c>
      <c r="R3269" s="1">
        <f t="shared" ca="1" si="253"/>
        <v>1</v>
      </c>
    </row>
    <row r="3270" spans="5:18" ht="15.75" thickBot="1" x14ac:dyDescent="0.3">
      <c r="E3270" s="17">
        <v>3264</v>
      </c>
      <c r="F3270" s="17"/>
      <c r="G3270" s="40"/>
      <c r="H3270" s="43"/>
      <c r="I3270" s="20"/>
      <c r="J3270" s="17" t="s">
        <v>11</v>
      </c>
      <c r="K3270" s="26">
        <f t="shared" ca="1" si="251"/>
        <v>3.91</v>
      </c>
      <c r="L3270" s="26">
        <f ca="1">IF(L3269=1,IF(M3269="GAGNÉ",1,2),IF(M3269="GAGNÉ",INDEX(fibo,MATCH(L3269,fibo,0)-2),INDEX(fibo,MATCH(L3269,fibo,0),1)+INDEX(fibo,MATCH(L3269,fibo,0)-1)))</f>
        <v>1</v>
      </c>
      <c r="M3270" s="49" t="str">
        <f t="shared" ca="1" si="252"/>
        <v>GAGNÉ</v>
      </c>
      <c r="N3270" s="28">
        <f ca="1">IF(M3270="GAGNÉ",K3270*L3270,IF(M3270="PERDU","0,00 €",""))</f>
        <v>3.91</v>
      </c>
      <c r="O3270" s="26">
        <f t="shared" ca="1" si="254"/>
        <v>2.91</v>
      </c>
      <c r="P3270" s="26">
        <f t="shared" ca="1" si="255"/>
        <v>19079.210000000017</v>
      </c>
      <c r="R3270" s="1">
        <f t="shared" ca="1" si="253"/>
        <v>1</v>
      </c>
    </row>
    <row r="3271" spans="5:18" ht="15.75" thickBot="1" x14ac:dyDescent="0.3">
      <c r="E3271" s="17">
        <v>3265</v>
      </c>
      <c r="F3271" s="17"/>
      <c r="G3271" s="40"/>
      <c r="H3271" s="43"/>
      <c r="I3271" s="20"/>
      <c r="J3271" s="17" t="s">
        <v>11</v>
      </c>
      <c r="K3271" s="26">
        <f t="shared" ca="1" si="251"/>
        <v>3.73</v>
      </c>
      <c r="L3271" s="26">
        <f ca="1">IF(L3270=1,IF(M3270="GAGNÉ",1,2),IF(M3270="GAGNÉ",INDEX(fibo,MATCH(L3270,fibo,0)-2),INDEX(fibo,MATCH(L3270,fibo,0),1)+INDEX(fibo,MATCH(L3270,fibo,0)-1)))</f>
        <v>1</v>
      </c>
      <c r="M3271" s="49" t="str">
        <f t="shared" ca="1" si="252"/>
        <v>PERDU</v>
      </c>
      <c r="N3271" s="28" t="str">
        <f ca="1">IF(M3271="GAGNÉ",K3271*L3271,IF(M3271="PERDU","0,00 €",""))</f>
        <v>0,00 €</v>
      </c>
      <c r="O3271" s="26">
        <f t="shared" ca="1" si="254"/>
        <v>-1</v>
      </c>
      <c r="P3271" s="26">
        <f t="shared" ca="1" si="255"/>
        <v>19078.210000000017</v>
      </c>
      <c r="R3271" s="1">
        <f t="shared" ca="1" si="253"/>
        <v>2</v>
      </c>
    </row>
    <row r="3272" spans="5:18" ht="15.75" thickBot="1" x14ac:dyDescent="0.3">
      <c r="E3272" s="17">
        <v>3266</v>
      </c>
      <c r="F3272" s="17"/>
      <c r="G3272" s="40"/>
      <c r="H3272" s="43"/>
      <c r="I3272" s="20"/>
      <c r="J3272" s="17" t="s">
        <v>11</v>
      </c>
      <c r="K3272" s="26">
        <f t="shared" ref="K3272:K3335" ca="1" si="256">RANDBETWEEN(280,480)/100</f>
        <v>3.52</v>
      </c>
      <c r="L3272" s="26">
        <f ca="1">IF(L3271=1,IF(M3271="GAGNÉ",1,2),IF(M3271="GAGNÉ",INDEX(fibo,MATCH(L3271,fibo,0)-2),INDEX(fibo,MATCH(L3271,fibo,0),1)+INDEX(fibo,MATCH(L3271,fibo,0)-1)))</f>
        <v>2</v>
      </c>
      <c r="M3272" s="49" t="str">
        <f t="shared" ref="M3272:M3335" ca="1" si="257">IF(R3272=1,"GAGNÉ","PERDU")</f>
        <v>GAGNÉ</v>
      </c>
      <c r="N3272" s="28">
        <f ca="1">IF(M3272="GAGNÉ",K3272*L3272,IF(M3272="PERDU","0,00 €",""))</f>
        <v>7.04</v>
      </c>
      <c r="O3272" s="26">
        <f t="shared" ca="1" si="254"/>
        <v>5.04</v>
      </c>
      <c r="P3272" s="26">
        <f t="shared" ca="1" si="255"/>
        <v>19083.250000000018</v>
      </c>
      <c r="R3272" s="1">
        <f t="shared" ref="R3272:R3335" ca="1" si="258">RANDBETWEEN(1,2)</f>
        <v>1</v>
      </c>
    </row>
    <row r="3273" spans="5:18" ht="15.75" thickBot="1" x14ac:dyDescent="0.3">
      <c r="E3273" s="17">
        <v>3267</v>
      </c>
      <c r="F3273" s="17"/>
      <c r="G3273" s="40"/>
      <c r="H3273" s="43"/>
      <c r="I3273" s="20"/>
      <c r="J3273" s="17" t="s">
        <v>11</v>
      </c>
      <c r="K3273" s="26">
        <f t="shared" ca="1" si="256"/>
        <v>3.44</v>
      </c>
      <c r="L3273" s="26">
        <f ca="1">IF(L3272=1,IF(M3272="GAGNÉ",1,2),IF(M3272="GAGNÉ",INDEX(fibo,MATCH(L3272,fibo,0)-2),INDEX(fibo,MATCH(L3272,fibo,0),1)+INDEX(fibo,MATCH(L3272,fibo,0)-1)))</f>
        <v>1</v>
      </c>
      <c r="M3273" s="49" t="str">
        <f t="shared" ca="1" si="257"/>
        <v>GAGNÉ</v>
      </c>
      <c r="N3273" s="28">
        <f ca="1">IF(M3273="GAGNÉ",K3273*L3273,IF(M3273="PERDU","0,00 €",""))</f>
        <v>3.44</v>
      </c>
      <c r="O3273" s="26">
        <f t="shared" ref="O3273:O3336" ca="1" si="259">IF(M3273="GAGNÉ",N3273-L3273,IF(M3273="PERDU",-L3273,""))</f>
        <v>2.44</v>
      </c>
      <c r="P3273" s="26">
        <f t="shared" ref="P3273:P3336" ca="1" si="260">IF(M3273="GAGNÉ",N3273-L3273+P3272,IF(M3273="PERDU",P3272-L3273,""))</f>
        <v>19085.690000000017</v>
      </c>
      <c r="R3273" s="1">
        <f t="shared" ca="1" si="258"/>
        <v>1</v>
      </c>
    </row>
    <row r="3274" spans="5:18" ht="15.75" thickBot="1" x14ac:dyDescent="0.3">
      <c r="E3274" s="17">
        <v>3268</v>
      </c>
      <c r="F3274" s="17"/>
      <c r="G3274" s="40"/>
      <c r="H3274" s="43"/>
      <c r="I3274" s="20"/>
      <c r="J3274" s="17" t="s">
        <v>11</v>
      </c>
      <c r="K3274" s="26">
        <f t="shared" ca="1" si="256"/>
        <v>4.13</v>
      </c>
      <c r="L3274" s="26">
        <f ca="1">IF(L3273=1,IF(M3273="GAGNÉ",1,2),IF(M3273="GAGNÉ",INDEX(fibo,MATCH(L3273,fibo,0)-2),INDEX(fibo,MATCH(L3273,fibo,0),1)+INDEX(fibo,MATCH(L3273,fibo,0)-1)))</f>
        <v>1</v>
      </c>
      <c r="M3274" s="49" t="str">
        <f t="shared" ca="1" si="257"/>
        <v>GAGNÉ</v>
      </c>
      <c r="N3274" s="28">
        <f ca="1">IF(M3274="GAGNÉ",K3274*L3274,IF(M3274="PERDU","0,00 €",""))</f>
        <v>4.13</v>
      </c>
      <c r="O3274" s="26">
        <f t="shared" ca="1" si="259"/>
        <v>3.13</v>
      </c>
      <c r="P3274" s="26">
        <f t="shared" ca="1" si="260"/>
        <v>19088.820000000018</v>
      </c>
      <c r="R3274" s="1">
        <f t="shared" ca="1" si="258"/>
        <v>1</v>
      </c>
    </row>
    <row r="3275" spans="5:18" ht="15.75" thickBot="1" x14ac:dyDescent="0.3">
      <c r="E3275" s="17">
        <v>3269</v>
      </c>
      <c r="F3275" s="17"/>
      <c r="G3275" s="40"/>
      <c r="H3275" s="43"/>
      <c r="I3275" s="20"/>
      <c r="J3275" s="17" t="s">
        <v>11</v>
      </c>
      <c r="K3275" s="26">
        <f t="shared" ca="1" si="256"/>
        <v>3.26</v>
      </c>
      <c r="L3275" s="26">
        <f ca="1">IF(L3274=1,IF(M3274="GAGNÉ",1,2),IF(M3274="GAGNÉ",INDEX(fibo,MATCH(L3274,fibo,0)-2),INDEX(fibo,MATCH(L3274,fibo,0),1)+INDEX(fibo,MATCH(L3274,fibo,0)-1)))</f>
        <v>1</v>
      </c>
      <c r="M3275" s="49" t="str">
        <f t="shared" ca="1" si="257"/>
        <v>GAGNÉ</v>
      </c>
      <c r="N3275" s="28">
        <f ca="1">IF(M3275="GAGNÉ",K3275*L3275,IF(M3275="PERDU","0,00 €",""))</f>
        <v>3.26</v>
      </c>
      <c r="O3275" s="26">
        <f t="shared" ca="1" si="259"/>
        <v>2.2599999999999998</v>
      </c>
      <c r="P3275" s="26">
        <f t="shared" ca="1" si="260"/>
        <v>19091.080000000016</v>
      </c>
      <c r="R3275" s="1">
        <f t="shared" ca="1" si="258"/>
        <v>1</v>
      </c>
    </row>
    <row r="3276" spans="5:18" ht="15.75" thickBot="1" x14ac:dyDescent="0.3">
      <c r="E3276" s="17">
        <v>3270</v>
      </c>
      <c r="F3276" s="17"/>
      <c r="G3276" s="40"/>
      <c r="H3276" s="43"/>
      <c r="I3276" s="20"/>
      <c r="J3276" s="17" t="s">
        <v>11</v>
      </c>
      <c r="K3276" s="26">
        <f t="shared" ca="1" si="256"/>
        <v>4.3099999999999996</v>
      </c>
      <c r="L3276" s="26">
        <f ca="1">IF(L3275=1,IF(M3275="GAGNÉ",1,2),IF(M3275="GAGNÉ",INDEX(fibo,MATCH(L3275,fibo,0)-2),INDEX(fibo,MATCH(L3275,fibo,0),1)+INDEX(fibo,MATCH(L3275,fibo,0)-1)))</f>
        <v>1</v>
      </c>
      <c r="M3276" s="49" t="str">
        <f t="shared" ca="1" si="257"/>
        <v>PERDU</v>
      </c>
      <c r="N3276" s="28" t="str">
        <f ca="1">IF(M3276="GAGNÉ",K3276*L3276,IF(M3276="PERDU","0,00 €",""))</f>
        <v>0,00 €</v>
      </c>
      <c r="O3276" s="26">
        <f t="shared" ca="1" si="259"/>
        <v>-1</v>
      </c>
      <c r="P3276" s="26">
        <f t="shared" ca="1" si="260"/>
        <v>19090.080000000016</v>
      </c>
      <c r="R3276" s="1">
        <f t="shared" ca="1" si="258"/>
        <v>2</v>
      </c>
    </row>
    <row r="3277" spans="5:18" ht="15.75" thickBot="1" x14ac:dyDescent="0.3">
      <c r="E3277" s="17">
        <v>3271</v>
      </c>
      <c r="F3277" s="17"/>
      <c r="G3277" s="40"/>
      <c r="H3277" s="43"/>
      <c r="I3277" s="20"/>
      <c r="J3277" s="17" t="s">
        <v>11</v>
      </c>
      <c r="K3277" s="26">
        <f t="shared" ca="1" si="256"/>
        <v>3.92</v>
      </c>
      <c r="L3277" s="26">
        <f ca="1">IF(L3276=1,IF(M3276="GAGNÉ",1,2),IF(M3276="GAGNÉ",INDEX(fibo,MATCH(L3276,fibo,0)-2),INDEX(fibo,MATCH(L3276,fibo,0),1)+INDEX(fibo,MATCH(L3276,fibo,0)-1)))</f>
        <v>2</v>
      </c>
      <c r="M3277" s="49" t="str">
        <f t="shared" ca="1" si="257"/>
        <v>PERDU</v>
      </c>
      <c r="N3277" s="28" t="str">
        <f ca="1">IF(M3277="GAGNÉ",K3277*L3277,IF(M3277="PERDU","0,00 €",""))</f>
        <v>0,00 €</v>
      </c>
      <c r="O3277" s="26">
        <f t="shared" ca="1" si="259"/>
        <v>-2</v>
      </c>
      <c r="P3277" s="26">
        <f t="shared" ca="1" si="260"/>
        <v>19088.080000000016</v>
      </c>
      <c r="R3277" s="1">
        <f t="shared" ca="1" si="258"/>
        <v>2</v>
      </c>
    </row>
    <row r="3278" spans="5:18" ht="15.75" thickBot="1" x14ac:dyDescent="0.3">
      <c r="E3278" s="17">
        <v>3272</v>
      </c>
      <c r="F3278" s="17"/>
      <c r="G3278" s="40"/>
      <c r="H3278" s="43"/>
      <c r="I3278" s="20"/>
      <c r="J3278" s="17" t="s">
        <v>11</v>
      </c>
      <c r="K3278" s="26">
        <f t="shared" ca="1" si="256"/>
        <v>4.37</v>
      </c>
      <c r="L3278" s="26">
        <f ca="1">IF(L3277=1,IF(M3277="GAGNÉ",1,2),IF(M3277="GAGNÉ",INDEX(fibo,MATCH(L3277,fibo,0)-2),INDEX(fibo,MATCH(L3277,fibo,0),1)+INDEX(fibo,MATCH(L3277,fibo,0)-1)))</f>
        <v>3</v>
      </c>
      <c r="M3278" s="49" t="str">
        <f t="shared" ca="1" si="257"/>
        <v>GAGNÉ</v>
      </c>
      <c r="N3278" s="28">
        <f ca="1">IF(M3278="GAGNÉ",K3278*L3278,IF(M3278="PERDU","0,00 €",""))</f>
        <v>13.11</v>
      </c>
      <c r="O3278" s="26">
        <f t="shared" ca="1" si="259"/>
        <v>10.11</v>
      </c>
      <c r="P3278" s="26">
        <f t="shared" ca="1" si="260"/>
        <v>19098.190000000017</v>
      </c>
      <c r="R3278" s="1">
        <f t="shared" ca="1" si="258"/>
        <v>1</v>
      </c>
    </row>
    <row r="3279" spans="5:18" ht="15.75" thickBot="1" x14ac:dyDescent="0.3">
      <c r="E3279" s="17">
        <v>3273</v>
      </c>
      <c r="F3279" s="17"/>
      <c r="G3279" s="40"/>
      <c r="H3279" s="43"/>
      <c r="I3279" s="20"/>
      <c r="J3279" s="17" t="s">
        <v>11</v>
      </c>
      <c r="K3279" s="26">
        <f t="shared" ca="1" si="256"/>
        <v>3.3</v>
      </c>
      <c r="L3279" s="26">
        <f ca="1">IF(L3278=1,IF(M3278="GAGNÉ",1,2),IF(M3278="GAGNÉ",INDEX(fibo,MATCH(L3278,fibo,0)-2),INDEX(fibo,MATCH(L3278,fibo,0),1)+INDEX(fibo,MATCH(L3278,fibo,0)-1)))</f>
        <v>1</v>
      </c>
      <c r="M3279" s="49" t="str">
        <f t="shared" ca="1" si="257"/>
        <v>PERDU</v>
      </c>
      <c r="N3279" s="28" t="str">
        <f ca="1">IF(M3279="GAGNÉ",K3279*L3279,IF(M3279="PERDU","0,00 €",""))</f>
        <v>0,00 €</v>
      </c>
      <c r="O3279" s="26">
        <f t="shared" ca="1" si="259"/>
        <v>-1</v>
      </c>
      <c r="P3279" s="26">
        <f t="shared" ca="1" si="260"/>
        <v>19097.190000000017</v>
      </c>
      <c r="R3279" s="1">
        <f t="shared" ca="1" si="258"/>
        <v>2</v>
      </c>
    </row>
    <row r="3280" spans="5:18" ht="15.75" thickBot="1" x14ac:dyDescent="0.3">
      <c r="E3280" s="17">
        <v>3274</v>
      </c>
      <c r="F3280" s="17"/>
      <c r="G3280" s="40"/>
      <c r="H3280" s="43"/>
      <c r="I3280" s="20"/>
      <c r="J3280" s="17" t="s">
        <v>11</v>
      </c>
      <c r="K3280" s="26">
        <f t="shared" ca="1" si="256"/>
        <v>3.9</v>
      </c>
      <c r="L3280" s="26">
        <f ca="1">IF(L3279=1,IF(M3279="GAGNÉ",1,2),IF(M3279="GAGNÉ",INDEX(fibo,MATCH(L3279,fibo,0)-2),INDEX(fibo,MATCH(L3279,fibo,0),1)+INDEX(fibo,MATCH(L3279,fibo,0)-1)))</f>
        <v>2</v>
      </c>
      <c r="M3280" s="49" t="str">
        <f t="shared" ca="1" si="257"/>
        <v>GAGNÉ</v>
      </c>
      <c r="N3280" s="28">
        <f ca="1">IF(M3280="GAGNÉ",K3280*L3280,IF(M3280="PERDU","0,00 €",""))</f>
        <v>7.8</v>
      </c>
      <c r="O3280" s="26">
        <f t="shared" ca="1" si="259"/>
        <v>5.8</v>
      </c>
      <c r="P3280" s="26">
        <f t="shared" ca="1" si="260"/>
        <v>19102.990000000016</v>
      </c>
      <c r="R3280" s="1">
        <f t="shared" ca="1" si="258"/>
        <v>1</v>
      </c>
    </row>
    <row r="3281" spans="5:18" ht="15.75" thickBot="1" x14ac:dyDescent="0.3">
      <c r="E3281" s="17">
        <v>3275</v>
      </c>
      <c r="F3281" s="17"/>
      <c r="G3281" s="40"/>
      <c r="H3281" s="43"/>
      <c r="I3281" s="20"/>
      <c r="J3281" s="17" t="s">
        <v>11</v>
      </c>
      <c r="K3281" s="26">
        <f t="shared" ca="1" si="256"/>
        <v>4.05</v>
      </c>
      <c r="L3281" s="26">
        <f ca="1">IF(L3280=1,IF(M3280="GAGNÉ",1,2),IF(M3280="GAGNÉ",INDEX(fibo,MATCH(L3280,fibo,0)-2),INDEX(fibo,MATCH(L3280,fibo,0),1)+INDEX(fibo,MATCH(L3280,fibo,0)-1)))</f>
        <v>1</v>
      </c>
      <c r="M3281" s="49" t="str">
        <f t="shared" ca="1" si="257"/>
        <v>GAGNÉ</v>
      </c>
      <c r="N3281" s="28">
        <f ca="1">IF(M3281="GAGNÉ",K3281*L3281,IF(M3281="PERDU","0,00 €",""))</f>
        <v>4.05</v>
      </c>
      <c r="O3281" s="26">
        <f t="shared" ca="1" si="259"/>
        <v>3.05</v>
      </c>
      <c r="P3281" s="26">
        <f t="shared" ca="1" si="260"/>
        <v>19106.040000000015</v>
      </c>
      <c r="R3281" s="1">
        <f t="shared" ca="1" si="258"/>
        <v>1</v>
      </c>
    </row>
    <row r="3282" spans="5:18" ht="15.75" thickBot="1" x14ac:dyDescent="0.3">
      <c r="E3282" s="17">
        <v>3276</v>
      </c>
      <c r="F3282" s="17"/>
      <c r="G3282" s="40"/>
      <c r="H3282" s="43"/>
      <c r="I3282" s="20"/>
      <c r="J3282" s="17" t="s">
        <v>11</v>
      </c>
      <c r="K3282" s="26">
        <f t="shared" ca="1" si="256"/>
        <v>4.0999999999999996</v>
      </c>
      <c r="L3282" s="26">
        <f ca="1">IF(L3281=1,IF(M3281="GAGNÉ",1,2),IF(M3281="GAGNÉ",INDEX(fibo,MATCH(L3281,fibo,0)-2),INDEX(fibo,MATCH(L3281,fibo,0),1)+INDEX(fibo,MATCH(L3281,fibo,0)-1)))</f>
        <v>1</v>
      </c>
      <c r="M3282" s="49" t="str">
        <f t="shared" ca="1" si="257"/>
        <v>GAGNÉ</v>
      </c>
      <c r="N3282" s="28">
        <f ca="1">IF(M3282="GAGNÉ",K3282*L3282,IF(M3282="PERDU","0,00 €",""))</f>
        <v>4.0999999999999996</v>
      </c>
      <c r="O3282" s="26">
        <f t="shared" ca="1" si="259"/>
        <v>3.0999999999999996</v>
      </c>
      <c r="P3282" s="26">
        <f t="shared" ca="1" si="260"/>
        <v>19109.140000000014</v>
      </c>
      <c r="R3282" s="1">
        <f t="shared" ca="1" si="258"/>
        <v>1</v>
      </c>
    </row>
    <row r="3283" spans="5:18" ht="15.75" thickBot="1" x14ac:dyDescent="0.3">
      <c r="E3283" s="17">
        <v>3277</v>
      </c>
      <c r="F3283" s="17"/>
      <c r="G3283" s="40"/>
      <c r="H3283" s="43"/>
      <c r="I3283" s="20"/>
      <c r="J3283" s="17" t="s">
        <v>11</v>
      </c>
      <c r="K3283" s="26">
        <f t="shared" ca="1" si="256"/>
        <v>3.87</v>
      </c>
      <c r="L3283" s="26">
        <f ca="1">IF(L3282=1,IF(M3282="GAGNÉ",1,2),IF(M3282="GAGNÉ",INDEX(fibo,MATCH(L3282,fibo,0)-2),INDEX(fibo,MATCH(L3282,fibo,0),1)+INDEX(fibo,MATCH(L3282,fibo,0)-1)))</f>
        <v>1</v>
      </c>
      <c r="M3283" s="49" t="str">
        <f t="shared" ca="1" si="257"/>
        <v>GAGNÉ</v>
      </c>
      <c r="N3283" s="28">
        <f ca="1">IF(M3283="GAGNÉ",K3283*L3283,IF(M3283="PERDU","0,00 €",""))</f>
        <v>3.87</v>
      </c>
      <c r="O3283" s="26">
        <f t="shared" ca="1" si="259"/>
        <v>2.87</v>
      </c>
      <c r="P3283" s="26">
        <f t="shared" ca="1" si="260"/>
        <v>19112.010000000013</v>
      </c>
      <c r="R3283" s="1">
        <f t="shared" ca="1" si="258"/>
        <v>1</v>
      </c>
    </row>
    <row r="3284" spans="5:18" ht="15.75" thickBot="1" x14ac:dyDescent="0.3">
      <c r="E3284" s="17">
        <v>3278</v>
      </c>
      <c r="F3284" s="17"/>
      <c r="G3284" s="40"/>
      <c r="H3284" s="43"/>
      <c r="I3284" s="20"/>
      <c r="J3284" s="17" t="s">
        <v>11</v>
      </c>
      <c r="K3284" s="26">
        <f t="shared" ca="1" si="256"/>
        <v>4.3499999999999996</v>
      </c>
      <c r="L3284" s="26">
        <f ca="1">IF(L3283=1,IF(M3283="GAGNÉ",1,2),IF(M3283="GAGNÉ",INDEX(fibo,MATCH(L3283,fibo,0)-2),INDEX(fibo,MATCH(L3283,fibo,0),1)+INDEX(fibo,MATCH(L3283,fibo,0)-1)))</f>
        <v>1</v>
      </c>
      <c r="M3284" s="49" t="str">
        <f t="shared" ca="1" si="257"/>
        <v>PERDU</v>
      </c>
      <c r="N3284" s="28" t="str">
        <f ca="1">IF(M3284="GAGNÉ",K3284*L3284,IF(M3284="PERDU","0,00 €",""))</f>
        <v>0,00 €</v>
      </c>
      <c r="O3284" s="26">
        <f t="shared" ca="1" si="259"/>
        <v>-1</v>
      </c>
      <c r="P3284" s="26">
        <f t="shared" ca="1" si="260"/>
        <v>19111.010000000013</v>
      </c>
      <c r="R3284" s="1">
        <f t="shared" ca="1" si="258"/>
        <v>2</v>
      </c>
    </row>
    <row r="3285" spans="5:18" ht="15.75" thickBot="1" x14ac:dyDescent="0.3">
      <c r="E3285" s="17">
        <v>3279</v>
      </c>
      <c r="F3285" s="17"/>
      <c r="G3285" s="40"/>
      <c r="H3285" s="43"/>
      <c r="I3285" s="20"/>
      <c r="J3285" s="17" t="s">
        <v>11</v>
      </c>
      <c r="K3285" s="26">
        <f t="shared" ca="1" si="256"/>
        <v>3.33</v>
      </c>
      <c r="L3285" s="26">
        <f ca="1">IF(L3284=1,IF(M3284="GAGNÉ",1,2),IF(M3284="GAGNÉ",INDEX(fibo,MATCH(L3284,fibo,0)-2),INDEX(fibo,MATCH(L3284,fibo,0),1)+INDEX(fibo,MATCH(L3284,fibo,0)-1)))</f>
        <v>2</v>
      </c>
      <c r="M3285" s="49" t="str">
        <f t="shared" ca="1" si="257"/>
        <v>PERDU</v>
      </c>
      <c r="N3285" s="28" t="str">
        <f ca="1">IF(M3285="GAGNÉ",K3285*L3285,IF(M3285="PERDU","0,00 €",""))</f>
        <v>0,00 €</v>
      </c>
      <c r="O3285" s="26">
        <f t="shared" ca="1" si="259"/>
        <v>-2</v>
      </c>
      <c r="P3285" s="26">
        <f t="shared" ca="1" si="260"/>
        <v>19109.010000000013</v>
      </c>
      <c r="R3285" s="1">
        <f t="shared" ca="1" si="258"/>
        <v>2</v>
      </c>
    </row>
    <row r="3286" spans="5:18" ht="15.75" thickBot="1" x14ac:dyDescent="0.3">
      <c r="E3286" s="17">
        <v>3280</v>
      </c>
      <c r="F3286" s="17"/>
      <c r="G3286" s="40"/>
      <c r="H3286" s="43"/>
      <c r="I3286" s="20"/>
      <c r="J3286" s="17" t="s">
        <v>11</v>
      </c>
      <c r="K3286" s="26">
        <f t="shared" ca="1" si="256"/>
        <v>3.56</v>
      </c>
      <c r="L3286" s="26">
        <f ca="1">IF(L3285=1,IF(M3285="GAGNÉ",1,2),IF(M3285="GAGNÉ",INDEX(fibo,MATCH(L3285,fibo,0)-2),INDEX(fibo,MATCH(L3285,fibo,0),1)+INDEX(fibo,MATCH(L3285,fibo,0)-1)))</f>
        <v>3</v>
      </c>
      <c r="M3286" s="49" t="str">
        <f t="shared" ca="1" si="257"/>
        <v>GAGNÉ</v>
      </c>
      <c r="N3286" s="28">
        <f ca="1">IF(M3286="GAGNÉ",K3286*L3286,IF(M3286="PERDU","0,00 €",""))</f>
        <v>10.68</v>
      </c>
      <c r="O3286" s="26">
        <f t="shared" ca="1" si="259"/>
        <v>7.68</v>
      </c>
      <c r="P3286" s="26">
        <f t="shared" ca="1" si="260"/>
        <v>19116.690000000013</v>
      </c>
      <c r="R3286" s="1">
        <f t="shared" ca="1" si="258"/>
        <v>1</v>
      </c>
    </row>
    <row r="3287" spans="5:18" ht="15.75" thickBot="1" x14ac:dyDescent="0.3">
      <c r="E3287" s="17">
        <v>3281</v>
      </c>
      <c r="F3287" s="17"/>
      <c r="G3287" s="40"/>
      <c r="H3287" s="43"/>
      <c r="I3287" s="20"/>
      <c r="J3287" s="17" t="s">
        <v>11</v>
      </c>
      <c r="K3287" s="26">
        <f t="shared" ca="1" si="256"/>
        <v>3.27</v>
      </c>
      <c r="L3287" s="26">
        <f ca="1">IF(L3286=1,IF(M3286="GAGNÉ",1,2),IF(M3286="GAGNÉ",INDEX(fibo,MATCH(L3286,fibo,0)-2),INDEX(fibo,MATCH(L3286,fibo,0),1)+INDEX(fibo,MATCH(L3286,fibo,0)-1)))</f>
        <v>1</v>
      </c>
      <c r="M3287" s="49" t="str">
        <f t="shared" ca="1" si="257"/>
        <v>GAGNÉ</v>
      </c>
      <c r="N3287" s="28">
        <f ca="1">IF(M3287="GAGNÉ",K3287*L3287,IF(M3287="PERDU","0,00 €",""))</f>
        <v>3.27</v>
      </c>
      <c r="O3287" s="26">
        <f t="shared" ca="1" si="259"/>
        <v>2.27</v>
      </c>
      <c r="P3287" s="26">
        <f t="shared" ca="1" si="260"/>
        <v>19118.960000000014</v>
      </c>
      <c r="R3287" s="1">
        <f t="shared" ca="1" si="258"/>
        <v>1</v>
      </c>
    </row>
    <row r="3288" spans="5:18" ht="15.75" thickBot="1" x14ac:dyDescent="0.3">
      <c r="E3288" s="17">
        <v>3282</v>
      </c>
      <c r="F3288" s="17"/>
      <c r="G3288" s="40"/>
      <c r="H3288" s="43"/>
      <c r="I3288" s="20"/>
      <c r="J3288" s="17" t="s">
        <v>11</v>
      </c>
      <c r="K3288" s="26">
        <f t="shared" ca="1" si="256"/>
        <v>4.24</v>
      </c>
      <c r="L3288" s="26">
        <f ca="1">IF(L3287=1,IF(M3287="GAGNÉ",1,2),IF(M3287="GAGNÉ",INDEX(fibo,MATCH(L3287,fibo,0)-2),INDEX(fibo,MATCH(L3287,fibo,0),1)+INDEX(fibo,MATCH(L3287,fibo,0)-1)))</f>
        <v>1</v>
      </c>
      <c r="M3288" s="49" t="str">
        <f t="shared" ca="1" si="257"/>
        <v>PERDU</v>
      </c>
      <c r="N3288" s="28" t="str">
        <f ca="1">IF(M3288="GAGNÉ",K3288*L3288,IF(M3288="PERDU","0,00 €",""))</f>
        <v>0,00 €</v>
      </c>
      <c r="O3288" s="26">
        <f t="shared" ca="1" si="259"/>
        <v>-1</v>
      </c>
      <c r="P3288" s="26">
        <f t="shared" ca="1" si="260"/>
        <v>19117.960000000014</v>
      </c>
      <c r="R3288" s="1">
        <f t="shared" ca="1" si="258"/>
        <v>2</v>
      </c>
    </row>
    <row r="3289" spans="5:18" ht="15.75" thickBot="1" x14ac:dyDescent="0.3">
      <c r="E3289" s="17">
        <v>3283</v>
      </c>
      <c r="F3289" s="17"/>
      <c r="G3289" s="40"/>
      <c r="H3289" s="43"/>
      <c r="I3289" s="20"/>
      <c r="J3289" s="17" t="s">
        <v>11</v>
      </c>
      <c r="K3289" s="26">
        <f t="shared" ca="1" si="256"/>
        <v>4.08</v>
      </c>
      <c r="L3289" s="26">
        <f ca="1">IF(L3288=1,IF(M3288="GAGNÉ",1,2),IF(M3288="GAGNÉ",INDEX(fibo,MATCH(L3288,fibo,0)-2),INDEX(fibo,MATCH(L3288,fibo,0),1)+INDEX(fibo,MATCH(L3288,fibo,0)-1)))</f>
        <v>2</v>
      </c>
      <c r="M3289" s="49" t="str">
        <f t="shared" ca="1" si="257"/>
        <v>GAGNÉ</v>
      </c>
      <c r="N3289" s="28">
        <f ca="1">IF(M3289="GAGNÉ",K3289*L3289,IF(M3289="PERDU","0,00 €",""))</f>
        <v>8.16</v>
      </c>
      <c r="O3289" s="26">
        <f t="shared" ca="1" si="259"/>
        <v>6.16</v>
      </c>
      <c r="P3289" s="26">
        <f t="shared" ca="1" si="260"/>
        <v>19124.120000000014</v>
      </c>
      <c r="R3289" s="1">
        <f t="shared" ca="1" si="258"/>
        <v>1</v>
      </c>
    </row>
    <row r="3290" spans="5:18" ht="15.75" thickBot="1" x14ac:dyDescent="0.3">
      <c r="E3290" s="17">
        <v>3284</v>
      </c>
      <c r="F3290" s="17"/>
      <c r="G3290" s="40"/>
      <c r="H3290" s="43"/>
      <c r="I3290" s="20"/>
      <c r="J3290" s="17" t="s">
        <v>11</v>
      </c>
      <c r="K3290" s="26">
        <f t="shared" ca="1" si="256"/>
        <v>4.42</v>
      </c>
      <c r="L3290" s="26">
        <f ca="1">IF(L3289=1,IF(M3289="GAGNÉ",1,2),IF(M3289="GAGNÉ",INDEX(fibo,MATCH(L3289,fibo,0)-2),INDEX(fibo,MATCH(L3289,fibo,0),1)+INDEX(fibo,MATCH(L3289,fibo,0)-1)))</f>
        <v>1</v>
      </c>
      <c r="M3290" s="49" t="str">
        <f t="shared" ca="1" si="257"/>
        <v>PERDU</v>
      </c>
      <c r="N3290" s="28" t="str">
        <f ca="1">IF(M3290="GAGNÉ",K3290*L3290,IF(M3290="PERDU","0,00 €",""))</f>
        <v>0,00 €</v>
      </c>
      <c r="O3290" s="26">
        <f t="shared" ca="1" si="259"/>
        <v>-1</v>
      </c>
      <c r="P3290" s="26">
        <f t="shared" ca="1" si="260"/>
        <v>19123.120000000014</v>
      </c>
      <c r="R3290" s="1">
        <f t="shared" ca="1" si="258"/>
        <v>2</v>
      </c>
    </row>
    <row r="3291" spans="5:18" ht="15.75" thickBot="1" x14ac:dyDescent="0.3">
      <c r="E3291" s="17">
        <v>3285</v>
      </c>
      <c r="F3291" s="17"/>
      <c r="G3291" s="40"/>
      <c r="H3291" s="43"/>
      <c r="I3291" s="20"/>
      <c r="J3291" s="17" t="s">
        <v>11</v>
      </c>
      <c r="K3291" s="26">
        <f t="shared" ca="1" si="256"/>
        <v>4.16</v>
      </c>
      <c r="L3291" s="26">
        <f ca="1">IF(L3290=1,IF(M3290="GAGNÉ",1,2),IF(M3290="GAGNÉ",INDEX(fibo,MATCH(L3290,fibo,0)-2),INDEX(fibo,MATCH(L3290,fibo,0),1)+INDEX(fibo,MATCH(L3290,fibo,0)-1)))</f>
        <v>2</v>
      </c>
      <c r="M3291" s="49" t="str">
        <f t="shared" ca="1" si="257"/>
        <v>GAGNÉ</v>
      </c>
      <c r="N3291" s="28">
        <f ca="1">IF(M3291="GAGNÉ",K3291*L3291,IF(M3291="PERDU","0,00 €",""))</f>
        <v>8.32</v>
      </c>
      <c r="O3291" s="26">
        <f t="shared" ca="1" si="259"/>
        <v>6.32</v>
      </c>
      <c r="P3291" s="26">
        <f t="shared" ca="1" si="260"/>
        <v>19129.440000000013</v>
      </c>
      <c r="R3291" s="1">
        <f t="shared" ca="1" si="258"/>
        <v>1</v>
      </c>
    </row>
    <row r="3292" spans="5:18" ht="15.75" thickBot="1" x14ac:dyDescent="0.3">
      <c r="E3292" s="17">
        <v>3286</v>
      </c>
      <c r="F3292" s="17"/>
      <c r="G3292" s="40"/>
      <c r="H3292" s="43"/>
      <c r="I3292" s="20"/>
      <c r="J3292" s="17" t="s">
        <v>11</v>
      </c>
      <c r="K3292" s="26">
        <f t="shared" ca="1" si="256"/>
        <v>3.09</v>
      </c>
      <c r="L3292" s="26">
        <f ca="1">IF(L3291=1,IF(M3291="GAGNÉ",1,2),IF(M3291="GAGNÉ",INDEX(fibo,MATCH(L3291,fibo,0)-2),INDEX(fibo,MATCH(L3291,fibo,0),1)+INDEX(fibo,MATCH(L3291,fibo,0)-1)))</f>
        <v>1</v>
      </c>
      <c r="M3292" s="49" t="str">
        <f t="shared" ca="1" si="257"/>
        <v>PERDU</v>
      </c>
      <c r="N3292" s="28" t="str">
        <f ca="1">IF(M3292="GAGNÉ",K3292*L3292,IF(M3292="PERDU","0,00 €",""))</f>
        <v>0,00 €</v>
      </c>
      <c r="O3292" s="26">
        <f t="shared" ca="1" si="259"/>
        <v>-1</v>
      </c>
      <c r="P3292" s="26">
        <f t="shared" ca="1" si="260"/>
        <v>19128.440000000013</v>
      </c>
      <c r="R3292" s="1">
        <f t="shared" ca="1" si="258"/>
        <v>2</v>
      </c>
    </row>
    <row r="3293" spans="5:18" ht="15.75" thickBot="1" x14ac:dyDescent="0.3">
      <c r="E3293" s="17">
        <v>3287</v>
      </c>
      <c r="F3293" s="17"/>
      <c r="G3293" s="40"/>
      <c r="H3293" s="43"/>
      <c r="I3293" s="20"/>
      <c r="J3293" s="17" t="s">
        <v>11</v>
      </c>
      <c r="K3293" s="26">
        <f t="shared" ca="1" si="256"/>
        <v>4.53</v>
      </c>
      <c r="L3293" s="26">
        <f ca="1">IF(L3292=1,IF(M3292="GAGNÉ",1,2),IF(M3292="GAGNÉ",INDEX(fibo,MATCH(L3292,fibo,0)-2),INDEX(fibo,MATCH(L3292,fibo,0),1)+INDEX(fibo,MATCH(L3292,fibo,0)-1)))</f>
        <v>2</v>
      </c>
      <c r="M3293" s="49" t="str">
        <f t="shared" ca="1" si="257"/>
        <v>PERDU</v>
      </c>
      <c r="N3293" s="28" t="str">
        <f ca="1">IF(M3293="GAGNÉ",K3293*L3293,IF(M3293="PERDU","0,00 €",""))</f>
        <v>0,00 €</v>
      </c>
      <c r="O3293" s="26">
        <f t="shared" ca="1" si="259"/>
        <v>-2</v>
      </c>
      <c r="P3293" s="26">
        <f t="shared" ca="1" si="260"/>
        <v>19126.440000000013</v>
      </c>
      <c r="R3293" s="1">
        <f t="shared" ca="1" si="258"/>
        <v>2</v>
      </c>
    </row>
    <row r="3294" spans="5:18" ht="15.75" thickBot="1" x14ac:dyDescent="0.3">
      <c r="E3294" s="17">
        <v>3288</v>
      </c>
      <c r="F3294" s="17"/>
      <c r="G3294" s="40"/>
      <c r="H3294" s="43"/>
      <c r="I3294" s="20"/>
      <c r="J3294" s="17" t="s">
        <v>11</v>
      </c>
      <c r="K3294" s="26">
        <f t="shared" ca="1" si="256"/>
        <v>4.45</v>
      </c>
      <c r="L3294" s="26">
        <f ca="1">IF(L3293=1,IF(M3293="GAGNÉ",1,2),IF(M3293="GAGNÉ",INDEX(fibo,MATCH(L3293,fibo,0)-2),INDEX(fibo,MATCH(L3293,fibo,0),1)+INDEX(fibo,MATCH(L3293,fibo,0)-1)))</f>
        <v>3</v>
      </c>
      <c r="M3294" s="49" t="str">
        <f t="shared" ca="1" si="257"/>
        <v>PERDU</v>
      </c>
      <c r="N3294" s="28" t="str">
        <f ca="1">IF(M3294="GAGNÉ",K3294*L3294,IF(M3294="PERDU","0,00 €",""))</f>
        <v>0,00 €</v>
      </c>
      <c r="O3294" s="26">
        <f t="shared" ca="1" si="259"/>
        <v>-3</v>
      </c>
      <c r="P3294" s="26">
        <f t="shared" ca="1" si="260"/>
        <v>19123.440000000013</v>
      </c>
      <c r="R3294" s="1">
        <f t="shared" ca="1" si="258"/>
        <v>2</v>
      </c>
    </row>
    <row r="3295" spans="5:18" ht="15.75" thickBot="1" x14ac:dyDescent="0.3">
      <c r="E3295" s="17">
        <v>3289</v>
      </c>
      <c r="F3295" s="17"/>
      <c r="G3295" s="40"/>
      <c r="H3295" s="43"/>
      <c r="I3295" s="20"/>
      <c r="J3295" s="17" t="s">
        <v>11</v>
      </c>
      <c r="K3295" s="26">
        <f t="shared" ca="1" si="256"/>
        <v>4.78</v>
      </c>
      <c r="L3295" s="26">
        <f ca="1">IF(L3294=1,IF(M3294="GAGNÉ",1,2),IF(M3294="GAGNÉ",INDEX(fibo,MATCH(L3294,fibo,0)-2),INDEX(fibo,MATCH(L3294,fibo,0),1)+INDEX(fibo,MATCH(L3294,fibo,0)-1)))</f>
        <v>5</v>
      </c>
      <c r="M3295" s="49" t="str">
        <f t="shared" ca="1" si="257"/>
        <v>GAGNÉ</v>
      </c>
      <c r="N3295" s="28">
        <f ca="1">IF(M3295="GAGNÉ",K3295*L3295,IF(M3295="PERDU","0,00 €",""))</f>
        <v>23.900000000000002</v>
      </c>
      <c r="O3295" s="26">
        <f t="shared" ca="1" si="259"/>
        <v>18.900000000000002</v>
      </c>
      <c r="P3295" s="26">
        <f t="shared" ca="1" si="260"/>
        <v>19142.340000000015</v>
      </c>
      <c r="R3295" s="1">
        <f t="shared" ca="1" si="258"/>
        <v>1</v>
      </c>
    </row>
    <row r="3296" spans="5:18" ht="15.75" thickBot="1" x14ac:dyDescent="0.3">
      <c r="E3296" s="17">
        <v>3290</v>
      </c>
      <c r="F3296" s="17"/>
      <c r="G3296" s="40"/>
      <c r="H3296" s="43"/>
      <c r="I3296" s="20"/>
      <c r="J3296" s="17" t="s">
        <v>11</v>
      </c>
      <c r="K3296" s="26">
        <f t="shared" ca="1" si="256"/>
        <v>4.57</v>
      </c>
      <c r="L3296" s="26">
        <f ca="1">IF(L3295=1,IF(M3295="GAGNÉ",1,2),IF(M3295="GAGNÉ",INDEX(fibo,MATCH(L3295,fibo,0)-2),INDEX(fibo,MATCH(L3295,fibo,0),1)+INDEX(fibo,MATCH(L3295,fibo,0)-1)))</f>
        <v>2</v>
      </c>
      <c r="M3296" s="49" t="str">
        <f t="shared" ca="1" si="257"/>
        <v>GAGNÉ</v>
      </c>
      <c r="N3296" s="28">
        <f ca="1">IF(M3296="GAGNÉ",K3296*L3296,IF(M3296="PERDU","0,00 €",""))</f>
        <v>9.14</v>
      </c>
      <c r="O3296" s="26">
        <f t="shared" ca="1" si="259"/>
        <v>7.1400000000000006</v>
      </c>
      <c r="P3296" s="26">
        <f t="shared" ca="1" si="260"/>
        <v>19149.480000000014</v>
      </c>
      <c r="R3296" s="1">
        <f t="shared" ca="1" si="258"/>
        <v>1</v>
      </c>
    </row>
    <row r="3297" spans="5:18" ht="15.75" thickBot="1" x14ac:dyDescent="0.3">
      <c r="E3297" s="17">
        <v>3291</v>
      </c>
      <c r="F3297" s="17"/>
      <c r="G3297" s="40"/>
      <c r="H3297" s="43"/>
      <c r="I3297" s="20"/>
      <c r="J3297" s="17" t="s">
        <v>11</v>
      </c>
      <c r="K3297" s="26">
        <f t="shared" ca="1" si="256"/>
        <v>4.7699999999999996</v>
      </c>
      <c r="L3297" s="26">
        <f ca="1">IF(L3296=1,IF(M3296="GAGNÉ",1,2),IF(M3296="GAGNÉ",INDEX(fibo,MATCH(L3296,fibo,0)-2),INDEX(fibo,MATCH(L3296,fibo,0),1)+INDEX(fibo,MATCH(L3296,fibo,0)-1)))</f>
        <v>1</v>
      </c>
      <c r="M3297" s="49" t="str">
        <f t="shared" ca="1" si="257"/>
        <v>PERDU</v>
      </c>
      <c r="N3297" s="28" t="str">
        <f ca="1">IF(M3297="GAGNÉ",K3297*L3297,IF(M3297="PERDU","0,00 €",""))</f>
        <v>0,00 €</v>
      </c>
      <c r="O3297" s="26">
        <f t="shared" ca="1" si="259"/>
        <v>-1</v>
      </c>
      <c r="P3297" s="26">
        <f t="shared" ca="1" si="260"/>
        <v>19148.480000000014</v>
      </c>
      <c r="R3297" s="1">
        <f t="shared" ca="1" si="258"/>
        <v>2</v>
      </c>
    </row>
    <row r="3298" spans="5:18" ht="15.75" thickBot="1" x14ac:dyDescent="0.3">
      <c r="E3298" s="17">
        <v>3292</v>
      </c>
      <c r="F3298" s="17"/>
      <c r="G3298" s="40"/>
      <c r="H3298" s="43"/>
      <c r="I3298" s="20"/>
      <c r="J3298" s="17" t="s">
        <v>11</v>
      </c>
      <c r="K3298" s="26">
        <f t="shared" ca="1" si="256"/>
        <v>3.23</v>
      </c>
      <c r="L3298" s="26">
        <f ca="1">IF(L3297=1,IF(M3297="GAGNÉ",1,2),IF(M3297="GAGNÉ",INDEX(fibo,MATCH(L3297,fibo,0)-2),INDEX(fibo,MATCH(L3297,fibo,0),1)+INDEX(fibo,MATCH(L3297,fibo,0)-1)))</f>
        <v>2</v>
      </c>
      <c r="M3298" s="49" t="str">
        <f t="shared" ca="1" si="257"/>
        <v>PERDU</v>
      </c>
      <c r="N3298" s="28" t="str">
        <f ca="1">IF(M3298="GAGNÉ",K3298*L3298,IF(M3298="PERDU","0,00 €",""))</f>
        <v>0,00 €</v>
      </c>
      <c r="O3298" s="26">
        <f t="shared" ca="1" si="259"/>
        <v>-2</v>
      </c>
      <c r="P3298" s="26">
        <f t="shared" ca="1" si="260"/>
        <v>19146.480000000014</v>
      </c>
      <c r="R3298" s="1">
        <f t="shared" ca="1" si="258"/>
        <v>2</v>
      </c>
    </row>
    <row r="3299" spans="5:18" ht="15.75" thickBot="1" x14ac:dyDescent="0.3">
      <c r="E3299" s="17">
        <v>3293</v>
      </c>
      <c r="F3299" s="17"/>
      <c r="G3299" s="40"/>
      <c r="H3299" s="43"/>
      <c r="I3299" s="20"/>
      <c r="J3299" s="17" t="s">
        <v>11</v>
      </c>
      <c r="K3299" s="26">
        <f t="shared" ca="1" si="256"/>
        <v>3.3</v>
      </c>
      <c r="L3299" s="26">
        <f ca="1">IF(L3298=1,IF(M3298="GAGNÉ",1,2),IF(M3298="GAGNÉ",INDEX(fibo,MATCH(L3298,fibo,0)-2),INDEX(fibo,MATCH(L3298,fibo,0),1)+INDEX(fibo,MATCH(L3298,fibo,0)-1)))</f>
        <v>3</v>
      </c>
      <c r="M3299" s="49" t="str">
        <f t="shared" ca="1" si="257"/>
        <v>PERDU</v>
      </c>
      <c r="N3299" s="28" t="str">
        <f ca="1">IF(M3299="GAGNÉ",K3299*L3299,IF(M3299="PERDU","0,00 €",""))</f>
        <v>0,00 €</v>
      </c>
      <c r="O3299" s="26">
        <f t="shared" ca="1" si="259"/>
        <v>-3</v>
      </c>
      <c r="P3299" s="26">
        <f t="shared" ca="1" si="260"/>
        <v>19143.480000000014</v>
      </c>
      <c r="R3299" s="1">
        <f t="shared" ca="1" si="258"/>
        <v>2</v>
      </c>
    </row>
    <row r="3300" spans="5:18" ht="15.75" thickBot="1" x14ac:dyDescent="0.3">
      <c r="E3300" s="17">
        <v>3294</v>
      </c>
      <c r="F3300" s="17"/>
      <c r="G3300" s="40"/>
      <c r="H3300" s="43"/>
      <c r="I3300" s="20"/>
      <c r="J3300" s="17" t="s">
        <v>11</v>
      </c>
      <c r="K3300" s="26">
        <f t="shared" ca="1" si="256"/>
        <v>3.46</v>
      </c>
      <c r="L3300" s="26">
        <f ca="1">IF(L3299=1,IF(M3299="GAGNÉ",1,2),IF(M3299="GAGNÉ",INDEX(fibo,MATCH(L3299,fibo,0)-2),INDEX(fibo,MATCH(L3299,fibo,0),1)+INDEX(fibo,MATCH(L3299,fibo,0)-1)))</f>
        <v>5</v>
      </c>
      <c r="M3300" s="49" t="str">
        <f t="shared" ca="1" si="257"/>
        <v>GAGNÉ</v>
      </c>
      <c r="N3300" s="28">
        <f ca="1">IF(M3300="GAGNÉ",K3300*L3300,IF(M3300="PERDU","0,00 €",""))</f>
        <v>17.3</v>
      </c>
      <c r="O3300" s="26">
        <f t="shared" ca="1" si="259"/>
        <v>12.3</v>
      </c>
      <c r="P3300" s="26">
        <f t="shared" ca="1" si="260"/>
        <v>19155.780000000013</v>
      </c>
      <c r="R3300" s="1">
        <f t="shared" ca="1" si="258"/>
        <v>1</v>
      </c>
    </row>
    <row r="3301" spans="5:18" ht="15.75" thickBot="1" x14ac:dyDescent="0.3">
      <c r="E3301" s="17">
        <v>3295</v>
      </c>
      <c r="F3301" s="17"/>
      <c r="G3301" s="40"/>
      <c r="H3301" s="43"/>
      <c r="I3301" s="20"/>
      <c r="J3301" s="17" t="s">
        <v>11</v>
      </c>
      <c r="K3301" s="26">
        <f t="shared" ca="1" si="256"/>
        <v>3.73</v>
      </c>
      <c r="L3301" s="26">
        <f ca="1">IF(L3300=1,IF(M3300="GAGNÉ",1,2),IF(M3300="GAGNÉ",INDEX(fibo,MATCH(L3300,fibo,0)-2),INDEX(fibo,MATCH(L3300,fibo,0),1)+INDEX(fibo,MATCH(L3300,fibo,0)-1)))</f>
        <v>2</v>
      </c>
      <c r="M3301" s="49" t="str">
        <f t="shared" ca="1" si="257"/>
        <v>PERDU</v>
      </c>
      <c r="N3301" s="28" t="str">
        <f ca="1">IF(M3301="GAGNÉ",K3301*L3301,IF(M3301="PERDU","0,00 €",""))</f>
        <v>0,00 €</v>
      </c>
      <c r="O3301" s="26">
        <f t="shared" ca="1" si="259"/>
        <v>-2</v>
      </c>
      <c r="P3301" s="26">
        <f t="shared" ca="1" si="260"/>
        <v>19153.780000000013</v>
      </c>
      <c r="R3301" s="1">
        <f t="shared" ca="1" si="258"/>
        <v>2</v>
      </c>
    </row>
    <row r="3302" spans="5:18" ht="15.75" thickBot="1" x14ac:dyDescent="0.3">
      <c r="E3302" s="17">
        <v>3296</v>
      </c>
      <c r="F3302" s="17"/>
      <c r="G3302" s="40"/>
      <c r="H3302" s="43"/>
      <c r="I3302" s="20"/>
      <c r="J3302" s="17" t="s">
        <v>11</v>
      </c>
      <c r="K3302" s="26">
        <f t="shared" ca="1" si="256"/>
        <v>3.47</v>
      </c>
      <c r="L3302" s="26">
        <f ca="1">IF(L3301=1,IF(M3301="GAGNÉ",1,2),IF(M3301="GAGNÉ",INDEX(fibo,MATCH(L3301,fibo,0)-2),INDEX(fibo,MATCH(L3301,fibo,0),1)+INDEX(fibo,MATCH(L3301,fibo,0)-1)))</f>
        <v>3</v>
      </c>
      <c r="M3302" s="49" t="str">
        <f t="shared" ca="1" si="257"/>
        <v>PERDU</v>
      </c>
      <c r="N3302" s="28" t="str">
        <f ca="1">IF(M3302="GAGNÉ",K3302*L3302,IF(M3302="PERDU","0,00 €",""))</f>
        <v>0,00 €</v>
      </c>
      <c r="O3302" s="26">
        <f t="shared" ca="1" si="259"/>
        <v>-3</v>
      </c>
      <c r="P3302" s="26">
        <f t="shared" ca="1" si="260"/>
        <v>19150.780000000013</v>
      </c>
      <c r="R3302" s="1">
        <f t="shared" ca="1" si="258"/>
        <v>2</v>
      </c>
    </row>
    <row r="3303" spans="5:18" ht="15.75" thickBot="1" x14ac:dyDescent="0.3">
      <c r="E3303" s="17">
        <v>3297</v>
      </c>
      <c r="F3303" s="17"/>
      <c r="G3303" s="40"/>
      <c r="H3303" s="43"/>
      <c r="I3303" s="20"/>
      <c r="J3303" s="17" t="s">
        <v>11</v>
      </c>
      <c r="K3303" s="26">
        <f t="shared" ca="1" si="256"/>
        <v>3.03</v>
      </c>
      <c r="L3303" s="26">
        <f ca="1">IF(L3302=1,IF(M3302="GAGNÉ",1,2),IF(M3302="GAGNÉ",INDEX(fibo,MATCH(L3302,fibo,0)-2),INDEX(fibo,MATCH(L3302,fibo,0),1)+INDEX(fibo,MATCH(L3302,fibo,0)-1)))</f>
        <v>5</v>
      </c>
      <c r="M3303" s="49" t="str">
        <f t="shared" ca="1" si="257"/>
        <v>GAGNÉ</v>
      </c>
      <c r="N3303" s="28">
        <f ca="1">IF(M3303="GAGNÉ",K3303*L3303,IF(M3303="PERDU","0,00 €",""))</f>
        <v>15.149999999999999</v>
      </c>
      <c r="O3303" s="26">
        <f t="shared" ca="1" si="259"/>
        <v>10.149999999999999</v>
      </c>
      <c r="P3303" s="26">
        <f t="shared" ca="1" si="260"/>
        <v>19160.930000000015</v>
      </c>
      <c r="R3303" s="1">
        <f t="shared" ca="1" si="258"/>
        <v>1</v>
      </c>
    </row>
    <row r="3304" spans="5:18" ht="15.75" thickBot="1" x14ac:dyDescent="0.3">
      <c r="E3304" s="17">
        <v>3298</v>
      </c>
      <c r="F3304" s="17"/>
      <c r="G3304" s="40"/>
      <c r="H3304" s="43"/>
      <c r="I3304" s="20"/>
      <c r="J3304" s="17" t="s">
        <v>11</v>
      </c>
      <c r="K3304" s="26">
        <f t="shared" ca="1" si="256"/>
        <v>4.4800000000000004</v>
      </c>
      <c r="L3304" s="26">
        <f ca="1">IF(L3303=1,IF(M3303="GAGNÉ",1,2),IF(M3303="GAGNÉ",INDEX(fibo,MATCH(L3303,fibo,0)-2),INDEX(fibo,MATCH(L3303,fibo,0),1)+INDEX(fibo,MATCH(L3303,fibo,0)-1)))</f>
        <v>2</v>
      </c>
      <c r="M3304" s="49" t="str">
        <f t="shared" ca="1" si="257"/>
        <v>GAGNÉ</v>
      </c>
      <c r="N3304" s="28">
        <f ca="1">IF(M3304="GAGNÉ",K3304*L3304,IF(M3304="PERDU","0,00 €",""))</f>
        <v>8.9600000000000009</v>
      </c>
      <c r="O3304" s="26">
        <f t="shared" ca="1" si="259"/>
        <v>6.9600000000000009</v>
      </c>
      <c r="P3304" s="26">
        <f t="shared" ca="1" si="260"/>
        <v>19167.890000000014</v>
      </c>
      <c r="R3304" s="1">
        <f t="shared" ca="1" si="258"/>
        <v>1</v>
      </c>
    </row>
    <row r="3305" spans="5:18" ht="15.75" thickBot="1" x14ac:dyDescent="0.3">
      <c r="E3305" s="17">
        <v>3299</v>
      </c>
      <c r="F3305" s="17"/>
      <c r="G3305" s="40"/>
      <c r="H3305" s="43"/>
      <c r="I3305" s="20"/>
      <c r="J3305" s="17" t="s">
        <v>11</v>
      </c>
      <c r="K3305" s="26">
        <f t="shared" ca="1" si="256"/>
        <v>4.71</v>
      </c>
      <c r="L3305" s="26">
        <f ca="1">IF(L3304=1,IF(M3304="GAGNÉ",1,2),IF(M3304="GAGNÉ",INDEX(fibo,MATCH(L3304,fibo,0)-2),INDEX(fibo,MATCH(L3304,fibo,0),1)+INDEX(fibo,MATCH(L3304,fibo,0)-1)))</f>
        <v>1</v>
      </c>
      <c r="M3305" s="49" t="str">
        <f t="shared" ca="1" si="257"/>
        <v>PERDU</v>
      </c>
      <c r="N3305" s="28" t="str">
        <f ca="1">IF(M3305="GAGNÉ",K3305*L3305,IF(M3305="PERDU","0,00 €",""))</f>
        <v>0,00 €</v>
      </c>
      <c r="O3305" s="26">
        <f t="shared" ca="1" si="259"/>
        <v>-1</v>
      </c>
      <c r="P3305" s="26">
        <f t="shared" ca="1" si="260"/>
        <v>19166.890000000014</v>
      </c>
      <c r="R3305" s="1">
        <f t="shared" ca="1" si="258"/>
        <v>2</v>
      </c>
    </row>
    <row r="3306" spans="5:18" ht="15.75" thickBot="1" x14ac:dyDescent="0.3">
      <c r="E3306" s="17">
        <v>3300</v>
      </c>
      <c r="F3306" s="17"/>
      <c r="G3306" s="40"/>
      <c r="H3306" s="43"/>
      <c r="I3306" s="20"/>
      <c r="J3306" s="17" t="s">
        <v>11</v>
      </c>
      <c r="K3306" s="26">
        <f t="shared" ca="1" si="256"/>
        <v>4.68</v>
      </c>
      <c r="L3306" s="26">
        <f ca="1">IF(L3305=1,IF(M3305="GAGNÉ",1,2),IF(M3305="GAGNÉ",INDEX(fibo,MATCH(L3305,fibo,0)-2),INDEX(fibo,MATCH(L3305,fibo,0),1)+INDEX(fibo,MATCH(L3305,fibo,0)-1)))</f>
        <v>2</v>
      </c>
      <c r="M3306" s="49" t="str">
        <f t="shared" ca="1" si="257"/>
        <v>GAGNÉ</v>
      </c>
      <c r="N3306" s="28">
        <f ca="1">IF(M3306="GAGNÉ",K3306*L3306,IF(M3306="PERDU","0,00 €",""))</f>
        <v>9.36</v>
      </c>
      <c r="O3306" s="26">
        <f t="shared" ca="1" si="259"/>
        <v>7.3599999999999994</v>
      </c>
      <c r="P3306" s="26">
        <f t="shared" ca="1" si="260"/>
        <v>19174.250000000015</v>
      </c>
      <c r="R3306" s="1">
        <f t="shared" ca="1" si="258"/>
        <v>1</v>
      </c>
    </row>
    <row r="3307" spans="5:18" ht="15.75" thickBot="1" x14ac:dyDescent="0.3">
      <c r="E3307" s="17">
        <v>3301</v>
      </c>
      <c r="F3307" s="17"/>
      <c r="G3307" s="40"/>
      <c r="H3307" s="43"/>
      <c r="I3307" s="20"/>
      <c r="J3307" s="17" t="s">
        <v>11</v>
      </c>
      <c r="K3307" s="26">
        <f t="shared" ca="1" si="256"/>
        <v>2.97</v>
      </c>
      <c r="L3307" s="26">
        <f ca="1">IF(L3306=1,IF(M3306="GAGNÉ",1,2),IF(M3306="GAGNÉ",INDEX(fibo,MATCH(L3306,fibo,0)-2),INDEX(fibo,MATCH(L3306,fibo,0),1)+INDEX(fibo,MATCH(L3306,fibo,0)-1)))</f>
        <v>1</v>
      </c>
      <c r="M3307" s="49" t="str">
        <f t="shared" ca="1" si="257"/>
        <v>GAGNÉ</v>
      </c>
      <c r="N3307" s="28">
        <f ca="1">IF(M3307="GAGNÉ",K3307*L3307,IF(M3307="PERDU","0,00 €",""))</f>
        <v>2.97</v>
      </c>
      <c r="O3307" s="26">
        <f t="shared" ca="1" si="259"/>
        <v>1.9700000000000002</v>
      </c>
      <c r="P3307" s="26">
        <f t="shared" ca="1" si="260"/>
        <v>19176.220000000016</v>
      </c>
      <c r="R3307" s="1">
        <f t="shared" ca="1" si="258"/>
        <v>1</v>
      </c>
    </row>
    <row r="3308" spans="5:18" ht="15.75" thickBot="1" x14ac:dyDescent="0.3">
      <c r="E3308" s="17">
        <v>3302</v>
      </c>
      <c r="F3308" s="17"/>
      <c r="G3308" s="40"/>
      <c r="H3308" s="43"/>
      <c r="I3308" s="20"/>
      <c r="J3308" s="17" t="s">
        <v>11</v>
      </c>
      <c r="K3308" s="26">
        <f t="shared" ca="1" si="256"/>
        <v>4.1900000000000004</v>
      </c>
      <c r="L3308" s="26">
        <f ca="1">IF(L3307=1,IF(M3307="GAGNÉ",1,2),IF(M3307="GAGNÉ",INDEX(fibo,MATCH(L3307,fibo,0)-2),INDEX(fibo,MATCH(L3307,fibo,0),1)+INDEX(fibo,MATCH(L3307,fibo,0)-1)))</f>
        <v>1</v>
      </c>
      <c r="M3308" s="49" t="str">
        <f t="shared" ca="1" si="257"/>
        <v>GAGNÉ</v>
      </c>
      <c r="N3308" s="28">
        <f ca="1">IF(M3308="GAGNÉ",K3308*L3308,IF(M3308="PERDU","0,00 €",""))</f>
        <v>4.1900000000000004</v>
      </c>
      <c r="O3308" s="26">
        <f t="shared" ca="1" si="259"/>
        <v>3.1900000000000004</v>
      </c>
      <c r="P3308" s="26">
        <f t="shared" ca="1" si="260"/>
        <v>19179.410000000014</v>
      </c>
      <c r="R3308" s="1">
        <f t="shared" ca="1" si="258"/>
        <v>1</v>
      </c>
    </row>
    <row r="3309" spans="5:18" ht="15.75" thickBot="1" x14ac:dyDescent="0.3">
      <c r="E3309" s="17">
        <v>3303</v>
      </c>
      <c r="F3309" s="17"/>
      <c r="G3309" s="40"/>
      <c r="H3309" s="43"/>
      <c r="I3309" s="20"/>
      <c r="J3309" s="17" t="s">
        <v>11</v>
      </c>
      <c r="K3309" s="26">
        <f t="shared" ca="1" si="256"/>
        <v>3.74</v>
      </c>
      <c r="L3309" s="26">
        <f ca="1">IF(L3308=1,IF(M3308="GAGNÉ",1,2),IF(M3308="GAGNÉ",INDEX(fibo,MATCH(L3308,fibo,0)-2),INDEX(fibo,MATCH(L3308,fibo,0),1)+INDEX(fibo,MATCH(L3308,fibo,0)-1)))</f>
        <v>1</v>
      </c>
      <c r="M3309" s="49" t="str">
        <f t="shared" ca="1" si="257"/>
        <v>PERDU</v>
      </c>
      <c r="N3309" s="28" t="str">
        <f ca="1">IF(M3309="GAGNÉ",K3309*L3309,IF(M3309="PERDU","0,00 €",""))</f>
        <v>0,00 €</v>
      </c>
      <c r="O3309" s="26">
        <f t="shared" ca="1" si="259"/>
        <v>-1</v>
      </c>
      <c r="P3309" s="26">
        <f t="shared" ca="1" si="260"/>
        <v>19178.410000000014</v>
      </c>
      <c r="R3309" s="1">
        <f t="shared" ca="1" si="258"/>
        <v>2</v>
      </c>
    </row>
    <row r="3310" spans="5:18" ht="15.75" thickBot="1" x14ac:dyDescent="0.3">
      <c r="E3310" s="17">
        <v>3304</v>
      </c>
      <c r="F3310" s="17"/>
      <c r="G3310" s="40"/>
      <c r="H3310" s="43"/>
      <c r="I3310" s="20"/>
      <c r="J3310" s="17" t="s">
        <v>11</v>
      </c>
      <c r="K3310" s="26">
        <f t="shared" ca="1" si="256"/>
        <v>2.99</v>
      </c>
      <c r="L3310" s="26">
        <f ca="1">IF(L3309=1,IF(M3309="GAGNÉ",1,2),IF(M3309="GAGNÉ",INDEX(fibo,MATCH(L3309,fibo,0)-2),INDEX(fibo,MATCH(L3309,fibo,0),1)+INDEX(fibo,MATCH(L3309,fibo,0)-1)))</f>
        <v>2</v>
      </c>
      <c r="M3310" s="49" t="str">
        <f t="shared" ca="1" si="257"/>
        <v>PERDU</v>
      </c>
      <c r="N3310" s="28" t="str">
        <f ca="1">IF(M3310="GAGNÉ",K3310*L3310,IF(M3310="PERDU","0,00 €",""))</f>
        <v>0,00 €</v>
      </c>
      <c r="O3310" s="26">
        <f t="shared" ca="1" si="259"/>
        <v>-2</v>
      </c>
      <c r="P3310" s="26">
        <f t="shared" ca="1" si="260"/>
        <v>19176.410000000014</v>
      </c>
      <c r="R3310" s="1">
        <f t="shared" ca="1" si="258"/>
        <v>2</v>
      </c>
    </row>
    <row r="3311" spans="5:18" ht="15.75" thickBot="1" x14ac:dyDescent="0.3">
      <c r="E3311" s="17">
        <v>3305</v>
      </c>
      <c r="F3311" s="17"/>
      <c r="G3311" s="40"/>
      <c r="H3311" s="43"/>
      <c r="I3311" s="20"/>
      <c r="J3311" s="17" t="s">
        <v>11</v>
      </c>
      <c r="K3311" s="26">
        <f t="shared" ca="1" si="256"/>
        <v>4.3600000000000003</v>
      </c>
      <c r="L3311" s="26">
        <f ca="1">IF(L3310=1,IF(M3310="GAGNÉ",1,2),IF(M3310="GAGNÉ",INDEX(fibo,MATCH(L3310,fibo,0)-2),INDEX(fibo,MATCH(L3310,fibo,0),1)+INDEX(fibo,MATCH(L3310,fibo,0)-1)))</f>
        <v>3</v>
      </c>
      <c r="M3311" s="49" t="str">
        <f t="shared" ca="1" si="257"/>
        <v>PERDU</v>
      </c>
      <c r="N3311" s="28" t="str">
        <f ca="1">IF(M3311="GAGNÉ",K3311*L3311,IF(M3311="PERDU","0,00 €",""))</f>
        <v>0,00 €</v>
      </c>
      <c r="O3311" s="26">
        <f t="shared" ca="1" si="259"/>
        <v>-3</v>
      </c>
      <c r="P3311" s="26">
        <f t="shared" ca="1" si="260"/>
        <v>19173.410000000014</v>
      </c>
      <c r="R3311" s="1">
        <f t="shared" ca="1" si="258"/>
        <v>2</v>
      </c>
    </row>
    <row r="3312" spans="5:18" ht="15.75" thickBot="1" x14ac:dyDescent="0.3">
      <c r="E3312" s="17">
        <v>3306</v>
      </c>
      <c r="F3312" s="17"/>
      <c r="G3312" s="40"/>
      <c r="H3312" s="43"/>
      <c r="I3312" s="20"/>
      <c r="J3312" s="17" t="s">
        <v>11</v>
      </c>
      <c r="K3312" s="26">
        <f t="shared" ca="1" si="256"/>
        <v>2.86</v>
      </c>
      <c r="L3312" s="26">
        <f ca="1">IF(L3311=1,IF(M3311="GAGNÉ",1,2),IF(M3311="GAGNÉ",INDEX(fibo,MATCH(L3311,fibo,0)-2),INDEX(fibo,MATCH(L3311,fibo,0),1)+INDEX(fibo,MATCH(L3311,fibo,0)-1)))</f>
        <v>5</v>
      </c>
      <c r="M3312" s="49" t="str">
        <f t="shared" ca="1" si="257"/>
        <v>PERDU</v>
      </c>
      <c r="N3312" s="28" t="str">
        <f ca="1">IF(M3312="GAGNÉ",K3312*L3312,IF(M3312="PERDU","0,00 €",""))</f>
        <v>0,00 €</v>
      </c>
      <c r="O3312" s="26">
        <f t="shared" ca="1" si="259"/>
        <v>-5</v>
      </c>
      <c r="P3312" s="26">
        <f t="shared" ca="1" si="260"/>
        <v>19168.410000000014</v>
      </c>
      <c r="R3312" s="1">
        <f t="shared" ca="1" si="258"/>
        <v>2</v>
      </c>
    </row>
    <row r="3313" spans="5:18" ht="15.75" thickBot="1" x14ac:dyDescent="0.3">
      <c r="E3313" s="17">
        <v>3307</v>
      </c>
      <c r="F3313" s="17"/>
      <c r="G3313" s="40"/>
      <c r="H3313" s="43"/>
      <c r="I3313" s="20"/>
      <c r="J3313" s="17" t="s">
        <v>11</v>
      </c>
      <c r="K3313" s="26">
        <f t="shared" ca="1" si="256"/>
        <v>4.76</v>
      </c>
      <c r="L3313" s="26">
        <f ca="1">IF(L3312=1,IF(M3312="GAGNÉ",1,2),IF(M3312="GAGNÉ",INDEX(fibo,MATCH(L3312,fibo,0)-2),INDEX(fibo,MATCH(L3312,fibo,0),1)+INDEX(fibo,MATCH(L3312,fibo,0)-1)))</f>
        <v>8</v>
      </c>
      <c r="M3313" s="49" t="str">
        <f t="shared" ca="1" si="257"/>
        <v>GAGNÉ</v>
      </c>
      <c r="N3313" s="28">
        <f ca="1">IF(M3313="GAGNÉ",K3313*L3313,IF(M3313="PERDU","0,00 €",""))</f>
        <v>38.08</v>
      </c>
      <c r="O3313" s="26">
        <f t="shared" ca="1" si="259"/>
        <v>30.08</v>
      </c>
      <c r="P3313" s="26">
        <f t="shared" ca="1" si="260"/>
        <v>19198.490000000016</v>
      </c>
      <c r="R3313" s="1">
        <f t="shared" ca="1" si="258"/>
        <v>1</v>
      </c>
    </row>
    <row r="3314" spans="5:18" ht="15.75" thickBot="1" x14ac:dyDescent="0.3">
      <c r="E3314" s="17">
        <v>3308</v>
      </c>
      <c r="F3314" s="17"/>
      <c r="G3314" s="40"/>
      <c r="H3314" s="43"/>
      <c r="I3314" s="20"/>
      <c r="J3314" s="17" t="s">
        <v>11</v>
      </c>
      <c r="K3314" s="26">
        <f t="shared" ca="1" si="256"/>
        <v>4.21</v>
      </c>
      <c r="L3314" s="26">
        <f ca="1">IF(L3313=1,IF(M3313="GAGNÉ",1,2),IF(M3313="GAGNÉ",INDEX(fibo,MATCH(L3313,fibo,0)-2),INDEX(fibo,MATCH(L3313,fibo,0),1)+INDEX(fibo,MATCH(L3313,fibo,0)-1)))</f>
        <v>3</v>
      </c>
      <c r="M3314" s="49" t="str">
        <f t="shared" ca="1" si="257"/>
        <v>GAGNÉ</v>
      </c>
      <c r="N3314" s="28">
        <f ca="1">IF(M3314="GAGNÉ",K3314*L3314,IF(M3314="PERDU","0,00 €",""))</f>
        <v>12.629999999999999</v>
      </c>
      <c r="O3314" s="26">
        <f t="shared" ca="1" si="259"/>
        <v>9.629999999999999</v>
      </c>
      <c r="P3314" s="26">
        <f t="shared" ca="1" si="260"/>
        <v>19208.120000000017</v>
      </c>
      <c r="R3314" s="1">
        <f t="shared" ca="1" si="258"/>
        <v>1</v>
      </c>
    </row>
    <row r="3315" spans="5:18" ht="15.75" thickBot="1" x14ac:dyDescent="0.3">
      <c r="E3315" s="17">
        <v>3309</v>
      </c>
      <c r="F3315" s="17"/>
      <c r="G3315" s="40"/>
      <c r="H3315" s="43"/>
      <c r="I3315" s="20"/>
      <c r="J3315" s="17" t="s">
        <v>11</v>
      </c>
      <c r="K3315" s="26">
        <f t="shared" ca="1" si="256"/>
        <v>4.22</v>
      </c>
      <c r="L3315" s="26">
        <f ca="1">IF(L3314=1,IF(M3314="GAGNÉ",1,2),IF(M3314="GAGNÉ",INDEX(fibo,MATCH(L3314,fibo,0)-2),INDEX(fibo,MATCH(L3314,fibo,0),1)+INDEX(fibo,MATCH(L3314,fibo,0)-1)))</f>
        <v>1</v>
      </c>
      <c r="M3315" s="49" t="str">
        <f t="shared" ca="1" si="257"/>
        <v>GAGNÉ</v>
      </c>
      <c r="N3315" s="28">
        <f ca="1">IF(M3315="GAGNÉ",K3315*L3315,IF(M3315="PERDU","0,00 €",""))</f>
        <v>4.22</v>
      </c>
      <c r="O3315" s="26">
        <f t="shared" ca="1" si="259"/>
        <v>3.2199999999999998</v>
      </c>
      <c r="P3315" s="26">
        <f t="shared" ca="1" si="260"/>
        <v>19211.340000000018</v>
      </c>
      <c r="R3315" s="1">
        <f t="shared" ca="1" si="258"/>
        <v>1</v>
      </c>
    </row>
    <row r="3316" spans="5:18" ht="15.75" thickBot="1" x14ac:dyDescent="0.3">
      <c r="E3316" s="17">
        <v>3310</v>
      </c>
      <c r="F3316" s="17"/>
      <c r="G3316" s="40"/>
      <c r="H3316" s="43"/>
      <c r="I3316" s="20"/>
      <c r="J3316" s="17" t="s">
        <v>11</v>
      </c>
      <c r="K3316" s="26">
        <f t="shared" ca="1" si="256"/>
        <v>4.78</v>
      </c>
      <c r="L3316" s="26">
        <f ca="1">IF(L3315=1,IF(M3315="GAGNÉ",1,2),IF(M3315="GAGNÉ",INDEX(fibo,MATCH(L3315,fibo,0)-2),INDEX(fibo,MATCH(L3315,fibo,0),1)+INDEX(fibo,MATCH(L3315,fibo,0)-1)))</f>
        <v>1</v>
      </c>
      <c r="M3316" s="49" t="str">
        <f t="shared" ca="1" si="257"/>
        <v>PERDU</v>
      </c>
      <c r="N3316" s="28" t="str">
        <f ca="1">IF(M3316="GAGNÉ",K3316*L3316,IF(M3316="PERDU","0,00 €",""))</f>
        <v>0,00 €</v>
      </c>
      <c r="O3316" s="26">
        <f t="shared" ca="1" si="259"/>
        <v>-1</v>
      </c>
      <c r="P3316" s="26">
        <f t="shared" ca="1" si="260"/>
        <v>19210.340000000018</v>
      </c>
      <c r="R3316" s="1">
        <f t="shared" ca="1" si="258"/>
        <v>2</v>
      </c>
    </row>
    <row r="3317" spans="5:18" ht="15.75" thickBot="1" x14ac:dyDescent="0.3">
      <c r="E3317" s="17">
        <v>3311</v>
      </c>
      <c r="F3317" s="17"/>
      <c r="G3317" s="40"/>
      <c r="H3317" s="43"/>
      <c r="I3317" s="20"/>
      <c r="J3317" s="17" t="s">
        <v>11</v>
      </c>
      <c r="K3317" s="26">
        <f t="shared" ca="1" si="256"/>
        <v>4.54</v>
      </c>
      <c r="L3317" s="26">
        <f ca="1">IF(L3316=1,IF(M3316="GAGNÉ",1,2),IF(M3316="GAGNÉ",INDEX(fibo,MATCH(L3316,fibo,0)-2),INDEX(fibo,MATCH(L3316,fibo,0),1)+INDEX(fibo,MATCH(L3316,fibo,0)-1)))</f>
        <v>2</v>
      </c>
      <c r="M3317" s="49" t="str">
        <f t="shared" ca="1" si="257"/>
        <v>GAGNÉ</v>
      </c>
      <c r="N3317" s="28">
        <f ca="1">IF(M3317="GAGNÉ",K3317*L3317,IF(M3317="PERDU","0,00 €",""))</f>
        <v>9.08</v>
      </c>
      <c r="O3317" s="26">
        <f t="shared" ca="1" si="259"/>
        <v>7.08</v>
      </c>
      <c r="P3317" s="26">
        <f t="shared" ca="1" si="260"/>
        <v>19217.42000000002</v>
      </c>
      <c r="R3317" s="1">
        <f t="shared" ca="1" si="258"/>
        <v>1</v>
      </c>
    </row>
    <row r="3318" spans="5:18" ht="15.75" thickBot="1" x14ac:dyDescent="0.3">
      <c r="E3318" s="17">
        <v>3312</v>
      </c>
      <c r="F3318" s="17"/>
      <c r="G3318" s="40"/>
      <c r="H3318" s="43"/>
      <c r="I3318" s="20"/>
      <c r="J3318" s="17" t="s">
        <v>11</v>
      </c>
      <c r="K3318" s="26">
        <f t="shared" ca="1" si="256"/>
        <v>4.49</v>
      </c>
      <c r="L3318" s="26">
        <f ca="1">IF(L3317=1,IF(M3317="GAGNÉ",1,2),IF(M3317="GAGNÉ",INDEX(fibo,MATCH(L3317,fibo,0)-2),INDEX(fibo,MATCH(L3317,fibo,0),1)+INDEX(fibo,MATCH(L3317,fibo,0)-1)))</f>
        <v>1</v>
      </c>
      <c r="M3318" s="49" t="str">
        <f t="shared" ca="1" si="257"/>
        <v>PERDU</v>
      </c>
      <c r="N3318" s="28" t="str">
        <f ca="1">IF(M3318="GAGNÉ",K3318*L3318,IF(M3318="PERDU","0,00 €",""))</f>
        <v>0,00 €</v>
      </c>
      <c r="O3318" s="26">
        <f t="shared" ca="1" si="259"/>
        <v>-1</v>
      </c>
      <c r="P3318" s="26">
        <f t="shared" ca="1" si="260"/>
        <v>19216.42000000002</v>
      </c>
      <c r="R3318" s="1">
        <f t="shared" ca="1" si="258"/>
        <v>2</v>
      </c>
    </row>
    <row r="3319" spans="5:18" ht="15.75" thickBot="1" x14ac:dyDescent="0.3">
      <c r="E3319" s="17">
        <v>3313</v>
      </c>
      <c r="F3319" s="17"/>
      <c r="G3319" s="40"/>
      <c r="H3319" s="43"/>
      <c r="I3319" s="20"/>
      <c r="J3319" s="17" t="s">
        <v>11</v>
      </c>
      <c r="K3319" s="26">
        <f t="shared" ca="1" si="256"/>
        <v>4.41</v>
      </c>
      <c r="L3319" s="26">
        <f ca="1">IF(L3318=1,IF(M3318="GAGNÉ",1,2),IF(M3318="GAGNÉ",INDEX(fibo,MATCH(L3318,fibo,0)-2),INDEX(fibo,MATCH(L3318,fibo,0),1)+INDEX(fibo,MATCH(L3318,fibo,0)-1)))</f>
        <v>2</v>
      </c>
      <c r="M3319" s="49" t="str">
        <f t="shared" ca="1" si="257"/>
        <v>GAGNÉ</v>
      </c>
      <c r="N3319" s="28">
        <f ca="1">IF(M3319="GAGNÉ",K3319*L3319,IF(M3319="PERDU","0,00 €",""))</f>
        <v>8.82</v>
      </c>
      <c r="O3319" s="26">
        <f t="shared" ca="1" si="259"/>
        <v>6.82</v>
      </c>
      <c r="P3319" s="26">
        <f t="shared" ca="1" si="260"/>
        <v>19223.24000000002</v>
      </c>
      <c r="R3319" s="1">
        <f t="shared" ca="1" si="258"/>
        <v>1</v>
      </c>
    </row>
    <row r="3320" spans="5:18" ht="15.75" thickBot="1" x14ac:dyDescent="0.3">
      <c r="E3320" s="17">
        <v>3314</v>
      </c>
      <c r="F3320" s="17"/>
      <c r="G3320" s="40"/>
      <c r="H3320" s="43"/>
      <c r="I3320" s="20"/>
      <c r="J3320" s="17" t="s">
        <v>11</v>
      </c>
      <c r="K3320" s="26">
        <f t="shared" ca="1" si="256"/>
        <v>3.34</v>
      </c>
      <c r="L3320" s="26">
        <f ca="1">IF(L3319=1,IF(M3319="GAGNÉ",1,2),IF(M3319="GAGNÉ",INDEX(fibo,MATCH(L3319,fibo,0)-2),INDEX(fibo,MATCH(L3319,fibo,0),1)+INDEX(fibo,MATCH(L3319,fibo,0)-1)))</f>
        <v>1</v>
      </c>
      <c r="M3320" s="49" t="str">
        <f t="shared" ca="1" si="257"/>
        <v>PERDU</v>
      </c>
      <c r="N3320" s="28" t="str">
        <f ca="1">IF(M3320="GAGNÉ",K3320*L3320,IF(M3320="PERDU","0,00 €",""))</f>
        <v>0,00 €</v>
      </c>
      <c r="O3320" s="26">
        <f t="shared" ca="1" si="259"/>
        <v>-1</v>
      </c>
      <c r="P3320" s="26">
        <f t="shared" ca="1" si="260"/>
        <v>19222.24000000002</v>
      </c>
      <c r="R3320" s="1">
        <f t="shared" ca="1" si="258"/>
        <v>2</v>
      </c>
    </row>
    <row r="3321" spans="5:18" ht="15.75" thickBot="1" x14ac:dyDescent="0.3">
      <c r="E3321" s="17">
        <v>3315</v>
      </c>
      <c r="F3321" s="17"/>
      <c r="G3321" s="40"/>
      <c r="H3321" s="43"/>
      <c r="I3321" s="20"/>
      <c r="J3321" s="17" t="s">
        <v>11</v>
      </c>
      <c r="K3321" s="26">
        <f t="shared" ca="1" si="256"/>
        <v>3.34</v>
      </c>
      <c r="L3321" s="26">
        <f ca="1">IF(L3320=1,IF(M3320="GAGNÉ",1,2),IF(M3320="GAGNÉ",INDEX(fibo,MATCH(L3320,fibo,0)-2),INDEX(fibo,MATCH(L3320,fibo,0),1)+INDEX(fibo,MATCH(L3320,fibo,0)-1)))</f>
        <v>2</v>
      </c>
      <c r="M3321" s="49" t="str">
        <f t="shared" ca="1" si="257"/>
        <v>PERDU</v>
      </c>
      <c r="N3321" s="28" t="str">
        <f ca="1">IF(M3321="GAGNÉ",K3321*L3321,IF(M3321="PERDU","0,00 €",""))</f>
        <v>0,00 €</v>
      </c>
      <c r="O3321" s="26">
        <f t="shared" ca="1" si="259"/>
        <v>-2</v>
      </c>
      <c r="P3321" s="26">
        <f t="shared" ca="1" si="260"/>
        <v>19220.24000000002</v>
      </c>
      <c r="R3321" s="1">
        <f t="shared" ca="1" si="258"/>
        <v>2</v>
      </c>
    </row>
    <row r="3322" spans="5:18" ht="15.75" thickBot="1" x14ac:dyDescent="0.3">
      <c r="E3322" s="17">
        <v>3316</v>
      </c>
      <c r="F3322" s="17"/>
      <c r="G3322" s="40"/>
      <c r="H3322" s="43"/>
      <c r="I3322" s="20"/>
      <c r="J3322" s="17" t="s">
        <v>11</v>
      </c>
      <c r="K3322" s="26">
        <f t="shared" ca="1" si="256"/>
        <v>4.2300000000000004</v>
      </c>
      <c r="L3322" s="26">
        <f ca="1">IF(L3321=1,IF(M3321="GAGNÉ",1,2),IF(M3321="GAGNÉ",INDEX(fibo,MATCH(L3321,fibo,0)-2),INDEX(fibo,MATCH(L3321,fibo,0),1)+INDEX(fibo,MATCH(L3321,fibo,0)-1)))</f>
        <v>3</v>
      </c>
      <c r="M3322" s="49" t="str">
        <f t="shared" ca="1" si="257"/>
        <v>PERDU</v>
      </c>
      <c r="N3322" s="28" t="str">
        <f ca="1">IF(M3322="GAGNÉ",K3322*L3322,IF(M3322="PERDU","0,00 €",""))</f>
        <v>0,00 €</v>
      </c>
      <c r="O3322" s="26">
        <f t="shared" ca="1" si="259"/>
        <v>-3</v>
      </c>
      <c r="P3322" s="26">
        <f t="shared" ca="1" si="260"/>
        <v>19217.24000000002</v>
      </c>
      <c r="R3322" s="1">
        <f t="shared" ca="1" si="258"/>
        <v>2</v>
      </c>
    </row>
    <row r="3323" spans="5:18" ht="15.75" thickBot="1" x14ac:dyDescent="0.3">
      <c r="E3323" s="17">
        <v>3317</v>
      </c>
      <c r="F3323" s="17"/>
      <c r="G3323" s="40"/>
      <c r="H3323" s="43"/>
      <c r="I3323" s="20"/>
      <c r="J3323" s="17" t="s">
        <v>11</v>
      </c>
      <c r="K3323" s="26">
        <f t="shared" ca="1" si="256"/>
        <v>2.84</v>
      </c>
      <c r="L3323" s="26">
        <f ca="1">IF(L3322=1,IF(M3322="GAGNÉ",1,2),IF(M3322="GAGNÉ",INDEX(fibo,MATCH(L3322,fibo,0)-2),INDEX(fibo,MATCH(L3322,fibo,0),1)+INDEX(fibo,MATCH(L3322,fibo,0)-1)))</f>
        <v>5</v>
      </c>
      <c r="M3323" s="49" t="str">
        <f t="shared" ca="1" si="257"/>
        <v>PERDU</v>
      </c>
      <c r="N3323" s="28" t="str">
        <f ca="1">IF(M3323="GAGNÉ",K3323*L3323,IF(M3323="PERDU","0,00 €",""))</f>
        <v>0,00 €</v>
      </c>
      <c r="O3323" s="26">
        <f t="shared" ca="1" si="259"/>
        <v>-5</v>
      </c>
      <c r="P3323" s="26">
        <f t="shared" ca="1" si="260"/>
        <v>19212.24000000002</v>
      </c>
      <c r="R3323" s="1">
        <f t="shared" ca="1" si="258"/>
        <v>2</v>
      </c>
    </row>
    <row r="3324" spans="5:18" ht="15.75" thickBot="1" x14ac:dyDescent="0.3">
      <c r="E3324" s="17">
        <v>3318</v>
      </c>
      <c r="F3324" s="17"/>
      <c r="G3324" s="40"/>
      <c r="H3324" s="43"/>
      <c r="I3324" s="20"/>
      <c r="J3324" s="17" t="s">
        <v>11</v>
      </c>
      <c r="K3324" s="26">
        <f t="shared" ca="1" si="256"/>
        <v>3.04</v>
      </c>
      <c r="L3324" s="26">
        <f ca="1">IF(L3323=1,IF(M3323="GAGNÉ",1,2),IF(M3323="GAGNÉ",INDEX(fibo,MATCH(L3323,fibo,0)-2),INDEX(fibo,MATCH(L3323,fibo,0),1)+INDEX(fibo,MATCH(L3323,fibo,0)-1)))</f>
        <v>8</v>
      </c>
      <c r="M3324" s="49" t="str">
        <f t="shared" ca="1" si="257"/>
        <v>PERDU</v>
      </c>
      <c r="N3324" s="28" t="str">
        <f ca="1">IF(M3324="GAGNÉ",K3324*L3324,IF(M3324="PERDU","0,00 €",""))</f>
        <v>0,00 €</v>
      </c>
      <c r="O3324" s="26">
        <f t="shared" ca="1" si="259"/>
        <v>-8</v>
      </c>
      <c r="P3324" s="26">
        <f t="shared" ca="1" si="260"/>
        <v>19204.24000000002</v>
      </c>
      <c r="R3324" s="1">
        <f t="shared" ca="1" si="258"/>
        <v>2</v>
      </c>
    </row>
    <row r="3325" spans="5:18" ht="15.75" thickBot="1" x14ac:dyDescent="0.3">
      <c r="E3325" s="17">
        <v>3319</v>
      </c>
      <c r="F3325" s="17"/>
      <c r="G3325" s="40"/>
      <c r="H3325" s="43"/>
      <c r="I3325" s="20"/>
      <c r="J3325" s="17" t="s">
        <v>11</v>
      </c>
      <c r="K3325" s="26">
        <f t="shared" ca="1" si="256"/>
        <v>4.47</v>
      </c>
      <c r="L3325" s="26">
        <f ca="1">IF(L3324=1,IF(M3324="GAGNÉ",1,2),IF(M3324="GAGNÉ",INDEX(fibo,MATCH(L3324,fibo,0)-2),INDEX(fibo,MATCH(L3324,fibo,0),1)+INDEX(fibo,MATCH(L3324,fibo,0)-1)))</f>
        <v>13</v>
      </c>
      <c r="M3325" s="49" t="str">
        <f t="shared" ca="1" si="257"/>
        <v>GAGNÉ</v>
      </c>
      <c r="N3325" s="28">
        <f ca="1">IF(M3325="GAGNÉ",K3325*L3325,IF(M3325="PERDU","0,00 €",""))</f>
        <v>58.11</v>
      </c>
      <c r="O3325" s="26">
        <f t="shared" ca="1" si="259"/>
        <v>45.11</v>
      </c>
      <c r="P3325" s="26">
        <f t="shared" ca="1" si="260"/>
        <v>19249.35000000002</v>
      </c>
      <c r="R3325" s="1">
        <f t="shared" ca="1" si="258"/>
        <v>1</v>
      </c>
    </row>
    <row r="3326" spans="5:18" ht="15.75" thickBot="1" x14ac:dyDescent="0.3">
      <c r="E3326" s="17">
        <v>3320</v>
      </c>
      <c r="F3326" s="17"/>
      <c r="G3326" s="40"/>
      <c r="H3326" s="43"/>
      <c r="I3326" s="20"/>
      <c r="J3326" s="17" t="s">
        <v>11</v>
      </c>
      <c r="K3326" s="26">
        <f t="shared" ca="1" si="256"/>
        <v>4.05</v>
      </c>
      <c r="L3326" s="26">
        <f ca="1">IF(L3325=1,IF(M3325="GAGNÉ",1,2),IF(M3325="GAGNÉ",INDEX(fibo,MATCH(L3325,fibo,0)-2),INDEX(fibo,MATCH(L3325,fibo,0),1)+INDEX(fibo,MATCH(L3325,fibo,0)-1)))</f>
        <v>5</v>
      </c>
      <c r="M3326" s="49" t="str">
        <f t="shared" ca="1" si="257"/>
        <v>GAGNÉ</v>
      </c>
      <c r="N3326" s="28">
        <f ca="1">IF(M3326="GAGNÉ",K3326*L3326,IF(M3326="PERDU","0,00 €",""))</f>
        <v>20.25</v>
      </c>
      <c r="O3326" s="26">
        <f t="shared" ca="1" si="259"/>
        <v>15.25</v>
      </c>
      <c r="P3326" s="26">
        <f t="shared" ca="1" si="260"/>
        <v>19264.60000000002</v>
      </c>
      <c r="R3326" s="1">
        <f t="shared" ca="1" si="258"/>
        <v>1</v>
      </c>
    </row>
    <row r="3327" spans="5:18" ht="15.75" thickBot="1" x14ac:dyDescent="0.3">
      <c r="E3327" s="17">
        <v>3321</v>
      </c>
      <c r="F3327" s="17"/>
      <c r="G3327" s="40"/>
      <c r="H3327" s="43"/>
      <c r="I3327" s="20"/>
      <c r="J3327" s="17" t="s">
        <v>11</v>
      </c>
      <c r="K3327" s="26">
        <f t="shared" ca="1" si="256"/>
        <v>3.11</v>
      </c>
      <c r="L3327" s="26">
        <f ca="1">IF(L3326=1,IF(M3326="GAGNÉ",1,2),IF(M3326="GAGNÉ",INDEX(fibo,MATCH(L3326,fibo,0)-2),INDEX(fibo,MATCH(L3326,fibo,0),1)+INDEX(fibo,MATCH(L3326,fibo,0)-1)))</f>
        <v>2</v>
      </c>
      <c r="M3327" s="49" t="str">
        <f t="shared" ca="1" si="257"/>
        <v>PERDU</v>
      </c>
      <c r="N3327" s="28" t="str">
        <f ca="1">IF(M3327="GAGNÉ",K3327*L3327,IF(M3327="PERDU","0,00 €",""))</f>
        <v>0,00 €</v>
      </c>
      <c r="O3327" s="26">
        <f t="shared" ca="1" si="259"/>
        <v>-2</v>
      </c>
      <c r="P3327" s="26">
        <f t="shared" ca="1" si="260"/>
        <v>19262.60000000002</v>
      </c>
      <c r="R3327" s="1">
        <f t="shared" ca="1" si="258"/>
        <v>2</v>
      </c>
    </row>
    <row r="3328" spans="5:18" ht="15.75" thickBot="1" x14ac:dyDescent="0.3">
      <c r="E3328" s="17">
        <v>3322</v>
      </c>
      <c r="F3328" s="17"/>
      <c r="G3328" s="40"/>
      <c r="H3328" s="43"/>
      <c r="I3328" s="20"/>
      <c r="J3328" s="17" t="s">
        <v>11</v>
      </c>
      <c r="K3328" s="26">
        <f t="shared" ca="1" si="256"/>
        <v>4.55</v>
      </c>
      <c r="L3328" s="26">
        <f ca="1">IF(L3327=1,IF(M3327="GAGNÉ",1,2),IF(M3327="GAGNÉ",INDEX(fibo,MATCH(L3327,fibo,0)-2),INDEX(fibo,MATCH(L3327,fibo,0),1)+INDEX(fibo,MATCH(L3327,fibo,0)-1)))</f>
        <v>3</v>
      </c>
      <c r="M3328" s="49" t="str">
        <f t="shared" ca="1" si="257"/>
        <v>PERDU</v>
      </c>
      <c r="N3328" s="28" t="str">
        <f ca="1">IF(M3328="GAGNÉ",K3328*L3328,IF(M3328="PERDU","0,00 €",""))</f>
        <v>0,00 €</v>
      </c>
      <c r="O3328" s="26">
        <f t="shared" ca="1" si="259"/>
        <v>-3</v>
      </c>
      <c r="P3328" s="26">
        <f t="shared" ca="1" si="260"/>
        <v>19259.60000000002</v>
      </c>
      <c r="R3328" s="1">
        <f t="shared" ca="1" si="258"/>
        <v>2</v>
      </c>
    </row>
    <row r="3329" spans="5:18" ht="15.75" thickBot="1" x14ac:dyDescent="0.3">
      <c r="E3329" s="17">
        <v>3323</v>
      </c>
      <c r="F3329" s="17"/>
      <c r="G3329" s="40"/>
      <c r="H3329" s="43"/>
      <c r="I3329" s="20"/>
      <c r="J3329" s="17" t="s">
        <v>11</v>
      </c>
      <c r="K3329" s="26">
        <f t="shared" ca="1" si="256"/>
        <v>3.32</v>
      </c>
      <c r="L3329" s="26">
        <f ca="1">IF(L3328=1,IF(M3328="GAGNÉ",1,2),IF(M3328="GAGNÉ",INDEX(fibo,MATCH(L3328,fibo,0)-2),INDEX(fibo,MATCH(L3328,fibo,0),1)+INDEX(fibo,MATCH(L3328,fibo,0)-1)))</f>
        <v>5</v>
      </c>
      <c r="M3329" s="49" t="str">
        <f t="shared" ca="1" si="257"/>
        <v>GAGNÉ</v>
      </c>
      <c r="N3329" s="28">
        <f ca="1">IF(M3329="GAGNÉ",K3329*L3329,IF(M3329="PERDU","0,00 €",""))</f>
        <v>16.599999999999998</v>
      </c>
      <c r="O3329" s="26">
        <f t="shared" ca="1" si="259"/>
        <v>11.599999999999998</v>
      </c>
      <c r="P3329" s="26">
        <f t="shared" ca="1" si="260"/>
        <v>19271.200000000019</v>
      </c>
      <c r="R3329" s="1">
        <f t="shared" ca="1" si="258"/>
        <v>1</v>
      </c>
    </row>
    <row r="3330" spans="5:18" ht="15.75" thickBot="1" x14ac:dyDescent="0.3">
      <c r="E3330" s="17">
        <v>3324</v>
      </c>
      <c r="F3330" s="17"/>
      <c r="G3330" s="40"/>
      <c r="H3330" s="43"/>
      <c r="I3330" s="20"/>
      <c r="J3330" s="17" t="s">
        <v>11</v>
      </c>
      <c r="K3330" s="26">
        <f t="shared" ca="1" si="256"/>
        <v>3.29</v>
      </c>
      <c r="L3330" s="26">
        <f ca="1">IF(L3329=1,IF(M3329="GAGNÉ",1,2),IF(M3329="GAGNÉ",INDEX(fibo,MATCH(L3329,fibo,0)-2),INDEX(fibo,MATCH(L3329,fibo,0),1)+INDEX(fibo,MATCH(L3329,fibo,0)-1)))</f>
        <v>2</v>
      </c>
      <c r="M3330" s="49" t="str">
        <f t="shared" ca="1" si="257"/>
        <v>GAGNÉ</v>
      </c>
      <c r="N3330" s="28">
        <f ca="1">IF(M3330="GAGNÉ",K3330*L3330,IF(M3330="PERDU","0,00 €",""))</f>
        <v>6.58</v>
      </c>
      <c r="O3330" s="26">
        <f t="shared" ca="1" si="259"/>
        <v>4.58</v>
      </c>
      <c r="P3330" s="26">
        <f t="shared" ca="1" si="260"/>
        <v>19275.780000000021</v>
      </c>
      <c r="R3330" s="1">
        <f t="shared" ca="1" si="258"/>
        <v>1</v>
      </c>
    </row>
    <row r="3331" spans="5:18" ht="15.75" thickBot="1" x14ac:dyDescent="0.3">
      <c r="E3331" s="17">
        <v>3325</v>
      </c>
      <c r="F3331" s="17"/>
      <c r="G3331" s="40"/>
      <c r="H3331" s="43"/>
      <c r="I3331" s="20"/>
      <c r="J3331" s="17" t="s">
        <v>11</v>
      </c>
      <c r="K3331" s="26">
        <f t="shared" ca="1" si="256"/>
        <v>3.24</v>
      </c>
      <c r="L3331" s="26">
        <f ca="1">IF(L3330=1,IF(M3330="GAGNÉ",1,2),IF(M3330="GAGNÉ",INDEX(fibo,MATCH(L3330,fibo,0)-2),INDEX(fibo,MATCH(L3330,fibo,0),1)+INDEX(fibo,MATCH(L3330,fibo,0)-1)))</f>
        <v>1</v>
      </c>
      <c r="M3331" s="49" t="str">
        <f t="shared" ca="1" si="257"/>
        <v>GAGNÉ</v>
      </c>
      <c r="N3331" s="28">
        <f ca="1">IF(M3331="GAGNÉ",K3331*L3331,IF(M3331="PERDU","0,00 €",""))</f>
        <v>3.24</v>
      </c>
      <c r="O3331" s="26">
        <f t="shared" ca="1" si="259"/>
        <v>2.2400000000000002</v>
      </c>
      <c r="P3331" s="26">
        <f t="shared" ca="1" si="260"/>
        <v>19278.020000000022</v>
      </c>
      <c r="R3331" s="1">
        <f t="shared" ca="1" si="258"/>
        <v>1</v>
      </c>
    </row>
    <row r="3332" spans="5:18" ht="15.75" thickBot="1" x14ac:dyDescent="0.3">
      <c r="E3332" s="17">
        <v>3326</v>
      </c>
      <c r="F3332" s="17"/>
      <c r="G3332" s="40"/>
      <c r="H3332" s="43"/>
      <c r="I3332" s="20"/>
      <c r="J3332" s="17" t="s">
        <v>11</v>
      </c>
      <c r="K3332" s="26">
        <f t="shared" ca="1" si="256"/>
        <v>4.5199999999999996</v>
      </c>
      <c r="L3332" s="26">
        <f ca="1">IF(L3331=1,IF(M3331="GAGNÉ",1,2),IF(M3331="GAGNÉ",INDEX(fibo,MATCH(L3331,fibo,0)-2),INDEX(fibo,MATCH(L3331,fibo,0),1)+INDEX(fibo,MATCH(L3331,fibo,0)-1)))</f>
        <v>1</v>
      </c>
      <c r="M3332" s="49" t="str">
        <f t="shared" ca="1" si="257"/>
        <v>PERDU</v>
      </c>
      <c r="N3332" s="28" t="str">
        <f ca="1">IF(M3332="GAGNÉ",K3332*L3332,IF(M3332="PERDU","0,00 €",""))</f>
        <v>0,00 €</v>
      </c>
      <c r="O3332" s="26">
        <f t="shared" ca="1" si="259"/>
        <v>-1</v>
      </c>
      <c r="P3332" s="26">
        <f t="shared" ca="1" si="260"/>
        <v>19277.020000000022</v>
      </c>
      <c r="R3332" s="1">
        <f t="shared" ca="1" si="258"/>
        <v>2</v>
      </c>
    </row>
    <row r="3333" spans="5:18" ht="15.75" thickBot="1" x14ac:dyDescent="0.3">
      <c r="E3333" s="17">
        <v>3327</v>
      </c>
      <c r="F3333" s="17"/>
      <c r="G3333" s="40"/>
      <c r="H3333" s="43"/>
      <c r="I3333" s="20"/>
      <c r="J3333" s="17" t="s">
        <v>11</v>
      </c>
      <c r="K3333" s="26">
        <f t="shared" ca="1" si="256"/>
        <v>2.85</v>
      </c>
      <c r="L3333" s="26">
        <f ca="1">IF(L3332=1,IF(M3332="GAGNÉ",1,2),IF(M3332="GAGNÉ",INDEX(fibo,MATCH(L3332,fibo,0)-2),INDEX(fibo,MATCH(L3332,fibo,0),1)+INDEX(fibo,MATCH(L3332,fibo,0)-1)))</f>
        <v>2</v>
      </c>
      <c r="M3333" s="49" t="str">
        <f t="shared" ca="1" si="257"/>
        <v>PERDU</v>
      </c>
      <c r="N3333" s="28" t="str">
        <f ca="1">IF(M3333="GAGNÉ",K3333*L3333,IF(M3333="PERDU","0,00 €",""))</f>
        <v>0,00 €</v>
      </c>
      <c r="O3333" s="26">
        <f t="shared" ca="1" si="259"/>
        <v>-2</v>
      </c>
      <c r="P3333" s="26">
        <f t="shared" ca="1" si="260"/>
        <v>19275.020000000022</v>
      </c>
      <c r="R3333" s="1">
        <f t="shared" ca="1" si="258"/>
        <v>2</v>
      </c>
    </row>
    <row r="3334" spans="5:18" ht="15.75" thickBot="1" x14ac:dyDescent="0.3">
      <c r="E3334" s="17">
        <v>3328</v>
      </c>
      <c r="F3334" s="17"/>
      <c r="G3334" s="40"/>
      <c r="H3334" s="43"/>
      <c r="I3334" s="20"/>
      <c r="J3334" s="17" t="s">
        <v>11</v>
      </c>
      <c r="K3334" s="26">
        <f t="shared" ca="1" si="256"/>
        <v>3.17</v>
      </c>
      <c r="L3334" s="26">
        <f ca="1">IF(L3333=1,IF(M3333="GAGNÉ",1,2),IF(M3333="GAGNÉ",INDEX(fibo,MATCH(L3333,fibo,0)-2),INDEX(fibo,MATCH(L3333,fibo,0),1)+INDEX(fibo,MATCH(L3333,fibo,0)-1)))</f>
        <v>3</v>
      </c>
      <c r="M3334" s="49" t="str">
        <f t="shared" ca="1" si="257"/>
        <v>GAGNÉ</v>
      </c>
      <c r="N3334" s="28">
        <f ca="1">IF(M3334="GAGNÉ",K3334*L3334,IF(M3334="PERDU","0,00 €",""))</f>
        <v>9.51</v>
      </c>
      <c r="O3334" s="26">
        <f t="shared" ca="1" si="259"/>
        <v>6.51</v>
      </c>
      <c r="P3334" s="26">
        <f t="shared" ca="1" si="260"/>
        <v>19281.530000000021</v>
      </c>
      <c r="R3334" s="1">
        <f t="shared" ca="1" si="258"/>
        <v>1</v>
      </c>
    </row>
    <row r="3335" spans="5:18" ht="15.75" thickBot="1" x14ac:dyDescent="0.3">
      <c r="E3335" s="17">
        <v>3329</v>
      </c>
      <c r="F3335" s="17"/>
      <c r="G3335" s="40"/>
      <c r="H3335" s="43"/>
      <c r="I3335" s="20"/>
      <c r="J3335" s="17" t="s">
        <v>11</v>
      </c>
      <c r="K3335" s="26">
        <f t="shared" ca="1" si="256"/>
        <v>3.89</v>
      </c>
      <c r="L3335" s="26">
        <f ca="1">IF(L3334=1,IF(M3334="GAGNÉ",1,2),IF(M3334="GAGNÉ",INDEX(fibo,MATCH(L3334,fibo,0)-2),INDEX(fibo,MATCH(L3334,fibo,0),1)+INDEX(fibo,MATCH(L3334,fibo,0)-1)))</f>
        <v>1</v>
      </c>
      <c r="M3335" s="49" t="str">
        <f t="shared" ca="1" si="257"/>
        <v>PERDU</v>
      </c>
      <c r="N3335" s="28" t="str">
        <f ca="1">IF(M3335="GAGNÉ",K3335*L3335,IF(M3335="PERDU","0,00 €",""))</f>
        <v>0,00 €</v>
      </c>
      <c r="O3335" s="26">
        <f t="shared" ca="1" si="259"/>
        <v>-1</v>
      </c>
      <c r="P3335" s="26">
        <f t="shared" ca="1" si="260"/>
        <v>19280.530000000021</v>
      </c>
      <c r="R3335" s="1">
        <f t="shared" ca="1" si="258"/>
        <v>2</v>
      </c>
    </row>
    <row r="3336" spans="5:18" ht="15.75" thickBot="1" x14ac:dyDescent="0.3">
      <c r="E3336" s="17">
        <v>3330</v>
      </c>
      <c r="F3336" s="17"/>
      <c r="G3336" s="40"/>
      <c r="H3336" s="43"/>
      <c r="I3336" s="20"/>
      <c r="J3336" s="17" t="s">
        <v>11</v>
      </c>
      <c r="K3336" s="26">
        <f t="shared" ref="K3336:K3399" ca="1" si="261">RANDBETWEEN(280,480)/100</f>
        <v>3.12</v>
      </c>
      <c r="L3336" s="26">
        <f ca="1">IF(L3335=1,IF(M3335="GAGNÉ",1,2),IF(M3335="GAGNÉ",INDEX(fibo,MATCH(L3335,fibo,0)-2),INDEX(fibo,MATCH(L3335,fibo,0),1)+INDEX(fibo,MATCH(L3335,fibo,0)-1)))</f>
        <v>2</v>
      </c>
      <c r="M3336" s="49" t="str">
        <f t="shared" ref="M3336:M3399" ca="1" si="262">IF(R3336=1,"GAGNÉ","PERDU")</f>
        <v>PERDU</v>
      </c>
      <c r="N3336" s="28" t="str">
        <f ca="1">IF(M3336="GAGNÉ",K3336*L3336,IF(M3336="PERDU","0,00 €",""))</f>
        <v>0,00 €</v>
      </c>
      <c r="O3336" s="26">
        <f t="shared" ca="1" si="259"/>
        <v>-2</v>
      </c>
      <c r="P3336" s="26">
        <f t="shared" ca="1" si="260"/>
        <v>19278.530000000021</v>
      </c>
      <c r="R3336" s="1">
        <f t="shared" ref="R3336:R3399" ca="1" si="263">RANDBETWEEN(1,2)</f>
        <v>2</v>
      </c>
    </row>
    <row r="3337" spans="5:18" ht="15.75" thickBot="1" x14ac:dyDescent="0.3">
      <c r="E3337" s="17">
        <v>3331</v>
      </c>
      <c r="F3337" s="17"/>
      <c r="G3337" s="40"/>
      <c r="H3337" s="43"/>
      <c r="I3337" s="20"/>
      <c r="J3337" s="17" t="s">
        <v>11</v>
      </c>
      <c r="K3337" s="26">
        <f t="shared" ca="1" si="261"/>
        <v>3.3</v>
      </c>
      <c r="L3337" s="26">
        <f ca="1">IF(L3336=1,IF(M3336="GAGNÉ",1,2),IF(M3336="GAGNÉ",INDEX(fibo,MATCH(L3336,fibo,0)-2),INDEX(fibo,MATCH(L3336,fibo,0),1)+INDEX(fibo,MATCH(L3336,fibo,0)-1)))</f>
        <v>3</v>
      </c>
      <c r="M3337" s="49" t="str">
        <f t="shared" ca="1" si="262"/>
        <v>PERDU</v>
      </c>
      <c r="N3337" s="28" t="str">
        <f ca="1">IF(M3337="GAGNÉ",K3337*L3337,IF(M3337="PERDU","0,00 €",""))</f>
        <v>0,00 €</v>
      </c>
      <c r="O3337" s="26">
        <f t="shared" ref="O3337:O3400" ca="1" si="264">IF(M3337="GAGNÉ",N3337-L3337,IF(M3337="PERDU",-L3337,""))</f>
        <v>-3</v>
      </c>
      <c r="P3337" s="26">
        <f t="shared" ref="P3337:P3400" ca="1" si="265">IF(M3337="GAGNÉ",N3337-L3337+P3336,IF(M3337="PERDU",P3336-L3337,""))</f>
        <v>19275.530000000021</v>
      </c>
      <c r="R3337" s="1">
        <f t="shared" ca="1" si="263"/>
        <v>2</v>
      </c>
    </row>
    <row r="3338" spans="5:18" ht="15.75" thickBot="1" x14ac:dyDescent="0.3">
      <c r="E3338" s="17">
        <v>3332</v>
      </c>
      <c r="F3338" s="17"/>
      <c r="G3338" s="40"/>
      <c r="H3338" s="43"/>
      <c r="I3338" s="20"/>
      <c r="J3338" s="17" t="s">
        <v>11</v>
      </c>
      <c r="K3338" s="26">
        <f t="shared" ca="1" si="261"/>
        <v>4.6900000000000004</v>
      </c>
      <c r="L3338" s="26">
        <f ca="1">IF(L3337=1,IF(M3337="GAGNÉ",1,2),IF(M3337="GAGNÉ",INDEX(fibo,MATCH(L3337,fibo,0)-2),INDEX(fibo,MATCH(L3337,fibo,0),1)+INDEX(fibo,MATCH(L3337,fibo,0)-1)))</f>
        <v>5</v>
      </c>
      <c r="M3338" s="49" t="str">
        <f t="shared" ca="1" si="262"/>
        <v>GAGNÉ</v>
      </c>
      <c r="N3338" s="28">
        <f ca="1">IF(M3338="GAGNÉ",K3338*L3338,IF(M3338="PERDU","0,00 €",""))</f>
        <v>23.450000000000003</v>
      </c>
      <c r="O3338" s="26">
        <f t="shared" ca="1" si="264"/>
        <v>18.450000000000003</v>
      </c>
      <c r="P3338" s="26">
        <f t="shared" ca="1" si="265"/>
        <v>19293.980000000021</v>
      </c>
      <c r="R3338" s="1">
        <f t="shared" ca="1" si="263"/>
        <v>1</v>
      </c>
    </row>
    <row r="3339" spans="5:18" ht="15.75" thickBot="1" x14ac:dyDescent="0.3">
      <c r="E3339" s="17">
        <v>3333</v>
      </c>
      <c r="F3339" s="17"/>
      <c r="G3339" s="40"/>
      <c r="H3339" s="43"/>
      <c r="I3339" s="20"/>
      <c r="J3339" s="17" t="s">
        <v>11</v>
      </c>
      <c r="K3339" s="26">
        <f t="shared" ca="1" si="261"/>
        <v>3.06</v>
      </c>
      <c r="L3339" s="26">
        <f ca="1">IF(L3338=1,IF(M3338="GAGNÉ",1,2),IF(M3338="GAGNÉ",INDEX(fibo,MATCH(L3338,fibo,0)-2),INDEX(fibo,MATCH(L3338,fibo,0),1)+INDEX(fibo,MATCH(L3338,fibo,0)-1)))</f>
        <v>2</v>
      </c>
      <c r="M3339" s="49" t="str">
        <f t="shared" ca="1" si="262"/>
        <v>PERDU</v>
      </c>
      <c r="N3339" s="28" t="str">
        <f ca="1">IF(M3339="GAGNÉ",K3339*L3339,IF(M3339="PERDU","0,00 €",""))</f>
        <v>0,00 €</v>
      </c>
      <c r="O3339" s="26">
        <f t="shared" ca="1" si="264"/>
        <v>-2</v>
      </c>
      <c r="P3339" s="26">
        <f t="shared" ca="1" si="265"/>
        <v>19291.980000000021</v>
      </c>
      <c r="R3339" s="1">
        <f t="shared" ca="1" si="263"/>
        <v>2</v>
      </c>
    </row>
    <row r="3340" spans="5:18" ht="15.75" thickBot="1" x14ac:dyDescent="0.3">
      <c r="E3340" s="17">
        <v>3334</v>
      </c>
      <c r="F3340" s="17"/>
      <c r="G3340" s="40"/>
      <c r="H3340" s="43"/>
      <c r="I3340" s="20"/>
      <c r="J3340" s="17" t="s">
        <v>11</v>
      </c>
      <c r="K3340" s="26">
        <f t="shared" ca="1" si="261"/>
        <v>4.4800000000000004</v>
      </c>
      <c r="L3340" s="26">
        <f ca="1">IF(L3339=1,IF(M3339="GAGNÉ",1,2),IF(M3339="GAGNÉ",INDEX(fibo,MATCH(L3339,fibo,0)-2),INDEX(fibo,MATCH(L3339,fibo,0),1)+INDEX(fibo,MATCH(L3339,fibo,0)-1)))</f>
        <v>3</v>
      </c>
      <c r="M3340" s="49" t="str">
        <f t="shared" ca="1" si="262"/>
        <v>GAGNÉ</v>
      </c>
      <c r="N3340" s="28">
        <f ca="1">IF(M3340="GAGNÉ",K3340*L3340,IF(M3340="PERDU","0,00 €",""))</f>
        <v>13.440000000000001</v>
      </c>
      <c r="O3340" s="26">
        <f t="shared" ca="1" si="264"/>
        <v>10.440000000000001</v>
      </c>
      <c r="P3340" s="26">
        <f t="shared" ca="1" si="265"/>
        <v>19302.42000000002</v>
      </c>
      <c r="R3340" s="1">
        <f t="shared" ca="1" si="263"/>
        <v>1</v>
      </c>
    </row>
    <row r="3341" spans="5:18" ht="15.75" thickBot="1" x14ac:dyDescent="0.3">
      <c r="E3341" s="17">
        <v>3335</v>
      </c>
      <c r="F3341" s="17"/>
      <c r="G3341" s="40"/>
      <c r="H3341" s="43"/>
      <c r="I3341" s="20"/>
      <c r="J3341" s="17" t="s">
        <v>11</v>
      </c>
      <c r="K3341" s="26">
        <f t="shared" ca="1" si="261"/>
        <v>4.66</v>
      </c>
      <c r="L3341" s="26">
        <f ca="1">IF(L3340=1,IF(M3340="GAGNÉ",1,2),IF(M3340="GAGNÉ",INDEX(fibo,MATCH(L3340,fibo,0)-2),INDEX(fibo,MATCH(L3340,fibo,0),1)+INDEX(fibo,MATCH(L3340,fibo,0)-1)))</f>
        <v>1</v>
      </c>
      <c r="M3341" s="49" t="str">
        <f t="shared" ca="1" si="262"/>
        <v>GAGNÉ</v>
      </c>
      <c r="N3341" s="28">
        <f ca="1">IF(M3341="GAGNÉ",K3341*L3341,IF(M3341="PERDU","0,00 €",""))</f>
        <v>4.66</v>
      </c>
      <c r="O3341" s="26">
        <f t="shared" ca="1" si="264"/>
        <v>3.66</v>
      </c>
      <c r="P3341" s="26">
        <f t="shared" ca="1" si="265"/>
        <v>19306.08000000002</v>
      </c>
      <c r="R3341" s="1">
        <f t="shared" ca="1" si="263"/>
        <v>1</v>
      </c>
    </row>
    <row r="3342" spans="5:18" ht="15.75" thickBot="1" x14ac:dyDescent="0.3">
      <c r="E3342" s="17">
        <v>3336</v>
      </c>
      <c r="F3342" s="17"/>
      <c r="G3342" s="40"/>
      <c r="H3342" s="43"/>
      <c r="I3342" s="20"/>
      <c r="J3342" s="17" t="s">
        <v>11</v>
      </c>
      <c r="K3342" s="26">
        <f t="shared" ca="1" si="261"/>
        <v>3.42</v>
      </c>
      <c r="L3342" s="26">
        <f ca="1">IF(L3341=1,IF(M3341="GAGNÉ",1,2),IF(M3341="GAGNÉ",INDEX(fibo,MATCH(L3341,fibo,0)-2),INDEX(fibo,MATCH(L3341,fibo,0),1)+INDEX(fibo,MATCH(L3341,fibo,0)-1)))</f>
        <v>1</v>
      </c>
      <c r="M3342" s="49" t="str">
        <f t="shared" ca="1" si="262"/>
        <v>PERDU</v>
      </c>
      <c r="N3342" s="28" t="str">
        <f ca="1">IF(M3342="GAGNÉ",K3342*L3342,IF(M3342="PERDU","0,00 €",""))</f>
        <v>0,00 €</v>
      </c>
      <c r="O3342" s="26">
        <f t="shared" ca="1" si="264"/>
        <v>-1</v>
      </c>
      <c r="P3342" s="26">
        <f t="shared" ca="1" si="265"/>
        <v>19305.08000000002</v>
      </c>
      <c r="R3342" s="1">
        <f t="shared" ca="1" si="263"/>
        <v>2</v>
      </c>
    </row>
    <row r="3343" spans="5:18" ht="15.75" thickBot="1" x14ac:dyDescent="0.3">
      <c r="E3343" s="17">
        <v>3337</v>
      </c>
      <c r="F3343" s="17"/>
      <c r="G3343" s="40"/>
      <c r="H3343" s="43"/>
      <c r="I3343" s="20"/>
      <c r="J3343" s="17" t="s">
        <v>11</v>
      </c>
      <c r="K3343" s="26">
        <f t="shared" ca="1" si="261"/>
        <v>2.94</v>
      </c>
      <c r="L3343" s="26">
        <f ca="1">IF(L3342=1,IF(M3342="GAGNÉ",1,2),IF(M3342="GAGNÉ",INDEX(fibo,MATCH(L3342,fibo,0)-2),INDEX(fibo,MATCH(L3342,fibo,0),1)+INDEX(fibo,MATCH(L3342,fibo,0)-1)))</f>
        <v>2</v>
      </c>
      <c r="M3343" s="49" t="str">
        <f t="shared" ca="1" si="262"/>
        <v>PERDU</v>
      </c>
      <c r="N3343" s="28" t="str">
        <f ca="1">IF(M3343="GAGNÉ",K3343*L3343,IF(M3343="PERDU","0,00 €",""))</f>
        <v>0,00 €</v>
      </c>
      <c r="O3343" s="26">
        <f t="shared" ca="1" si="264"/>
        <v>-2</v>
      </c>
      <c r="P3343" s="26">
        <f t="shared" ca="1" si="265"/>
        <v>19303.08000000002</v>
      </c>
      <c r="R3343" s="1">
        <f t="shared" ca="1" si="263"/>
        <v>2</v>
      </c>
    </row>
    <row r="3344" spans="5:18" ht="15.75" thickBot="1" x14ac:dyDescent="0.3">
      <c r="E3344" s="17">
        <v>3338</v>
      </c>
      <c r="F3344" s="17"/>
      <c r="G3344" s="40"/>
      <c r="H3344" s="43"/>
      <c r="I3344" s="20"/>
      <c r="J3344" s="17" t="s">
        <v>11</v>
      </c>
      <c r="K3344" s="26">
        <f t="shared" ca="1" si="261"/>
        <v>4.76</v>
      </c>
      <c r="L3344" s="26">
        <f ca="1">IF(L3343=1,IF(M3343="GAGNÉ",1,2),IF(M3343="GAGNÉ",INDEX(fibo,MATCH(L3343,fibo,0)-2),INDEX(fibo,MATCH(L3343,fibo,0),1)+INDEX(fibo,MATCH(L3343,fibo,0)-1)))</f>
        <v>3</v>
      </c>
      <c r="M3344" s="49" t="str">
        <f t="shared" ca="1" si="262"/>
        <v>GAGNÉ</v>
      </c>
      <c r="N3344" s="28">
        <f ca="1">IF(M3344="GAGNÉ",K3344*L3344,IF(M3344="PERDU","0,00 €",""))</f>
        <v>14.28</v>
      </c>
      <c r="O3344" s="26">
        <f t="shared" ca="1" si="264"/>
        <v>11.28</v>
      </c>
      <c r="P3344" s="26">
        <f t="shared" ca="1" si="265"/>
        <v>19314.360000000019</v>
      </c>
      <c r="R3344" s="1">
        <f t="shared" ca="1" si="263"/>
        <v>1</v>
      </c>
    </row>
    <row r="3345" spans="5:18" ht="15.75" thickBot="1" x14ac:dyDescent="0.3">
      <c r="E3345" s="17">
        <v>3339</v>
      </c>
      <c r="F3345" s="17"/>
      <c r="G3345" s="40"/>
      <c r="H3345" s="43"/>
      <c r="I3345" s="20"/>
      <c r="J3345" s="17" t="s">
        <v>11</v>
      </c>
      <c r="K3345" s="26">
        <f t="shared" ca="1" si="261"/>
        <v>3.35</v>
      </c>
      <c r="L3345" s="26">
        <f ca="1">IF(L3344=1,IF(M3344="GAGNÉ",1,2),IF(M3344="GAGNÉ",INDEX(fibo,MATCH(L3344,fibo,0)-2),INDEX(fibo,MATCH(L3344,fibo,0),1)+INDEX(fibo,MATCH(L3344,fibo,0)-1)))</f>
        <v>1</v>
      </c>
      <c r="M3345" s="49" t="str">
        <f t="shared" ca="1" si="262"/>
        <v>PERDU</v>
      </c>
      <c r="N3345" s="28" t="str">
        <f ca="1">IF(M3345="GAGNÉ",K3345*L3345,IF(M3345="PERDU","0,00 €",""))</f>
        <v>0,00 €</v>
      </c>
      <c r="O3345" s="26">
        <f t="shared" ca="1" si="264"/>
        <v>-1</v>
      </c>
      <c r="P3345" s="26">
        <f t="shared" ca="1" si="265"/>
        <v>19313.360000000019</v>
      </c>
      <c r="R3345" s="1">
        <f t="shared" ca="1" si="263"/>
        <v>2</v>
      </c>
    </row>
    <row r="3346" spans="5:18" ht="15.75" thickBot="1" x14ac:dyDescent="0.3">
      <c r="E3346" s="17">
        <v>3340</v>
      </c>
      <c r="F3346" s="17"/>
      <c r="G3346" s="40"/>
      <c r="H3346" s="43"/>
      <c r="I3346" s="20"/>
      <c r="J3346" s="17" t="s">
        <v>11</v>
      </c>
      <c r="K3346" s="26">
        <f t="shared" ca="1" si="261"/>
        <v>3.26</v>
      </c>
      <c r="L3346" s="26">
        <f ca="1">IF(L3345=1,IF(M3345="GAGNÉ",1,2),IF(M3345="GAGNÉ",INDEX(fibo,MATCH(L3345,fibo,0)-2),INDEX(fibo,MATCH(L3345,fibo,0),1)+INDEX(fibo,MATCH(L3345,fibo,0)-1)))</f>
        <v>2</v>
      </c>
      <c r="M3346" s="49" t="str">
        <f t="shared" ca="1" si="262"/>
        <v>GAGNÉ</v>
      </c>
      <c r="N3346" s="28">
        <f ca="1">IF(M3346="GAGNÉ",K3346*L3346,IF(M3346="PERDU","0,00 €",""))</f>
        <v>6.52</v>
      </c>
      <c r="O3346" s="26">
        <f t="shared" ca="1" si="264"/>
        <v>4.5199999999999996</v>
      </c>
      <c r="P3346" s="26">
        <f t="shared" ca="1" si="265"/>
        <v>19317.880000000019</v>
      </c>
      <c r="R3346" s="1">
        <f t="shared" ca="1" si="263"/>
        <v>1</v>
      </c>
    </row>
    <row r="3347" spans="5:18" ht="15.75" thickBot="1" x14ac:dyDescent="0.3">
      <c r="E3347" s="17">
        <v>3341</v>
      </c>
      <c r="F3347" s="17"/>
      <c r="G3347" s="40"/>
      <c r="H3347" s="43"/>
      <c r="I3347" s="20"/>
      <c r="J3347" s="17" t="s">
        <v>11</v>
      </c>
      <c r="K3347" s="26">
        <f t="shared" ca="1" si="261"/>
        <v>4.49</v>
      </c>
      <c r="L3347" s="26">
        <f ca="1">IF(L3346=1,IF(M3346="GAGNÉ",1,2),IF(M3346="GAGNÉ",INDEX(fibo,MATCH(L3346,fibo,0)-2),INDEX(fibo,MATCH(L3346,fibo,0),1)+INDEX(fibo,MATCH(L3346,fibo,0)-1)))</f>
        <v>1</v>
      </c>
      <c r="M3347" s="49" t="str">
        <f t="shared" ca="1" si="262"/>
        <v>PERDU</v>
      </c>
      <c r="N3347" s="28" t="str">
        <f ca="1">IF(M3347="GAGNÉ",K3347*L3347,IF(M3347="PERDU","0,00 €",""))</f>
        <v>0,00 €</v>
      </c>
      <c r="O3347" s="26">
        <f t="shared" ca="1" si="264"/>
        <v>-1</v>
      </c>
      <c r="P3347" s="26">
        <f t="shared" ca="1" si="265"/>
        <v>19316.880000000019</v>
      </c>
      <c r="R3347" s="1">
        <f t="shared" ca="1" si="263"/>
        <v>2</v>
      </c>
    </row>
    <row r="3348" spans="5:18" ht="15.75" thickBot="1" x14ac:dyDescent="0.3">
      <c r="E3348" s="17">
        <v>3342</v>
      </c>
      <c r="F3348" s="17"/>
      <c r="G3348" s="40"/>
      <c r="H3348" s="43"/>
      <c r="I3348" s="20"/>
      <c r="J3348" s="17" t="s">
        <v>11</v>
      </c>
      <c r="K3348" s="26">
        <f t="shared" ca="1" si="261"/>
        <v>3.07</v>
      </c>
      <c r="L3348" s="26">
        <f ca="1">IF(L3347=1,IF(M3347="GAGNÉ",1,2),IF(M3347="GAGNÉ",INDEX(fibo,MATCH(L3347,fibo,0)-2),INDEX(fibo,MATCH(L3347,fibo,0),1)+INDEX(fibo,MATCH(L3347,fibo,0)-1)))</f>
        <v>2</v>
      </c>
      <c r="M3348" s="49" t="str">
        <f t="shared" ca="1" si="262"/>
        <v>GAGNÉ</v>
      </c>
      <c r="N3348" s="28">
        <f ca="1">IF(M3348="GAGNÉ",K3348*L3348,IF(M3348="PERDU","0,00 €",""))</f>
        <v>6.14</v>
      </c>
      <c r="O3348" s="26">
        <f t="shared" ca="1" si="264"/>
        <v>4.1399999999999997</v>
      </c>
      <c r="P3348" s="26">
        <f t="shared" ca="1" si="265"/>
        <v>19321.020000000019</v>
      </c>
      <c r="R3348" s="1">
        <f t="shared" ca="1" si="263"/>
        <v>1</v>
      </c>
    </row>
    <row r="3349" spans="5:18" ht="15.75" thickBot="1" x14ac:dyDescent="0.3">
      <c r="E3349" s="17">
        <v>3343</v>
      </c>
      <c r="F3349" s="17"/>
      <c r="G3349" s="40"/>
      <c r="H3349" s="43"/>
      <c r="I3349" s="20"/>
      <c r="J3349" s="17" t="s">
        <v>11</v>
      </c>
      <c r="K3349" s="26">
        <f t="shared" ca="1" si="261"/>
        <v>3.48</v>
      </c>
      <c r="L3349" s="26">
        <f ca="1">IF(L3348=1,IF(M3348="GAGNÉ",1,2),IF(M3348="GAGNÉ",INDEX(fibo,MATCH(L3348,fibo,0)-2),INDEX(fibo,MATCH(L3348,fibo,0),1)+INDEX(fibo,MATCH(L3348,fibo,0)-1)))</f>
        <v>1</v>
      </c>
      <c r="M3349" s="49" t="str">
        <f t="shared" ca="1" si="262"/>
        <v>GAGNÉ</v>
      </c>
      <c r="N3349" s="28">
        <f ca="1">IF(M3349="GAGNÉ",K3349*L3349,IF(M3349="PERDU","0,00 €",""))</f>
        <v>3.48</v>
      </c>
      <c r="O3349" s="26">
        <f t="shared" ca="1" si="264"/>
        <v>2.48</v>
      </c>
      <c r="P3349" s="26">
        <f t="shared" ca="1" si="265"/>
        <v>19323.500000000018</v>
      </c>
      <c r="R3349" s="1">
        <f t="shared" ca="1" si="263"/>
        <v>1</v>
      </c>
    </row>
    <row r="3350" spans="5:18" ht="15.75" thickBot="1" x14ac:dyDescent="0.3">
      <c r="E3350" s="17">
        <v>3344</v>
      </c>
      <c r="F3350" s="17"/>
      <c r="G3350" s="40"/>
      <c r="H3350" s="43"/>
      <c r="I3350" s="20"/>
      <c r="J3350" s="17" t="s">
        <v>11</v>
      </c>
      <c r="K3350" s="26">
        <f t="shared" ca="1" si="261"/>
        <v>4.51</v>
      </c>
      <c r="L3350" s="26">
        <f ca="1">IF(L3349=1,IF(M3349="GAGNÉ",1,2),IF(M3349="GAGNÉ",INDEX(fibo,MATCH(L3349,fibo,0)-2),INDEX(fibo,MATCH(L3349,fibo,0),1)+INDEX(fibo,MATCH(L3349,fibo,0)-1)))</f>
        <v>1</v>
      </c>
      <c r="M3350" s="49" t="str">
        <f t="shared" ca="1" si="262"/>
        <v>GAGNÉ</v>
      </c>
      <c r="N3350" s="28">
        <f ca="1">IF(M3350="GAGNÉ",K3350*L3350,IF(M3350="PERDU","0,00 €",""))</f>
        <v>4.51</v>
      </c>
      <c r="O3350" s="26">
        <f t="shared" ca="1" si="264"/>
        <v>3.51</v>
      </c>
      <c r="P3350" s="26">
        <f t="shared" ca="1" si="265"/>
        <v>19327.010000000017</v>
      </c>
      <c r="R3350" s="1">
        <f t="shared" ca="1" si="263"/>
        <v>1</v>
      </c>
    </row>
    <row r="3351" spans="5:18" ht="15.75" thickBot="1" x14ac:dyDescent="0.3">
      <c r="E3351" s="17">
        <v>3345</v>
      </c>
      <c r="F3351" s="17"/>
      <c r="G3351" s="40"/>
      <c r="H3351" s="43"/>
      <c r="I3351" s="20"/>
      <c r="J3351" s="17" t="s">
        <v>11</v>
      </c>
      <c r="K3351" s="26">
        <f t="shared" ca="1" si="261"/>
        <v>3.93</v>
      </c>
      <c r="L3351" s="26">
        <f ca="1">IF(L3350=1,IF(M3350="GAGNÉ",1,2),IF(M3350="GAGNÉ",INDEX(fibo,MATCH(L3350,fibo,0)-2),INDEX(fibo,MATCH(L3350,fibo,0),1)+INDEX(fibo,MATCH(L3350,fibo,0)-1)))</f>
        <v>1</v>
      </c>
      <c r="M3351" s="49" t="str">
        <f t="shared" ca="1" si="262"/>
        <v>GAGNÉ</v>
      </c>
      <c r="N3351" s="28">
        <f ca="1">IF(M3351="GAGNÉ",K3351*L3351,IF(M3351="PERDU","0,00 €",""))</f>
        <v>3.93</v>
      </c>
      <c r="O3351" s="26">
        <f t="shared" ca="1" si="264"/>
        <v>2.93</v>
      </c>
      <c r="P3351" s="26">
        <f t="shared" ca="1" si="265"/>
        <v>19329.940000000017</v>
      </c>
      <c r="R3351" s="1">
        <f t="shared" ca="1" si="263"/>
        <v>1</v>
      </c>
    </row>
    <row r="3352" spans="5:18" ht="15.75" thickBot="1" x14ac:dyDescent="0.3">
      <c r="E3352" s="17">
        <v>3346</v>
      </c>
      <c r="F3352" s="17"/>
      <c r="G3352" s="40"/>
      <c r="H3352" s="43"/>
      <c r="I3352" s="20"/>
      <c r="J3352" s="17" t="s">
        <v>11</v>
      </c>
      <c r="K3352" s="26">
        <f t="shared" ca="1" si="261"/>
        <v>3.71</v>
      </c>
      <c r="L3352" s="26">
        <f ca="1">IF(L3351=1,IF(M3351="GAGNÉ",1,2),IF(M3351="GAGNÉ",INDEX(fibo,MATCH(L3351,fibo,0)-2),INDEX(fibo,MATCH(L3351,fibo,0),1)+INDEX(fibo,MATCH(L3351,fibo,0)-1)))</f>
        <v>1</v>
      </c>
      <c r="M3352" s="49" t="str">
        <f t="shared" ca="1" si="262"/>
        <v>PERDU</v>
      </c>
      <c r="N3352" s="28" t="str">
        <f ca="1">IF(M3352="GAGNÉ",K3352*L3352,IF(M3352="PERDU","0,00 €",""))</f>
        <v>0,00 €</v>
      </c>
      <c r="O3352" s="26">
        <f t="shared" ca="1" si="264"/>
        <v>-1</v>
      </c>
      <c r="P3352" s="26">
        <f t="shared" ca="1" si="265"/>
        <v>19328.940000000017</v>
      </c>
      <c r="R3352" s="1">
        <f t="shared" ca="1" si="263"/>
        <v>2</v>
      </c>
    </row>
    <row r="3353" spans="5:18" ht="15.75" thickBot="1" x14ac:dyDescent="0.3">
      <c r="E3353" s="17">
        <v>3347</v>
      </c>
      <c r="F3353" s="17"/>
      <c r="G3353" s="40"/>
      <c r="H3353" s="43"/>
      <c r="I3353" s="20"/>
      <c r="J3353" s="17" t="s">
        <v>11</v>
      </c>
      <c r="K3353" s="26">
        <f t="shared" ca="1" si="261"/>
        <v>4.74</v>
      </c>
      <c r="L3353" s="26">
        <f ca="1">IF(L3352=1,IF(M3352="GAGNÉ",1,2),IF(M3352="GAGNÉ",INDEX(fibo,MATCH(L3352,fibo,0)-2),INDEX(fibo,MATCH(L3352,fibo,0),1)+INDEX(fibo,MATCH(L3352,fibo,0)-1)))</f>
        <v>2</v>
      </c>
      <c r="M3353" s="49" t="str">
        <f t="shared" ca="1" si="262"/>
        <v>PERDU</v>
      </c>
      <c r="N3353" s="28" t="str">
        <f ca="1">IF(M3353="GAGNÉ",K3353*L3353,IF(M3353="PERDU","0,00 €",""))</f>
        <v>0,00 €</v>
      </c>
      <c r="O3353" s="26">
        <f t="shared" ca="1" si="264"/>
        <v>-2</v>
      </c>
      <c r="P3353" s="26">
        <f t="shared" ca="1" si="265"/>
        <v>19326.940000000017</v>
      </c>
      <c r="R3353" s="1">
        <f t="shared" ca="1" si="263"/>
        <v>2</v>
      </c>
    </row>
    <row r="3354" spans="5:18" ht="15.75" thickBot="1" x14ac:dyDescent="0.3">
      <c r="E3354" s="17">
        <v>3348</v>
      </c>
      <c r="F3354" s="17"/>
      <c r="G3354" s="40"/>
      <c r="H3354" s="43"/>
      <c r="I3354" s="20"/>
      <c r="J3354" s="17" t="s">
        <v>11</v>
      </c>
      <c r="K3354" s="26">
        <f t="shared" ca="1" si="261"/>
        <v>3.67</v>
      </c>
      <c r="L3354" s="26">
        <f ca="1">IF(L3353=1,IF(M3353="GAGNÉ",1,2),IF(M3353="GAGNÉ",INDEX(fibo,MATCH(L3353,fibo,0)-2),INDEX(fibo,MATCH(L3353,fibo,0),1)+INDEX(fibo,MATCH(L3353,fibo,0)-1)))</f>
        <v>3</v>
      </c>
      <c r="M3354" s="49" t="str">
        <f t="shared" ca="1" si="262"/>
        <v>GAGNÉ</v>
      </c>
      <c r="N3354" s="28">
        <f ca="1">IF(M3354="GAGNÉ",K3354*L3354,IF(M3354="PERDU","0,00 €",""))</f>
        <v>11.01</v>
      </c>
      <c r="O3354" s="26">
        <f t="shared" ca="1" si="264"/>
        <v>8.01</v>
      </c>
      <c r="P3354" s="26">
        <f t="shared" ca="1" si="265"/>
        <v>19334.950000000015</v>
      </c>
      <c r="R3354" s="1">
        <f t="shared" ca="1" si="263"/>
        <v>1</v>
      </c>
    </row>
    <row r="3355" spans="5:18" ht="15.75" thickBot="1" x14ac:dyDescent="0.3">
      <c r="E3355" s="17">
        <v>3349</v>
      </c>
      <c r="F3355" s="17"/>
      <c r="G3355" s="40"/>
      <c r="H3355" s="43"/>
      <c r="I3355" s="20"/>
      <c r="J3355" s="17" t="s">
        <v>11</v>
      </c>
      <c r="K3355" s="26">
        <f t="shared" ca="1" si="261"/>
        <v>4.21</v>
      </c>
      <c r="L3355" s="26">
        <f ca="1">IF(L3354=1,IF(M3354="GAGNÉ",1,2),IF(M3354="GAGNÉ",INDEX(fibo,MATCH(L3354,fibo,0)-2),INDEX(fibo,MATCH(L3354,fibo,0),1)+INDEX(fibo,MATCH(L3354,fibo,0)-1)))</f>
        <v>1</v>
      </c>
      <c r="M3355" s="49" t="str">
        <f t="shared" ca="1" si="262"/>
        <v>PERDU</v>
      </c>
      <c r="N3355" s="28" t="str">
        <f ca="1">IF(M3355="GAGNÉ",K3355*L3355,IF(M3355="PERDU","0,00 €",""))</f>
        <v>0,00 €</v>
      </c>
      <c r="O3355" s="26">
        <f t="shared" ca="1" si="264"/>
        <v>-1</v>
      </c>
      <c r="P3355" s="26">
        <f t="shared" ca="1" si="265"/>
        <v>19333.950000000015</v>
      </c>
      <c r="R3355" s="1">
        <f t="shared" ca="1" si="263"/>
        <v>2</v>
      </c>
    </row>
    <row r="3356" spans="5:18" ht="15.75" thickBot="1" x14ac:dyDescent="0.3">
      <c r="E3356" s="17">
        <v>3350</v>
      </c>
      <c r="F3356" s="17"/>
      <c r="G3356" s="40"/>
      <c r="H3356" s="43"/>
      <c r="I3356" s="20"/>
      <c r="J3356" s="17" t="s">
        <v>11</v>
      </c>
      <c r="K3356" s="26">
        <f t="shared" ca="1" si="261"/>
        <v>4.41</v>
      </c>
      <c r="L3356" s="26">
        <f ca="1">IF(L3355=1,IF(M3355="GAGNÉ",1,2),IF(M3355="GAGNÉ",INDEX(fibo,MATCH(L3355,fibo,0)-2),INDEX(fibo,MATCH(L3355,fibo,0),1)+INDEX(fibo,MATCH(L3355,fibo,0)-1)))</f>
        <v>2</v>
      </c>
      <c r="M3356" s="49" t="str">
        <f t="shared" ca="1" si="262"/>
        <v>GAGNÉ</v>
      </c>
      <c r="N3356" s="28">
        <f ca="1">IF(M3356="GAGNÉ",K3356*L3356,IF(M3356="PERDU","0,00 €",""))</f>
        <v>8.82</v>
      </c>
      <c r="O3356" s="26">
        <f t="shared" ca="1" si="264"/>
        <v>6.82</v>
      </c>
      <c r="P3356" s="26">
        <f t="shared" ca="1" si="265"/>
        <v>19340.770000000015</v>
      </c>
      <c r="R3356" s="1">
        <f t="shared" ca="1" si="263"/>
        <v>1</v>
      </c>
    </row>
    <row r="3357" spans="5:18" ht="15.75" thickBot="1" x14ac:dyDescent="0.3">
      <c r="E3357" s="17">
        <v>3351</v>
      </c>
      <c r="F3357" s="17"/>
      <c r="G3357" s="40"/>
      <c r="H3357" s="43"/>
      <c r="I3357" s="20"/>
      <c r="J3357" s="17" t="s">
        <v>11</v>
      </c>
      <c r="K3357" s="26">
        <f t="shared" ca="1" si="261"/>
        <v>3.65</v>
      </c>
      <c r="L3357" s="26">
        <f ca="1">IF(L3356=1,IF(M3356="GAGNÉ",1,2),IF(M3356="GAGNÉ",INDEX(fibo,MATCH(L3356,fibo,0)-2),INDEX(fibo,MATCH(L3356,fibo,0),1)+INDEX(fibo,MATCH(L3356,fibo,0)-1)))</f>
        <v>1</v>
      </c>
      <c r="M3357" s="49" t="str">
        <f t="shared" ca="1" si="262"/>
        <v>GAGNÉ</v>
      </c>
      <c r="N3357" s="28">
        <f ca="1">IF(M3357="GAGNÉ",K3357*L3357,IF(M3357="PERDU","0,00 €",""))</f>
        <v>3.65</v>
      </c>
      <c r="O3357" s="26">
        <f t="shared" ca="1" si="264"/>
        <v>2.65</v>
      </c>
      <c r="P3357" s="26">
        <f t="shared" ca="1" si="265"/>
        <v>19343.420000000016</v>
      </c>
      <c r="R3357" s="1">
        <f t="shared" ca="1" si="263"/>
        <v>1</v>
      </c>
    </row>
    <row r="3358" spans="5:18" ht="15.75" thickBot="1" x14ac:dyDescent="0.3">
      <c r="E3358" s="17">
        <v>3352</v>
      </c>
      <c r="F3358" s="17"/>
      <c r="G3358" s="40"/>
      <c r="H3358" s="43"/>
      <c r="I3358" s="20"/>
      <c r="J3358" s="17" t="s">
        <v>11</v>
      </c>
      <c r="K3358" s="26">
        <f t="shared" ca="1" si="261"/>
        <v>4.79</v>
      </c>
      <c r="L3358" s="26">
        <f ca="1">IF(L3357=1,IF(M3357="GAGNÉ",1,2),IF(M3357="GAGNÉ",INDEX(fibo,MATCH(L3357,fibo,0)-2),INDEX(fibo,MATCH(L3357,fibo,0),1)+INDEX(fibo,MATCH(L3357,fibo,0)-1)))</f>
        <v>1</v>
      </c>
      <c r="M3358" s="49" t="str">
        <f t="shared" ca="1" si="262"/>
        <v>GAGNÉ</v>
      </c>
      <c r="N3358" s="28">
        <f ca="1">IF(M3358="GAGNÉ",K3358*L3358,IF(M3358="PERDU","0,00 €",""))</f>
        <v>4.79</v>
      </c>
      <c r="O3358" s="26">
        <f t="shared" ca="1" si="264"/>
        <v>3.79</v>
      </c>
      <c r="P3358" s="26">
        <f t="shared" ca="1" si="265"/>
        <v>19347.210000000017</v>
      </c>
      <c r="R3358" s="1">
        <f t="shared" ca="1" si="263"/>
        <v>1</v>
      </c>
    </row>
    <row r="3359" spans="5:18" ht="15.75" thickBot="1" x14ac:dyDescent="0.3">
      <c r="E3359" s="17">
        <v>3353</v>
      </c>
      <c r="F3359" s="17"/>
      <c r="G3359" s="40"/>
      <c r="H3359" s="43"/>
      <c r="I3359" s="20"/>
      <c r="J3359" s="17" t="s">
        <v>11</v>
      </c>
      <c r="K3359" s="26">
        <f t="shared" ca="1" si="261"/>
        <v>4.47</v>
      </c>
      <c r="L3359" s="26">
        <f ca="1">IF(L3358=1,IF(M3358="GAGNÉ",1,2),IF(M3358="GAGNÉ",INDEX(fibo,MATCH(L3358,fibo,0)-2),INDEX(fibo,MATCH(L3358,fibo,0),1)+INDEX(fibo,MATCH(L3358,fibo,0)-1)))</f>
        <v>1</v>
      </c>
      <c r="M3359" s="49" t="str">
        <f t="shared" ca="1" si="262"/>
        <v>GAGNÉ</v>
      </c>
      <c r="N3359" s="28">
        <f ca="1">IF(M3359="GAGNÉ",K3359*L3359,IF(M3359="PERDU","0,00 €",""))</f>
        <v>4.47</v>
      </c>
      <c r="O3359" s="26">
        <f t="shared" ca="1" si="264"/>
        <v>3.4699999999999998</v>
      </c>
      <c r="P3359" s="26">
        <f t="shared" ca="1" si="265"/>
        <v>19350.680000000018</v>
      </c>
      <c r="R3359" s="1">
        <f t="shared" ca="1" si="263"/>
        <v>1</v>
      </c>
    </row>
    <row r="3360" spans="5:18" ht="15.75" thickBot="1" x14ac:dyDescent="0.3">
      <c r="E3360" s="17">
        <v>3354</v>
      </c>
      <c r="F3360" s="17"/>
      <c r="G3360" s="40"/>
      <c r="H3360" s="43"/>
      <c r="I3360" s="20"/>
      <c r="J3360" s="17" t="s">
        <v>11</v>
      </c>
      <c r="K3360" s="26">
        <f t="shared" ca="1" si="261"/>
        <v>4.33</v>
      </c>
      <c r="L3360" s="26">
        <f ca="1">IF(L3359=1,IF(M3359="GAGNÉ",1,2),IF(M3359="GAGNÉ",INDEX(fibo,MATCH(L3359,fibo,0)-2),INDEX(fibo,MATCH(L3359,fibo,0),1)+INDEX(fibo,MATCH(L3359,fibo,0)-1)))</f>
        <v>1</v>
      </c>
      <c r="M3360" s="49" t="str">
        <f t="shared" ca="1" si="262"/>
        <v>PERDU</v>
      </c>
      <c r="N3360" s="28" t="str">
        <f ca="1">IF(M3360="GAGNÉ",K3360*L3360,IF(M3360="PERDU","0,00 €",""))</f>
        <v>0,00 €</v>
      </c>
      <c r="O3360" s="26">
        <f t="shared" ca="1" si="264"/>
        <v>-1</v>
      </c>
      <c r="P3360" s="26">
        <f t="shared" ca="1" si="265"/>
        <v>19349.680000000018</v>
      </c>
      <c r="R3360" s="1">
        <f t="shared" ca="1" si="263"/>
        <v>2</v>
      </c>
    </row>
    <row r="3361" spans="5:18" ht="15.75" thickBot="1" x14ac:dyDescent="0.3">
      <c r="E3361" s="17">
        <v>3355</v>
      </c>
      <c r="F3361" s="17"/>
      <c r="G3361" s="40"/>
      <c r="H3361" s="43"/>
      <c r="I3361" s="20"/>
      <c r="J3361" s="17" t="s">
        <v>11</v>
      </c>
      <c r="K3361" s="26">
        <f t="shared" ca="1" si="261"/>
        <v>3.11</v>
      </c>
      <c r="L3361" s="26">
        <f ca="1">IF(L3360=1,IF(M3360="GAGNÉ",1,2),IF(M3360="GAGNÉ",INDEX(fibo,MATCH(L3360,fibo,0)-2),INDEX(fibo,MATCH(L3360,fibo,0),1)+INDEX(fibo,MATCH(L3360,fibo,0)-1)))</f>
        <v>2</v>
      </c>
      <c r="M3361" s="49" t="str">
        <f t="shared" ca="1" si="262"/>
        <v>GAGNÉ</v>
      </c>
      <c r="N3361" s="28">
        <f ca="1">IF(M3361="GAGNÉ",K3361*L3361,IF(M3361="PERDU","0,00 €",""))</f>
        <v>6.22</v>
      </c>
      <c r="O3361" s="26">
        <f t="shared" ca="1" si="264"/>
        <v>4.22</v>
      </c>
      <c r="P3361" s="26">
        <f t="shared" ca="1" si="265"/>
        <v>19353.90000000002</v>
      </c>
      <c r="R3361" s="1">
        <f t="shared" ca="1" si="263"/>
        <v>1</v>
      </c>
    </row>
    <row r="3362" spans="5:18" ht="15.75" thickBot="1" x14ac:dyDescent="0.3">
      <c r="E3362" s="17">
        <v>3356</v>
      </c>
      <c r="F3362" s="17"/>
      <c r="G3362" s="40"/>
      <c r="H3362" s="43"/>
      <c r="I3362" s="20"/>
      <c r="J3362" s="17" t="s">
        <v>11</v>
      </c>
      <c r="K3362" s="26">
        <f t="shared" ca="1" si="261"/>
        <v>3.51</v>
      </c>
      <c r="L3362" s="26">
        <f ca="1">IF(L3361=1,IF(M3361="GAGNÉ",1,2),IF(M3361="GAGNÉ",INDEX(fibo,MATCH(L3361,fibo,0)-2),INDEX(fibo,MATCH(L3361,fibo,0),1)+INDEX(fibo,MATCH(L3361,fibo,0)-1)))</f>
        <v>1</v>
      </c>
      <c r="M3362" s="49" t="str">
        <f t="shared" ca="1" si="262"/>
        <v>GAGNÉ</v>
      </c>
      <c r="N3362" s="28">
        <f ca="1">IF(M3362="GAGNÉ",K3362*L3362,IF(M3362="PERDU","0,00 €",""))</f>
        <v>3.51</v>
      </c>
      <c r="O3362" s="26">
        <f t="shared" ca="1" si="264"/>
        <v>2.5099999999999998</v>
      </c>
      <c r="P3362" s="26">
        <f t="shared" ca="1" si="265"/>
        <v>19356.410000000018</v>
      </c>
      <c r="R3362" s="1">
        <f t="shared" ca="1" si="263"/>
        <v>1</v>
      </c>
    </row>
    <row r="3363" spans="5:18" ht="15.75" thickBot="1" x14ac:dyDescent="0.3">
      <c r="E3363" s="17">
        <v>3357</v>
      </c>
      <c r="F3363" s="17"/>
      <c r="G3363" s="40"/>
      <c r="H3363" s="43"/>
      <c r="I3363" s="20"/>
      <c r="J3363" s="17" t="s">
        <v>11</v>
      </c>
      <c r="K3363" s="26">
        <f t="shared" ca="1" si="261"/>
        <v>2.92</v>
      </c>
      <c r="L3363" s="26">
        <f ca="1">IF(L3362=1,IF(M3362="GAGNÉ",1,2),IF(M3362="GAGNÉ",INDEX(fibo,MATCH(L3362,fibo,0)-2),INDEX(fibo,MATCH(L3362,fibo,0),1)+INDEX(fibo,MATCH(L3362,fibo,0)-1)))</f>
        <v>1</v>
      </c>
      <c r="M3363" s="49" t="str">
        <f t="shared" ca="1" si="262"/>
        <v>PERDU</v>
      </c>
      <c r="N3363" s="28" t="str">
        <f ca="1">IF(M3363="GAGNÉ",K3363*L3363,IF(M3363="PERDU","0,00 €",""))</f>
        <v>0,00 €</v>
      </c>
      <c r="O3363" s="26">
        <f t="shared" ca="1" si="264"/>
        <v>-1</v>
      </c>
      <c r="P3363" s="26">
        <f t="shared" ca="1" si="265"/>
        <v>19355.410000000018</v>
      </c>
      <c r="R3363" s="1">
        <f t="shared" ca="1" si="263"/>
        <v>2</v>
      </c>
    </row>
    <row r="3364" spans="5:18" ht="15.75" thickBot="1" x14ac:dyDescent="0.3">
      <c r="E3364" s="17">
        <v>3358</v>
      </c>
      <c r="F3364" s="17"/>
      <c r="G3364" s="40"/>
      <c r="H3364" s="43"/>
      <c r="I3364" s="20"/>
      <c r="J3364" s="17" t="s">
        <v>11</v>
      </c>
      <c r="K3364" s="26">
        <f t="shared" ca="1" si="261"/>
        <v>4.43</v>
      </c>
      <c r="L3364" s="26">
        <f ca="1">IF(L3363=1,IF(M3363="GAGNÉ",1,2),IF(M3363="GAGNÉ",INDEX(fibo,MATCH(L3363,fibo,0)-2),INDEX(fibo,MATCH(L3363,fibo,0),1)+INDEX(fibo,MATCH(L3363,fibo,0)-1)))</f>
        <v>2</v>
      </c>
      <c r="M3364" s="49" t="str">
        <f t="shared" ca="1" si="262"/>
        <v>PERDU</v>
      </c>
      <c r="N3364" s="28" t="str">
        <f ca="1">IF(M3364="GAGNÉ",K3364*L3364,IF(M3364="PERDU","0,00 €",""))</f>
        <v>0,00 €</v>
      </c>
      <c r="O3364" s="26">
        <f t="shared" ca="1" si="264"/>
        <v>-2</v>
      </c>
      <c r="P3364" s="26">
        <f t="shared" ca="1" si="265"/>
        <v>19353.410000000018</v>
      </c>
      <c r="R3364" s="1">
        <f t="shared" ca="1" si="263"/>
        <v>2</v>
      </c>
    </row>
    <row r="3365" spans="5:18" ht="15.75" thickBot="1" x14ac:dyDescent="0.3">
      <c r="E3365" s="17">
        <v>3359</v>
      </c>
      <c r="F3365" s="17"/>
      <c r="G3365" s="40"/>
      <c r="H3365" s="43"/>
      <c r="I3365" s="20"/>
      <c r="J3365" s="17" t="s">
        <v>11</v>
      </c>
      <c r="K3365" s="26">
        <f t="shared" ca="1" si="261"/>
        <v>3.17</v>
      </c>
      <c r="L3365" s="26">
        <f ca="1">IF(L3364=1,IF(M3364="GAGNÉ",1,2),IF(M3364="GAGNÉ",INDEX(fibo,MATCH(L3364,fibo,0)-2),INDEX(fibo,MATCH(L3364,fibo,0),1)+INDEX(fibo,MATCH(L3364,fibo,0)-1)))</f>
        <v>3</v>
      </c>
      <c r="M3365" s="49" t="str">
        <f t="shared" ca="1" si="262"/>
        <v>GAGNÉ</v>
      </c>
      <c r="N3365" s="28">
        <f ca="1">IF(M3365="GAGNÉ",K3365*L3365,IF(M3365="PERDU","0,00 €",""))</f>
        <v>9.51</v>
      </c>
      <c r="O3365" s="26">
        <f t="shared" ca="1" si="264"/>
        <v>6.51</v>
      </c>
      <c r="P3365" s="26">
        <f t="shared" ca="1" si="265"/>
        <v>19359.920000000016</v>
      </c>
      <c r="R3365" s="1">
        <f t="shared" ca="1" si="263"/>
        <v>1</v>
      </c>
    </row>
    <row r="3366" spans="5:18" ht="15.75" thickBot="1" x14ac:dyDescent="0.3">
      <c r="E3366" s="17">
        <v>3360</v>
      </c>
      <c r="F3366" s="17"/>
      <c r="G3366" s="40"/>
      <c r="H3366" s="43"/>
      <c r="I3366" s="20"/>
      <c r="J3366" s="17" t="s">
        <v>11</v>
      </c>
      <c r="K3366" s="26">
        <f t="shared" ca="1" si="261"/>
        <v>4.34</v>
      </c>
      <c r="L3366" s="26">
        <f ca="1">IF(L3365=1,IF(M3365="GAGNÉ",1,2),IF(M3365="GAGNÉ",INDEX(fibo,MATCH(L3365,fibo,0)-2),INDEX(fibo,MATCH(L3365,fibo,0),1)+INDEX(fibo,MATCH(L3365,fibo,0)-1)))</f>
        <v>1</v>
      </c>
      <c r="M3366" s="49" t="str">
        <f t="shared" ca="1" si="262"/>
        <v>GAGNÉ</v>
      </c>
      <c r="N3366" s="28">
        <f ca="1">IF(M3366="GAGNÉ",K3366*L3366,IF(M3366="PERDU","0,00 €",""))</f>
        <v>4.34</v>
      </c>
      <c r="O3366" s="26">
        <f t="shared" ca="1" si="264"/>
        <v>3.34</v>
      </c>
      <c r="P3366" s="26">
        <f t="shared" ca="1" si="265"/>
        <v>19363.260000000017</v>
      </c>
      <c r="R3366" s="1">
        <f t="shared" ca="1" si="263"/>
        <v>1</v>
      </c>
    </row>
    <row r="3367" spans="5:18" ht="15.75" thickBot="1" x14ac:dyDescent="0.3">
      <c r="E3367" s="17">
        <v>3361</v>
      </c>
      <c r="F3367" s="17"/>
      <c r="G3367" s="40"/>
      <c r="H3367" s="43"/>
      <c r="I3367" s="20"/>
      <c r="J3367" s="17" t="s">
        <v>11</v>
      </c>
      <c r="K3367" s="26">
        <f t="shared" ca="1" si="261"/>
        <v>3.74</v>
      </c>
      <c r="L3367" s="26">
        <f ca="1">IF(L3366=1,IF(M3366="GAGNÉ",1,2),IF(M3366="GAGNÉ",INDEX(fibo,MATCH(L3366,fibo,0)-2),INDEX(fibo,MATCH(L3366,fibo,0),1)+INDEX(fibo,MATCH(L3366,fibo,0)-1)))</f>
        <v>1</v>
      </c>
      <c r="M3367" s="49" t="str">
        <f t="shared" ca="1" si="262"/>
        <v>PERDU</v>
      </c>
      <c r="N3367" s="28" t="str">
        <f ca="1">IF(M3367="GAGNÉ",K3367*L3367,IF(M3367="PERDU","0,00 €",""))</f>
        <v>0,00 €</v>
      </c>
      <c r="O3367" s="26">
        <f t="shared" ca="1" si="264"/>
        <v>-1</v>
      </c>
      <c r="P3367" s="26">
        <f t="shared" ca="1" si="265"/>
        <v>19362.260000000017</v>
      </c>
      <c r="R3367" s="1">
        <f t="shared" ca="1" si="263"/>
        <v>2</v>
      </c>
    </row>
    <row r="3368" spans="5:18" ht="15.75" thickBot="1" x14ac:dyDescent="0.3">
      <c r="E3368" s="17">
        <v>3362</v>
      </c>
      <c r="F3368" s="17"/>
      <c r="G3368" s="40"/>
      <c r="H3368" s="43"/>
      <c r="I3368" s="20"/>
      <c r="J3368" s="17" t="s">
        <v>11</v>
      </c>
      <c r="K3368" s="26">
        <f t="shared" ca="1" si="261"/>
        <v>3.63</v>
      </c>
      <c r="L3368" s="26">
        <f ca="1">IF(L3367=1,IF(M3367="GAGNÉ",1,2),IF(M3367="GAGNÉ",INDEX(fibo,MATCH(L3367,fibo,0)-2),INDEX(fibo,MATCH(L3367,fibo,0),1)+INDEX(fibo,MATCH(L3367,fibo,0)-1)))</f>
        <v>2</v>
      </c>
      <c r="M3368" s="49" t="str">
        <f t="shared" ca="1" si="262"/>
        <v>PERDU</v>
      </c>
      <c r="N3368" s="28" t="str">
        <f ca="1">IF(M3368="GAGNÉ",K3368*L3368,IF(M3368="PERDU","0,00 €",""))</f>
        <v>0,00 €</v>
      </c>
      <c r="O3368" s="26">
        <f t="shared" ca="1" si="264"/>
        <v>-2</v>
      </c>
      <c r="P3368" s="26">
        <f t="shared" ca="1" si="265"/>
        <v>19360.260000000017</v>
      </c>
      <c r="R3368" s="1">
        <f t="shared" ca="1" si="263"/>
        <v>2</v>
      </c>
    </row>
    <row r="3369" spans="5:18" ht="15.75" thickBot="1" x14ac:dyDescent="0.3">
      <c r="E3369" s="17">
        <v>3363</v>
      </c>
      <c r="F3369" s="17"/>
      <c r="G3369" s="40"/>
      <c r="H3369" s="43"/>
      <c r="I3369" s="20"/>
      <c r="J3369" s="17" t="s">
        <v>11</v>
      </c>
      <c r="K3369" s="26">
        <f t="shared" ca="1" si="261"/>
        <v>4.6900000000000004</v>
      </c>
      <c r="L3369" s="26">
        <f ca="1">IF(L3368=1,IF(M3368="GAGNÉ",1,2),IF(M3368="GAGNÉ",INDEX(fibo,MATCH(L3368,fibo,0)-2),INDEX(fibo,MATCH(L3368,fibo,0),1)+INDEX(fibo,MATCH(L3368,fibo,0)-1)))</f>
        <v>3</v>
      </c>
      <c r="M3369" s="49" t="str">
        <f t="shared" ca="1" si="262"/>
        <v>PERDU</v>
      </c>
      <c r="N3369" s="28" t="str">
        <f ca="1">IF(M3369="GAGNÉ",K3369*L3369,IF(M3369="PERDU","0,00 €",""))</f>
        <v>0,00 €</v>
      </c>
      <c r="O3369" s="26">
        <f t="shared" ca="1" si="264"/>
        <v>-3</v>
      </c>
      <c r="P3369" s="26">
        <f t="shared" ca="1" si="265"/>
        <v>19357.260000000017</v>
      </c>
      <c r="R3369" s="1">
        <f t="shared" ca="1" si="263"/>
        <v>2</v>
      </c>
    </row>
    <row r="3370" spans="5:18" ht="15.75" thickBot="1" x14ac:dyDescent="0.3">
      <c r="E3370" s="17">
        <v>3364</v>
      </c>
      <c r="F3370" s="17"/>
      <c r="G3370" s="40"/>
      <c r="H3370" s="43"/>
      <c r="I3370" s="20"/>
      <c r="J3370" s="17" t="s">
        <v>11</v>
      </c>
      <c r="K3370" s="26">
        <f t="shared" ca="1" si="261"/>
        <v>3.38</v>
      </c>
      <c r="L3370" s="26">
        <f ca="1">IF(L3369=1,IF(M3369="GAGNÉ",1,2),IF(M3369="GAGNÉ",INDEX(fibo,MATCH(L3369,fibo,0)-2),INDEX(fibo,MATCH(L3369,fibo,0),1)+INDEX(fibo,MATCH(L3369,fibo,0)-1)))</f>
        <v>5</v>
      </c>
      <c r="M3370" s="49" t="str">
        <f t="shared" ca="1" si="262"/>
        <v>PERDU</v>
      </c>
      <c r="N3370" s="28" t="str">
        <f ca="1">IF(M3370="GAGNÉ",K3370*L3370,IF(M3370="PERDU","0,00 €",""))</f>
        <v>0,00 €</v>
      </c>
      <c r="O3370" s="26">
        <f t="shared" ca="1" si="264"/>
        <v>-5</v>
      </c>
      <c r="P3370" s="26">
        <f t="shared" ca="1" si="265"/>
        <v>19352.260000000017</v>
      </c>
      <c r="R3370" s="1">
        <f t="shared" ca="1" si="263"/>
        <v>2</v>
      </c>
    </row>
    <row r="3371" spans="5:18" ht="15.75" thickBot="1" x14ac:dyDescent="0.3">
      <c r="E3371" s="17">
        <v>3365</v>
      </c>
      <c r="F3371" s="17"/>
      <c r="G3371" s="40"/>
      <c r="H3371" s="43"/>
      <c r="I3371" s="20"/>
      <c r="J3371" s="17" t="s">
        <v>11</v>
      </c>
      <c r="K3371" s="26">
        <f t="shared" ca="1" si="261"/>
        <v>3.36</v>
      </c>
      <c r="L3371" s="26">
        <f ca="1">IF(L3370=1,IF(M3370="GAGNÉ",1,2),IF(M3370="GAGNÉ",INDEX(fibo,MATCH(L3370,fibo,0)-2),INDEX(fibo,MATCH(L3370,fibo,0),1)+INDEX(fibo,MATCH(L3370,fibo,0)-1)))</f>
        <v>8</v>
      </c>
      <c r="M3371" s="49" t="str">
        <f t="shared" ca="1" si="262"/>
        <v>PERDU</v>
      </c>
      <c r="N3371" s="28" t="str">
        <f ca="1">IF(M3371="GAGNÉ",K3371*L3371,IF(M3371="PERDU","0,00 €",""))</f>
        <v>0,00 €</v>
      </c>
      <c r="O3371" s="26">
        <f t="shared" ca="1" si="264"/>
        <v>-8</v>
      </c>
      <c r="P3371" s="26">
        <f t="shared" ca="1" si="265"/>
        <v>19344.260000000017</v>
      </c>
      <c r="R3371" s="1">
        <f t="shared" ca="1" si="263"/>
        <v>2</v>
      </c>
    </row>
    <row r="3372" spans="5:18" ht="15.75" thickBot="1" x14ac:dyDescent="0.3">
      <c r="E3372" s="17">
        <v>3366</v>
      </c>
      <c r="F3372" s="17"/>
      <c r="G3372" s="40"/>
      <c r="H3372" s="43"/>
      <c r="I3372" s="20"/>
      <c r="J3372" s="17" t="s">
        <v>11</v>
      </c>
      <c r="K3372" s="26">
        <f t="shared" ca="1" si="261"/>
        <v>4.05</v>
      </c>
      <c r="L3372" s="26">
        <f ca="1">IF(L3371=1,IF(M3371="GAGNÉ",1,2),IF(M3371="GAGNÉ",INDEX(fibo,MATCH(L3371,fibo,0)-2),INDEX(fibo,MATCH(L3371,fibo,0),1)+INDEX(fibo,MATCH(L3371,fibo,0)-1)))</f>
        <v>13</v>
      </c>
      <c r="M3372" s="49" t="str">
        <f t="shared" ca="1" si="262"/>
        <v>GAGNÉ</v>
      </c>
      <c r="N3372" s="28">
        <f ca="1">IF(M3372="GAGNÉ",K3372*L3372,IF(M3372="PERDU","0,00 €",""))</f>
        <v>52.65</v>
      </c>
      <c r="O3372" s="26">
        <f t="shared" ca="1" si="264"/>
        <v>39.65</v>
      </c>
      <c r="P3372" s="26">
        <f t="shared" ca="1" si="265"/>
        <v>19383.910000000018</v>
      </c>
      <c r="R3372" s="1">
        <f t="shared" ca="1" si="263"/>
        <v>1</v>
      </c>
    </row>
    <row r="3373" spans="5:18" ht="15.75" thickBot="1" x14ac:dyDescent="0.3">
      <c r="E3373" s="17">
        <v>3367</v>
      </c>
      <c r="F3373" s="17"/>
      <c r="G3373" s="40"/>
      <c r="H3373" s="43"/>
      <c r="I3373" s="20"/>
      <c r="J3373" s="17" t="s">
        <v>11</v>
      </c>
      <c r="K3373" s="26">
        <f t="shared" ca="1" si="261"/>
        <v>3.8</v>
      </c>
      <c r="L3373" s="26">
        <f ca="1">IF(L3372=1,IF(M3372="GAGNÉ",1,2),IF(M3372="GAGNÉ",INDEX(fibo,MATCH(L3372,fibo,0)-2),INDEX(fibo,MATCH(L3372,fibo,0),1)+INDEX(fibo,MATCH(L3372,fibo,0)-1)))</f>
        <v>5</v>
      </c>
      <c r="M3373" s="49" t="str">
        <f t="shared" ca="1" si="262"/>
        <v>PERDU</v>
      </c>
      <c r="N3373" s="28" t="str">
        <f ca="1">IF(M3373="GAGNÉ",K3373*L3373,IF(M3373="PERDU","0,00 €",""))</f>
        <v>0,00 €</v>
      </c>
      <c r="O3373" s="26">
        <f t="shared" ca="1" si="264"/>
        <v>-5</v>
      </c>
      <c r="P3373" s="26">
        <f t="shared" ca="1" si="265"/>
        <v>19378.910000000018</v>
      </c>
      <c r="R3373" s="1">
        <f t="shared" ca="1" si="263"/>
        <v>2</v>
      </c>
    </row>
    <row r="3374" spans="5:18" ht="15.75" thickBot="1" x14ac:dyDescent="0.3">
      <c r="E3374" s="17">
        <v>3368</v>
      </c>
      <c r="F3374" s="17"/>
      <c r="G3374" s="40"/>
      <c r="H3374" s="43"/>
      <c r="I3374" s="20"/>
      <c r="J3374" s="17" t="s">
        <v>11</v>
      </c>
      <c r="K3374" s="26">
        <f t="shared" ca="1" si="261"/>
        <v>3.41</v>
      </c>
      <c r="L3374" s="26">
        <f ca="1">IF(L3373=1,IF(M3373="GAGNÉ",1,2),IF(M3373="GAGNÉ",INDEX(fibo,MATCH(L3373,fibo,0)-2),INDEX(fibo,MATCH(L3373,fibo,0),1)+INDEX(fibo,MATCH(L3373,fibo,0)-1)))</f>
        <v>8</v>
      </c>
      <c r="M3374" s="49" t="str">
        <f t="shared" ca="1" si="262"/>
        <v>GAGNÉ</v>
      </c>
      <c r="N3374" s="28">
        <f ca="1">IF(M3374="GAGNÉ",K3374*L3374,IF(M3374="PERDU","0,00 €",""))</f>
        <v>27.28</v>
      </c>
      <c r="O3374" s="26">
        <f t="shared" ca="1" si="264"/>
        <v>19.28</v>
      </c>
      <c r="P3374" s="26">
        <f t="shared" ca="1" si="265"/>
        <v>19398.190000000017</v>
      </c>
      <c r="R3374" s="1">
        <f t="shared" ca="1" si="263"/>
        <v>1</v>
      </c>
    </row>
    <row r="3375" spans="5:18" ht="15.75" thickBot="1" x14ac:dyDescent="0.3">
      <c r="E3375" s="17">
        <v>3369</v>
      </c>
      <c r="F3375" s="17"/>
      <c r="G3375" s="40"/>
      <c r="H3375" s="43"/>
      <c r="I3375" s="20"/>
      <c r="J3375" s="17" t="s">
        <v>11</v>
      </c>
      <c r="K3375" s="26">
        <f t="shared" ca="1" si="261"/>
        <v>3.01</v>
      </c>
      <c r="L3375" s="26">
        <f ca="1">IF(L3374=1,IF(M3374="GAGNÉ",1,2),IF(M3374="GAGNÉ",INDEX(fibo,MATCH(L3374,fibo,0)-2),INDEX(fibo,MATCH(L3374,fibo,0),1)+INDEX(fibo,MATCH(L3374,fibo,0)-1)))</f>
        <v>3</v>
      </c>
      <c r="M3375" s="49" t="str">
        <f t="shared" ca="1" si="262"/>
        <v>GAGNÉ</v>
      </c>
      <c r="N3375" s="28">
        <f ca="1">IF(M3375="GAGNÉ",K3375*L3375,IF(M3375="PERDU","0,00 €",""))</f>
        <v>9.0299999999999994</v>
      </c>
      <c r="O3375" s="26">
        <f t="shared" ca="1" si="264"/>
        <v>6.0299999999999994</v>
      </c>
      <c r="P3375" s="26">
        <f t="shared" ca="1" si="265"/>
        <v>19404.220000000016</v>
      </c>
      <c r="R3375" s="1">
        <f t="shared" ca="1" si="263"/>
        <v>1</v>
      </c>
    </row>
    <row r="3376" spans="5:18" ht="15.75" thickBot="1" x14ac:dyDescent="0.3">
      <c r="E3376" s="17">
        <v>3370</v>
      </c>
      <c r="F3376" s="17"/>
      <c r="G3376" s="40"/>
      <c r="H3376" s="43"/>
      <c r="I3376" s="20"/>
      <c r="J3376" s="17" t="s">
        <v>11</v>
      </c>
      <c r="K3376" s="26">
        <f t="shared" ca="1" si="261"/>
        <v>4.8</v>
      </c>
      <c r="L3376" s="26">
        <f ca="1">IF(L3375=1,IF(M3375="GAGNÉ",1,2),IF(M3375="GAGNÉ",INDEX(fibo,MATCH(L3375,fibo,0)-2),INDEX(fibo,MATCH(L3375,fibo,0),1)+INDEX(fibo,MATCH(L3375,fibo,0)-1)))</f>
        <v>1</v>
      </c>
      <c r="M3376" s="49" t="str">
        <f t="shared" ca="1" si="262"/>
        <v>GAGNÉ</v>
      </c>
      <c r="N3376" s="28">
        <f ca="1">IF(M3376="GAGNÉ",K3376*L3376,IF(M3376="PERDU","0,00 €",""))</f>
        <v>4.8</v>
      </c>
      <c r="O3376" s="26">
        <f t="shared" ca="1" si="264"/>
        <v>3.8</v>
      </c>
      <c r="P3376" s="26">
        <f t="shared" ca="1" si="265"/>
        <v>19408.020000000015</v>
      </c>
      <c r="R3376" s="1">
        <f t="shared" ca="1" si="263"/>
        <v>1</v>
      </c>
    </row>
    <row r="3377" spans="5:18" ht="15.75" thickBot="1" x14ac:dyDescent="0.3">
      <c r="E3377" s="17">
        <v>3371</v>
      </c>
      <c r="F3377" s="17"/>
      <c r="G3377" s="40"/>
      <c r="H3377" s="43"/>
      <c r="I3377" s="20"/>
      <c r="J3377" s="17" t="s">
        <v>11</v>
      </c>
      <c r="K3377" s="26">
        <f t="shared" ca="1" si="261"/>
        <v>3.81</v>
      </c>
      <c r="L3377" s="26">
        <f ca="1">IF(L3376=1,IF(M3376="GAGNÉ",1,2),IF(M3376="GAGNÉ",INDEX(fibo,MATCH(L3376,fibo,0)-2),INDEX(fibo,MATCH(L3376,fibo,0),1)+INDEX(fibo,MATCH(L3376,fibo,0)-1)))</f>
        <v>1</v>
      </c>
      <c r="M3377" s="49" t="str">
        <f t="shared" ca="1" si="262"/>
        <v>PERDU</v>
      </c>
      <c r="N3377" s="28" t="str">
        <f ca="1">IF(M3377="GAGNÉ",K3377*L3377,IF(M3377="PERDU","0,00 €",""))</f>
        <v>0,00 €</v>
      </c>
      <c r="O3377" s="26">
        <f t="shared" ca="1" si="264"/>
        <v>-1</v>
      </c>
      <c r="P3377" s="26">
        <f t="shared" ca="1" si="265"/>
        <v>19407.020000000015</v>
      </c>
      <c r="R3377" s="1">
        <f t="shared" ca="1" si="263"/>
        <v>2</v>
      </c>
    </row>
    <row r="3378" spans="5:18" ht="15.75" thickBot="1" x14ac:dyDescent="0.3">
      <c r="E3378" s="17">
        <v>3372</v>
      </c>
      <c r="F3378" s="17"/>
      <c r="G3378" s="40"/>
      <c r="H3378" s="43"/>
      <c r="I3378" s="20"/>
      <c r="J3378" s="17" t="s">
        <v>11</v>
      </c>
      <c r="K3378" s="26">
        <f t="shared" ca="1" si="261"/>
        <v>4.5</v>
      </c>
      <c r="L3378" s="26">
        <f ca="1">IF(L3377=1,IF(M3377="GAGNÉ",1,2),IF(M3377="GAGNÉ",INDEX(fibo,MATCH(L3377,fibo,0)-2),INDEX(fibo,MATCH(L3377,fibo,0),1)+INDEX(fibo,MATCH(L3377,fibo,0)-1)))</f>
        <v>2</v>
      </c>
      <c r="M3378" s="49" t="str">
        <f t="shared" ca="1" si="262"/>
        <v>GAGNÉ</v>
      </c>
      <c r="N3378" s="28">
        <f ca="1">IF(M3378="GAGNÉ",K3378*L3378,IF(M3378="PERDU","0,00 €",""))</f>
        <v>9</v>
      </c>
      <c r="O3378" s="26">
        <f t="shared" ca="1" si="264"/>
        <v>7</v>
      </c>
      <c r="P3378" s="26">
        <f t="shared" ca="1" si="265"/>
        <v>19414.020000000015</v>
      </c>
      <c r="R3378" s="1">
        <f t="shared" ca="1" si="263"/>
        <v>1</v>
      </c>
    </row>
    <row r="3379" spans="5:18" ht="15.75" thickBot="1" x14ac:dyDescent="0.3">
      <c r="E3379" s="17">
        <v>3373</v>
      </c>
      <c r="F3379" s="17"/>
      <c r="G3379" s="40"/>
      <c r="H3379" s="43"/>
      <c r="I3379" s="20"/>
      <c r="J3379" s="17" t="s">
        <v>11</v>
      </c>
      <c r="K3379" s="26">
        <f t="shared" ca="1" si="261"/>
        <v>4.54</v>
      </c>
      <c r="L3379" s="26">
        <f ca="1">IF(L3378=1,IF(M3378="GAGNÉ",1,2),IF(M3378="GAGNÉ",INDEX(fibo,MATCH(L3378,fibo,0)-2),INDEX(fibo,MATCH(L3378,fibo,0),1)+INDEX(fibo,MATCH(L3378,fibo,0)-1)))</f>
        <v>1</v>
      </c>
      <c r="M3379" s="49" t="str">
        <f t="shared" ca="1" si="262"/>
        <v>PERDU</v>
      </c>
      <c r="N3379" s="28" t="str">
        <f ca="1">IF(M3379="GAGNÉ",K3379*L3379,IF(M3379="PERDU","0,00 €",""))</f>
        <v>0,00 €</v>
      </c>
      <c r="O3379" s="26">
        <f t="shared" ca="1" si="264"/>
        <v>-1</v>
      </c>
      <c r="P3379" s="26">
        <f t="shared" ca="1" si="265"/>
        <v>19413.020000000015</v>
      </c>
      <c r="R3379" s="1">
        <f t="shared" ca="1" si="263"/>
        <v>2</v>
      </c>
    </row>
    <row r="3380" spans="5:18" ht="15.75" thickBot="1" x14ac:dyDescent="0.3">
      <c r="E3380" s="17">
        <v>3374</v>
      </c>
      <c r="F3380" s="17"/>
      <c r="G3380" s="40"/>
      <c r="H3380" s="43"/>
      <c r="I3380" s="20"/>
      <c r="J3380" s="17" t="s">
        <v>11</v>
      </c>
      <c r="K3380" s="26">
        <f t="shared" ca="1" si="261"/>
        <v>4.78</v>
      </c>
      <c r="L3380" s="26">
        <f ca="1">IF(L3379=1,IF(M3379="GAGNÉ",1,2),IF(M3379="GAGNÉ",INDEX(fibo,MATCH(L3379,fibo,0)-2),INDEX(fibo,MATCH(L3379,fibo,0),1)+INDEX(fibo,MATCH(L3379,fibo,0)-1)))</f>
        <v>2</v>
      </c>
      <c r="M3380" s="49" t="str">
        <f t="shared" ca="1" si="262"/>
        <v>PERDU</v>
      </c>
      <c r="N3380" s="28" t="str">
        <f ca="1">IF(M3380="GAGNÉ",K3380*L3380,IF(M3380="PERDU","0,00 €",""))</f>
        <v>0,00 €</v>
      </c>
      <c r="O3380" s="26">
        <f t="shared" ca="1" si="264"/>
        <v>-2</v>
      </c>
      <c r="P3380" s="26">
        <f t="shared" ca="1" si="265"/>
        <v>19411.020000000015</v>
      </c>
      <c r="R3380" s="1">
        <f t="shared" ca="1" si="263"/>
        <v>2</v>
      </c>
    </row>
    <row r="3381" spans="5:18" ht="15.75" thickBot="1" x14ac:dyDescent="0.3">
      <c r="E3381" s="17">
        <v>3375</v>
      </c>
      <c r="F3381" s="17"/>
      <c r="G3381" s="40"/>
      <c r="H3381" s="43"/>
      <c r="I3381" s="20"/>
      <c r="J3381" s="17" t="s">
        <v>11</v>
      </c>
      <c r="K3381" s="26">
        <f t="shared" ca="1" si="261"/>
        <v>3.72</v>
      </c>
      <c r="L3381" s="26">
        <f ca="1">IF(L3380=1,IF(M3380="GAGNÉ",1,2),IF(M3380="GAGNÉ",INDEX(fibo,MATCH(L3380,fibo,0)-2),INDEX(fibo,MATCH(L3380,fibo,0),1)+INDEX(fibo,MATCH(L3380,fibo,0)-1)))</f>
        <v>3</v>
      </c>
      <c r="M3381" s="49" t="str">
        <f t="shared" ca="1" si="262"/>
        <v>GAGNÉ</v>
      </c>
      <c r="N3381" s="28">
        <f ca="1">IF(M3381="GAGNÉ",K3381*L3381,IF(M3381="PERDU","0,00 €",""))</f>
        <v>11.16</v>
      </c>
      <c r="O3381" s="26">
        <f t="shared" ca="1" si="264"/>
        <v>8.16</v>
      </c>
      <c r="P3381" s="26">
        <f t="shared" ca="1" si="265"/>
        <v>19419.180000000015</v>
      </c>
      <c r="R3381" s="1">
        <f t="shared" ca="1" si="263"/>
        <v>1</v>
      </c>
    </row>
    <row r="3382" spans="5:18" ht="15.75" thickBot="1" x14ac:dyDescent="0.3">
      <c r="E3382" s="17">
        <v>3376</v>
      </c>
      <c r="F3382" s="17"/>
      <c r="G3382" s="40"/>
      <c r="H3382" s="43"/>
      <c r="I3382" s="20"/>
      <c r="J3382" s="17" t="s">
        <v>11</v>
      </c>
      <c r="K3382" s="26">
        <f t="shared" ca="1" si="261"/>
        <v>4.37</v>
      </c>
      <c r="L3382" s="26">
        <f ca="1">IF(L3381=1,IF(M3381="GAGNÉ",1,2),IF(M3381="GAGNÉ",INDEX(fibo,MATCH(L3381,fibo,0)-2),INDEX(fibo,MATCH(L3381,fibo,0),1)+INDEX(fibo,MATCH(L3381,fibo,0)-1)))</f>
        <v>1</v>
      </c>
      <c r="M3382" s="49" t="str">
        <f t="shared" ca="1" si="262"/>
        <v>PERDU</v>
      </c>
      <c r="N3382" s="28" t="str">
        <f ca="1">IF(M3382="GAGNÉ",K3382*L3382,IF(M3382="PERDU","0,00 €",""))</f>
        <v>0,00 €</v>
      </c>
      <c r="O3382" s="26">
        <f t="shared" ca="1" si="264"/>
        <v>-1</v>
      </c>
      <c r="P3382" s="26">
        <f t="shared" ca="1" si="265"/>
        <v>19418.180000000015</v>
      </c>
      <c r="R3382" s="1">
        <f t="shared" ca="1" si="263"/>
        <v>2</v>
      </c>
    </row>
    <row r="3383" spans="5:18" ht="15.75" thickBot="1" x14ac:dyDescent="0.3">
      <c r="E3383" s="17">
        <v>3377</v>
      </c>
      <c r="F3383" s="17"/>
      <c r="G3383" s="40"/>
      <c r="H3383" s="43"/>
      <c r="I3383" s="20"/>
      <c r="J3383" s="17" t="s">
        <v>11</v>
      </c>
      <c r="K3383" s="26">
        <f t="shared" ca="1" si="261"/>
        <v>3.31</v>
      </c>
      <c r="L3383" s="26">
        <f ca="1">IF(L3382=1,IF(M3382="GAGNÉ",1,2),IF(M3382="GAGNÉ",INDEX(fibo,MATCH(L3382,fibo,0)-2),INDEX(fibo,MATCH(L3382,fibo,0),1)+INDEX(fibo,MATCH(L3382,fibo,0)-1)))</f>
        <v>2</v>
      </c>
      <c r="M3383" s="49" t="str">
        <f t="shared" ca="1" si="262"/>
        <v>PERDU</v>
      </c>
      <c r="N3383" s="28" t="str">
        <f ca="1">IF(M3383="GAGNÉ",K3383*L3383,IF(M3383="PERDU","0,00 €",""))</f>
        <v>0,00 €</v>
      </c>
      <c r="O3383" s="26">
        <f t="shared" ca="1" si="264"/>
        <v>-2</v>
      </c>
      <c r="P3383" s="26">
        <f t="shared" ca="1" si="265"/>
        <v>19416.180000000015</v>
      </c>
      <c r="R3383" s="1">
        <f t="shared" ca="1" si="263"/>
        <v>2</v>
      </c>
    </row>
    <row r="3384" spans="5:18" ht="15.75" thickBot="1" x14ac:dyDescent="0.3">
      <c r="E3384" s="17">
        <v>3378</v>
      </c>
      <c r="F3384" s="17"/>
      <c r="G3384" s="40"/>
      <c r="H3384" s="43"/>
      <c r="I3384" s="20"/>
      <c r="J3384" s="17" t="s">
        <v>11</v>
      </c>
      <c r="K3384" s="26">
        <f t="shared" ca="1" si="261"/>
        <v>4.1100000000000003</v>
      </c>
      <c r="L3384" s="26">
        <f ca="1">IF(L3383=1,IF(M3383="GAGNÉ",1,2),IF(M3383="GAGNÉ",INDEX(fibo,MATCH(L3383,fibo,0)-2),INDEX(fibo,MATCH(L3383,fibo,0),1)+INDEX(fibo,MATCH(L3383,fibo,0)-1)))</f>
        <v>3</v>
      </c>
      <c r="M3384" s="49" t="str">
        <f t="shared" ca="1" si="262"/>
        <v>PERDU</v>
      </c>
      <c r="N3384" s="28" t="str">
        <f ca="1">IF(M3384="GAGNÉ",K3384*L3384,IF(M3384="PERDU","0,00 €",""))</f>
        <v>0,00 €</v>
      </c>
      <c r="O3384" s="26">
        <f t="shared" ca="1" si="264"/>
        <v>-3</v>
      </c>
      <c r="P3384" s="26">
        <f t="shared" ca="1" si="265"/>
        <v>19413.180000000015</v>
      </c>
      <c r="R3384" s="1">
        <f t="shared" ca="1" si="263"/>
        <v>2</v>
      </c>
    </row>
    <row r="3385" spans="5:18" ht="15.75" thickBot="1" x14ac:dyDescent="0.3">
      <c r="E3385" s="17">
        <v>3379</v>
      </c>
      <c r="F3385" s="17"/>
      <c r="G3385" s="40"/>
      <c r="H3385" s="43"/>
      <c r="I3385" s="20"/>
      <c r="J3385" s="17" t="s">
        <v>11</v>
      </c>
      <c r="K3385" s="26">
        <f t="shared" ca="1" si="261"/>
        <v>4.4400000000000004</v>
      </c>
      <c r="L3385" s="26">
        <f ca="1">IF(L3384=1,IF(M3384="GAGNÉ",1,2),IF(M3384="GAGNÉ",INDEX(fibo,MATCH(L3384,fibo,0)-2),INDEX(fibo,MATCH(L3384,fibo,0),1)+INDEX(fibo,MATCH(L3384,fibo,0)-1)))</f>
        <v>5</v>
      </c>
      <c r="M3385" s="49" t="str">
        <f t="shared" ca="1" si="262"/>
        <v>GAGNÉ</v>
      </c>
      <c r="N3385" s="28">
        <f ca="1">IF(M3385="GAGNÉ",K3385*L3385,IF(M3385="PERDU","0,00 €",""))</f>
        <v>22.200000000000003</v>
      </c>
      <c r="O3385" s="26">
        <f t="shared" ca="1" si="264"/>
        <v>17.200000000000003</v>
      </c>
      <c r="P3385" s="26">
        <f t="shared" ca="1" si="265"/>
        <v>19430.380000000016</v>
      </c>
      <c r="R3385" s="1">
        <f t="shared" ca="1" si="263"/>
        <v>1</v>
      </c>
    </row>
    <row r="3386" spans="5:18" ht="15.75" thickBot="1" x14ac:dyDescent="0.3">
      <c r="E3386" s="17">
        <v>3380</v>
      </c>
      <c r="F3386" s="17"/>
      <c r="G3386" s="40"/>
      <c r="H3386" s="43"/>
      <c r="I3386" s="20"/>
      <c r="J3386" s="17" t="s">
        <v>11</v>
      </c>
      <c r="K3386" s="26">
        <f t="shared" ca="1" si="261"/>
        <v>3.06</v>
      </c>
      <c r="L3386" s="26">
        <f ca="1">IF(L3385=1,IF(M3385="GAGNÉ",1,2),IF(M3385="GAGNÉ",INDEX(fibo,MATCH(L3385,fibo,0)-2),INDEX(fibo,MATCH(L3385,fibo,0),1)+INDEX(fibo,MATCH(L3385,fibo,0)-1)))</f>
        <v>2</v>
      </c>
      <c r="M3386" s="49" t="str">
        <f t="shared" ca="1" si="262"/>
        <v>GAGNÉ</v>
      </c>
      <c r="N3386" s="28">
        <f ca="1">IF(M3386="GAGNÉ",K3386*L3386,IF(M3386="PERDU","0,00 €",""))</f>
        <v>6.12</v>
      </c>
      <c r="O3386" s="26">
        <f t="shared" ca="1" si="264"/>
        <v>4.12</v>
      </c>
      <c r="P3386" s="26">
        <f t="shared" ca="1" si="265"/>
        <v>19434.500000000015</v>
      </c>
      <c r="R3386" s="1">
        <f t="shared" ca="1" si="263"/>
        <v>1</v>
      </c>
    </row>
    <row r="3387" spans="5:18" ht="15.75" thickBot="1" x14ac:dyDescent="0.3">
      <c r="E3387" s="17">
        <v>3381</v>
      </c>
      <c r="F3387" s="17"/>
      <c r="G3387" s="40"/>
      <c r="H3387" s="43"/>
      <c r="I3387" s="20"/>
      <c r="J3387" s="17" t="s">
        <v>11</v>
      </c>
      <c r="K3387" s="26">
        <f t="shared" ca="1" si="261"/>
        <v>4.3899999999999997</v>
      </c>
      <c r="L3387" s="26">
        <f ca="1">IF(L3386=1,IF(M3386="GAGNÉ",1,2),IF(M3386="GAGNÉ",INDEX(fibo,MATCH(L3386,fibo,0)-2),INDEX(fibo,MATCH(L3386,fibo,0),1)+INDEX(fibo,MATCH(L3386,fibo,0)-1)))</f>
        <v>1</v>
      </c>
      <c r="M3387" s="49" t="str">
        <f t="shared" ca="1" si="262"/>
        <v>PERDU</v>
      </c>
      <c r="N3387" s="28" t="str">
        <f ca="1">IF(M3387="GAGNÉ",K3387*L3387,IF(M3387="PERDU","0,00 €",""))</f>
        <v>0,00 €</v>
      </c>
      <c r="O3387" s="26">
        <f t="shared" ca="1" si="264"/>
        <v>-1</v>
      </c>
      <c r="P3387" s="26">
        <f t="shared" ca="1" si="265"/>
        <v>19433.500000000015</v>
      </c>
      <c r="R3387" s="1">
        <f t="shared" ca="1" si="263"/>
        <v>2</v>
      </c>
    </row>
    <row r="3388" spans="5:18" ht="15.75" thickBot="1" x14ac:dyDescent="0.3">
      <c r="E3388" s="17">
        <v>3382</v>
      </c>
      <c r="F3388" s="17"/>
      <c r="G3388" s="40"/>
      <c r="H3388" s="43"/>
      <c r="I3388" s="20"/>
      <c r="J3388" s="17" t="s">
        <v>11</v>
      </c>
      <c r="K3388" s="26">
        <f t="shared" ca="1" si="261"/>
        <v>3.51</v>
      </c>
      <c r="L3388" s="26">
        <f ca="1">IF(L3387=1,IF(M3387="GAGNÉ",1,2),IF(M3387="GAGNÉ",INDEX(fibo,MATCH(L3387,fibo,0)-2),INDEX(fibo,MATCH(L3387,fibo,0),1)+INDEX(fibo,MATCH(L3387,fibo,0)-1)))</f>
        <v>2</v>
      </c>
      <c r="M3388" s="49" t="str">
        <f t="shared" ca="1" si="262"/>
        <v>GAGNÉ</v>
      </c>
      <c r="N3388" s="28">
        <f ca="1">IF(M3388="GAGNÉ",K3388*L3388,IF(M3388="PERDU","0,00 €",""))</f>
        <v>7.02</v>
      </c>
      <c r="O3388" s="26">
        <f t="shared" ca="1" si="264"/>
        <v>5.0199999999999996</v>
      </c>
      <c r="P3388" s="26">
        <f t="shared" ca="1" si="265"/>
        <v>19438.520000000015</v>
      </c>
      <c r="R3388" s="1">
        <f t="shared" ca="1" si="263"/>
        <v>1</v>
      </c>
    </row>
    <row r="3389" spans="5:18" ht="15.75" thickBot="1" x14ac:dyDescent="0.3">
      <c r="E3389" s="17">
        <v>3383</v>
      </c>
      <c r="F3389" s="17"/>
      <c r="G3389" s="40"/>
      <c r="H3389" s="43"/>
      <c r="I3389" s="20"/>
      <c r="J3389" s="17" t="s">
        <v>11</v>
      </c>
      <c r="K3389" s="26">
        <f t="shared" ca="1" si="261"/>
        <v>4.01</v>
      </c>
      <c r="L3389" s="26">
        <f ca="1">IF(L3388=1,IF(M3388="GAGNÉ",1,2),IF(M3388="GAGNÉ",INDEX(fibo,MATCH(L3388,fibo,0)-2),INDEX(fibo,MATCH(L3388,fibo,0),1)+INDEX(fibo,MATCH(L3388,fibo,0)-1)))</f>
        <v>1</v>
      </c>
      <c r="M3389" s="49" t="str">
        <f t="shared" ca="1" si="262"/>
        <v>PERDU</v>
      </c>
      <c r="N3389" s="28" t="str">
        <f ca="1">IF(M3389="GAGNÉ",K3389*L3389,IF(M3389="PERDU","0,00 €",""))</f>
        <v>0,00 €</v>
      </c>
      <c r="O3389" s="26">
        <f t="shared" ca="1" si="264"/>
        <v>-1</v>
      </c>
      <c r="P3389" s="26">
        <f t="shared" ca="1" si="265"/>
        <v>19437.520000000015</v>
      </c>
      <c r="R3389" s="1">
        <f t="shared" ca="1" si="263"/>
        <v>2</v>
      </c>
    </row>
    <row r="3390" spans="5:18" ht="15.75" thickBot="1" x14ac:dyDescent="0.3">
      <c r="E3390" s="17">
        <v>3384</v>
      </c>
      <c r="F3390" s="17"/>
      <c r="G3390" s="40"/>
      <c r="H3390" s="43"/>
      <c r="I3390" s="20"/>
      <c r="J3390" s="17" t="s">
        <v>11</v>
      </c>
      <c r="K3390" s="26">
        <f t="shared" ca="1" si="261"/>
        <v>4.4800000000000004</v>
      </c>
      <c r="L3390" s="26">
        <f ca="1">IF(L3389=1,IF(M3389="GAGNÉ",1,2),IF(M3389="GAGNÉ",INDEX(fibo,MATCH(L3389,fibo,0)-2),INDEX(fibo,MATCH(L3389,fibo,0),1)+INDEX(fibo,MATCH(L3389,fibo,0)-1)))</f>
        <v>2</v>
      </c>
      <c r="M3390" s="49" t="str">
        <f t="shared" ca="1" si="262"/>
        <v>GAGNÉ</v>
      </c>
      <c r="N3390" s="28">
        <f ca="1">IF(M3390="GAGNÉ",K3390*L3390,IF(M3390="PERDU","0,00 €",""))</f>
        <v>8.9600000000000009</v>
      </c>
      <c r="O3390" s="26">
        <f t="shared" ca="1" si="264"/>
        <v>6.9600000000000009</v>
      </c>
      <c r="P3390" s="26">
        <f t="shared" ca="1" si="265"/>
        <v>19444.480000000014</v>
      </c>
      <c r="R3390" s="1">
        <f t="shared" ca="1" si="263"/>
        <v>1</v>
      </c>
    </row>
    <row r="3391" spans="5:18" ht="15.75" thickBot="1" x14ac:dyDescent="0.3">
      <c r="E3391" s="17">
        <v>3385</v>
      </c>
      <c r="F3391" s="17"/>
      <c r="G3391" s="40"/>
      <c r="H3391" s="43"/>
      <c r="I3391" s="20"/>
      <c r="J3391" s="17" t="s">
        <v>11</v>
      </c>
      <c r="K3391" s="26">
        <f t="shared" ca="1" si="261"/>
        <v>3.4</v>
      </c>
      <c r="L3391" s="26">
        <f ca="1">IF(L3390=1,IF(M3390="GAGNÉ",1,2),IF(M3390="GAGNÉ",INDEX(fibo,MATCH(L3390,fibo,0)-2),INDEX(fibo,MATCH(L3390,fibo,0),1)+INDEX(fibo,MATCH(L3390,fibo,0)-1)))</f>
        <v>1</v>
      </c>
      <c r="M3391" s="49" t="str">
        <f t="shared" ca="1" si="262"/>
        <v>PERDU</v>
      </c>
      <c r="N3391" s="28" t="str">
        <f ca="1">IF(M3391="GAGNÉ",K3391*L3391,IF(M3391="PERDU","0,00 €",""))</f>
        <v>0,00 €</v>
      </c>
      <c r="O3391" s="26">
        <f t="shared" ca="1" si="264"/>
        <v>-1</v>
      </c>
      <c r="P3391" s="26">
        <f t="shared" ca="1" si="265"/>
        <v>19443.480000000014</v>
      </c>
      <c r="R3391" s="1">
        <f t="shared" ca="1" si="263"/>
        <v>2</v>
      </c>
    </row>
    <row r="3392" spans="5:18" ht="15.75" thickBot="1" x14ac:dyDescent="0.3">
      <c r="E3392" s="17">
        <v>3386</v>
      </c>
      <c r="F3392" s="17"/>
      <c r="G3392" s="40"/>
      <c r="H3392" s="43"/>
      <c r="I3392" s="20"/>
      <c r="J3392" s="17" t="s">
        <v>11</v>
      </c>
      <c r="K3392" s="26">
        <f t="shared" ca="1" si="261"/>
        <v>4.28</v>
      </c>
      <c r="L3392" s="26">
        <f ca="1">IF(L3391=1,IF(M3391="GAGNÉ",1,2),IF(M3391="GAGNÉ",INDEX(fibo,MATCH(L3391,fibo,0)-2),INDEX(fibo,MATCH(L3391,fibo,0),1)+INDEX(fibo,MATCH(L3391,fibo,0)-1)))</f>
        <v>2</v>
      </c>
      <c r="M3392" s="49" t="str">
        <f t="shared" ca="1" si="262"/>
        <v>GAGNÉ</v>
      </c>
      <c r="N3392" s="28">
        <f ca="1">IF(M3392="GAGNÉ",K3392*L3392,IF(M3392="PERDU","0,00 €",""))</f>
        <v>8.56</v>
      </c>
      <c r="O3392" s="26">
        <f t="shared" ca="1" si="264"/>
        <v>6.5600000000000005</v>
      </c>
      <c r="P3392" s="26">
        <f t="shared" ca="1" si="265"/>
        <v>19450.040000000015</v>
      </c>
      <c r="R3392" s="1">
        <f t="shared" ca="1" si="263"/>
        <v>1</v>
      </c>
    </row>
    <row r="3393" spans="5:18" ht="15.75" thickBot="1" x14ac:dyDescent="0.3">
      <c r="E3393" s="17">
        <v>3387</v>
      </c>
      <c r="F3393" s="17"/>
      <c r="G3393" s="40"/>
      <c r="H3393" s="43"/>
      <c r="I3393" s="20"/>
      <c r="J3393" s="17" t="s">
        <v>11</v>
      </c>
      <c r="K3393" s="26">
        <f t="shared" ca="1" si="261"/>
        <v>4.68</v>
      </c>
      <c r="L3393" s="26">
        <f ca="1">IF(L3392=1,IF(M3392="GAGNÉ",1,2),IF(M3392="GAGNÉ",INDEX(fibo,MATCH(L3392,fibo,0)-2),INDEX(fibo,MATCH(L3392,fibo,0),1)+INDEX(fibo,MATCH(L3392,fibo,0)-1)))</f>
        <v>1</v>
      </c>
      <c r="M3393" s="49" t="str">
        <f t="shared" ca="1" si="262"/>
        <v>GAGNÉ</v>
      </c>
      <c r="N3393" s="28">
        <f ca="1">IF(M3393="GAGNÉ",K3393*L3393,IF(M3393="PERDU","0,00 €",""))</f>
        <v>4.68</v>
      </c>
      <c r="O3393" s="26">
        <f t="shared" ca="1" si="264"/>
        <v>3.6799999999999997</v>
      </c>
      <c r="P3393" s="26">
        <f t="shared" ca="1" si="265"/>
        <v>19453.720000000016</v>
      </c>
      <c r="R3393" s="1">
        <f t="shared" ca="1" si="263"/>
        <v>1</v>
      </c>
    </row>
    <row r="3394" spans="5:18" ht="15.75" thickBot="1" x14ac:dyDescent="0.3">
      <c r="E3394" s="17">
        <v>3388</v>
      </c>
      <c r="F3394" s="17"/>
      <c r="G3394" s="40"/>
      <c r="H3394" s="43"/>
      <c r="I3394" s="20"/>
      <c r="J3394" s="17" t="s">
        <v>11</v>
      </c>
      <c r="K3394" s="26">
        <f t="shared" ca="1" si="261"/>
        <v>3.36</v>
      </c>
      <c r="L3394" s="26">
        <f ca="1">IF(L3393=1,IF(M3393="GAGNÉ",1,2),IF(M3393="GAGNÉ",INDEX(fibo,MATCH(L3393,fibo,0)-2),INDEX(fibo,MATCH(L3393,fibo,0),1)+INDEX(fibo,MATCH(L3393,fibo,0)-1)))</f>
        <v>1</v>
      </c>
      <c r="M3394" s="49" t="str">
        <f t="shared" ca="1" si="262"/>
        <v>PERDU</v>
      </c>
      <c r="N3394" s="28" t="str">
        <f ca="1">IF(M3394="GAGNÉ",K3394*L3394,IF(M3394="PERDU","0,00 €",""))</f>
        <v>0,00 €</v>
      </c>
      <c r="O3394" s="26">
        <f t="shared" ca="1" si="264"/>
        <v>-1</v>
      </c>
      <c r="P3394" s="26">
        <f t="shared" ca="1" si="265"/>
        <v>19452.720000000016</v>
      </c>
      <c r="R3394" s="1">
        <f t="shared" ca="1" si="263"/>
        <v>2</v>
      </c>
    </row>
    <row r="3395" spans="5:18" ht="15.75" thickBot="1" x14ac:dyDescent="0.3">
      <c r="E3395" s="17">
        <v>3389</v>
      </c>
      <c r="F3395" s="17"/>
      <c r="G3395" s="40"/>
      <c r="H3395" s="43"/>
      <c r="I3395" s="20"/>
      <c r="J3395" s="17" t="s">
        <v>11</v>
      </c>
      <c r="K3395" s="26">
        <f t="shared" ca="1" si="261"/>
        <v>3.33</v>
      </c>
      <c r="L3395" s="26">
        <f ca="1">IF(L3394=1,IF(M3394="GAGNÉ",1,2),IF(M3394="GAGNÉ",INDEX(fibo,MATCH(L3394,fibo,0)-2),INDEX(fibo,MATCH(L3394,fibo,0),1)+INDEX(fibo,MATCH(L3394,fibo,0)-1)))</f>
        <v>2</v>
      </c>
      <c r="M3395" s="49" t="str">
        <f t="shared" ca="1" si="262"/>
        <v>GAGNÉ</v>
      </c>
      <c r="N3395" s="28">
        <f ca="1">IF(M3395="GAGNÉ",K3395*L3395,IF(M3395="PERDU","0,00 €",""))</f>
        <v>6.66</v>
      </c>
      <c r="O3395" s="26">
        <f t="shared" ca="1" si="264"/>
        <v>4.66</v>
      </c>
      <c r="P3395" s="26">
        <f t="shared" ca="1" si="265"/>
        <v>19457.380000000016</v>
      </c>
      <c r="R3395" s="1">
        <f t="shared" ca="1" si="263"/>
        <v>1</v>
      </c>
    </row>
    <row r="3396" spans="5:18" ht="15.75" thickBot="1" x14ac:dyDescent="0.3">
      <c r="E3396" s="17">
        <v>3390</v>
      </c>
      <c r="F3396" s="17"/>
      <c r="G3396" s="40"/>
      <c r="H3396" s="43"/>
      <c r="I3396" s="20"/>
      <c r="J3396" s="17" t="s">
        <v>11</v>
      </c>
      <c r="K3396" s="26">
        <f t="shared" ca="1" si="261"/>
        <v>3.57</v>
      </c>
      <c r="L3396" s="26">
        <f ca="1">IF(L3395=1,IF(M3395="GAGNÉ",1,2),IF(M3395="GAGNÉ",INDEX(fibo,MATCH(L3395,fibo,0)-2),INDEX(fibo,MATCH(L3395,fibo,0),1)+INDEX(fibo,MATCH(L3395,fibo,0)-1)))</f>
        <v>1</v>
      </c>
      <c r="M3396" s="49" t="str">
        <f t="shared" ca="1" si="262"/>
        <v>GAGNÉ</v>
      </c>
      <c r="N3396" s="28">
        <f ca="1">IF(M3396="GAGNÉ",K3396*L3396,IF(M3396="PERDU","0,00 €",""))</f>
        <v>3.57</v>
      </c>
      <c r="O3396" s="26">
        <f t="shared" ca="1" si="264"/>
        <v>2.57</v>
      </c>
      <c r="P3396" s="26">
        <f t="shared" ca="1" si="265"/>
        <v>19459.950000000015</v>
      </c>
      <c r="R3396" s="1">
        <f t="shared" ca="1" si="263"/>
        <v>1</v>
      </c>
    </row>
    <row r="3397" spans="5:18" ht="15.75" thickBot="1" x14ac:dyDescent="0.3">
      <c r="E3397" s="17">
        <v>3391</v>
      </c>
      <c r="F3397" s="17"/>
      <c r="G3397" s="40"/>
      <c r="H3397" s="43"/>
      <c r="I3397" s="20"/>
      <c r="J3397" s="17" t="s">
        <v>11</v>
      </c>
      <c r="K3397" s="26">
        <f t="shared" ca="1" si="261"/>
        <v>3.38</v>
      </c>
      <c r="L3397" s="26">
        <f ca="1">IF(L3396=1,IF(M3396="GAGNÉ",1,2),IF(M3396="GAGNÉ",INDEX(fibo,MATCH(L3396,fibo,0)-2),INDEX(fibo,MATCH(L3396,fibo,0),1)+INDEX(fibo,MATCH(L3396,fibo,0)-1)))</f>
        <v>1</v>
      </c>
      <c r="M3397" s="49" t="str">
        <f t="shared" ca="1" si="262"/>
        <v>PERDU</v>
      </c>
      <c r="N3397" s="28" t="str">
        <f ca="1">IF(M3397="GAGNÉ",K3397*L3397,IF(M3397="PERDU","0,00 €",""))</f>
        <v>0,00 €</v>
      </c>
      <c r="O3397" s="26">
        <f t="shared" ca="1" si="264"/>
        <v>-1</v>
      </c>
      <c r="P3397" s="26">
        <f t="shared" ca="1" si="265"/>
        <v>19458.950000000015</v>
      </c>
      <c r="R3397" s="1">
        <f t="shared" ca="1" si="263"/>
        <v>2</v>
      </c>
    </row>
    <row r="3398" spans="5:18" ht="15.75" thickBot="1" x14ac:dyDescent="0.3">
      <c r="E3398" s="17">
        <v>3392</v>
      </c>
      <c r="F3398" s="17"/>
      <c r="G3398" s="40"/>
      <c r="H3398" s="43"/>
      <c r="I3398" s="20"/>
      <c r="J3398" s="17" t="s">
        <v>11</v>
      </c>
      <c r="K3398" s="26">
        <f t="shared" ca="1" si="261"/>
        <v>4.28</v>
      </c>
      <c r="L3398" s="26">
        <f ca="1">IF(L3397=1,IF(M3397="GAGNÉ",1,2),IF(M3397="GAGNÉ",INDEX(fibo,MATCH(L3397,fibo,0)-2),INDEX(fibo,MATCH(L3397,fibo,0),1)+INDEX(fibo,MATCH(L3397,fibo,0)-1)))</f>
        <v>2</v>
      </c>
      <c r="M3398" s="49" t="str">
        <f t="shared" ca="1" si="262"/>
        <v>GAGNÉ</v>
      </c>
      <c r="N3398" s="28">
        <f ca="1">IF(M3398="GAGNÉ",K3398*L3398,IF(M3398="PERDU","0,00 €",""))</f>
        <v>8.56</v>
      </c>
      <c r="O3398" s="26">
        <f t="shared" ca="1" si="264"/>
        <v>6.5600000000000005</v>
      </c>
      <c r="P3398" s="26">
        <f t="shared" ca="1" si="265"/>
        <v>19465.510000000017</v>
      </c>
      <c r="R3398" s="1">
        <f t="shared" ca="1" si="263"/>
        <v>1</v>
      </c>
    </row>
    <row r="3399" spans="5:18" ht="15.75" thickBot="1" x14ac:dyDescent="0.3">
      <c r="E3399" s="17">
        <v>3393</v>
      </c>
      <c r="F3399" s="17"/>
      <c r="G3399" s="40"/>
      <c r="H3399" s="43"/>
      <c r="I3399" s="20"/>
      <c r="J3399" s="17" t="s">
        <v>11</v>
      </c>
      <c r="K3399" s="26">
        <f t="shared" ca="1" si="261"/>
        <v>4.32</v>
      </c>
      <c r="L3399" s="26">
        <f ca="1">IF(L3398=1,IF(M3398="GAGNÉ",1,2),IF(M3398="GAGNÉ",INDEX(fibo,MATCH(L3398,fibo,0)-2),INDEX(fibo,MATCH(L3398,fibo,0),1)+INDEX(fibo,MATCH(L3398,fibo,0)-1)))</f>
        <v>1</v>
      </c>
      <c r="M3399" s="49" t="str">
        <f t="shared" ca="1" si="262"/>
        <v>GAGNÉ</v>
      </c>
      <c r="N3399" s="28">
        <f ca="1">IF(M3399="GAGNÉ",K3399*L3399,IF(M3399="PERDU","0,00 €",""))</f>
        <v>4.32</v>
      </c>
      <c r="O3399" s="26">
        <f t="shared" ca="1" si="264"/>
        <v>3.3200000000000003</v>
      </c>
      <c r="P3399" s="26">
        <f t="shared" ca="1" si="265"/>
        <v>19468.830000000016</v>
      </c>
      <c r="R3399" s="1">
        <f t="shared" ca="1" si="263"/>
        <v>1</v>
      </c>
    </row>
    <row r="3400" spans="5:18" ht="15.75" thickBot="1" x14ac:dyDescent="0.3">
      <c r="E3400" s="17">
        <v>3394</v>
      </c>
      <c r="F3400" s="17"/>
      <c r="G3400" s="40"/>
      <c r="H3400" s="43"/>
      <c r="I3400" s="20"/>
      <c r="J3400" s="17" t="s">
        <v>11</v>
      </c>
      <c r="K3400" s="26">
        <f t="shared" ref="K3400:K3463" ca="1" si="266">RANDBETWEEN(280,480)/100</f>
        <v>4.7699999999999996</v>
      </c>
      <c r="L3400" s="26">
        <f ca="1">IF(L3399=1,IF(M3399="GAGNÉ",1,2),IF(M3399="GAGNÉ",INDEX(fibo,MATCH(L3399,fibo,0)-2),INDEX(fibo,MATCH(L3399,fibo,0),1)+INDEX(fibo,MATCH(L3399,fibo,0)-1)))</f>
        <v>1</v>
      </c>
      <c r="M3400" s="49" t="str">
        <f t="shared" ref="M3400:M3463" ca="1" si="267">IF(R3400=1,"GAGNÉ","PERDU")</f>
        <v>GAGNÉ</v>
      </c>
      <c r="N3400" s="28">
        <f ca="1">IF(M3400="GAGNÉ",K3400*L3400,IF(M3400="PERDU","0,00 €",""))</f>
        <v>4.7699999999999996</v>
      </c>
      <c r="O3400" s="26">
        <f t="shared" ca="1" si="264"/>
        <v>3.7699999999999996</v>
      </c>
      <c r="P3400" s="26">
        <f t="shared" ca="1" si="265"/>
        <v>19472.600000000017</v>
      </c>
      <c r="R3400" s="1">
        <f t="shared" ref="R3400:R3463" ca="1" si="268">RANDBETWEEN(1,2)</f>
        <v>1</v>
      </c>
    </row>
    <row r="3401" spans="5:18" ht="15.75" thickBot="1" x14ac:dyDescent="0.3">
      <c r="E3401" s="17">
        <v>3395</v>
      </c>
      <c r="F3401" s="17"/>
      <c r="G3401" s="40"/>
      <c r="H3401" s="43"/>
      <c r="I3401" s="20"/>
      <c r="J3401" s="17" t="s">
        <v>11</v>
      </c>
      <c r="K3401" s="26">
        <f t="shared" ca="1" si="266"/>
        <v>4.1399999999999997</v>
      </c>
      <c r="L3401" s="26">
        <f ca="1">IF(L3400=1,IF(M3400="GAGNÉ",1,2),IF(M3400="GAGNÉ",INDEX(fibo,MATCH(L3400,fibo,0)-2),INDEX(fibo,MATCH(L3400,fibo,0),1)+INDEX(fibo,MATCH(L3400,fibo,0)-1)))</f>
        <v>1</v>
      </c>
      <c r="M3401" s="49" t="str">
        <f t="shared" ca="1" si="267"/>
        <v>PERDU</v>
      </c>
      <c r="N3401" s="28" t="str">
        <f ca="1">IF(M3401="GAGNÉ",K3401*L3401,IF(M3401="PERDU","0,00 €",""))</f>
        <v>0,00 €</v>
      </c>
      <c r="O3401" s="26">
        <f t="shared" ref="O3401:O3464" ca="1" si="269">IF(M3401="GAGNÉ",N3401-L3401,IF(M3401="PERDU",-L3401,""))</f>
        <v>-1</v>
      </c>
      <c r="P3401" s="26">
        <f t="shared" ref="P3401:P3464" ca="1" si="270">IF(M3401="GAGNÉ",N3401-L3401+P3400,IF(M3401="PERDU",P3400-L3401,""))</f>
        <v>19471.600000000017</v>
      </c>
      <c r="R3401" s="1">
        <f t="shared" ca="1" si="268"/>
        <v>2</v>
      </c>
    </row>
    <row r="3402" spans="5:18" ht="15.75" thickBot="1" x14ac:dyDescent="0.3">
      <c r="E3402" s="17">
        <v>3396</v>
      </c>
      <c r="F3402" s="17"/>
      <c r="G3402" s="40"/>
      <c r="H3402" s="43"/>
      <c r="I3402" s="20"/>
      <c r="J3402" s="17" t="s">
        <v>11</v>
      </c>
      <c r="K3402" s="26">
        <f t="shared" ca="1" si="266"/>
        <v>4.54</v>
      </c>
      <c r="L3402" s="26">
        <f ca="1">IF(L3401=1,IF(M3401="GAGNÉ",1,2),IF(M3401="GAGNÉ",INDEX(fibo,MATCH(L3401,fibo,0)-2),INDEX(fibo,MATCH(L3401,fibo,0),1)+INDEX(fibo,MATCH(L3401,fibo,0)-1)))</f>
        <v>2</v>
      </c>
      <c r="M3402" s="49" t="str">
        <f t="shared" ca="1" si="267"/>
        <v>PERDU</v>
      </c>
      <c r="N3402" s="28" t="str">
        <f ca="1">IF(M3402="GAGNÉ",K3402*L3402,IF(M3402="PERDU","0,00 €",""))</f>
        <v>0,00 €</v>
      </c>
      <c r="O3402" s="26">
        <f t="shared" ca="1" si="269"/>
        <v>-2</v>
      </c>
      <c r="P3402" s="26">
        <f t="shared" ca="1" si="270"/>
        <v>19469.600000000017</v>
      </c>
      <c r="R3402" s="1">
        <f t="shared" ca="1" si="268"/>
        <v>2</v>
      </c>
    </row>
    <row r="3403" spans="5:18" ht="15.75" thickBot="1" x14ac:dyDescent="0.3">
      <c r="E3403" s="17">
        <v>3397</v>
      </c>
      <c r="F3403" s="17"/>
      <c r="G3403" s="40"/>
      <c r="H3403" s="43"/>
      <c r="I3403" s="20"/>
      <c r="J3403" s="17" t="s">
        <v>11</v>
      </c>
      <c r="K3403" s="26">
        <f t="shared" ca="1" si="266"/>
        <v>4.71</v>
      </c>
      <c r="L3403" s="26">
        <f ca="1">IF(L3402=1,IF(M3402="GAGNÉ",1,2),IF(M3402="GAGNÉ",INDEX(fibo,MATCH(L3402,fibo,0)-2),INDEX(fibo,MATCH(L3402,fibo,0),1)+INDEX(fibo,MATCH(L3402,fibo,0)-1)))</f>
        <v>3</v>
      </c>
      <c r="M3403" s="49" t="str">
        <f t="shared" ca="1" si="267"/>
        <v>GAGNÉ</v>
      </c>
      <c r="N3403" s="28">
        <f ca="1">IF(M3403="GAGNÉ",K3403*L3403,IF(M3403="PERDU","0,00 €",""))</f>
        <v>14.129999999999999</v>
      </c>
      <c r="O3403" s="26">
        <f t="shared" ca="1" si="269"/>
        <v>11.129999999999999</v>
      </c>
      <c r="P3403" s="26">
        <f t="shared" ca="1" si="270"/>
        <v>19480.730000000018</v>
      </c>
      <c r="R3403" s="1">
        <f t="shared" ca="1" si="268"/>
        <v>1</v>
      </c>
    </row>
    <row r="3404" spans="5:18" ht="15.75" thickBot="1" x14ac:dyDescent="0.3">
      <c r="E3404" s="17">
        <v>3398</v>
      </c>
      <c r="F3404" s="17"/>
      <c r="G3404" s="40"/>
      <c r="H3404" s="43"/>
      <c r="I3404" s="20"/>
      <c r="J3404" s="17" t="s">
        <v>11</v>
      </c>
      <c r="K3404" s="26">
        <f t="shared" ca="1" si="266"/>
        <v>4.46</v>
      </c>
      <c r="L3404" s="26">
        <f ca="1">IF(L3403=1,IF(M3403="GAGNÉ",1,2),IF(M3403="GAGNÉ",INDEX(fibo,MATCH(L3403,fibo,0)-2),INDEX(fibo,MATCH(L3403,fibo,0),1)+INDEX(fibo,MATCH(L3403,fibo,0)-1)))</f>
        <v>1</v>
      </c>
      <c r="M3404" s="49" t="str">
        <f t="shared" ca="1" si="267"/>
        <v>GAGNÉ</v>
      </c>
      <c r="N3404" s="28">
        <f ca="1">IF(M3404="GAGNÉ",K3404*L3404,IF(M3404="PERDU","0,00 €",""))</f>
        <v>4.46</v>
      </c>
      <c r="O3404" s="26">
        <f t="shared" ca="1" si="269"/>
        <v>3.46</v>
      </c>
      <c r="P3404" s="26">
        <f t="shared" ca="1" si="270"/>
        <v>19484.190000000017</v>
      </c>
      <c r="R3404" s="1">
        <f t="shared" ca="1" si="268"/>
        <v>1</v>
      </c>
    </row>
    <row r="3405" spans="5:18" ht="15.75" thickBot="1" x14ac:dyDescent="0.3">
      <c r="E3405" s="17">
        <v>3399</v>
      </c>
      <c r="F3405" s="17"/>
      <c r="G3405" s="40"/>
      <c r="H3405" s="43"/>
      <c r="I3405" s="20"/>
      <c r="J3405" s="17" t="s">
        <v>11</v>
      </c>
      <c r="K3405" s="26">
        <f t="shared" ca="1" si="266"/>
        <v>4.3899999999999997</v>
      </c>
      <c r="L3405" s="26">
        <f ca="1">IF(L3404=1,IF(M3404="GAGNÉ",1,2),IF(M3404="GAGNÉ",INDEX(fibo,MATCH(L3404,fibo,0)-2),INDEX(fibo,MATCH(L3404,fibo,0),1)+INDEX(fibo,MATCH(L3404,fibo,0)-1)))</f>
        <v>1</v>
      </c>
      <c r="M3405" s="49" t="str">
        <f t="shared" ca="1" si="267"/>
        <v>PERDU</v>
      </c>
      <c r="N3405" s="28" t="str">
        <f ca="1">IF(M3405="GAGNÉ",K3405*L3405,IF(M3405="PERDU","0,00 €",""))</f>
        <v>0,00 €</v>
      </c>
      <c r="O3405" s="26">
        <f t="shared" ca="1" si="269"/>
        <v>-1</v>
      </c>
      <c r="P3405" s="26">
        <f t="shared" ca="1" si="270"/>
        <v>19483.190000000017</v>
      </c>
      <c r="R3405" s="1">
        <f t="shared" ca="1" si="268"/>
        <v>2</v>
      </c>
    </row>
    <row r="3406" spans="5:18" ht="15.75" thickBot="1" x14ac:dyDescent="0.3">
      <c r="E3406" s="17">
        <v>3400</v>
      </c>
      <c r="F3406" s="17"/>
      <c r="G3406" s="40"/>
      <c r="H3406" s="43"/>
      <c r="I3406" s="20"/>
      <c r="J3406" s="17" t="s">
        <v>11</v>
      </c>
      <c r="K3406" s="26">
        <f t="shared" ca="1" si="266"/>
        <v>3.74</v>
      </c>
      <c r="L3406" s="26">
        <f ca="1">IF(L3405=1,IF(M3405="GAGNÉ",1,2),IF(M3405="GAGNÉ",INDEX(fibo,MATCH(L3405,fibo,0)-2),INDEX(fibo,MATCH(L3405,fibo,0),1)+INDEX(fibo,MATCH(L3405,fibo,0)-1)))</f>
        <v>2</v>
      </c>
      <c r="M3406" s="49" t="str">
        <f t="shared" ca="1" si="267"/>
        <v>PERDU</v>
      </c>
      <c r="N3406" s="28" t="str">
        <f ca="1">IF(M3406="GAGNÉ",K3406*L3406,IF(M3406="PERDU","0,00 €",""))</f>
        <v>0,00 €</v>
      </c>
      <c r="O3406" s="26">
        <f t="shared" ca="1" si="269"/>
        <v>-2</v>
      </c>
      <c r="P3406" s="26">
        <f t="shared" ca="1" si="270"/>
        <v>19481.190000000017</v>
      </c>
      <c r="R3406" s="1">
        <f t="shared" ca="1" si="268"/>
        <v>2</v>
      </c>
    </row>
    <row r="3407" spans="5:18" ht="15.75" thickBot="1" x14ac:dyDescent="0.3">
      <c r="E3407" s="17">
        <v>3401</v>
      </c>
      <c r="F3407" s="17"/>
      <c r="G3407" s="40"/>
      <c r="H3407" s="43"/>
      <c r="I3407" s="20"/>
      <c r="J3407" s="17" t="s">
        <v>11</v>
      </c>
      <c r="K3407" s="26">
        <f t="shared" ca="1" si="266"/>
        <v>4.4800000000000004</v>
      </c>
      <c r="L3407" s="26">
        <f ca="1">IF(L3406=1,IF(M3406="GAGNÉ",1,2),IF(M3406="GAGNÉ",INDEX(fibo,MATCH(L3406,fibo,0)-2),INDEX(fibo,MATCH(L3406,fibo,0),1)+INDEX(fibo,MATCH(L3406,fibo,0)-1)))</f>
        <v>3</v>
      </c>
      <c r="M3407" s="49" t="str">
        <f t="shared" ca="1" si="267"/>
        <v>GAGNÉ</v>
      </c>
      <c r="N3407" s="28">
        <f ca="1">IF(M3407="GAGNÉ",K3407*L3407,IF(M3407="PERDU","0,00 €",""))</f>
        <v>13.440000000000001</v>
      </c>
      <c r="O3407" s="26">
        <f t="shared" ca="1" si="269"/>
        <v>10.440000000000001</v>
      </c>
      <c r="P3407" s="26">
        <f t="shared" ca="1" si="270"/>
        <v>19491.630000000016</v>
      </c>
      <c r="R3407" s="1">
        <f t="shared" ca="1" si="268"/>
        <v>1</v>
      </c>
    </row>
    <row r="3408" spans="5:18" ht="15.75" thickBot="1" x14ac:dyDescent="0.3">
      <c r="E3408" s="17">
        <v>3402</v>
      </c>
      <c r="F3408" s="17"/>
      <c r="G3408" s="40"/>
      <c r="H3408" s="43"/>
      <c r="I3408" s="20"/>
      <c r="J3408" s="17" t="s">
        <v>11</v>
      </c>
      <c r="K3408" s="26">
        <f t="shared" ca="1" si="266"/>
        <v>3.85</v>
      </c>
      <c r="L3408" s="26">
        <f ca="1">IF(L3407=1,IF(M3407="GAGNÉ",1,2),IF(M3407="GAGNÉ",INDEX(fibo,MATCH(L3407,fibo,0)-2),INDEX(fibo,MATCH(L3407,fibo,0),1)+INDEX(fibo,MATCH(L3407,fibo,0)-1)))</f>
        <v>1</v>
      </c>
      <c r="M3408" s="49" t="str">
        <f t="shared" ca="1" si="267"/>
        <v>GAGNÉ</v>
      </c>
      <c r="N3408" s="28">
        <f ca="1">IF(M3408="GAGNÉ",K3408*L3408,IF(M3408="PERDU","0,00 €",""))</f>
        <v>3.85</v>
      </c>
      <c r="O3408" s="26">
        <f t="shared" ca="1" si="269"/>
        <v>2.85</v>
      </c>
      <c r="P3408" s="26">
        <f t="shared" ca="1" si="270"/>
        <v>19494.480000000014</v>
      </c>
      <c r="R3408" s="1">
        <f t="shared" ca="1" si="268"/>
        <v>1</v>
      </c>
    </row>
    <row r="3409" spans="5:18" ht="15.75" thickBot="1" x14ac:dyDescent="0.3">
      <c r="E3409" s="17">
        <v>3403</v>
      </c>
      <c r="F3409" s="17"/>
      <c r="G3409" s="40"/>
      <c r="H3409" s="43"/>
      <c r="I3409" s="20"/>
      <c r="J3409" s="17" t="s">
        <v>11</v>
      </c>
      <c r="K3409" s="26">
        <f t="shared" ca="1" si="266"/>
        <v>4.5599999999999996</v>
      </c>
      <c r="L3409" s="26">
        <f ca="1">IF(L3408=1,IF(M3408="GAGNÉ",1,2),IF(M3408="GAGNÉ",INDEX(fibo,MATCH(L3408,fibo,0)-2),INDEX(fibo,MATCH(L3408,fibo,0),1)+INDEX(fibo,MATCH(L3408,fibo,0)-1)))</f>
        <v>1</v>
      </c>
      <c r="M3409" s="49" t="str">
        <f t="shared" ca="1" si="267"/>
        <v>GAGNÉ</v>
      </c>
      <c r="N3409" s="28">
        <f ca="1">IF(M3409="GAGNÉ",K3409*L3409,IF(M3409="PERDU","0,00 €",""))</f>
        <v>4.5599999999999996</v>
      </c>
      <c r="O3409" s="26">
        <f t="shared" ca="1" si="269"/>
        <v>3.5599999999999996</v>
      </c>
      <c r="P3409" s="26">
        <f t="shared" ca="1" si="270"/>
        <v>19498.040000000015</v>
      </c>
      <c r="R3409" s="1">
        <f t="shared" ca="1" si="268"/>
        <v>1</v>
      </c>
    </row>
    <row r="3410" spans="5:18" ht="15.75" thickBot="1" x14ac:dyDescent="0.3">
      <c r="E3410" s="17">
        <v>3404</v>
      </c>
      <c r="F3410" s="17"/>
      <c r="G3410" s="40"/>
      <c r="H3410" s="43"/>
      <c r="I3410" s="20"/>
      <c r="J3410" s="17" t="s">
        <v>11</v>
      </c>
      <c r="K3410" s="26">
        <f t="shared" ca="1" si="266"/>
        <v>3.18</v>
      </c>
      <c r="L3410" s="26">
        <f ca="1">IF(L3409=1,IF(M3409="GAGNÉ",1,2),IF(M3409="GAGNÉ",INDEX(fibo,MATCH(L3409,fibo,0)-2),INDEX(fibo,MATCH(L3409,fibo,0),1)+INDEX(fibo,MATCH(L3409,fibo,0)-1)))</f>
        <v>1</v>
      </c>
      <c r="M3410" s="49" t="str">
        <f t="shared" ca="1" si="267"/>
        <v>GAGNÉ</v>
      </c>
      <c r="N3410" s="28">
        <f ca="1">IF(M3410="GAGNÉ",K3410*L3410,IF(M3410="PERDU","0,00 €",""))</f>
        <v>3.18</v>
      </c>
      <c r="O3410" s="26">
        <f t="shared" ca="1" si="269"/>
        <v>2.1800000000000002</v>
      </c>
      <c r="P3410" s="26">
        <f t="shared" ca="1" si="270"/>
        <v>19500.220000000016</v>
      </c>
      <c r="R3410" s="1">
        <f t="shared" ca="1" si="268"/>
        <v>1</v>
      </c>
    </row>
    <row r="3411" spans="5:18" ht="15.75" thickBot="1" x14ac:dyDescent="0.3">
      <c r="E3411" s="17">
        <v>3405</v>
      </c>
      <c r="F3411" s="17"/>
      <c r="G3411" s="40"/>
      <c r="H3411" s="43"/>
      <c r="I3411" s="20"/>
      <c r="J3411" s="17" t="s">
        <v>11</v>
      </c>
      <c r="K3411" s="26">
        <f t="shared" ca="1" si="266"/>
        <v>4.2699999999999996</v>
      </c>
      <c r="L3411" s="26">
        <f ca="1">IF(L3410=1,IF(M3410="GAGNÉ",1,2),IF(M3410="GAGNÉ",INDEX(fibo,MATCH(L3410,fibo,0)-2),INDEX(fibo,MATCH(L3410,fibo,0),1)+INDEX(fibo,MATCH(L3410,fibo,0)-1)))</f>
        <v>1</v>
      </c>
      <c r="M3411" s="49" t="str">
        <f t="shared" ca="1" si="267"/>
        <v>GAGNÉ</v>
      </c>
      <c r="N3411" s="28">
        <f ca="1">IF(M3411="GAGNÉ",K3411*L3411,IF(M3411="PERDU","0,00 €",""))</f>
        <v>4.2699999999999996</v>
      </c>
      <c r="O3411" s="26">
        <f t="shared" ca="1" si="269"/>
        <v>3.2699999999999996</v>
      </c>
      <c r="P3411" s="26">
        <f t="shared" ca="1" si="270"/>
        <v>19503.490000000016</v>
      </c>
      <c r="R3411" s="1">
        <f t="shared" ca="1" si="268"/>
        <v>1</v>
      </c>
    </row>
    <row r="3412" spans="5:18" ht="15.75" thickBot="1" x14ac:dyDescent="0.3">
      <c r="E3412" s="17">
        <v>3406</v>
      </c>
      <c r="F3412" s="17"/>
      <c r="G3412" s="40"/>
      <c r="H3412" s="43"/>
      <c r="I3412" s="20"/>
      <c r="J3412" s="17" t="s">
        <v>11</v>
      </c>
      <c r="K3412" s="26">
        <f t="shared" ca="1" si="266"/>
        <v>3.49</v>
      </c>
      <c r="L3412" s="26">
        <f ca="1">IF(L3411=1,IF(M3411="GAGNÉ",1,2),IF(M3411="GAGNÉ",INDEX(fibo,MATCH(L3411,fibo,0)-2),INDEX(fibo,MATCH(L3411,fibo,0),1)+INDEX(fibo,MATCH(L3411,fibo,0)-1)))</f>
        <v>1</v>
      </c>
      <c r="M3412" s="49" t="str">
        <f t="shared" ca="1" si="267"/>
        <v>PERDU</v>
      </c>
      <c r="N3412" s="28" t="str">
        <f ca="1">IF(M3412="GAGNÉ",K3412*L3412,IF(M3412="PERDU","0,00 €",""))</f>
        <v>0,00 €</v>
      </c>
      <c r="O3412" s="26">
        <f t="shared" ca="1" si="269"/>
        <v>-1</v>
      </c>
      <c r="P3412" s="26">
        <f t="shared" ca="1" si="270"/>
        <v>19502.490000000016</v>
      </c>
      <c r="R3412" s="1">
        <f t="shared" ca="1" si="268"/>
        <v>2</v>
      </c>
    </row>
    <row r="3413" spans="5:18" ht="15.75" thickBot="1" x14ac:dyDescent="0.3">
      <c r="E3413" s="17">
        <v>3407</v>
      </c>
      <c r="F3413" s="17"/>
      <c r="G3413" s="40"/>
      <c r="H3413" s="43"/>
      <c r="I3413" s="20"/>
      <c r="J3413" s="17" t="s">
        <v>11</v>
      </c>
      <c r="K3413" s="26">
        <f t="shared" ca="1" si="266"/>
        <v>4.8</v>
      </c>
      <c r="L3413" s="26">
        <f ca="1">IF(L3412=1,IF(M3412="GAGNÉ",1,2),IF(M3412="GAGNÉ",INDEX(fibo,MATCH(L3412,fibo,0)-2),INDEX(fibo,MATCH(L3412,fibo,0),1)+INDEX(fibo,MATCH(L3412,fibo,0)-1)))</f>
        <v>2</v>
      </c>
      <c r="M3413" s="49" t="str">
        <f t="shared" ca="1" si="267"/>
        <v>PERDU</v>
      </c>
      <c r="N3413" s="28" t="str">
        <f ca="1">IF(M3413="GAGNÉ",K3413*L3413,IF(M3413="PERDU","0,00 €",""))</f>
        <v>0,00 €</v>
      </c>
      <c r="O3413" s="26">
        <f t="shared" ca="1" si="269"/>
        <v>-2</v>
      </c>
      <c r="P3413" s="26">
        <f t="shared" ca="1" si="270"/>
        <v>19500.490000000016</v>
      </c>
      <c r="R3413" s="1">
        <f t="shared" ca="1" si="268"/>
        <v>2</v>
      </c>
    </row>
    <row r="3414" spans="5:18" ht="15.75" thickBot="1" x14ac:dyDescent="0.3">
      <c r="E3414" s="17">
        <v>3408</v>
      </c>
      <c r="F3414" s="17"/>
      <c r="G3414" s="40"/>
      <c r="H3414" s="43"/>
      <c r="I3414" s="20"/>
      <c r="J3414" s="17" t="s">
        <v>11</v>
      </c>
      <c r="K3414" s="26">
        <f t="shared" ca="1" si="266"/>
        <v>3.42</v>
      </c>
      <c r="L3414" s="26">
        <f ca="1">IF(L3413=1,IF(M3413="GAGNÉ",1,2),IF(M3413="GAGNÉ",INDEX(fibo,MATCH(L3413,fibo,0)-2),INDEX(fibo,MATCH(L3413,fibo,0),1)+INDEX(fibo,MATCH(L3413,fibo,0)-1)))</f>
        <v>3</v>
      </c>
      <c r="M3414" s="49" t="str">
        <f t="shared" ca="1" si="267"/>
        <v>GAGNÉ</v>
      </c>
      <c r="N3414" s="28">
        <f ca="1">IF(M3414="GAGNÉ",K3414*L3414,IF(M3414="PERDU","0,00 €",""))</f>
        <v>10.26</v>
      </c>
      <c r="O3414" s="26">
        <f t="shared" ca="1" si="269"/>
        <v>7.26</v>
      </c>
      <c r="P3414" s="26">
        <f t="shared" ca="1" si="270"/>
        <v>19507.750000000015</v>
      </c>
      <c r="R3414" s="1">
        <f t="shared" ca="1" si="268"/>
        <v>1</v>
      </c>
    </row>
    <row r="3415" spans="5:18" ht="15.75" thickBot="1" x14ac:dyDescent="0.3">
      <c r="E3415" s="17">
        <v>3409</v>
      </c>
      <c r="F3415" s="17"/>
      <c r="G3415" s="40"/>
      <c r="H3415" s="43"/>
      <c r="I3415" s="20"/>
      <c r="J3415" s="17" t="s">
        <v>11</v>
      </c>
      <c r="K3415" s="26">
        <f t="shared" ca="1" si="266"/>
        <v>4.1900000000000004</v>
      </c>
      <c r="L3415" s="26">
        <f ca="1">IF(L3414=1,IF(M3414="GAGNÉ",1,2),IF(M3414="GAGNÉ",INDEX(fibo,MATCH(L3414,fibo,0)-2),INDEX(fibo,MATCH(L3414,fibo,0),1)+INDEX(fibo,MATCH(L3414,fibo,0)-1)))</f>
        <v>1</v>
      </c>
      <c r="M3415" s="49" t="str">
        <f t="shared" ca="1" si="267"/>
        <v>PERDU</v>
      </c>
      <c r="N3415" s="28" t="str">
        <f ca="1">IF(M3415="GAGNÉ",K3415*L3415,IF(M3415="PERDU","0,00 €",""))</f>
        <v>0,00 €</v>
      </c>
      <c r="O3415" s="26">
        <f t="shared" ca="1" si="269"/>
        <v>-1</v>
      </c>
      <c r="P3415" s="26">
        <f t="shared" ca="1" si="270"/>
        <v>19506.750000000015</v>
      </c>
      <c r="R3415" s="1">
        <f t="shared" ca="1" si="268"/>
        <v>2</v>
      </c>
    </row>
    <row r="3416" spans="5:18" ht="15.75" thickBot="1" x14ac:dyDescent="0.3">
      <c r="E3416" s="17">
        <v>3410</v>
      </c>
      <c r="F3416" s="17"/>
      <c r="G3416" s="40"/>
      <c r="H3416" s="43"/>
      <c r="I3416" s="20"/>
      <c r="J3416" s="17" t="s">
        <v>11</v>
      </c>
      <c r="K3416" s="26">
        <f t="shared" ca="1" si="266"/>
        <v>4.62</v>
      </c>
      <c r="L3416" s="26">
        <f ca="1">IF(L3415=1,IF(M3415="GAGNÉ",1,2),IF(M3415="GAGNÉ",INDEX(fibo,MATCH(L3415,fibo,0)-2),INDEX(fibo,MATCH(L3415,fibo,0),1)+INDEX(fibo,MATCH(L3415,fibo,0)-1)))</f>
        <v>2</v>
      </c>
      <c r="M3416" s="49" t="str">
        <f t="shared" ca="1" si="267"/>
        <v>GAGNÉ</v>
      </c>
      <c r="N3416" s="28">
        <f ca="1">IF(M3416="GAGNÉ",K3416*L3416,IF(M3416="PERDU","0,00 €",""))</f>
        <v>9.24</v>
      </c>
      <c r="O3416" s="26">
        <f t="shared" ca="1" si="269"/>
        <v>7.24</v>
      </c>
      <c r="P3416" s="26">
        <f t="shared" ca="1" si="270"/>
        <v>19513.990000000016</v>
      </c>
      <c r="R3416" s="1">
        <f t="shared" ca="1" si="268"/>
        <v>1</v>
      </c>
    </row>
    <row r="3417" spans="5:18" ht="15.75" thickBot="1" x14ac:dyDescent="0.3">
      <c r="E3417" s="17">
        <v>3411</v>
      </c>
      <c r="F3417" s="17"/>
      <c r="G3417" s="40"/>
      <c r="H3417" s="43"/>
      <c r="I3417" s="20"/>
      <c r="J3417" s="17" t="s">
        <v>11</v>
      </c>
      <c r="K3417" s="26">
        <f t="shared" ca="1" si="266"/>
        <v>3.08</v>
      </c>
      <c r="L3417" s="26">
        <f ca="1">IF(L3416=1,IF(M3416="GAGNÉ",1,2),IF(M3416="GAGNÉ",INDEX(fibo,MATCH(L3416,fibo,0)-2),INDEX(fibo,MATCH(L3416,fibo,0),1)+INDEX(fibo,MATCH(L3416,fibo,0)-1)))</f>
        <v>1</v>
      </c>
      <c r="M3417" s="49" t="str">
        <f t="shared" ca="1" si="267"/>
        <v>GAGNÉ</v>
      </c>
      <c r="N3417" s="28">
        <f ca="1">IF(M3417="GAGNÉ",K3417*L3417,IF(M3417="PERDU","0,00 €",""))</f>
        <v>3.08</v>
      </c>
      <c r="O3417" s="26">
        <f t="shared" ca="1" si="269"/>
        <v>2.08</v>
      </c>
      <c r="P3417" s="26">
        <f t="shared" ca="1" si="270"/>
        <v>19516.070000000018</v>
      </c>
      <c r="R3417" s="1">
        <f t="shared" ca="1" si="268"/>
        <v>1</v>
      </c>
    </row>
    <row r="3418" spans="5:18" ht="15.75" thickBot="1" x14ac:dyDescent="0.3">
      <c r="E3418" s="17">
        <v>3412</v>
      </c>
      <c r="F3418" s="17"/>
      <c r="G3418" s="40"/>
      <c r="H3418" s="43"/>
      <c r="I3418" s="20"/>
      <c r="J3418" s="17" t="s">
        <v>11</v>
      </c>
      <c r="K3418" s="26">
        <f t="shared" ca="1" si="266"/>
        <v>3.86</v>
      </c>
      <c r="L3418" s="26">
        <f ca="1">IF(L3417=1,IF(M3417="GAGNÉ",1,2),IF(M3417="GAGNÉ",INDEX(fibo,MATCH(L3417,fibo,0)-2),INDEX(fibo,MATCH(L3417,fibo,0),1)+INDEX(fibo,MATCH(L3417,fibo,0)-1)))</f>
        <v>1</v>
      </c>
      <c r="M3418" s="49" t="str">
        <f t="shared" ca="1" si="267"/>
        <v>GAGNÉ</v>
      </c>
      <c r="N3418" s="28">
        <f ca="1">IF(M3418="GAGNÉ",K3418*L3418,IF(M3418="PERDU","0,00 €",""))</f>
        <v>3.86</v>
      </c>
      <c r="O3418" s="26">
        <f t="shared" ca="1" si="269"/>
        <v>2.86</v>
      </c>
      <c r="P3418" s="26">
        <f t="shared" ca="1" si="270"/>
        <v>19518.930000000018</v>
      </c>
      <c r="R3418" s="1">
        <f t="shared" ca="1" si="268"/>
        <v>1</v>
      </c>
    </row>
    <row r="3419" spans="5:18" ht="15.75" thickBot="1" x14ac:dyDescent="0.3">
      <c r="E3419" s="17">
        <v>3413</v>
      </c>
      <c r="F3419" s="17"/>
      <c r="G3419" s="40"/>
      <c r="H3419" s="43"/>
      <c r="I3419" s="20"/>
      <c r="J3419" s="17" t="s">
        <v>11</v>
      </c>
      <c r="K3419" s="26">
        <f t="shared" ca="1" si="266"/>
        <v>3.19</v>
      </c>
      <c r="L3419" s="26">
        <f ca="1">IF(L3418=1,IF(M3418="GAGNÉ",1,2),IF(M3418="GAGNÉ",INDEX(fibo,MATCH(L3418,fibo,0)-2),INDEX(fibo,MATCH(L3418,fibo,0),1)+INDEX(fibo,MATCH(L3418,fibo,0)-1)))</f>
        <v>1</v>
      </c>
      <c r="M3419" s="49" t="str">
        <f t="shared" ca="1" si="267"/>
        <v>PERDU</v>
      </c>
      <c r="N3419" s="28" t="str">
        <f ca="1">IF(M3419="GAGNÉ",K3419*L3419,IF(M3419="PERDU","0,00 €",""))</f>
        <v>0,00 €</v>
      </c>
      <c r="O3419" s="26">
        <f t="shared" ca="1" si="269"/>
        <v>-1</v>
      </c>
      <c r="P3419" s="26">
        <f t="shared" ca="1" si="270"/>
        <v>19517.930000000018</v>
      </c>
      <c r="R3419" s="1">
        <f t="shared" ca="1" si="268"/>
        <v>2</v>
      </c>
    </row>
    <row r="3420" spans="5:18" ht="15.75" thickBot="1" x14ac:dyDescent="0.3">
      <c r="E3420" s="17">
        <v>3414</v>
      </c>
      <c r="F3420" s="17"/>
      <c r="G3420" s="40"/>
      <c r="H3420" s="43"/>
      <c r="I3420" s="20"/>
      <c r="J3420" s="17" t="s">
        <v>11</v>
      </c>
      <c r="K3420" s="26">
        <f t="shared" ca="1" si="266"/>
        <v>3.03</v>
      </c>
      <c r="L3420" s="26">
        <f ca="1">IF(L3419=1,IF(M3419="GAGNÉ",1,2),IF(M3419="GAGNÉ",INDEX(fibo,MATCH(L3419,fibo,0)-2),INDEX(fibo,MATCH(L3419,fibo,0),1)+INDEX(fibo,MATCH(L3419,fibo,0)-1)))</f>
        <v>2</v>
      </c>
      <c r="M3420" s="49" t="str">
        <f t="shared" ca="1" si="267"/>
        <v>PERDU</v>
      </c>
      <c r="N3420" s="28" t="str">
        <f ca="1">IF(M3420="GAGNÉ",K3420*L3420,IF(M3420="PERDU","0,00 €",""))</f>
        <v>0,00 €</v>
      </c>
      <c r="O3420" s="26">
        <f t="shared" ca="1" si="269"/>
        <v>-2</v>
      </c>
      <c r="P3420" s="26">
        <f t="shared" ca="1" si="270"/>
        <v>19515.930000000018</v>
      </c>
      <c r="R3420" s="1">
        <f t="shared" ca="1" si="268"/>
        <v>2</v>
      </c>
    </row>
    <row r="3421" spans="5:18" ht="15.75" thickBot="1" x14ac:dyDescent="0.3">
      <c r="E3421" s="17">
        <v>3415</v>
      </c>
      <c r="F3421" s="17"/>
      <c r="G3421" s="40"/>
      <c r="H3421" s="43"/>
      <c r="I3421" s="20"/>
      <c r="J3421" s="17" t="s">
        <v>11</v>
      </c>
      <c r="K3421" s="26">
        <f t="shared" ca="1" si="266"/>
        <v>3.6</v>
      </c>
      <c r="L3421" s="26">
        <f ca="1">IF(L3420=1,IF(M3420="GAGNÉ",1,2),IF(M3420="GAGNÉ",INDEX(fibo,MATCH(L3420,fibo,0)-2),INDEX(fibo,MATCH(L3420,fibo,0),1)+INDEX(fibo,MATCH(L3420,fibo,0)-1)))</f>
        <v>3</v>
      </c>
      <c r="M3421" s="49" t="str">
        <f t="shared" ca="1" si="267"/>
        <v>PERDU</v>
      </c>
      <c r="N3421" s="28" t="str">
        <f ca="1">IF(M3421="GAGNÉ",K3421*L3421,IF(M3421="PERDU","0,00 €",""))</f>
        <v>0,00 €</v>
      </c>
      <c r="O3421" s="26">
        <f t="shared" ca="1" si="269"/>
        <v>-3</v>
      </c>
      <c r="P3421" s="26">
        <f t="shared" ca="1" si="270"/>
        <v>19512.930000000018</v>
      </c>
      <c r="R3421" s="1">
        <f t="shared" ca="1" si="268"/>
        <v>2</v>
      </c>
    </row>
    <row r="3422" spans="5:18" ht="15.75" thickBot="1" x14ac:dyDescent="0.3">
      <c r="E3422" s="17">
        <v>3416</v>
      </c>
      <c r="F3422" s="17"/>
      <c r="G3422" s="40"/>
      <c r="H3422" s="43"/>
      <c r="I3422" s="20"/>
      <c r="J3422" s="17" t="s">
        <v>11</v>
      </c>
      <c r="K3422" s="26">
        <f t="shared" ca="1" si="266"/>
        <v>4.7300000000000004</v>
      </c>
      <c r="L3422" s="26">
        <f ca="1">IF(L3421=1,IF(M3421="GAGNÉ",1,2),IF(M3421="GAGNÉ",INDEX(fibo,MATCH(L3421,fibo,0)-2),INDEX(fibo,MATCH(L3421,fibo,0),1)+INDEX(fibo,MATCH(L3421,fibo,0)-1)))</f>
        <v>5</v>
      </c>
      <c r="M3422" s="49" t="str">
        <f t="shared" ca="1" si="267"/>
        <v>PERDU</v>
      </c>
      <c r="N3422" s="28" t="str">
        <f ca="1">IF(M3422="GAGNÉ",K3422*L3422,IF(M3422="PERDU","0,00 €",""))</f>
        <v>0,00 €</v>
      </c>
      <c r="O3422" s="26">
        <f t="shared" ca="1" si="269"/>
        <v>-5</v>
      </c>
      <c r="P3422" s="26">
        <f t="shared" ca="1" si="270"/>
        <v>19507.930000000018</v>
      </c>
      <c r="R3422" s="1">
        <f t="shared" ca="1" si="268"/>
        <v>2</v>
      </c>
    </row>
    <row r="3423" spans="5:18" ht="15.75" thickBot="1" x14ac:dyDescent="0.3">
      <c r="E3423" s="17">
        <v>3417</v>
      </c>
      <c r="F3423" s="17"/>
      <c r="G3423" s="40"/>
      <c r="H3423" s="43"/>
      <c r="I3423" s="20"/>
      <c r="J3423" s="17" t="s">
        <v>11</v>
      </c>
      <c r="K3423" s="26">
        <f t="shared" ca="1" si="266"/>
        <v>2.95</v>
      </c>
      <c r="L3423" s="26">
        <f ca="1">IF(L3422=1,IF(M3422="GAGNÉ",1,2),IF(M3422="GAGNÉ",INDEX(fibo,MATCH(L3422,fibo,0)-2),INDEX(fibo,MATCH(L3422,fibo,0),1)+INDEX(fibo,MATCH(L3422,fibo,0)-1)))</f>
        <v>8</v>
      </c>
      <c r="M3423" s="49" t="str">
        <f t="shared" ca="1" si="267"/>
        <v>PERDU</v>
      </c>
      <c r="N3423" s="28" t="str">
        <f ca="1">IF(M3423="GAGNÉ",K3423*L3423,IF(M3423="PERDU","0,00 €",""))</f>
        <v>0,00 €</v>
      </c>
      <c r="O3423" s="26">
        <f t="shared" ca="1" si="269"/>
        <v>-8</v>
      </c>
      <c r="P3423" s="26">
        <f t="shared" ca="1" si="270"/>
        <v>19499.930000000018</v>
      </c>
      <c r="R3423" s="1">
        <f t="shared" ca="1" si="268"/>
        <v>2</v>
      </c>
    </row>
    <row r="3424" spans="5:18" ht="15.75" thickBot="1" x14ac:dyDescent="0.3">
      <c r="E3424" s="17">
        <v>3418</v>
      </c>
      <c r="F3424" s="17"/>
      <c r="G3424" s="40"/>
      <c r="H3424" s="43"/>
      <c r="I3424" s="20"/>
      <c r="J3424" s="17" t="s">
        <v>11</v>
      </c>
      <c r="K3424" s="26">
        <f t="shared" ca="1" si="266"/>
        <v>3.34</v>
      </c>
      <c r="L3424" s="26">
        <f ca="1">IF(L3423=1,IF(M3423="GAGNÉ",1,2),IF(M3423="GAGNÉ",INDEX(fibo,MATCH(L3423,fibo,0)-2),INDEX(fibo,MATCH(L3423,fibo,0),1)+INDEX(fibo,MATCH(L3423,fibo,0)-1)))</f>
        <v>13</v>
      </c>
      <c r="M3424" s="49" t="str">
        <f t="shared" ca="1" si="267"/>
        <v>GAGNÉ</v>
      </c>
      <c r="N3424" s="28">
        <f ca="1">IF(M3424="GAGNÉ",K3424*L3424,IF(M3424="PERDU","0,00 €",""))</f>
        <v>43.42</v>
      </c>
      <c r="O3424" s="26">
        <f t="shared" ca="1" si="269"/>
        <v>30.42</v>
      </c>
      <c r="P3424" s="26">
        <f t="shared" ca="1" si="270"/>
        <v>19530.350000000017</v>
      </c>
      <c r="R3424" s="1">
        <f t="shared" ca="1" si="268"/>
        <v>1</v>
      </c>
    </row>
    <row r="3425" spans="5:18" ht="15.75" thickBot="1" x14ac:dyDescent="0.3">
      <c r="E3425" s="17">
        <v>3419</v>
      </c>
      <c r="F3425" s="17"/>
      <c r="G3425" s="40"/>
      <c r="H3425" s="43"/>
      <c r="I3425" s="20"/>
      <c r="J3425" s="17" t="s">
        <v>11</v>
      </c>
      <c r="K3425" s="26">
        <f t="shared" ca="1" si="266"/>
        <v>3.32</v>
      </c>
      <c r="L3425" s="26">
        <f ca="1">IF(L3424=1,IF(M3424="GAGNÉ",1,2),IF(M3424="GAGNÉ",INDEX(fibo,MATCH(L3424,fibo,0)-2),INDEX(fibo,MATCH(L3424,fibo,0),1)+INDEX(fibo,MATCH(L3424,fibo,0)-1)))</f>
        <v>5</v>
      </c>
      <c r="M3425" s="49" t="str">
        <f t="shared" ca="1" si="267"/>
        <v>PERDU</v>
      </c>
      <c r="N3425" s="28" t="str">
        <f ca="1">IF(M3425="GAGNÉ",K3425*L3425,IF(M3425="PERDU","0,00 €",""))</f>
        <v>0,00 €</v>
      </c>
      <c r="O3425" s="26">
        <f t="shared" ca="1" si="269"/>
        <v>-5</v>
      </c>
      <c r="P3425" s="26">
        <f t="shared" ca="1" si="270"/>
        <v>19525.350000000017</v>
      </c>
      <c r="R3425" s="1">
        <f t="shared" ca="1" si="268"/>
        <v>2</v>
      </c>
    </row>
    <row r="3426" spans="5:18" ht="15.75" thickBot="1" x14ac:dyDescent="0.3">
      <c r="E3426" s="17">
        <v>3420</v>
      </c>
      <c r="F3426" s="17"/>
      <c r="G3426" s="40"/>
      <c r="H3426" s="43"/>
      <c r="I3426" s="20"/>
      <c r="J3426" s="17" t="s">
        <v>11</v>
      </c>
      <c r="K3426" s="26">
        <f t="shared" ca="1" si="266"/>
        <v>3.36</v>
      </c>
      <c r="L3426" s="26">
        <f ca="1">IF(L3425=1,IF(M3425="GAGNÉ",1,2),IF(M3425="GAGNÉ",INDEX(fibo,MATCH(L3425,fibo,0)-2),INDEX(fibo,MATCH(L3425,fibo,0),1)+INDEX(fibo,MATCH(L3425,fibo,0)-1)))</f>
        <v>8</v>
      </c>
      <c r="M3426" s="49" t="str">
        <f t="shared" ca="1" si="267"/>
        <v>GAGNÉ</v>
      </c>
      <c r="N3426" s="28">
        <f ca="1">IF(M3426="GAGNÉ",K3426*L3426,IF(M3426="PERDU","0,00 €",""))</f>
        <v>26.88</v>
      </c>
      <c r="O3426" s="26">
        <f t="shared" ca="1" si="269"/>
        <v>18.88</v>
      </c>
      <c r="P3426" s="26">
        <f t="shared" ca="1" si="270"/>
        <v>19544.230000000018</v>
      </c>
      <c r="R3426" s="1">
        <f t="shared" ca="1" si="268"/>
        <v>1</v>
      </c>
    </row>
    <row r="3427" spans="5:18" ht="15.75" thickBot="1" x14ac:dyDescent="0.3">
      <c r="E3427" s="17">
        <v>3421</v>
      </c>
      <c r="F3427" s="17"/>
      <c r="G3427" s="40"/>
      <c r="H3427" s="43"/>
      <c r="I3427" s="20"/>
      <c r="J3427" s="17" t="s">
        <v>11</v>
      </c>
      <c r="K3427" s="26">
        <f t="shared" ca="1" si="266"/>
        <v>4.2699999999999996</v>
      </c>
      <c r="L3427" s="26">
        <f ca="1">IF(L3426=1,IF(M3426="GAGNÉ",1,2),IF(M3426="GAGNÉ",INDEX(fibo,MATCH(L3426,fibo,0)-2),INDEX(fibo,MATCH(L3426,fibo,0),1)+INDEX(fibo,MATCH(L3426,fibo,0)-1)))</f>
        <v>3</v>
      </c>
      <c r="M3427" s="49" t="str">
        <f t="shared" ca="1" si="267"/>
        <v>GAGNÉ</v>
      </c>
      <c r="N3427" s="28">
        <f ca="1">IF(M3427="GAGNÉ",K3427*L3427,IF(M3427="PERDU","0,00 €",""))</f>
        <v>12.809999999999999</v>
      </c>
      <c r="O3427" s="26">
        <f t="shared" ca="1" si="269"/>
        <v>9.8099999999999987</v>
      </c>
      <c r="P3427" s="26">
        <f t="shared" ca="1" si="270"/>
        <v>19554.040000000019</v>
      </c>
      <c r="R3427" s="1">
        <f t="shared" ca="1" si="268"/>
        <v>1</v>
      </c>
    </row>
    <row r="3428" spans="5:18" ht="15.75" thickBot="1" x14ac:dyDescent="0.3">
      <c r="E3428" s="17">
        <v>3422</v>
      </c>
      <c r="F3428" s="17"/>
      <c r="G3428" s="40"/>
      <c r="H3428" s="43"/>
      <c r="I3428" s="20"/>
      <c r="J3428" s="17" t="s">
        <v>11</v>
      </c>
      <c r="K3428" s="26">
        <f t="shared" ca="1" si="266"/>
        <v>4.54</v>
      </c>
      <c r="L3428" s="26">
        <f ca="1">IF(L3427=1,IF(M3427="GAGNÉ",1,2),IF(M3427="GAGNÉ",INDEX(fibo,MATCH(L3427,fibo,0)-2),INDEX(fibo,MATCH(L3427,fibo,0),1)+INDEX(fibo,MATCH(L3427,fibo,0)-1)))</f>
        <v>1</v>
      </c>
      <c r="M3428" s="49" t="str">
        <f t="shared" ca="1" si="267"/>
        <v>GAGNÉ</v>
      </c>
      <c r="N3428" s="28">
        <f ca="1">IF(M3428="GAGNÉ",K3428*L3428,IF(M3428="PERDU","0,00 €",""))</f>
        <v>4.54</v>
      </c>
      <c r="O3428" s="26">
        <f t="shared" ca="1" si="269"/>
        <v>3.54</v>
      </c>
      <c r="P3428" s="26">
        <f t="shared" ca="1" si="270"/>
        <v>19557.58000000002</v>
      </c>
      <c r="R3428" s="1">
        <f t="shared" ca="1" si="268"/>
        <v>1</v>
      </c>
    </row>
    <row r="3429" spans="5:18" ht="15.75" thickBot="1" x14ac:dyDescent="0.3">
      <c r="E3429" s="17">
        <v>3423</v>
      </c>
      <c r="F3429" s="17"/>
      <c r="G3429" s="40"/>
      <c r="H3429" s="43"/>
      <c r="I3429" s="20"/>
      <c r="J3429" s="17" t="s">
        <v>11</v>
      </c>
      <c r="K3429" s="26">
        <f t="shared" ca="1" si="266"/>
        <v>4.42</v>
      </c>
      <c r="L3429" s="26">
        <f ca="1">IF(L3428=1,IF(M3428="GAGNÉ",1,2),IF(M3428="GAGNÉ",INDEX(fibo,MATCH(L3428,fibo,0)-2),INDEX(fibo,MATCH(L3428,fibo,0),1)+INDEX(fibo,MATCH(L3428,fibo,0)-1)))</f>
        <v>1</v>
      </c>
      <c r="M3429" s="49" t="str">
        <f t="shared" ca="1" si="267"/>
        <v>GAGNÉ</v>
      </c>
      <c r="N3429" s="28">
        <f ca="1">IF(M3429="GAGNÉ",K3429*L3429,IF(M3429="PERDU","0,00 €",""))</f>
        <v>4.42</v>
      </c>
      <c r="O3429" s="26">
        <f t="shared" ca="1" si="269"/>
        <v>3.42</v>
      </c>
      <c r="P3429" s="26">
        <f t="shared" ca="1" si="270"/>
        <v>19561.000000000018</v>
      </c>
      <c r="R3429" s="1">
        <f t="shared" ca="1" si="268"/>
        <v>1</v>
      </c>
    </row>
    <row r="3430" spans="5:18" ht="15.75" thickBot="1" x14ac:dyDescent="0.3">
      <c r="E3430" s="17">
        <v>3424</v>
      </c>
      <c r="F3430" s="17"/>
      <c r="G3430" s="40"/>
      <c r="H3430" s="43"/>
      <c r="I3430" s="20"/>
      <c r="J3430" s="17" t="s">
        <v>11</v>
      </c>
      <c r="K3430" s="26">
        <f t="shared" ca="1" si="266"/>
        <v>3.24</v>
      </c>
      <c r="L3430" s="26">
        <f ca="1">IF(L3429=1,IF(M3429="GAGNÉ",1,2),IF(M3429="GAGNÉ",INDEX(fibo,MATCH(L3429,fibo,0)-2),INDEX(fibo,MATCH(L3429,fibo,0),1)+INDEX(fibo,MATCH(L3429,fibo,0)-1)))</f>
        <v>1</v>
      </c>
      <c r="M3430" s="49" t="str">
        <f t="shared" ca="1" si="267"/>
        <v>GAGNÉ</v>
      </c>
      <c r="N3430" s="28">
        <f ca="1">IF(M3430="GAGNÉ",K3430*L3430,IF(M3430="PERDU","0,00 €",""))</f>
        <v>3.24</v>
      </c>
      <c r="O3430" s="26">
        <f t="shared" ca="1" si="269"/>
        <v>2.2400000000000002</v>
      </c>
      <c r="P3430" s="26">
        <f t="shared" ca="1" si="270"/>
        <v>19563.24000000002</v>
      </c>
      <c r="R3430" s="1">
        <f t="shared" ca="1" si="268"/>
        <v>1</v>
      </c>
    </row>
    <row r="3431" spans="5:18" ht="15.75" thickBot="1" x14ac:dyDescent="0.3">
      <c r="E3431" s="17">
        <v>3425</v>
      </c>
      <c r="F3431" s="17"/>
      <c r="G3431" s="40"/>
      <c r="H3431" s="43"/>
      <c r="I3431" s="20"/>
      <c r="J3431" s="17" t="s">
        <v>11</v>
      </c>
      <c r="K3431" s="26">
        <f t="shared" ca="1" si="266"/>
        <v>3.78</v>
      </c>
      <c r="L3431" s="26">
        <f ca="1">IF(L3430=1,IF(M3430="GAGNÉ",1,2),IF(M3430="GAGNÉ",INDEX(fibo,MATCH(L3430,fibo,0)-2),INDEX(fibo,MATCH(L3430,fibo,0),1)+INDEX(fibo,MATCH(L3430,fibo,0)-1)))</f>
        <v>1</v>
      </c>
      <c r="M3431" s="49" t="str">
        <f t="shared" ca="1" si="267"/>
        <v>GAGNÉ</v>
      </c>
      <c r="N3431" s="28">
        <f ca="1">IF(M3431="GAGNÉ",K3431*L3431,IF(M3431="PERDU","0,00 €",""))</f>
        <v>3.78</v>
      </c>
      <c r="O3431" s="26">
        <f t="shared" ca="1" si="269"/>
        <v>2.78</v>
      </c>
      <c r="P3431" s="26">
        <f t="shared" ca="1" si="270"/>
        <v>19566.020000000019</v>
      </c>
      <c r="R3431" s="1">
        <f t="shared" ca="1" si="268"/>
        <v>1</v>
      </c>
    </row>
    <row r="3432" spans="5:18" ht="15.75" thickBot="1" x14ac:dyDescent="0.3">
      <c r="E3432" s="17">
        <v>3426</v>
      </c>
      <c r="F3432" s="17"/>
      <c r="G3432" s="40"/>
      <c r="H3432" s="43"/>
      <c r="I3432" s="20"/>
      <c r="J3432" s="17" t="s">
        <v>11</v>
      </c>
      <c r="K3432" s="26">
        <f t="shared" ca="1" si="266"/>
        <v>4.46</v>
      </c>
      <c r="L3432" s="26">
        <f ca="1">IF(L3431=1,IF(M3431="GAGNÉ",1,2),IF(M3431="GAGNÉ",INDEX(fibo,MATCH(L3431,fibo,0)-2),INDEX(fibo,MATCH(L3431,fibo,0),1)+INDEX(fibo,MATCH(L3431,fibo,0)-1)))</f>
        <v>1</v>
      </c>
      <c r="M3432" s="49" t="str">
        <f t="shared" ca="1" si="267"/>
        <v>PERDU</v>
      </c>
      <c r="N3432" s="28" t="str">
        <f ca="1">IF(M3432="GAGNÉ",K3432*L3432,IF(M3432="PERDU","0,00 €",""))</f>
        <v>0,00 €</v>
      </c>
      <c r="O3432" s="26">
        <f t="shared" ca="1" si="269"/>
        <v>-1</v>
      </c>
      <c r="P3432" s="26">
        <f t="shared" ca="1" si="270"/>
        <v>19565.020000000019</v>
      </c>
      <c r="R3432" s="1">
        <f t="shared" ca="1" si="268"/>
        <v>2</v>
      </c>
    </row>
    <row r="3433" spans="5:18" ht="15.75" thickBot="1" x14ac:dyDescent="0.3">
      <c r="E3433" s="17">
        <v>3427</v>
      </c>
      <c r="F3433" s="17"/>
      <c r="G3433" s="40"/>
      <c r="H3433" s="43"/>
      <c r="I3433" s="20"/>
      <c r="J3433" s="17" t="s">
        <v>11</v>
      </c>
      <c r="K3433" s="26">
        <f t="shared" ca="1" si="266"/>
        <v>4.4800000000000004</v>
      </c>
      <c r="L3433" s="26">
        <f ca="1">IF(L3432=1,IF(M3432="GAGNÉ",1,2),IF(M3432="GAGNÉ",INDEX(fibo,MATCH(L3432,fibo,0)-2),INDEX(fibo,MATCH(L3432,fibo,0),1)+INDEX(fibo,MATCH(L3432,fibo,0)-1)))</f>
        <v>2</v>
      </c>
      <c r="M3433" s="49" t="str">
        <f t="shared" ca="1" si="267"/>
        <v>GAGNÉ</v>
      </c>
      <c r="N3433" s="28">
        <f ca="1">IF(M3433="GAGNÉ",K3433*L3433,IF(M3433="PERDU","0,00 €",""))</f>
        <v>8.9600000000000009</v>
      </c>
      <c r="O3433" s="26">
        <f t="shared" ca="1" si="269"/>
        <v>6.9600000000000009</v>
      </c>
      <c r="P3433" s="26">
        <f t="shared" ca="1" si="270"/>
        <v>19571.980000000018</v>
      </c>
      <c r="R3433" s="1">
        <f t="shared" ca="1" si="268"/>
        <v>1</v>
      </c>
    </row>
    <row r="3434" spans="5:18" ht="15.75" thickBot="1" x14ac:dyDescent="0.3">
      <c r="E3434" s="17">
        <v>3428</v>
      </c>
      <c r="F3434" s="17"/>
      <c r="G3434" s="40"/>
      <c r="H3434" s="43"/>
      <c r="I3434" s="20"/>
      <c r="J3434" s="17" t="s">
        <v>11</v>
      </c>
      <c r="K3434" s="26">
        <f t="shared" ca="1" si="266"/>
        <v>4.13</v>
      </c>
      <c r="L3434" s="26">
        <f ca="1">IF(L3433=1,IF(M3433="GAGNÉ",1,2),IF(M3433="GAGNÉ",INDEX(fibo,MATCH(L3433,fibo,0)-2),INDEX(fibo,MATCH(L3433,fibo,0),1)+INDEX(fibo,MATCH(L3433,fibo,0)-1)))</f>
        <v>1</v>
      </c>
      <c r="M3434" s="49" t="str">
        <f t="shared" ca="1" si="267"/>
        <v>PERDU</v>
      </c>
      <c r="N3434" s="28" t="str">
        <f ca="1">IF(M3434="GAGNÉ",K3434*L3434,IF(M3434="PERDU","0,00 €",""))</f>
        <v>0,00 €</v>
      </c>
      <c r="O3434" s="26">
        <f t="shared" ca="1" si="269"/>
        <v>-1</v>
      </c>
      <c r="P3434" s="26">
        <f t="shared" ca="1" si="270"/>
        <v>19570.980000000018</v>
      </c>
      <c r="R3434" s="1">
        <f t="shared" ca="1" si="268"/>
        <v>2</v>
      </c>
    </row>
    <row r="3435" spans="5:18" ht="15.75" thickBot="1" x14ac:dyDescent="0.3">
      <c r="E3435" s="17">
        <v>3429</v>
      </c>
      <c r="F3435" s="17"/>
      <c r="G3435" s="40"/>
      <c r="H3435" s="43"/>
      <c r="I3435" s="20"/>
      <c r="J3435" s="17" t="s">
        <v>11</v>
      </c>
      <c r="K3435" s="26">
        <f t="shared" ca="1" si="266"/>
        <v>4.21</v>
      </c>
      <c r="L3435" s="26">
        <f ca="1">IF(L3434=1,IF(M3434="GAGNÉ",1,2),IF(M3434="GAGNÉ",INDEX(fibo,MATCH(L3434,fibo,0)-2),INDEX(fibo,MATCH(L3434,fibo,0),1)+INDEX(fibo,MATCH(L3434,fibo,0)-1)))</f>
        <v>2</v>
      </c>
      <c r="M3435" s="49" t="str">
        <f t="shared" ca="1" si="267"/>
        <v>PERDU</v>
      </c>
      <c r="N3435" s="28" t="str">
        <f ca="1">IF(M3435="GAGNÉ",K3435*L3435,IF(M3435="PERDU","0,00 €",""))</f>
        <v>0,00 €</v>
      </c>
      <c r="O3435" s="26">
        <f t="shared" ca="1" si="269"/>
        <v>-2</v>
      </c>
      <c r="P3435" s="26">
        <f t="shared" ca="1" si="270"/>
        <v>19568.980000000018</v>
      </c>
      <c r="R3435" s="1">
        <f t="shared" ca="1" si="268"/>
        <v>2</v>
      </c>
    </row>
    <row r="3436" spans="5:18" ht="15.75" thickBot="1" x14ac:dyDescent="0.3">
      <c r="E3436" s="17">
        <v>3430</v>
      </c>
      <c r="F3436" s="17"/>
      <c r="G3436" s="40"/>
      <c r="H3436" s="43"/>
      <c r="I3436" s="20"/>
      <c r="J3436" s="17" t="s">
        <v>11</v>
      </c>
      <c r="K3436" s="26">
        <f t="shared" ca="1" si="266"/>
        <v>4.7300000000000004</v>
      </c>
      <c r="L3436" s="26">
        <f ca="1">IF(L3435=1,IF(M3435="GAGNÉ",1,2),IF(M3435="GAGNÉ",INDEX(fibo,MATCH(L3435,fibo,0)-2),INDEX(fibo,MATCH(L3435,fibo,0),1)+INDEX(fibo,MATCH(L3435,fibo,0)-1)))</f>
        <v>3</v>
      </c>
      <c r="M3436" s="49" t="str">
        <f t="shared" ca="1" si="267"/>
        <v>PERDU</v>
      </c>
      <c r="N3436" s="28" t="str">
        <f ca="1">IF(M3436="GAGNÉ",K3436*L3436,IF(M3436="PERDU","0,00 €",""))</f>
        <v>0,00 €</v>
      </c>
      <c r="O3436" s="26">
        <f t="shared" ca="1" si="269"/>
        <v>-3</v>
      </c>
      <c r="P3436" s="26">
        <f t="shared" ca="1" si="270"/>
        <v>19565.980000000018</v>
      </c>
      <c r="R3436" s="1">
        <f t="shared" ca="1" si="268"/>
        <v>2</v>
      </c>
    </row>
    <row r="3437" spans="5:18" ht="15.75" thickBot="1" x14ac:dyDescent="0.3">
      <c r="E3437" s="17">
        <v>3431</v>
      </c>
      <c r="F3437" s="17"/>
      <c r="G3437" s="40"/>
      <c r="H3437" s="43"/>
      <c r="I3437" s="20"/>
      <c r="J3437" s="17" t="s">
        <v>11</v>
      </c>
      <c r="K3437" s="26">
        <f t="shared" ca="1" si="266"/>
        <v>3.95</v>
      </c>
      <c r="L3437" s="26">
        <f ca="1">IF(L3436=1,IF(M3436="GAGNÉ",1,2),IF(M3436="GAGNÉ",INDEX(fibo,MATCH(L3436,fibo,0)-2),INDEX(fibo,MATCH(L3436,fibo,0),1)+INDEX(fibo,MATCH(L3436,fibo,0)-1)))</f>
        <v>5</v>
      </c>
      <c r="M3437" s="49" t="str">
        <f t="shared" ca="1" si="267"/>
        <v>GAGNÉ</v>
      </c>
      <c r="N3437" s="28">
        <f ca="1">IF(M3437="GAGNÉ",K3437*L3437,IF(M3437="PERDU","0,00 €",""))</f>
        <v>19.75</v>
      </c>
      <c r="O3437" s="26">
        <f t="shared" ca="1" si="269"/>
        <v>14.75</v>
      </c>
      <c r="P3437" s="26">
        <f t="shared" ca="1" si="270"/>
        <v>19580.730000000018</v>
      </c>
      <c r="R3437" s="1">
        <f t="shared" ca="1" si="268"/>
        <v>1</v>
      </c>
    </row>
    <row r="3438" spans="5:18" ht="15.75" thickBot="1" x14ac:dyDescent="0.3">
      <c r="E3438" s="17">
        <v>3432</v>
      </c>
      <c r="F3438" s="17"/>
      <c r="G3438" s="40"/>
      <c r="H3438" s="43"/>
      <c r="I3438" s="20"/>
      <c r="J3438" s="17" t="s">
        <v>11</v>
      </c>
      <c r="K3438" s="26">
        <f t="shared" ca="1" si="266"/>
        <v>2.92</v>
      </c>
      <c r="L3438" s="26">
        <f ca="1">IF(L3437=1,IF(M3437="GAGNÉ",1,2),IF(M3437="GAGNÉ",INDEX(fibo,MATCH(L3437,fibo,0)-2),INDEX(fibo,MATCH(L3437,fibo,0),1)+INDEX(fibo,MATCH(L3437,fibo,0)-1)))</f>
        <v>2</v>
      </c>
      <c r="M3438" s="49" t="str">
        <f t="shared" ca="1" si="267"/>
        <v>GAGNÉ</v>
      </c>
      <c r="N3438" s="28">
        <f ca="1">IF(M3438="GAGNÉ",K3438*L3438,IF(M3438="PERDU","0,00 €",""))</f>
        <v>5.84</v>
      </c>
      <c r="O3438" s="26">
        <f t="shared" ca="1" si="269"/>
        <v>3.84</v>
      </c>
      <c r="P3438" s="26">
        <f t="shared" ca="1" si="270"/>
        <v>19584.570000000018</v>
      </c>
      <c r="R3438" s="1">
        <f t="shared" ca="1" si="268"/>
        <v>1</v>
      </c>
    </row>
    <row r="3439" spans="5:18" ht="15.75" thickBot="1" x14ac:dyDescent="0.3">
      <c r="E3439" s="17">
        <v>3433</v>
      </c>
      <c r="F3439" s="17"/>
      <c r="G3439" s="40"/>
      <c r="H3439" s="43"/>
      <c r="I3439" s="20"/>
      <c r="J3439" s="17" t="s">
        <v>11</v>
      </c>
      <c r="K3439" s="26">
        <f t="shared" ca="1" si="266"/>
        <v>4.17</v>
      </c>
      <c r="L3439" s="26">
        <f ca="1">IF(L3438=1,IF(M3438="GAGNÉ",1,2),IF(M3438="GAGNÉ",INDEX(fibo,MATCH(L3438,fibo,0)-2),INDEX(fibo,MATCH(L3438,fibo,0),1)+INDEX(fibo,MATCH(L3438,fibo,0)-1)))</f>
        <v>1</v>
      </c>
      <c r="M3439" s="49" t="str">
        <f t="shared" ca="1" si="267"/>
        <v>GAGNÉ</v>
      </c>
      <c r="N3439" s="28">
        <f ca="1">IF(M3439="GAGNÉ",K3439*L3439,IF(M3439="PERDU","0,00 €",""))</f>
        <v>4.17</v>
      </c>
      <c r="O3439" s="26">
        <f t="shared" ca="1" si="269"/>
        <v>3.17</v>
      </c>
      <c r="P3439" s="26">
        <f t="shared" ca="1" si="270"/>
        <v>19587.740000000016</v>
      </c>
      <c r="R3439" s="1">
        <f t="shared" ca="1" si="268"/>
        <v>1</v>
      </c>
    </row>
    <row r="3440" spans="5:18" ht="15.75" thickBot="1" x14ac:dyDescent="0.3">
      <c r="E3440" s="17">
        <v>3434</v>
      </c>
      <c r="F3440" s="17"/>
      <c r="G3440" s="40"/>
      <c r="H3440" s="43"/>
      <c r="I3440" s="20"/>
      <c r="J3440" s="17" t="s">
        <v>11</v>
      </c>
      <c r="K3440" s="26">
        <f t="shared" ca="1" si="266"/>
        <v>4.3</v>
      </c>
      <c r="L3440" s="26">
        <f ca="1">IF(L3439=1,IF(M3439="GAGNÉ",1,2),IF(M3439="GAGNÉ",INDEX(fibo,MATCH(L3439,fibo,0)-2),INDEX(fibo,MATCH(L3439,fibo,0),1)+INDEX(fibo,MATCH(L3439,fibo,0)-1)))</f>
        <v>1</v>
      </c>
      <c r="M3440" s="49" t="str">
        <f t="shared" ca="1" si="267"/>
        <v>PERDU</v>
      </c>
      <c r="N3440" s="28" t="str">
        <f ca="1">IF(M3440="GAGNÉ",K3440*L3440,IF(M3440="PERDU","0,00 €",""))</f>
        <v>0,00 €</v>
      </c>
      <c r="O3440" s="26">
        <f t="shared" ca="1" si="269"/>
        <v>-1</v>
      </c>
      <c r="P3440" s="26">
        <f t="shared" ca="1" si="270"/>
        <v>19586.740000000016</v>
      </c>
      <c r="R3440" s="1">
        <f t="shared" ca="1" si="268"/>
        <v>2</v>
      </c>
    </row>
    <row r="3441" spans="5:18" ht="15.75" thickBot="1" x14ac:dyDescent="0.3">
      <c r="E3441" s="17">
        <v>3435</v>
      </c>
      <c r="F3441" s="17"/>
      <c r="G3441" s="40"/>
      <c r="H3441" s="43"/>
      <c r="I3441" s="20"/>
      <c r="J3441" s="17" t="s">
        <v>11</v>
      </c>
      <c r="K3441" s="26">
        <f t="shared" ca="1" si="266"/>
        <v>4.71</v>
      </c>
      <c r="L3441" s="26">
        <f ca="1">IF(L3440=1,IF(M3440="GAGNÉ",1,2),IF(M3440="GAGNÉ",INDEX(fibo,MATCH(L3440,fibo,0)-2),INDEX(fibo,MATCH(L3440,fibo,0),1)+INDEX(fibo,MATCH(L3440,fibo,0)-1)))</f>
        <v>2</v>
      </c>
      <c r="M3441" s="49" t="str">
        <f t="shared" ca="1" si="267"/>
        <v>GAGNÉ</v>
      </c>
      <c r="N3441" s="28">
        <f ca="1">IF(M3441="GAGNÉ",K3441*L3441,IF(M3441="PERDU","0,00 €",""))</f>
        <v>9.42</v>
      </c>
      <c r="O3441" s="26">
        <f t="shared" ca="1" si="269"/>
        <v>7.42</v>
      </c>
      <c r="P3441" s="26">
        <f t="shared" ca="1" si="270"/>
        <v>19594.160000000014</v>
      </c>
      <c r="R3441" s="1">
        <f t="shared" ca="1" si="268"/>
        <v>1</v>
      </c>
    </row>
    <row r="3442" spans="5:18" ht="15.75" thickBot="1" x14ac:dyDescent="0.3">
      <c r="E3442" s="17">
        <v>3436</v>
      </c>
      <c r="F3442" s="17"/>
      <c r="G3442" s="40"/>
      <c r="H3442" s="43"/>
      <c r="I3442" s="20"/>
      <c r="J3442" s="17" t="s">
        <v>11</v>
      </c>
      <c r="K3442" s="26">
        <f t="shared" ca="1" si="266"/>
        <v>4.0199999999999996</v>
      </c>
      <c r="L3442" s="26">
        <f ca="1">IF(L3441=1,IF(M3441="GAGNÉ",1,2),IF(M3441="GAGNÉ",INDEX(fibo,MATCH(L3441,fibo,0)-2),INDEX(fibo,MATCH(L3441,fibo,0),1)+INDEX(fibo,MATCH(L3441,fibo,0)-1)))</f>
        <v>1</v>
      </c>
      <c r="M3442" s="49" t="str">
        <f t="shared" ca="1" si="267"/>
        <v>GAGNÉ</v>
      </c>
      <c r="N3442" s="28">
        <f ca="1">IF(M3442="GAGNÉ",K3442*L3442,IF(M3442="PERDU","0,00 €",""))</f>
        <v>4.0199999999999996</v>
      </c>
      <c r="O3442" s="26">
        <f t="shared" ca="1" si="269"/>
        <v>3.0199999999999996</v>
      </c>
      <c r="P3442" s="26">
        <f t="shared" ca="1" si="270"/>
        <v>19597.180000000015</v>
      </c>
      <c r="R3442" s="1">
        <f t="shared" ca="1" si="268"/>
        <v>1</v>
      </c>
    </row>
    <row r="3443" spans="5:18" ht="15.75" thickBot="1" x14ac:dyDescent="0.3">
      <c r="E3443" s="17">
        <v>3437</v>
      </c>
      <c r="F3443" s="17"/>
      <c r="G3443" s="40"/>
      <c r="H3443" s="43"/>
      <c r="I3443" s="20"/>
      <c r="J3443" s="17" t="s">
        <v>11</v>
      </c>
      <c r="K3443" s="26">
        <f t="shared" ca="1" si="266"/>
        <v>3.06</v>
      </c>
      <c r="L3443" s="26">
        <f ca="1">IF(L3442=1,IF(M3442="GAGNÉ",1,2),IF(M3442="GAGNÉ",INDEX(fibo,MATCH(L3442,fibo,0)-2),INDEX(fibo,MATCH(L3442,fibo,0),1)+INDEX(fibo,MATCH(L3442,fibo,0)-1)))</f>
        <v>1</v>
      </c>
      <c r="M3443" s="49" t="str">
        <f t="shared" ca="1" si="267"/>
        <v>PERDU</v>
      </c>
      <c r="N3443" s="28" t="str">
        <f ca="1">IF(M3443="GAGNÉ",K3443*L3443,IF(M3443="PERDU","0,00 €",""))</f>
        <v>0,00 €</v>
      </c>
      <c r="O3443" s="26">
        <f t="shared" ca="1" si="269"/>
        <v>-1</v>
      </c>
      <c r="P3443" s="26">
        <f t="shared" ca="1" si="270"/>
        <v>19596.180000000015</v>
      </c>
      <c r="R3443" s="1">
        <f t="shared" ca="1" si="268"/>
        <v>2</v>
      </c>
    </row>
    <row r="3444" spans="5:18" ht="15.75" thickBot="1" x14ac:dyDescent="0.3">
      <c r="E3444" s="17">
        <v>3438</v>
      </c>
      <c r="F3444" s="17"/>
      <c r="G3444" s="40"/>
      <c r="H3444" s="43"/>
      <c r="I3444" s="20"/>
      <c r="J3444" s="17" t="s">
        <v>11</v>
      </c>
      <c r="K3444" s="26">
        <f t="shared" ca="1" si="266"/>
        <v>3.88</v>
      </c>
      <c r="L3444" s="26">
        <f ca="1">IF(L3443=1,IF(M3443="GAGNÉ",1,2),IF(M3443="GAGNÉ",INDEX(fibo,MATCH(L3443,fibo,0)-2),INDEX(fibo,MATCH(L3443,fibo,0),1)+INDEX(fibo,MATCH(L3443,fibo,0)-1)))</f>
        <v>2</v>
      </c>
      <c r="M3444" s="49" t="str">
        <f t="shared" ca="1" si="267"/>
        <v>GAGNÉ</v>
      </c>
      <c r="N3444" s="28">
        <f ca="1">IF(M3444="GAGNÉ",K3444*L3444,IF(M3444="PERDU","0,00 €",""))</f>
        <v>7.76</v>
      </c>
      <c r="O3444" s="26">
        <f t="shared" ca="1" si="269"/>
        <v>5.76</v>
      </c>
      <c r="P3444" s="26">
        <f t="shared" ca="1" si="270"/>
        <v>19601.940000000013</v>
      </c>
      <c r="R3444" s="1">
        <f t="shared" ca="1" si="268"/>
        <v>1</v>
      </c>
    </row>
    <row r="3445" spans="5:18" ht="15.75" thickBot="1" x14ac:dyDescent="0.3">
      <c r="E3445" s="17">
        <v>3439</v>
      </c>
      <c r="F3445" s="17"/>
      <c r="G3445" s="40"/>
      <c r="H3445" s="43"/>
      <c r="I3445" s="20"/>
      <c r="J3445" s="17" t="s">
        <v>11</v>
      </c>
      <c r="K3445" s="26">
        <f t="shared" ca="1" si="266"/>
        <v>3.26</v>
      </c>
      <c r="L3445" s="26">
        <f ca="1">IF(L3444=1,IF(M3444="GAGNÉ",1,2),IF(M3444="GAGNÉ",INDEX(fibo,MATCH(L3444,fibo,0)-2),INDEX(fibo,MATCH(L3444,fibo,0),1)+INDEX(fibo,MATCH(L3444,fibo,0)-1)))</f>
        <v>1</v>
      </c>
      <c r="M3445" s="49" t="str">
        <f t="shared" ca="1" si="267"/>
        <v>PERDU</v>
      </c>
      <c r="N3445" s="28" t="str">
        <f ca="1">IF(M3445="GAGNÉ",K3445*L3445,IF(M3445="PERDU","0,00 €",""))</f>
        <v>0,00 €</v>
      </c>
      <c r="O3445" s="26">
        <f t="shared" ca="1" si="269"/>
        <v>-1</v>
      </c>
      <c r="P3445" s="26">
        <f t="shared" ca="1" si="270"/>
        <v>19600.940000000013</v>
      </c>
      <c r="R3445" s="1">
        <f t="shared" ca="1" si="268"/>
        <v>2</v>
      </c>
    </row>
    <row r="3446" spans="5:18" ht="15.75" thickBot="1" x14ac:dyDescent="0.3">
      <c r="E3446" s="17">
        <v>3440</v>
      </c>
      <c r="F3446" s="17"/>
      <c r="G3446" s="40"/>
      <c r="H3446" s="43"/>
      <c r="I3446" s="20"/>
      <c r="J3446" s="17" t="s">
        <v>11</v>
      </c>
      <c r="K3446" s="26">
        <f t="shared" ca="1" si="266"/>
        <v>2.9</v>
      </c>
      <c r="L3446" s="26">
        <f ca="1">IF(L3445=1,IF(M3445="GAGNÉ",1,2),IF(M3445="GAGNÉ",INDEX(fibo,MATCH(L3445,fibo,0)-2),INDEX(fibo,MATCH(L3445,fibo,0),1)+INDEX(fibo,MATCH(L3445,fibo,0)-1)))</f>
        <v>2</v>
      </c>
      <c r="M3446" s="49" t="str">
        <f t="shared" ca="1" si="267"/>
        <v>GAGNÉ</v>
      </c>
      <c r="N3446" s="28">
        <f ca="1">IF(M3446="GAGNÉ",K3446*L3446,IF(M3446="PERDU","0,00 €",""))</f>
        <v>5.8</v>
      </c>
      <c r="O3446" s="26">
        <f t="shared" ca="1" si="269"/>
        <v>3.8</v>
      </c>
      <c r="P3446" s="26">
        <f t="shared" ca="1" si="270"/>
        <v>19604.740000000013</v>
      </c>
      <c r="R3446" s="1">
        <f t="shared" ca="1" si="268"/>
        <v>1</v>
      </c>
    </row>
    <row r="3447" spans="5:18" ht="15.75" thickBot="1" x14ac:dyDescent="0.3">
      <c r="E3447" s="17">
        <v>3441</v>
      </c>
      <c r="F3447" s="17"/>
      <c r="G3447" s="40"/>
      <c r="H3447" s="43"/>
      <c r="I3447" s="20"/>
      <c r="J3447" s="17" t="s">
        <v>11</v>
      </c>
      <c r="K3447" s="26">
        <f t="shared" ca="1" si="266"/>
        <v>3.31</v>
      </c>
      <c r="L3447" s="26">
        <f ca="1">IF(L3446=1,IF(M3446="GAGNÉ",1,2),IF(M3446="GAGNÉ",INDEX(fibo,MATCH(L3446,fibo,0)-2),INDEX(fibo,MATCH(L3446,fibo,0),1)+INDEX(fibo,MATCH(L3446,fibo,0)-1)))</f>
        <v>1</v>
      </c>
      <c r="M3447" s="49" t="str">
        <f t="shared" ca="1" si="267"/>
        <v>GAGNÉ</v>
      </c>
      <c r="N3447" s="28">
        <f ca="1">IF(M3447="GAGNÉ",K3447*L3447,IF(M3447="PERDU","0,00 €",""))</f>
        <v>3.31</v>
      </c>
      <c r="O3447" s="26">
        <f t="shared" ca="1" si="269"/>
        <v>2.31</v>
      </c>
      <c r="P3447" s="26">
        <f t="shared" ca="1" si="270"/>
        <v>19607.050000000014</v>
      </c>
      <c r="R3447" s="1">
        <f t="shared" ca="1" si="268"/>
        <v>1</v>
      </c>
    </row>
    <row r="3448" spans="5:18" ht="15.75" thickBot="1" x14ac:dyDescent="0.3">
      <c r="E3448" s="17">
        <v>3442</v>
      </c>
      <c r="F3448" s="17"/>
      <c r="G3448" s="40"/>
      <c r="H3448" s="43"/>
      <c r="I3448" s="20"/>
      <c r="J3448" s="17" t="s">
        <v>11</v>
      </c>
      <c r="K3448" s="26">
        <f t="shared" ca="1" si="266"/>
        <v>3.4</v>
      </c>
      <c r="L3448" s="26">
        <f ca="1">IF(L3447=1,IF(M3447="GAGNÉ",1,2),IF(M3447="GAGNÉ",INDEX(fibo,MATCH(L3447,fibo,0)-2),INDEX(fibo,MATCH(L3447,fibo,0),1)+INDEX(fibo,MATCH(L3447,fibo,0)-1)))</f>
        <v>1</v>
      </c>
      <c r="M3448" s="49" t="str">
        <f t="shared" ca="1" si="267"/>
        <v>PERDU</v>
      </c>
      <c r="N3448" s="28" t="str">
        <f ca="1">IF(M3448="GAGNÉ",K3448*L3448,IF(M3448="PERDU","0,00 €",""))</f>
        <v>0,00 €</v>
      </c>
      <c r="O3448" s="26">
        <f t="shared" ca="1" si="269"/>
        <v>-1</v>
      </c>
      <c r="P3448" s="26">
        <f t="shared" ca="1" si="270"/>
        <v>19606.050000000014</v>
      </c>
      <c r="R3448" s="1">
        <f t="shared" ca="1" si="268"/>
        <v>2</v>
      </c>
    </row>
    <row r="3449" spans="5:18" ht="15.75" thickBot="1" x14ac:dyDescent="0.3">
      <c r="E3449" s="17">
        <v>3443</v>
      </c>
      <c r="F3449" s="17"/>
      <c r="G3449" s="40"/>
      <c r="H3449" s="43"/>
      <c r="I3449" s="20"/>
      <c r="J3449" s="17" t="s">
        <v>11</v>
      </c>
      <c r="K3449" s="26">
        <f t="shared" ca="1" si="266"/>
        <v>3.53</v>
      </c>
      <c r="L3449" s="26">
        <f ca="1">IF(L3448=1,IF(M3448="GAGNÉ",1,2),IF(M3448="GAGNÉ",INDEX(fibo,MATCH(L3448,fibo,0)-2),INDEX(fibo,MATCH(L3448,fibo,0),1)+INDEX(fibo,MATCH(L3448,fibo,0)-1)))</f>
        <v>2</v>
      </c>
      <c r="M3449" s="49" t="str">
        <f t="shared" ca="1" si="267"/>
        <v>PERDU</v>
      </c>
      <c r="N3449" s="28" t="str">
        <f ca="1">IF(M3449="GAGNÉ",K3449*L3449,IF(M3449="PERDU","0,00 €",""))</f>
        <v>0,00 €</v>
      </c>
      <c r="O3449" s="26">
        <f t="shared" ca="1" si="269"/>
        <v>-2</v>
      </c>
      <c r="P3449" s="26">
        <f t="shared" ca="1" si="270"/>
        <v>19604.050000000014</v>
      </c>
      <c r="R3449" s="1">
        <f t="shared" ca="1" si="268"/>
        <v>2</v>
      </c>
    </row>
    <row r="3450" spans="5:18" ht="15.75" thickBot="1" x14ac:dyDescent="0.3">
      <c r="E3450" s="17">
        <v>3444</v>
      </c>
      <c r="F3450" s="17"/>
      <c r="G3450" s="40"/>
      <c r="H3450" s="43"/>
      <c r="I3450" s="20"/>
      <c r="J3450" s="17" t="s">
        <v>11</v>
      </c>
      <c r="K3450" s="26">
        <f t="shared" ca="1" si="266"/>
        <v>3.42</v>
      </c>
      <c r="L3450" s="26">
        <f ca="1">IF(L3449=1,IF(M3449="GAGNÉ",1,2),IF(M3449="GAGNÉ",INDEX(fibo,MATCH(L3449,fibo,0)-2),INDEX(fibo,MATCH(L3449,fibo,0),1)+INDEX(fibo,MATCH(L3449,fibo,0)-1)))</f>
        <v>3</v>
      </c>
      <c r="M3450" s="49" t="str">
        <f t="shared" ca="1" si="267"/>
        <v>PERDU</v>
      </c>
      <c r="N3450" s="28" t="str">
        <f ca="1">IF(M3450="GAGNÉ",K3450*L3450,IF(M3450="PERDU","0,00 €",""))</f>
        <v>0,00 €</v>
      </c>
      <c r="O3450" s="26">
        <f t="shared" ca="1" si="269"/>
        <v>-3</v>
      </c>
      <c r="P3450" s="26">
        <f t="shared" ca="1" si="270"/>
        <v>19601.050000000014</v>
      </c>
      <c r="R3450" s="1">
        <f t="shared" ca="1" si="268"/>
        <v>2</v>
      </c>
    </row>
    <row r="3451" spans="5:18" ht="15.75" thickBot="1" x14ac:dyDescent="0.3">
      <c r="E3451" s="17">
        <v>3445</v>
      </c>
      <c r="F3451" s="17"/>
      <c r="G3451" s="40"/>
      <c r="H3451" s="43"/>
      <c r="I3451" s="20"/>
      <c r="J3451" s="17" t="s">
        <v>11</v>
      </c>
      <c r="K3451" s="26">
        <f t="shared" ca="1" si="266"/>
        <v>3.98</v>
      </c>
      <c r="L3451" s="26">
        <f ca="1">IF(L3450=1,IF(M3450="GAGNÉ",1,2),IF(M3450="GAGNÉ",INDEX(fibo,MATCH(L3450,fibo,0)-2),INDEX(fibo,MATCH(L3450,fibo,0),1)+INDEX(fibo,MATCH(L3450,fibo,0)-1)))</f>
        <v>5</v>
      </c>
      <c r="M3451" s="49" t="str">
        <f t="shared" ca="1" si="267"/>
        <v>PERDU</v>
      </c>
      <c r="N3451" s="28" t="str">
        <f ca="1">IF(M3451="GAGNÉ",K3451*L3451,IF(M3451="PERDU","0,00 €",""))</f>
        <v>0,00 €</v>
      </c>
      <c r="O3451" s="26">
        <f t="shared" ca="1" si="269"/>
        <v>-5</v>
      </c>
      <c r="P3451" s="26">
        <f t="shared" ca="1" si="270"/>
        <v>19596.050000000014</v>
      </c>
      <c r="R3451" s="1">
        <f t="shared" ca="1" si="268"/>
        <v>2</v>
      </c>
    </row>
    <row r="3452" spans="5:18" ht="15.75" thickBot="1" x14ac:dyDescent="0.3">
      <c r="E3452" s="17">
        <v>3446</v>
      </c>
      <c r="F3452" s="17"/>
      <c r="G3452" s="40"/>
      <c r="H3452" s="43"/>
      <c r="I3452" s="20"/>
      <c r="J3452" s="17" t="s">
        <v>11</v>
      </c>
      <c r="K3452" s="26">
        <f t="shared" ca="1" si="266"/>
        <v>3.91</v>
      </c>
      <c r="L3452" s="26">
        <f ca="1">IF(L3451=1,IF(M3451="GAGNÉ",1,2),IF(M3451="GAGNÉ",INDEX(fibo,MATCH(L3451,fibo,0)-2),INDEX(fibo,MATCH(L3451,fibo,0),1)+INDEX(fibo,MATCH(L3451,fibo,0)-1)))</f>
        <v>8</v>
      </c>
      <c r="M3452" s="49" t="str">
        <f t="shared" ca="1" si="267"/>
        <v>PERDU</v>
      </c>
      <c r="N3452" s="28" t="str">
        <f ca="1">IF(M3452="GAGNÉ",K3452*L3452,IF(M3452="PERDU","0,00 €",""))</f>
        <v>0,00 €</v>
      </c>
      <c r="O3452" s="26">
        <f t="shared" ca="1" si="269"/>
        <v>-8</v>
      </c>
      <c r="P3452" s="26">
        <f t="shared" ca="1" si="270"/>
        <v>19588.050000000014</v>
      </c>
      <c r="R3452" s="1">
        <f t="shared" ca="1" si="268"/>
        <v>2</v>
      </c>
    </row>
    <row r="3453" spans="5:18" ht="15.75" thickBot="1" x14ac:dyDescent="0.3">
      <c r="E3453" s="17">
        <v>3447</v>
      </c>
      <c r="F3453" s="17"/>
      <c r="G3453" s="40"/>
      <c r="H3453" s="43"/>
      <c r="I3453" s="20"/>
      <c r="J3453" s="17" t="s">
        <v>11</v>
      </c>
      <c r="K3453" s="26">
        <f t="shared" ca="1" si="266"/>
        <v>4.3899999999999997</v>
      </c>
      <c r="L3453" s="26">
        <f ca="1">IF(L3452=1,IF(M3452="GAGNÉ",1,2),IF(M3452="GAGNÉ",INDEX(fibo,MATCH(L3452,fibo,0)-2),INDEX(fibo,MATCH(L3452,fibo,0),1)+INDEX(fibo,MATCH(L3452,fibo,0)-1)))</f>
        <v>13</v>
      </c>
      <c r="M3453" s="49" t="str">
        <f t="shared" ca="1" si="267"/>
        <v>GAGNÉ</v>
      </c>
      <c r="N3453" s="28">
        <f ca="1">IF(M3453="GAGNÉ",K3453*L3453,IF(M3453="PERDU","0,00 €",""))</f>
        <v>57.069999999999993</v>
      </c>
      <c r="O3453" s="26">
        <f t="shared" ca="1" si="269"/>
        <v>44.069999999999993</v>
      </c>
      <c r="P3453" s="26">
        <f t="shared" ca="1" si="270"/>
        <v>19632.120000000014</v>
      </c>
      <c r="R3453" s="1">
        <f t="shared" ca="1" si="268"/>
        <v>1</v>
      </c>
    </row>
    <row r="3454" spans="5:18" ht="15.75" thickBot="1" x14ac:dyDescent="0.3">
      <c r="E3454" s="17">
        <v>3448</v>
      </c>
      <c r="F3454" s="17"/>
      <c r="G3454" s="40"/>
      <c r="H3454" s="43"/>
      <c r="I3454" s="20"/>
      <c r="J3454" s="17" t="s">
        <v>11</v>
      </c>
      <c r="K3454" s="26">
        <f t="shared" ca="1" si="266"/>
        <v>2.89</v>
      </c>
      <c r="L3454" s="26">
        <f ca="1">IF(L3453=1,IF(M3453="GAGNÉ",1,2),IF(M3453="GAGNÉ",INDEX(fibo,MATCH(L3453,fibo,0)-2),INDEX(fibo,MATCH(L3453,fibo,0),1)+INDEX(fibo,MATCH(L3453,fibo,0)-1)))</f>
        <v>5</v>
      </c>
      <c r="M3454" s="49" t="str">
        <f t="shared" ca="1" si="267"/>
        <v>PERDU</v>
      </c>
      <c r="N3454" s="28" t="str">
        <f ca="1">IF(M3454="GAGNÉ",K3454*L3454,IF(M3454="PERDU","0,00 €",""))</f>
        <v>0,00 €</v>
      </c>
      <c r="O3454" s="26">
        <f t="shared" ca="1" si="269"/>
        <v>-5</v>
      </c>
      <c r="P3454" s="26">
        <f t="shared" ca="1" si="270"/>
        <v>19627.120000000014</v>
      </c>
      <c r="R3454" s="1">
        <f t="shared" ca="1" si="268"/>
        <v>2</v>
      </c>
    </row>
    <row r="3455" spans="5:18" ht="15.75" thickBot="1" x14ac:dyDescent="0.3">
      <c r="E3455" s="17">
        <v>3449</v>
      </c>
      <c r="F3455" s="17"/>
      <c r="G3455" s="40"/>
      <c r="H3455" s="43"/>
      <c r="I3455" s="20"/>
      <c r="J3455" s="17" t="s">
        <v>11</v>
      </c>
      <c r="K3455" s="26">
        <f t="shared" ca="1" si="266"/>
        <v>3.11</v>
      </c>
      <c r="L3455" s="26">
        <f ca="1">IF(L3454=1,IF(M3454="GAGNÉ",1,2),IF(M3454="GAGNÉ",INDEX(fibo,MATCH(L3454,fibo,0)-2),INDEX(fibo,MATCH(L3454,fibo,0),1)+INDEX(fibo,MATCH(L3454,fibo,0)-1)))</f>
        <v>8</v>
      </c>
      <c r="M3455" s="49" t="str">
        <f t="shared" ca="1" si="267"/>
        <v>PERDU</v>
      </c>
      <c r="N3455" s="28" t="str">
        <f ca="1">IF(M3455="GAGNÉ",K3455*L3455,IF(M3455="PERDU","0,00 €",""))</f>
        <v>0,00 €</v>
      </c>
      <c r="O3455" s="26">
        <f t="shared" ca="1" si="269"/>
        <v>-8</v>
      </c>
      <c r="P3455" s="26">
        <f t="shared" ca="1" si="270"/>
        <v>19619.120000000014</v>
      </c>
      <c r="R3455" s="1">
        <f t="shared" ca="1" si="268"/>
        <v>2</v>
      </c>
    </row>
    <row r="3456" spans="5:18" ht="15.75" thickBot="1" x14ac:dyDescent="0.3">
      <c r="E3456" s="17">
        <v>3450</v>
      </c>
      <c r="F3456" s="17"/>
      <c r="G3456" s="40"/>
      <c r="H3456" s="43"/>
      <c r="I3456" s="20"/>
      <c r="J3456" s="17" t="s">
        <v>11</v>
      </c>
      <c r="K3456" s="26">
        <f t="shared" ca="1" si="266"/>
        <v>4.45</v>
      </c>
      <c r="L3456" s="26">
        <f ca="1">IF(L3455=1,IF(M3455="GAGNÉ",1,2),IF(M3455="GAGNÉ",INDEX(fibo,MATCH(L3455,fibo,0)-2),INDEX(fibo,MATCH(L3455,fibo,0),1)+INDEX(fibo,MATCH(L3455,fibo,0)-1)))</f>
        <v>13</v>
      </c>
      <c r="M3456" s="49" t="str">
        <f t="shared" ca="1" si="267"/>
        <v>PERDU</v>
      </c>
      <c r="N3456" s="28" t="str">
        <f ca="1">IF(M3456="GAGNÉ",K3456*L3456,IF(M3456="PERDU","0,00 €",""))</f>
        <v>0,00 €</v>
      </c>
      <c r="O3456" s="26">
        <f t="shared" ca="1" si="269"/>
        <v>-13</v>
      </c>
      <c r="P3456" s="26">
        <f t="shared" ca="1" si="270"/>
        <v>19606.120000000014</v>
      </c>
      <c r="R3456" s="1">
        <f t="shared" ca="1" si="268"/>
        <v>2</v>
      </c>
    </row>
    <row r="3457" spans="5:18" ht="15.75" thickBot="1" x14ac:dyDescent="0.3">
      <c r="E3457" s="17">
        <v>3451</v>
      </c>
      <c r="F3457" s="17"/>
      <c r="G3457" s="40"/>
      <c r="H3457" s="43"/>
      <c r="I3457" s="20"/>
      <c r="J3457" s="17" t="s">
        <v>11</v>
      </c>
      <c r="K3457" s="26">
        <f t="shared" ca="1" si="266"/>
        <v>3.05</v>
      </c>
      <c r="L3457" s="26">
        <f ca="1">IF(L3456=1,IF(M3456="GAGNÉ",1,2),IF(M3456="GAGNÉ",INDEX(fibo,MATCH(L3456,fibo,0)-2),INDEX(fibo,MATCH(L3456,fibo,0),1)+INDEX(fibo,MATCH(L3456,fibo,0)-1)))</f>
        <v>21</v>
      </c>
      <c r="M3457" s="49" t="str">
        <f t="shared" ca="1" si="267"/>
        <v>PERDU</v>
      </c>
      <c r="N3457" s="28" t="str">
        <f ca="1">IF(M3457="GAGNÉ",K3457*L3457,IF(M3457="PERDU","0,00 €",""))</f>
        <v>0,00 €</v>
      </c>
      <c r="O3457" s="26">
        <f t="shared" ca="1" si="269"/>
        <v>-21</v>
      </c>
      <c r="P3457" s="26">
        <f t="shared" ca="1" si="270"/>
        <v>19585.120000000014</v>
      </c>
      <c r="R3457" s="1">
        <f t="shared" ca="1" si="268"/>
        <v>2</v>
      </c>
    </row>
    <row r="3458" spans="5:18" ht="15.75" thickBot="1" x14ac:dyDescent="0.3">
      <c r="E3458" s="17">
        <v>3452</v>
      </c>
      <c r="F3458" s="17"/>
      <c r="G3458" s="40"/>
      <c r="H3458" s="43"/>
      <c r="I3458" s="20"/>
      <c r="J3458" s="17" t="s">
        <v>11</v>
      </c>
      <c r="K3458" s="26">
        <f t="shared" ca="1" si="266"/>
        <v>3.22</v>
      </c>
      <c r="L3458" s="26">
        <f ca="1">IF(L3457=1,IF(M3457="GAGNÉ",1,2),IF(M3457="GAGNÉ",INDEX(fibo,MATCH(L3457,fibo,0)-2),INDEX(fibo,MATCH(L3457,fibo,0),1)+INDEX(fibo,MATCH(L3457,fibo,0)-1)))</f>
        <v>34</v>
      </c>
      <c r="M3458" s="49" t="str">
        <f t="shared" ca="1" si="267"/>
        <v>PERDU</v>
      </c>
      <c r="N3458" s="28" t="str">
        <f ca="1">IF(M3458="GAGNÉ",K3458*L3458,IF(M3458="PERDU","0,00 €",""))</f>
        <v>0,00 €</v>
      </c>
      <c r="O3458" s="26">
        <f t="shared" ca="1" si="269"/>
        <v>-34</v>
      </c>
      <c r="P3458" s="26">
        <f t="shared" ca="1" si="270"/>
        <v>19551.120000000014</v>
      </c>
      <c r="R3458" s="1">
        <f t="shared" ca="1" si="268"/>
        <v>2</v>
      </c>
    </row>
    <row r="3459" spans="5:18" ht="15.75" thickBot="1" x14ac:dyDescent="0.3">
      <c r="E3459" s="17">
        <v>3453</v>
      </c>
      <c r="F3459" s="17"/>
      <c r="G3459" s="40"/>
      <c r="H3459" s="43"/>
      <c r="I3459" s="20"/>
      <c r="J3459" s="17" t="s">
        <v>11</v>
      </c>
      <c r="K3459" s="26">
        <f t="shared" ca="1" si="266"/>
        <v>4.58</v>
      </c>
      <c r="L3459" s="26">
        <f ca="1">IF(L3458=1,IF(M3458="GAGNÉ",1,2),IF(M3458="GAGNÉ",INDEX(fibo,MATCH(L3458,fibo,0)-2),INDEX(fibo,MATCH(L3458,fibo,0),1)+INDEX(fibo,MATCH(L3458,fibo,0)-1)))</f>
        <v>55</v>
      </c>
      <c r="M3459" s="49" t="str">
        <f t="shared" ca="1" si="267"/>
        <v>PERDU</v>
      </c>
      <c r="N3459" s="28" t="str">
        <f ca="1">IF(M3459="GAGNÉ",K3459*L3459,IF(M3459="PERDU","0,00 €",""))</f>
        <v>0,00 €</v>
      </c>
      <c r="O3459" s="26">
        <f t="shared" ca="1" si="269"/>
        <v>-55</v>
      </c>
      <c r="P3459" s="26">
        <f t="shared" ca="1" si="270"/>
        <v>19496.120000000014</v>
      </c>
      <c r="R3459" s="1">
        <f t="shared" ca="1" si="268"/>
        <v>2</v>
      </c>
    </row>
    <row r="3460" spans="5:18" ht="15.75" thickBot="1" x14ac:dyDescent="0.3">
      <c r="E3460" s="17">
        <v>3454</v>
      </c>
      <c r="F3460" s="17"/>
      <c r="G3460" s="40"/>
      <c r="H3460" s="43"/>
      <c r="I3460" s="20"/>
      <c r="J3460" s="17" t="s">
        <v>11</v>
      </c>
      <c r="K3460" s="26">
        <f t="shared" ca="1" si="266"/>
        <v>4.67</v>
      </c>
      <c r="L3460" s="26">
        <f ca="1">IF(L3459=1,IF(M3459="GAGNÉ",1,2),IF(M3459="GAGNÉ",INDEX(fibo,MATCH(L3459,fibo,0)-2),INDEX(fibo,MATCH(L3459,fibo,0),1)+INDEX(fibo,MATCH(L3459,fibo,0)-1)))</f>
        <v>89</v>
      </c>
      <c r="M3460" s="49" t="str">
        <f t="shared" ca="1" si="267"/>
        <v>PERDU</v>
      </c>
      <c r="N3460" s="28" t="str">
        <f ca="1">IF(M3460="GAGNÉ",K3460*L3460,IF(M3460="PERDU","0,00 €",""))</f>
        <v>0,00 €</v>
      </c>
      <c r="O3460" s="26">
        <f t="shared" ca="1" si="269"/>
        <v>-89</v>
      </c>
      <c r="P3460" s="26">
        <f t="shared" ca="1" si="270"/>
        <v>19407.120000000014</v>
      </c>
      <c r="R3460" s="1">
        <f t="shared" ca="1" si="268"/>
        <v>2</v>
      </c>
    </row>
    <row r="3461" spans="5:18" ht="15.75" thickBot="1" x14ac:dyDescent="0.3">
      <c r="E3461" s="17">
        <v>3455</v>
      </c>
      <c r="F3461" s="17"/>
      <c r="G3461" s="40"/>
      <c r="H3461" s="43"/>
      <c r="I3461" s="20"/>
      <c r="J3461" s="17" t="s">
        <v>11</v>
      </c>
      <c r="K3461" s="26">
        <f t="shared" ca="1" si="266"/>
        <v>4.1399999999999997</v>
      </c>
      <c r="L3461" s="26">
        <f ca="1">IF(L3460=1,IF(M3460="GAGNÉ",1,2),IF(M3460="GAGNÉ",INDEX(fibo,MATCH(L3460,fibo,0)-2),INDEX(fibo,MATCH(L3460,fibo,0),1)+INDEX(fibo,MATCH(L3460,fibo,0)-1)))</f>
        <v>144</v>
      </c>
      <c r="M3461" s="49" t="str">
        <f t="shared" ca="1" si="267"/>
        <v>PERDU</v>
      </c>
      <c r="N3461" s="28" t="str">
        <f ca="1">IF(M3461="GAGNÉ",K3461*L3461,IF(M3461="PERDU","0,00 €",""))</f>
        <v>0,00 €</v>
      </c>
      <c r="O3461" s="26">
        <f t="shared" ca="1" si="269"/>
        <v>-144</v>
      </c>
      <c r="P3461" s="26">
        <f t="shared" ca="1" si="270"/>
        <v>19263.120000000014</v>
      </c>
      <c r="R3461" s="1">
        <f t="shared" ca="1" si="268"/>
        <v>2</v>
      </c>
    </row>
    <row r="3462" spans="5:18" ht="15.75" thickBot="1" x14ac:dyDescent="0.3">
      <c r="E3462" s="17">
        <v>3456</v>
      </c>
      <c r="F3462" s="17"/>
      <c r="G3462" s="40"/>
      <c r="H3462" s="43"/>
      <c r="I3462" s="20"/>
      <c r="J3462" s="17" t="s">
        <v>11</v>
      </c>
      <c r="K3462" s="26">
        <f t="shared" ca="1" si="266"/>
        <v>3.72</v>
      </c>
      <c r="L3462" s="26">
        <f ca="1">IF(L3461=1,IF(M3461="GAGNÉ",1,2),IF(M3461="GAGNÉ",INDEX(fibo,MATCH(L3461,fibo,0)-2),INDEX(fibo,MATCH(L3461,fibo,0),1)+INDEX(fibo,MATCH(L3461,fibo,0)-1)))</f>
        <v>233</v>
      </c>
      <c r="M3462" s="49" t="str">
        <f t="shared" ca="1" si="267"/>
        <v>PERDU</v>
      </c>
      <c r="N3462" s="28" t="str">
        <f ca="1">IF(M3462="GAGNÉ",K3462*L3462,IF(M3462="PERDU","0,00 €",""))</f>
        <v>0,00 €</v>
      </c>
      <c r="O3462" s="26">
        <f t="shared" ca="1" si="269"/>
        <v>-233</v>
      </c>
      <c r="P3462" s="26">
        <f t="shared" ca="1" si="270"/>
        <v>19030.120000000014</v>
      </c>
      <c r="R3462" s="1">
        <f t="shared" ca="1" si="268"/>
        <v>2</v>
      </c>
    </row>
    <row r="3463" spans="5:18" ht="15.75" thickBot="1" x14ac:dyDescent="0.3">
      <c r="E3463" s="17">
        <v>3457</v>
      </c>
      <c r="F3463" s="17"/>
      <c r="G3463" s="40"/>
      <c r="H3463" s="43"/>
      <c r="I3463" s="20"/>
      <c r="J3463" s="17" t="s">
        <v>11</v>
      </c>
      <c r="K3463" s="26">
        <f t="shared" ca="1" si="266"/>
        <v>4.1100000000000003</v>
      </c>
      <c r="L3463" s="26">
        <f ca="1">IF(L3462=1,IF(M3462="GAGNÉ",1,2),IF(M3462="GAGNÉ",INDEX(fibo,MATCH(L3462,fibo,0)-2),INDEX(fibo,MATCH(L3462,fibo,0),1)+INDEX(fibo,MATCH(L3462,fibo,0)-1)))</f>
        <v>377</v>
      </c>
      <c r="M3463" s="49" t="str">
        <f t="shared" ca="1" si="267"/>
        <v>GAGNÉ</v>
      </c>
      <c r="N3463" s="28">
        <f ca="1">IF(M3463="GAGNÉ",K3463*L3463,IF(M3463="PERDU","0,00 €",""))</f>
        <v>1549.47</v>
      </c>
      <c r="O3463" s="26">
        <f t="shared" ca="1" si="269"/>
        <v>1172.47</v>
      </c>
      <c r="P3463" s="26">
        <f t="shared" ca="1" si="270"/>
        <v>20202.590000000015</v>
      </c>
      <c r="R3463" s="1">
        <f t="shared" ca="1" si="268"/>
        <v>1</v>
      </c>
    </row>
    <row r="3464" spans="5:18" ht="15.75" thickBot="1" x14ac:dyDescent="0.3">
      <c r="E3464" s="17">
        <v>3458</v>
      </c>
      <c r="F3464" s="17"/>
      <c r="G3464" s="40"/>
      <c r="H3464" s="43"/>
      <c r="I3464" s="20"/>
      <c r="J3464" s="17" t="s">
        <v>11</v>
      </c>
      <c r="K3464" s="26">
        <f t="shared" ref="K3464:K3527" ca="1" si="271">RANDBETWEEN(280,480)/100</f>
        <v>4.45</v>
      </c>
      <c r="L3464" s="26">
        <f ca="1">IF(L3463=1,IF(M3463="GAGNÉ",1,2),IF(M3463="GAGNÉ",INDEX(fibo,MATCH(L3463,fibo,0)-2),INDEX(fibo,MATCH(L3463,fibo,0),1)+INDEX(fibo,MATCH(L3463,fibo,0)-1)))</f>
        <v>144</v>
      </c>
      <c r="M3464" s="49" t="str">
        <f t="shared" ref="M3464:M3527" ca="1" si="272">IF(R3464=1,"GAGNÉ","PERDU")</f>
        <v>PERDU</v>
      </c>
      <c r="N3464" s="28" t="str">
        <f ca="1">IF(M3464="GAGNÉ",K3464*L3464,IF(M3464="PERDU","0,00 €",""))</f>
        <v>0,00 €</v>
      </c>
      <c r="O3464" s="26">
        <f t="shared" ca="1" si="269"/>
        <v>-144</v>
      </c>
      <c r="P3464" s="26">
        <f t="shared" ca="1" si="270"/>
        <v>20058.590000000015</v>
      </c>
      <c r="R3464" s="1">
        <f t="shared" ref="R3464:R3527" ca="1" si="273">RANDBETWEEN(1,2)</f>
        <v>2</v>
      </c>
    </row>
    <row r="3465" spans="5:18" ht="15.75" thickBot="1" x14ac:dyDescent="0.3">
      <c r="E3465" s="17">
        <v>3459</v>
      </c>
      <c r="F3465" s="17"/>
      <c r="G3465" s="40"/>
      <c r="H3465" s="43"/>
      <c r="I3465" s="20"/>
      <c r="J3465" s="17" t="s">
        <v>11</v>
      </c>
      <c r="K3465" s="26">
        <f t="shared" ca="1" si="271"/>
        <v>3.52</v>
      </c>
      <c r="L3465" s="26">
        <f ca="1">IF(L3464=1,IF(M3464="GAGNÉ",1,2),IF(M3464="GAGNÉ",INDEX(fibo,MATCH(L3464,fibo,0)-2),INDEX(fibo,MATCH(L3464,fibo,0),1)+INDEX(fibo,MATCH(L3464,fibo,0)-1)))</f>
        <v>233</v>
      </c>
      <c r="M3465" s="49" t="str">
        <f t="shared" ca="1" si="272"/>
        <v>PERDU</v>
      </c>
      <c r="N3465" s="28" t="str">
        <f ca="1">IF(M3465="GAGNÉ",K3465*L3465,IF(M3465="PERDU","0,00 €",""))</f>
        <v>0,00 €</v>
      </c>
      <c r="O3465" s="26">
        <f t="shared" ref="O3465:O3528" ca="1" si="274">IF(M3465="GAGNÉ",N3465-L3465,IF(M3465="PERDU",-L3465,""))</f>
        <v>-233</v>
      </c>
      <c r="P3465" s="26">
        <f t="shared" ref="P3465:P3528" ca="1" si="275">IF(M3465="GAGNÉ",N3465-L3465+P3464,IF(M3465="PERDU",P3464-L3465,""))</f>
        <v>19825.590000000015</v>
      </c>
      <c r="R3465" s="1">
        <f t="shared" ca="1" si="273"/>
        <v>2</v>
      </c>
    </row>
    <row r="3466" spans="5:18" ht="15.75" thickBot="1" x14ac:dyDescent="0.3">
      <c r="E3466" s="17">
        <v>3460</v>
      </c>
      <c r="F3466" s="17"/>
      <c r="G3466" s="40"/>
      <c r="H3466" s="43"/>
      <c r="I3466" s="20"/>
      <c r="J3466" s="17" t="s">
        <v>11</v>
      </c>
      <c r="K3466" s="26">
        <f t="shared" ca="1" si="271"/>
        <v>4.7</v>
      </c>
      <c r="L3466" s="26">
        <f ca="1">IF(L3465=1,IF(M3465="GAGNÉ",1,2),IF(M3465="GAGNÉ",INDEX(fibo,MATCH(L3465,fibo,0)-2),INDEX(fibo,MATCH(L3465,fibo,0),1)+INDEX(fibo,MATCH(L3465,fibo,0)-1)))</f>
        <v>377</v>
      </c>
      <c r="M3466" s="49" t="str">
        <f t="shared" ca="1" si="272"/>
        <v>PERDU</v>
      </c>
      <c r="N3466" s="28" t="str">
        <f ca="1">IF(M3466="GAGNÉ",K3466*L3466,IF(M3466="PERDU","0,00 €",""))</f>
        <v>0,00 €</v>
      </c>
      <c r="O3466" s="26">
        <f t="shared" ca="1" si="274"/>
        <v>-377</v>
      </c>
      <c r="P3466" s="26">
        <f t="shared" ca="1" si="275"/>
        <v>19448.590000000015</v>
      </c>
      <c r="R3466" s="1">
        <f t="shared" ca="1" si="273"/>
        <v>2</v>
      </c>
    </row>
    <row r="3467" spans="5:18" ht="15.75" thickBot="1" x14ac:dyDescent="0.3">
      <c r="E3467" s="17">
        <v>3461</v>
      </c>
      <c r="F3467" s="17"/>
      <c r="G3467" s="40"/>
      <c r="H3467" s="43"/>
      <c r="I3467" s="20"/>
      <c r="J3467" s="17" t="s">
        <v>11</v>
      </c>
      <c r="K3467" s="26">
        <f t="shared" ca="1" si="271"/>
        <v>2.98</v>
      </c>
      <c r="L3467" s="26">
        <f ca="1">IF(L3466=1,IF(M3466="GAGNÉ",1,2),IF(M3466="GAGNÉ",INDEX(fibo,MATCH(L3466,fibo,0)-2),INDEX(fibo,MATCH(L3466,fibo,0),1)+INDEX(fibo,MATCH(L3466,fibo,0)-1)))</f>
        <v>610</v>
      </c>
      <c r="M3467" s="49" t="str">
        <f t="shared" ca="1" si="272"/>
        <v>GAGNÉ</v>
      </c>
      <c r="N3467" s="28">
        <f ca="1">IF(M3467="GAGNÉ",K3467*L3467,IF(M3467="PERDU","0,00 €",""))</f>
        <v>1817.8</v>
      </c>
      <c r="O3467" s="26">
        <f t="shared" ca="1" si="274"/>
        <v>1207.8</v>
      </c>
      <c r="P3467" s="26">
        <f t="shared" ca="1" si="275"/>
        <v>20656.390000000014</v>
      </c>
      <c r="R3467" s="1">
        <f t="shared" ca="1" si="273"/>
        <v>1</v>
      </c>
    </row>
    <row r="3468" spans="5:18" ht="15.75" thickBot="1" x14ac:dyDescent="0.3">
      <c r="E3468" s="17">
        <v>3462</v>
      </c>
      <c r="F3468" s="17"/>
      <c r="G3468" s="40"/>
      <c r="H3468" s="43"/>
      <c r="I3468" s="20"/>
      <c r="J3468" s="17" t="s">
        <v>11</v>
      </c>
      <c r="K3468" s="26">
        <f t="shared" ca="1" si="271"/>
        <v>4.2</v>
      </c>
      <c r="L3468" s="26">
        <f ca="1">IF(L3467=1,IF(M3467="GAGNÉ",1,2),IF(M3467="GAGNÉ",INDEX(fibo,MATCH(L3467,fibo,0)-2),INDEX(fibo,MATCH(L3467,fibo,0),1)+INDEX(fibo,MATCH(L3467,fibo,0)-1)))</f>
        <v>233</v>
      </c>
      <c r="M3468" s="49" t="str">
        <f t="shared" ca="1" si="272"/>
        <v>PERDU</v>
      </c>
      <c r="N3468" s="28" t="str">
        <f ca="1">IF(M3468="GAGNÉ",K3468*L3468,IF(M3468="PERDU","0,00 €",""))</f>
        <v>0,00 €</v>
      </c>
      <c r="O3468" s="26">
        <f t="shared" ca="1" si="274"/>
        <v>-233</v>
      </c>
      <c r="P3468" s="26">
        <f t="shared" ca="1" si="275"/>
        <v>20423.390000000014</v>
      </c>
      <c r="R3468" s="1">
        <f t="shared" ca="1" si="273"/>
        <v>2</v>
      </c>
    </row>
    <row r="3469" spans="5:18" ht="15.75" thickBot="1" x14ac:dyDescent="0.3">
      <c r="E3469" s="17">
        <v>3463</v>
      </c>
      <c r="F3469" s="17"/>
      <c r="G3469" s="40"/>
      <c r="H3469" s="43"/>
      <c r="I3469" s="20"/>
      <c r="J3469" s="17" t="s">
        <v>11</v>
      </c>
      <c r="K3469" s="26">
        <f t="shared" ca="1" si="271"/>
        <v>4.12</v>
      </c>
      <c r="L3469" s="26">
        <f ca="1">IF(L3468=1,IF(M3468="GAGNÉ",1,2),IF(M3468="GAGNÉ",INDEX(fibo,MATCH(L3468,fibo,0)-2),INDEX(fibo,MATCH(L3468,fibo,0),1)+INDEX(fibo,MATCH(L3468,fibo,0)-1)))</f>
        <v>377</v>
      </c>
      <c r="M3469" s="49" t="str">
        <f t="shared" ca="1" si="272"/>
        <v>PERDU</v>
      </c>
      <c r="N3469" s="28" t="str">
        <f ca="1">IF(M3469="GAGNÉ",K3469*L3469,IF(M3469="PERDU","0,00 €",""))</f>
        <v>0,00 €</v>
      </c>
      <c r="O3469" s="26">
        <f t="shared" ca="1" si="274"/>
        <v>-377</v>
      </c>
      <c r="P3469" s="26">
        <f t="shared" ca="1" si="275"/>
        <v>20046.390000000014</v>
      </c>
      <c r="R3469" s="1">
        <f t="shared" ca="1" si="273"/>
        <v>2</v>
      </c>
    </row>
    <row r="3470" spans="5:18" ht="15.75" thickBot="1" x14ac:dyDescent="0.3">
      <c r="E3470" s="17">
        <v>3464</v>
      </c>
      <c r="F3470" s="17"/>
      <c r="G3470" s="40"/>
      <c r="H3470" s="43"/>
      <c r="I3470" s="20"/>
      <c r="J3470" s="17" t="s">
        <v>11</v>
      </c>
      <c r="K3470" s="26">
        <f t="shared" ca="1" si="271"/>
        <v>3.68</v>
      </c>
      <c r="L3470" s="26">
        <f ca="1">IF(L3469=1,IF(M3469="GAGNÉ",1,2),IF(M3469="GAGNÉ",INDEX(fibo,MATCH(L3469,fibo,0)-2),INDEX(fibo,MATCH(L3469,fibo,0),1)+INDEX(fibo,MATCH(L3469,fibo,0)-1)))</f>
        <v>610</v>
      </c>
      <c r="M3470" s="49" t="str">
        <f t="shared" ca="1" si="272"/>
        <v>GAGNÉ</v>
      </c>
      <c r="N3470" s="28">
        <f ca="1">IF(M3470="GAGNÉ",K3470*L3470,IF(M3470="PERDU","0,00 €",""))</f>
        <v>2244.8000000000002</v>
      </c>
      <c r="O3470" s="26">
        <f t="shared" ca="1" si="274"/>
        <v>1634.8000000000002</v>
      </c>
      <c r="P3470" s="26">
        <f t="shared" ca="1" si="275"/>
        <v>21681.190000000013</v>
      </c>
      <c r="R3470" s="1">
        <f t="shared" ca="1" si="273"/>
        <v>1</v>
      </c>
    </row>
    <row r="3471" spans="5:18" ht="15.75" thickBot="1" x14ac:dyDescent="0.3">
      <c r="E3471" s="17">
        <v>3465</v>
      </c>
      <c r="F3471" s="17"/>
      <c r="G3471" s="40"/>
      <c r="H3471" s="43"/>
      <c r="I3471" s="20"/>
      <c r="J3471" s="17" t="s">
        <v>11</v>
      </c>
      <c r="K3471" s="26">
        <f t="shared" ca="1" si="271"/>
        <v>4.25</v>
      </c>
      <c r="L3471" s="26">
        <f ca="1">IF(L3470=1,IF(M3470="GAGNÉ",1,2),IF(M3470="GAGNÉ",INDEX(fibo,MATCH(L3470,fibo,0)-2),INDEX(fibo,MATCH(L3470,fibo,0),1)+INDEX(fibo,MATCH(L3470,fibo,0)-1)))</f>
        <v>233</v>
      </c>
      <c r="M3471" s="49" t="str">
        <f t="shared" ca="1" si="272"/>
        <v>GAGNÉ</v>
      </c>
      <c r="N3471" s="28">
        <f ca="1">IF(M3471="GAGNÉ",K3471*L3471,IF(M3471="PERDU","0,00 €",""))</f>
        <v>990.25</v>
      </c>
      <c r="O3471" s="26">
        <f t="shared" ca="1" si="274"/>
        <v>757.25</v>
      </c>
      <c r="P3471" s="26">
        <f t="shared" ca="1" si="275"/>
        <v>22438.440000000013</v>
      </c>
      <c r="R3471" s="1">
        <f t="shared" ca="1" si="273"/>
        <v>1</v>
      </c>
    </row>
    <row r="3472" spans="5:18" ht="15.75" thickBot="1" x14ac:dyDescent="0.3">
      <c r="E3472" s="17">
        <v>3466</v>
      </c>
      <c r="F3472" s="17"/>
      <c r="G3472" s="40"/>
      <c r="H3472" s="43"/>
      <c r="I3472" s="20"/>
      <c r="J3472" s="17" t="s">
        <v>11</v>
      </c>
      <c r="K3472" s="26">
        <f t="shared" ca="1" si="271"/>
        <v>3.39</v>
      </c>
      <c r="L3472" s="26">
        <f ca="1">IF(L3471=1,IF(M3471="GAGNÉ",1,2),IF(M3471="GAGNÉ",INDEX(fibo,MATCH(L3471,fibo,0)-2),INDEX(fibo,MATCH(L3471,fibo,0),1)+INDEX(fibo,MATCH(L3471,fibo,0)-1)))</f>
        <v>89</v>
      </c>
      <c r="M3472" s="49" t="str">
        <f t="shared" ca="1" si="272"/>
        <v>GAGNÉ</v>
      </c>
      <c r="N3472" s="28">
        <f ca="1">IF(M3472="GAGNÉ",K3472*L3472,IF(M3472="PERDU","0,00 €",""))</f>
        <v>301.71000000000004</v>
      </c>
      <c r="O3472" s="26">
        <f t="shared" ca="1" si="274"/>
        <v>212.71000000000004</v>
      </c>
      <c r="P3472" s="26">
        <f t="shared" ca="1" si="275"/>
        <v>22651.150000000012</v>
      </c>
      <c r="R3472" s="1">
        <f t="shared" ca="1" si="273"/>
        <v>1</v>
      </c>
    </row>
    <row r="3473" spans="5:18" ht="15.75" thickBot="1" x14ac:dyDescent="0.3">
      <c r="E3473" s="17">
        <v>3467</v>
      </c>
      <c r="F3473" s="17"/>
      <c r="G3473" s="40"/>
      <c r="H3473" s="43"/>
      <c r="I3473" s="20"/>
      <c r="J3473" s="17" t="s">
        <v>11</v>
      </c>
      <c r="K3473" s="26">
        <f t="shared" ca="1" si="271"/>
        <v>4.37</v>
      </c>
      <c r="L3473" s="26">
        <f ca="1">IF(L3472=1,IF(M3472="GAGNÉ",1,2),IF(M3472="GAGNÉ",INDEX(fibo,MATCH(L3472,fibo,0)-2),INDEX(fibo,MATCH(L3472,fibo,0),1)+INDEX(fibo,MATCH(L3472,fibo,0)-1)))</f>
        <v>34</v>
      </c>
      <c r="M3473" s="49" t="str">
        <f t="shared" ca="1" si="272"/>
        <v>GAGNÉ</v>
      </c>
      <c r="N3473" s="28">
        <f ca="1">IF(M3473="GAGNÉ",K3473*L3473,IF(M3473="PERDU","0,00 €",""))</f>
        <v>148.58000000000001</v>
      </c>
      <c r="O3473" s="26">
        <f t="shared" ca="1" si="274"/>
        <v>114.58000000000001</v>
      </c>
      <c r="P3473" s="26">
        <f t="shared" ca="1" si="275"/>
        <v>22765.730000000014</v>
      </c>
      <c r="R3473" s="1">
        <f t="shared" ca="1" si="273"/>
        <v>1</v>
      </c>
    </row>
    <row r="3474" spans="5:18" ht="15.75" thickBot="1" x14ac:dyDescent="0.3">
      <c r="E3474" s="17">
        <v>3468</v>
      </c>
      <c r="F3474" s="17"/>
      <c r="G3474" s="40"/>
      <c r="H3474" s="43"/>
      <c r="I3474" s="20"/>
      <c r="J3474" s="17" t="s">
        <v>11</v>
      </c>
      <c r="K3474" s="26">
        <f t="shared" ca="1" si="271"/>
        <v>4.33</v>
      </c>
      <c r="L3474" s="26">
        <f ca="1">IF(L3473=1,IF(M3473="GAGNÉ",1,2),IF(M3473="GAGNÉ",INDEX(fibo,MATCH(L3473,fibo,0)-2),INDEX(fibo,MATCH(L3473,fibo,0),1)+INDEX(fibo,MATCH(L3473,fibo,0)-1)))</f>
        <v>13</v>
      </c>
      <c r="M3474" s="49" t="str">
        <f t="shared" ca="1" si="272"/>
        <v>PERDU</v>
      </c>
      <c r="N3474" s="28" t="str">
        <f ca="1">IF(M3474="GAGNÉ",K3474*L3474,IF(M3474="PERDU","0,00 €",""))</f>
        <v>0,00 €</v>
      </c>
      <c r="O3474" s="26">
        <f t="shared" ca="1" si="274"/>
        <v>-13</v>
      </c>
      <c r="P3474" s="26">
        <f t="shared" ca="1" si="275"/>
        <v>22752.730000000014</v>
      </c>
      <c r="R3474" s="1">
        <f t="shared" ca="1" si="273"/>
        <v>2</v>
      </c>
    </row>
    <row r="3475" spans="5:18" ht="15.75" thickBot="1" x14ac:dyDescent="0.3">
      <c r="E3475" s="17">
        <v>3469</v>
      </c>
      <c r="F3475" s="17"/>
      <c r="G3475" s="40"/>
      <c r="H3475" s="43"/>
      <c r="I3475" s="20"/>
      <c r="J3475" s="17" t="s">
        <v>11</v>
      </c>
      <c r="K3475" s="26">
        <f t="shared" ca="1" si="271"/>
        <v>4.7699999999999996</v>
      </c>
      <c r="L3475" s="26">
        <f ca="1">IF(L3474=1,IF(M3474="GAGNÉ",1,2),IF(M3474="GAGNÉ",INDEX(fibo,MATCH(L3474,fibo,0)-2),INDEX(fibo,MATCH(L3474,fibo,0),1)+INDEX(fibo,MATCH(L3474,fibo,0)-1)))</f>
        <v>21</v>
      </c>
      <c r="M3475" s="49" t="str">
        <f t="shared" ca="1" si="272"/>
        <v>GAGNÉ</v>
      </c>
      <c r="N3475" s="28">
        <f ca="1">IF(M3475="GAGNÉ",K3475*L3475,IF(M3475="PERDU","0,00 €",""))</f>
        <v>100.16999999999999</v>
      </c>
      <c r="O3475" s="26">
        <f t="shared" ca="1" si="274"/>
        <v>79.169999999999987</v>
      </c>
      <c r="P3475" s="26">
        <f t="shared" ca="1" si="275"/>
        <v>22831.900000000012</v>
      </c>
      <c r="R3475" s="1">
        <f t="shared" ca="1" si="273"/>
        <v>1</v>
      </c>
    </row>
    <row r="3476" spans="5:18" ht="15.75" thickBot="1" x14ac:dyDescent="0.3">
      <c r="E3476" s="17">
        <v>3470</v>
      </c>
      <c r="F3476" s="17"/>
      <c r="G3476" s="40"/>
      <c r="H3476" s="43"/>
      <c r="I3476" s="20"/>
      <c r="J3476" s="17" t="s">
        <v>11</v>
      </c>
      <c r="K3476" s="26">
        <f t="shared" ca="1" si="271"/>
        <v>4.34</v>
      </c>
      <c r="L3476" s="26">
        <f ca="1">IF(L3475=1,IF(M3475="GAGNÉ",1,2),IF(M3475="GAGNÉ",INDEX(fibo,MATCH(L3475,fibo,0)-2),INDEX(fibo,MATCH(L3475,fibo,0),1)+INDEX(fibo,MATCH(L3475,fibo,0)-1)))</f>
        <v>8</v>
      </c>
      <c r="M3476" s="49" t="str">
        <f t="shared" ca="1" si="272"/>
        <v>PERDU</v>
      </c>
      <c r="N3476" s="28" t="str">
        <f ca="1">IF(M3476="GAGNÉ",K3476*L3476,IF(M3476="PERDU","0,00 €",""))</f>
        <v>0,00 €</v>
      </c>
      <c r="O3476" s="26">
        <f t="shared" ca="1" si="274"/>
        <v>-8</v>
      </c>
      <c r="P3476" s="26">
        <f t="shared" ca="1" si="275"/>
        <v>22823.900000000012</v>
      </c>
      <c r="R3476" s="1">
        <f t="shared" ca="1" si="273"/>
        <v>2</v>
      </c>
    </row>
    <row r="3477" spans="5:18" ht="15.75" thickBot="1" x14ac:dyDescent="0.3">
      <c r="E3477" s="17">
        <v>3471</v>
      </c>
      <c r="F3477" s="17"/>
      <c r="G3477" s="40"/>
      <c r="H3477" s="43"/>
      <c r="I3477" s="20"/>
      <c r="J3477" s="17" t="s">
        <v>11</v>
      </c>
      <c r="K3477" s="26">
        <f t="shared" ca="1" si="271"/>
        <v>4.5</v>
      </c>
      <c r="L3477" s="26">
        <f ca="1">IF(L3476=1,IF(M3476="GAGNÉ",1,2),IF(M3476="GAGNÉ",INDEX(fibo,MATCH(L3476,fibo,0)-2),INDEX(fibo,MATCH(L3476,fibo,0),1)+INDEX(fibo,MATCH(L3476,fibo,0)-1)))</f>
        <v>13</v>
      </c>
      <c r="M3477" s="49" t="str">
        <f t="shared" ca="1" si="272"/>
        <v>PERDU</v>
      </c>
      <c r="N3477" s="28" t="str">
        <f ca="1">IF(M3477="GAGNÉ",K3477*L3477,IF(M3477="PERDU","0,00 €",""))</f>
        <v>0,00 €</v>
      </c>
      <c r="O3477" s="26">
        <f t="shared" ca="1" si="274"/>
        <v>-13</v>
      </c>
      <c r="P3477" s="26">
        <f t="shared" ca="1" si="275"/>
        <v>22810.900000000012</v>
      </c>
      <c r="R3477" s="1">
        <f t="shared" ca="1" si="273"/>
        <v>2</v>
      </c>
    </row>
    <row r="3478" spans="5:18" ht="15.75" thickBot="1" x14ac:dyDescent="0.3">
      <c r="E3478" s="17">
        <v>3472</v>
      </c>
      <c r="F3478" s="17"/>
      <c r="G3478" s="40"/>
      <c r="H3478" s="43"/>
      <c r="I3478" s="20"/>
      <c r="J3478" s="17" t="s">
        <v>11</v>
      </c>
      <c r="K3478" s="26">
        <f t="shared" ca="1" si="271"/>
        <v>4.62</v>
      </c>
      <c r="L3478" s="26">
        <f ca="1">IF(L3477=1,IF(M3477="GAGNÉ",1,2),IF(M3477="GAGNÉ",INDEX(fibo,MATCH(L3477,fibo,0)-2),INDEX(fibo,MATCH(L3477,fibo,0),1)+INDEX(fibo,MATCH(L3477,fibo,0)-1)))</f>
        <v>21</v>
      </c>
      <c r="M3478" s="49" t="str">
        <f t="shared" ca="1" si="272"/>
        <v>GAGNÉ</v>
      </c>
      <c r="N3478" s="28">
        <f ca="1">IF(M3478="GAGNÉ",K3478*L3478,IF(M3478="PERDU","0,00 €",""))</f>
        <v>97.02</v>
      </c>
      <c r="O3478" s="26">
        <f t="shared" ca="1" si="274"/>
        <v>76.02</v>
      </c>
      <c r="P3478" s="26">
        <f t="shared" ca="1" si="275"/>
        <v>22886.920000000013</v>
      </c>
      <c r="R3478" s="1">
        <f t="shared" ca="1" si="273"/>
        <v>1</v>
      </c>
    </row>
    <row r="3479" spans="5:18" ht="15.75" thickBot="1" x14ac:dyDescent="0.3">
      <c r="E3479" s="17">
        <v>3473</v>
      </c>
      <c r="F3479" s="17"/>
      <c r="G3479" s="40"/>
      <c r="H3479" s="43"/>
      <c r="I3479" s="20"/>
      <c r="J3479" s="17" t="s">
        <v>11</v>
      </c>
      <c r="K3479" s="26">
        <f t="shared" ca="1" si="271"/>
        <v>4.25</v>
      </c>
      <c r="L3479" s="26">
        <f ca="1">IF(L3478=1,IF(M3478="GAGNÉ",1,2),IF(M3478="GAGNÉ",INDEX(fibo,MATCH(L3478,fibo,0)-2),INDEX(fibo,MATCH(L3478,fibo,0),1)+INDEX(fibo,MATCH(L3478,fibo,0)-1)))</f>
        <v>8</v>
      </c>
      <c r="M3479" s="49" t="str">
        <f t="shared" ca="1" si="272"/>
        <v>GAGNÉ</v>
      </c>
      <c r="N3479" s="28">
        <f ca="1">IF(M3479="GAGNÉ",K3479*L3479,IF(M3479="PERDU","0,00 €",""))</f>
        <v>34</v>
      </c>
      <c r="O3479" s="26">
        <f t="shared" ca="1" si="274"/>
        <v>26</v>
      </c>
      <c r="P3479" s="26">
        <f t="shared" ca="1" si="275"/>
        <v>22912.920000000013</v>
      </c>
      <c r="R3479" s="1">
        <f t="shared" ca="1" si="273"/>
        <v>1</v>
      </c>
    </row>
    <row r="3480" spans="5:18" ht="15.75" thickBot="1" x14ac:dyDescent="0.3">
      <c r="E3480" s="17">
        <v>3474</v>
      </c>
      <c r="F3480" s="17"/>
      <c r="G3480" s="40"/>
      <c r="H3480" s="43"/>
      <c r="I3480" s="20"/>
      <c r="J3480" s="17" t="s">
        <v>11</v>
      </c>
      <c r="K3480" s="26">
        <f t="shared" ca="1" si="271"/>
        <v>4.41</v>
      </c>
      <c r="L3480" s="26">
        <f ca="1">IF(L3479=1,IF(M3479="GAGNÉ",1,2),IF(M3479="GAGNÉ",INDEX(fibo,MATCH(L3479,fibo,0)-2),INDEX(fibo,MATCH(L3479,fibo,0),1)+INDEX(fibo,MATCH(L3479,fibo,0)-1)))</f>
        <v>3</v>
      </c>
      <c r="M3480" s="49" t="str">
        <f t="shared" ca="1" si="272"/>
        <v>GAGNÉ</v>
      </c>
      <c r="N3480" s="28">
        <f ca="1">IF(M3480="GAGNÉ",K3480*L3480,IF(M3480="PERDU","0,00 €",""))</f>
        <v>13.23</v>
      </c>
      <c r="O3480" s="26">
        <f t="shared" ca="1" si="274"/>
        <v>10.23</v>
      </c>
      <c r="P3480" s="26">
        <f t="shared" ca="1" si="275"/>
        <v>22923.150000000012</v>
      </c>
      <c r="R3480" s="1">
        <f t="shared" ca="1" si="273"/>
        <v>1</v>
      </c>
    </row>
    <row r="3481" spans="5:18" ht="15.75" thickBot="1" x14ac:dyDescent="0.3">
      <c r="E3481" s="17">
        <v>3475</v>
      </c>
      <c r="F3481" s="17"/>
      <c r="G3481" s="40"/>
      <c r="H3481" s="43"/>
      <c r="I3481" s="20"/>
      <c r="J3481" s="17" t="s">
        <v>11</v>
      </c>
      <c r="K3481" s="26">
        <f t="shared" ca="1" si="271"/>
        <v>3.99</v>
      </c>
      <c r="L3481" s="26">
        <f ca="1">IF(L3480=1,IF(M3480="GAGNÉ",1,2),IF(M3480="GAGNÉ",INDEX(fibo,MATCH(L3480,fibo,0)-2),INDEX(fibo,MATCH(L3480,fibo,0),1)+INDEX(fibo,MATCH(L3480,fibo,0)-1)))</f>
        <v>1</v>
      </c>
      <c r="M3481" s="49" t="str">
        <f t="shared" ca="1" si="272"/>
        <v>PERDU</v>
      </c>
      <c r="N3481" s="28" t="str">
        <f ca="1">IF(M3481="GAGNÉ",K3481*L3481,IF(M3481="PERDU","0,00 €",""))</f>
        <v>0,00 €</v>
      </c>
      <c r="O3481" s="26">
        <f t="shared" ca="1" si="274"/>
        <v>-1</v>
      </c>
      <c r="P3481" s="26">
        <f t="shared" ca="1" si="275"/>
        <v>22922.150000000012</v>
      </c>
      <c r="R3481" s="1">
        <f t="shared" ca="1" si="273"/>
        <v>2</v>
      </c>
    </row>
    <row r="3482" spans="5:18" ht="15.75" thickBot="1" x14ac:dyDescent="0.3">
      <c r="E3482" s="17">
        <v>3476</v>
      </c>
      <c r="F3482" s="17"/>
      <c r="G3482" s="40"/>
      <c r="H3482" s="43"/>
      <c r="I3482" s="20"/>
      <c r="J3482" s="17" t="s">
        <v>11</v>
      </c>
      <c r="K3482" s="26">
        <f t="shared" ca="1" si="271"/>
        <v>3.67</v>
      </c>
      <c r="L3482" s="26">
        <f ca="1">IF(L3481=1,IF(M3481="GAGNÉ",1,2),IF(M3481="GAGNÉ",INDEX(fibo,MATCH(L3481,fibo,0)-2),INDEX(fibo,MATCH(L3481,fibo,0),1)+INDEX(fibo,MATCH(L3481,fibo,0)-1)))</f>
        <v>2</v>
      </c>
      <c r="M3482" s="49" t="str">
        <f t="shared" ca="1" si="272"/>
        <v>GAGNÉ</v>
      </c>
      <c r="N3482" s="28">
        <f ca="1">IF(M3482="GAGNÉ",K3482*L3482,IF(M3482="PERDU","0,00 €",""))</f>
        <v>7.34</v>
      </c>
      <c r="O3482" s="26">
        <f t="shared" ca="1" si="274"/>
        <v>5.34</v>
      </c>
      <c r="P3482" s="26">
        <f t="shared" ca="1" si="275"/>
        <v>22927.490000000013</v>
      </c>
      <c r="R3482" s="1">
        <f t="shared" ca="1" si="273"/>
        <v>1</v>
      </c>
    </row>
    <row r="3483" spans="5:18" ht="15.75" thickBot="1" x14ac:dyDescent="0.3">
      <c r="E3483" s="17">
        <v>3477</v>
      </c>
      <c r="F3483" s="17"/>
      <c r="G3483" s="40"/>
      <c r="H3483" s="43"/>
      <c r="I3483" s="20"/>
      <c r="J3483" s="17" t="s">
        <v>11</v>
      </c>
      <c r="K3483" s="26">
        <f t="shared" ca="1" si="271"/>
        <v>4.46</v>
      </c>
      <c r="L3483" s="26">
        <f ca="1">IF(L3482=1,IF(M3482="GAGNÉ",1,2),IF(M3482="GAGNÉ",INDEX(fibo,MATCH(L3482,fibo,0)-2),INDEX(fibo,MATCH(L3482,fibo,0),1)+INDEX(fibo,MATCH(L3482,fibo,0)-1)))</f>
        <v>1</v>
      </c>
      <c r="M3483" s="49" t="str">
        <f t="shared" ca="1" si="272"/>
        <v>GAGNÉ</v>
      </c>
      <c r="N3483" s="28">
        <f ca="1">IF(M3483="GAGNÉ",K3483*L3483,IF(M3483="PERDU","0,00 €",""))</f>
        <v>4.46</v>
      </c>
      <c r="O3483" s="26">
        <f t="shared" ca="1" si="274"/>
        <v>3.46</v>
      </c>
      <c r="P3483" s="26">
        <f t="shared" ca="1" si="275"/>
        <v>22930.950000000012</v>
      </c>
      <c r="R3483" s="1">
        <f t="shared" ca="1" si="273"/>
        <v>1</v>
      </c>
    </row>
    <row r="3484" spans="5:18" ht="15.75" thickBot="1" x14ac:dyDescent="0.3">
      <c r="E3484" s="17">
        <v>3478</v>
      </c>
      <c r="F3484" s="17"/>
      <c r="G3484" s="40"/>
      <c r="H3484" s="43"/>
      <c r="I3484" s="20"/>
      <c r="J3484" s="17" t="s">
        <v>11</v>
      </c>
      <c r="K3484" s="26">
        <f t="shared" ca="1" si="271"/>
        <v>3.71</v>
      </c>
      <c r="L3484" s="26">
        <f ca="1">IF(L3483=1,IF(M3483="GAGNÉ",1,2),IF(M3483="GAGNÉ",INDEX(fibo,MATCH(L3483,fibo,0)-2),INDEX(fibo,MATCH(L3483,fibo,0),1)+INDEX(fibo,MATCH(L3483,fibo,0)-1)))</f>
        <v>1</v>
      </c>
      <c r="M3484" s="49" t="str">
        <f t="shared" ca="1" si="272"/>
        <v>GAGNÉ</v>
      </c>
      <c r="N3484" s="28">
        <f ca="1">IF(M3484="GAGNÉ",K3484*L3484,IF(M3484="PERDU","0,00 €",""))</f>
        <v>3.71</v>
      </c>
      <c r="O3484" s="26">
        <f t="shared" ca="1" si="274"/>
        <v>2.71</v>
      </c>
      <c r="P3484" s="26">
        <f t="shared" ca="1" si="275"/>
        <v>22933.660000000011</v>
      </c>
      <c r="R3484" s="1">
        <f t="shared" ca="1" si="273"/>
        <v>1</v>
      </c>
    </row>
    <row r="3485" spans="5:18" ht="15.75" thickBot="1" x14ac:dyDescent="0.3">
      <c r="E3485" s="17">
        <v>3479</v>
      </c>
      <c r="F3485" s="17"/>
      <c r="G3485" s="40"/>
      <c r="H3485" s="43"/>
      <c r="I3485" s="20"/>
      <c r="J3485" s="17" t="s">
        <v>11</v>
      </c>
      <c r="K3485" s="26">
        <f t="shared" ca="1" si="271"/>
        <v>3.26</v>
      </c>
      <c r="L3485" s="26">
        <f ca="1">IF(L3484=1,IF(M3484="GAGNÉ",1,2),IF(M3484="GAGNÉ",INDEX(fibo,MATCH(L3484,fibo,0)-2),INDEX(fibo,MATCH(L3484,fibo,0),1)+INDEX(fibo,MATCH(L3484,fibo,0)-1)))</f>
        <v>1</v>
      </c>
      <c r="M3485" s="49" t="str">
        <f t="shared" ca="1" si="272"/>
        <v>GAGNÉ</v>
      </c>
      <c r="N3485" s="28">
        <f ca="1">IF(M3485="GAGNÉ",K3485*L3485,IF(M3485="PERDU","0,00 €",""))</f>
        <v>3.26</v>
      </c>
      <c r="O3485" s="26">
        <f t="shared" ca="1" si="274"/>
        <v>2.2599999999999998</v>
      </c>
      <c r="P3485" s="26">
        <f t="shared" ca="1" si="275"/>
        <v>22935.920000000009</v>
      </c>
      <c r="R3485" s="1">
        <f t="shared" ca="1" si="273"/>
        <v>1</v>
      </c>
    </row>
    <row r="3486" spans="5:18" ht="15.75" thickBot="1" x14ac:dyDescent="0.3">
      <c r="E3486" s="17">
        <v>3480</v>
      </c>
      <c r="F3486" s="17"/>
      <c r="G3486" s="40"/>
      <c r="H3486" s="43"/>
      <c r="I3486" s="20"/>
      <c r="J3486" s="17" t="s">
        <v>11</v>
      </c>
      <c r="K3486" s="26">
        <f t="shared" ca="1" si="271"/>
        <v>3.85</v>
      </c>
      <c r="L3486" s="26">
        <f ca="1">IF(L3485=1,IF(M3485="GAGNÉ",1,2),IF(M3485="GAGNÉ",INDEX(fibo,MATCH(L3485,fibo,0)-2),INDEX(fibo,MATCH(L3485,fibo,0),1)+INDEX(fibo,MATCH(L3485,fibo,0)-1)))</f>
        <v>1</v>
      </c>
      <c r="M3486" s="49" t="str">
        <f t="shared" ca="1" si="272"/>
        <v>GAGNÉ</v>
      </c>
      <c r="N3486" s="28">
        <f ca="1">IF(M3486="GAGNÉ",K3486*L3486,IF(M3486="PERDU","0,00 €",""))</f>
        <v>3.85</v>
      </c>
      <c r="O3486" s="26">
        <f t="shared" ca="1" si="274"/>
        <v>2.85</v>
      </c>
      <c r="P3486" s="26">
        <f t="shared" ca="1" si="275"/>
        <v>22938.770000000008</v>
      </c>
      <c r="R3486" s="1">
        <f t="shared" ca="1" si="273"/>
        <v>1</v>
      </c>
    </row>
    <row r="3487" spans="5:18" ht="15.75" thickBot="1" x14ac:dyDescent="0.3">
      <c r="E3487" s="17">
        <v>3481</v>
      </c>
      <c r="F3487" s="17"/>
      <c r="G3487" s="40"/>
      <c r="H3487" s="43"/>
      <c r="I3487" s="20"/>
      <c r="J3487" s="17" t="s">
        <v>11</v>
      </c>
      <c r="K3487" s="26">
        <f t="shared" ca="1" si="271"/>
        <v>3.98</v>
      </c>
      <c r="L3487" s="26">
        <f ca="1">IF(L3486=1,IF(M3486="GAGNÉ",1,2),IF(M3486="GAGNÉ",INDEX(fibo,MATCH(L3486,fibo,0)-2),INDEX(fibo,MATCH(L3486,fibo,0),1)+INDEX(fibo,MATCH(L3486,fibo,0)-1)))</f>
        <v>1</v>
      </c>
      <c r="M3487" s="49" t="str">
        <f t="shared" ca="1" si="272"/>
        <v>GAGNÉ</v>
      </c>
      <c r="N3487" s="28">
        <f ca="1">IF(M3487="GAGNÉ",K3487*L3487,IF(M3487="PERDU","0,00 €",""))</f>
        <v>3.98</v>
      </c>
      <c r="O3487" s="26">
        <f t="shared" ca="1" si="274"/>
        <v>2.98</v>
      </c>
      <c r="P3487" s="26">
        <f t="shared" ca="1" si="275"/>
        <v>22941.750000000007</v>
      </c>
      <c r="R3487" s="1">
        <f t="shared" ca="1" si="273"/>
        <v>1</v>
      </c>
    </row>
    <row r="3488" spans="5:18" ht="15.75" thickBot="1" x14ac:dyDescent="0.3">
      <c r="E3488" s="17">
        <v>3482</v>
      </c>
      <c r="F3488" s="17"/>
      <c r="G3488" s="40"/>
      <c r="H3488" s="43"/>
      <c r="I3488" s="20"/>
      <c r="J3488" s="17" t="s">
        <v>11</v>
      </c>
      <c r="K3488" s="26">
        <f t="shared" ca="1" si="271"/>
        <v>3.85</v>
      </c>
      <c r="L3488" s="26">
        <f ca="1">IF(L3487=1,IF(M3487="GAGNÉ",1,2),IF(M3487="GAGNÉ",INDEX(fibo,MATCH(L3487,fibo,0)-2),INDEX(fibo,MATCH(L3487,fibo,0),1)+INDEX(fibo,MATCH(L3487,fibo,0)-1)))</f>
        <v>1</v>
      </c>
      <c r="M3488" s="49" t="str">
        <f t="shared" ca="1" si="272"/>
        <v>GAGNÉ</v>
      </c>
      <c r="N3488" s="28">
        <f ca="1">IF(M3488="GAGNÉ",K3488*L3488,IF(M3488="PERDU","0,00 €",""))</f>
        <v>3.85</v>
      </c>
      <c r="O3488" s="26">
        <f t="shared" ca="1" si="274"/>
        <v>2.85</v>
      </c>
      <c r="P3488" s="26">
        <f t="shared" ca="1" si="275"/>
        <v>22944.600000000006</v>
      </c>
      <c r="R3488" s="1">
        <f t="shared" ca="1" si="273"/>
        <v>1</v>
      </c>
    </row>
    <row r="3489" spans="5:18" ht="15.75" thickBot="1" x14ac:dyDescent="0.3">
      <c r="E3489" s="17">
        <v>3483</v>
      </c>
      <c r="F3489" s="17"/>
      <c r="G3489" s="40"/>
      <c r="H3489" s="43"/>
      <c r="I3489" s="20"/>
      <c r="J3489" s="17" t="s">
        <v>11</v>
      </c>
      <c r="K3489" s="26">
        <f t="shared" ca="1" si="271"/>
        <v>4</v>
      </c>
      <c r="L3489" s="26">
        <f ca="1">IF(L3488=1,IF(M3488="GAGNÉ",1,2),IF(M3488="GAGNÉ",INDEX(fibo,MATCH(L3488,fibo,0)-2),INDEX(fibo,MATCH(L3488,fibo,0),1)+INDEX(fibo,MATCH(L3488,fibo,0)-1)))</f>
        <v>1</v>
      </c>
      <c r="M3489" s="49" t="str">
        <f t="shared" ca="1" si="272"/>
        <v>PERDU</v>
      </c>
      <c r="N3489" s="28" t="str">
        <f ca="1">IF(M3489="GAGNÉ",K3489*L3489,IF(M3489="PERDU","0,00 €",""))</f>
        <v>0,00 €</v>
      </c>
      <c r="O3489" s="26">
        <f t="shared" ca="1" si="274"/>
        <v>-1</v>
      </c>
      <c r="P3489" s="26">
        <f t="shared" ca="1" si="275"/>
        <v>22943.600000000006</v>
      </c>
      <c r="R3489" s="1">
        <f t="shared" ca="1" si="273"/>
        <v>2</v>
      </c>
    </row>
    <row r="3490" spans="5:18" ht="15.75" thickBot="1" x14ac:dyDescent="0.3">
      <c r="E3490" s="17">
        <v>3484</v>
      </c>
      <c r="F3490" s="17"/>
      <c r="G3490" s="40"/>
      <c r="H3490" s="43"/>
      <c r="I3490" s="20"/>
      <c r="J3490" s="17" t="s">
        <v>11</v>
      </c>
      <c r="K3490" s="26">
        <f t="shared" ca="1" si="271"/>
        <v>4.58</v>
      </c>
      <c r="L3490" s="26">
        <f ca="1">IF(L3489=1,IF(M3489="GAGNÉ",1,2),IF(M3489="GAGNÉ",INDEX(fibo,MATCH(L3489,fibo,0)-2),INDEX(fibo,MATCH(L3489,fibo,0),1)+INDEX(fibo,MATCH(L3489,fibo,0)-1)))</f>
        <v>2</v>
      </c>
      <c r="M3490" s="49" t="str">
        <f t="shared" ca="1" si="272"/>
        <v>GAGNÉ</v>
      </c>
      <c r="N3490" s="28">
        <f ca="1">IF(M3490="GAGNÉ",K3490*L3490,IF(M3490="PERDU","0,00 €",""))</f>
        <v>9.16</v>
      </c>
      <c r="O3490" s="26">
        <f t="shared" ca="1" si="274"/>
        <v>7.16</v>
      </c>
      <c r="P3490" s="26">
        <f t="shared" ca="1" si="275"/>
        <v>22950.760000000006</v>
      </c>
      <c r="R3490" s="1">
        <f t="shared" ca="1" si="273"/>
        <v>1</v>
      </c>
    </row>
    <row r="3491" spans="5:18" ht="15.75" thickBot="1" x14ac:dyDescent="0.3">
      <c r="E3491" s="17">
        <v>3485</v>
      </c>
      <c r="F3491" s="17"/>
      <c r="G3491" s="40"/>
      <c r="H3491" s="43"/>
      <c r="I3491" s="20"/>
      <c r="J3491" s="17" t="s">
        <v>11</v>
      </c>
      <c r="K3491" s="26">
        <f t="shared" ca="1" si="271"/>
        <v>4.79</v>
      </c>
      <c r="L3491" s="26">
        <f ca="1">IF(L3490=1,IF(M3490="GAGNÉ",1,2),IF(M3490="GAGNÉ",INDEX(fibo,MATCH(L3490,fibo,0)-2),INDEX(fibo,MATCH(L3490,fibo,0),1)+INDEX(fibo,MATCH(L3490,fibo,0)-1)))</f>
        <v>1</v>
      </c>
      <c r="M3491" s="49" t="str">
        <f t="shared" ca="1" si="272"/>
        <v>PERDU</v>
      </c>
      <c r="N3491" s="28" t="str">
        <f ca="1">IF(M3491="GAGNÉ",K3491*L3491,IF(M3491="PERDU","0,00 €",""))</f>
        <v>0,00 €</v>
      </c>
      <c r="O3491" s="26">
        <f t="shared" ca="1" si="274"/>
        <v>-1</v>
      </c>
      <c r="P3491" s="26">
        <f t="shared" ca="1" si="275"/>
        <v>22949.760000000006</v>
      </c>
      <c r="R3491" s="1">
        <f t="shared" ca="1" si="273"/>
        <v>2</v>
      </c>
    </row>
    <row r="3492" spans="5:18" ht="15.75" thickBot="1" x14ac:dyDescent="0.3">
      <c r="E3492" s="17">
        <v>3486</v>
      </c>
      <c r="F3492" s="17"/>
      <c r="G3492" s="40"/>
      <c r="H3492" s="43"/>
      <c r="I3492" s="20"/>
      <c r="J3492" s="17" t="s">
        <v>11</v>
      </c>
      <c r="K3492" s="26">
        <f t="shared" ca="1" si="271"/>
        <v>3.63</v>
      </c>
      <c r="L3492" s="26">
        <f ca="1">IF(L3491=1,IF(M3491="GAGNÉ",1,2),IF(M3491="GAGNÉ",INDEX(fibo,MATCH(L3491,fibo,0)-2),INDEX(fibo,MATCH(L3491,fibo,0),1)+INDEX(fibo,MATCH(L3491,fibo,0)-1)))</f>
        <v>2</v>
      </c>
      <c r="M3492" s="49" t="str">
        <f t="shared" ca="1" si="272"/>
        <v>PERDU</v>
      </c>
      <c r="N3492" s="28" t="str">
        <f ca="1">IF(M3492="GAGNÉ",K3492*L3492,IF(M3492="PERDU","0,00 €",""))</f>
        <v>0,00 €</v>
      </c>
      <c r="O3492" s="26">
        <f t="shared" ca="1" si="274"/>
        <v>-2</v>
      </c>
      <c r="P3492" s="26">
        <f t="shared" ca="1" si="275"/>
        <v>22947.760000000006</v>
      </c>
      <c r="R3492" s="1">
        <f t="shared" ca="1" si="273"/>
        <v>2</v>
      </c>
    </row>
    <row r="3493" spans="5:18" ht="15.75" thickBot="1" x14ac:dyDescent="0.3">
      <c r="E3493" s="17">
        <v>3487</v>
      </c>
      <c r="F3493" s="17"/>
      <c r="G3493" s="40"/>
      <c r="H3493" s="43"/>
      <c r="I3493" s="20"/>
      <c r="J3493" s="17" t="s">
        <v>11</v>
      </c>
      <c r="K3493" s="26">
        <f t="shared" ca="1" si="271"/>
        <v>3.02</v>
      </c>
      <c r="L3493" s="26">
        <f ca="1">IF(L3492=1,IF(M3492="GAGNÉ",1,2),IF(M3492="GAGNÉ",INDEX(fibo,MATCH(L3492,fibo,0)-2),INDEX(fibo,MATCH(L3492,fibo,0),1)+INDEX(fibo,MATCH(L3492,fibo,0)-1)))</f>
        <v>3</v>
      </c>
      <c r="M3493" s="49" t="str">
        <f t="shared" ca="1" si="272"/>
        <v>GAGNÉ</v>
      </c>
      <c r="N3493" s="28">
        <f ca="1">IF(M3493="GAGNÉ",K3493*L3493,IF(M3493="PERDU","0,00 €",""))</f>
        <v>9.06</v>
      </c>
      <c r="O3493" s="26">
        <f t="shared" ca="1" si="274"/>
        <v>6.0600000000000005</v>
      </c>
      <c r="P3493" s="26">
        <f t="shared" ca="1" si="275"/>
        <v>22953.820000000007</v>
      </c>
      <c r="R3493" s="1">
        <f t="shared" ca="1" si="273"/>
        <v>1</v>
      </c>
    </row>
    <row r="3494" spans="5:18" ht="15.75" thickBot="1" x14ac:dyDescent="0.3">
      <c r="E3494" s="17">
        <v>3488</v>
      </c>
      <c r="F3494" s="17"/>
      <c r="G3494" s="40"/>
      <c r="H3494" s="43"/>
      <c r="I3494" s="20"/>
      <c r="J3494" s="17" t="s">
        <v>11</v>
      </c>
      <c r="K3494" s="26">
        <f t="shared" ca="1" si="271"/>
        <v>3.66</v>
      </c>
      <c r="L3494" s="26">
        <f ca="1">IF(L3493=1,IF(M3493="GAGNÉ",1,2),IF(M3493="GAGNÉ",INDEX(fibo,MATCH(L3493,fibo,0)-2),INDEX(fibo,MATCH(L3493,fibo,0),1)+INDEX(fibo,MATCH(L3493,fibo,0)-1)))</f>
        <v>1</v>
      </c>
      <c r="M3494" s="49" t="str">
        <f t="shared" ca="1" si="272"/>
        <v>GAGNÉ</v>
      </c>
      <c r="N3494" s="28">
        <f ca="1">IF(M3494="GAGNÉ",K3494*L3494,IF(M3494="PERDU","0,00 €",""))</f>
        <v>3.66</v>
      </c>
      <c r="O3494" s="26">
        <f t="shared" ca="1" si="274"/>
        <v>2.66</v>
      </c>
      <c r="P3494" s="26">
        <f t="shared" ca="1" si="275"/>
        <v>22956.480000000007</v>
      </c>
      <c r="R3494" s="1">
        <f t="shared" ca="1" si="273"/>
        <v>1</v>
      </c>
    </row>
    <row r="3495" spans="5:18" ht="15.75" thickBot="1" x14ac:dyDescent="0.3">
      <c r="E3495" s="17">
        <v>3489</v>
      </c>
      <c r="F3495" s="17"/>
      <c r="G3495" s="40"/>
      <c r="H3495" s="43"/>
      <c r="I3495" s="20"/>
      <c r="J3495" s="17" t="s">
        <v>11</v>
      </c>
      <c r="K3495" s="26">
        <f t="shared" ca="1" si="271"/>
        <v>4.8</v>
      </c>
      <c r="L3495" s="26">
        <f ca="1">IF(L3494=1,IF(M3494="GAGNÉ",1,2),IF(M3494="GAGNÉ",INDEX(fibo,MATCH(L3494,fibo,0)-2),INDEX(fibo,MATCH(L3494,fibo,0),1)+INDEX(fibo,MATCH(L3494,fibo,0)-1)))</f>
        <v>1</v>
      </c>
      <c r="M3495" s="49" t="str">
        <f t="shared" ca="1" si="272"/>
        <v>PERDU</v>
      </c>
      <c r="N3495" s="28" t="str">
        <f ca="1">IF(M3495="GAGNÉ",K3495*L3495,IF(M3495="PERDU","0,00 €",""))</f>
        <v>0,00 €</v>
      </c>
      <c r="O3495" s="26">
        <f t="shared" ca="1" si="274"/>
        <v>-1</v>
      </c>
      <c r="P3495" s="26">
        <f t="shared" ca="1" si="275"/>
        <v>22955.480000000007</v>
      </c>
      <c r="R3495" s="1">
        <f t="shared" ca="1" si="273"/>
        <v>2</v>
      </c>
    </row>
    <row r="3496" spans="5:18" ht="15.75" thickBot="1" x14ac:dyDescent="0.3">
      <c r="E3496" s="17">
        <v>3490</v>
      </c>
      <c r="F3496" s="17"/>
      <c r="G3496" s="40"/>
      <c r="H3496" s="43"/>
      <c r="I3496" s="20"/>
      <c r="J3496" s="17" t="s">
        <v>11</v>
      </c>
      <c r="K3496" s="26">
        <f t="shared" ca="1" si="271"/>
        <v>4.6900000000000004</v>
      </c>
      <c r="L3496" s="26">
        <f ca="1">IF(L3495=1,IF(M3495="GAGNÉ",1,2),IF(M3495="GAGNÉ",INDEX(fibo,MATCH(L3495,fibo,0)-2),INDEX(fibo,MATCH(L3495,fibo,0),1)+INDEX(fibo,MATCH(L3495,fibo,0)-1)))</f>
        <v>2</v>
      </c>
      <c r="M3496" s="49" t="str">
        <f t="shared" ca="1" si="272"/>
        <v>PERDU</v>
      </c>
      <c r="N3496" s="28" t="str">
        <f ca="1">IF(M3496="GAGNÉ",K3496*L3496,IF(M3496="PERDU","0,00 €",""))</f>
        <v>0,00 €</v>
      </c>
      <c r="O3496" s="26">
        <f t="shared" ca="1" si="274"/>
        <v>-2</v>
      </c>
      <c r="P3496" s="26">
        <f t="shared" ca="1" si="275"/>
        <v>22953.480000000007</v>
      </c>
      <c r="R3496" s="1">
        <f t="shared" ca="1" si="273"/>
        <v>2</v>
      </c>
    </row>
    <row r="3497" spans="5:18" ht="15.75" thickBot="1" x14ac:dyDescent="0.3">
      <c r="E3497" s="17">
        <v>3491</v>
      </c>
      <c r="F3497" s="17"/>
      <c r="G3497" s="40"/>
      <c r="H3497" s="43"/>
      <c r="I3497" s="20"/>
      <c r="J3497" s="17" t="s">
        <v>11</v>
      </c>
      <c r="K3497" s="26">
        <f t="shared" ca="1" si="271"/>
        <v>4.54</v>
      </c>
      <c r="L3497" s="26">
        <f ca="1">IF(L3496=1,IF(M3496="GAGNÉ",1,2),IF(M3496="GAGNÉ",INDEX(fibo,MATCH(L3496,fibo,0)-2),INDEX(fibo,MATCH(L3496,fibo,0),1)+INDEX(fibo,MATCH(L3496,fibo,0)-1)))</f>
        <v>3</v>
      </c>
      <c r="M3497" s="49" t="str">
        <f t="shared" ca="1" si="272"/>
        <v>GAGNÉ</v>
      </c>
      <c r="N3497" s="28">
        <f ca="1">IF(M3497="GAGNÉ",K3497*L3497,IF(M3497="PERDU","0,00 €",""))</f>
        <v>13.620000000000001</v>
      </c>
      <c r="O3497" s="26">
        <f t="shared" ca="1" si="274"/>
        <v>10.620000000000001</v>
      </c>
      <c r="P3497" s="26">
        <f t="shared" ca="1" si="275"/>
        <v>22964.100000000006</v>
      </c>
      <c r="R3497" s="1">
        <f t="shared" ca="1" si="273"/>
        <v>1</v>
      </c>
    </row>
    <row r="3498" spans="5:18" ht="15.75" thickBot="1" x14ac:dyDescent="0.3">
      <c r="E3498" s="17">
        <v>3492</v>
      </c>
      <c r="F3498" s="17"/>
      <c r="G3498" s="40"/>
      <c r="H3498" s="43"/>
      <c r="I3498" s="20"/>
      <c r="J3498" s="17" t="s">
        <v>11</v>
      </c>
      <c r="K3498" s="26">
        <f t="shared" ca="1" si="271"/>
        <v>4.1900000000000004</v>
      </c>
      <c r="L3498" s="26">
        <f ca="1">IF(L3497=1,IF(M3497="GAGNÉ",1,2),IF(M3497="GAGNÉ",INDEX(fibo,MATCH(L3497,fibo,0)-2),INDEX(fibo,MATCH(L3497,fibo,0),1)+INDEX(fibo,MATCH(L3497,fibo,0)-1)))</f>
        <v>1</v>
      </c>
      <c r="M3498" s="49" t="str">
        <f t="shared" ca="1" si="272"/>
        <v>GAGNÉ</v>
      </c>
      <c r="N3498" s="28">
        <f ca="1">IF(M3498="GAGNÉ",K3498*L3498,IF(M3498="PERDU","0,00 €",""))</f>
        <v>4.1900000000000004</v>
      </c>
      <c r="O3498" s="26">
        <f t="shared" ca="1" si="274"/>
        <v>3.1900000000000004</v>
      </c>
      <c r="P3498" s="26">
        <f t="shared" ca="1" si="275"/>
        <v>22967.290000000005</v>
      </c>
      <c r="R3498" s="1">
        <f t="shared" ca="1" si="273"/>
        <v>1</v>
      </c>
    </row>
    <row r="3499" spans="5:18" ht="15.75" thickBot="1" x14ac:dyDescent="0.3">
      <c r="E3499" s="17">
        <v>3493</v>
      </c>
      <c r="F3499" s="17"/>
      <c r="G3499" s="40"/>
      <c r="H3499" s="43"/>
      <c r="I3499" s="20"/>
      <c r="J3499" s="17" t="s">
        <v>11</v>
      </c>
      <c r="K3499" s="26">
        <f t="shared" ca="1" si="271"/>
        <v>3.75</v>
      </c>
      <c r="L3499" s="26">
        <f ca="1">IF(L3498=1,IF(M3498="GAGNÉ",1,2),IF(M3498="GAGNÉ",INDEX(fibo,MATCH(L3498,fibo,0)-2),INDEX(fibo,MATCH(L3498,fibo,0),1)+INDEX(fibo,MATCH(L3498,fibo,0)-1)))</f>
        <v>1</v>
      </c>
      <c r="M3499" s="49" t="str">
        <f t="shared" ca="1" si="272"/>
        <v>PERDU</v>
      </c>
      <c r="N3499" s="28" t="str">
        <f ca="1">IF(M3499="GAGNÉ",K3499*L3499,IF(M3499="PERDU","0,00 €",""))</f>
        <v>0,00 €</v>
      </c>
      <c r="O3499" s="26">
        <f t="shared" ca="1" si="274"/>
        <v>-1</v>
      </c>
      <c r="P3499" s="26">
        <f t="shared" ca="1" si="275"/>
        <v>22966.290000000005</v>
      </c>
      <c r="R3499" s="1">
        <f t="shared" ca="1" si="273"/>
        <v>2</v>
      </c>
    </row>
    <row r="3500" spans="5:18" ht="15.75" thickBot="1" x14ac:dyDescent="0.3">
      <c r="E3500" s="17">
        <v>3494</v>
      </c>
      <c r="F3500" s="17"/>
      <c r="G3500" s="40"/>
      <c r="H3500" s="43"/>
      <c r="I3500" s="20"/>
      <c r="J3500" s="17" t="s">
        <v>11</v>
      </c>
      <c r="K3500" s="26">
        <f t="shared" ca="1" si="271"/>
        <v>4.72</v>
      </c>
      <c r="L3500" s="26">
        <f ca="1">IF(L3499=1,IF(M3499="GAGNÉ",1,2),IF(M3499="GAGNÉ",INDEX(fibo,MATCH(L3499,fibo,0)-2),INDEX(fibo,MATCH(L3499,fibo,0),1)+INDEX(fibo,MATCH(L3499,fibo,0)-1)))</f>
        <v>2</v>
      </c>
      <c r="M3500" s="49" t="str">
        <f t="shared" ca="1" si="272"/>
        <v>GAGNÉ</v>
      </c>
      <c r="N3500" s="28">
        <f ca="1">IF(M3500="GAGNÉ",K3500*L3500,IF(M3500="PERDU","0,00 €",""))</f>
        <v>9.44</v>
      </c>
      <c r="O3500" s="26">
        <f t="shared" ca="1" si="274"/>
        <v>7.4399999999999995</v>
      </c>
      <c r="P3500" s="26">
        <f t="shared" ca="1" si="275"/>
        <v>22973.730000000003</v>
      </c>
      <c r="R3500" s="1">
        <f t="shared" ca="1" si="273"/>
        <v>1</v>
      </c>
    </row>
    <row r="3501" spans="5:18" ht="15.75" thickBot="1" x14ac:dyDescent="0.3">
      <c r="E3501" s="17">
        <v>3495</v>
      </c>
      <c r="F3501" s="17"/>
      <c r="G3501" s="40"/>
      <c r="H3501" s="43"/>
      <c r="I3501" s="20"/>
      <c r="J3501" s="17" t="s">
        <v>11</v>
      </c>
      <c r="K3501" s="26">
        <f t="shared" ca="1" si="271"/>
        <v>3.38</v>
      </c>
      <c r="L3501" s="26">
        <f ca="1">IF(L3500=1,IF(M3500="GAGNÉ",1,2),IF(M3500="GAGNÉ",INDEX(fibo,MATCH(L3500,fibo,0)-2),INDEX(fibo,MATCH(L3500,fibo,0),1)+INDEX(fibo,MATCH(L3500,fibo,0)-1)))</f>
        <v>1</v>
      </c>
      <c r="M3501" s="49" t="str">
        <f t="shared" ca="1" si="272"/>
        <v>GAGNÉ</v>
      </c>
      <c r="N3501" s="28">
        <f ca="1">IF(M3501="GAGNÉ",K3501*L3501,IF(M3501="PERDU","0,00 €",""))</f>
        <v>3.38</v>
      </c>
      <c r="O3501" s="26">
        <f t="shared" ca="1" si="274"/>
        <v>2.38</v>
      </c>
      <c r="P3501" s="26">
        <f t="shared" ca="1" si="275"/>
        <v>22976.110000000004</v>
      </c>
      <c r="R3501" s="1">
        <f t="shared" ca="1" si="273"/>
        <v>1</v>
      </c>
    </row>
    <row r="3502" spans="5:18" ht="15.75" thickBot="1" x14ac:dyDescent="0.3">
      <c r="E3502" s="17">
        <v>3496</v>
      </c>
      <c r="F3502" s="17"/>
      <c r="G3502" s="40"/>
      <c r="H3502" s="43"/>
      <c r="I3502" s="20"/>
      <c r="J3502" s="17" t="s">
        <v>11</v>
      </c>
      <c r="K3502" s="26">
        <f t="shared" ca="1" si="271"/>
        <v>2.83</v>
      </c>
      <c r="L3502" s="26">
        <f ca="1">IF(L3501=1,IF(M3501="GAGNÉ",1,2),IF(M3501="GAGNÉ",INDEX(fibo,MATCH(L3501,fibo,0)-2),INDEX(fibo,MATCH(L3501,fibo,0),1)+INDEX(fibo,MATCH(L3501,fibo,0)-1)))</f>
        <v>1</v>
      </c>
      <c r="M3502" s="49" t="str">
        <f t="shared" ca="1" si="272"/>
        <v>GAGNÉ</v>
      </c>
      <c r="N3502" s="28">
        <f ca="1">IF(M3502="GAGNÉ",K3502*L3502,IF(M3502="PERDU","0,00 €",""))</f>
        <v>2.83</v>
      </c>
      <c r="O3502" s="26">
        <f t="shared" ca="1" si="274"/>
        <v>1.83</v>
      </c>
      <c r="P3502" s="26">
        <f t="shared" ca="1" si="275"/>
        <v>22977.940000000006</v>
      </c>
      <c r="R3502" s="1">
        <f t="shared" ca="1" si="273"/>
        <v>1</v>
      </c>
    </row>
    <row r="3503" spans="5:18" ht="15.75" thickBot="1" x14ac:dyDescent="0.3">
      <c r="E3503" s="17">
        <v>3497</v>
      </c>
      <c r="F3503" s="17"/>
      <c r="G3503" s="40"/>
      <c r="H3503" s="43"/>
      <c r="I3503" s="20"/>
      <c r="J3503" s="17" t="s">
        <v>11</v>
      </c>
      <c r="K3503" s="26">
        <f t="shared" ca="1" si="271"/>
        <v>4.71</v>
      </c>
      <c r="L3503" s="26">
        <f ca="1">IF(L3502=1,IF(M3502="GAGNÉ",1,2),IF(M3502="GAGNÉ",INDEX(fibo,MATCH(L3502,fibo,0)-2),INDEX(fibo,MATCH(L3502,fibo,0),1)+INDEX(fibo,MATCH(L3502,fibo,0)-1)))</f>
        <v>1</v>
      </c>
      <c r="M3503" s="49" t="str">
        <f t="shared" ca="1" si="272"/>
        <v>PERDU</v>
      </c>
      <c r="N3503" s="28" t="str">
        <f ca="1">IF(M3503="GAGNÉ",K3503*L3503,IF(M3503="PERDU","0,00 €",""))</f>
        <v>0,00 €</v>
      </c>
      <c r="O3503" s="26">
        <f t="shared" ca="1" si="274"/>
        <v>-1</v>
      </c>
      <c r="P3503" s="26">
        <f t="shared" ca="1" si="275"/>
        <v>22976.940000000006</v>
      </c>
      <c r="R3503" s="1">
        <f t="shared" ca="1" si="273"/>
        <v>2</v>
      </c>
    </row>
    <row r="3504" spans="5:18" ht="15.75" thickBot="1" x14ac:dyDescent="0.3">
      <c r="E3504" s="17">
        <v>3498</v>
      </c>
      <c r="F3504" s="17"/>
      <c r="G3504" s="40"/>
      <c r="H3504" s="43"/>
      <c r="I3504" s="20"/>
      <c r="J3504" s="17" t="s">
        <v>11</v>
      </c>
      <c r="K3504" s="26">
        <f t="shared" ca="1" si="271"/>
        <v>4.4800000000000004</v>
      </c>
      <c r="L3504" s="26">
        <f ca="1">IF(L3503=1,IF(M3503="GAGNÉ",1,2),IF(M3503="GAGNÉ",INDEX(fibo,MATCH(L3503,fibo,0)-2),INDEX(fibo,MATCH(L3503,fibo,0),1)+INDEX(fibo,MATCH(L3503,fibo,0)-1)))</f>
        <v>2</v>
      </c>
      <c r="M3504" s="49" t="str">
        <f t="shared" ca="1" si="272"/>
        <v>GAGNÉ</v>
      </c>
      <c r="N3504" s="28">
        <f ca="1">IF(M3504="GAGNÉ",K3504*L3504,IF(M3504="PERDU","0,00 €",""))</f>
        <v>8.9600000000000009</v>
      </c>
      <c r="O3504" s="26">
        <f t="shared" ca="1" si="274"/>
        <v>6.9600000000000009</v>
      </c>
      <c r="P3504" s="26">
        <f t="shared" ca="1" si="275"/>
        <v>22983.900000000005</v>
      </c>
      <c r="R3504" s="1">
        <f t="shared" ca="1" si="273"/>
        <v>1</v>
      </c>
    </row>
    <row r="3505" spans="5:18" ht="15.75" thickBot="1" x14ac:dyDescent="0.3">
      <c r="E3505" s="17">
        <v>3499</v>
      </c>
      <c r="F3505" s="17"/>
      <c r="G3505" s="40"/>
      <c r="H3505" s="43"/>
      <c r="I3505" s="20"/>
      <c r="J3505" s="17" t="s">
        <v>11</v>
      </c>
      <c r="K3505" s="26">
        <f t="shared" ca="1" si="271"/>
        <v>3.37</v>
      </c>
      <c r="L3505" s="26">
        <f ca="1">IF(L3504=1,IF(M3504="GAGNÉ",1,2),IF(M3504="GAGNÉ",INDEX(fibo,MATCH(L3504,fibo,0)-2),INDEX(fibo,MATCH(L3504,fibo,0),1)+INDEX(fibo,MATCH(L3504,fibo,0)-1)))</f>
        <v>1</v>
      </c>
      <c r="M3505" s="49" t="str">
        <f t="shared" ca="1" si="272"/>
        <v>PERDU</v>
      </c>
      <c r="N3505" s="28" t="str">
        <f ca="1">IF(M3505="GAGNÉ",K3505*L3505,IF(M3505="PERDU","0,00 €",""))</f>
        <v>0,00 €</v>
      </c>
      <c r="O3505" s="26">
        <f t="shared" ca="1" si="274"/>
        <v>-1</v>
      </c>
      <c r="P3505" s="26">
        <f t="shared" ca="1" si="275"/>
        <v>22982.900000000005</v>
      </c>
      <c r="R3505" s="1">
        <f t="shared" ca="1" si="273"/>
        <v>2</v>
      </c>
    </row>
    <row r="3506" spans="5:18" ht="15.75" thickBot="1" x14ac:dyDescent="0.3">
      <c r="E3506" s="17">
        <v>3500</v>
      </c>
      <c r="F3506" s="17"/>
      <c r="G3506" s="40"/>
      <c r="H3506" s="43"/>
      <c r="I3506" s="20"/>
      <c r="J3506" s="17" t="s">
        <v>11</v>
      </c>
      <c r="K3506" s="26">
        <f t="shared" ca="1" si="271"/>
        <v>3.61</v>
      </c>
      <c r="L3506" s="26">
        <f ca="1">IF(L3505=1,IF(M3505="GAGNÉ",1,2),IF(M3505="GAGNÉ",INDEX(fibo,MATCH(L3505,fibo,0)-2),INDEX(fibo,MATCH(L3505,fibo,0),1)+INDEX(fibo,MATCH(L3505,fibo,0)-1)))</f>
        <v>2</v>
      </c>
      <c r="M3506" s="49" t="str">
        <f t="shared" ca="1" si="272"/>
        <v>GAGNÉ</v>
      </c>
      <c r="N3506" s="28">
        <f ca="1">IF(M3506="GAGNÉ",K3506*L3506,IF(M3506="PERDU","0,00 €",""))</f>
        <v>7.22</v>
      </c>
      <c r="O3506" s="26">
        <f t="shared" ca="1" si="274"/>
        <v>5.22</v>
      </c>
      <c r="P3506" s="26">
        <f t="shared" ca="1" si="275"/>
        <v>22988.120000000006</v>
      </c>
      <c r="R3506" s="1">
        <f t="shared" ca="1" si="273"/>
        <v>1</v>
      </c>
    </row>
    <row r="3507" spans="5:18" ht="15.75" thickBot="1" x14ac:dyDescent="0.3">
      <c r="E3507" s="17">
        <v>3501</v>
      </c>
      <c r="F3507" s="17"/>
      <c r="G3507" s="40"/>
      <c r="H3507" s="43"/>
      <c r="I3507" s="20"/>
      <c r="J3507" s="17" t="s">
        <v>11</v>
      </c>
      <c r="K3507" s="26">
        <f t="shared" ca="1" si="271"/>
        <v>4.43</v>
      </c>
      <c r="L3507" s="26">
        <f ca="1">IF(L3506=1,IF(M3506="GAGNÉ",1,2),IF(M3506="GAGNÉ",INDEX(fibo,MATCH(L3506,fibo,0)-2),INDEX(fibo,MATCH(L3506,fibo,0),1)+INDEX(fibo,MATCH(L3506,fibo,0)-1)))</f>
        <v>1</v>
      </c>
      <c r="M3507" s="49" t="str">
        <f t="shared" ca="1" si="272"/>
        <v>GAGNÉ</v>
      </c>
      <c r="N3507" s="28">
        <f ca="1">IF(M3507="GAGNÉ",K3507*L3507,IF(M3507="PERDU","0,00 €",""))</f>
        <v>4.43</v>
      </c>
      <c r="O3507" s="26">
        <f t="shared" ca="1" si="274"/>
        <v>3.4299999999999997</v>
      </c>
      <c r="P3507" s="26">
        <f t="shared" ca="1" si="275"/>
        <v>22991.550000000007</v>
      </c>
      <c r="R3507" s="1">
        <f t="shared" ca="1" si="273"/>
        <v>1</v>
      </c>
    </row>
    <row r="3508" spans="5:18" ht="15.75" thickBot="1" x14ac:dyDescent="0.3">
      <c r="E3508" s="17">
        <v>3502</v>
      </c>
      <c r="F3508" s="17"/>
      <c r="G3508" s="40"/>
      <c r="H3508" s="43"/>
      <c r="I3508" s="20"/>
      <c r="J3508" s="17" t="s">
        <v>11</v>
      </c>
      <c r="K3508" s="26">
        <f t="shared" ca="1" si="271"/>
        <v>3.6</v>
      </c>
      <c r="L3508" s="26">
        <f ca="1">IF(L3507=1,IF(M3507="GAGNÉ",1,2),IF(M3507="GAGNÉ",INDEX(fibo,MATCH(L3507,fibo,0)-2),INDEX(fibo,MATCH(L3507,fibo,0),1)+INDEX(fibo,MATCH(L3507,fibo,0)-1)))</f>
        <v>1</v>
      </c>
      <c r="M3508" s="49" t="str">
        <f t="shared" ca="1" si="272"/>
        <v>GAGNÉ</v>
      </c>
      <c r="N3508" s="28">
        <f ca="1">IF(M3508="GAGNÉ",K3508*L3508,IF(M3508="PERDU","0,00 €",""))</f>
        <v>3.6</v>
      </c>
      <c r="O3508" s="26">
        <f t="shared" ca="1" si="274"/>
        <v>2.6</v>
      </c>
      <c r="P3508" s="26">
        <f t="shared" ca="1" si="275"/>
        <v>22994.150000000005</v>
      </c>
      <c r="R3508" s="1">
        <f t="shared" ca="1" si="273"/>
        <v>1</v>
      </c>
    </row>
    <row r="3509" spans="5:18" ht="15.75" thickBot="1" x14ac:dyDescent="0.3">
      <c r="E3509" s="17">
        <v>3503</v>
      </c>
      <c r="F3509" s="17"/>
      <c r="G3509" s="40"/>
      <c r="H3509" s="43"/>
      <c r="I3509" s="20"/>
      <c r="J3509" s="17" t="s">
        <v>11</v>
      </c>
      <c r="K3509" s="26">
        <f t="shared" ca="1" si="271"/>
        <v>3.61</v>
      </c>
      <c r="L3509" s="26">
        <f ca="1">IF(L3508=1,IF(M3508="GAGNÉ",1,2),IF(M3508="GAGNÉ",INDEX(fibo,MATCH(L3508,fibo,0)-2),INDEX(fibo,MATCH(L3508,fibo,0),1)+INDEX(fibo,MATCH(L3508,fibo,0)-1)))</f>
        <v>1</v>
      </c>
      <c r="M3509" s="49" t="str">
        <f t="shared" ca="1" si="272"/>
        <v>GAGNÉ</v>
      </c>
      <c r="N3509" s="28">
        <f ca="1">IF(M3509="GAGNÉ",K3509*L3509,IF(M3509="PERDU","0,00 €",""))</f>
        <v>3.61</v>
      </c>
      <c r="O3509" s="26">
        <f t="shared" ca="1" si="274"/>
        <v>2.61</v>
      </c>
      <c r="P3509" s="26">
        <f t="shared" ca="1" si="275"/>
        <v>22996.760000000006</v>
      </c>
      <c r="R3509" s="1">
        <f t="shared" ca="1" si="273"/>
        <v>1</v>
      </c>
    </row>
    <row r="3510" spans="5:18" ht="15.75" thickBot="1" x14ac:dyDescent="0.3">
      <c r="E3510" s="17">
        <v>3504</v>
      </c>
      <c r="F3510" s="17"/>
      <c r="G3510" s="40"/>
      <c r="H3510" s="43"/>
      <c r="I3510" s="20"/>
      <c r="J3510" s="17" t="s">
        <v>11</v>
      </c>
      <c r="K3510" s="26">
        <f t="shared" ca="1" si="271"/>
        <v>2.92</v>
      </c>
      <c r="L3510" s="26">
        <f ca="1">IF(L3509=1,IF(M3509="GAGNÉ",1,2),IF(M3509="GAGNÉ",INDEX(fibo,MATCH(L3509,fibo,0)-2),INDEX(fibo,MATCH(L3509,fibo,0),1)+INDEX(fibo,MATCH(L3509,fibo,0)-1)))</f>
        <v>1</v>
      </c>
      <c r="M3510" s="49" t="str">
        <f t="shared" ca="1" si="272"/>
        <v>PERDU</v>
      </c>
      <c r="N3510" s="28" t="str">
        <f ca="1">IF(M3510="GAGNÉ",K3510*L3510,IF(M3510="PERDU","0,00 €",""))</f>
        <v>0,00 €</v>
      </c>
      <c r="O3510" s="26">
        <f t="shared" ca="1" si="274"/>
        <v>-1</v>
      </c>
      <c r="P3510" s="26">
        <f t="shared" ca="1" si="275"/>
        <v>22995.760000000006</v>
      </c>
      <c r="R3510" s="1">
        <f t="shared" ca="1" si="273"/>
        <v>2</v>
      </c>
    </row>
    <row r="3511" spans="5:18" ht="15.75" thickBot="1" x14ac:dyDescent="0.3">
      <c r="E3511" s="17">
        <v>3505</v>
      </c>
      <c r="F3511" s="17"/>
      <c r="G3511" s="40"/>
      <c r="H3511" s="43"/>
      <c r="I3511" s="20"/>
      <c r="J3511" s="17" t="s">
        <v>11</v>
      </c>
      <c r="K3511" s="26">
        <f t="shared" ca="1" si="271"/>
        <v>3.71</v>
      </c>
      <c r="L3511" s="26">
        <f ca="1">IF(L3510=1,IF(M3510="GAGNÉ",1,2),IF(M3510="GAGNÉ",INDEX(fibo,MATCH(L3510,fibo,0)-2),INDEX(fibo,MATCH(L3510,fibo,0),1)+INDEX(fibo,MATCH(L3510,fibo,0)-1)))</f>
        <v>2</v>
      </c>
      <c r="M3511" s="49" t="str">
        <f t="shared" ca="1" si="272"/>
        <v>PERDU</v>
      </c>
      <c r="N3511" s="28" t="str">
        <f ca="1">IF(M3511="GAGNÉ",K3511*L3511,IF(M3511="PERDU","0,00 €",""))</f>
        <v>0,00 €</v>
      </c>
      <c r="O3511" s="26">
        <f t="shared" ca="1" si="274"/>
        <v>-2</v>
      </c>
      <c r="P3511" s="26">
        <f t="shared" ca="1" si="275"/>
        <v>22993.760000000006</v>
      </c>
      <c r="R3511" s="1">
        <f t="shared" ca="1" si="273"/>
        <v>2</v>
      </c>
    </row>
    <row r="3512" spans="5:18" ht="15.75" thickBot="1" x14ac:dyDescent="0.3">
      <c r="E3512" s="17">
        <v>3506</v>
      </c>
      <c r="F3512" s="17"/>
      <c r="G3512" s="40"/>
      <c r="H3512" s="43"/>
      <c r="I3512" s="20"/>
      <c r="J3512" s="17" t="s">
        <v>11</v>
      </c>
      <c r="K3512" s="26">
        <f t="shared" ca="1" si="271"/>
        <v>3.35</v>
      </c>
      <c r="L3512" s="26">
        <f ca="1">IF(L3511=1,IF(M3511="GAGNÉ",1,2),IF(M3511="GAGNÉ",INDEX(fibo,MATCH(L3511,fibo,0)-2),INDEX(fibo,MATCH(L3511,fibo,0),1)+INDEX(fibo,MATCH(L3511,fibo,0)-1)))</f>
        <v>3</v>
      </c>
      <c r="M3512" s="49" t="str">
        <f t="shared" ca="1" si="272"/>
        <v>GAGNÉ</v>
      </c>
      <c r="N3512" s="28">
        <f ca="1">IF(M3512="GAGNÉ",K3512*L3512,IF(M3512="PERDU","0,00 €",""))</f>
        <v>10.050000000000001</v>
      </c>
      <c r="O3512" s="26">
        <f t="shared" ca="1" si="274"/>
        <v>7.0500000000000007</v>
      </c>
      <c r="P3512" s="26">
        <f t="shared" ca="1" si="275"/>
        <v>23000.810000000005</v>
      </c>
      <c r="R3512" s="1">
        <f t="shared" ca="1" si="273"/>
        <v>1</v>
      </c>
    </row>
    <row r="3513" spans="5:18" ht="15.75" thickBot="1" x14ac:dyDescent="0.3">
      <c r="E3513" s="17">
        <v>3507</v>
      </c>
      <c r="F3513" s="17"/>
      <c r="G3513" s="40"/>
      <c r="H3513" s="43"/>
      <c r="I3513" s="20"/>
      <c r="J3513" s="17" t="s">
        <v>11</v>
      </c>
      <c r="K3513" s="26">
        <f t="shared" ca="1" si="271"/>
        <v>4.28</v>
      </c>
      <c r="L3513" s="26">
        <f ca="1">IF(L3512=1,IF(M3512="GAGNÉ",1,2),IF(M3512="GAGNÉ",INDEX(fibo,MATCH(L3512,fibo,0)-2),INDEX(fibo,MATCH(L3512,fibo,0),1)+INDEX(fibo,MATCH(L3512,fibo,0)-1)))</f>
        <v>1</v>
      </c>
      <c r="M3513" s="49" t="str">
        <f t="shared" ca="1" si="272"/>
        <v>GAGNÉ</v>
      </c>
      <c r="N3513" s="28">
        <f ca="1">IF(M3513="GAGNÉ",K3513*L3513,IF(M3513="PERDU","0,00 €",""))</f>
        <v>4.28</v>
      </c>
      <c r="O3513" s="26">
        <f t="shared" ca="1" si="274"/>
        <v>3.2800000000000002</v>
      </c>
      <c r="P3513" s="26">
        <f t="shared" ca="1" si="275"/>
        <v>23004.090000000004</v>
      </c>
      <c r="R3513" s="1">
        <f t="shared" ca="1" si="273"/>
        <v>1</v>
      </c>
    </row>
    <row r="3514" spans="5:18" ht="15.75" thickBot="1" x14ac:dyDescent="0.3">
      <c r="E3514" s="17">
        <v>3508</v>
      </c>
      <c r="F3514" s="17"/>
      <c r="G3514" s="40"/>
      <c r="H3514" s="43"/>
      <c r="I3514" s="20"/>
      <c r="J3514" s="17" t="s">
        <v>11</v>
      </c>
      <c r="K3514" s="26">
        <f t="shared" ca="1" si="271"/>
        <v>3.49</v>
      </c>
      <c r="L3514" s="26">
        <f ca="1">IF(L3513=1,IF(M3513="GAGNÉ",1,2),IF(M3513="GAGNÉ",INDEX(fibo,MATCH(L3513,fibo,0)-2),INDEX(fibo,MATCH(L3513,fibo,0),1)+INDEX(fibo,MATCH(L3513,fibo,0)-1)))</f>
        <v>1</v>
      </c>
      <c r="M3514" s="49" t="str">
        <f t="shared" ca="1" si="272"/>
        <v>GAGNÉ</v>
      </c>
      <c r="N3514" s="28">
        <f ca="1">IF(M3514="GAGNÉ",K3514*L3514,IF(M3514="PERDU","0,00 €",""))</f>
        <v>3.49</v>
      </c>
      <c r="O3514" s="26">
        <f t="shared" ca="1" si="274"/>
        <v>2.4900000000000002</v>
      </c>
      <c r="P3514" s="26">
        <f t="shared" ca="1" si="275"/>
        <v>23006.580000000005</v>
      </c>
      <c r="R3514" s="1">
        <f t="shared" ca="1" si="273"/>
        <v>1</v>
      </c>
    </row>
    <row r="3515" spans="5:18" ht="15.75" thickBot="1" x14ac:dyDescent="0.3">
      <c r="E3515" s="17">
        <v>3509</v>
      </c>
      <c r="F3515" s="17"/>
      <c r="G3515" s="40"/>
      <c r="H3515" s="43"/>
      <c r="I3515" s="20"/>
      <c r="J3515" s="17" t="s">
        <v>11</v>
      </c>
      <c r="K3515" s="26">
        <f t="shared" ca="1" si="271"/>
        <v>4.45</v>
      </c>
      <c r="L3515" s="26">
        <f ca="1">IF(L3514=1,IF(M3514="GAGNÉ",1,2),IF(M3514="GAGNÉ",INDEX(fibo,MATCH(L3514,fibo,0)-2),INDEX(fibo,MATCH(L3514,fibo,0),1)+INDEX(fibo,MATCH(L3514,fibo,0)-1)))</f>
        <v>1</v>
      </c>
      <c r="M3515" s="49" t="str">
        <f t="shared" ca="1" si="272"/>
        <v>GAGNÉ</v>
      </c>
      <c r="N3515" s="28">
        <f ca="1">IF(M3515="GAGNÉ",K3515*L3515,IF(M3515="PERDU","0,00 €",""))</f>
        <v>4.45</v>
      </c>
      <c r="O3515" s="26">
        <f t="shared" ca="1" si="274"/>
        <v>3.45</v>
      </c>
      <c r="P3515" s="26">
        <f t="shared" ca="1" si="275"/>
        <v>23010.030000000006</v>
      </c>
      <c r="R3515" s="1">
        <f t="shared" ca="1" si="273"/>
        <v>1</v>
      </c>
    </row>
    <row r="3516" spans="5:18" ht="15.75" thickBot="1" x14ac:dyDescent="0.3">
      <c r="E3516" s="17">
        <v>3510</v>
      </c>
      <c r="F3516" s="17"/>
      <c r="G3516" s="40"/>
      <c r="H3516" s="43"/>
      <c r="I3516" s="20"/>
      <c r="J3516" s="17" t="s">
        <v>11</v>
      </c>
      <c r="K3516" s="26">
        <f t="shared" ca="1" si="271"/>
        <v>4.6399999999999997</v>
      </c>
      <c r="L3516" s="26">
        <f ca="1">IF(L3515=1,IF(M3515="GAGNÉ",1,2),IF(M3515="GAGNÉ",INDEX(fibo,MATCH(L3515,fibo,0)-2),INDEX(fibo,MATCH(L3515,fibo,0),1)+INDEX(fibo,MATCH(L3515,fibo,0)-1)))</f>
        <v>1</v>
      </c>
      <c r="M3516" s="49" t="str">
        <f t="shared" ca="1" si="272"/>
        <v>GAGNÉ</v>
      </c>
      <c r="N3516" s="28">
        <f ca="1">IF(M3516="GAGNÉ",K3516*L3516,IF(M3516="PERDU","0,00 €",""))</f>
        <v>4.6399999999999997</v>
      </c>
      <c r="O3516" s="26">
        <f t="shared" ca="1" si="274"/>
        <v>3.6399999999999997</v>
      </c>
      <c r="P3516" s="26">
        <f t="shared" ca="1" si="275"/>
        <v>23013.670000000006</v>
      </c>
      <c r="R3516" s="1">
        <f t="shared" ca="1" si="273"/>
        <v>1</v>
      </c>
    </row>
    <row r="3517" spans="5:18" ht="15.75" thickBot="1" x14ac:dyDescent="0.3">
      <c r="E3517" s="17">
        <v>3511</v>
      </c>
      <c r="F3517" s="17"/>
      <c r="G3517" s="40"/>
      <c r="H3517" s="43"/>
      <c r="I3517" s="20"/>
      <c r="J3517" s="17" t="s">
        <v>11</v>
      </c>
      <c r="K3517" s="26">
        <f t="shared" ca="1" si="271"/>
        <v>3.59</v>
      </c>
      <c r="L3517" s="26">
        <f ca="1">IF(L3516=1,IF(M3516="GAGNÉ",1,2),IF(M3516="GAGNÉ",INDEX(fibo,MATCH(L3516,fibo,0)-2),INDEX(fibo,MATCH(L3516,fibo,0),1)+INDEX(fibo,MATCH(L3516,fibo,0)-1)))</f>
        <v>1</v>
      </c>
      <c r="M3517" s="49" t="str">
        <f t="shared" ca="1" si="272"/>
        <v>GAGNÉ</v>
      </c>
      <c r="N3517" s="28">
        <f ca="1">IF(M3517="GAGNÉ",K3517*L3517,IF(M3517="PERDU","0,00 €",""))</f>
        <v>3.59</v>
      </c>
      <c r="O3517" s="26">
        <f t="shared" ca="1" si="274"/>
        <v>2.59</v>
      </c>
      <c r="P3517" s="26">
        <f t="shared" ca="1" si="275"/>
        <v>23016.260000000006</v>
      </c>
      <c r="R3517" s="1">
        <f t="shared" ca="1" si="273"/>
        <v>1</v>
      </c>
    </row>
    <row r="3518" spans="5:18" ht="15.75" thickBot="1" x14ac:dyDescent="0.3">
      <c r="E3518" s="17">
        <v>3512</v>
      </c>
      <c r="F3518" s="17"/>
      <c r="G3518" s="40"/>
      <c r="H3518" s="43"/>
      <c r="I3518" s="20"/>
      <c r="J3518" s="17" t="s">
        <v>11</v>
      </c>
      <c r="K3518" s="26">
        <f t="shared" ca="1" si="271"/>
        <v>3.61</v>
      </c>
      <c r="L3518" s="26">
        <f ca="1">IF(L3517=1,IF(M3517="GAGNÉ",1,2),IF(M3517="GAGNÉ",INDEX(fibo,MATCH(L3517,fibo,0)-2),INDEX(fibo,MATCH(L3517,fibo,0),1)+INDEX(fibo,MATCH(L3517,fibo,0)-1)))</f>
        <v>1</v>
      </c>
      <c r="M3518" s="49" t="str">
        <f t="shared" ca="1" si="272"/>
        <v>GAGNÉ</v>
      </c>
      <c r="N3518" s="28">
        <f ca="1">IF(M3518="GAGNÉ",K3518*L3518,IF(M3518="PERDU","0,00 €",""))</f>
        <v>3.61</v>
      </c>
      <c r="O3518" s="26">
        <f t="shared" ca="1" si="274"/>
        <v>2.61</v>
      </c>
      <c r="P3518" s="26">
        <f t="shared" ca="1" si="275"/>
        <v>23018.870000000006</v>
      </c>
      <c r="R3518" s="1">
        <f t="shared" ca="1" si="273"/>
        <v>1</v>
      </c>
    </row>
    <row r="3519" spans="5:18" ht="15.75" thickBot="1" x14ac:dyDescent="0.3">
      <c r="E3519" s="17">
        <v>3513</v>
      </c>
      <c r="F3519" s="17"/>
      <c r="G3519" s="40"/>
      <c r="H3519" s="43"/>
      <c r="I3519" s="20"/>
      <c r="J3519" s="17" t="s">
        <v>11</v>
      </c>
      <c r="K3519" s="26">
        <f t="shared" ca="1" si="271"/>
        <v>4.33</v>
      </c>
      <c r="L3519" s="26">
        <f ca="1">IF(L3518=1,IF(M3518="GAGNÉ",1,2),IF(M3518="GAGNÉ",INDEX(fibo,MATCH(L3518,fibo,0)-2),INDEX(fibo,MATCH(L3518,fibo,0),1)+INDEX(fibo,MATCH(L3518,fibo,0)-1)))</f>
        <v>1</v>
      </c>
      <c r="M3519" s="49" t="str">
        <f t="shared" ca="1" si="272"/>
        <v>GAGNÉ</v>
      </c>
      <c r="N3519" s="28">
        <f ca="1">IF(M3519="GAGNÉ",K3519*L3519,IF(M3519="PERDU","0,00 €",""))</f>
        <v>4.33</v>
      </c>
      <c r="O3519" s="26">
        <f t="shared" ca="1" si="274"/>
        <v>3.33</v>
      </c>
      <c r="P3519" s="26">
        <f t="shared" ca="1" si="275"/>
        <v>23022.200000000008</v>
      </c>
      <c r="R3519" s="1">
        <f t="shared" ca="1" si="273"/>
        <v>1</v>
      </c>
    </row>
    <row r="3520" spans="5:18" ht="15.75" thickBot="1" x14ac:dyDescent="0.3">
      <c r="E3520" s="17">
        <v>3514</v>
      </c>
      <c r="F3520" s="17"/>
      <c r="G3520" s="40"/>
      <c r="H3520" s="43"/>
      <c r="I3520" s="20"/>
      <c r="J3520" s="17" t="s">
        <v>11</v>
      </c>
      <c r="K3520" s="26">
        <f t="shared" ca="1" si="271"/>
        <v>3.02</v>
      </c>
      <c r="L3520" s="26">
        <f ca="1">IF(L3519=1,IF(M3519="GAGNÉ",1,2),IF(M3519="GAGNÉ",INDEX(fibo,MATCH(L3519,fibo,0)-2),INDEX(fibo,MATCH(L3519,fibo,0),1)+INDEX(fibo,MATCH(L3519,fibo,0)-1)))</f>
        <v>1</v>
      </c>
      <c r="M3520" s="49" t="str">
        <f t="shared" ca="1" si="272"/>
        <v>GAGNÉ</v>
      </c>
      <c r="N3520" s="28">
        <f ca="1">IF(M3520="GAGNÉ",K3520*L3520,IF(M3520="PERDU","0,00 €",""))</f>
        <v>3.02</v>
      </c>
      <c r="O3520" s="26">
        <f t="shared" ca="1" si="274"/>
        <v>2.02</v>
      </c>
      <c r="P3520" s="26">
        <f t="shared" ca="1" si="275"/>
        <v>23024.220000000008</v>
      </c>
      <c r="R3520" s="1">
        <f t="shared" ca="1" si="273"/>
        <v>1</v>
      </c>
    </row>
    <row r="3521" spans="5:18" ht="15.75" thickBot="1" x14ac:dyDescent="0.3">
      <c r="E3521" s="17">
        <v>3515</v>
      </c>
      <c r="F3521" s="17"/>
      <c r="G3521" s="40"/>
      <c r="H3521" s="43"/>
      <c r="I3521" s="20"/>
      <c r="J3521" s="17" t="s">
        <v>11</v>
      </c>
      <c r="K3521" s="26">
        <f t="shared" ca="1" si="271"/>
        <v>3.06</v>
      </c>
      <c r="L3521" s="26">
        <f ca="1">IF(L3520=1,IF(M3520="GAGNÉ",1,2),IF(M3520="GAGNÉ",INDEX(fibo,MATCH(L3520,fibo,0)-2),INDEX(fibo,MATCH(L3520,fibo,0),1)+INDEX(fibo,MATCH(L3520,fibo,0)-1)))</f>
        <v>1</v>
      </c>
      <c r="M3521" s="49" t="str">
        <f t="shared" ca="1" si="272"/>
        <v>GAGNÉ</v>
      </c>
      <c r="N3521" s="28">
        <f ca="1">IF(M3521="GAGNÉ",K3521*L3521,IF(M3521="PERDU","0,00 €",""))</f>
        <v>3.06</v>
      </c>
      <c r="O3521" s="26">
        <f t="shared" ca="1" si="274"/>
        <v>2.06</v>
      </c>
      <c r="P3521" s="26">
        <f t="shared" ca="1" si="275"/>
        <v>23026.28000000001</v>
      </c>
      <c r="R3521" s="1">
        <f t="shared" ca="1" si="273"/>
        <v>1</v>
      </c>
    </row>
    <row r="3522" spans="5:18" ht="15.75" thickBot="1" x14ac:dyDescent="0.3">
      <c r="E3522" s="17">
        <v>3516</v>
      </c>
      <c r="F3522" s="17"/>
      <c r="G3522" s="40"/>
      <c r="H3522" s="43"/>
      <c r="I3522" s="20"/>
      <c r="J3522" s="17" t="s">
        <v>11</v>
      </c>
      <c r="K3522" s="26">
        <f t="shared" ca="1" si="271"/>
        <v>3.3</v>
      </c>
      <c r="L3522" s="26">
        <f ca="1">IF(L3521=1,IF(M3521="GAGNÉ",1,2),IF(M3521="GAGNÉ",INDEX(fibo,MATCH(L3521,fibo,0)-2),INDEX(fibo,MATCH(L3521,fibo,0),1)+INDEX(fibo,MATCH(L3521,fibo,0)-1)))</f>
        <v>1</v>
      </c>
      <c r="M3522" s="49" t="str">
        <f t="shared" ca="1" si="272"/>
        <v>GAGNÉ</v>
      </c>
      <c r="N3522" s="28">
        <f ca="1">IF(M3522="GAGNÉ",K3522*L3522,IF(M3522="PERDU","0,00 €",""))</f>
        <v>3.3</v>
      </c>
      <c r="O3522" s="26">
        <f t="shared" ca="1" si="274"/>
        <v>2.2999999999999998</v>
      </c>
      <c r="P3522" s="26">
        <f t="shared" ca="1" si="275"/>
        <v>23028.580000000009</v>
      </c>
      <c r="R3522" s="1">
        <f t="shared" ca="1" si="273"/>
        <v>1</v>
      </c>
    </row>
    <row r="3523" spans="5:18" ht="15.75" thickBot="1" x14ac:dyDescent="0.3">
      <c r="E3523" s="17">
        <v>3517</v>
      </c>
      <c r="F3523" s="17"/>
      <c r="G3523" s="40"/>
      <c r="H3523" s="43"/>
      <c r="I3523" s="20"/>
      <c r="J3523" s="17" t="s">
        <v>11</v>
      </c>
      <c r="K3523" s="26">
        <f t="shared" ca="1" si="271"/>
        <v>3.85</v>
      </c>
      <c r="L3523" s="26">
        <f ca="1">IF(L3522=1,IF(M3522="GAGNÉ",1,2),IF(M3522="GAGNÉ",INDEX(fibo,MATCH(L3522,fibo,0)-2),INDEX(fibo,MATCH(L3522,fibo,0),1)+INDEX(fibo,MATCH(L3522,fibo,0)-1)))</f>
        <v>1</v>
      </c>
      <c r="M3523" s="49" t="str">
        <f t="shared" ca="1" si="272"/>
        <v>PERDU</v>
      </c>
      <c r="N3523" s="28" t="str">
        <f ca="1">IF(M3523="GAGNÉ",K3523*L3523,IF(M3523="PERDU","0,00 €",""))</f>
        <v>0,00 €</v>
      </c>
      <c r="O3523" s="26">
        <f t="shared" ca="1" si="274"/>
        <v>-1</v>
      </c>
      <c r="P3523" s="26">
        <f t="shared" ca="1" si="275"/>
        <v>23027.580000000009</v>
      </c>
      <c r="R3523" s="1">
        <f t="shared" ca="1" si="273"/>
        <v>2</v>
      </c>
    </row>
    <row r="3524" spans="5:18" ht="15.75" thickBot="1" x14ac:dyDescent="0.3">
      <c r="E3524" s="17">
        <v>3518</v>
      </c>
      <c r="F3524" s="17"/>
      <c r="G3524" s="40"/>
      <c r="H3524" s="43"/>
      <c r="I3524" s="20"/>
      <c r="J3524" s="17" t="s">
        <v>11</v>
      </c>
      <c r="K3524" s="26">
        <f t="shared" ca="1" si="271"/>
        <v>3.1</v>
      </c>
      <c r="L3524" s="26">
        <f ca="1">IF(L3523=1,IF(M3523="GAGNÉ",1,2),IF(M3523="GAGNÉ",INDEX(fibo,MATCH(L3523,fibo,0)-2),INDEX(fibo,MATCH(L3523,fibo,0),1)+INDEX(fibo,MATCH(L3523,fibo,0)-1)))</f>
        <v>2</v>
      </c>
      <c r="M3524" s="49" t="str">
        <f t="shared" ca="1" si="272"/>
        <v>GAGNÉ</v>
      </c>
      <c r="N3524" s="28">
        <f ca="1">IF(M3524="GAGNÉ",K3524*L3524,IF(M3524="PERDU","0,00 €",""))</f>
        <v>6.2</v>
      </c>
      <c r="O3524" s="26">
        <f t="shared" ca="1" si="274"/>
        <v>4.2</v>
      </c>
      <c r="P3524" s="26">
        <f t="shared" ca="1" si="275"/>
        <v>23031.78000000001</v>
      </c>
      <c r="R3524" s="1">
        <f t="shared" ca="1" si="273"/>
        <v>1</v>
      </c>
    </row>
    <row r="3525" spans="5:18" ht="15.75" thickBot="1" x14ac:dyDescent="0.3">
      <c r="E3525" s="17">
        <v>3519</v>
      </c>
      <c r="F3525" s="17"/>
      <c r="G3525" s="40"/>
      <c r="H3525" s="43"/>
      <c r="I3525" s="20"/>
      <c r="J3525" s="17" t="s">
        <v>11</v>
      </c>
      <c r="K3525" s="26">
        <f t="shared" ca="1" si="271"/>
        <v>4.47</v>
      </c>
      <c r="L3525" s="26">
        <f ca="1">IF(L3524=1,IF(M3524="GAGNÉ",1,2),IF(M3524="GAGNÉ",INDEX(fibo,MATCH(L3524,fibo,0)-2),INDEX(fibo,MATCH(L3524,fibo,0),1)+INDEX(fibo,MATCH(L3524,fibo,0)-1)))</f>
        <v>1</v>
      </c>
      <c r="M3525" s="49" t="str">
        <f t="shared" ca="1" si="272"/>
        <v>GAGNÉ</v>
      </c>
      <c r="N3525" s="28">
        <f ca="1">IF(M3525="GAGNÉ",K3525*L3525,IF(M3525="PERDU","0,00 €",""))</f>
        <v>4.47</v>
      </c>
      <c r="O3525" s="26">
        <f t="shared" ca="1" si="274"/>
        <v>3.4699999999999998</v>
      </c>
      <c r="P3525" s="26">
        <f t="shared" ca="1" si="275"/>
        <v>23035.250000000011</v>
      </c>
      <c r="R3525" s="1">
        <f t="shared" ca="1" si="273"/>
        <v>1</v>
      </c>
    </row>
    <row r="3526" spans="5:18" ht="15.75" thickBot="1" x14ac:dyDescent="0.3">
      <c r="E3526" s="17">
        <v>3520</v>
      </c>
      <c r="F3526" s="17"/>
      <c r="G3526" s="40"/>
      <c r="H3526" s="43"/>
      <c r="I3526" s="20"/>
      <c r="J3526" s="17" t="s">
        <v>11</v>
      </c>
      <c r="K3526" s="26">
        <f t="shared" ca="1" si="271"/>
        <v>3.41</v>
      </c>
      <c r="L3526" s="26">
        <f ca="1">IF(L3525=1,IF(M3525="GAGNÉ",1,2),IF(M3525="GAGNÉ",INDEX(fibo,MATCH(L3525,fibo,0)-2),INDEX(fibo,MATCH(L3525,fibo,0),1)+INDEX(fibo,MATCH(L3525,fibo,0)-1)))</f>
        <v>1</v>
      </c>
      <c r="M3526" s="49" t="str">
        <f t="shared" ca="1" si="272"/>
        <v>PERDU</v>
      </c>
      <c r="N3526" s="28" t="str">
        <f ca="1">IF(M3526="GAGNÉ",K3526*L3526,IF(M3526="PERDU","0,00 €",""))</f>
        <v>0,00 €</v>
      </c>
      <c r="O3526" s="26">
        <f t="shared" ca="1" si="274"/>
        <v>-1</v>
      </c>
      <c r="P3526" s="26">
        <f t="shared" ca="1" si="275"/>
        <v>23034.250000000011</v>
      </c>
      <c r="R3526" s="1">
        <f t="shared" ca="1" si="273"/>
        <v>2</v>
      </c>
    </row>
    <row r="3527" spans="5:18" ht="15.75" thickBot="1" x14ac:dyDescent="0.3">
      <c r="E3527" s="17">
        <v>3521</v>
      </c>
      <c r="F3527" s="17"/>
      <c r="G3527" s="40"/>
      <c r="H3527" s="43"/>
      <c r="I3527" s="20"/>
      <c r="J3527" s="17" t="s">
        <v>11</v>
      </c>
      <c r="K3527" s="26">
        <f t="shared" ca="1" si="271"/>
        <v>4.5999999999999996</v>
      </c>
      <c r="L3527" s="26">
        <f ca="1">IF(L3526=1,IF(M3526="GAGNÉ",1,2),IF(M3526="GAGNÉ",INDEX(fibo,MATCH(L3526,fibo,0)-2),INDEX(fibo,MATCH(L3526,fibo,0),1)+INDEX(fibo,MATCH(L3526,fibo,0)-1)))</f>
        <v>2</v>
      </c>
      <c r="M3527" s="49" t="str">
        <f t="shared" ca="1" si="272"/>
        <v>PERDU</v>
      </c>
      <c r="N3527" s="28" t="str">
        <f ca="1">IF(M3527="GAGNÉ",K3527*L3527,IF(M3527="PERDU","0,00 €",""))</f>
        <v>0,00 €</v>
      </c>
      <c r="O3527" s="26">
        <f t="shared" ca="1" si="274"/>
        <v>-2</v>
      </c>
      <c r="P3527" s="26">
        <f t="shared" ca="1" si="275"/>
        <v>23032.250000000011</v>
      </c>
      <c r="R3527" s="1">
        <f t="shared" ca="1" si="273"/>
        <v>2</v>
      </c>
    </row>
    <row r="3528" spans="5:18" ht="15.75" thickBot="1" x14ac:dyDescent="0.3">
      <c r="E3528" s="17">
        <v>3522</v>
      </c>
      <c r="F3528" s="17"/>
      <c r="G3528" s="40"/>
      <c r="H3528" s="43"/>
      <c r="I3528" s="20"/>
      <c r="J3528" s="17" t="s">
        <v>11</v>
      </c>
      <c r="K3528" s="26">
        <f t="shared" ref="K3528:K3591" ca="1" si="276">RANDBETWEEN(280,480)/100</f>
        <v>3.73</v>
      </c>
      <c r="L3528" s="26">
        <f ca="1">IF(L3527=1,IF(M3527="GAGNÉ",1,2),IF(M3527="GAGNÉ",INDEX(fibo,MATCH(L3527,fibo,0)-2),INDEX(fibo,MATCH(L3527,fibo,0),1)+INDEX(fibo,MATCH(L3527,fibo,0)-1)))</f>
        <v>3</v>
      </c>
      <c r="M3528" s="49" t="str">
        <f t="shared" ref="M3528:M3591" ca="1" si="277">IF(R3528=1,"GAGNÉ","PERDU")</f>
        <v>GAGNÉ</v>
      </c>
      <c r="N3528" s="28">
        <f ca="1">IF(M3528="GAGNÉ",K3528*L3528,IF(M3528="PERDU","0,00 €",""))</f>
        <v>11.19</v>
      </c>
      <c r="O3528" s="26">
        <f t="shared" ca="1" si="274"/>
        <v>8.19</v>
      </c>
      <c r="P3528" s="26">
        <f t="shared" ca="1" si="275"/>
        <v>23040.44000000001</v>
      </c>
      <c r="R3528" s="1">
        <f t="shared" ref="R3528:R3591" ca="1" si="278">RANDBETWEEN(1,2)</f>
        <v>1</v>
      </c>
    </row>
    <row r="3529" spans="5:18" ht="15.75" thickBot="1" x14ac:dyDescent="0.3">
      <c r="E3529" s="17">
        <v>3523</v>
      </c>
      <c r="F3529" s="17"/>
      <c r="G3529" s="40"/>
      <c r="H3529" s="43"/>
      <c r="I3529" s="20"/>
      <c r="J3529" s="17" t="s">
        <v>11</v>
      </c>
      <c r="K3529" s="26">
        <f t="shared" ca="1" si="276"/>
        <v>4.32</v>
      </c>
      <c r="L3529" s="26">
        <f ca="1">IF(L3528=1,IF(M3528="GAGNÉ",1,2),IF(M3528="GAGNÉ",INDEX(fibo,MATCH(L3528,fibo,0)-2),INDEX(fibo,MATCH(L3528,fibo,0),1)+INDEX(fibo,MATCH(L3528,fibo,0)-1)))</f>
        <v>1</v>
      </c>
      <c r="M3529" s="49" t="str">
        <f t="shared" ca="1" si="277"/>
        <v>PERDU</v>
      </c>
      <c r="N3529" s="28" t="str">
        <f ca="1">IF(M3529="GAGNÉ",K3529*L3529,IF(M3529="PERDU","0,00 €",""))</f>
        <v>0,00 €</v>
      </c>
      <c r="O3529" s="26">
        <f t="shared" ref="O3529:O3592" ca="1" si="279">IF(M3529="GAGNÉ",N3529-L3529,IF(M3529="PERDU",-L3529,""))</f>
        <v>-1</v>
      </c>
      <c r="P3529" s="26">
        <f t="shared" ref="P3529:P3592" ca="1" si="280">IF(M3529="GAGNÉ",N3529-L3529+P3528,IF(M3529="PERDU",P3528-L3529,""))</f>
        <v>23039.44000000001</v>
      </c>
      <c r="R3529" s="1">
        <f t="shared" ca="1" si="278"/>
        <v>2</v>
      </c>
    </row>
    <row r="3530" spans="5:18" ht="15.75" thickBot="1" x14ac:dyDescent="0.3">
      <c r="E3530" s="17">
        <v>3524</v>
      </c>
      <c r="F3530" s="17"/>
      <c r="G3530" s="40"/>
      <c r="H3530" s="43"/>
      <c r="I3530" s="20"/>
      <c r="J3530" s="17" t="s">
        <v>11</v>
      </c>
      <c r="K3530" s="26">
        <f t="shared" ca="1" si="276"/>
        <v>3.73</v>
      </c>
      <c r="L3530" s="26">
        <f ca="1">IF(L3529=1,IF(M3529="GAGNÉ",1,2),IF(M3529="GAGNÉ",INDEX(fibo,MATCH(L3529,fibo,0)-2),INDEX(fibo,MATCH(L3529,fibo,0),1)+INDEX(fibo,MATCH(L3529,fibo,0)-1)))</f>
        <v>2</v>
      </c>
      <c r="M3530" s="49" t="str">
        <f t="shared" ca="1" si="277"/>
        <v>PERDU</v>
      </c>
      <c r="N3530" s="28" t="str">
        <f ca="1">IF(M3530="GAGNÉ",K3530*L3530,IF(M3530="PERDU","0,00 €",""))</f>
        <v>0,00 €</v>
      </c>
      <c r="O3530" s="26">
        <f t="shared" ca="1" si="279"/>
        <v>-2</v>
      </c>
      <c r="P3530" s="26">
        <f t="shared" ca="1" si="280"/>
        <v>23037.44000000001</v>
      </c>
      <c r="R3530" s="1">
        <f t="shared" ca="1" si="278"/>
        <v>2</v>
      </c>
    </row>
    <row r="3531" spans="5:18" ht="15.75" thickBot="1" x14ac:dyDescent="0.3">
      <c r="E3531" s="17">
        <v>3525</v>
      </c>
      <c r="F3531" s="17"/>
      <c r="G3531" s="40"/>
      <c r="H3531" s="43"/>
      <c r="I3531" s="20"/>
      <c r="J3531" s="17" t="s">
        <v>11</v>
      </c>
      <c r="K3531" s="26">
        <f t="shared" ca="1" si="276"/>
        <v>4.32</v>
      </c>
      <c r="L3531" s="26">
        <f ca="1">IF(L3530=1,IF(M3530="GAGNÉ",1,2),IF(M3530="GAGNÉ",INDEX(fibo,MATCH(L3530,fibo,0)-2),INDEX(fibo,MATCH(L3530,fibo,0),1)+INDEX(fibo,MATCH(L3530,fibo,0)-1)))</f>
        <v>3</v>
      </c>
      <c r="M3531" s="49" t="str">
        <f t="shared" ca="1" si="277"/>
        <v>GAGNÉ</v>
      </c>
      <c r="N3531" s="28">
        <f ca="1">IF(M3531="GAGNÉ",K3531*L3531,IF(M3531="PERDU","0,00 €",""))</f>
        <v>12.96</v>
      </c>
      <c r="O3531" s="26">
        <f t="shared" ca="1" si="279"/>
        <v>9.9600000000000009</v>
      </c>
      <c r="P3531" s="26">
        <f t="shared" ca="1" si="280"/>
        <v>23047.400000000009</v>
      </c>
      <c r="R3531" s="1">
        <f t="shared" ca="1" si="278"/>
        <v>1</v>
      </c>
    </row>
    <row r="3532" spans="5:18" ht="15.75" thickBot="1" x14ac:dyDescent="0.3">
      <c r="E3532" s="17">
        <v>3526</v>
      </c>
      <c r="F3532" s="17"/>
      <c r="G3532" s="40"/>
      <c r="H3532" s="43"/>
      <c r="I3532" s="20"/>
      <c r="J3532" s="17" t="s">
        <v>11</v>
      </c>
      <c r="K3532" s="26">
        <f t="shared" ca="1" si="276"/>
        <v>4.24</v>
      </c>
      <c r="L3532" s="26">
        <f ca="1">IF(L3531=1,IF(M3531="GAGNÉ",1,2),IF(M3531="GAGNÉ",INDEX(fibo,MATCH(L3531,fibo,0)-2),INDEX(fibo,MATCH(L3531,fibo,0),1)+INDEX(fibo,MATCH(L3531,fibo,0)-1)))</f>
        <v>1</v>
      </c>
      <c r="M3532" s="49" t="str">
        <f t="shared" ca="1" si="277"/>
        <v>PERDU</v>
      </c>
      <c r="N3532" s="28" t="str">
        <f ca="1">IF(M3532="GAGNÉ",K3532*L3532,IF(M3532="PERDU","0,00 €",""))</f>
        <v>0,00 €</v>
      </c>
      <c r="O3532" s="26">
        <f t="shared" ca="1" si="279"/>
        <v>-1</v>
      </c>
      <c r="P3532" s="26">
        <f t="shared" ca="1" si="280"/>
        <v>23046.400000000009</v>
      </c>
      <c r="R3532" s="1">
        <f t="shared" ca="1" si="278"/>
        <v>2</v>
      </c>
    </row>
    <row r="3533" spans="5:18" ht="15.75" thickBot="1" x14ac:dyDescent="0.3">
      <c r="E3533" s="17">
        <v>3527</v>
      </c>
      <c r="F3533" s="17"/>
      <c r="G3533" s="40"/>
      <c r="H3533" s="43"/>
      <c r="I3533" s="20"/>
      <c r="J3533" s="17" t="s">
        <v>11</v>
      </c>
      <c r="K3533" s="26">
        <f t="shared" ca="1" si="276"/>
        <v>3.41</v>
      </c>
      <c r="L3533" s="26">
        <f ca="1">IF(L3532=1,IF(M3532="GAGNÉ",1,2),IF(M3532="GAGNÉ",INDEX(fibo,MATCH(L3532,fibo,0)-2),INDEX(fibo,MATCH(L3532,fibo,0),1)+INDEX(fibo,MATCH(L3532,fibo,0)-1)))</f>
        <v>2</v>
      </c>
      <c r="M3533" s="49" t="str">
        <f t="shared" ca="1" si="277"/>
        <v>GAGNÉ</v>
      </c>
      <c r="N3533" s="28">
        <f ca="1">IF(M3533="GAGNÉ",K3533*L3533,IF(M3533="PERDU","0,00 €",""))</f>
        <v>6.82</v>
      </c>
      <c r="O3533" s="26">
        <f t="shared" ca="1" si="279"/>
        <v>4.82</v>
      </c>
      <c r="P3533" s="26">
        <f t="shared" ca="1" si="280"/>
        <v>23051.220000000008</v>
      </c>
      <c r="R3533" s="1">
        <f t="shared" ca="1" si="278"/>
        <v>1</v>
      </c>
    </row>
    <row r="3534" spans="5:18" ht="15.75" thickBot="1" x14ac:dyDescent="0.3">
      <c r="E3534" s="17">
        <v>3528</v>
      </c>
      <c r="F3534" s="17"/>
      <c r="G3534" s="40"/>
      <c r="H3534" s="43"/>
      <c r="I3534" s="20"/>
      <c r="J3534" s="17" t="s">
        <v>11</v>
      </c>
      <c r="K3534" s="26">
        <f t="shared" ca="1" si="276"/>
        <v>3.36</v>
      </c>
      <c r="L3534" s="26">
        <f ca="1">IF(L3533=1,IF(M3533="GAGNÉ",1,2),IF(M3533="GAGNÉ",INDEX(fibo,MATCH(L3533,fibo,0)-2),INDEX(fibo,MATCH(L3533,fibo,0),1)+INDEX(fibo,MATCH(L3533,fibo,0)-1)))</f>
        <v>1</v>
      </c>
      <c r="M3534" s="49" t="str">
        <f t="shared" ca="1" si="277"/>
        <v>PERDU</v>
      </c>
      <c r="N3534" s="28" t="str">
        <f ca="1">IF(M3534="GAGNÉ",K3534*L3534,IF(M3534="PERDU","0,00 €",""))</f>
        <v>0,00 €</v>
      </c>
      <c r="O3534" s="26">
        <f t="shared" ca="1" si="279"/>
        <v>-1</v>
      </c>
      <c r="P3534" s="26">
        <f t="shared" ca="1" si="280"/>
        <v>23050.220000000008</v>
      </c>
      <c r="R3534" s="1">
        <f t="shared" ca="1" si="278"/>
        <v>2</v>
      </c>
    </row>
    <row r="3535" spans="5:18" ht="15.75" thickBot="1" x14ac:dyDescent="0.3">
      <c r="E3535" s="17">
        <v>3529</v>
      </c>
      <c r="F3535" s="17"/>
      <c r="G3535" s="40"/>
      <c r="H3535" s="43"/>
      <c r="I3535" s="20"/>
      <c r="J3535" s="17" t="s">
        <v>11</v>
      </c>
      <c r="K3535" s="26">
        <f t="shared" ca="1" si="276"/>
        <v>3.82</v>
      </c>
      <c r="L3535" s="26">
        <f ca="1">IF(L3534=1,IF(M3534="GAGNÉ",1,2),IF(M3534="GAGNÉ",INDEX(fibo,MATCH(L3534,fibo,0)-2),INDEX(fibo,MATCH(L3534,fibo,0),1)+INDEX(fibo,MATCH(L3534,fibo,0)-1)))</f>
        <v>2</v>
      </c>
      <c r="M3535" s="49" t="str">
        <f t="shared" ca="1" si="277"/>
        <v>GAGNÉ</v>
      </c>
      <c r="N3535" s="28">
        <f ca="1">IF(M3535="GAGNÉ",K3535*L3535,IF(M3535="PERDU","0,00 €",""))</f>
        <v>7.64</v>
      </c>
      <c r="O3535" s="26">
        <f t="shared" ca="1" si="279"/>
        <v>5.64</v>
      </c>
      <c r="P3535" s="26">
        <f t="shared" ca="1" si="280"/>
        <v>23055.860000000008</v>
      </c>
      <c r="R3535" s="1">
        <f t="shared" ca="1" si="278"/>
        <v>1</v>
      </c>
    </row>
    <row r="3536" spans="5:18" ht="15.75" thickBot="1" x14ac:dyDescent="0.3">
      <c r="E3536" s="17">
        <v>3530</v>
      </c>
      <c r="F3536" s="17"/>
      <c r="G3536" s="40"/>
      <c r="H3536" s="43"/>
      <c r="I3536" s="20"/>
      <c r="J3536" s="17" t="s">
        <v>11</v>
      </c>
      <c r="K3536" s="26">
        <f t="shared" ca="1" si="276"/>
        <v>3.3</v>
      </c>
      <c r="L3536" s="26">
        <f ca="1">IF(L3535=1,IF(M3535="GAGNÉ",1,2),IF(M3535="GAGNÉ",INDEX(fibo,MATCH(L3535,fibo,0)-2),INDEX(fibo,MATCH(L3535,fibo,0),1)+INDEX(fibo,MATCH(L3535,fibo,0)-1)))</f>
        <v>1</v>
      </c>
      <c r="M3536" s="49" t="str">
        <f t="shared" ca="1" si="277"/>
        <v>GAGNÉ</v>
      </c>
      <c r="N3536" s="28">
        <f ca="1">IF(M3536="GAGNÉ",K3536*L3536,IF(M3536="PERDU","0,00 €",""))</f>
        <v>3.3</v>
      </c>
      <c r="O3536" s="26">
        <f t="shared" ca="1" si="279"/>
        <v>2.2999999999999998</v>
      </c>
      <c r="P3536" s="26">
        <f t="shared" ca="1" si="280"/>
        <v>23058.160000000007</v>
      </c>
      <c r="R3536" s="1">
        <f t="shared" ca="1" si="278"/>
        <v>1</v>
      </c>
    </row>
    <row r="3537" spans="5:18" ht="15.75" thickBot="1" x14ac:dyDescent="0.3">
      <c r="E3537" s="17">
        <v>3531</v>
      </c>
      <c r="F3537" s="17"/>
      <c r="G3537" s="40"/>
      <c r="H3537" s="43"/>
      <c r="I3537" s="20"/>
      <c r="J3537" s="17" t="s">
        <v>11</v>
      </c>
      <c r="K3537" s="26">
        <f t="shared" ca="1" si="276"/>
        <v>3.85</v>
      </c>
      <c r="L3537" s="26">
        <f ca="1">IF(L3536=1,IF(M3536="GAGNÉ",1,2),IF(M3536="GAGNÉ",INDEX(fibo,MATCH(L3536,fibo,0)-2),INDEX(fibo,MATCH(L3536,fibo,0),1)+INDEX(fibo,MATCH(L3536,fibo,0)-1)))</f>
        <v>1</v>
      </c>
      <c r="M3537" s="49" t="str">
        <f t="shared" ca="1" si="277"/>
        <v>GAGNÉ</v>
      </c>
      <c r="N3537" s="28">
        <f ca="1">IF(M3537="GAGNÉ",K3537*L3537,IF(M3537="PERDU","0,00 €",""))</f>
        <v>3.85</v>
      </c>
      <c r="O3537" s="26">
        <f t="shared" ca="1" si="279"/>
        <v>2.85</v>
      </c>
      <c r="P3537" s="26">
        <f t="shared" ca="1" si="280"/>
        <v>23061.010000000006</v>
      </c>
      <c r="R3537" s="1">
        <f t="shared" ca="1" si="278"/>
        <v>1</v>
      </c>
    </row>
    <row r="3538" spans="5:18" ht="15.75" thickBot="1" x14ac:dyDescent="0.3">
      <c r="E3538" s="17">
        <v>3532</v>
      </c>
      <c r="F3538" s="17"/>
      <c r="G3538" s="40"/>
      <c r="H3538" s="43"/>
      <c r="I3538" s="20"/>
      <c r="J3538" s="17" t="s">
        <v>11</v>
      </c>
      <c r="K3538" s="26">
        <f t="shared" ca="1" si="276"/>
        <v>4.55</v>
      </c>
      <c r="L3538" s="26">
        <f ca="1">IF(L3537=1,IF(M3537="GAGNÉ",1,2),IF(M3537="GAGNÉ",INDEX(fibo,MATCH(L3537,fibo,0)-2),INDEX(fibo,MATCH(L3537,fibo,0),1)+INDEX(fibo,MATCH(L3537,fibo,0)-1)))</f>
        <v>1</v>
      </c>
      <c r="M3538" s="49" t="str">
        <f t="shared" ca="1" si="277"/>
        <v>GAGNÉ</v>
      </c>
      <c r="N3538" s="28">
        <f ca="1">IF(M3538="GAGNÉ",K3538*L3538,IF(M3538="PERDU","0,00 €",""))</f>
        <v>4.55</v>
      </c>
      <c r="O3538" s="26">
        <f t="shared" ca="1" si="279"/>
        <v>3.55</v>
      </c>
      <c r="P3538" s="26">
        <f t="shared" ca="1" si="280"/>
        <v>23064.560000000005</v>
      </c>
      <c r="R3538" s="1">
        <f t="shared" ca="1" si="278"/>
        <v>1</v>
      </c>
    </row>
    <row r="3539" spans="5:18" ht="15.75" thickBot="1" x14ac:dyDescent="0.3">
      <c r="E3539" s="17">
        <v>3533</v>
      </c>
      <c r="F3539" s="17"/>
      <c r="G3539" s="40"/>
      <c r="H3539" s="43"/>
      <c r="I3539" s="20"/>
      <c r="J3539" s="17" t="s">
        <v>11</v>
      </c>
      <c r="K3539" s="26">
        <f t="shared" ca="1" si="276"/>
        <v>3.95</v>
      </c>
      <c r="L3539" s="26">
        <f ca="1">IF(L3538=1,IF(M3538="GAGNÉ",1,2),IF(M3538="GAGNÉ",INDEX(fibo,MATCH(L3538,fibo,0)-2),INDEX(fibo,MATCH(L3538,fibo,0),1)+INDEX(fibo,MATCH(L3538,fibo,0)-1)))</f>
        <v>1</v>
      </c>
      <c r="M3539" s="49" t="str">
        <f t="shared" ca="1" si="277"/>
        <v>GAGNÉ</v>
      </c>
      <c r="N3539" s="28">
        <f ca="1">IF(M3539="GAGNÉ",K3539*L3539,IF(M3539="PERDU","0,00 €",""))</f>
        <v>3.95</v>
      </c>
      <c r="O3539" s="26">
        <f t="shared" ca="1" si="279"/>
        <v>2.95</v>
      </c>
      <c r="P3539" s="26">
        <f t="shared" ca="1" si="280"/>
        <v>23067.510000000006</v>
      </c>
      <c r="R3539" s="1">
        <f t="shared" ca="1" si="278"/>
        <v>1</v>
      </c>
    </row>
    <row r="3540" spans="5:18" ht="15.75" thickBot="1" x14ac:dyDescent="0.3">
      <c r="E3540" s="17">
        <v>3534</v>
      </c>
      <c r="F3540" s="17"/>
      <c r="G3540" s="40"/>
      <c r="H3540" s="43"/>
      <c r="I3540" s="20"/>
      <c r="J3540" s="17" t="s">
        <v>11</v>
      </c>
      <c r="K3540" s="26">
        <f t="shared" ca="1" si="276"/>
        <v>3.79</v>
      </c>
      <c r="L3540" s="26">
        <f ca="1">IF(L3539=1,IF(M3539="GAGNÉ",1,2),IF(M3539="GAGNÉ",INDEX(fibo,MATCH(L3539,fibo,0)-2),INDEX(fibo,MATCH(L3539,fibo,0),1)+INDEX(fibo,MATCH(L3539,fibo,0)-1)))</f>
        <v>1</v>
      </c>
      <c r="M3540" s="49" t="str">
        <f t="shared" ca="1" si="277"/>
        <v>GAGNÉ</v>
      </c>
      <c r="N3540" s="28">
        <f ca="1">IF(M3540="GAGNÉ",K3540*L3540,IF(M3540="PERDU","0,00 €",""))</f>
        <v>3.79</v>
      </c>
      <c r="O3540" s="26">
        <f t="shared" ca="1" si="279"/>
        <v>2.79</v>
      </c>
      <c r="P3540" s="26">
        <f t="shared" ca="1" si="280"/>
        <v>23070.300000000007</v>
      </c>
      <c r="R3540" s="1">
        <f t="shared" ca="1" si="278"/>
        <v>1</v>
      </c>
    </row>
    <row r="3541" spans="5:18" ht="15.75" thickBot="1" x14ac:dyDescent="0.3">
      <c r="E3541" s="17">
        <v>3535</v>
      </c>
      <c r="F3541" s="17"/>
      <c r="G3541" s="40"/>
      <c r="H3541" s="43"/>
      <c r="I3541" s="20"/>
      <c r="J3541" s="17" t="s">
        <v>11</v>
      </c>
      <c r="K3541" s="26">
        <f t="shared" ca="1" si="276"/>
        <v>4.29</v>
      </c>
      <c r="L3541" s="26">
        <f ca="1">IF(L3540=1,IF(M3540="GAGNÉ",1,2),IF(M3540="GAGNÉ",INDEX(fibo,MATCH(L3540,fibo,0)-2),INDEX(fibo,MATCH(L3540,fibo,0),1)+INDEX(fibo,MATCH(L3540,fibo,0)-1)))</f>
        <v>1</v>
      </c>
      <c r="M3541" s="49" t="str">
        <f t="shared" ca="1" si="277"/>
        <v>PERDU</v>
      </c>
      <c r="N3541" s="28" t="str">
        <f ca="1">IF(M3541="GAGNÉ",K3541*L3541,IF(M3541="PERDU","0,00 €",""))</f>
        <v>0,00 €</v>
      </c>
      <c r="O3541" s="26">
        <f t="shared" ca="1" si="279"/>
        <v>-1</v>
      </c>
      <c r="P3541" s="26">
        <f t="shared" ca="1" si="280"/>
        <v>23069.300000000007</v>
      </c>
      <c r="R3541" s="1">
        <f t="shared" ca="1" si="278"/>
        <v>2</v>
      </c>
    </row>
    <row r="3542" spans="5:18" ht="15.75" thickBot="1" x14ac:dyDescent="0.3">
      <c r="E3542" s="17">
        <v>3536</v>
      </c>
      <c r="F3542" s="17"/>
      <c r="G3542" s="40"/>
      <c r="H3542" s="43"/>
      <c r="I3542" s="20"/>
      <c r="J3542" s="17" t="s">
        <v>11</v>
      </c>
      <c r="K3542" s="26">
        <f t="shared" ca="1" si="276"/>
        <v>3.8</v>
      </c>
      <c r="L3542" s="26">
        <f ca="1">IF(L3541=1,IF(M3541="GAGNÉ",1,2),IF(M3541="GAGNÉ",INDEX(fibo,MATCH(L3541,fibo,0)-2),INDEX(fibo,MATCH(L3541,fibo,0),1)+INDEX(fibo,MATCH(L3541,fibo,0)-1)))</f>
        <v>2</v>
      </c>
      <c r="M3542" s="49" t="str">
        <f t="shared" ca="1" si="277"/>
        <v>PERDU</v>
      </c>
      <c r="N3542" s="28" t="str">
        <f ca="1">IF(M3542="GAGNÉ",K3542*L3542,IF(M3542="PERDU","0,00 €",""))</f>
        <v>0,00 €</v>
      </c>
      <c r="O3542" s="26">
        <f t="shared" ca="1" si="279"/>
        <v>-2</v>
      </c>
      <c r="P3542" s="26">
        <f t="shared" ca="1" si="280"/>
        <v>23067.300000000007</v>
      </c>
      <c r="R3542" s="1">
        <f t="shared" ca="1" si="278"/>
        <v>2</v>
      </c>
    </row>
    <row r="3543" spans="5:18" ht="15.75" thickBot="1" x14ac:dyDescent="0.3">
      <c r="E3543" s="17">
        <v>3537</v>
      </c>
      <c r="F3543" s="17"/>
      <c r="G3543" s="40"/>
      <c r="H3543" s="43"/>
      <c r="I3543" s="20"/>
      <c r="J3543" s="17" t="s">
        <v>11</v>
      </c>
      <c r="K3543" s="26">
        <f t="shared" ca="1" si="276"/>
        <v>2.94</v>
      </c>
      <c r="L3543" s="26">
        <f ca="1">IF(L3542=1,IF(M3542="GAGNÉ",1,2),IF(M3542="GAGNÉ",INDEX(fibo,MATCH(L3542,fibo,0)-2),INDEX(fibo,MATCH(L3542,fibo,0),1)+INDEX(fibo,MATCH(L3542,fibo,0)-1)))</f>
        <v>3</v>
      </c>
      <c r="M3543" s="49" t="str">
        <f t="shared" ca="1" si="277"/>
        <v>PERDU</v>
      </c>
      <c r="N3543" s="28" t="str">
        <f ca="1">IF(M3543="GAGNÉ",K3543*L3543,IF(M3543="PERDU","0,00 €",""))</f>
        <v>0,00 €</v>
      </c>
      <c r="O3543" s="26">
        <f t="shared" ca="1" si="279"/>
        <v>-3</v>
      </c>
      <c r="P3543" s="26">
        <f t="shared" ca="1" si="280"/>
        <v>23064.300000000007</v>
      </c>
      <c r="R3543" s="1">
        <f t="shared" ca="1" si="278"/>
        <v>2</v>
      </c>
    </row>
    <row r="3544" spans="5:18" ht="15.75" thickBot="1" x14ac:dyDescent="0.3">
      <c r="E3544" s="17">
        <v>3538</v>
      </c>
      <c r="F3544" s="17"/>
      <c r="G3544" s="40"/>
      <c r="H3544" s="43"/>
      <c r="I3544" s="20"/>
      <c r="J3544" s="17" t="s">
        <v>11</v>
      </c>
      <c r="K3544" s="26">
        <f t="shared" ca="1" si="276"/>
        <v>3.04</v>
      </c>
      <c r="L3544" s="26">
        <f ca="1">IF(L3543=1,IF(M3543="GAGNÉ",1,2),IF(M3543="GAGNÉ",INDEX(fibo,MATCH(L3543,fibo,0)-2),INDEX(fibo,MATCH(L3543,fibo,0),1)+INDEX(fibo,MATCH(L3543,fibo,0)-1)))</f>
        <v>5</v>
      </c>
      <c r="M3544" s="49" t="str">
        <f t="shared" ca="1" si="277"/>
        <v>GAGNÉ</v>
      </c>
      <c r="N3544" s="28">
        <f ca="1">IF(M3544="GAGNÉ",K3544*L3544,IF(M3544="PERDU","0,00 €",""))</f>
        <v>15.2</v>
      </c>
      <c r="O3544" s="26">
        <f t="shared" ca="1" si="279"/>
        <v>10.199999999999999</v>
      </c>
      <c r="P3544" s="26">
        <f t="shared" ca="1" si="280"/>
        <v>23074.500000000007</v>
      </c>
      <c r="R3544" s="1">
        <f t="shared" ca="1" si="278"/>
        <v>1</v>
      </c>
    </row>
    <row r="3545" spans="5:18" ht="15.75" thickBot="1" x14ac:dyDescent="0.3">
      <c r="E3545" s="17">
        <v>3539</v>
      </c>
      <c r="F3545" s="17"/>
      <c r="G3545" s="40"/>
      <c r="H3545" s="43"/>
      <c r="I3545" s="20"/>
      <c r="J3545" s="17" t="s">
        <v>11</v>
      </c>
      <c r="K3545" s="26">
        <f t="shared" ca="1" si="276"/>
        <v>3.23</v>
      </c>
      <c r="L3545" s="26">
        <f ca="1">IF(L3544=1,IF(M3544="GAGNÉ",1,2),IF(M3544="GAGNÉ",INDEX(fibo,MATCH(L3544,fibo,0)-2),INDEX(fibo,MATCH(L3544,fibo,0),1)+INDEX(fibo,MATCH(L3544,fibo,0)-1)))</f>
        <v>2</v>
      </c>
      <c r="M3545" s="49" t="str">
        <f t="shared" ca="1" si="277"/>
        <v>PERDU</v>
      </c>
      <c r="N3545" s="28" t="str">
        <f ca="1">IF(M3545="GAGNÉ",K3545*L3545,IF(M3545="PERDU","0,00 €",""))</f>
        <v>0,00 €</v>
      </c>
      <c r="O3545" s="26">
        <f t="shared" ca="1" si="279"/>
        <v>-2</v>
      </c>
      <c r="P3545" s="26">
        <f t="shared" ca="1" si="280"/>
        <v>23072.500000000007</v>
      </c>
      <c r="R3545" s="1">
        <f t="shared" ca="1" si="278"/>
        <v>2</v>
      </c>
    </row>
    <row r="3546" spans="5:18" ht="15.75" thickBot="1" x14ac:dyDescent="0.3">
      <c r="E3546" s="17">
        <v>3540</v>
      </c>
      <c r="F3546" s="17"/>
      <c r="G3546" s="40"/>
      <c r="H3546" s="43"/>
      <c r="I3546" s="20"/>
      <c r="J3546" s="17" t="s">
        <v>11</v>
      </c>
      <c r="K3546" s="26">
        <f t="shared" ca="1" si="276"/>
        <v>4.13</v>
      </c>
      <c r="L3546" s="26">
        <f ca="1">IF(L3545=1,IF(M3545="GAGNÉ",1,2),IF(M3545="GAGNÉ",INDEX(fibo,MATCH(L3545,fibo,0)-2),INDEX(fibo,MATCH(L3545,fibo,0),1)+INDEX(fibo,MATCH(L3545,fibo,0)-1)))</f>
        <v>3</v>
      </c>
      <c r="M3546" s="49" t="str">
        <f t="shared" ca="1" si="277"/>
        <v>GAGNÉ</v>
      </c>
      <c r="N3546" s="28">
        <f ca="1">IF(M3546="GAGNÉ",K3546*L3546,IF(M3546="PERDU","0,00 €",""))</f>
        <v>12.39</v>
      </c>
      <c r="O3546" s="26">
        <f t="shared" ca="1" si="279"/>
        <v>9.39</v>
      </c>
      <c r="P3546" s="26">
        <f t="shared" ca="1" si="280"/>
        <v>23081.890000000007</v>
      </c>
      <c r="R3546" s="1">
        <f t="shared" ca="1" si="278"/>
        <v>1</v>
      </c>
    </row>
    <row r="3547" spans="5:18" ht="15.75" thickBot="1" x14ac:dyDescent="0.3">
      <c r="E3547" s="17">
        <v>3541</v>
      </c>
      <c r="F3547" s="17"/>
      <c r="G3547" s="40"/>
      <c r="H3547" s="43"/>
      <c r="I3547" s="20"/>
      <c r="J3547" s="17" t="s">
        <v>11</v>
      </c>
      <c r="K3547" s="26">
        <f t="shared" ca="1" si="276"/>
        <v>3.78</v>
      </c>
      <c r="L3547" s="26">
        <f ca="1">IF(L3546=1,IF(M3546="GAGNÉ",1,2),IF(M3546="GAGNÉ",INDEX(fibo,MATCH(L3546,fibo,0)-2),INDEX(fibo,MATCH(L3546,fibo,0),1)+INDEX(fibo,MATCH(L3546,fibo,0)-1)))</f>
        <v>1</v>
      </c>
      <c r="M3547" s="49" t="str">
        <f t="shared" ca="1" si="277"/>
        <v>GAGNÉ</v>
      </c>
      <c r="N3547" s="28">
        <f ca="1">IF(M3547="GAGNÉ",K3547*L3547,IF(M3547="PERDU","0,00 €",""))</f>
        <v>3.78</v>
      </c>
      <c r="O3547" s="26">
        <f t="shared" ca="1" si="279"/>
        <v>2.78</v>
      </c>
      <c r="P3547" s="26">
        <f t="shared" ca="1" si="280"/>
        <v>23084.670000000006</v>
      </c>
      <c r="R3547" s="1">
        <f t="shared" ca="1" si="278"/>
        <v>1</v>
      </c>
    </row>
    <row r="3548" spans="5:18" ht="15.75" thickBot="1" x14ac:dyDescent="0.3">
      <c r="E3548" s="17">
        <v>3542</v>
      </c>
      <c r="F3548" s="17"/>
      <c r="G3548" s="40"/>
      <c r="H3548" s="43"/>
      <c r="I3548" s="20"/>
      <c r="J3548" s="17" t="s">
        <v>11</v>
      </c>
      <c r="K3548" s="26">
        <f t="shared" ca="1" si="276"/>
        <v>4.78</v>
      </c>
      <c r="L3548" s="26">
        <f ca="1">IF(L3547=1,IF(M3547="GAGNÉ",1,2),IF(M3547="GAGNÉ",INDEX(fibo,MATCH(L3547,fibo,0)-2),INDEX(fibo,MATCH(L3547,fibo,0),1)+INDEX(fibo,MATCH(L3547,fibo,0)-1)))</f>
        <v>1</v>
      </c>
      <c r="M3548" s="49" t="str">
        <f t="shared" ca="1" si="277"/>
        <v>GAGNÉ</v>
      </c>
      <c r="N3548" s="28">
        <f ca="1">IF(M3548="GAGNÉ",K3548*L3548,IF(M3548="PERDU","0,00 €",""))</f>
        <v>4.78</v>
      </c>
      <c r="O3548" s="26">
        <f t="shared" ca="1" si="279"/>
        <v>3.7800000000000002</v>
      </c>
      <c r="P3548" s="26">
        <f t="shared" ca="1" si="280"/>
        <v>23088.450000000004</v>
      </c>
      <c r="R3548" s="1">
        <f t="shared" ca="1" si="278"/>
        <v>1</v>
      </c>
    </row>
    <row r="3549" spans="5:18" ht="15.75" thickBot="1" x14ac:dyDescent="0.3">
      <c r="E3549" s="17">
        <v>3543</v>
      </c>
      <c r="F3549" s="17"/>
      <c r="G3549" s="40"/>
      <c r="H3549" s="43"/>
      <c r="I3549" s="20"/>
      <c r="J3549" s="17" t="s">
        <v>11</v>
      </c>
      <c r="K3549" s="26">
        <f t="shared" ca="1" si="276"/>
        <v>3.55</v>
      </c>
      <c r="L3549" s="26">
        <f ca="1">IF(L3548=1,IF(M3548="GAGNÉ",1,2),IF(M3548="GAGNÉ",INDEX(fibo,MATCH(L3548,fibo,0)-2),INDEX(fibo,MATCH(L3548,fibo,0),1)+INDEX(fibo,MATCH(L3548,fibo,0)-1)))</f>
        <v>1</v>
      </c>
      <c r="M3549" s="49" t="str">
        <f t="shared" ca="1" si="277"/>
        <v>PERDU</v>
      </c>
      <c r="N3549" s="28" t="str">
        <f ca="1">IF(M3549="GAGNÉ",K3549*L3549,IF(M3549="PERDU","0,00 €",""))</f>
        <v>0,00 €</v>
      </c>
      <c r="O3549" s="26">
        <f t="shared" ca="1" si="279"/>
        <v>-1</v>
      </c>
      <c r="P3549" s="26">
        <f t="shared" ca="1" si="280"/>
        <v>23087.450000000004</v>
      </c>
      <c r="R3549" s="1">
        <f t="shared" ca="1" si="278"/>
        <v>2</v>
      </c>
    </row>
    <row r="3550" spans="5:18" ht="15.75" thickBot="1" x14ac:dyDescent="0.3">
      <c r="E3550" s="17">
        <v>3544</v>
      </c>
      <c r="F3550" s="17"/>
      <c r="G3550" s="40"/>
      <c r="H3550" s="43"/>
      <c r="I3550" s="20"/>
      <c r="J3550" s="17" t="s">
        <v>11</v>
      </c>
      <c r="K3550" s="26">
        <f t="shared" ca="1" si="276"/>
        <v>3.96</v>
      </c>
      <c r="L3550" s="26">
        <f ca="1">IF(L3549=1,IF(M3549="GAGNÉ",1,2),IF(M3549="GAGNÉ",INDEX(fibo,MATCH(L3549,fibo,0)-2),INDEX(fibo,MATCH(L3549,fibo,0),1)+INDEX(fibo,MATCH(L3549,fibo,0)-1)))</f>
        <v>2</v>
      </c>
      <c r="M3550" s="49" t="str">
        <f t="shared" ca="1" si="277"/>
        <v>GAGNÉ</v>
      </c>
      <c r="N3550" s="28">
        <f ca="1">IF(M3550="GAGNÉ",K3550*L3550,IF(M3550="PERDU","0,00 €",""))</f>
        <v>7.92</v>
      </c>
      <c r="O3550" s="26">
        <f t="shared" ca="1" si="279"/>
        <v>5.92</v>
      </c>
      <c r="P3550" s="26">
        <f t="shared" ca="1" si="280"/>
        <v>23093.370000000003</v>
      </c>
      <c r="R3550" s="1">
        <f t="shared" ca="1" si="278"/>
        <v>1</v>
      </c>
    </row>
    <row r="3551" spans="5:18" ht="15.75" thickBot="1" x14ac:dyDescent="0.3">
      <c r="E3551" s="17">
        <v>3545</v>
      </c>
      <c r="F3551" s="17"/>
      <c r="G3551" s="40"/>
      <c r="H3551" s="43"/>
      <c r="I3551" s="20"/>
      <c r="J3551" s="17" t="s">
        <v>11</v>
      </c>
      <c r="K3551" s="26">
        <f t="shared" ca="1" si="276"/>
        <v>3.1</v>
      </c>
      <c r="L3551" s="26">
        <f ca="1">IF(L3550=1,IF(M3550="GAGNÉ",1,2),IF(M3550="GAGNÉ",INDEX(fibo,MATCH(L3550,fibo,0)-2),INDEX(fibo,MATCH(L3550,fibo,0),1)+INDEX(fibo,MATCH(L3550,fibo,0)-1)))</f>
        <v>1</v>
      </c>
      <c r="M3551" s="49" t="str">
        <f t="shared" ca="1" si="277"/>
        <v>PERDU</v>
      </c>
      <c r="N3551" s="28" t="str">
        <f ca="1">IF(M3551="GAGNÉ",K3551*L3551,IF(M3551="PERDU","0,00 €",""))</f>
        <v>0,00 €</v>
      </c>
      <c r="O3551" s="26">
        <f t="shared" ca="1" si="279"/>
        <v>-1</v>
      </c>
      <c r="P3551" s="26">
        <f t="shared" ca="1" si="280"/>
        <v>23092.370000000003</v>
      </c>
      <c r="R3551" s="1">
        <f t="shared" ca="1" si="278"/>
        <v>2</v>
      </c>
    </row>
    <row r="3552" spans="5:18" ht="15.75" thickBot="1" x14ac:dyDescent="0.3">
      <c r="E3552" s="17">
        <v>3546</v>
      </c>
      <c r="F3552" s="17"/>
      <c r="G3552" s="40"/>
      <c r="H3552" s="43"/>
      <c r="I3552" s="20"/>
      <c r="J3552" s="17" t="s">
        <v>11</v>
      </c>
      <c r="K3552" s="26">
        <f t="shared" ca="1" si="276"/>
        <v>4.25</v>
      </c>
      <c r="L3552" s="26">
        <f ca="1">IF(L3551=1,IF(M3551="GAGNÉ",1,2),IF(M3551="GAGNÉ",INDEX(fibo,MATCH(L3551,fibo,0)-2),INDEX(fibo,MATCH(L3551,fibo,0),1)+INDEX(fibo,MATCH(L3551,fibo,0)-1)))</f>
        <v>2</v>
      </c>
      <c r="M3552" s="49" t="str">
        <f t="shared" ca="1" si="277"/>
        <v>PERDU</v>
      </c>
      <c r="N3552" s="28" t="str">
        <f ca="1">IF(M3552="GAGNÉ",K3552*L3552,IF(M3552="PERDU","0,00 €",""))</f>
        <v>0,00 €</v>
      </c>
      <c r="O3552" s="26">
        <f t="shared" ca="1" si="279"/>
        <v>-2</v>
      </c>
      <c r="P3552" s="26">
        <f t="shared" ca="1" si="280"/>
        <v>23090.370000000003</v>
      </c>
      <c r="R3552" s="1">
        <f t="shared" ca="1" si="278"/>
        <v>2</v>
      </c>
    </row>
    <row r="3553" spans="5:18" ht="15.75" thickBot="1" x14ac:dyDescent="0.3">
      <c r="E3553" s="17">
        <v>3547</v>
      </c>
      <c r="F3553" s="17"/>
      <c r="G3553" s="40"/>
      <c r="H3553" s="43"/>
      <c r="I3553" s="20"/>
      <c r="J3553" s="17" t="s">
        <v>11</v>
      </c>
      <c r="K3553" s="26">
        <f t="shared" ca="1" si="276"/>
        <v>4</v>
      </c>
      <c r="L3553" s="26">
        <f ca="1">IF(L3552=1,IF(M3552="GAGNÉ",1,2),IF(M3552="GAGNÉ",INDEX(fibo,MATCH(L3552,fibo,0)-2),INDEX(fibo,MATCH(L3552,fibo,0),1)+INDEX(fibo,MATCH(L3552,fibo,0)-1)))</f>
        <v>3</v>
      </c>
      <c r="M3553" s="49" t="str">
        <f t="shared" ca="1" si="277"/>
        <v>PERDU</v>
      </c>
      <c r="N3553" s="28" t="str">
        <f ca="1">IF(M3553="GAGNÉ",K3553*L3553,IF(M3553="PERDU","0,00 €",""))</f>
        <v>0,00 €</v>
      </c>
      <c r="O3553" s="26">
        <f t="shared" ca="1" si="279"/>
        <v>-3</v>
      </c>
      <c r="P3553" s="26">
        <f t="shared" ca="1" si="280"/>
        <v>23087.370000000003</v>
      </c>
      <c r="R3553" s="1">
        <f t="shared" ca="1" si="278"/>
        <v>2</v>
      </c>
    </row>
    <row r="3554" spans="5:18" ht="15.75" thickBot="1" x14ac:dyDescent="0.3">
      <c r="E3554" s="17">
        <v>3548</v>
      </c>
      <c r="F3554" s="17"/>
      <c r="G3554" s="40"/>
      <c r="H3554" s="43"/>
      <c r="I3554" s="20"/>
      <c r="J3554" s="17" t="s">
        <v>11</v>
      </c>
      <c r="K3554" s="26">
        <f t="shared" ca="1" si="276"/>
        <v>3.63</v>
      </c>
      <c r="L3554" s="26">
        <f ca="1">IF(L3553=1,IF(M3553="GAGNÉ",1,2),IF(M3553="GAGNÉ",INDEX(fibo,MATCH(L3553,fibo,0)-2),INDEX(fibo,MATCH(L3553,fibo,0),1)+INDEX(fibo,MATCH(L3553,fibo,0)-1)))</f>
        <v>5</v>
      </c>
      <c r="M3554" s="49" t="str">
        <f t="shared" ca="1" si="277"/>
        <v>PERDU</v>
      </c>
      <c r="N3554" s="28" t="str">
        <f ca="1">IF(M3554="GAGNÉ",K3554*L3554,IF(M3554="PERDU","0,00 €",""))</f>
        <v>0,00 €</v>
      </c>
      <c r="O3554" s="26">
        <f t="shared" ca="1" si="279"/>
        <v>-5</v>
      </c>
      <c r="P3554" s="26">
        <f t="shared" ca="1" si="280"/>
        <v>23082.370000000003</v>
      </c>
      <c r="R3554" s="1">
        <f t="shared" ca="1" si="278"/>
        <v>2</v>
      </c>
    </row>
    <row r="3555" spans="5:18" ht="15.75" thickBot="1" x14ac:dyDescent="0.3">
      <c r="E3555" s="17">
        <v>3549</v>
      </c>
      <c r="F3555" s="17"/>
      <c r="G3555" s="40"/>
      <c r="H3555" s="43"/>
      <c r="I3555" s="20"/>
      <c r="J3555" s="17" t="s">
        <v>11</v>
      </c>
      <c r="K3555" s="26">
        <f t="shared" ca="1" si="276"/>
        <v>3.06</v>
      </c>
      <c r="L3555" s="26">
        <f ca="1">IF(L3554=1,IF(M3554="GAGNÉ",1,2),IF(M3554="GAGNÉ",INDEX(fibo,MATCH(L3554,fibo,0)-2),INDEX(fibo,MATCH(L3554,fibo,0),1)+INDEX(fibo,MATCH(L3554,fibo,0)-1)))</f>
        <v>8</v>
      </c>
      <c r="M3555" s="49" t="str">
        <f t="shared" ca="1" si="277"/>
        <v>GAGNÉ</v>
      </c>
      <c r="N3555" s="28">
        <f ca="1">IF(M3555="GAGNÉ",K3555*L3555,IF(M3555="PERDU","0,00 €",""))</f>
        <v>24.48</v>
      </c>
      <c r="O3555" s="26">
        <f t="shared" ca="1" si="279"/>
        <v>16.48</v>
      </c>
      <c r="P3555" s="26">
        <f t="shared" ca="1" si="280"/>
        <v>23098.850000000002</v>
      </c>
      <c r="R3555" s="1">
        <f t="shared" ca="1" si="278"/>
        <v>1</v>
      </c>
    </row>
    <row r="3556" spans="5:18" ht="15.75" thickBot="1" x14ac:dyDescent="0.3">
      <c r="E3556" s="17">
        <v>3550</v>
      </c>
      <c r="F3556" s="17"/>
      <c r="G3556" s="40"/>
      <c r="H3556" s="43"/>
      <c r="I3556" s="20"/>
      <c r="J3556" s="17" t="s">
        <v>11</v>
      </c>
      <c r="K3556" s="26">
        <f t="shared" ca="1" si="276"/>
        <v>4.12</v>
      </c>
      <c r="L3556" s="26">
        <f ca="1">IF(L3555=1,IF(M3555="GAGNÉ",1,2),IF(M3555="GAGNÉ",INDEX(fibo,MATCH(L3555,fibo,0)-2),INDEX(fibo,MATCH(L3555,fibo,0),1)+INDEX(fibo,MATCH(L3555,fibo,0)-1)))</f>
        <v>3</v>
      </c>
      <c r="M3556" s="49" t="str">
        <f t="shared" ca="1" si="277"/>
        <v>GAGNÉ</v>
      </c>
      <c r="N3556" s="28">
        <f ca="1">IF(M3556="GAGNÉ",K3556*L3556,IF(M3556="PERDU","0,00 €",""))</f>
        <v>12.36</v>
      </c>
      <c r="O3556" s="26">
        <f t="shared" ca="1" si="279"/>
        <v>9.36</v>
      </c>
      <c r="P3556" s="26">
        <f t="shared" ca="1" si="280"/>
        <v>23108.210000000003</v>
      </c>
      <c r="R3556" s="1">
        <f t="shared" ca="1" si="278"/>
        <v>1</v>
      </c>
    </row>
    <row r="3557" spans="5:18" ht="15.75" thickBot="1" x14ac:dyDescent="0.3">
      <c r="E3557" s="17">
        <v>3551</v>
      </c>
      <c r="F3557" s="17"/>
      <c r="G3557" s="40"/>
      <c r="H3557" s="43"/>
      <c r="I3557" s="20"/>
      <c r="J3557" s="17" t="s">
        <v>11</v>
      </c>
      <c r="K3557" s="26">
        <f t="shared" ca="1" si="276"/>
        <v>3.08</v>
      </c>
      <c r="L3557" s="26">
        <f ca="1">IF(L3556=1,IF(M3556="GAGNÉ",1,2),IF(M3556="GAGNÉ",INDEX(fibo,MATCH(L3556,fibo,0)-2),INDEX(fibo,MATCH(L3556,fibo,0),1)+INDEX(fibo,MATCH(L3556,fibo,0)-1)))</f>
        <v>1</v>
      </c>
      <c r="M3557" s="49" t="str">
        <f t="shared" ca="1" si="277"/>
        <v>PERDU</v>
      </c>
      <c r="N3557" s="28" t="str">
        <f ca="1">IF(M3557="GAGNÉ",K3557*L3557,IF(M3557="PERDU","0,00 €",""))</f>
        <v>0,00 €</v>
      </c>
      <c r="O3557" s="26">
        <f t="shared" ca="1" si="279"/>
        <v>-1</v>
      </c>
      <c r="P3557" s="26">
        <f t="shared" ca="1" si="280"/>
        <v>23107.210000000003</v>
      </c>
      <c r="R3557" s="1">
        <f t="shared" ca="1" si="278"/>
        <v>2</v>
      </c>
    </row>
    <row r="3558" spans="5:18" ht="15.75" thickBot="1" x14ac:dyDescent="0.3">
      <c r="E3558" s="17">
        <v>3552</v>
      </c>
      <c r="F3558" s="17"/>
      <c r="G3558" s="40"/>
      <c r="H3558" s="43"/>
      <c r="I3558" s="20"/>
      <c r="J3558" s="17" t="s">
        <v>11</v>
      </c>
      <c r="K3558" s="26">
        <f t="shared" ca="1" si="276"/>
        <v>3.45</v>
      </c>
      <c r="L3558" s="26">
        <f ca="1">IF(L3557=1,IF(M3557="GAGNÉ",1,2),IF(M3557="GAGNÉ",INDEX(fibo,MATCH(L3557,fibo,0)-2),INDEX(fibo,MATCH(L3557,fibo,0),1)+INDEX(fibo,MATCH(L3557,fibo,0)-1)))</f>
        <v>2</v>
      </c>
      <c r="M3558" s="49" t="str">
        <f t="shared" ca="1" si="277"/>
        <v>PERDU</v>
      </c>
      <c r="N3558" s="28" t="str">
        <f ca="1">IF(M3558="GAGNÉ",K3558*L3558,IF(M3558="PERDU","0,00 €",""))</f>
        <v>0,00 €</v>
      </c>
      <c r="O3558" s="26">
        <f t="shared" ca="1" si="279"/>
        <v>-2</v>
      </c>
      <c r="P3558" s="26">
        <f t="shared" ca="1" si="280"/>
        <v>23105.210000000003</v>
      </c>
      <c r="R3558" s="1">
        <f t="shared" ca="1" si="278"/>
        <v>2</v>
      </c>
    </row>
    <row r="3559" spans="5:18" ht="15.75" thickBot="1" x14ac:dyDescent="0.3">
      <c r="E3559" s="17">
        <v>3553</v>
      </c>
      <c r="F3559" s="17"/>
      <c r="G3559" s="40"/>
      <c r="H3559" s="43"/>
      <c r="I3559" s="20"/>
      <c r="J3559" s="17" t="s">
        <v>11</v>
      </c>
      <c r="K3559" s="26">
        <f t="shared" ca="1" si="276"/>
        <v>3.87</v>
      </c>
      <c r="L3559" s="26">
        <f ca="1">IF(L3558=1,IF(M3558="GAGNÉ",1,2),IF(M3558="GAGNÉ",INDEX(fibo,MATCH(L3558,fibo,0)-2),INDEX(fibo,MATCH(L3558,fibo,0),1)+INDEX(fibo,MATCH(L3558,fibo,0)-1)))</f>
        <v>3</v>
      </c>
      <c r="M3559" s="49" t="str">
        <f t="shared" ca="1" si="277"/>
        <v>PERDU</v>
      </c>
      <c r="N3559" s="28" t="str">
        <f ca="1">IF(M3559="GAGNÉ",K3559*L3559,IF(M3559="PERDU","0,00 €",""))</f>
        <v>0,00 €</v>
      </c>
      <c r="O3559" s="26">
        <f t="shared" ca="1" si="279"/>
        <v>-3</v>
      </c>
      <c r="P3559" s="26">
        <f t="shared" ca="1" si="280"/>
        <v>23102.210000000003</v>
      </c>
      <c r="R3559" s="1">
        <f t="shared" ca="1" si="278"/>
        <v>2</v>
      </c>
    </row>
    <row r="3560" spans="5:18" ht="15.75" thickBot="1" x14ac:dyDescent="0.3">
      <c r="E3560" s="17">
        <v>3554</v>
      </c>
      <c r="F3560" s="17"/>
      <c r="G3560" s="40"/>
      <c r="H3560" s="43"/>
      <c r="I3560" s="20"/>
      <c r="J3560" s="17" t="s">
        <v>11</v>
      </c>
      <c r="K3560" s="26">
        <f t="shared" ca="1" si="276"/>
        <v>4.25</v>
      </c>
      <c r="L3560" s="26">
        <f ca="1">IF(L3559=1,IF(M3559="GAGNÉ",1,2),IF(M3559="GAGNÉ",INDEX(fibo,MATCH(L3559,fibo,0)-2),INDEX(fibo,MATCH(L3559,fibo,0),1)+INDEX(fibo,MATCH(L3559,fibo,0)-1)))</f>
        <v>5</v>
      </c>
      <c r="M3560" s="49" t="str">
        <f t="shared" ca="1" si="277"/>
        <v>PERDU</v>
      </c>
      <c r="N3560" s="28" t="str">
        <f ca="1">IF(M3560="GAGNÉ",K3560*L3560,IF(M3560="PERDU","0,00 €",""))</f>
        <v>0,00 €</v>
      </c>
      <c r="O3560" s="26">
        <f t="shared" ca="1" si="279"/>
        <v>-5</v>
      </c>
      <c r="P3560" s="26">
        <f t="shared" ca="1" si="280"/>
        <v>23097.210000000003</v>
      </c>
      <c r="R3560" s="1">
        <f t="shared" ca="1" si="278"/>
        <v>2</v>
      </c>
    </row>
    <row r="3561" spans="5:18" ht="15.75" thickBot="1" x14ac:dyDescent="0.3">
      <c r="E3561" s="17">
        <v>3555</v>
      </c>
      <c r="F3561" s="17"/>
      <c r="G3561" s="40"/>
      <c r="H3561" s="43"/>
      <c r="I3561" s="20"/>
      <c r="J3561" s="17" t="s">
        <v>11</v>
      </c>
      <c r="K3561" s="26">
        <f t="shared" ca="1" si="276"/>
        <v>3.97</v>
      </c>
      <c r="L3561" s="26">
        <f ca="1">IF(L3560=1,IF(M3560="GAGNÉ",1,2),IF(M3560="GAGNÉ",INDEX(fibo,MATCH(L3560,fibo,0)-2),INDEX(fibo,MATCH(L3560,fibo,0),1)+INDEX(fibo,MATCH(L3560,fibo,0)-1)))</f>
        <v>8</v>
      </c>
      <c r="M3561" s="49" t="str">
        <f t="shared" ca="1" si="277"/>
        <v>PERDU</v>
      </c>
      <c r="N3561" s="28" t="str">
        <f ca="1">IF(M3561="GAGNÉ",K3561*L3561,IF(M3561="PERDU","0,00 €",""))</f>
        <v>0,00 €</v>
      </c>
      <c r="O3561" s="26">
        <f t="shared" ca="1" si="279"/>
        <v>-8</v>
      </c>
      <c r="P3561" s="26">
        <f t="shared" ca="1" si="280"/>
        <v>23089.210000000003</v>
      </c>
      <c r="R3561" s="1">
        <f t="shared" ca="1" si="278"/>
        <v>2</v>
      </c>
    </row>
    <row r="3562" spans="5:18" ht="15.75" thickBot="1" x14ac:dyDescent="0.3">
      <c r="E3562" s="17">
        <v>3556</v>
      </c>
      <c r="F3562" s="17"/>
      <c r="G3562" s="40"/>
      <c r="H3562" s="43"/>
      <c r="I3562" s="20"/>
      <c r="J3562" s="17" t="s">
        <v>11</v>
      </c>
      <c r="K3562" s="26">
        <f t="shared" ca="1" si="276"/>
        <v>4.6500000000000004</v>
      </c>
      <c r="L3562" s="26">
        <f ca="1">IF(L3561=1,IF(M3561="GAGNÉ",1,2),IF(M3561="GAGNÉ",INDEX(fibo,MATCH(L3561,fibo,0)-2),INDEX(fibo,MATCH(L3561,fibo,0),1)+INDEX(fibo,MATCH(L3561,fibo,0)-1)))</f>
        <v>13</v>
      </c>
      <c r="M3562" s="49" t="str">
        <f t="shared" ca="1" si="277"/>
        <v>PERDU</v>
      </c>
      <c r="N3562" s="28" t="str">
        <f ca="1">IF(M3562="GAGNÉ",K3562*L3562,IF(M3562="PERDU","0,00 €",""))</f>
        <v>0,00 €</v>
      </c>
      <c r="O3562" s="26">
        <f t="shared" ca="1" si="279"/>
        <v>-13</v>
      </c>
      <c r="P3562" s="26">
        <f t="shared" ca="1" si="280"/>
        <v>23076.210000000003</v>
      </c>
      <c r="R3562" s="1">
        <f t="shared" ca="1" si="278"/>
        <v>2</v>
      </c>
    </row>
    <row r="3563" spans="5:18" ht="15.75" thickBot="1" x14ac:dyDescent="0.3">
      <c r="E3563" s="17">
        <v>3557</v>
      </c>
      <c r="F3563" s="17"/>
      <c r="G3563" s="40"/>
      <c r="H3563" s="43"/>
      <c r="I3563" s="20"/>
      <c r="J3563" s="17" t="s">
        <v>11</v>
      </c>
      <c r="K3563" s="26">
        <f t="shared" ca="1" si="276"/>
        <v>3.6</v>
      </c>
      <c r="L3563" s="26">
        <f ca="1">IF(L3562=1,IF(M3562="GAGNÉ",1,2),IF(M3562="GAGNÉ",INDEX(fibo,MATCH(L3562,fibo,0)-2),INDEX(fibo,MATCH(L3562,fibo,0),1)+INDEX(fibo,MATCH(L3562,fibo,0)-1)))</f>
        <v>21</v>
      </c>
      <c r="M3563" s="49" t="str">
        <f t="shared" ca="1" si="277"/>
        <v>GAGNÉ</v>
      </c>
      <c r="N3563" s="28">
        <f ca="1">IF(M3563="GAGNÉ",K3563*L3563,IF(M3563="PERDU","0,00 €",""))</f>
        <v>75.600000000000009</v>
      </c>
      <c r="O3563" s="26">
        <f t="shared" ca="1" si="279"/>
        <v>54.600000000000009</v>
      </c>
      <c r="P3563" s="26">
        <f t="shared" ca="1" si="280"/>
        <v>23130.81</v>
      </c>
      <c r="R3563" s="1">
        <f t="shared" ca="1" si="278"/>
        <v>1</v>
      </c>
    </row>
    <row r="3564" spans="5:18" ht="15.75" thickBot="1" x14ac:dyDescent="0.3">
      <c r="E3564" s="17">
        <v>3558</v>
      </c>
      <c r="F3564" s="17"/>
      <c r="G3564" s="40"/>
      <c r="H3564" s="43"/>
      <c r="I3564" s="20"/>
      <c r="J3564" s="17" t="s">
        <v>11</v>
      </c>
      <c r="K3564" s="26">
        <f t="shared" ca="1" si="276"/>
        <v>3.39</v>
      </c>
      <c r="L3564" s="26">
        <f ca="1">IF(L3563=1,IF(M3563="GAGNÉ",1,2),IF(M3563="GAGNÉ",INDEX(fibo,MATCH(L3563,fibo,0)-2),INDEX(fibo,MATCH(L3563,fibo,0),1)+INDEX(fibo,MATCH(L3563,fibo,0)-1)))</f>
        <v>8</v>
      </c>
      <c r="M3564" s="49" t="str">
        <f t="shared" ca="1" si="277"/>
        <v>PERDU</v>
      </c>
      <c r="N3564" s="28" t="str">
        <f ca="1">IF(M3564="GAGNÉ",K3564*L3564,IF(M3564="PERDU","0,00 €",""))</f>
        <v>0,00 €</v>
      </c>
      <c r="O3564" s="26">
        <f t="shared" ca="1" si="279"/>
        <v>-8</v>
      </c>
      <c r="P3564" s="26">
        <f t="shared" ca="1" si="280"/>
        <v>23122.81</v>
      </c>
      <c r="R3564" s="1">
        <f t="shared" ca="1" si="278"/>
        <v>2</v>
      </c>
    </row>
    <row r="3565" spans="5:18" ht="15.75" thickBot="1" x14ac:dyDescent="0.3">
      <c r="E3565" s="17">
        <v>3559</v>
      </c>
      <c r="F3565" s="17"/>
      <c r="G3565" s="40"/>
      <c r="H3565" s="43"/>
      <c r="I3565" s="20"/>
      <c r="J3565" s="17" t="s">
        <v>11</v>
      </c>
      <c r="K3565" s="26">
        <f t="shared" ca="1" si="276"/>
        <v>3.79</v>
      </c>
      <c r="L3565" s="26">
        <f ca="1">IF(L3564=1,IF(M3564="GAGNÉ",1,2),IF(M3564="GAGNÉ",INDEX(fibo,MATCH(L3564,fibo,0)-2),INDEX(fibo,MATCH(L3564,fibo,0),1)+INDEX(fibo,MATCH(L3564,fibo,0)-1)))</f>
        <v>13</v>
      </c>
      <c r="M3565" s="49" t="str">
        <f t="shared" ca="1" si="277"/>
        <v>GAGNÉ</v>
      </c>
      <c r="N3565" s="28">
        <f ca="1">IF(M3565="GAGNÉ",K3565*L3565,IF(M3565="PERDU","0,00 €",""))</f>
        <v>49.27</v>
      </c>
      <c r="O3565" s="26">
        <f t="shared" ca="1" si="279"/>
        <v>36.270000000000003</v>
      </c>
      <c r="P3565" s="26">
        <f t="shared" ca="1" si="280"/>
        <v>23159.08</v>
      </c>
      <c r="R3565" s="1">
        <f t="shared" ca="1" si="278"/>
        <v>1</v>
      </c>
    </row>
    <row r="3566" spans="5:18" ht="15.75" thickBot="1" x14ac:dyDescent="0.3">
      <c r="E3566" s="17">
        <v>3560</v>
      </c>
      <c r="F3566" s="17"/>
      <c r="G3566" s="40"/>
      <c r="H3566" s="43"/>
      <c r="I3566" s="20"/>
      <c r="J3566" s="17" t="s">
        <v>11</v>
      </c>
      <c r="K3566" s="26">
        <f t="shared" ca="1" si="276"/>
        <v>4.79</v>
      </c>
      <c r="L3566" s="26">
        <f ca="1">IF(L3565=1,IF(M3565="GAGNÉ",1,2),IF(M3565="GAGNÉ",INDEX(fibo,MATCH(L3565,fibo,0)-2),INDEX(fibo,MATCH(L3565,fibo,0),1)+INDEX(fibo,MATCH(L3565,fibo,0)-1)))</f>
        <v>5</v>
      </c>
      <c r="M3566" s="49" t="str">
        <f t="shared" ca="1" si="277"/>
        <v>GAGNÉ</v>
      </c>
      <c r="N3566" s="28">
        <f ca="1">IF(M3566="GAGNÉ",K3566*L3566,IF(M3566="PERDU","0,00 €",""))</f>
        <v>23.95</v>
      </c>
      <c r="O3566" s="26">
        <f t="shared" ca="1" si="279"/>
        <v>18.95</v>
      </c>
      <c r="P3566" s="26">
        <f t="shared" ca="1" si="280"/>
        <v>23178.030000000002</v>
      </c>
      <c r="R3566" s="1">
        <f t="shared" ca="1" si="278"/>
        <v>1</v>
      </c>
    </row>
    <row r="3567" spans="5:18" ht="15.75" thickBot="1" x14ac:dyDescent="0.3">
      <c r="E3567" s="17">
        <v>3561</v>
      </c>
      <c r="F3567" s="17"/>
      <c r="G3567" s="40"/>
      <c r="H3567" s="43"/>
      <c r="I3567" s="20"/>
      <c r="J3567" s="17" t="s">
        <v>11</v>
      </c>
      <c r="K3567" s="26">
        <f t="shared" ca="1" si="276"/>
        <v>3.83</v>
      </c>
      <c r="L3567" s="26">
        <f ca="1">IF(L3566=1,IF(M3566="GAGNÉ",1,2),IF(M3566="GAGNÉ",INDEX(fibo,MATCH(L3566,fibo,0)-2),INDEX(fibo,MATCH(L3566,fibo,0),1)+INDEX(fibo,MATCH(L3566,fibo,0)-1)))</f>
        <v>2</v>
      </c>
      <c r="M3567" s="49" t="str">
        <f t="shared" ca="1" si="277"/>
        <v>GAGNÉ</v>
      </c>
      <c r="N3567" s="28">
        <f ca="1">IF(M3567="GAGNÉ",K3567*L3567,IF(M3567="PERDU","0,00 €",""))</f>
        <v>7.66</v>
      </c>
      <c r="O3567" s="26">
        <f t="shared" ca="1" si="279"/>
        <v>5.66</v>
      </c>
      <c r="P3567" s="26">
        <f t="shared" ca="1" si="280"/>
        <v>23183.690000000002</v>
      </c>
      <c r="R3567" s="1">
        <f t="shared" ca="1" si="278"/>
        <v>1</v>
      </c>
    </row>
    <row r="3568" spans="5:18" ht="15.75" thickBot="1" x14ac:dyDescent="0.3">
      <c r="E3568" s="17">
        <v>3562</v>
      </c>
      <c r="F3568" s="17"/>
      <c r="G3568" s="40"/>
      <c r="H3568" s="43"/>
      <c r="I3568" s="20"/>
      <c r="J3568" s="17" t="s">
        <v>11</v>
      </c>
      <c r="K3568" s="26">
        <f t="shared" ca="1" si="276"/>
        <v>3.97</v>
      </c>
      <c r="L3568" s="26">
        <f ca="1">IF(L3567=1,IF(M3567="GAGNÉ",1,2),IF(M3567="GAGNÉ",INDEX(fibo,MATCH(L3567,fibo,0)-2),INDEX(fibo,MATCH(L3567,fibo,0),1)+INDEX(fibo,MATCH(L3567,fibo,0)-1)))</f>
        <v>1</v>
      </c>
      <c r="M3568" s="49" t="str">
        <f t="shared" ca="1" si="277"/>
        <v>PERDU</v>
      </c>
      <c r="N3568" s="28" t="str">
        <f ca="1">IF(M3568="GAGNÉ",K3568*L3568,IF(M3568="PERDU","0,00 €",""))</f>
        <v>0,00 €</v>
      </c>
      <c r="O3568" s="26">
        <f t="shared" ca="1" si="279"/>
        <v>-1</v>
      </c>
      <c r="P3568" s="26">
        <f t="shared" ca="1" si="280"/>
        <v>23182.690000000002</v>
      </c>
      <c r="R3568" s="1">
        <f t="shared" ca="1" si="278"/>
        <v>2</v>
      </c>
    </row>
    <row r="3569" spans="5:18" ht="15.75" thickBot="1" x14ac:dyDescent="0.3">
      <c r="E3569" s="17">
        <v>3563</v>
      </c>
      <c r="F3569" s="17"/>
      <c r="G3569" s="40"/>
      <c r="H3569" s="43"/>
      <c r="I3569" s="20"/>
      <c r="J3569" s="17" t="s">
        <v>11</v>
      </c>
      <c r="K3569" s="26">
        <f t="shared" ca="1" si="276"/>
        <v>3.54</v>
      </c>
      <c r="L3569" s="26">
        <f ca="1">IF(L3568=1,IF(M3568="GAGNÉ",1,2),IF(M3568="GAGNÉ",INDEX(fibo,MATCH(L3568,fibo,0)-2),INDEX(fibo,MATCH(L3568,fibo,0),1)+INDEX(fibo,MATCH(L3568,fibo,0)-1)))</f>
        <v>2</v>
      </c>
      <c r="M3569" s="49" t="str">
        <f t="shared" ca="1" si="277"/>
        <v>PERDU</v>
      </c>
      <c r="N3569" s="28" t="str">
        <f ca="1">IF(M3569="GAGNÉ",K3569*L3569,IF(M3569="PERDU","0,00 €",""))</f>
        <v>0,00 €</v>
      </c>
      <c r="O3569" s="26">
        <f t="shared" ca="1" si="279"/>
        <v>-2</v>
      </c>
      <c r="P3569" s="26">
        <f t="shared" ca="1" si="280"/>
        <v>23180.690000000002</v>
      </c>
      <c r="R3569" s="1">
        <f t="shared" ca="1" si="278"/>
        <v>2</v>
      </c>
    </row>
    <row r="3570" spans="5:18" ht="15.75" thickBot="1" x14ac:dyDescent="0.3">
      <c r="E3570" s="17">
        <v>3564</v>
      </c>
      <c r="F3570" s="17"/>
      <c r="G3570" s="40"/>
      <c r="H3570" s="43"/>
      <c r="I3570" s="20"/>
      <c r="J3570" s="17" t="s">
        <v>11</v>
      </c>
      <c r="K3570" s="26">
        <f t="shared" ca="1" si="276"/>
        <v>3.19</v>
      </c>
      <c r="L3570" s="26">
        <f ca="1">IF(L3569=1,IF(M3569="GAGNÉ",1,2),IF(M3569="GAGNÉ",INDEX(fibo,MATCH(L3569,fibo,0)-2),INDEX(fibo,MATCH(L3569,fibo,0),1)+INDEX(fibo,MATCH(L3569,fibo,0)-1)))</f>
        <v>3</v>
      </c>
      <c r="M3570" s="49" t="str">
        <f t="shared" ca="1" si="277"/>
        <v>GAGNÉ</v>
      </c>
      <c r="N3570" s="28">
        <f ca="1">IF(M3570="GAGNÉ",K3570*L3570,IF(M3570="PERDU","0,00 €",""))</f>
        <v>9.57</v>
      </c>
      <c r="O3570" s="26">
        <f t="shared" ca="1" si="279"/>
        <v>6.57</v>
      </c>
      <c r="P3570" s="26">
        <f t="shared" ca="1" si="280"/>
        <v>23187.260000000002</v>
      </c>
      <c r="R3570" s="1">
        <f t="shared" ca="1" si="278"/>
        <v>1</v>
      </c>
    </row>
    <row r="3571" spans="5:18" ht="15.75" thickBot="1" x14ac:dyDescent="0.3">
      <c r="E3571" s="17">
        <v>3565</v>
      </c>
      <c r="F3571" s="17"/>
      <c r="G3571" s="40"/>
      <c r="H3571" s="43"/>
      <c r="I3571" s="20"/>
      <c r="J3571" s="17" t="s">
        <v>11</v>
      </c>
      <c r="K3571" s="26">
        <f t="shared" ca="1" si="276"/>
        <v>3.42</v>
      </c>
      <c r="L3571" s="26">
        <f ca="1">IF(L3570=1,IF(M3570="GAGNÉ",1,2),IF(M3570="GAGNÉ",INDEX(fibo,MATCH(L3570,fibo,0)-2),INDEX(fibo,MATCH(L3570,fibo,0),1)+INDEX(fibo,MATCH(L3570,fibo,0)-1)))</f>
        <v>1</v>
      </c>
      <c r="M3571" s="49" t="str">
        <f t="shared" ca="1" si="277"/>
        <v>PERDU</v>
      </c>
      <c r="N3571" s="28" t="str">
        <f ca="1">IF(M3571="GAGNÉ",K3571*L3571,IF(M3571="PERDU","0,00 €",""))</f>
        <v>0,00 €</v>
      </c>
      <c r="O3571" s="26">
        <f t="shared" ca="1" si="279"/>
        <v>-1</v>
      </c>
      <c r="P3571" s="26">
        <f t="shared" ca="1" si="280"/>
        <v>23186.260000000002</v>
      </c>
      <c r="R3571" s="1">
        <f t="shared" ca="1" si="278"/>
        <v>2</v>
      </c>
    </row>
    <row r="3572" spans="5:18" ht="15.75" thickBot="1" x14ac:dyDescent="0.3">
      <c r="E3572" s="17">
        <v>3566</v>
      </c>
      <c r="F3572" s="17"/>
      <c r="G3572" s="40"/>
      <c r="H3572" s="43"/>
      <c r="I3572" s="20"/>
      <c r="J3572" s="17" t="s">
        <v>11</v>
      </c>
      <c r="K3572" s="26">
        <f t="shared" ca="1" si="276"/>
        <v>2.99</v>
      </c>
      <c r="L3572" s="26">
        <f ca="1">IF(L3571=1,IF(M3571="GAGNÉ",1,2),IF(M3571="GAGNÉ",INDEX(fibo,MATCH(L3571,fibo,0)-2),INDEX(fibo,MATCH(L3571,fibo,0),1)+INDEX(fibo,MATCH(L3571,fibo,0)-1)))</f>
        <v>2</v>
      </c>
      <c r="M3572" s="49" t="str">
        <f t="shared" ca="1" si="277"/>
        <v>GAGNÉ</v>
      </c>
      <c r="N3572" s="28">
        <f ca="1">IF(M3572="GAGNÉ",K3572*L3572,IF(M3572="PERDU","0,00 €",""))</f>
        <v>5.98</v>
      </c>
      <c r="O3572" s="26">
        <f t="shared" ca="1" si="279"/>
        <v>3.9800000000000004</v>
      </c>
      <c r="P3572" s="26">
        <f t="shared" ca="1" si="280"/>
        <v>23190.240000000002</v>
      </c>
      <c r="R3572" s="1">
        <f t="shared" ca="1" si="278"/>
        <v>1</v>
      </c>
    </row>
    <row r="3573" spans="5:18" ht="15.75" thickBot="1" x14ac:dyDescent="0.3">
      <c r="E3573" s="17">
        <v>3567</v>
      </c>
      <c r="F3573" s="17"/>
      <c r="G3573" s="40"/>
      <c r="H3573" s="43"/>
      <c r="I3573" s="20"/>
      <c r="J3573" s="17" t="s">
        <v>11</v>
      </c>
      <c r="K3573" s="26">
        <f t="shared" ca="1" si="276"/>
        <v>4.17</v>
      </c>
      <c r="L3573" s="26">
        <f ca="1">IF(L3572=1,IF(M3572="GAGNÉ",1,2),IF(M3572="GAGNÉ",INDEX(fibo,MATCH(L3572,fibo,0)-2),INDEX(fibo,MATCH(L3572,fibo,0),1)+INDEX(fibo,MATCH(L3572,fibo,0)-1)))</f>
        <v>1</v>
      </c>
      <c r="M3573" s="49" t="str">
        <f t="shared" ca="1" si="277"/>
        <v>PERDU</v>
      </c>
      <c r="N3573" s="28" t="str">
        <f ca="1">IF(M3573="GAGNÉ",K3573*L3573,IF(M3573="PERDU","0,00 €",""))</f>
        <v>0,00 €</v>
      </c>
      <c r="O3573" s="26">
        <f t="shared" ca="1" si="279"/>
        <v>-1</v>
      </c>
      <c r="P3573" s="26">
        <f t="shared" ca="1" si="280"/>
        <v>23189.24</v>
      </c>
      <c r="R3573" s="1">
        <f t="shared" ca="1" si="278"/>
        <v>2</v>
      </c>
    </row>
    <row r="3574" spans="5:18" ht="15.75" thickBot="1" x14ac:dyDescent="0.3">
      <c r="E3574" s="17">
        <v>3568</v>
      </c>
      <c r="F3574" s="17"/>
      <c r="G3574" s="40"/>
      <c r="H3574" s="43"/>
      <c r="I3574" s="20"/>
      <c r="J3574" s="17" t="s">
        <v>11</v>
      </c>
      <c r="K3574" s="26">
        <f t="shared" ca="1" si="276"/>
        <v>4.13</v>
      </c>
      <c r="L3574" s="26">
        <f ca="1">IF(L3573=1,IF(M3573="GAGNÉ",1,2),IF(M3573="GAGNÉ",INDEX(fibo,MATCH(L3573,fibo,0)-2),INDEX(fibo,MATCH(L3573,fibo,0),1)+INDEX(fibo,MATCH(L3573,fibo,0)-1)))</f>
        <v>2</v>
      </c>
      <c r="M3574" s="49" t="str">
        <f t="shared" ca="1" si="277"/>
        <v>PERDU</v>
      </c>
      <c r="N3574" s="28" t="str">
        <f ca="1">IF(M3574="GAGNÉ",K3574*L3574,IF(M3574="PERDU","0,00 €",""))</f>
        <v>0,00 €</v>
      </c>
      <c r="O3574" s="26">
        <f t="shared" ca="1" si="279"/>
        <v>-2</v>
      </c>
      <c r="P3574" s="26">
        <f t="shared" ca="1" si="280"/>
        <v>23187.24</v>
      </c>
      <c r="R3574" s="1">
        <f t="shared" ca="1" si="278"/>
        <v>2</v>
      </c>
    </row>
    <row r="3575" spans="5:18" ht="15.75" thickBot="1" x14ac:dyDescent="0.3">
      <c r="E3575" s="17">
        <v>3569</v>
      </c>
      <c r="F3575" s="17"/>
      <c r="G3575" s="40"/>
      <c r="H3575" s="43"/>
      <c r="I3575" s="20"/>
      <c r="J3575" s="17" t="s">
        <v>11</v>
      </c>
      <c r="K3575" s="26">
        <f t="shared" ca="1" si="276"/>
        <v>2.9</v>
      </c>
      <c r="L3575" s="26">
        <f ca="1">IF(L3574=1,IF(M3574="GAGNÉ",1,2),IF(M3574="GAGNÉ",INDEX(fibo,MATCH(L3574,fibo,0)-2),INDEX(fibo,MATCH(L3574,fibo,0),1)+INDEX(fibo,MATCH(L3574,fibo,0)-1)))</f>
        <v>3</v>
      </c>
      <c r="M3575" s="49" t="str">
        <f t="shared" ca="1" si="277"/>
        <v>PERDU</v>
      </c>
      <c r="N3575" s="28" t="str">
        <f ca="1">IF(M3575="GAGNÉ",K3575*L3575,IF(M3575="PERDU","0,00 €",""))</f>
        <v>0,00 €</v>
      </c>
      <c r="O3575" s="26">
        <f t="shared" ca="1" si="279"/>
        <v>-3</v>
      </c>
      <c r="P3575" s="26">
        <f t="shared" ca="1" si="280"/>
        <v>23184.240000000002</v>
      </c>
      <c r="R3575" s="1">
        <f t="shared" ca="1" si="278"/>
        <v>2</v>
      </c>
    </row>
    <row r="3576" spans="5:18" ht="15.75" thickBot="1" x14ac:dyDescent="0.3">
      <c r="E3576" s="17">
        <v>3570</v>
      </c>
      <c r="F3576" s="17"/>
      <c r="G3576" s="40"/>
      <c r="H3576" s="43"/>
      <c r="I3576" s="20"/>
      <c r="J3576" s="17" t="s">
        <v>11</v>
      </c>
      <c r="K3576" s="26">
        <f t="shared" ca="1" si="276"/>
        <v>4.5199999999999996</v>
      </c>
      <c r="L3576" s="26">
        <f ca="1">IF(L3575=1,IF(M3575="GAGNÉ",1,2),IF(M3575="GAGNÉ",INDEX(fibo,MATCH(L3575,fibo,0)-2),INDEX(fibo,MATCH(L3575,fibo,0),1)+INDEX(fibo,MATCH(L3575,fibo,0)-1)))</f>
        <v>5</v>
      </c>
      <c r="M3576" s="49" t="str">
        <f t="shared" ca="1" si="277"/>
        <v>GAGNÉ</v>
      </c>
      <c r="N3576" s="28">
        <f ca="1">IF(M3576="GAGNÉ",K3576*L3576,IF(M3576="PERDU","0,00 €",""))</f>
        <v>22.599999999999998</v>
      </c>
      <c r="O3576" s="26">
        <f t="shared" ca="1" si="279"/>
        <v>17.599999999999998</v>
      </c>
      <c r="P3576" s="26">
        <f t="shared" ca="1" si="280"/>
        <v>23201.84</v>
      </c>
      <c r="R3576" s="1">
        <f t="shared" ca="1" si="278"/>
        <v>1</v>
      </c>
    </row>
    <row r="3577" spans="5:18" ht="15.75" thickBot="1" x14ac:dyDescent="0.3">
      <c r="E3577" s="17">
        <v>3571</v>
      </c>
      <c r="F3577" s="17"/>
      <c r="G3577" s="40"/>
      <c r="H3577" s="43"/>
      <c r="I3577" s="20"/>
      <c r="J3577" s="17" t="s">
        <v>11</v>
      </c>
      <c r="K3577" s="26">
        <f t="shared" ca="1" si="276"/>
        <v>3.68</v>
      </c>
      <c r="L3577" s="26">
        <f ca="1">IF(L3576=1,IF(M3576="GAGNÉ",1,2),IF(M3576="GAGNÉ",INDEX(fibo,MATCH(L3576,fibo,0)-2),INDEX(fibo,MATCH(L3576,fibo,0),1)+INDEX(fibo,MATCH(L3576,fibo,0)-1)))</f>
        <v>2</v>
      </c>
      <c r="M3577" s="49" t="str">
        <f t="shared" ca="1" si="277"/>
        <v>GAGNÉ</v>
      </c>
      <c r="N3577" s="28">
        <f ca="1">IF(M3577="GAGNÉ",K3577*L3577,IF(M3577="PERDU","0,00 €",""))</f>
        <v>7.36</v>
      </c>
      <c r="O3577" s="26">
        <f t="shared" ca="1" si="279"/>
        <v>5.36</v>
      </c>
      <c r="P3577" s="26">
        <f t="shared" ca="1" si="280"/>
        <v>23207.200000000001</v>
      </c>
      <c r="R3577" s="1">
        <f t="shared" ca="1" si="278"/>
        <v>1</v>
      </c>
    </row>
    <row r="3578" spans="5:18" ht="15.75" thickBot="1" x14ac:dyDescent="0.3">
      <c r="E3578" s="17">
        <v>3572</v>
      </c>
      <c r="F3578" s="17"/>
      <c r="G3578" s="40"/>
      <c r="H3578" s="43"/>
      <c r="I3578" s="20"/>
      <c r="J3578" s="17" t="s">
        <v>11</v>
      </c>
      <c r="K3578" s="26">
        <f t="shared" ca="1" si="276"/>
        <v>4.09</v>
      </c>
      <c r="L3578" s="26">
        <f ca="1">IF(L3577=1,IF(M3577="GAGNÉ",1,2),IF(M3577="GAGNÉ",INDEX(fibo,MATCH(L3577,fibo,0)-2),INDEX(fibo,MATCH(L3577,fibo,0),1)+INDEX(fibo,MATCH(L3577,fibo,0)-1)))</f>
        <v>1</v>
      </c>
      <c r="M3578" s="49" t="str">
        <f t="shared" ca="1" si="277"/>
        <v>PERDU</v>
      </c>
      <c r="N3578" s="28" t="str">
        <f ca="1">IF(M3578="GAGNÉ",K3578*L3578,IF(M3578="PERDU","0,00 €",""))</f>
        <v>0,00 €</v>
      </c>
      <c r="O3578" s="26">
        <f t="shared" ca="1" si="279"/>
        <v>-1</v>
      </c>
      <c r="P3578" s="26">
        <f t="shared" ca="1" si="280"/>
        <v>23206.2</v>
      </c>
      <c r="R3578" s="1">
        <f t="shared" ca="1" si="278"/>
        <v>2</v>
      </c>
    </row>
    <row r="3579" spans="5:18" ht="15.75" thickBot="1" x14ac:dyDescent="0.3">
      <c r="E3579" s="17">
        <v>3573</v>
      </c>
      <c r="F3579" s="17"/>
      <c r="G3579" s="40"/>
      <c r="H3579" s="43"/>
      <c r="I3579" s="20"/>
      <c r="J3579" s="17" t="s">
        <v>11</v>
      </c>
      <c r="K3579" s="26">
        <f t="shared" ca="1" si="276"/>
        <v>3.79</v>
      </c>
      <c r="L3579" s="26">
        <f ca="1">IF(L3578=1,IF(M3578="GAGNÉ",1,2),IF(M3578="GAGNÉ",INDEX(fibo,MATCH(L3578,fibo,0)-2),INDEX(fibo,MATCH(L3578,fibo,0),1)+INDEX(fibo,MATCH(L3578,fibo,0)-1)))</f>
        <v>2</v>
      </c>
      <c r="M3579" s="49" t="str">
        <f t="shared" ca="1" si="277"/>
        <v>GAGNÉ</v>
      </c>
      <c r="N3579" s="28">
        <f ca="1">IF(M3579="GAGNÉ",K3579*L3579,IF(M3579="PERDU","0,00 €",""))</f>
        <v>7.58</v>
      </c>
      <c r="O3579" s="26">
        <f t="shared" ca="1" si="279"/>
        <v>5.58</v>
      </c>
      <c r="P3579" s="26">
        <f t="shared" ca="1" si="280"/>
        <v>23211.780000000002</v>
      </c>
      <c r="R3579" s="1">
        <f t="shared" ca="1" si="278"/>
        <v>1</v>
      </c>
    </row>
    <row r="3580" spans="5:18" ht="15.75" thickBot="1" x14ac:dyDescent="0.3">
      <c r="E3580" s="17">
        <v>3574</v>
      </c>
      <c r="F3580" s="17"/>
      <c r="G3580" s="40"/>
      <c r="H3580" s="43"/>
      <c r="I3580" s="20"/>
      <c r="J3580" s="17" t="s">
        <v>11</v>
      </c>
      <c r="K3580" s="26">
        <f t="shared" ca="1" si="276"/>
        <v>3.5</v>
      </c>
      <c r="L3580" s="26">
        <f ca="1">IF(L3579=1,IF(M3579="GAGNÉ",1,2),IF(M3579="GAGNÉ",INDEX(fibo,MATCH(L3579,fibo,0)-2),INDEX(fibo,MATCH(L3579,fibo,0),1)+INDEX(fibo,MATCH(L3579,fibo,0)-1)))</f>
        <v>1</v>
      </c>
      <c r="M3580" s="49" t="str">
        <f t="shared" ca="1" si="277"/>
        <v>PERDU</v>
      </c>
      <c r="N3580" s="28" t="str">
        <f ca="1">IF(M3580="GAGNÉ",K3580*L3580,IF(M3580="PERDU","0,00 €",""))</f>
        <v>0,00 €</v>
      </c>
      <c r="O3580" s="26">
        <f t="shared" ca="1" si="279"/>
        <v>-1</v>
      </c>
      <c r="P3580" s="26">
        <f t="shared" ca="1" si="280"/>
        <v>23210.780000000002</v>
      </c>
      <c r="R3580" s="1">
        <f t="shared" ca="1" si="278"/>
        <v>2</v>
      </c>
    </row>
    <row r="3581" spans="5:18" ht="15.75" thickBot="1" x14ac:dyDescent="0.3">
      <c r="E3581" s="17">
        <v>3575</v>
      </c>
      <c r="F3581" s="17"/>
      <c r="G3581" s="40"/>
      <c r="H3581" s="43"/>
      <c r="I3581" s="20"/>
      <c r="J3581" s="17" t="s">
        <v>11</v>
      </c>
      <c r="K3581" s="26">
        <f t="shared" ca="1" si="276"/>
        <v>4.22</v>
      </c>
      <c r="L3581" s="26">
        <f ca="1">IF(L3580=1,IF(M3580="GAGNÉ",1,2),IF(M3580="GAGNÉ",INDEX(fibo,MATCH(L3580,fibo,0)-2),INDEX(fibo,MATCH(L3580,fibo,0),1)+INDEX(fibo,MATCH(L3580,fibo,0)-1)))</f>
        <v>2</v>
      </c>
      <c r="M3581" s="49" t="str">
        <f t="shared" ca="1" si="277"/>
        <v>PERDU</v>
      </c>
      <c r="N3581" s="28" t="str">
        <f ca="1">IF(M3581="GAGNÉ",K3581*L3581,IF(M3581="PERDU","0,00 €",""))</f>
        <v>0,00 €</v>
      </c>
      <c r="O3581" s="26">
        <f t="shared" ca="1" si="279"/>
        <v>-2</v>
      </c>
      <c r="P3581" s="26">
        <f t="shared" ca="1" si="280"/>
        <v>23208.780000000002</v>
      </c>
      <c r="R3581" s="1">
        <f t="shared" ca="1" si="278"/>
        <v>2</v>
      </c>
    </row>
    <row r="3582" spans="5:18" ht="15.75" thickBot="1" x14ac:dyDescent="0.3">
      <c r="E3582" s="17">
        <v>3576</v>
      </c>
      <c r="F3582" s="17"/>
      <c r="G3582" s="40"/>
      <c r="H3582" s="43"/>
      <c r="I3582" s="20"/>
      <c r="J3582" s="17" t="s">
        <v>11</v>
      </c>
      <c r="K3582" s="26">
        <f t="shared" ca="1" si="276"/>
        <v>3.97</v>
      </c>
      <c r="L3582" s="26">
        <f ca="1">IF(L3581=1,IF(M3581="GAGNÉ",1,2),IF(M3581="GAGNÉ",INDEX(fibo,MATCH(L3581,fibo,0)-2),INDEX(fibo,MATCH(L3581,fibo,0),1)+INDEX(fibo,MATCH(L3581,fibo,0)-1)))</f>
        <v>3</v>
      </c>
      <c r="M3582" s="49" t="str">
        <f t="shared" ca="1" si="277"/>
        <v>GAGNÉ</v>
      </c>
      <c r="N3582" s="28">
        <f ca="1">IF(M3582="GAGNÉ",K3582*L3582,IF(M3582="PERDU","0,00 €",""))</f>
        <v>11.91</v>
      </c>
      <c r="O3582" s="26">
        <f t="shared" ca="1" si="279"/>
        <v>8.91</v>
      </c>
      <c r="P3582" s="26">
        <f t="shared" ca="1" si="280"/>
        <v>23217.690000000002</v>
      </c>
      <c r="R3582" s="1">
        <f t="shared" ca="1" si="278"/>
        <v>1</v>
      </c>
    </row>
    <row r="3583" spans="5:18" ht="15.75" thickBot="1" x14ac:dyDescent="0.3">
      <c r="E3583" s="17">
        <v>3577</v>
      </c>
      <c r="F3583" s="17"/>
      <c r="G3583" s="40"/>
      <c r="H3583" s="43"/>
      <c r="I3583" s="20"/>
      <c r="J3583" s="17" t="s">
        <v>11</v>
      </c>
      <c r="K3583" s="26">
        <f t="shared" ca="1" si="276"/>
        <v>3.69</v>
      </c>
      <c r="L3583" s="26">
        <f ca="1">IF(L3582=1,IF(M3582="GAGNÉ",1,2),IF(M3582="GAGNÉ",INDEX(fibo,MATCH(L3582,fibo,0)-2),INDEX(fibo,MATCH(L3582,fibo,0),1)+INDEX(fibo,MATCH(L3582,fibo,0)-1)))</f>
        <v>1</v>
      </c>
      <c r="M3583" s="49" t="str">
        <f t="shared" ca="1" si="277"/>
        <v>PERDU</v>
      </c>
      <c r="N3583" s="28" t="str">
        <f ca="1">IF(M3583="GAGNÉ",K3583*L3583,IF(M3583="PERDU","0,00 €",""))</f>
        <v>0,00 €</v>
      </c>
      <c r="O3583" s="26">
        <f t="shared" ca="1" si="279"/>
        <v>-1</v>
      </c>
      <c r="P3583" s="26">
        <f t="shared" ca="1" si="280"/>
        <v>23216.690000000002</v>
      </c>
      <c r="R3583" s="1">
        <f t="shared" ca="1" si="278"/>
        <v>2</v>
      </c>
    </row>
    <row r="3584" spans="5:18" ht="15.75" thickBot="1" x14ac:dyDescent="0.3">
      <c r="E3584" s="17">
        <v>3578</v>
      </c>
      <c r="F3584" s="17"/>
      <c r="G3584" s="40"/>
      <c r="H3584" s="43"/>
      <c r="I3584" s="20"/>
      <c r="J3584" s="17" t="s">
        <v>11</v>
      </c>
      <c r="K3584" s="26">
        <f t="shared" ca="1" si="276"/>
        <v>3.09</v>
      </c>
      <c r="L3584" s="26">
        <f ca="1">IF(L3583=1,IF(M3583="GAGNÉ",1,2),IF(M3583="GAGNÉ",INDEX(fibo,MATCH(L3583,fibo,0)-2),INDEX(fibo,MATCH(L3583,fibo,0),1)+INDEX(fibo,MATCH(L3583,fibo,0)-1)))</f>
        <v>2</v>
      </c>
      <c r="M3584" s="49" t="str">
        <f t="shared" ca="1" si="277"/>
        <v>PERDU</v>
      </c>
      <c r="N3584" s="28" t="str">
        <f ca="1">IF(M3584="GAGNÉ",K3584*L3584,IF(M3584="PERDU","0,00 €",""))</f>
        <v>0,00 €</v>
      </c>
      <c r="O3584" s="26">
        <f t="shared" ca="1" si="279"/>
        <v>-2</v>
      </c>
      <c r="P3584" s="26">
        <f t="shared" ca="1" si="280"/>
        <v>23214.690000000002</v>
      </c>
      <c r="R3584" s="1">
        <f t="shared" ca="1" si="278"/>
        <v>2</v>
      </c>
    </row>
    <row r="3585" spans="5:18" ht="15.75" thickBot="1" x14ac:dyDescent="0.3">
      <c r="E3585" s="17">
        <v>3579</v>
      </c>
      <c r="F3585" s="17"/>
      <c r="G3585" s="40"/>
      <c r="H3585" s="43"/>
      <c r="I3585" s="20"/>
      <c r="J3585" s="17" t="s">
        <v>11</v>
      </c>
      <c r="K3585" s="26">
        <f t="shared" ca="1" si="276"/>
        <v>3.99</v>
      </c>
      <c r="L3585" s="26">
        <f ca="1">IF(L3584=1,IF(M3584="GAGNÉ",1,2),IF(M3584="GAGNÉ",INDEX(fibo,MATCH(L3584,fibo,0)-2),INDEX(fibo,MATCH(L3584,fibo,0),1)+INDEX(fibo,MATCH(L3584,fibo,0)-1)))</f>
        <v>3</v>
      </c>
      <c r="M3585" s="49" t="str">
        <f t="shared" ca="1" si="277"/>
        <v>GAGNÉ</v>
      </c>
      <c r="N3585" s="28">
        <f ca="1">IF(M3585="GAGNÉ",K3585*L3585,IF(M3585="PERDU","0,00 €",""))</f>
        <v>11.97</v>
      </c>
      <c r="O3585" s="26">
        <f t="shared" ca="1" si="279"/>
        <v>8.9700000000000006</v>
      </c>
      <c r="P3585" s="26">
        <f t="shared" ca="1" si="280"/>
        <v>23223.660000000003</v>
      </c>
      <c r="R3585" s="1">
        <f t="shared" ca="1" si="278"/>
        <v>1</v>
      </c>
    </row>
    <row r="3586" spans="5:18" ht="15.75" thickBot="1" x14ac:dyDescent="0.3">
      <c r="E3586" s="17">
        <v>3580</v>
      </c>
      <c r="F3586" s="17"/>
      <c r="G3586" s="40"/>
      <c r="H3586" s="43"/>
      <c r="I3586" s="20"/>
      <c r="J3586" s="17" t="s">
        <v>11</v>
      </c>
      <c r="K3586" s="26">
        <f t="shared" ca="1" si="276"/>
        <v>4.54</v>
      </c>
      <c r="L3586" s="26">
        <f ca="1">IF(L3585=1,IF(M3585="GAGNÉ",1,2),IF(M3585="GAGNÉ",INDEX(fibo,MATCH(L3585,fibo,0)-2),INDEX(fibo,MATCH(L3585,fibo,0),1)+INDEX(fibo,MATCH(L3585,fibo,0)-1)))</f>
        <v>1</v>
      </c>
      <c r="M3586" s="49" t="str">
        <f t="shared" ca="1" si="277"/>
        <v>PERDU</v>
      </c>
      <c r="N3586" s="28" t="str">
        <f ca="1">IF(M3586="GAGNÉ",K3586*L3586,IF(M3586="PERDU","0,00 €",""))</f>
        <v>0,00 €</v>
      </c>
      <c r="O3586" s="26">
        <f t="shared" ca="1" si="279"/>
        <v>-1</v>
      </c>
      <c r="P3586" s="26">
        <f t="shared" ca="1" si="280"/>
        <v>23222.660000000003</v>
      </c>
      <c r="R3586" s="1">
        <f t="shared" ca="1" si="278"/>
        <v>2</v>
      </c>
    </row>
    <row r="3587" spans="5:18" ht="15.75" thickBot="1" x14ac:dyDescent="0.3">
      <c r="E3587" s="17">
        <v>3581</v>
      </c>
      <c r="F3587" s="17"/>
      <c r="G3587" s="40"/>
      <c r="H3587" s="43"/>
      <c r="I3587" s="20"/>
      <c r="J3587" s="17" t="s">
        <v>11</v>
      </c>
      <c r="K3587" s="26">
        <f t="shared" ca="1" si="276"/>
        <v>3.04</v>
      </c>
      <c r="L3587" s="26">
        <f ca="1">IF(L3586=1,IF(M3586="GAGNÉ",1,2),IF(M3586="GAGNÉ",INDEX(fibo,MATCH(L3586,fibo,0)-2),INDEX(fibo,MATCH(L3586,fibo,0),1)+INDEX(fibo,MATCH(L3586,fibo,0)-1)))</f>
        <v>2</v>
      </c>
      <c r="M3587" s="49" t="str">
        <f t="shared" ca="1" si="277"/>
        <v>PERDU</v>
      </c>
      <c r="N3587" s="28" t="str">
        <f ca="1">IF(M3587="GAGNÉ",K3587*L3587,IF(M3587="PERDU","0,00 €",""))</f>
        <v>0,00 €</v>
      </c>
      <c r="O3587" s="26">
        <f t="shared" ca="1" si="279"/>
        <v>-2</v>
      </c>
      <c r="P3587" s="26">
        <f t="shared" ca="1" si="280"/>
        <v>23220.660000000003</v>
      </c>
      <c r="R3587" s="1">
        <f t="shared" ca="1" si="278"/>
        <v>2</v>
      </c>
    </row>
    <row r="3588" spans="5:18" ht="15.75" thickBot="1" x14ac:dyDescent="0.3">
      <c r="E3588" s="17">
        <v>3582</v>
      </c>
      <c r="F3588" s="17"/>
      <c r="G3588" s="40"/>
      <c r="H3588" s="43"/>
      <c r="I3588" s="20"/>
      <c r="J3588" s="17" t="s">
        <v>11</v>
      </c>
      <c r="K3588" s="26">
        <f t="shared" ca="1" si="276"/>
        <v>3.95</v>
      </c>
      <c r="L3588" s="26">
        <f ca="1">IF(L3587=1,IF(M3587="GAGNÉ",1,2),IF(M3587="GAGNÉ",INDEX(fibo,MATCH(L3587,fibo,0)-2),INDEX(fibo,MATCH(L3587,fibo,0),1)+INDEX(fibo,MATCH(L3587,fibo,0)-1)))</f>
        <v>3</v>
      </c>
      <c r="M3588" s="49" t="str">
        <f t="shared" ca="1" si="277"/>
        <v>GAGNÉ</v>
      </c>
      <c r="N3588" s="28">
        <f ca="1">IF(M3588="GAGNÉ",K3588*L3588,IF(M3588="PERDU","0,00 €",""))</f>
        <v>11.850000000000001</v>
      </c>
      <c r="O3588" s="26">
        <f t="shared" ca="1" si="279"/>
        <v>8.8500000000000014</v>
      </c>
      <c r="P3588" s="26">
        <f t="shared" ca="1" si="280"/>
        <v>23229.510000000002</v>
      </c>
      <c r="R3588" s="1">
        <f t="shared" ca="1" si="278"/>
        <v>1</v>
      </c>
    </row>
    <row r="3589" spans="5:18" ht="15.75" thickBot="1" x14ac:dyDescent="0.3">
      <c r="E3589" s="17">
        <v>3583</v>
      </c>
      <c r="F3589" s="17"/>
      <c r="G3589" s="40"/>
      <c r="H3589" s="43"/>
      <c r="I3589" s="20"/>
      <c r="J3589" s="17" t="s">
        <v>11</v>
      </c>
      <c r="K3589" s="26">
        <f t="shared" ca="1" si="276"/>
        <v>3.69</v>
      </c>
      <c r="L3589" s="26">
        <f ca="1">IF(L3588=1,IF(M3588="GAGNÉ",1,2),IF(M3588="GAGNÉ",INDEX(fibo,MATCH(L3588,fibo,0)-2),INDEX(fibo,MATCH(L3588,fibo,0),1)+INDEX(fibo,MATCH(L3588,fibo,0)-1)))</f>
        <v>1</v>
      </c>
      <c r="M3589" s="49" t="str">
        <f t="shared" ca="1" si="277"/>
        <v>PERDU</v>
      </c>
      <c r="N3589" s="28" t="str">
        <f ca="1">IF(M3589="GAGNÉ",K3589*L3589,IF(M3589="PERDU","0,00 €",""))</f>
        <v>0,00 €</v>
      </c>
      <c r="O3589" s="26">
        <f t="shared" ca="1" si="279"/>
        <v>-1</v>
      </c>
      <c r="P3589" s="26">
        <f t="shared" ca="1" si="280"/>
        <v>23228.510000000002</v>
      </c>
      <c r="R3589" s="1">
        <f t="shared" ca="1" si="278"/>
        <v>2</v>
      </c>
    </row>
    <row r="3590" spans="5:18" ht="15.75" thickBot="1" x14ac:dyDescent="0.3">
      <c r="E3590" s="17">
        <v>3584</v>
      </c>
      <c r="F3590" s="17"/>
      <c r="G3590" s="40"/>
      <c r="H3590" s="43"/>
      <c r="I3590" s="20"/>
      <c r="J3590" s="17" t="s">
        <v>11</v>
      </c>
      <c r="K3590" s="26">
        <f t="shared" ca="1" si="276"/>
        <v>4.6500000000000004</v>
      </c>
      <c r="L3590" s="26">
        <f ca="1">IF(L3589=1,IF(M3589="GAGNÉ",1,2),IF(M3589="GAGNÉ",INDEX(fibo,MATCH(L3589,fibo,0)-2),INDEX(fibo,MATCH(L3589,fibo,0),1)+INDEX(fibo,MATCH(L3589,fibo,0)-1)))</f>
        <v>2</v>
      </c>
      <c r="M3590" s="49" t="str">
        <f t="shared" ca="1" si="277"/>
        <v>GAGNÉ</v>
      </c>
      <c r="N3590" s="28">
        <f ca="1">IF(M3590="GAGNÉ",K3590*L3590,IF(M3590="PERDU","0,00 €",""))</f>
        <v>9.3000000000000007</v>
      </c>
      <c r="O3590" s="26">
        <f t="shared" ca="1" si="279"/>
        <v>7.3000000000000007</v>
      </c>
      <c r="P3590" s="26">
        <f t="shared" ca="1" si="280"/>
        <v>23235.81</v>
      </c>
      <c r="R3590" s="1">
        <f t="shared" ca="1" si="278"/>
        <v>1</v>
      </c>
    </row>
    <row r="3591" spans="5:18" ht="15.75" thickBot="1" x14ac:dyDescent="0.3">
      <c r="E3591" s="17">
        <v>3585</v>
      </c>
      <c r="F3591" s="17"/>
      <c r="G3591" s="40"/>
      <c r="H3591" s="43"/>
      <c r="I3591" s="20"/>
      <c r="J3591" s="17" t="s">
        <v>11</v>
      </c>
      <c r="K3591" s="26">
        <f t="shared" ca="1" si="276"/>
        <v>4.6500000000000004</v>
      </c>
      <c r="L3591" s="26">
        <f ca="1">IF(L3590=1,IF(M3590="GAGNÉ",1,2),IF(M3590="GAGNÉ",INDEX(fibo,MATCH(L3590,fibo,0)-2),INDEX(fibo,MATCH(L3590,fibo,0),1)+INDEX(fibo,MATCH(L3590,fibo,0)-1)))</f>
        <v>1</v>
      </c>
      <c r="M3591" s="49" t="str">
        <f t="shared" ca="1" si="277"/>
        <v>PERDU</v>
      </c>
      <c r="N3591" s="28" t="str">
        <f ca="1">IF(M3591="GAGNÉ",K3591*L3591,IF(M3591="PERDU","0,00 €",""))</f>
        <v>0,00 €</v>
      </c>
      <c r="O3591" s="26">
        <f t="shared" ca="1" si="279"/>
        <v>-1</v>
      </c>
      <c r="P3591" s="26">
        <f t="shared" ca="1" si="280"/>
        <v>23234.81</v>
      </c>
      <c r="R3591" s="1">
        <f t="shared" ca="1" si="278"/>
        <v>2</v>
      </c>
    </row>
    <row r="3592" spans="5:18" ht="15.75" thickBot="1" x14ac:dyDescent="0.3">
      <c r="E3592" s="17">
        <v>3586</v>
      </c>
      <c r="F3592" s="17"/>
      <c r="G3592" s="40"/>
      <c r="H3592" s="43"/>
      <c r="I3592" s="20"/>
      <c r="J3592" s="17" t="s">
        <v>11</v>
      </c>
      <c r="K3592" s="26">
        <f t="shared" ref="K3592:K3655" ca="1" si="281">RANDBETWEEN(280,480)/100</f>
        <v>3.76</v>
      </c>
      <c r="L3592" s="26">
        <f ca="1">IF(L3591=1,IF(M3591="GAGNÉ",1,2),IF(M3591="GAGNÉ",INDEX(fibo,MATCH(L3591,fibo,0)-2),INDEX(fibo,MATCH(L3591,fibo,0),1)+INDEX(fibo,MATCH(L3591,fibo,0)-1)))</f>
        <v>2</v>
      </c>
      <c r="M3592" s="49" t="str">
        <f t="shared" ref="M3592:M3655" ca="1" si="282">IF(R3592=1,"GAGNÉ","PERDU")</f>
        <v>GAGNÉ</v>
      </c>
      <c r="N3592" s="28">
        <f ca="1">IF(M3592="GAGNÉ",K3592*L3592,IF(M3592="PERDU","0,00 €",""))</f>
        <v>7.52</v>
      </c>
      <c r="O3592" s="26">
        <f t="shared" ca="1" si="279"/>
        <v>5.52</v>
      </c>
      <c r="P3592" s="26">
        <f t="shared" ca="1" si="280"/>
        <v>23240.33</v>
      </c>
      <c r="R3592" s="1">
        <f t="shared" ref="R3592:R3655" ca="1" si="283">RANDBETWEEN(1,2)</f>
        <v>1</v>
      </c>
    </row>
    <row r="3593" spans="5:18" ht="15.75" thickBot="1" x14ac:dyDescent="0.3">
      <c r="E3593" s="17">
        <v>3587</v>
      </c>
      <c r="F3593" s="17"/>
      <c r="G3593" s="40"/>
      <c r="H3593" s="43"/>
      <c r="I3593" s="20"/>
      <c r="J3593" s="17" t="s">
        <v>11</v>
      </c>
      <c r="K3593" s="26">
        <f t="shared" ca="1" si="281"/>
        <v>4.6399999999999997</v>
      </c>
      <c r="L3593" s="26">
        <f ca="1">IF(L3592=1,IF(M3592="GAGNÉ",1,2),IF(M3592="GAGNÉ",INDEX(fibo,MATCH(L3592,fibo,0)-2),INDEX(fibo,MATCH(L3592,fibo,0),1)+INDEX(fibo,MATCH(L3592,fibo,0)-1)))</f>
        <v>1</v>
      </c>
      <c r="M3593" s="49" t="str">
        <f t="shared" ca="1" si="282"/>
        <v>PERDU</v>
      </c>
      <c r="N3593" s="28" t="str">
        <f ca="1">IF(M3593="GAGNÉ",K3593*L3593,IF(M3593="PERDU","0,00 €",""))</f>
        <v>0,00 €</v>
      </c>
      <c r="O3593" s="26">
        <f t="shared" ref="O3593:O3656" ca="1" si="284">IF(M3593="GAGNÉ",N3593-L3593,IF(M3593="PERDU",-L3593,""))</f>
        <v>-1</v>
      </c>
      <c r="P3593" s="26">
        <f t="shared" ref="P3593:P3656" ca="1" si="285">IF(M3593="GAGNÉ",N3593-L3593+P3592,IF(M3593="PERDU",P3592-L3593,""))</f>
        <v>23239.33</v>
      </c>
      <c r="R3593" s="1">
        <f t="shared" ca="1" si="283"/>
        <v>2</v>
      </c>
    </row>
    <row r="3594" spans="5:18" ht="15.75" thickBot="1" x14ac:dyDescent="0.3">
      <c r="E3594" s="17">
        <v>3588</v>
      </c>
      <c r="F3594" s="17"/>
      <c r="G3594" s="40"/>
      <c r="H3594" s="43"/>
      <c r="I3594" s="20"/>
      <c r="J3594" s="17" t="s">
        <v>11</v>
      </c>
      <c r="K3594" s="26">
        <f t="shared" ca="1" si="281"/>
        <v>3.07</v>
      </c>
      <c r="L3594" s="26">
        <f ca="1">IF(L3593=1,IF(M3593="GAGNÉ",1,2),IF(M3593="GAGNÉ",INDEX(fibo,MATCH(L3593,fibo,0)-2),INDEX(fibo,MATCH(L3593,fibo,0),1)+INDEX(fibo,MATCH(L3593,fibo,0)-1)))</f>
        <v>2</v>
      </c>
      <c r="M3594" s="49" t="str">
        <f t="shared" ca="1" si="282"/>
        <v>GAGNÉ</v>
      </c>
      <c r="N3594" s="28">
        <f ca="1">IF(M3594="GAGNÉ",K3594*L3594,IF(M3594="PERDU","0,00 €",""))</f>
        <v>6.14</v>
      </c>
      <c r="O3594" s="26">
        <f t="shared" ca="1" si="284"/>
        <v>4.1399999999999997</v>
      </c>
      <c r="P3594" s="26">
        <f t="shared" ca="1" si="285"/>
        <v>23243.47</v>
      </c>
      <c r="R3594" s="1">
        <f t="shared" ca="1" si="283"/>
        <v>1</v>
      </c>
    </row>
    <row r="3595" spans="5:18" ht="15.75" thickBot="1" x14ac:dyDescent="0.3">
      <c r="E3595" s="17">
        <v>3589</v>
      </c>
      <c r="F3595" s="17"/>
      <c r="G3595" s="40"/>
      <c r="H3595" s="43"/>
      <c r="I3595" s="20"/>
      <c r="J3595" s="17" t="s">
        <v>11</v>
      </c>
      <c r="K3595" s="26">
        <f t="shared" ca="1" si="281"/>
        <v>4.63</v>
      </c>
      <c r="L3595" s="26">
        <f ca="1">IF(L3594=1,IF(M3594="GAGNÉ",1,2),IF(M3594="GAGNÉ",INDEX(fibo,MATCH(L3594,fibo,0)-2),INDEX(fibo,MATCH(L3594,fibo,0),1)+INDEX(fibo,MATCH(L3594,fibo,0)-1)))</f>
        <v>1</v>
      </c>
      <c r="M3595" s="49" t="str">
        <f t="shared" ca="1" si="282"/>
        <v>GAGNÉ</v>
      </c>
      <c r="N3595" s="28">
        <f ca="1">IF(M3595="GAGNÉ",K3595*L3595,IF(M3595="PERDU","0,00 €",""))</f>
        <v>4.63</v>
      </c>
      <c r="O3595" s="26">
        <f t="shared" ca="1" si="284"/>
        <v>3.63</v>
      </c>
      <c r="P3595" s="26">
        <f t="shared" ca="1" si="285"/>
        <v>23247.100000000002</v>
      </c>
      <c r="R3595" s="1">
        <f t="shared" ca="1" si="283"/>
        <v>1</v>
      </c>
    </row>
    <row r="3596" spans="5:18" ht="15.75" thickBot="1" x14ac:dyDescent="0.3">
      <c r="E3596" s="17">
        <v>3590</v>
      </c>
      <c r="F3596" s="17"/>
      <c r="G3596" s="40"/>
      <c r="H3596" s="43"/>
      <c r="I3596" s="20"/>
      <c r="J3596" s="17" t="s">
        <v>11</v>
      </c>
      <c r="K3596" s="26">
        <f t="shared" ca="1" si="281"/>
        <v>4.03</v>
      </c>
      <c r="L3596" s="26">
        <f ca="1">IF(L3595=1,IF(M3595="GAGNÉ",1,2),IF(M3595="GAGNÉ",INDEX(fibo,MATCH(L3595,fibo,0)-2),INDEX(fibo,MATCH(L3595,fibo,0),1)+INDEX(fibo,MATCH(L3595,fibo,0)-1)))</f>
        <v>1</v>
      </c>
      <c r="M3596" s="49" t="str">
        <f t="shared" ca="1" si="282"/>
        <v>GAGNÉ</v>
      </c>
      <c r="N3596" s="28">
        <f ca="1">IF(M3596="GAGNÉ",K3596*L3596,IF(M3596="PERDU","0,00 €",""))</f>
        <v>4.03</v>
      </c>
      <c r="O3596" s="26">
        <f t="shared" ca="1" si="284"/>
        <v>3.0300000000000002</v>
      </c>
      <c r="P3596" s="26">
        <f t="shared" ca="1" si="285"/>
        <v>23250.13</v>
      </c>
      <c r="R3596" s="1">
        <f t="shared" ca="1" si="283"/>
        <v>1</v>
      </c>
    </row>
    <row r="3597" spans="5:18" ht="15.75" thickBot="1" x14ac:dyDescent="0.3">
      <c r="E3597" s="17">
        <v>3591</v>
      </c>
      <c r="F3597" s="17"/>
      <c r="G3597" s="40"/>
      <c r="H3597" s="43"/>
      <c r="I3597" s="20"/>
      <c r="J3597" s="17" t="s">
        <v>11</v>
      </c>
      <c r="K3597" s="26">
        <f t="shared" ca="1" si="281"/>
        <v>3.46</v>
      </c>
      <c r="L3597" s="26">
        <f ca="1">IF(L3596=1,IF(M3596="GAGNÉ",1,2),IF(M3596="GAGNÉ",INDEX(fibo,MATCH(L3596,fibo,0)-2),INDEX(fibo,MATCH(L3596,fibo,0),1)+INDEX(fibo,MATCH(L3596,fibo,0)-1)))</f>
        <v>1</v>
      </c>
      <c r="M3597" s="49" t="str">
        <f t="shared" ca="1" si="282"/>
        <v>GAGNÉ</v>
      </c>
      <c r="N3597" s="28">
        <f ca="1">IF(M3597="GAGNÉ",K3597*L3597,IF(M3597="PERDU","0,00 €",""))</f>
        <v>3.46</v>
      </c>
      <c r="O3597" s="26">
        <f t="shared" ca="1" si="284"/>
        <v>2.46</v>
      </c>
      <c r="P3597" s="26">
        <f t="shared" ca="1" si="285"/>
        <v>23252.59</v>
      </c>
      <c r="R3597" s="1">
        <f t="shared" ca="1" si="283"/>
        <v>1</v>
      </c>
    </row>
    <row r="3598" spans="5:18" ht="15.75" thickBot="1" x14ac:dyDescent="0.3">
      <c r="E3598" s="17">
        <v>3592</v>
      </c>
      <c r="F3598" s="17"/>
      <c r="G3598" s="40"/>
      <c r="H3598" s="43"/>
      <c r="I3598" s="20"/>
      <c r="J3598" s="17" t="s">
        <v>11</v>
      </c>
      <c r="K3598" s="26">
        <f t="shared" ca="1" si="281"/>
        <v>3.51</v>
      </c>
      <c r="L3598" s="26">
        <f ca="1">IF(L3597=1,IF(M3597="GAGNÉ",1,2),IF(M3597="GAGNÉ",INDEX(fibo,MATCH(L3597,fibo,0)-2),INDEX(fibo,MATCH(L3597,fibo,0),1)+INDEX(fibo,MATCH(L3597,fibo,0)-1)))</f>
        <v>1</v>
      </c>
      <c r="M3598" s="49" t="str">
        <f t="shared" ca="1" si="282"/>
        <v>GAGNÉ</v>
      </c>
      <c r="N3598" s="28">
        <f ca="1">IF(M3598="GAGNÉ",K3598*L3598,IF(M3598="PERDU","0,00 €",""))</f>
        <v>3.51</v>
      </c>
      <c r="O3598" s="26">
        <f t="shared" ca="1" si="284"/>
        <v>2.5099999999999998</v>
      </c>
      <c r="P3598" s="26">
        <f t="shared" ca="1" si="285"/>
        <v>23255.1</v>
      </c>
      <c r="R3598" s="1">
        <f t="shared" ca="1" si="283"/>
        <v>1</v>
      </c>
    </row>
    <row r="3599" spans="5:18" ht="15.75" thickBot="1" x14ac:dyDescent="0.3">
      <c r="E3599" s="17">
        <v>3593</v>
      </c>
      <c r="F3599" s="17"/>
      <c r="G3599" s="40"/>
      <c r="H3599" s="43"/>
      <c r="I3599" s="20"/>
      <c r="J3599" s="17" t="s">
        <v>11</v>
      </c>
      <c r="K3599" s="26">
        <f t="shared" ca="1" si="281"/>
        <v>3.57</v>
      </c>
      <c r="L3599" s="26">
        <f ca="1">IF(L3598=1,IF(M3598="GAGNÉ",1,2),IF(M3598="GAGNÉ",INDEX(fibo,MATCH(L3598,fibo,0)-2),INDEX(fibo,MATCH(L3598,fibo,0),1)+INDEX(fibo,MATCH(L3598,fibo,0)-1)))</f>
        <v>1</v>
      </c>
      <c r="M3599" s="49" t="str">
        <f t="shared" ca="1" si="282"/>
        <v>GAGNÉ</v>
      </c>
      <c r="N3599" s="28">
        <f ca="1">IF(M3599="GAGNÉ",K3599*L3599,IF(M3599="PERDU","0,00 €",""))</f>
        <v>3.57</v>
      </c>
      <c r="O3599" s="26">
        <f t="shared" ca="1" si="284"/>
        <v>2.57</v>
      </c>
      <c r="P3599" s="26">
        <f t="shared" ca="1" si="285"/>
        <v>23257.67</v>
      </c>
      <c r="R3599" s="1">
        <f t="shared" ca="1" si="283"/>
        <v>1</v>
      </c>
    </row>
    <row r="3600" spans="5:18" ht="15.75" thickBot="1" x14ac:dyDescent="0.3">
      <c r="E3600" s="17">
        <v>3594</v>
      </c>
      <c r="F3600" s="17"/>
      <c r="G3600" s="40"/>
      <c r="H3600" s="43"/>
      <c r="I3600" s="20"/>
      <c r="J3600" s="17" t="s">
        <v>11</v>
      </c>
      <c r="K3600" s="26">
        <f t="shared" ca="1" si="281"/>
        <v>4.76</v>
      </c>
      <c r="L3600" s="26">
        <f ca="1">IF(L3599=1,IF(M3599="GAGNÉ",1,2),IF(M3599="GAGNÉ",INDEX(fibo,MATCH(L3599,fibo,0)-2),INDEX(fibo,MATCH(L3599,fibo,0),1)+INDEX(fibo,MATCH(L3599,fibo,0)-1)))</f>
        <v>1</v>
      </c>
      <c r="M3600" s="49" t="str">
        <f t="shared" ca="1" si="282"/>
        <v>GAGNÉ</v>
      </c>
      <c r="N3600" s="28">
        <f ca="1">IF(M3600="GAGNÉ",K3600*L3600,IF(M3600="PERDU","0,00 €",""))</f>
        <v>4.76</v>
      </c>
      <c r="O3600" s="26">
        <f t="shared" ca="1" si="284"/>
        <v>3.76</v>
      </c>
      <c r="P3600" s="26">
        <f t="shared" ca="1" si="285"/>
        <v>23261.429999999997</v>
      </c>
      <c r="R3600" s="1">
        <f t="shared" ca="1" si="283"/>
        <v>1</v>
      </c>
    </row>
    <row r="3601" spans="5:18" ht="15.75" thickBot="1" x14ac:dyDescent="0.3">
      <c r="E3601" s="17">
        <v>3595</v>
      </c>
      <c r="F3601" s="17"/>
      <c r="G3601" s="40"/>
      <c r="H3601" s="43"/>
      <c r="I3601" s="20"/>
      <c r="J3601" s="17" t="s">
        <v>11</v>
      </c>
      <c r="K3601" s="26">
        <f t="shared" ca="1" si="281"/>
        <v>3.42</v>
      </c>
      <c r="L3601" s="26">
        <f ca="1">IF(L3600=1,IF(M3600="GAGNÉ",1,2),IF(M3600="GAGNÉ",INDEX(fibo,MATCH(L3600,fibo,0)-2),INDEX(fibo,MATCH(L3600,fibo,0),1)+INDEX(fibo,MATCH(L3600,fibo,0)-1)))</f>
        <v>1</v>
      </c>
      <c r="M3601" s="49" t="str">
        <f t="shared" ca="1" si="282"/>
        <v>PERDU</v>
      </c>
      <c r="N3601" s="28" t="str">
        <f ca="1">IF(M3601="GAGNÉ",K3601*L3601,IF(M3601="PERDU","0,00 €",""))</f>
        <v>0,00 €</v>
      </c>
      <c r="O3601" s="26">
        <f t="shared" ca="1" si="284"/>
        <v>-1</v>
      </c>
      <c r="P3601" s="26">
        <f t="shared" ca="1" si="285"/>
        <v>23260.429999999997</v>
      </c>
      <c r="R3601" s="1">
        <f t="shared" ca="1" si="283"/>
        <v>2</v>
      </c>
    </row>
    <row r="3602" spans="5:18" ht="15.75" thickBot="1" x14ac:dyDescent="0.3">
      <c r="E3602" s="17">
        <v>3596</v>
      </c>
      <c r="F3602" s="17"/>
      <c r="G3602" s="40"/>
      <c r="H3602" s="43"/>
      <c r="I3602" s="20"/>
      <c r="J3602" s="17" t="s">
        <v>11</v>
      </c>
      <c r="K3602" s="26">
        <f t="shared" ca="1" si="281"/>
        <v>4.1500000000000004</v>
      </c>
      <c r="L3602" s="26">
        <f ca="1">IF(L3601=1,IF(M3601="GAGNÉ",1,2),IF(M3601="GAGNÉ",INDEX(fibo,MATCH(L3601,fibo,0)-2),INDEX(fibo,MATCH(L3601,fibo,0),1)+INDEX(fibo,MATCH(L3601,fibo,0)-1)))</f>
        <v>2</v>
      </c>
      <c r="M3602" s="49" t="str">
        <f t="shared" ca="1" si="282"/>
        <v>PERDU</v>
      </c>
      <c r="N3602" s="28" t="str">
        <f ca="1">IF(M3602="GAGNÉ",K3602*L3602,IF(M3602="PERDU","0,00 €",""))</f>
        <v>0,00 €</v>
      </c>
      <c r="O3602" s="26">
        <f t="shared" ca="1" si="284"/>
        <v>-2</v>
      </c>
      <c r="P3602" s="26">
        <f t="shared" ca="1" si="285"/>
        <v>23258.429999999997</v>
      </c>
      <c r="R3602" s="1">
        <f t="shared" ca="1" si="283"/>
        <v>2</v>
      </c>
    </row>
    <row r="3603" spans="5:18" ht="15.75" thickBot="1" x14ac:dyDescent="0.3">
      <c r="E3603" s="17">
        <v>3597</v>
      </c>
      <c r="F3603" s="17"/>
      <c r="G3603" s="40"/>
      <c r="H3603" s="43"/>
      <c r="I3603" s="20"/>
      <c r="J3603" s="17" t="s">
        <v>11</v>
      </c>
      <c r="K3603" s="26">
        <f t="shared" ca="1" si="281"/>
        <v>3.24</v>
      </c>
      <c r="L3603" s="26">
        <f ca="1">IF(L3602=1,IF(M3602="GAGNÉ",1,2),IF(M3602="GAGNÉ",INDEX(fibo,MATCH(L3602,fibo,0)-2),INDEX(fibo,MATCH(L3602,fibo,0),1)+INDEX(fibo,MATCH(L3602,fibo,0)-1)))</f>
        <v>3</v>
      </c>
      <c r="M3603" s="49" t="str">
        <f t="shared" ca="1" si="282"/>
        <v>PERDU</v>
      </c>
      <c r="N3603" s="28" t="str">
        <f ca="1">IF(M3603="GAGNÉ",K3603*L3603,IF(M3603="PERDU","0,00 €",""))</f>
        <v>0,00 €</v>
      </c>
      <c r="O3603" s="26">
        <f t="shared" ca="1" si="284"/>
        <v>-3</v>
      </c>
      <c r="P3603" s="26">
        <f t="shared" ca="1" si="285"/>
        <v>23255.429999999997</v>
      </c>
      <c r="R3603" s="1">
        <f t="shared" ca="1" si="283"/>
        <v>2</v>
      </c>
    </row>
    <row r="3604" spans="5:18" ht="15.75" thickBot="1" x14ac:dyDescent="0.3">
      <c r="E3604" s="17">
        <v>3598</v>
      </c>
      <c r="F3604" s="17"/>
      <c r="G3604" s="40"/>
      <c r="H3604" s="43"/>
      <c r="I3604" s="20"/>
      <c r="J3604" s="17" t="s">
        <v>11</v>
      </c>
      <c r="K3604" s="26">
        <f t="shared" ca="1" si="281"/>
        <v>4.1900000000000004</v>
      </c>
      <c r="L3604" s="26">
        <f ca="1">IF(L3603=1,IF(M3603="GAGNÉ",1,2),IF(M3603="GAGNÉ",INDEX(fibo,MATCH(L3603,fibo,0)-2),INDEX(fibo,MATCH(L3603,fibo,0),1)+INDEX(fibo,MATCH(L3603,fibo,0)-1)))</f>
        <v>5</v>
      </c>
      <c r="M3604" s="49" t="str">
        <f t="shared" ca="1" si="282"/>
        <v>GAGNÉ</v>
      </c>
      <c r="N3604" s="28">
        <f ca="1">IF(M3604="GAGNÉ",K3604*L3604,IF(M3604="PERDU","0,00 €",""))</f>
        <v>20.950000000000003</v>
      </c>
      <c r="O3604" s="26">
        <f t="shared" ca="1" si="284"/>
        <v>15.950000000000003</v>
      </c>
      <c r="P3604" s="26">
        <f t="shared" ca="1" si="285"/>
        <v>23271.379999999997</v>
      </c>
      <c r="R3604" s="1">
        <f t="shared" ca="1" si="283"/>
        <v>1</v>
      </c>
    </row>
    <row r="3605" spans="5:18" ht="15.75" thickBot="1" x14ac:dyDescent="0.3">
      <c r="E3605" s="17">
        <v>3599</v>
      </c>
      <c r="F3605" s="17"/>
      <c r="G3605" s="40"/>
      <c r="H3605" s="43"/>
      <c r="I3605" s="20"/>
      <c r="J3605" s="17" t="s">
        <v>11</v>
      </c>
      <c r="K3605" s="26">
        <f t="shared" ca="1" si="281"/>
        <v>4.0599999999999996</v>
      </c>
      <c r="L3605" s="26">
        <f ca="1">IF(L3604=1,IF(M3604="GAGNÉ",1,2),IF(M3604="GAGNÉ",INDEX(fibo,MATCH(L3604,fibo,0)-2),INDEX(fibo,MATCH(L3604,fibo,0),1)+INDEX(fibo,MATCH(L3604,fibo,0)-1)))</f>
        <v>2</v>
      </c>
      <c r="M3605" s="49" t="str">
        <f t="shared" ca="1" si="282"/>
        <v>PERDU</v>
      </c>
      <c r="N3605" s="28" t="str">
        <f ca="1">IF(M3605="GAGNÉ",K3605*L3605,IF(M3605="PERDU","0,00 €",""))</f>
        <v>0,00 €</v>
      </c>
      <c r="O3605" s="26">
        <f t="shared" ca="1" si="284"/>
        <v>-2</v>
      </c>
      <c r="P3605" s="26">
        <f t="shared" ca="1" si="285"/>
        <v>23269.379999999997</v>
      </c>
      <c r="R3605" s="1">
        <f t="shared" ca="1" si="283"/>
        <v>2</v>
      </c>
    </row>
    <row r="3606" spans="5:18" ht="15.75" thickBot="1" x14ac:dyDescent="0.3">
      <c r="E3606" s="17">
        <v>3600</v>
      </c>
      <c r="F3606" s="17"/>
      <c r="G3606" s="40"/>
      <c r="H3606" s="43"/>
      <c r="I3606" s="20"/>
      <c r="J3606" s="17" t="s">
        <v>11</v>
      </c>
      <c r="K3606" s="26">
        <f t="shared" ca="1" si="281"/>
        <v>4.5199999999999996</v>
      </c>
      <c r="L3606" s="26">
        <f ca="1">IF(L3605=1,IF(M3605="GAGNÉ",1,2),IF(M3605="GAGNÉ",INDEX(fibo,MATCH(L3605,fibo,0)-2),INDEX(fibo,MATCH(L3605,fibo,0),1)+INDEX(fibo,MATCH(L3605,fibo,0)-1)))</f>
        <v>3</v>
      </c>
      <c r="M3606" s="49" t="str">
        <f t="shared" ca="1" si="282"/>
        <v>PERDU</v>
      </c>
      <c r="N3606" s="28" t="str">
        <f ca="1">IF(M3606="GAGNÉ",K3606*L3606,IF(M3606="PERDU","0,00 €",""))</f>
        <v>0,00 €</v>
      </c>
      <c r="O3606" s="26">
        <f t="shared" ca="1" si="284"/>
        <v>-3</v>
      </c>
      <c r="P3606" s="26">
        <f t="shared" ca="1" si="285"/>
        <v>23266.379999999997</v>
      </c>
      <c r="R3606" s="1">
        <f t="shared" ca="1" si="283"/>
        <v>2</v>
      </c>
    </row>
    <row r="3607" spans="5:18" ht="15.75" thickBot="1" x14ac:dyDescent="0.3">
      <c r="E3607" s="17">
        <v>3601</v>
      </c>
      <c r="F3607" s="17"/>
      <c r="G3607" s="40"/>
      <c r="H3607" s="43"/>
      <c r="I3607" s="20"/>
      <c r="J3607" s="17" t="s">
        <v>11</v>
      </c>
      <c r="K3607" s="26">
        <f t="shared" ca="1" si="281"/>
        <v>4.3</v>
      </c>
      <c r="L3607" s="26">
        <f ca="1">IF(L3606=1,IF(M3606="GAGNÉ",1,2),IF(M3606="GAGNÉ",INDEX(fibo,MATCH(L3606,fibo,0)-2),INDEX(fibo,MATCH(L3606,fibo,0),1)+INDEX(fibo,MATCH(L3606,fibo,0)-1)))</f>
        <v>5</v>
      </c>
      <c r="M3607" s="49" t="str">
        <f t="shared" ca="1" si="282"/>
        <v>PERDU</v>
      </c>
      <c r="N3607" s="28" t="str">
        <f ca="1">IF(M3607="GAGNÉ",K3607*L3607,IF(M3607="PERDU","0,00 €",""))</f>
        <v>0,00 €</v>
      </c>
      <c r="O3607" s="26">
        <f t="shared" ca="1" si="284"/>
        <v>-5</v>
      </c>
      <c r="P3607" s="26">
        <f t="shared" ca="1" si="285"/>
        <v>23261.379999999997</v>
      </c>
      <c r="R3607" s="1">
        <f t="shared" ca="1" si="283"/>
        <v>2</v>
      </c>
    </row>
    <row r="3608" spans="5:18" ht="15.75" thickBot="1" x14ac:dyDescent="0.3">
      <c r="E3608" s="17">
        <v>3602</v>
      </c>
      <c r="F3608" s="17"/>
      <c r="G3608" s="40"/>
      <c r="H3608" s="43"/>
      <c r="I3608" s="20"/>
      <c r="J3608" s="17" t="s">
        <v>11</v>
      </c>
      <c r="K3608" s="26">
        <f t="shared" ca="1" si="281"/>
        <v>3.1</v>
      </c>
      <c r="L3608" s="26">
        <f ca="1">IF(L3607=1,IF(M3607="GAGNÉ",1,2),IF(M3607="GAGNÉ",INDEX(fibo,MATCH(L3607,fibo,0)-2),INDEX(fibo,MATCH(L3607,fibo,0),1)+INDEX(fibo,MATCH(L3607,fibo,0)-1)))</f>
        <v>8</v>
      </c>
      <c r="M3608" s="49" t="str">
        <f t="shared" ca="1" si="282"/>
        <v>PERDU</v>
      </c>
      <c r="N3608" s="28" t="str">
        <f ca="1">IF(M3608="GAGNÉ",K3608*L3608,IF(M3608="PERDU","0,00 €",""))</f>
        <v>0,00 €</v>
      </c>
      <c r="O3608" s="26">
        <f t="shared" ca="1" si="284"/>
        <v>-8</v>
      </c>
      <c r="P3608" s="26">
        <f t="shared" ca="1" si="285"/>
        <v>23253.379999999997</v>
      </c>
      <c r="R3608" s="1">
        <f t="shared" ca="1" si="283"/>
        <v>2</v>
      </c>
    </row>
    <row r="3609" spans="5:18" ht="15.75" thickBot="1" x14ac:dyDescent="0.3">
      <c r="E3609" s="17">
        <v>3603</v>
      </c>
      <c r="F3609" s="17"/>
      <c r="G3609" s="40"/>
      <c r="H3609" s="43"/>
      <c r="I3609" s="20"/>
      <c r="J3609" s="17" t="s">
        <v>11</v>
      </c>
      <c r="K3609" s="26">
        <f t="shared" ca="1" si="281"/>
        <v>4.71</v>
      </c>
      <c r="L3609" s="26">
        <f ca="1">IF(L3608=1,IF(M3608="GAGNÉ",1,2),IF(M3608="GAGNÉ",INDEX(fibo,MATCH(L3608,fibo,0)-2),INDEX(fibo,MATCH(L3608,fibo,0),1)+INDEX(fibo,MATCH(L3608,fibo,0)-1)))</f>
        <v>13</v>
      </c>
      <c r="M3609" s="49" t="str">
        <f t="shared" ca="1" si="282"/>
        <v>GAGNÉ</v>
      </c>
      <c r="N3609" s="28">
        <f ca="1">IF(M3609="GAGNÉ",K3609*L3609,IF(M3609="PERDU","0,00 €",""))</f>
        <v>61.23</v>
      </c>
      <c r="O3609" s="26">
        <f t="shared" ca="1" si="284"/>
        <v>48.23</v>
      </c>
      <c r="P3609" s="26">
        <f t="shared" ca="1" si="285"/>
        <v>23301.609999999997</v>
      </c>
      <c r="R3609" s="1">
        <f t="shared" ca="1" si="283"/>
        <v>1</v>
      </c>
    </row>
    <row r="3610" spans="5:18" ht="15.75" thickBot="1" x14ac:dyDescent="0.3">
      <c r="E3610" s="17">
        <v>3604</v>
      </c>
      <c r="F3610" s="17"/>
      <c r="G3610" s="40"/>
      <c r="H3610" s="43"/>
      <c r="I3610" s="20"/>
      <c r="J3610" s="17" t="s">
        <v>11</v>
      </c>
      <c r="K3610" s="26">
        <f t="shared" ca="1" si="281"/>
        <v>3.02</v>
      </c>
      <c r="L3610" s="26">
        <f ca="1">IF(L3609=1,IF(M3609="GAGNÉ",1,2),IF(M3609="GAGNÉ",INDEX(fibo,MATCH(L3609,fibo,0)-2),INDEX(fibo,MATCH(L3609,fibo,0),1)+INDEX(fibo,MATCH(L3609,fibo,0)-1)))</f>
        <v>5</v>
      </c>
      <c r="M3610" s="49" t="str">
        <f t="shared" ca="1" si="282"/>
        <v>GAGNÉ</v>
      </c>
      <c r="N3610" s="28">
        <f ca="1">IF(M3610="GAGNÉ",K3610*L3610,IF(M3610="PERDU","0,00 €",""))</f>
        <v>15.1</v>
      </c>
      <c r="O3610" s="26">
        <f t="shared" ca="1" si="284"/>
        <v>10.1</v>
      </c>
      <c r="P3610" s="26">
        <f t="shared" ca="1" si="285"/>
        <v>23311.709999999995</v>
      </c>
      <c r="R3610" s="1">
        <f t="shared" ca="1" si="283"/>
        <v>1</v>
      </c>
    </row>
    <row r="3611" spans="5:18" ht="15.75" thickBot="1" x14ac:dyDescent="0.3">
      <c r="E3611" s="17">
        <v>3605</v>
      </c>
      <c r="F3611" s="17"/>
      <c r="G3611" s="40"/>
      <c r="H3611" s="43"/>
      <c r="I3611" s="20"/>
      <c r="J3611" s="17" t="s">
        <v>11</v>
      </c>
      <c r="K3611" s="26">
        <f t="shared" ca="1" si="281"/>
        <v>3.51</v>
      </c>
      <c r="L3611" s="26">
        <f ca="1">IF(L3610=1,IF(M3610="GAGNÉ",1,2),IF(M3610="GAGNÉ",INDEX(fibo,MATCH(L3610,fibo,0)-2),INDEX(fibo,MATCH(L3610,fibo,0),1)+INDEX(fibo,MATCH(L3610,fibo,0)-1)))</f>
        <v>2</v>
      </c>
      <c r="M3611" s="49" t="str">
        <f t="shared" ca="1" si="282"/>
        <v>PERDU</v>
      </c>
      <c r="N3611" s="28" t="str">
        <f ca="1">IF(M3611="GAGNÉ",K3611*L3611,IF(M3611="PERDU","0,00 €",""))</f>
        <v>0,00 €</v>
      </c>
      <c r="O3611" s="26">
        <f t="shared" ca="1" si="284"/>
        <v>-2</v>
      </c>
      <c r="P3611" s="26">
        <f t="shared" ca="1" si="285"/>
        <v>23309.709999999995</v>
      </c>
      <c r="R3611" s="1">
        <f t="shared" ca="1" si="283"/>
        <v>2</v>
      </c>
    </row>
    <row r="3612" spans="5:18" ht="15.75" thickBot="1" x14ac:dyDescent="0.3">
      <c r="E3612" s="17">
        <v>3606</v>
      </c>
      <c r="F3612" s="17"/>
      <c r="G3612" s="40"/>
      <c r="H3612" s="43"/>
      <c r="I3612" s="20"/>
      <c r="J3612" s="17" t="s">
        <v>11</v>
      </c>
      <c r="K3612" s="26">
        <f t="shared" ca="1" si="281"/>
        <v>4.5199999999999996</v>
      </c>
      <c r="L3612" s="26">
        <f ca="1">IF(L3611=1,IF(M3611="GAGNÉ",1,2),IF(M3611="GAGNÉ",INDEX(fibo,MATCH(L3611,fibo,0)-2),INDEX(fibo,MATCH(L3611,fibo,0),1)+INDEX(fibo,MATCH(L3611,fibo,0)-1)))</f>
        <v>3</v>
      </c>
      <c r="M3612" s="49" t="str">
        <f t="shared" ca="1" si="282"/>
        <v>GAGNÉ</v>
      </c>
      <c r="N3612" s="28">
        <f ca="1">IF(M3612="GAGNÉ",K3612*L3612,IF(M3612="PERDU","0,00 €",""))</f>
        <v>13.559999999999999</v>
      </c>
      <c r="O3612" s="26">
        <f t="shared" ca="1" si="284"/>
        <v>10.559999999999999</v>
      </c>
      <c r="P3612" s="26">
        <f t="shared" ca="1" si="285"/>
        <v>23320.269999999997</v>
      </c>
      <c r="R3612" s="1">
        <f t="shared" ca="1" si="283"/>
        <v>1</v>
      </c>
    </row>
    <row r="3613" spans="5:18" ht="15.75" thickBot="1" x14ac:dyDescent="0.3">
      <c r="E3613" s="17">
        <v>3607</v>
      </c>
      <c r="F3613" s="17"/>
      <c r="G3613" s="40"/>
      <c r="H3613" s="43"/>
      <c r="I3613" s="20"/>
      <c r="J3613" s="17" t="s">
        <v>11</v>
      </c>
      <c r="K3613" s="26">
        <f t="shared" ca="1" si="281"/>
        <v>4.75</v>
      </c>
      <c r="L3613" s="26">
        <f ca="1">IF(L3612=1,IF(M3612="GAGNÉ",1,2),IF(M3612="GAGNÉ",INDEX(fibo,MATCH(L3612,fibo,0)-2),INDEX(fibo,MATCH(L3612,fibo,0),1)+INDEX(fibo,MATCH(L3612,fibo,0)-1)))</f>
        <v>1</v>
      </c>
      <c r="M3613" s="49" t="str">
        <f t="shared" ca="1" si="282"/>
        <v>PERDU</v>
      </c>
      <c r="N3613" s="28" t="str">
        <f ca="1">IF(M3613="GAGNÉ",K3613*L3613,IF(M3613="PERDU","0,00 €",""))</f>
        <v>0,00 €</v>
      </c>
      <c r="O3613" s="26">
        <f t="shared" ca="1" si="284"/>
        <v>-1</v>
      </c>
      <c r="P3613" s="26">
        <f t="shared" ca="1" si="285"/>
        <v>23319.269999999997</v>
      </c>
      <c r="R3613" s="1">
        <f t="shared" ca="1" si="283"/>
        <v>2</v>
      </c>
    </row>
    <row r="3614" spans="5:18" ht="15.75" thickBot="1" x14ac:dyDescent="0.3">
      <c r="E3614" s="17">
        <v>3608</v>
      </c>
      <c r="F3614" s="17"/>
      <c r="G3614" s="40"/>
      <c r="H3614" s="43"/>
      <c r="I3614" s="20"/>
      <c r="J3614" s="17" t="s">
        <v>11</v>
      </c>
      <c r="K3614" s="26">
        <f t="shared" ca="1" si="281"/>
        <v>4.2</v>
      </c>
      <c r="L3614" s="26">
        <f ca="1">IF(L3613=1,IF(M3613="GAGNÉ",1,2),IF(M3613="GAGNÉ",INDEX(fibo,MATCH(L3613,fibo,0)-2),INDEX(fibo,MATCH(L3613,fibo,0),1)+INDEX(fibo,MATCH(L3613,fibo,0)-1)))</f>
        <v>2</v>
      </c>
      <c r="M3614" s="49" t="str">
        <f t="shared" ca="1" si="282"/>
        <v>PERDU</v>
      </c>
      <c r="N3614" s="28" t="str">
        <f ca="1">IF(M3614="GAGNÉ",K3614*L3614,IF(M3614="PERDU","0,00 €",""))</f>
        <v>0,00 €</v>
      </c>
      <c r="O3614" s="26">
        <f t="shared" ca="1" si="284"/>
        <v>-2</v>
      </c>
      <c r="P3614" s="26">
        <f t="shared" ca="1" si="285"/>
        <v>23317.269999999997</v>
      </c>
      <c r="R3614" s="1">
        <f t="shared" ca="1" si="283"/>
        <v>2</v>
      </c>
    </row>
    <row r="3615" spans="5:18" ht="15.75" thickBot="1" x14ac:dyDescent="0.3">
      <c r="E3615" s="17">
        <v>3609</v>
      </c>
      <c r="F3615" s="17"/>
      <c r="G3615" s="40"/>
      <c r="H3615" s="43"/>
      <c r="I3615" s="20"/>
      <c r="J3615" s="17" t="s">
        <v>11</v>
      </c>
      <c r="K3615" s="26">
        <f t="shared" ca="1" si="281"/>
        <v>4.78</v>
      </c>
      <c r="L3615" s="26">
        <f ca="1">IF(L3614=1,IF(M3614="GAGNÉ",1,2),IF(M3614="GAGNÉ",INDEX(fibo,MATCH(L3614,fibo,0)-2),INDEX(fibo,MATCH(L3614,fibo,0),1)+INDEX(fibo,MATCH(L3614,fibo,0)-1)))</f>
        <v>3</v>
      </c>
      <c r="M3615" s="49" t="str">
        <f t="shared" ca="1" si="282"/>
        <v>PERDU</v>
      </c>
      <c r="N3615" s="28" t="str">
        <f ca="1">IF(M3615="GAGNÉ",K3615*L3615,IF(M3615="PERDU","0,00 €",""))</f>
        <v>0,00 €</v>
      </c>
      <c r="O3615" s="26">
        <f t="shared" ca="1" si="284"/>
        <v>-3</v>
      </c>
      <c r="P3615" s="26">
        <f t="shared" ca="1" si="285"/>
        <v>23314.269999999997</v>
      </c>
      <c r="R3615" s="1">
        <f t="shared" ca="1" si="283"/>
        <v>2</v>
      </c>
    </row>
    <row r="3616" spans="5:18" ht="15.75" thickBot="1" x14ac:dyDescent="0.3">
      <c r="E3616" s="17">
        <v>3610</v>
      </c>
      <c r="F3616" s="17"/>
      <c r="G3616" s="40"/>
      <c r="H3616" s="43"/>
      <c r="I3616" s="20"/>
      <c r="J3616" s="17" t="s">
        <v>11</v>
      </c>
      <c r="K3616" s="26">
        <f t="shared" ca="1" si="281"/>
        <v>4.1100000000000003</v>
      </c>
      <c r="L3616" s="26">
        <f ca="1">IF(L3615=1,IF(M3615="GAGNÉ",1,2),IF(M3615="GAGNÉ",INDEX(fibo,MATCH(L3615,fibo,0)-2),INDEX(fibo,MATCH(L3615,fibo,0),1)+INDEX(fibo,MATCH(L3615,fibo,0)-1)))</f>
        <v>5</v>
      </c>
      <c r="M3616" s="49" t="str">
        <f t="shared" ca="1" si="282"/>
        <v>GAGNÉ</v>
      </c>
      <c r="N3616" s="28">
        <f ca="1">IF(M3616="GAGNÉ",K3616*L3616,IF(M3616="PERDU","0,00 €",""))</f>
        <v>20.55</v>
      </c>
      <c r="O3616" s="26">
        <f t="shared" ca="1" si="284"/>
        <v>15.55</v>
      </c>
      <c r="P3616" s="26">
        <f t="shared" ca="1" si="285"/>
        <v>23329.819999999996</v>
      </c>
      <c r="R3616" s="1">
        <f t="shared" ca="1" si="283"/>
        <v>1</v>
      </c>
    </row>
    <row r="3617" spans="5:18" ht="15.75" thickBot="1" x14ac:dyDescent="0.3">
      <c r="E3617" s="17">
        <v>3611</v>
      </c>
      <c r="F3617" s="17"/>
      <c r="G3617" s="40"/>
      <c r="H3617" s="43"/>
      <c r="I3617" s="20"/>
      <c r="J3617" s="17" t="s">
        <v>11</v>
      </c>
      <c r="K3617" s="26">
        <f t="shared" ca="1" si="281"/>
        <v>4.5999999999999996</v>
      </c>
      <c r="L3617" s="26">
        <f ca="1">IF(L3616=1,IF(M3616="GAGNÉ",1,2),IF(M3616="GAGNÉ",INDEX(fibo,MATCH(L3616,fibo,0)-2),INDEX(fibo,MATCH(L3616,fibo,0),1)+INDEX(fibo,MATCH(L3616,fibo,0)-1)))</f>
        <v>2</v>
      </c>
      <c r="M3617" s="49" t="str">
        <f t="shared" ca="1" si="282"/>
        <v>PERDU</v>
      </c>
      <c r="N3617" s="28" t="str">
        <f ca="1">IF(M3617="GAGNÉ",K3617*L3617,IF(M3617="PERDU","0,00 €",""))</f>
        <v>0,00 €</v>
      </c>
      <c r="O3617" s="26">
        <f t="shared" ca="1" si="284"/>
        <v>-2</v>
      </c>
      <c r="P3617" s="26">
        <f t="shared" ca="1" si="285"/>
        <v>23327.819999999996</v>
      </c>
      <c r="R3617" s="1">
        <f t="shared" ca="1" si="283"/>
        <v>2</v>
      </c>
    </row>
    <row r="3618" spans="5:18" ht="15.75" thickBot="1" x14ac:dyDescent="0.3">
      <c r="E3618" s="17">
        <v>3612</v>
      </c>
      <c r="F3618" s="17"/>
      <c r="G3618" s="40"/>
      <c r="H3618" s="43"/>
      <c r="I3618" s="20"/>
      <c r="J3618" s="17" t="s">
        <v>11</v>
      </c>
      <c r="K3618" s="26">
        <f t="shared" ca="1" si="281"/>
        <v>3.46</v>
      </c>
      <c r="L3618" s="26">
        <f ca="1">IF(L3617=1,IF(M3617="GAGNÉ",1,2),IF(M3617="GAGNÉ",INDEX(fibo,MATCH(L3617,fibo,0)-2),INDEX(fibo,MATCH(L3617,fibo,0),1)+INDEX(fibo,MATCH(L3617,fibo,0)-1)))</f>
        <v>3</v>
      </c>
      <c r="M3618" s="49" t="str">
        <f t="shared" ca="1" si="282"/>
        <v>GAGNÉ</v>
      </c>
      <c r="N3618" s="28">
        <f ca="1">IF(M3618="GAGNÉ",K3618*L3618,IF(M3618="PERDU","0,00 €",""))</f>
        <v>10.379999999999999</v>
      </c>
      <c r="O3618" s="26">
        <f t="shared" ca="1" si="284"/>
        <v>7.379999999999999</v>
      </c>
      <c r="P3618" s="26">
        <f t="shared" ca="1" si="285"/>
        <v>23335.199999999997</v>
      </c>
      <c r="R3618" s="1">
        <f t="shared" ca="1" si="283"/>
        <v>1</v>
      </c>
    </row>
    <row r="3619" spans="5:18" ht="15.75" thickBot="1" x14ac:dyDescent="0.3">
      <c r="E3619" s="17">
        <v>3613</v>
      </c>
      <c r="F3619" s="17"/>
      <c r="G3619" s="40"/>
      <c r="H3619" s="43"/>
      <c r="I3619" s="20"/>
      <c r="J3619" s="17" t="s">
        <v>11</v>
      </c>
      <c r="K3619" s="26">
        <f t="shared" ca="1" si="281"/>
        <v>4.5199999999999996</v>
      </c>
      <c r="L3619" s="26">
        <f ca="1">IF(L3618=1,IF(M3618="GAGNÉ",1,2),IF(M3618="GAGNÉ",INDEX(fibo,MATCH(L3618,fibo,0)-2),INDEX(fibo,MATCH(L3618,fibo,0),1)+INDEX(fibo,MATCH(L3618,fibo,0)-1)))</f>
        <v>1</v>
      </c>
      <c r="M3619" s="49" t="str">
        <f t="shared" ca="1" si="282"/>
        <v>PERDU</v>
      </c>
      <c r="N3619" s="28" t="str">
        <f ca="1">IF(M3619="GAGNÉ",K3619*L3619,IF(M3619="PERDU","0,00 €",""))</f>
        <v>0,00 €</v>
      </c>
      <c r="O3619" s="26">
        <f t="shared" ca="1" si="284"/>
        <v>-1</v>
      </c>
      <c r="P3619" s="26">
        <f t="shared" ca="1" si="285"/>
        <v>23334.199999999997</v>
      </c>
      <c r="R3619" s="1">
        <f t="shared" ca="1" si="283"/>
        <v>2</v>
      </c>
    </row>
    <row r="3620" spans="5:18" ht="15.75" thickBot="1" x14ac:dyDescent="0.3">
      <c r="E3620" s="17">
        <v>3614</v>
      </c>
      <c r="F3620" s="17"/>
      <c r="G3620" s="40"/>
      <c r="H3620" s="43"/>
      <c r="I3620" s="20"/>
      <c r="J3620" s="17" t="s">
        <v>11</v>
      </c>
      <c r="K3620" s="26">
        <f t="shared" ca="1" si="281"/>
        <v>4.09</v>
      </c>
      <c r="L3620" s="26">
        <f ca="1">IF(L3619=1,IF(M3619="GAGNÉ",1,2),IF(M3619="GAGNÉ",INDEX(fibo,MATCH(L3619,fibo,0)-2),INDEX(fibo,MATCH(L3619,fibo,0),1)+INDEX(fibo,MATCH(L3619,fibo,0)-1)))</f>
        <v>2</v>
      </c>
      <c r="M3620" s="49" t="str">
        <f t="shared" ca="1" si="282"/>
        <v>PERDU</v>
      </c>
      <c r="N3620" s="28" t="str">
        <f ca="1">IF(M3620="GAGNÉ",K3620*L3620,IF(M3620="PERDU","0,00 €",""))</f>
        <v>0,00 €</v>
      </c>
      <c r="O3620" s="26">
        <f t="shared" ca="1" si="284"/>
        <v>-2</v>
      </c>
      <c r="P3620" s="26">
        <f t="shared" ca="1" si="285"/>
        <v>23332.199999999997</v>
      </c>
      <c r="R3620" s="1">
        <f t="shared" ca="1" si="283"/>
        <v>2</v>
      </c>
    </row>
    <row r="3621" spans="5:18" ht="15.75" thickBot="1" x14ac:dyDescent="0.3">
      <c r="E3621" s="17">
        <v>3615</v>
      </c>
      <c r="F3621" s="17"/>
      <c r="G3621" s="40"/>
      <c r="H3621" s="43"/>
      <c r="I3621" s="20"/>
      <c r="J3621" s="17" t="s">
        <v>11</v>
      </c>
      <c r="K3621" s="26">
        <f t="shared" ca="1" si="281"/>
        <v>4.54</v>
      </c>
      <c r="L3621" s="26">
        <f ca="1">IF(L3620=1,IF(M3620="GAGNÉ",1,2),IF(M3620="GAGNÉ",INDEX(fibo,MATCH(L3620,fibo,0)-2),INDEX(fibo,MATCH(L3620,fibo,0),1)+INDEX(fibo,MATCH(L3620,fibo,0)-1)))</f>
        <v>3</v>
      </c>
      <c r="M3621" s="49" t="str">
        <f t="shared" ca="1" si="282"/>
        <v>GAGNÉ</v>
      </c>
      <c r="N3621" s="28">
        <f ca="1">IF(M3621="GAGNÉ",K3621*L3621,IF(M3621="PERDU","0,00 €",""))</f>
        <v>13.620000000000001</v>
      </c>
      <c r="O3621" s="26">
        <f t="shared" ca="1" si="284"/>
        <v>10.620000000000001</v>
      </c>
      <c r="P3621" s="26">
        <f t="shared" ca="1" si="285"/>
        <v>23342.819999999996</v>
      </c>
      <c r="R3621" s="1">
        <f t="shared" ca="1" si="283"/>
        <v>1</v>
      </c>
    </row>
    <row r="3622" spans="5:18" ht="15.75" thickBot="1" x14ac:dyDescent="0.3">
      <c r="E3622" s="17">
        <v>3616</v>
      </c>
      <c r="F3622" s="17"/>
      <c r="G3622" s="40"/>
      <c r="H3622" s="43"/>
      <c r="I3622" s="20"/>
      <c r="J3622" s="17" t="s">
        <v>11</v>
      </c>
      <c r="K3622" s="26">
        <f t="shared" ca="1" si="281"/>
        <v>4.18</v>
      </c>
      <c r="L3622" s="26">
        <f ca="1">IF(L3621=1,IF(M3621="GAGNÉ",1,2),IF(M3621="GAGNÉ",INDEX(fibo,MATCH(L3621,fibo,0)-2),INDEX(fibo,MATCH(L3621,fibo,0),1)+INDEX(fibo,MATCH(L3621,fibo,0)-1)))</f>
        <v>1</v>
      </c>
      <c r="M3622" s="49" t="str">
        <f t="shared" ca="1" si="282"/>
        <v>GAGNÉ</v>
      </c>
      <c r="N3622" s="28">
        <f ca="1">IF(M3622="GAGNÉ",K3622*L3622,IF(M3622="PERDU","0,00 €",""))</f>
        <v>4.18</v>
      </c>
      <c r="O3622" s="26">
        <f t="shared" ca="1" si="284"/>
        <v>3.1799999999999997</v>
      </c>
      <c r="P3622" s="26">
        <f t="shared" ca="1" si="285"/>
        <v>23345.999999999996</v>
      </c>
      <c r="R3622" s="1">
        <f t="shared" ca="1" si="283"/>
        <v>1</v>
      </c>
    </row>
    <row r="3623" spans="5:18" ht="15.75" thickBot="1" x14ac:dyDescent="0.3">
      <c r="E3623" s="17">
        <v>3617</v>
      </c>
      <c r="F3623" s="17"/>
      <c r="G3623" s="40"/>
      <c r="H3623" s="43"/>
      <c r="I3623" s="20"/>
      <c r="J3623" s="17" t="s">
        <v>11</v>
      </c>
      <c r="K3623" s="26">
        <f t="shared" ca="1" si="281"/>
        <v>4.6399999999999997</v>
      </c>
      <c r="L3623" s="26">
        <f ca="1">IF(L3622=1,IF(M3622="GAGNÉ",1,2),IF(M3622="GAGNÉ",INDEX(fibo,MATCH(L3622,fibo,0)-2),INDEX(fibo,MATCH(L3622,fibo,0),1)+INDEX(fibo,MATCH(L3622,fibo,0)-1)))</f>
        <v>1</v>
      </c>
      <c r="M3623" s="49" t="str">
        <f t="shared" ca="1" si="282"/>
        <v>PERDU</v>
      </c>
      <c r="N3623" s="28" t="str">
        <f ca="1">IF(M3623="GAGNÉ",K3623*L3623,IF(M3623="PERDU","0,00 €",""))</f>
        <v>0,00 €</v>
      </c>
      <c r="O3623" s="26">
        <f t="shared" ca="1" si="284"/>
        <v>-1</v>
      </c>
      <c r="P3623" s="26">
        <f t="shared" ca="1" si="285"/>
        <v>23344.999999999996</v>
      </c>
      <c r="R3623" s="1">
        <f t="shared" ca="1" si="283"/>
        <v>2</v>
      </c>
    </row>
    <row r="3624" spans="5:18" ht="15.75" thickBot="1" x14ac:dyDescent="0.3">
      <c r="E3624" s="17">
        <v>3618</v>
      </c>
      <c r="F3624" s="17"/>
      <c r="G3624" s="40"/>
      <c r="H3624" s="43"/>
      <c r="I3624" s="20"/>
      <c r="J3624" s="17" t="s">
        <v>11</v>
      </c>
      <c r="K3624" s="26">
        <f t="shared" ca="1" si="281"/>
        <v>4</v>
      </c>
      <c r="L3624" s="26">
        <f ca="1">IF(L3623=1,IF(M3623="GAGNÉ",1,2),IF(M3623="GAGNÉ",INDEX(fibo,MATCH(L3623,fibo,0)-2),INDEX(fibo,MATCH(L3623,fibo,0),1)+INDEX(fibo,MATCH(L3623,fibo,0)-1)))</f>
        <v>2</v>
      </c>
      <c r="M3624" s="49" t="str">
        <f t="shared" ca="1" si="282"/>
        <v>GAGNÉ</v>
      </c>
      <c r="N3624" s="28">
        <f ca="1">IF(M3624="GAGNÉ",K3624*L3624,IF(M3624="PERDU","0,00 €",""))</f>
        <v>8</v>
      </c>
      <c r="O3624" s="26">
        <f t="shared" ca="1" si="284"/>
        <v>6</v>
      </c>
      <c r="P3624" s="26">
        <f t="shared" ca="1" si="285"/>
        <v>23350.999999999996</v>
      </c>
      <c r="R3624" s="1">
        <f t="shared" ca="1" si="283"/>
        <v>1</v>
      </c>
    </row>
    <row r="3625" spans="5:18" ht="15.75" thickBot="1" x14ac:dyDescent="0.3">
      <c r="E3625" s="17">
        <v>3619</v>
      </c>
      <c r="F3625" s="17"/>
      <c r="G3625" s="40"/>
      <c r="H3625" s="43"/>
      <c r="I3625" s="20"/>
      <c r="J3625" s="17" t="s">
        <v>11</v>
      </c>
      <c r="K3625" s="26">
        <f t="shared" ca="1" si="281"/>
        <v>4.05</v>
      </c>
      <c r="L3625" s="26">
        <f ca="1">IF(L3624=1,IF(M3624="GAGNÉ",1,2),IF(M3624="GAGNÉ",INDEX(fibo,MATCH(L3624,fibo,0)-2),INDEX(fibo,MATCH(L3624,fibo,0),1)+INDEX(fibo,MATCH(L3624,fibo,0)-1)))</f>
        <v>1</v>
      </c>
      <c r="M3625" s="49" t="str">
        <f t="shared" ca="1" si="282"/>
        <v>PERDU</v>
      </c>
      <c r="N3625" s="28" t="str">
        <f ca="1">IF(M3625="GAGNÉ",K3625*L3625,IF(M3625="PERDU","0,00 €",""))</f>
        <v>0,00 €</v>
      </c>
      <c r="O3625" s="26">
        <f t="shared" ca="1" si="284"/>
        <v>-1</v>
      </c>
      <c r="P3625" s="26">
        <f t="shared" ca="1" si="285"/>
        <v>23349.999999999996</v>
      </c>
      <c r="R3625" s="1">
        <f t="shared" ca="1" si="283"/>
        <v>2</v>
      </c>
    </row>
    <row r="3626" spans="5:18" ht="15.75" thickBot="1" x14ac:dyDescent="0.3">
      <c r="E3626" s="17">
        <v>3620</v>
      </c>
      <c r="F3626" s="17"/>
      <c r="G3626" s="40"/>
      <c r="H3626" s="43"/>
      <c r="I3626" s="20"/>
      <c r="J3626" s="17" t="s">
        <v>11</v>
      </c>
      <c r="K3626" s="26">
        <f t="shared" ca="1" si="281"/>
        <v>4.16</v>
      </c>
      <c r="L3626" s="26">
        <f ca="1">IF(L3625=1,IF(M3625="GAGNÉ",1,2),IF(M3625="GAGNÉ",INDEX(fibo,MATCH(L3625,fibo,0)-2),INDEX(fibo,MATCH(L3625,fibo,0),1)+INDEX(fibo,MATCH(L3625,fibo,0)-1)))</f>
        <v>2</v>
      </c>
      <c r="M3626" s="49" t="str">
        <f t="shared" ca="1" si="282"/>
        <v>PERDU</v>
      </c>
      <c r="N3626" s="28" t="str">
        <f ca="1">IF(M3626="GAGNÉ",K3626*L3626,IF(M3626="PERDU","0,00 €",""))</f>
        <v>0,00 €</v>
      </c>
      <c r="O3626" s="26">
        <f t="shared" ca="1" si="284"/>
        <v>-2</v>
      </c>
      <c r="P3626" s="26">
        <f t="shared" ca="1" si="285"/>
        <v>23347.999999999996</v>
      </c>
      <c r="R3626" s="1">
        <f t="shared" ca="1" si="283"/>
        <v>2</v>
      </c>
    </row>
    <row r="3627" spans="5:18" ht="15.75" thickBot="1" x14ac:dyDescent="0.3">
      <c r="E3627" s="17">
        <v>3621</v>
      </c>
      <c r="F3627" s="17"/>
      <c r="G3627" s="40"/>
      <c r="H3627" s="43"/>
      <c r="I3627" s="20"/>
      <c r="J3627" s="17" t="s">
        <v>11</v>
      </c>
      <c r="K3627" s="26">
        <f t="shared" ca="1" si="281"/>
        <v>3.47</v>
      </c>
      <c r="L3627" s="26">
        <f ca="1">IF(L3626=1,IF(M3626="GAGNÉ",1,2),IF(M3626="GAGNÉ",INDEX(fibo,MATCH(L3626,fibo,0)-2),INDEX(fibo,MATCH(L3626,fibo,0),1)+INDEX(fibo,MATCH(L3626,fibo,0)-1)))</f>
        <v>3</v>
      </c>
      <c r="M3627" s="49" t="str">
        <f t="shared" ca="1" si="282"/>
        <v>GAGNÉ</v>
      </c>
      <c r="N3627" s="28">
        <f ca="1">IF(M3627="GAGNÉ",K3627*L3627,IF(M3627="PERDU","0,00 €",""))</f>
        <v>10.41</v>
      </c>
      <c r="O3627" s="26">
        <f t="shared" ca="1" si="284"/>
        <v>7.41</v>
      </c>
      <c r="P3627" s="26">
        <f t="shared" ca="1" si="285"/>
        <v>23355.409999999996</v>
      </c>
      <c r="R3627" s="1">
        <f t="shared" ca="1" si="283"/>
        <v>1</v>
      </c>
    </row>
    <row r="3628" spans="5:18" ht="15.75" thickBot="1" x14ac:dyDescent="0.3">
      <c r="E3628" s="17">
        <v>3622</v>
      </c>
      <c r="F3628" s="17"/>
      <c r="G3628" s="40"/>
      <c r="H3628" s="43"/>
      <c r="I3628" s="20"/>
      <c r="J3628" s="17" t="s">
        <v>11</v>
      </c>
      <c r="K3628" s="26">
        <f t="shared" ca="1" si="281"/>
        <v>4.1100000000000003</v>
      </c>
      <c r="L3628" s="26">
        <f ca="1">IF(L3627=1,IF(M3627="GAGNÉ",1,2),IF(M3627="GAGNÉ",INDEX(fibo,MATCH(L3627,fibo,0)-2),INDEX(fibo,MATCH(L3627,fibo,0),1)+INDEX(fibo,MATCH(L3627,fibo,0)-1)))</f>
        <v>1</v>
      </c>
      <c r="M3628" s="49" t="str">
        <f t="shared" ca="1" si="282"/>
        <v>PERDU</v>
      </c>
      <c r="N3628" s="28" t="str">
        <f ca="1">IF(M3628="GAGNÉ",K3628*L3628,IF(M3628="PERDU","0,00 €",""))</f>
        <v>0,00 €</v>
      </c>
      <c r="O3628" s="26">
        <f t="shared" ca="1" si="284"/>
        <v>-1</v>
      </c>
      <c r="P3628" s="26">
        <f t="shared" ca="1" si="285"/>
        <v>23354.409999999996</v>
      </c>
      <c r="R3628" s="1">
        <f t="shared" ca="1" si="283"/>
        <v>2</v>
      </c>
    </row>
    <row r="3629" spans="5:18" ht="15.75" thickBot="1" x14ac:dyDescent="0.3">
      <c r="E3629" s="17">
        <v>3623</v>
      </c>
      <c r="F3629" s="17"/>
      <c r="G3629" s="40"/>
      <c r="H3629" s="43"/>
      <c r="I3629" s="20"/>
      <c r="J3629" s="17" t="s">
        <v>11</v>
      </c>
      <c r="K3629" s="26">
        <f t="shared" ca="1" si="281"/>
        <v>4.67</v>
      </c>
      <c r="L3629" s="26">
        <f ca="1">IF(L3628=1,IF(M3628="GAGNÉ",1,2),IF(M3628="GAGNÉ",INDEX(fibo,MATCH(L3628,fibo,0)-2),INDEX(fibo,MATCH(L3628,fibo,0),1)+INDEX(fibo,MATCH(L3628,fibo,0)-1)))</f>
        <v>2</v>
      </c>
      <c r="M3629" s="49" t="str">
        <f t="shared" ca="1" si="282"/>
        <v>GAGNÉ</v>
      </c>
      <c r="N3629" s="28">
        <f ca="1">IF(M3629="GAGNÉ",K3629*L3629,IF(M3629="PERDU","0,00 €",""))</f>
        <v>9.34</v>
      </c>
      <c r="O3629" s="26">
        <f t="shared" ca="1" si="284"/>
        <v>7.34</v>
      </c>
      <c r="P3629" s="26">
        <f t="shared" ca="1" si="285"/>
        <v>23361.749999999996</v>
      </c>
      <c r="R3629" s="1">
        <f t="shared" ca="1" si="283"/>
        <v>1</v>
      </c>
    </row>
    <row r="3630" spans="5:18" ht="15.75" thickBot="1" x14ac:dyDescent="0.3">
      <c r="E3630" s="17">
        <v>3624</v>
      </c>
      <c r="F3630" s="17"/>
      <c r="G3630" s="40"/>
      <c r="H3630" s="43"/>
      <c r="I3630" s="20"/>
      <c r="J3630" s="17" t="s">
        <v>11</v>
      </c>
      <c r="K3630" s="26">
        <f t="shared" ca="1" si="281"/>
        <v>4.67</v>
      </c>
      <c r="L3630" s="26">
        <f ca="1">IF(L3629=1,IF(M3629="GAGNÉ",1,2),IF(M3629="GAGNÉ",INDEX(fibo,MATCH(L3629,fibo,0)-2),INDEX(fibo,MATCH(L3629,fibo,0),1)+INDEX(fibo,MATCH(L3629,fibo,0)-1)))</f>
        <v>1</v>
      </c>
      <c r="M3630" s="49" t="str">
        <f t="shared" ca="1" si="282"/>
        <v>PERDU</v>
      </c>
      <c r="N3630" s="28" t="str">
        <f ca="1">IF(M3630="GAGNÉ",K3630*L3630,IF(M3630="PERDU","0,00 €",""))</f>
        <v>0,00 €</v>
      </c>
      <c r="O3630" s="26">
        <f t="shared" ca="1" si="284"/>
        <v>-1</v>
      </c>
      <c r="P3630" s="26">
        <f t="shared" ca="1" si="285"/>
        <v>23360.749999999996</v>
      </c>
      <c r="R3630" s="1">
        <f t="shared" ca="1" si="283"/>
        <v>2</v>
      </c>
    </row>
    <row r="3631" spans="5:18" ht="15.75" thickBot="1" x14ac:dyDescent="0.3">
      <c r="E3631" s="17">
        <v>3625</v>
      </c>
      <c r="F3631" s="17"/>
      <c r="G3631" s="40"/>
      <c r="H3631" s="43"/>
      <c r="I3631" s="20"/>
      <c r="J3631" s="17" t="s">
        <v>11</v>
      </c>
      <c r="K3631" s="26">
        <f t="shared" ca="1" si="281"/>
        <v>4.67</v>
      </c>
      <c r="L3631" s="26">
        <f ca="1">IF(L3630=1,IF(M3630="GAGNÉ",1,2),IF(M3630="GAGNÉ",INDEX(fibo,MATCH(L3630,fibo,0)-2),INDEX(fibo,MATCH(L3630,fibo,0),1)+INDEX(fibo,MATCH(L3630,fibo,0)-1)))</f>
        <v>2</v>
      </c>
      <c r="M3631" s="49" t="str">
        <f t="shared" ca="1" si="282"/>
        <v>GAGNÉ</v>
      </c>
      <c r="N3631" s="28">
        <f ca="1">IF(M3631="GAGNÉ",K3631*L3631,IF(M3631="PERDU","0,00 €",""))</f>
        <v>9.34</v>
      </c>
      <c r="O3631" s="26">
        <f t="shared" ca="1" si="284"/>
        <v>7.34</v>
      </c>
      <c r="P3631" s="26">
        <f t="shared" ca="1" si="285"/>
        <v>23368.089999999997</v>
      </c>
      <c r="R3631" s="1">
        <f t="shared" ca="1" si="283"/>
        <v>1</v>
      </c>
    </row>
    <row r="3632" spans="5:18" ht="15.75" thickBot="1" x14ac:dyDescent="0.3">
      <c r="E3632" s="17">
        <v>3626</v>
      </c>
      <c r="F3632" s="17"/>
      <c r="G3632" s="40"/>
      <c r="H3632" s="43"/>
      <c r="I3632" s="20"/>
      <c r="J3632" s="17" t="s">
        <v>11</v>
      </c>
      <c r="K3632" s="26">
        <f t="shared" ca="1" si="281"/>
        <v>4.7</v>
      </c>
      <c r="L3632" s="26">
        <f ca="1">IF(L3631=1,IF(M3631="GAGNÉ",1,2),IF(M3631="GAGNÉ",INDEX(fibo,MATCH(L3631,fibo,0)-2),INDEX(fibo,MATCH(L3631,fibo,0),1)+INDEX(fibo,MATCH(L3631,fibo,0)-1)))</f>
        <v>1</v>
      </c>
      <c r="M3632" s="49" t="str">
        <f t="shared" ca="1" si="282"/>
        <v>GAGNÉ</v>
      </c>
      <c r="N3632" s="28">
        <f ca="1">IF(M3632="GAGNÉ",K3632*L3632,IF(M3632="PERDU","0,00 €",""))</f>
        <v>4.7</v>
      </c>
      <c r="O3632" s="26">
        <f t="shared" ca="1" si="284"/>
        <v>3.7</v>
      </c>
      <c r="P3632" s="26">
        <f t="shared" ca="1" si="285"/>
        <v>23371.789999999997</v>
      </c>
      <c r="R3632" s="1">
        <f t="shared" ca="1" si="283"/>
        <v>1</v>
      </c>
    </row>
    <row r="3633" spans="5:18" ht="15.75" thickBot="1" x14ac:dyDescent="0.3">
      <c r="E3633" s="17">
        <v>3627</v>
      </c>
      <c r="F3633" s="17"/>
      <c r="G3633" s="40"/>
      <c r="H3633" s="43"/>
      <c r="I3633" s="20"/>
      <c r="J3633" s="17" t="s">
        <v>11</v>
      </c>
      <c r="K3633" s="26">
        <f t="shared" ca="1" si="281"/>
        <v>2.8</v>
      </c>
      <c r="L3633" s="26">
        <f ca="1">IF(L3632=1,IF(M3632="GAGNÉ",1,2),IF(M3632="GAGNÉ",INDEX(fibo,MATCH(L3632,fibo,0)-2),INDEX(fibo,MATCH(L3632,fibo,0),1)+INDEX(fibo,MATCH(L3632,fibo,0)-1)))</f>
        <v>1</v>
      </c>
      <c r="M3633" s="49" t="str">
        <f t="shared" ca="1" si="282"/>
        <v>PERDU</v>
      </c>
      <c r="N3633" s="28" t="str">
        <f ca="1">IF(M3633="GAGNÉ",K3633*L3633,IF(M3633="PERDU","0,00 €",""))</f>
        <v>0,00 €</v>
      </c>
      <c r="O3633" s="26">
        <f t="shared" ca="1" si="284"/>
        <v>-1</v>
      </c>
      <c r="P3633" s="26">
        <f t="shared" ca="1" si="285"/>
        <v>23370.789999999997</v>
      </c>
      <c r="R3633" s="1">
        <f t="shared" ca="1" si="283"/>
        <v>2</v>
      </c>
    </row>
    <row r="3634" spans="5:18" ht="15.75" thickBot="1" x14ac:dyDescent="0.3">
      <c r="E3634" s="17">
        <v>3628</v>
      </c>
      <c r="F3634" s="17"/>
      <c r="G3634" s="40"/>
      <c r="H3634" s="43"/>
      <c r="I3634" s="20"/>
      <c r="J3634" s="17" t="s">
        <v>11</v>
      </c>
      <c r="K3634" s="26">
        <f t="shared" ca="1" si="281"/>
        <v>4.37</v>
      </c>
      <c r="L3634" s="26">
        <f ca="1">IF(L3633=1,IF(M3633="GAGNÉ",1,2),IF(M3633="GAGNÉ",INDEX(fibo,MATCH(L3633,fibo,0)-2),INDEX(fibo,MATCH(L3633,fibo,0),1)+INDEX(fibo,MATCH(L3633,fibo,0)-1)))</f>
        <v>2</v>
      </c>
      <c r="M3634" s="49" t="str">
        <f t="shared" ca="1" si="282"/>
        <v>PERDU</v>
      </c>
      <c r="N3634" s="28" t="str">
        <f ca="1">IF(M3634="GAGNÉ",K3634*L3634,IF(M3634="PERDU","0,00 €",""))</f>
        <v>0,00 €</v>
      </c>
      <c r="O3634" s="26">
        <f t="shared" ca="1" si="284"/>
        <v>-2</v>
      </c>
      <c r="P3634" s="26">
        <f t="shared" ca="1" si="285"/>
        <v>23368.789999999997</v>
      </c>
      <c r="R3634" s="1">
        <f t="shared" ca="1" si="283"/>
        <v>2</v>
      </c>
    </row>
    <row r="3635" spans="5:18" ht="15.75" thickBot="1" x14ac:dyDescent="0.3">
      <c r="E3635" s="17">
        <v>3629</v>
      </c>
      <c r="F3635" s="17"/>
      <c r="G3635" s="40"/>
      <c r="H3635" s="43"/>
      <c r="I3635" s="20"/>
      <c r="J3635" s="17" t="s">
        <v>11</v>
      </c>
      <c r="K3635" s="26">
        <f t="shared" ca="1" si="281"/>
        <v>4.57</v>
      </c>
      <c r="L3635" s="26">
        <f ca="1">IF(L3634=1,IF(M3634="GAGNÉ",1,2),IF(M3634="GAGNÉ",INDEX(fibo,MATCH(L3634,fibo,0)-2),INDEX(fibo,MATCH(L3634,fibo,0),1)+INDEX(fibo,MATCH(L3634,fibo,0)-1)))</f>
        <v>3</v>
      </c>
      <c r="M3635" s="49" t="str">
        <f t="shared" ca="1" si="282"/>
        <v>GAGNÉ</v>
      </c>
      <c r="N3635" s="28">
        <f ca="1">IF(M3635="GAGNÉ",K3635*L3635,IF(M3635="PERDU","0,00 €",""))</f>
        <v>13.71</v>
      </c>
      <c r="O3635" s="26">
        <f t="shared" ca="1" si="284"/>
        <v>10.71</v>
      </c>
      <c r="P3635" s="26">
        <f t="shared" ca="1" si="285"/>
        <v>23379.499999999996</v>
      </c>
      <c r="R3635" s="1">
        <f t="shared" ca="1" si="283"/>
        <v>1</v>
      </c>
    </row>
    <row r="3636" spans="5:18" ht="15.75" thickBot="1" x14ac:dyDescent="0.3">
      <c r="E3636" s="17">
        <v>3630</v>
      </c>
      <c r="F3636" s="17"/>
      <c r="G3636" s="40"/>
      <c r="H3636" s="43"/>
      <c r="I3636" s="20"/>
      <c r="J3636" s="17" t="s">
        <v>11</v>
      </c>
      <c r="K3636" s="26">
        <f t="shared" ca="1" si="281"/>
        <v>4.5999999999999996</v>
      </c>
      <c r="L3636" s="26">
        <f ca="1">IF(L3635=1,IF(M3635="GAGNÉ",1,2),IF(M3635="GAGNÉ",INDEX(fibo,MATCH(L3635,fibo,0)-2),INDEX(fibo,MATCH(L3635,fibo,0),1)+INDEX(fibo,MATCH(L3635,fibo,0)-1)))</f>
        <v>1</v>
      </c>
      <c r="M3636" s="49" t="str">
        <f t="shared" ca="1" si="282"/>
        <v>GAGNÉ</v>
      </c>
      <c r="N3636" s="28">
        <f ca="1">IF(M3636="GAGNÉ",K3636*L3636,IF(M3636="PERDU","0,00 €",""))</f>
        <v>4.5999999999999996</v>
      </c>
      <c r="O3636" s="26">
        <f t="shared" ca="1" si="284"/>
        <v>3.5999999999999996</v>
      </c>
      <c r="P3636" s="26">
        <f t="shared" ca="1" si="285"/>
        <v>23383.099999999995</v>
      </c>
      <c r="R3636" s="1">
        <f t="shared" ca="1" si="283"/>
        <v>1</v>
      </c>
    </row>
    <row r="3637" spans="5:18" ht="15.75" thickBot="1" x14ac:dyDescent="0.3">
      <c r="E3637" s="17">
        <v>3631</v>
      </c>
      <c r="F3637" s="17"/>
      <c r="G3637" s="40"/>
      <c r="H3637" s="43"/>
      <c r="I3637" s="20"/>
      <c r="J3637" s="17" t="s">
        <v>11</v>
      </c>
      <c r="K3637" s="26">
        <f t="shared" ca="1" si="281"/>
        <v>4.3499999999999996</v>
      </c>
      <c r="L3637" s="26">
        <f ca="1">IF(L3636=1,IF(M3636="GAGNÉ",1,2),IF(M3636="GAGNÉ",INDEX(fibo,MATCH(L3636,fibo,0)-2),INDEX(fibo,MATCH(L3636,fibo,0),1)+INDEX(fibo,MATCH(L3636,fibo,0)-1)))</f>
        <v>1</v>
      </c>
      <c r="M3637" s="49" t="str">
        <f t="shared" ca="1" si="282"/>
        <v>GAGNÉ</v>
      </c>
      <c r="N3637" s="28">
        <f ca="1">IF(M3637="GAGNÉ",K3637*L3637,IF(M3637="PERDU","0,00 €",""))</f>
        <v>4.3499999999999996</v>
      </c>
      <c r="O3637" s="26">
        <f t="shared" ca="1" si="284"/>
        <v>3.3499999999999996</v>
      </c>
      <c r="P3637" s="26">
        <f t="shared" ca="1" si="285"/>
        <v>23386.449999999993</v>
      </c>
      <c r="R3637" s="1">
        <f t="shared" ca="1" si="283"/>
        <v>1</v>
      </c>
    </row>
    <row r="3638" spans="5:18" ht="15.75" thickBot="1" x14ac:dyDescent="0.3">
      <c r="E3638" s="17">
        <v>3632</v>
      </c>
      <c r="F3638" s="17"/>
      <c r="G3638" s="40"/>
      <c r="H3638" s="43"/>
      <c r="I3638" s="20"/>
      <c r="J3638" s="17" t="s">
        <v>11</v>
      </c>
      <c r="K3638" s="26">
        <f t="shared" ca="1" si="281"/>
        <v>3.38</v>
      </c>
      <c r="L3638" s="26">
        <f ca="1">IF(L3637=1,IF(M3637="GAGNÉ",1,2),IF(M3637="GAGNÉ",INDEX(fibo,MATCH(L3637,fibo,0)-2),INDEX(fibo,MATCH(L3637,fibo,0),1)+INDEX(fibo,MATCH(L3637,fibo,0)-1)))</f>
        <v>1</v>
      </c>
      <c r="M3638" s="49" t="str">
        <f t="shared" ca="1" si="282"/>
        <v>GAGNÉ</v>
      </c>
      <c r="N3638" s="28">
        <f ca="1">IF(M3638="GAGNÉ",K3638*L3638,IF(M3638="PERDU","0,00 €",""))</f>
        <v>3.38</v>
      </c>
      <c r="O3638" s="26">
        <f t="shared" ca="1" si="284"/>
        <v>2.38</v>
      </c>
      <c r="P3638" s="26">
        <f t="shared" ca="1" si="285"/>
        <v>23388.829999999994</v>
      </c>
      <c r="R3638" s="1">
        <f t="shared" ca="1" si="283"/>
        <v>1</v>
      </c>
    </row>
    <row r="3639" spans="5:18" ht="15.75" thickBot="1" x14ac:dyDescent="0.3">
      <c r="E3639" s="17">
        <v>3633</v>
      </c>
      <c r="F3639" s="17"/>
      <c r="G3639" s="40"/>
      <c r="H3639" s="43"/>
      <c r="I3639" s="20"/>
      <c r="J3639" s="17" t="s">
        <v>11</v>
      </c>
      <c r="K3639" s="26">
        <f t="shared" ca="1" si="281"/>
        <v>4.1900000000000004</v>
      </c>
      <c r="L3639" s="26">
        <f ca="1">IF(L3638=1,IF(M3638="GAGNÉ",1,2),IF(M3638="GAGNÉ",INDEX(fibo,MATCH(L3638,fibo,0)-2),INDEX(fibo,MATCH(L3638,fibo,0),1)+INDEX(fibo,MATCH(L3638,fibo,0)-1)))</f>
        <v>1</v>
      </c>
      <c r="M3639" s="49" t="str">
        <f t="shared" ca="1" si="282"/>
        <v>GAGNÉ</v>
      </c>
      <c r="N3639" s="28">
        <f ca="1">IF(M3639="GAGNÉ",K3639*L3639,IF(M3639="PERDU","0,00 €",""))</f>
        <v>4.1900000000000004</v>
      </c>
      <c r="O3639" s="26">
        <f t="shared" ca="1" si="284"/>
        <v>3.1900000000000004</v>
      </c>
      <c r="P3639" s="26">
        <f t="shared" ca="1" si="285"/>
        <v>23392.019999999993</v>
      </c>
      <c r="R3639" s="1">
        <f t="shared" ca="1" si="283"/>
        <v>1</v>
      </c>
    </row>
    <row r="3640" spans="5:18" ht="15.75" thickBot="1" x14ac:dyDescent="0.3">
      <c r="E3640" s="17">
        <v>3634</v>
      </c>
      <c r="F3640" s="17"/>
      <c r="G3640" s="40"/>
      <c r="H3640" s="43"/>
      <c r="I3640" s="20"/>
      <c r="J3640" s="17" t="s">
        <v>11</v>
      </c>
      <c r="K3640" s="26">
        <f t="shared" ca="1" si="281"/>
        <v>3.16</v>
      </c>
      <c r="L3640" s="26">
        <f ca="1">IF(L3639=1,IF(M3639="GAGNÉ",1,2),IF(M3639="GAGNÉ",INDEX(fibo,MATCH(L3639,fibo,0)-2),INDEX(fibo,MATCH(L3639,fibo,0),1)+INDEX(fibo,MATCH(L3639,fibo,0)-1)))</f>
        <v>1</v>
      </c>
      <c r="M3640" s="49" t="str">
        <f t="shared" ca="1" si="282"/>
        <v>PERDU</v>
      </c>
      <c r="N3640" s="28" t="str">
        <f ca="1">IF(M3640="GAGNÉ",K3640*L3640,IF(M3640="PERDU","0,00 €",""))</f>
        <v>0,00 €</v>
      </c>
      <c r="O3640" s="26">
        <f t="shared" ca="1" si="284"/>
        <v>-1</v>
      </c>
      <c r="P3640" s="26">
        <f t="shared" ca="1" si="285"/>
        <v>23391.019999999993</v>
      </c>
      <c r="R3640" s="1">
        <f t="shared" ca="1" si="283"/>
        <v>2</v>
      </c>
    </row>
    <row r="3641" spans="5:18" ht="15.75" thickBot="1" x14ac:dyDescent="0.3">
      <c r="E3641" s="17">
        <v>3635</v>
      </c>
      <c r="F3641" s="17"/>
      <c r="G3641" s="40"/>
      <c r="H3641" s="43"/>
      <c r="I3641" s="20"/>
      <c r="J3641" s="17" t="s">
        <v>11</v>
      </c>
      <c r="K3641" s="26">
        <f t="shared" ca="1" si="281"/>
        <v>4.68</v>
      </c>
      <c r="L3641" s="26">
        <f ca="1">IF(L3640=1,IF(M3640="GAGNÉ",1,2),IF(M3640="GAGNÉ",INDEX(fibo,MATCH(L3640,fibo,0)-2),INDEX(fibo,MATCH(L3640,fibo,0),1)+INDEX(fibo,MATCH(L3640,fibo,0)-1)))</f>
        <v>2</v>
      </c>
      <c r="M3641" s="49" t="str">
        <f t="shared" ca="1" si="282"/>
        <v>GAGNÉ</v>
      </c>
      <c r="N3641" s="28">
        <f ca="1">IF(M3641="GAGNÉ",K3641*L3641,IF(M3641="PERDU","0,00 €",""))</f>
        <v>9.36</v>
      </c>
      <c r="O3641" s="26">
        <f t="shared" ca="1" si="284"/>
        <v>7.3599999999999994</v>
      </c>
      <c r="P3641" s="26">
        <f t="shared" ca="1" si="285"/>
        <v>23398.379999999994</v>
      </c>
      <c r="R3641" s="1">
        <f t="shared" ca="1" si="283"/>
        <v>1</v>
      </c>
    </row>
    <row r="3642" spans="5:18" ht="15.75" thickBot="1" x14ac:dyDescent="0.3">
      <c r="E3642" s="17">
        <v>3636</v>
      </c>
      <c r="F3642" s="17"/>
      <c r="G3642" s="40"/>
      <c r="H3642" s="43"/>
      <c r="I3642" s="20"/>
      <c r="J3642" s="17" t="s">
        <v>11</v>
      </c>
      <c r="K3642" s="26">
        <f t="shared" ca="1" si="281"/>
        <v>3.42</v>
      </c>
      <c r="L3642" s="26">
        <f ca="1">IF(L3641=1,IF(M3641="GAGNÉ",1,2),IF(M3641="GAGNÉ",INDEX(fibo,MATCH(L3641,fibo,0)-2),INDEX(fibo,MATCH(L3641,fibo,0),1)+INDEX(fibo,MATCH(L3641,fibo,0)-1)))</f>
        <v>1</v>
      </c>
      <c r="M3642" s="49" t="str">
        <f t="shared" ca="1" si="282"/>
        <v>GAGNÉ</v>
      </c>
      <c r="N3642" s="28">
        <f ca="1">IF(M3642="GAGNÉ",K3642*L3642,IF(M3642="PERDU","0,00 €",""))</f>
        <v>3.42</v>
      </c>
      <c r="O3642" s="26">
        <f t="shared" ca="1" si="284"/>
        <v>2.42</v>
      </c>
      <c r="P3642" s="26">
        <f t="shared" ca="1" si="285"/>
        <v>23400.799999999992</v>
      </c>
      <c r="R3642" s="1">
        <f t="shared" ca="1" si="283"/>
        <v>1</v>
      </c>
    </row>
    <row r="3643" spans="5:18" ht="15.75" thickBot="1" x14ac:dyDescent="0.3">
      <c r="E3643" s="17">
        <v>3637</v>
      </c>
      <c r="F3643" s="17"/>
      <c r="G3643" s="40"/>
      <c r="H3643" s="43"/>
      <c r="I3643" s="20"/>
      <c r="J3643" s="17" t="s">
        <v>11</v>
      </c>
      <c r="K3643" s="26">
        <f t="shared" ca="1" si="281"/>
        <v>4.62</v>
      </c>
      <c r="L3643" s="26">
        <f ca="1">IF(L3642=1,IF(M3642="GAGNÉ",1,2),IF(M3642="GAGNÉ",INDEX(fibo,MATCH(L3642,fibo,0)-2),INDEX(fibo,MATCH(L3642,fibo,0),1)+INDEX(fibo,MATCH(L3642,fibo,0)-1)))</f>
        <v>1</v>
      </c>
      <c r="M3643" s="49" t="str">
        <f t="shared" ca="1" si="282"/>
        <v>PERDU</v>
      </c>
      <c r="N3643" s="28" t="str">
        <f ca="1">IF(M3643="GAGNÉ",K3643*L3643,IF(M3643="PERDU","0,00 €",""))</f>
        <v>0,00 €</v>
      </c>
      <c r="O3643" s="26">
        <f t="shared" ca="1" si="284"/>
        <v>-1</v>
      </c>
      <c r="P3643" s="26">
        <f t="shared" ca="1" si="285"/>
        <v>23399.799999999992</v>
      </c>
      <c r="R3643" s="1">
        <f t="shared" ca="1" si="283"/>
        <v>2</v>
      </c>
    </row>
    <row r="3644" spans="5:18" ht="15.75" thickBot="1" x14ac:dyDescent="0.3">
      <c r="E3644" s="17">
        <v>3638</v>
      </c>
      <c r="F3644" s="17"/>
      <c r="G3644" s="40"/>
      <c r="H3644" s="43"/>
      <c r="I3644" s="20"/>
      <c r="J3644" s="17" t="s">
        <v>11</v>
      </c>
      <c r="K3644" s="26">
        <f t="shared" ca="1" si="281"/>
        <v>3.76</v>
      </c>
      <c r="L3644" s="26">
        <f ca="1">IF(L3643=1,IF(M3643="GAGNÉ",1,2),IF(M3643="GAGNÉ",INDEX(fibo,MATCH(L3643,fibo,0)-2),INDEX(fibo,MATCH(L3643,fibo,0),1)+INDEX(fibo,MATCH(L3643,fibo,0)-1)))</f>
        <v>2</v>
      </c>
      <c r="M3644" s="49" t="str">
        <f t="shared" ca="1" si="282"/>
        <v>GAGNÉ</v>
      </c>
      <c r="N3644" s="28">
        <f ca="1">IF(M3644="GAGNÉ",K3644*L3644,IF(M3644="PERDU","0,00 €",""))</f>
        <v>7.52</v>
      </c>
      <c r="O3644" s="26">
        <f t="shared" ca="1" si="284"/>
        <v>5.52</v>
      </c>
      <c r="P3644" s="26">
        <f t="shared" ca="1" si="285"/>
        <v>23405.319999999992</v>
      </c>
      <c r="R3644" s="1">
        <f t="shared" ca="1" si="283"/>
        <v>1</v>
      </c>
    </row>
    <row r="3645" spans="5:18" ht="15.75" thickBot="1" x14ac:dyDescent="0.3">
      <c r="E3645" s="17">
        <v>3639</v>
      </c>
      <c r="F3645" s="17"/>
      <c r="G3645" s="40"/>
      <c r="H3645" s="43"/>
      <c r="I3645" s="20"/>
      <c r="J3645" s="17" t="s">
        <v>11</v>
      </c>
      <c r="K3645" s="26">
        <f t="shared" ca="1" si="281"/>
        <v>4.4000000000000004</v>
      </c>
      <c r="L3645" s="26">
        <f ca="1">IF(L3644=1,IF(M3644="GAGNÉ",1,2),IF(M3644="GAGNÉ",INDEX(fibo,MATCH(L3644,fibo,0)-2),INDEX(fibo,MATCH(L3644,fibo,0),1)+INDEX(fibo,MATCH(L3644,fibo,0)-1)))</f>
        <v>1</v>
      </c>
      <c r="M3645" s="49" t="str">
        <f t="shared" ca="1" si="282"/>
        <v>PERDU</v>
      </c>
      <c r="N3645" s="28" t="str">
        <f ca="1">IF(M3645="GAGNÉ",K3645*L3645,IF(M3645="PERDU","0,00 €",""))</f>
        <v>0,00 €</v>
      </c>
      <c r="O3645" s="26">
        <f t="shared" ca="1" si="284"/>
        <v>-1</v>
      </c>
      <c r="P3645" s="26">
        <f t="shared" ca="1" si="285"/>
        <v>23404.319999999992</v>
      </c>
      <c r="R3645" s="1">
        <f t="shared" ca="1" si="283"/>
        <v>2</v>
      </c>
    </row>
    <row r="3646" spans="5:18" ht="15.75" thickBot="1" x14ac:dyDescent="0.3">
      <c r="E3646" s="17">
        <v>3640</v>
      </c>
      <c r="F3646" s="17"/>
      <c r="G3646" s="40"/>
      <c r="H3646" s="43"/>
      <c r="I3646" s="20"/>
      <c r="J3646" s="17" t="s">
        <v>11</v>
      </c>
      <c r="K3646" s="26">
        <f t="shared" ca="1" si="281"/>
        <v>3.69</v>
      </c>
      <c r="L3646" s="26">
        <f ca="1">IF(L3645=1,IF(M3645="GAGNÉ",1,2),IF(M3645="GAGNÉ",INDEX(fibo,MATCH(L3645,fibo,0)-2),INDEX(fibo,MATCH(L3645,fibo,0),1)+INDEX(fibo,MATCH(L3645,fibo,0)-1)))</f>
        <v>2</v>
      </c>
      <c r="M3646" s="49" t="str">
        <f t="shared" ca="1" si="282"/>
        <v>GAGNÉ</v>
      </c>
      <c r="N3646" s="28">
        <f ca="1">IF(M3646="GAGNÉ",K3646*L3646,IF(M3646="PERDU","0,00 €",""))</f>
        <v>7.38</v>
      </c>
      <c r="O3646" s="26">
        <f t="shared" ca="1" si="284"/>
        <v>5.38</v>
      </c>
      <c r="P3646" s="26">
        <f t="shared" ca="1" si="285"/>
        <v>23409.699999999993</v>
      </c>
      <c r="R3646" s="1">
        <f t="shared" ca="1" si="283"/>
        <v>1</v>
      </c>
    </row>
    <row r="3647" spans="5:18" ht="15.75" thickBot="1" x14ac:dyDescent="0.3">
      <c r="E3647" s="17">
        <v>3641</v>
      </c>
      <c r="F3647" s="17"/>
      <c r="G3647" s="40"/>
      <c r="H3647" s="43"/>
      <c r="I3647" s="20"/>
      <c r="J3647" s="17" t="s">
        <v>11</v>
      </c>
      <c r="K3647" s="26">
        <f t="shared" ca="1" si="281"/>
        <v>4.63</v>
      </c>
      <c r="L3647" s="26">
        <f ca="1">IF(L3646=1,IF(M3646="GAGNÉ",1,2),IF(M3646="GAGNÉ",INDEX(fibo,MATCH(L3646,fibo,0)-2),INDEX(fibo,MATCH(L3646,fibo,0),1)+INDEX(fibo,MATCH(L3646,fibo,0)-1)))</f>
        <v>1</v>
      </c>
      <c r="M3647" s="49" t="str">
        <f t="shared" ca="1" si="282"/>
        <v>GAGNÉ</v>
      </c>
      <c r="N3647" s="28">
        <f ca="1">IF(M3647="GAGNÉ",K3647*L3647,IF(M3647="PERDU","0,00 €",""))</f>
        <v>4.63</v>
      </c>
      <c r="O3647" s="26">
        <f t="shared" ca="1" si="284"/>
        <v>3.63</v>
      </c>
      <c r="P3647" s="26">
        <f t="shared" ca="1" si="285"/>
        <v>23413.329999999994</v>
      </c>
      <c r="R3647" s="1">
        <f t="shared" ca="1" si="283"/>
        <v>1</v>
      </c>
    </row>
    <row r="3648" spans="5:18" ht="15.75" thickBot="1" x14ac:dyDescent="0.3">
      <c r="E3648" s="17">
        <v>3642</v>
      </c>
      <c r="F3648" s="17"/>
      <c r="G3648" s="40"/>
      <c r="H3648" s="43"/>
      <c r="I3648" s="20"/>
      <c r="J3648" s="17" t="s">
        <v>11</v>
      </c>
      <c r="K3648" s="26">
        <f t="shared" ca="1" si="281"/>
        <v>4.62</v>
      </c>
      <c r="L3648" s="26">
        <f ca="1">IF(L3647=1,IF(M3647="GAGNÉ",1,2),IF(M3647="GAGNÉ",INDEX(fibo,MATCH(L3647,fibo,0)-2),INDEX(fibo,MATCH(L3647,fibo,0),1)+INDEX(fibo,MATCH(L3647,fibo,0)-1)))</f>
        <v>1</v>
      </c>
      <c r="M3648" s="49" t="str">
        <f t="shared" ca="1" si="282"/>
        <v>PERDU</v>
      </c>
      <c r="N3648" s="28" t="str">
        <f ca="1">IF(M3648="GAGNÉ",K3648*L3648,IF(M3648="PERDU","0,00 €",""))</f>
        <v>0,00 €</v>
      </c>
      <c r="O3648" s="26">
        <f t="shared" ca="1" si="284"/>
        <v>-1</v>
      </c>
      <c r="P3648" s="26">
        <f t="shared" ca="1" si="285"/>
        <v>23412.329999999994</v>
      </c>
      <c r="R3648" s="1">
        <f t="shared" ca="1" si="283"/>
        <v>2</v>
      </c>
    </row>
    <row r="3649" spans="5:18" ht="15.75" thickBot="1" x14ac:dyDescent="0.3">
      <c r="E3649" s="17">
        <v>3643</v>
      </c>
      <c r="F3649" s="17"/>
      <c r="G3649" s="40"/>
      <c r="H3649" s="43"/>
      <c r="I3649" s="20"/>
      <c r="J3649" s="17" t="s">
        <v>11</v>
      </c>
      <c r="K3649" s="26">
        <f t="shared" ca="1" si="281"/>
        <v>2.83</v>
      </c>
      <c r="L3649" s="26">
        <f ca="1">IF(L3648=1,IF(M3648="GAGNÉ",1,2),IF(M3648="GAGNÉ",INDEX(fibo,MATCH(L3648,fibo,0)-2),INDEX(fibo,MATCH(L3648,fibo,0),1)+INDEX(fibo,MATCH(L3648,fibo,0)-1)))</f>
        <v>2</v>
      </c>
      <c r="M3649" s="49" t="str">
        <f t="shared" ca="1" si="282"/>
        <v>PERDU</v>
      </c>
      <c r="N3649" s="28" t="str">
        <f ca="1">IF(M3649="GAGNÉ",K3649*L3649,IF(M3649="PERDU","0,00 €",""))</f>
        <v>0,00 €</v>
      </c>
      <c r="O3649" s="26">
        <f t="shared" ca="1" si="284"/>
        <v>-2</v>
      </c>
      <c r="P3649" s="26">
        <f t="shared" ca="1" si="285"/>
        <v>23410.329999999994</v>
      </c>
      <c r="R3649" s="1">
        <f t="shared" ca="1" si="283"/>
        <v>2</v>
      </c>
    </row>
    <row r="3650" spans="5:18" ht="15.75" thickBot="1" x14ac:dyDescent="0.3">
      <c r="E3650" s="17">
        <v>3644</v>
      </c>
      <c r="F3650" s="17"/>
      <c r="G3650" s="40"/>
      <c r="H3650" s="43"/>
      <c r="I3650" s="20"/>
      <c r="J3650" s="17" t="s">
        <v>11</v>
      </c>
      <c r="K3650" s="26">
        <f t="shared" ca="1" si="281"/>
        <v>3.03</v>
      </c>
      <c r="L3650" s="26">
        <f ca="1">IF(L3649=1,IF(M3649="GAGNÉ",1,2),IF(M3649="GAGNÉ",INDEX(fibo,MATCH(L3649,fibo,0)-2),INDEX(fibo,MATCH(L3649,fibo,0),1)+INDEX(fibo,MATCH(L3649,fibo,0)-1)))</f>
        <v>3</v>
      </c>
      <c r="M3650" s="49" t="str">
        <f t="shared" ca="1" si="282"/>
        <v>PERDU</v>
      </c>
      <c r="N3650" s="28" t="str">
        <f ca="1">IF(M3650="GAGNÉ",K3650*L3650,IF(M3650="PERDU","0,00 €",""))</f>
        <v>0,00 €</v>
      </c>
      <c r="O3650" s="26">
        <f t="shared" ca="1" si="284"/>
        <v>-3</v>
      </c>
      <c r="P3650" s="26">
        <f t="shared" ca="1" si="285"/>
        <v>23407.329999999994</v>
      </c>
      <c r="R3650" s="1">
        <f t="shared" ca="1" si="283"/>
        <v>2</v>
      </c>
    </row>
    <row r="3651" spans="5:18" ht="15.75" thickBot="1" x14ac:dyDescent="0.3">
      <c r="E3651" s="17">
        <v>3645</v>
      </c>
      <c r="F3651" s="17"/>
      <c r="G3651" s="40"/>
      <c r="H3651" s="43"/>
      <c r="I3651" s="20"/>
      <c r="J3651" s="17" t="s">
        <v>11</v>
      </c>
      <c r="K3651" s="26">
        <f t="shared" ca="1" si="281"/>
        <v>3.25</v>
      </c>
      <c r="L3651" s="26">
        <f ca="1">IF(L3650=1,IF(M3650="GAGNÉ",1,2),IF(M3650="GAGNÉ",INDEX(fibo,MATCH(L3650,fibo,0)-2),INDEX(fibo,MATCH(L3650,fibo,0),1)+INDEX(fibo,MATCH(L3650,fibo,0)-1)))</f>
        <v>5</v>
      </c>
      <c r="M3651" s="49" t="str">
        <f t="shared" ca="1" si="282"/>
        <v>PERDU</v>
      </c>
      <c r="N3651" s="28" t="str">
        <f ca="1">IF(M3651="GAGNÉ",K3651*L3651,IF(M3651="PERDU","0,00 €",""))</f>
        <v>0,00 €</v>
      </c>
      <c r="O3651" s="26">
        <f t="shared" ca="1" si="284"/>
        <v>-5</v>
      </c>
      <c r="P3651" s="26">
        <f t="shared" ca="1" si="285"/>
        <v>23402.329999999994</v>
      </c>
      <c r="R3651" s="1">
        <f t="shared" ca="1" si="283"/>
        <v>2</v>
      </c>
    </row>
    <row r="3652" spans="5:18" ht="15.75" thickBot="1" x14ac:dyDescent="0.3">
      <c r="E3652" s="17">
        <v>3646</v>
      </c>
      <c r="F3652" s="17"/>
      <c r="G3652" s="40"/>
      <c r="H3652" s="43"/>
      <c r="I3652" s="20"/>
      <c r="J3652" s="17" t="s">
        <v>11</v>
      </c>
      <c r="K3652" s="26">
        <f t="shared" ca="1" si="281"/>
        <v>3.74</v>
      </c>
      <c r="L3652" s="26">
        <f ca="1">IF(L3651=1,IF(M3651="GAGNÉ",1,2),IF(M3651="GAGNÉ",INDEX(fibo,MATCH(L3651,fibo,0)-2),INDEX(fibo,MATCH(L3651,fibo,0),1)+INDEX(fibo,MATCH(L3651,fibo,0)-1)))</f>
        <v>8</v>
      </c>
      <c r="M3652" s="49" t="str">
        <f t="shared" ca="1" si="282"/>
        <v>PERDU</v>
      </c>
      <c r="N3652" s="28" t="str">
        <f ca="1">IF(M3652="GAGNÉ",K3652*L3652,IF(M3652="PERDU","0,00 €",""))</f>
        <v>0,00 €</v>
      </c>
      <c r="O3652" s="26">
        <f t="shared" ca="1" si="284"/>
        <v>-8</v>
      </c>
      <c r="P3652" s="26">
        <f t="shared" ca="1" si="285"/>
        <v>23394.329999999994</v>
      </c>
      <c r="R3652" s="1">
        <f t="shared" ca="1" si="283"/>
        <v>2</v>
      </c>
    </row>
    <row r="3653" spans="5:18" ht="15.75" thickBot="1" x14ac:dyDescent="0.3">
      <c r="E3653" s="17">
        <v>3647</v>
      </c>
      <c r="F3653" s="17"/>
      <c r="G3653" s="40"/>
      <c r="H3653" s="43"/>
      <c r="I3653" s="20"/>
      <c r="J3653" s="17" t="s">
        <v>11</v>
      </c>
      <c r="K3653" s="26">
        <f t="shared" ca="1" si="281"/>
        <v>3.8</v>
      </c>
      <c r="L3653" s="26">
        <f ca="1">IF(L3652=1,IF(M3652="GAGNÉ",1,2),IF(M3652="GAGNÉ",INDEX(fibo,MATCH(L3652,fibo,0)-2),INDEX(fibo,MATCH(L3652,fibo,0),1)+INDEX(fibo,MATCH(L3652,fibo,0)-1)))</f>
        <v>13</v>
      </c>
      <c r="M3653" s="49" t="str">
        <f t="shared" ca="1" si="282"/>
        <v>GAGNÉ</v>
      </c>
      <c r="N3653" s="28">
        <f ca="1">IF(M3653="GAGNÉ",K3653*L3653,IF(M3653="PERDU","0,00 €",""))</f>
        <v>49.4</v>
      </c>
      <c r="O3653" s="26">
        <f t="shared" ca="1" si="284"/>
        <v>36.4</v>
      </c>
      <c r="P3653" s="26">
        <f t="shared" ca="1" si="285"/>
        <v>23430.729999999996</v>
      </c>
      <c r="R3653" s="1">
        <f t="shared" ca="1" si="283"/>
        <v>1</v>
      </c>
    </row>
    <row r="3654" spans="5:18" ht="15.75" thickBot="1" x14ac:dyDescent="0.3">
      <c r="E3654" s="17">
        <v>3648</v>
      </c>
      <c r="F3654" s="17"/>
      <c r="G3654" s="40"/>
      <c r="H3654" s="43"/>
      <c r="I3654" s="20"/>
      <c r="J3654" s="17" t="s">
        <v>11</v>
      </c>
      <c r="K3654" s="26">
        <f t="shared" ca="1" si="281"/>
        <v>4.28</v>
      </c>
      <c r="L3654" s="26">
        <f ca="1">IF(L3653=1,IF(M3653="GAGNÉ",1,2),IF(M3653="GAGNÉ",INDEX(fibo,MATCH(L3653,fibo,0)-2),INDEX(fibo,MATCH(L3653,fibo,0),1)+INDEX(fibo,MATCH(L3653,fibo,0)-1)))</f>
        <v>5</v>
      </c>
      <c r="M3654" s="49" t="str">
        <f t="shared" ca="1" si="282"/>
        <v>GAGNÉ</v>
      </c>
      <c r="N3654" s="28">
        <f ca="1">IF(M3654="GAGNÉ",K3654*L3654,IF(M3654="PERDU","0,00 €",""))</f>
        <v>21.400000000000002</v>
      </c>
      <c r="O3654" s="26">
        <f t="shared" ca="1" si="284"/>
        <v>16.400000000000002</v>
      </c>
      <c r="P3654" s="26">
        <f t="shared" ca="1" si="285"/>
        <v>23447.129999999997</v>
      </c>
      <c r="R3654" s="1">
        <f t="shared" ca="1" si="283"/>
        <v>1</v>
      </c>
    </row>
    <row r="3655" spans="5:18" ht="15.75" thickBot="1" x14ac:dyDescent="0.3">
      <c r="E3655" s="17">
        <v>3649</v>
      </c>
      <c r="F3655" s="17"/>
      <c r="G3655" s="40"/>
      <c r="H3655" s="43"/>
      <c r="I3655" s="20"/>
      <c r="J3655" s="17" t="s">
        <v>11</v>
      </c>
      <c r="K3655" s="26">
        <f t="shared" ca="1" si="281"/>
        <v>3.13</v>
      </c>
      <c r="L3655" s="26">
        <f ca="1">IF(L3654=1,IF(M3654="GAGNÉ",1,2),IF(M3654="GAGNÉ",INDEX(fibo,MATCH(L3654,fibo,0)-2),INDEX(fibo,MATCH(L3654,fibo,0),1)+INDEX(fibo,MATCH(L3654,fibo,0)-1)))</f>
        <v>2</v>
      </c>
      <c r="M3655" s="49" t="str">
        <f t="shared" ca="1" si="282"/>
        <v>PERDU</v>
      </c>
      <c r="N3655" s="28" t="str">
        <f ca="1">IF(M3655="GAGNÉ",K3655*L3655,IF(M3655="PERDU","0,00 €",""))</f>
        <v>0,00 €</v>
      </c>
      <c r="O3655" s="26">
        <f t="shared" ca="1" si="284"/>
        <v>-2</v>
      </c>
      <c r="P3655" s="26">
        <f t="shared" ca="1" si="285"/>
        <v>23445.129999999997</v>
      </c>
      <c r="R3655" s="1">
        <f t="shared" ca="1" si="283"/>
        <v>2</v>
      </c>
    </row>
    <row r="3656" spans="5:18" ht="15.75" thickBot="1" x14ac:dyDescent="0.3">
      <c r="E3656" s="17">
        <v>3650</v>
      </c>
      <c r="F3656" s="17"/>
      <c r="G3656" s="40"/>
      <c r="H3656" s="43"/>
      <c r="I3656" s="20"/>
      <c r="J3656" s="17" t="s">
        <v>11</v>
      </c>
      <c r="K3656" s="26">
        <f t="shared" ref="K3656:K3719" ca="1" si="286">RANDBETWEEN(280,480)/100</f>
        <v>3.17</v>
      </c>
      <c r="L3656" s="26">
        <f ca="1">IF(L3655=1,IF(M3655="GAGNÉ",1,2),IF(M3655="GAGNÉ",INDEX(fibo,MATCH(L3655,fibo,0)-2),INDEX(fibo,MATCH(L3655,fibo,0),1)+INDEX(fibo,MATCH(L3655,fibo,0)-1)))</f>
        <v>3</v>
      </c>
      <c r="M3656" s="49" t="str">
        <f t="shared" ref="M3656:M3719" ca="1" si="287">IF(R3656=1,"GAGNÉ","PERDU")</f>
        <v>GAGNÉ</v>
      </c>
      <c r="N3656" s="28">
        <f ca="1">IF(M3656="GAGNÉ",K3656*L3656,IF(M3656="PERDU","0,00 €",""))</f>
        <v>9.51</v>
      </c>
      <c r="O3656" s="26">
        <f t="shared" ca="1" si="284"/>
        <v>6.51</v>
      </c>
      <c r="P3656" s="26">
        <f t="shared" ca="1" si="285"/>
        <v>23451.639999999996</v>
      </c>
      <c r="R3656" s="1">
        <f t="shared" ref="R3656:R3719" ca="1" si="288">RANDBETWEEN(1,2)</f>
        <v>1</v>
      </c>
    </row>
    <row r="3657" spans="5:18" ht="15.75" thickBot="1" x14ac:dyDescent="0.3">
      <c r="E3657" s="17">
        <v>3651</v>
      </c>
      <c r="F3657" s="17"/>
      <c r="G3657" s="40"/>
      <c r="H3657" s="43"/>
      <c r="I3657" s="20"/>
      <c r="J3657" s="17" t="s">
        <v>11</v>
      </c>
      <c r="K3657" s="26">
        <f t="shared" ca="1" si="286"/>
        <v>3.18</v>
      </c>
      <c r="L3657" s="26">
        <f ca="1">IF(L3656=1,IF(M3656="GAGNÉ",1,2),IF(M3656="GAGNÉ",INDEX(fibo,MATCH(L3656,fibo,0)-2),INDEX(fibo,MATCH(L3656,fibo,0),1)+INDEX(fibo,MATCH(L3656,fibo,0)-1)))</f>
        <v>1</v>
      </c>
      <c r="M3657" s="49" t="str">
        <f t="shared" ca="1" si="287"/>
        <v>GAGNÉ</v>
      </c>
      <c r="N3657" s="28">
        <f ca="1">IF(M3657="GAGNÉ",K3657*L3657,IF(M3657="PERDU","0,00 €",""))</f>
        <v>3.18</v>
      </c>
      <c r="O3657" s="26">
        <f t="shared" ref="O3657:O3720" ca="1" si="289">IF(M3657="GAGNÉ",N3657-L3657,IF(M3657="PERDU",-L3657,""))</f>
        <v>2.1800000000000002</v>
      </c>
      <c r="P3657" s="26">
        <f t="shared" ref="P3657:P3720" ca="1" si="290">IF(M3657="GAGNÉ",N3657-L3657+P3656,IF(M3657="PERDU",P3656-L3657,""))</f>
        <v>23453.819999999996</v>
      </c>
      <c r="R3657" s="1">
        <f t="shared" ca="1" si="288"/>
        <v>1</v>
      </c>
    </row>
    <row r="3658" spans="5:18" ht="15.75" thickBot="1" x14ac:dyDescent="0.3">
      <c r="E3658" s="17">
        <v>3652</v>
      </c>
      <c r="F3658" s="17"/>
      <c r="G3658" s="40"/>
      <c r="H3658" s="43"/>
      <c r="I3658" s="20"/>
      <c r="J3658" s="17" t="s">
        <v>11</v>
      </c>
      <c r="K3658" s="26">
        <f t="shared" ca="1" si="286"/>
        <v>4.45</v>
      </c>
      <c r="L3658" s="26">
        <f ca="1">IF(L3657=1,IF(M3657="GAGNÉ",1,2),IF(M3657="GAGNÉ",INDEX(fibo,MATCH(L3657,fibo,0)-2),INDEX(fibo,MATCH(L3657,fibo,0),1)+INDEX(fibo,MATCH(L3657,fibo,0)-1)))</f>
        <v>1</v>
      </c>
      <c r="M3658" s="49" t="str">
        <f t="shared" ca="1" si="287"/>
        <v>GAGNÉ</v>
      </c>
      <c r="N3658" s="28">
        <f ca="1">IF(M3658="GAGNÉ",K3658*L3658,IF(M3658="PERDU","0,00 €",""))</f>
        <v>4.45</v>
      </c>
      <c r="O3658" s="26">
        <f t="shared" ca="1" si="289"/>
        <v>3.45</v>
      </c>
      <c r="P3658" s="26">
        <f t="shared" ca="1" si="290"/>
        <v>23457.269999999997</v>
      </c>
      <c r="R3658" s="1">
        <f t="shared" ca="1" si="288"/>
        <v>1</v>
      </c>
    </row>
    <row r="3659" spans="5:18" ht="15.75" thickBot="1" x14ac:dyDescent="0.3">
      <c r="E3659" s="17">
        <v>3653</v>
      </c>
      <c r="F3659" s="17"/>
      <c r="G3659" s="40"/>
      <c r="H3659" s="43"/>
      <c r="I3659" s="20"/>
      <c r="J3659" s="17" t="s">
        <v>11</v>
      </c>
      <c r="K3659" s="26">
        <f t="shared" ca="1" si="286"/>
        <v>4.05</v>
      </c>
      <c r="L3659" s="26">
        <f ca="1">IF(L3658=1,IF(M3658="GAGNÉ",1,2),IF(M3658="GAGNÉ",INDEX(fibo,MATCH(L3658,fibo,0)-2),INDEX(fibo,MATCH(L3658,fibo,0),1)+INDEX(fibo,MATCH(L3658,fibo,0)-1)))</f>
        <v>1</v>
      </c>
      <c r="M3659" s="49" t="str">
        <f t="shared" ca="1" si="287"/>
        <v>PERDU</v>
      </c>
      <c r="N3659" s="28" t="str">
        <f ca="1">IF(M3659="GAGNÉ",K3659*L3659,IF(M3659="PERDU","0,00 €",""))</f>
        <v>0,00 €</v>
      </c>
      <c r="O3659" s="26">
        <f t="shared" ca="1" si="289"/>
        <v>-1</v>
      </c>
      <c r="P3659" s="26">
        <f t="shared" ca="1" si="290"/>
        <v>23456.269999999997</v>
      </c>
      <c r="R3659" s="1">
        <f t="shared" ca="1" si="288"/>
        <v>2</v>
      </c>
    </row>
    <row r="3660" spans="5:18" ht="15.75" thickBot="1" x14ac:dyDescent="0.3">
      <c r="E3660" s="17">
        <v>3654</v>
      </c>
      <c r="F3660" s="17"/>
      <c r="G3660" s="40"/>
      <c r="H3660" s="43"/>
      <c r="I3660" s="20"/>
      <c r="J3660" s="17" t="s">
        <v>11</v>
      </c>
      <c r="K3660" s="26">
        <f t="shared" ca="1" si="286"/>
        <v>3.69</v>
      </c>
      <c r="L3660" s="26">
        <f ca="1">IF(L3659=1,IF(M3659="GAGNÉ",1,2),IF(M3659="GAGNÉ",INDEX(fibo,MATCH(L3659,fibo,0)-2),INDEX(fibo,MATCH(L3659,fibo,0),1)+INDEX(fibo,MATCH(L3659,fibo,0)-1)))</f>
        <v>2</v>
      </c>
      <c r="M3660" s="49" t="str">
        <f t="shared" ca="1" si="287"/>
        <v>GAGNÉ</v>
      </c>
      <c r="N3660" s="28">
        <f ca="1">IF(M3660="GAGNÉ",K3660*L3660,IF(M3660="PERDU","0,00 €",""))</f>
        <v>7.38</v>
      </c>
      <c r="O3660" s="26">
        <f t="shared" ca="1" si="289"/>
        <v>5.38</v>
      </c>
      <c r="P3660" s="26">
        <f t="shared" ca="1" si="290"/>
        <v>23461.649999999998</v>
      </c>
      <c r="R3660" s="1">
        <f t="shared" ca="1" si="288"/>
        <v>1</v>
      </c>
    </row>
    <row r="3661" spans="5:18" ht="15.75" thickBot="1" x14ac:dyDescent="0.3">
      <c r="E3661" s="17">
        <v>3655</v>
      </c>
      <c r="F3661" s="17"/>
      <c r="G3661" s="40"/>
      <c r="H3661" s="43"/>
      <c r="I3661" s="20"/>
      <c r="J3661" s="17" t="s">
        <v>11</v>
      </c>
      <c r="K3661" s="26">
        <f t="shared" ca="1" si="286"/>
        <v>3.94</v>
      </c>
      <c r="L3661" s="26">
        <f ca="1">IF(L3660=1,IF(M3660="GAGNÉ",1,2),IF(M3660="GAGNÉ",INDEX(fibo,MATCH(L3660,fibo,0)-2),INDEX(fibo,MATCH(L3660,fibo,0),1)+INDEX(fibo,MATCH(L3660,fibo,0)-1)))</f>
        <v>1</v>
      </c>
      <c r="M3661" s="49" t="str">
        <f t="shared" ca="1" si="287"/>
        <v>PERDU</v>
      </c>
      <c r="N3661" s="28" t="str">
        <f ca="1">IF(M3661="GAGNÉ",K3661*L3661,IF(M3661="PERDU","0,00 €",""))</f>
        <v>0,00 €</v>
      </c>
      <c r="O3661" s="26">
        <f t="shared" ca="1" si="289"/>
        <v>-1</v>
      </c>
      <c r="P3661" s="26">
        <f t="shared" ca="1" si="290"/>
        <v>23460.649999999998</v>
      </c>
      <c r="R3661" s="1">
        <f t="shared" ca="1" si="288"/>
        <v>2</v>
      </c>
    </row>
    <row r="3662" spans="5:18" ht="15.75" thickBot="1" x14ac:dyDescent="0.3">
      <c r="E3662" s="17">
        <v>3656</v>
      </c>
      <c r="F3662" s="17"/>
      <c r="G3662" s="40"/>
      <c r="H3662" s="43"/>
      <c r="I3662" s="20"/>
      <c r="J3662" s="17" t="s">
        <v>11</v>
      </c>
      <c r="K3662" s="26">
        <f t="shared" ca="1" si="286"/>
        <v>3.37</v>
      </c>
      <c r="L3662" s="26">
        <f ca="1">IF(L3661=1,IF(M3661="GAGNÉ",1,2),IF(M3661="GAGNÉ",INDEX(fibo,MATCH(L3661,fibo,0)-2),INDEX(fibo,MATCH(L3661,fibo,0),1)+INDEX(fibo,MATCH(L3661,fibo,0)-1)))</f>
        <v>2</v>
      </c>
      <c r="M3662" s="49" t="str">
        <f t="shared" ca="1" si="287"/>
        <v>GAGNÉ</v>
      </c>
      <c r="N3662" s="28">
        <f ca="1">IF(M3662="GAGNÉ",K3662*L3662,IF(M3662="PERDU","0,00 €",""))</f>
        <v>6.74</v>
      </c>
      <c r="O3662" s="26">
        <f t="shared" ca="1" si="289"/>
        <v>4.74</v>
      </c>
      <c r="P3662" s="26">
        <f t="shared" ca="1" si="290"/>
        <v>23465.39</v>
      </c>
      <c r="R3662" s="1">
        <f t="shared" ca="1" si="288"/>
        <v>1</v>
      </c>
    </row>
    <row r="3663" spans="5:18" ht="15.75" thickBot="1" x14ac:dyDescent="0.3">
      <c r="E3663" s="17">
        <v>3657</v>
      </c>
      <c r="F3663" s="17"/>
      <c r="G3663" s="40"/>
      <c r="H3663" s="43"/>
      <c r="I3663" s="20"/>
      <c r="J3663" s="17" t="s">
        <v>11</v>
      </c>
      <c r="K3663" s="26">
        <f t="shared" ca="1" si="286"/>
        <v>2.91</v>
      </c>
      <c r="L3663" s="26">
        <f ca="1">IF(L3662=1,IF(M3662="GAGNÉ",1,2),IF(M3662="GAGNÉ",INDEX(fibo,MATCH(L3662,fibo,0)-2),INDEX(fibo,MATCH(L3662,fibo,0),1)+INDEX(fibo,MATCH(L3662,fibo,0)-1)))</f>
        <v>1</v>
      </c>
      <c r="M3663" s="49" t="str">
        <f t="shared" ca="1" si="287"/>
        <v>PERDU</v>
      </c>
      <c r="N3663" s="28" t="str">
        <f ca="1">IF(M3663="GAGNÉ",K3663*L3663,IF(M3663="PERDU","0,00 €",""))</f>
        <v>0,00 €</v>
      </c>
      <c r="O3663" s="26">
        <f t="shared" ca="1" si="289"/>
        <v>-1</v>
      </c>
      <c r="P3663" s="26">
        <f t="shared" ca="1" si="290"/>
        <v>23464.39</v>
      </c>
      <c r="R3663" s="1">
        <f t="shared" ca="1" si="288"/>
        <v>2</v>
      </c>
    </row>
    <row r="3664" spans="5:18" ht="15.75" thickBot="1" x14ac:dyDescent="0.3">
      <c r="E3664" s="17">
        <v>3658</v>
      </c>
      <c r="F3664" s="17"/>
      <c r="G3664" s="40"/>
      <c r="H3664" s="43"/>
      <c r="I3664" s="20"/>
      <c r="J3664" s="17" t="s">
        <v>11</v>
      </c>
      <c r="K3664" s="26">
        <f t="shared" ca="1" si="286"/>
        <v>3.5</v>
      </c>
      <c r="L3664" s="26">
        <f ca="1">IF(L3663=1,IF(M3663="GAGNÉ",1,2),IF(M3663="GAGNÉ",INDEX(fibo,MATCH(L3663,fibo,0)-2),INDEX(fibo,MATCH(L3663,fibo,0),1)+INDEX(fibo,MATCH(L3663,fibo,0)-1)))</f>
        <v>2</v>
      </c>
      <c r="M3664" s="49" t="str">
        <f t="shared" ca="1" si="287"/>
        <v>GAGNÉ</v>
      </c>
      <c r="N3664" s="28">
        <f ca="1">IF(M3664="GAGNÉ",K3664*L3664,IF(M3664="PERDU","0,00 €",""))</f>
        <v>7</v>
      </c>
      <c r="O3664" s="26">
        <f t="shared" ca="1" si="289"/>
        <v>5</v>
      </c>
      <c r="P3664" s="26">
        <f t="shared" ca="1" si="290"/>
        <v>23469.39</v>
      </c>
      <c r="R3664" s="1">
        <f t="shared" ca="1" si="288"/>
        <v>1</v>
      </c>
    </row>
    <row r="3665" spans="5:18" ht="15.75" thickBot="1" x14ac:dyDescent="0.3">
      <c r="E3665" s="17">
        <v>3659</v>
      </c>
      <c r="F3665" s="17"/>
      <c r="G3665" s="40"/>
      <c r="H3665" s="43"/>
      <c r="I3665" s="20"/>
      <c r="J3665" s="17" t="s">
        <v>11</v>
      </c>
      <c r="K3665" s="26">
        <f t="shared" ca="1" si="286"/>
        <v>3.29</v>
      </c>
      <c r="L3665" s="26">
        <f ca="1">IF(L3664=1,IF(M3664="GAGNÉ",1,2),IF(M3664="GAGNÉ",INDEX(fibo,MATCH(L3664,fibo,0)-2),INDEX(fibo,MATCH(L3664,fibo,0),1)+INDEX(fibo,MATCH(L3664,fibo,0)-1)))</f>
        <v>1</v>
      </c>
      <c r="M3665" s="49" t="str">
        <f t="shared" ca="1" si="287"/>
        <v>PERDU</v>
      </c>
      <c r="N3665" s="28" t="str">
        <f ca="1">IF(M3665="GAGNÉ",K3665*L3665,IF(M3665="PERDU","0,00 €",""))</f>
        <v>0,00 €</v>
      </c>
      <c r="O3665" s="26">
        <f t="shared" ca="1" si="289"/>
        <v>-1</v>
      </c>
      <c r="P3665" s="26">
        <f t="shared" ca="1" si="290"/>
        <v>23468.39</v>
      </c>
      <c r="R3665" s="1">
        <f t="shared" ca="1" si="288"/>
        <v>2</v>
      </c>
    </row>
    <row r="3666" spans="5:18" ht="15.75" thickBot="1" x14ac:dyDescent="0.3">
      <c r="E3666" s="17">
        <v>3660</v>
      </c>
      <c r="F3666" s="17"/>
      <c r="G3666" s="40"/>
      <c r="H3666" s="43"/>
      <c r="I3666" s="20"/>
      <c r="J3666" s="17" t="s">
        <v>11</v>
      </c>
      <c r="K3666" s="26">
        <f t="shared" ca="1" si="286"/>
        <v>4.28</v>
      </c>
      <c r="L3666" s="26">
        <f ca="1">IF(L3665=1,IF(M3665="GAGNÉ",1,2),IF(M3665="GAGNÉ",INDEX(fibo,MATCH(L3665,fibo,0)-2),INDEX(fibo,MATCH(L3665,fibo,0),1)+INDEX(fibo,MATCH(L3665,fibo,0)-1)))</f>
        <v>2</v>
      </c>
      <c r="M3666" s="49" t="str">
        <f t="shared" ca="1" si="287"/>
        <v>PERDU</v>
      </c>
      <c r="N3666" s="28" t="str">
        <f ca="1">IF(M3666="GAGNÉ",K3666*L3666,IF(M3666="PERDU","0,00 €",""))</f>
        <v>0,00 €</v>
      </c>
      <c r="O3666" s="26">
        <f t="shared" ca="1" si="289"/>
        <v>-2</v>
      </c>
      <c r="P3666" s="26">
        <f t="shared" ca="1" si="290"/>
        <v>23466.39</v>
      </c>
      <c r="R3666" s="1">
        <f t="shared" ca="1" si="288"/>
        <v>2</v>
      </c>
    </row>
    <row r="3667" spans="5:18" ht="15.75" thickBot="1" x14ac:dyDescent="0.3">
      <c r="E3667" s="17">
        <v>3661</v>
      </c>
      <c r="F3667" s="17"/>
      <c r="G3667" s="40"/>
      <c r="H3667" s="43"/>
      <c r="I3667" s="20"/>
      <c r="J3667" s="17" t="s">
        <v>11</v>
      </c>
      <c r="K3667" s="26">
        <f t="shared" ca="1" si="286"/>
        <v>2.89</v>
      </c>
      <c r="L3667" s="26">
        <f ca="1">IF(L3666=1,IF(M3666="GAGNÉ",1,2),IF(M3666="GAGNÉ",INDEX(fibo,MATCH(L3666,fibo,0)-2),INDEX(fibo,MATCH(L3666,fibo,0),1)+INDEX(fibo,MATCH(L3666,fibo,0)-1)))</f>
        <v>3</v>
      </c>
      <c r="M3667" s="49" t="str">
        <f t="shared" ca="1" si="287"/>
        <v>GAGNÉ</v>
      </c>
      <c r="N3667" s="28">
        <f ca="1">IF(M3667="GAGNÉ",K3667*L3667,IF(M3667="PERDU","0,00 €",""))</f>
        <v>8.67</v>
      </c>
      <c r="O3667" s="26">
        <f t="shared" ca="1" si="289"/>
        <v>5.67</v>
      </c>
      <c r="P3667" s="26">
        <f t="shared" ca="1" si="290"/>
        <v>23472.059999999998</v>
      </c>
      <c r="R3667" s="1">
        <f t="shared" ca="1" si="288"/>
        <v>1</v>
      </c>
    </row>
    <row r="3668" spans="5:18" ht="15.75" thickBot="1" x14ac:dyDescent="0.3">
      <c r="E3668" s="17">
        <v>3662</v>
      </c>
      <c r="F3668" s="17"/>
      <c r="G3668" s="40"/>
      <c r="H3668" s="43"/>
      <c r="I3668" s="20"/>
      <c r="J3668" s="17" t="s">
        <v>11</v>
      </c>
      <c r="K3668" s="26">
        <f t="shared" ca="1" si="286"/>
        <v>3.16</v>
      </c>
      <c r="L3668" s="26">
        <f ca="1">IF(L3667=1,IF(M3667="GAGNÉ",1,2),IF(M3667="GAGNÉ",INDEX(fibo,MATCH(L3667,fibo,0)-2),INDEX(fibo,MATCH(L3667,fibo,0),1)+INDEX(fibo,MATCH(L3667,fibo,0)-1)))</f>
        <v>1</v>
      </c>
      <c r="M3668" s="49" t="str">
        <f t="shared" ca="1" si="287"/>
        <v>GAGNÉ</v>
      </c>
      <c r="N3668" s="28">
        <f ca="1">IF(M3668="GAGNÉ",K3668*L3668,IF(M3668="PERDU","0,00 €",""))</f>
        <v>3.16</v>
      </c>
      <c r="O3668" s="26">
        <f t="shared" ca="1" si="289"/>
        <v>2.16</v>
      </c>
      <c r="P3668" s="26">
        <f t="shared" ca="1" si="290"/>
        <v>23474.219999999998</v>
      </c>
      <c r="R3668" s="1">
        <f t="shared" ca="1" si="288"/>
        <v>1</v>
      </c>
    </row>
    <row r="3669" spans="5:18" ht="15.75" thickBot="1" x14ac:dyDescent="0.3">
      <c r="E3669" s="17">
        <v>3663</v>
      </c>
      <c r="F3669" s="17"/>
      <c r="G3669" s="40"/>
      <c r="H3669" s="43"/>
      <c r="I3669" s="20"/>
      <c r="J3669" s="17" t="s">
        <v>11</v>
      </c>
      <c r="K3669" s="26">
        <f t="shared" ca="1" si="286"/>
        <v>2.88</v>
      </c>
      <c r="L3669" s="26">
        <f ca="1">IF(L3668=1,IF(M3668="GAGNÉ",1,2),IF(M3668="GAGNÉ",INDEX(fibo,MATCH(L3668,fibo,0)-2),INDEX(fibo,MATCH(L3668,fibo,0),1)+INDEX(fibo,MATCH(L3668,fibo,0)-1)))</f>
        <v>1</v>
      </c>
      <c r="M3669" s="49" t="str">
        <f t="shared" ca="1" si="287"/>
        <v>GAGNÉ</v>
      </c>
      <c r="N3669" s="28">
        <f ca="1">IF(M3669="GAGNÉ",K3669*L3669,IF(M3669="PERDU","0,00 €",""))</f>
        <v>2.88</v>
      </c>
      <c r="O3669" s="26">
        <f t="shared" ca="1" si="289"/>
        <v>1.88</v>
      </c>
      <c r="P3669" s="26">
        <f t="shared" ca="1" si="290"/>
        <v>23476.1</v>
      </c>
      <c r="R3669" s="1">
        <f t="shared" ca="1" si="288"/>
        <v>1</v>
      </c>
    </row>
    <row r="3670" spans="5:18" ht="15.75" thickBot="1" x14ac:dyDescent="0.3">
      <c r="E3670" s="17">
        <v>3664</v>
      </c>
      <c r="F3670" s="17"/>
      <c r="G3670" s="40"/>
      <c r="H3670" s="43"/>
      <c r="I3670" s="20"/>
      <c r="J3670" s="17" t="s">
        <v>11</v>
      </c>
      <c r="K3670" s="26">
        <f t="shared" ca="1" si="286"/>
        <v>4.07</v>
      </c>
      <c r="L3670" s="26">
        <f ca="1">IF(L3669=1,IF(M3669="GAGNÉ",1,2),IF(M3669="GAGNÉ",INDEX(fibo,MATCH(L3669,fibo,0)-2),INDEX(fibo,MATCH(L3669,fibo,0),1)+INDEX(fibo,MATCH(L3669,fibo,0)-1)))</f>
        <v>1</v>
      </c>
      <c r="M3670" s="49" t="str">
        <f t="shared" ca="1" si="287"/>
        <v>GAGNÉ</v>
      </c>
      <c r="N3670" s="28">
        <f ca="1">IF(M3670="GAGNÉ",K3670*L3670,IF(M3670="PERDU","0,00 €",""))</f>
        <v>4.07</v>
      </c>
      <c r="O3670" s="26">
        <f t="shared" ca="1" si="289"/>
        <v>3.0700000000000003</v>
      </c>
      <c r="P3670" s="26">
        <f t="shared" ca="1" si="290"/>
        <v>23479.17</v>
      </c>
      <c r="R3670" s="1">
        <f t="shared" ca="1" si="288"/>
        <v>1</v>
      </c>
    </row>
    <row r="3671" spans="5:18" ht="15.75" thickBot="1" x14ac:dyDescent="0.3">
      <c r="E3671" s="17">
        <v>3665</v>
      </c>
      <c r="F3671" s="17"/>
      <c r="G3671" s="40"/>
      <c r="H3671" s="43"/>
      <c r="I3671" s="20"/>
      <c r="J3671" s="17" t="s">
        <v>11</v>
      </c>
      <c r="K3671" s="26">
        <f t="shared" ca="1" si="286"/>
        <v>4.05</v>
      </c>
      <c r="L3671" s="26">
        <f ca="1">IF(L3670=1,IF(M3670="GAGNÉ",1,2),IF(M3670="GAGNÉ",INDEX(fibo,MATCH(L3670,fibo,0)-2),INDEX(fibo,MATCH(L3670,fibo,0),1)+INDEX(fibo,MATCH(L3670,fibo,0)-1)))</f>
        <v>1</v>
      </c>
      <c r="M3671" s="49" t="str">
        <f t="shared" ca="1" si="287"/>
        <v>GAGNÉ</v>
      </c>
      <c r="N3671" s="28">
        <f ca="1">IF(M3671="GAGNÉ",K3671*L3671,IF(M3671="PERDU","0,00 €",""))</f>
        <v>4.05</v>
      </c>
      <c r="O3671" s="26">
        <f t="shared" ca="1" si="289"/>
        <v>3.05</v>
      </c>
      <c r="P3671" s="26">
        <f t="shared" ca="1" si="290"/>
        <v>23482.219999999998</v>
      </c>
      <c r="R3671" s="1">
        <f t="shared" ca="1" si="288"/>
        <v>1</v>
      </c>
    </row>
    <row r="3672" spans="5:18" ht="15.75" thickBot="1" x14ac:dyDescent="0.3">
      <c r="E3672" s="17">
        <v>3666</v>
      </c>
      <c r="F3672" s="17"/>
      <c r="G3672" s="40"/>
      <c r="H3672" s="43"/>
      <c r="I3672" s="20"/>
      <c r="J3672" s="17" t="s">
        <v>11</v>
      </c>
      <c r="K3672" s="26">
        <f t="shared" ca="1" si="286"/>
        <v>4.62</v>
      </c>
      <c r="L3672" s="26">
        <f ca="1">IF(L3671=1,IF(M3671="GAGNÉ",1,2),IF(M3671="GAGNÉ",INDEX(fibo,MATCH(L3671,fibo,0)-2),INDEX(fibo,MATCH(L3671,fibo,0),1)+INDEX(fibo,MATCH(L3671,fibo,0)-1)))</f>
        <v>1</v>
      </c>
      <c r="M3672" s="49" t="str">
        <f t="shared" ca="1" si="287"/>
        <v>GAGNÉ</v>
      </c>
      <c r="N3672" s="28">
        <f ca="1">IF(M3672="GAGNÉ",K3672*L3672,IF(M3672="PERDU","0,00 €",""))</f>
        <v>4.62</v>
      </c>
      <c r="O3672" s="26">
        <f t="shared" ca="1" si="289"/>
        <v>3.62</v>
      </c>
      <c r="P3672" s="26">
        <f t="shared" ca="1" si="290"/>
        <v>23485.839999999997</v>
      </c>
      <c r="R3672" s="1">
        <f t="shared" ca="1" si="288"/>
        <v>1</v>
      </c>
    </row>
    <row r="3673" spans="5:18" ht="15.75" thickBot="1" x14ac:dyDescent="0.3">
      <c r="E3673" s="17">
        <v>3667</v>
      </c>
      <c r="F3673" s="17"/>
      <c r="G3673" s="40"/>
      <c r="H3673" s="43"/>
      <c r="I3673" s="20"/>
      <c r="J3673" s="17" t="s">
        <v>11</v>
      </c>
      <c r="K3673" s="26">
        <f t="shared" ca="1" si="286"/>
        <v>4.74</v>
      </c>
      <c r="L3673" s="26">
        <f ca="1">IF(L3672=1,IF(M3672="GAGNÉ",1,2),IF(M3672="GAGNÉ",INDEX(fibo,MATCH(L3672,fibo,0)-2),INDEX(fibo,MATCH(L3672,fibo,0),1)+INDEX(fibo,MATCH(L3672,fibo,0)-1)))</f>
        <v>1</v>
      </c>
      <c r="M3673" s="49" t="str">
        <f t="shared" ca="1" si="287"/>
        <v>GAGNÉ</v>
      </c>
      <c r="N3673" s="28">
        <f ca="1">IF(M3673="GAGNÉ",K3673*L3673,IF(M3673="PERDU","0,00 €",""))</f>
        <v>4.74</v>
      </c>
      <c r="O3673" s="26">
        <f t="shared" ca="1" si="289"/>
        <v>3.74</v>
      </c>
      <c r="P3673" s="26">
        <f t="shared" ca="1" si="290"/>
        <v>23489.579999999998</v>
      </c>
      <c r="R3673" s="1">
        <f t="shared" ca="1" si="288"/>
        <v>1</v>
      </c>
    </row>
    <row r="3674" spans="5:18" ht="15.75" thickBot="1" x14ac:dyDescent="0.3">
      <c r="E3674" s="17">
        <v>3668</v>
      </c>
      <c r="F3674" s="17"/>
      <c r="G3674" s="40"/>
      <c r="H3674" s="43"/>
      <c r="I3674" s="20"/>
      <c r="J3674" s="17" t="s">
        <v>11</v>
      </c>
      <c r="K3674" s="26">
        <f t="shared" ca="1" si="286"/>
        <v>4.32</v>
      </c>
      <c r="L3674" s="26">
        <f ca="1">IF(L3673=1,IF(M3673="GAGNÉ",1,2),IF(M3673="GAGNÉ",INDEX(fibo,MATCH(L3673,fibo,0)-2),INDEX(fibo,MATCH(L3673,fibo,0),1)+INDEX(fibo,MATCH(L3673,fibo,0)-1)))</f>
        <v>1</v>
      </c>
      <c r="M3674" s="49" t="str">
        <f t="shared" ca="1" si="287"/>
        <v>GAGNÉ</v>
      </c>
      <c r="N3674" s="28">
        <f ca="1">IF(M3674="GAGNÉ",K3674*L3674,IF(M3674="PERDU","0,00 €",""))</f>
        <v>4.32</v>
      </c>
      <c r="O3674" s="26">
        <f t="shared" ca="1" si="289"/>
        <v>3.3200000000000003</v>
      </c>
      <c r="P3674" s="26">
        <f t="shared" ca="1" si="290"/>
        <v>23492.899999999998</v>
      </c>
      <c r="R3674" s="1">
        <f t="shared" ca="1" si="288"/>
        <v>1</v>
      </c>
    </row>
    <row r="3675" spans="5:18" ht="15.75" thickBot="1" x14ac:dyDescent="0.3">
      <c r="E3675" s="17">
        <v>3669</v>
      </c>
      <c r="F3675" s="17"/>
      <c r="G3675" s="40"/>
      <c r="H3675" s="43"/>
      <c r="I3675" s="20"/>
      <c r="J3675" s="17" t="s">
        <v>11</v>
      </c>
      <c r="K3675" s="26">
        <f t="shared" ca="1" si="286"/>
        <v>4.3499999999999996</v>
      </c>
      <c r="L3675" s="26">
        <f ca="1">IF(L3674=1,IF(M3674="GAGNÉ",1,2),IF(M3674="GAGNÉ",INDEX(fibo,MATCH(L3674,fibo,0)-2),INDEX(fibo,MATCH(L3674,fibo,0),1)+INDEX(fibo,MATCH(L3674,fibo,0)-1)))</f>
        <v>1</v>
      </c>
      <c r="M3675" s="49" t="str">
        <f t="shared" ca="1" si="287"/>
        <v>PERDU</v>
      </c>
      <c r="N3675" s="28" t="str">
        <f ca="1">IF(M3675="GAGNÉ",K3675*L3675,IF(M3675="PERDU","0,00 €",""))</f>
        <v>0,00 €</v>
      </c>
      <c r="O3675" s="26">
        <f t="shared" ca="1" si="289"/>
        <v>-1</v>
      </c>
      <c r="P3675" s="26">
        <f t="shared" ca="1" si="290"/>
        <v>23491.899999999998</v>
      </c>
      <c r="R3675" s="1">
        <f t="shared" ca="1" si="288"/>
        <v>2</v>
      </c>
    </row>
    <row r="3676" spans="5:18" ht="15.75" thickBot="1" x14ac:dyDescent="0.3">
      <c r="E3676" s="17">
        <v>3670</v>
      </c>
      <c r="F3676" s="17"/>
      <c r="G3676" s="40"/>
      <c r="H3676" s="43"/>
      <c r="I3676" s="20"/>
      <c r="J3676" s="17" t="s">
        <v>11</v>
      </c>
      <c r="K3676" s="26">
        <f t="shared" ca="1" si="286"/>
        <v>3.7</v>
      </c>
      <c r="L3676" s="26">
        <f ca="1">IF(L3675=1,IF(M3675="GAGNÉ",1,2),IF(M3675="GAGNÉ",INDEX(fibo,MATCH(L3675,fibo,0)-2),INDEX(fibo,MATCH(L3675,fibo,0),1)+INDEX(fibo,MATCH(L3675,fibo,0)-1)))</f>
        <v>2</v>
      </c>
      <c r="M3676" s="49" t="str">
        <f t="shared" ca="1" si="287"/>
        <v>GAGNÉ</v>
      </c>
      <c r="N3676" s="28">
        <f ca="1">IF(M3676="GAGNÉ",K3676*L3676,IF(M3676="PERDU","0,00 €",""))</f>
        <v>7.4</v>
      </c>
      <c r="O3676" s="26">
        <f t="shared" ca="1" si="289"/>
        <v>5.4</v>
      </c>
      <c r="P3676" s="26">
        <f t="shared" ca="1" si="290"/>
        <v>23497.3</v>
      </c>
      <c r="R3676" s="1">
        <f t="shared" ca="1" si="288"/>
        <v>1</v>
      </c>
    </row>
    <row r="3677" spans="5:18" ht="15.75" thickBot="1" x14ac:dyDescent="0.3">
      <c r="E3677" s="17">
        <v>3671</v>
      </c>
      <c r="F3677" s="17"/>
      <c r="G3677" s="40"/>
      <c r="H3677" s="43"/>
      <c r="I3677" s="20"/>
      <c r="J3677" s="17" t="s">
        <v>11</v>
      </c>
      <c r="K3677" s="26">
        <f t="shared" ca="1" si="286"/>
        <v>3.18</v>
      </c>
      <c r="L3677" s="26">
        <f ca="1">IF(L3676=1,IF(M3676="GAGNÉ",1,2),IF(M3676="GAGNÉ",INDEX(fibo,MATCH(L3676,fibo,0)-2),INDEX(fibo,MATCH(L3676,fibo,0),1)+INDEX(fibo,MATCH(L3676,fibo,0)-1)))</f>
        <v>1</v>
      </c>
      <c r="M3677" s="49" t="str">
        <f t="shared" ca="1" si="287"/>
        <v>GAGNÉ</v>
      </c>
      <c r="N3677" s="28">
        <f ca="1">IF(M3677="GAGNÉ",K3677*L3677,IF(M3677="PERDU","0,00 €",""))</f>
        <v>3.18</v>
      </c>
      <c r="O3677" s="26">
        <f t="shared" ca="1" si="289"/>
        <v>2.1800000000000002</v>
      </c>
      <c r="P3677" s="26">
        <f t="shared" ca="1" si="290"/>
        <v>23499.48</v>
      </c>
      <c r="R3677" s="1">
        <f t="shared" ca="1" si="288"/>
        <v>1</v>
      </c>
    </row>
    <row r="3678" spans="5:18" ht="15.75" thickBot="1" x14ac:dyDescent="0.3">
      <c r="E3678" s="17">
        <v>3672</v>
      </c>
      <c r="F3678" s="17"/>
      <c r="G3678" s="40"/>
      <c r="H3678" s="43"/>
      <c r="I3678" s="20"/>
      <c r="J3678" s="17" t="s">
        <v>11</v>
      </c>
      <c r="K3678" s="26">
        <f t="shared" ca="1" si="286"/>
        <v>4.42</v>
      </c>
      <c r="L3678" s="26">
        <f ca="1">IF(L3677=1,IF(M3677="GAGNÉ",1,2),IF(M3677="GAGNÉ",INDEX(fibo,MATCH(L3677,fibo,0)-2),INDEX(fibo,MATCH(L3677,fibo,0),1)+INDEX(fibo,MATCH(L3677,fibo,0)-1)))</f>
        <v>1</v>
      </c>
      <c r="M3678" s="49" t="str">
        <f t="shared" ca="1" si="287"/>
        <v>GAGNÉ</v>
      </c>
      <c r="N3678" s="28">
        <f ca="1">IF(M3678="GAGNÉ",K3678*L3678,IF(M3678="PERDU","0,00 €",""))</f>
        <v>4.42</v>
      </c>
      <c r="O3678" s="26">
        <f t="shared" ca="1" si="289"/>
        <v>3.42</v>
      </c>
      <c r="P3678" s="26">
        <f t="shared" ca="1" si="290"/>
        <v>23502.899999999998</v>
      </c>
      <c r="R3678" s="1">
        <f t="shared" ca="1" si="288"/>
        <v>1</v>
      </c>
    </row>
    <row r="3679" spans="5:18" ht="15.75" thickBot="1" x14ac:dyDescent="0.3">
      <c r="E3679" s="17">
        <v>3673</v>
      </c>
      <c r="F3679" s="17"/>
      <c r="G3679" s="40"/>
      <c r="H3679" s="43"/>
      <c r="I3679" s="20"/>
      <c r="J3679" s="17" t="s">
        <v>11</v>
      </c>
      <c r="K3679" s="26">
        <f t="shared" ca="1" si="286"/>
        <v>4.4400000000000004</v>
      </c>
      <c r="L3679" s="26">
        <f ca="1">IF(L3678=1,IF(M3678="GAGNÉ",1,2),IF(M3678="GAGNÉ",INDEX(fibo,MATCH(L3678,fibo,0)-2),INDEX(fibo,MATCH(L3678,fibo,0),1)+INDEX(fibo,MATCH(L3678,fibo,0)-1)))</f>
        <v>1</v>
      </c>
      <c r="M3679" s="49" t="str">
        <f t="shared" ca="1" si="287"/>
        <v>GAGNÉ</v>
      </c>
      <c r="N3679" s="28">
        <f ca="1">IF(M3679="GAGNÉ",K3679*L3679,IF(M3679="PERDU","0,00 €",""))</f>
        <v>4.4400000000000004</v>
      </c>
      <c r="O3679" s="26">
        <f t="shared" ca="1" si="289"/>
        <v>3.4400000000000004</v>
      </c>
      <c r="P3679" s="26">
        <f t="shared" ca="1" si="290"/>
        <v>23506.339999999997</v>
      </c>
      <c r="R3679" s="1">
        <f t="shared" ca="1" si="288"/>
        <v>1</v>
      </c>
    </row>
    <row r="3680" spans="5:18" ht="15.75" thickBot="1" x14ac:dyDescent="0.3">
      <c r="E3680" s="17">
        <v>3674</v>
      </c>
      <c r="F3680" s="17"/>
      <c r="G3680" s="40"/>
      <c r="H3680" s="43"/>
      <c r="I3680" s="20"/>
      <c r="J3680" s="17" t="s">
        <v>11</v>
      </c>
      <c r="K3680" s="26">
        <f t="shared" ca="1" si="286"/>
        <v>3.96</v>
      </c>
      <c r="L3680" s="26">
        <f ca="1">IF(L3679=1,IF(M3679="GAGNÉ",1,2),IF(M3679="GAGNÉ",INDEX(fibo,MATCH(L3679,fibo,0)-2),INDEX(fibo,MATCH(L3679,fibo,0),1)+INDEX(fibo,MATCH(L3679,fibo,0)-1)))</f>
        <v>1</v>
      </c>
      <c r="M3680" s="49" t="str">
        <f t="shared" ca="1" si="287"/>
        <v>GAGNÉ</v>
      </c>
      <c r="N3680" s="28">
        <f ca="1">IF(M3680="GAGNÉ",K3680*L3680,IF(M3680="PERDU","0,00 €",""))</f>
        <v>3.96</v>
      </c>
      <c r="O3680" s="26">
        <f t="shared" ca="1" si="289"/>
        <v>2.96</v>
      </c>
      <c r="P3680" s="26">
        <f t="shared" ca="1" si="290"/>
        <v>23509.299999999996</v>
      </c>
      <c r="R3680" s="1">
        <f t="shared" ca="1" si="288"/>
        <v>1</v>
      </c>
    </row>
    <row r="3681" spans="5:18" ht="15.75" thickBot="1" x14ac:dyDescent="0.3">
      <c r="E3681" s="17">
        <v>3675</v>
      </c>
      <c r="F3681" s="17"/>
      <c r="G3681" s="40"/>
      <c r="H3681" s="43"/>
      <c r="I3681" s="20"/>
      <c r="J3681" s="17" t="s">
        <v>11</v>
      </c>
      <c r="K3681" s="26">
        <f t="shared" ca="1" si="286"/>
        <v>3.47</v>
      </c>
      <c r="L3681" s="26">
        <f ca="1">IF(L3680=1,IF(M3680="GAGNÉ",1,2),IF(M3680="GAGNÉ",INDEX(fibo,MATCH(L3680,fibo,0)-2),INDEX(fibo,MATCH(L3680,fibo,0),1)+INDEX(fibo,MATCH(L3680,fibo,0)-1)))</f>
        <v>1</v>
      </c>
      <c r="M3681" s="49" t="str">
        <f t="shared" ca="1" si="287"/>
        <v>PERDU</v>
      </c>
      <c r="N3681" s="28" t="str">
        <f ca="1">IF(M3681="GAGNÉ",K3681*L3681,IF(M3681="PERDU","0,00 €",""))</f>
        <v>0,00 €</v>
      </c>
      <c r="O3681" s="26">
        <f t="shared" ca="1" si="289"/>
        <v>-1</v>
      </c>
      <c r="P3681" s="26">
        <f t="shared" ca="1" si="290"/>
        <v>23508.299999999996</v>
      </c>
      <c r="R3681" s="1">
        <f t="shared" ca="1" si="288"/>
        <v>2</v>
      </c>
    </row>
    <row r="3682" spans="5:18" ht="15.75" thickBot="1" x14ac:dyDescent="0.3">
      <c r="E3682" s="17">
        <v>3676</v>
      </c>
      <c r="F3682" s="17"/>
      <c r="G3682" s="40"/>
      <c r="H3682" s="43"/>
      <c r="I3682" s="20"/>
      <c r="J3682" s="17" t="s">
        <v>11</v>
      </c>
      <c r="K3682" s="26">
        <f t="shared" ca="1" si="286"/>
        <v>3.82</v>
      </c>
      <c r="L3682" s="26">
        <f ca="1">IF(L3681=1,IF(M3681="GAGNÉ",1,2),IF(M3681="GAGNÉ",INDEX(fibo,MATCH(L3681,fibo,0)-2),INDEX(fibo,MATCH(L3681,fibo,0),1)+INDEX(fibo,MATCH(L3681,fibo,0)-1)))</f>
        <v>2</v>
      </c>
      <c r="M3682" s="49" t="str">
        <f t="shared" ca="1" si="287"/>
        <v>GAGNÉ</v>
      </c>
      <c r="N3682" s="28">
        <f ca="1">IF(M3682="GAGNÉ",K3682*L3682,IF(M3682="PERDU","0,00 €",""))</f>
        <v>7.64</v>
      </c>
      <c r="O3682" s="26">
        <f t="shared" ca="1" si="289"/>
        <v>5.64</v>
      </c>
      <c r="P3682" s="26">
        <f t="shared" ca="1" si="290"/>
        <v>23513.939999999995</v>
      </c>
      <c r="R3682" s="1">
        <f t="shared" ca="1" si="288"/>
        <v>1</v>
      </c>
    </row>
    <row r="3683" spans="5:18" ht="15.75" thickBot="1" x14ac:dyDescent="0.3">
      <c r="E3683" s="17">
        <v>3677</v>
      </c>
      <c r="F3683" s="17"/>
      <c r="G3683" s="40"/>
      <c r="H3683" s="43"/>
      <c r="I3683" s="20"/>
      <c r="J3683" s="17" t="s">
        <v>11</v>
      </c>
      <c r="K3683" s="26">
        <f t="shared" ca="1" si="286"/>
        <v>3.3</v>
      </c>
      <c r="L3683" s="26">
        <f ca="1">IF(L3682=1,IF(M3682="GAGNÉ",1,2),IF(M3682="GAGNÉ",INDEX(fibo,MATCH(L3682,fibo,0)-2),INDEX(fibo,MATCH(L3682,fibo,0),1)+INDEX(fibo,MATCH(L3682,fibo,0)-1)))</f>
        <v>1</v>
      </c>
      <c r="M3683" s="49" t="str">
        <f t="shared" ca="1" si="287"/>
        <v>PERDU</v>
      </c>
      <c r="N3683" s="28" t="str">
        <f ca="1">IF(M3683="GAGNÉ",K3683*L3683,IF(M3683="PERDU","0,00 €",""))</f>
        <v>0,00 €</v>
      </c>
      <c r="O3683" s="26">
        <f t="shared" ca="1" si="289"/>
        <v>-1</v>
      </c>
      <c r="P3683" s="26">
        <f t="shared" ca="1" si="290"/>
        <v>23512.939999999995</v>
      </c>
      <c r="R3683" s="1">
        <f t="shared" ca="1" si="288"/>
        <v>2</v>
      </c>
    </row>
    <row r="3684" spans="5:18" ht="15.75" thickBot="1" x14ac:dyDescent="0.3">
      <c r="E3684" s="17">
        <v>3678</v>
      </c>
      <c r="F3684" s="17"/>
      <c r="G3684" s="40"/>
      <c r="H3684" s="43"/>
      <c r="I3684" s="20"/>
      <c r="J3684" s="17" t="s">
        <v>11</v>
      </c>
      <c r="K3684" s="26">
        <f t="shared" ca="1" si="286"/>
        <v>4.7300000000000004</v>
      </c>
      <c r="L3684" s="26">
        <f ca="1">IF(L3683=1,IF(M3683="GAGNÉ",1,2),IF(M3683="GAGNÉ",INDEX(fibo,MATCH(L3683,fibo,0)-2),INDEX(fibo,MATCH(L3683,fibo,0),1)+INDEX(fibo,MATCH(L3683,fibo,0)-1)))</f>
        <v>2</v>
      </c>
      <c r="M3684" s="49" t="str">
        <f t="shared" ca="1" si="287"/>
        <v>PERDU</v>
      </c>
      <c r="N3684" s="28" t="str">
        <f ca="1">IF(M3684="GAGNÉ",K3684*L3684,IF(M3684="PERDU","0,00 €",""))</f>
        <v>0,00 €</v>
      </c>
      <c r="O3684" s="26">
        <f t="shared" ca="1" si="289"/>
        <v>-2</v>
      </c>
      <c r="P3684" s="26">
        <f t="shared" ca="1" si="290"/>
        <v>23510.939999999995</v>
      </c>
      <c r="R3684" s="1">
        <f t="shared" ca="1" si="288"/>
        <v>2</v>
      </c>
    </row>
    <row r="3685" spans="5:18" ht="15.75" thickBot="1" x14ac:dyDescent="0.3">
      <c r="E3685" s="17">
        <v>3679</v>
      </c>
      <c r="F3685" s="17"/>
      <c r="G3685" s="40"/>
      <c r="H3685" s="43"/>
      <c r="I3685" s="20"/>
      <c r="J3685" s="17" t="s">
        <v>11</v>
      </c>
      <c r="K3685" s="26">
        <f t="shared" ca="1" si="286"/>
        <v>4.74</v>
      </c>
      <c r="L3685" s="26">
        <f ca="1">IF(L3684=1,IF(M3684="GAGNÉ",1,2),IF(M3684="GAGNÉ",INDEX(fibo,MATCH(L3684,fibo,0)-2),INDEX(fibo,MATCH(L3684,fibo,0),1)+INDEX(fibo,MATCH(L3684,fibo,0)-1)))</f>
        <v>3</v>
      </c>
      <c r="M3685" s="49" t="str">
        <f t="shared" ca="1" si="287"/>
        <v>PERDU</v>
      </c>
      <c r="N3685" s="28" t="str">
        <f ca="1">IF(M3685="GAGNÉ",K3685*L3685,IF(M3685="PERDU","0,00 €",""))</f>
        <v>0,00 €</v>
      </c>
      <c r="O3685" s="26">
        <f t="shared" ca="1" si="289"/>
        <v>-3</v>
      </c>
      <c r="P3685" s="26">
        <f t="shared" ca="1" si="290"/>
        <v>23507.939999999995</v>
      </c>
      <c r="R3685" s="1">
        <f t="shared" ca="1" si="288"/>
        <v>2</v>
      </c>
    </row>
    <row r="3686" spans="5:18" ht="15.75" thickBot="1" x14ac:dyDescent="0.3">
      <c r="E3686" s="17">
        <v>3680</v>
      </c>
      <c r="F3686" s="17"/>
      <c r="G3686" s="40"/>
      <c r="H3686" s="43"/>
      <c r="I3686" s="20"/>
      <c r="J3686" s="17" t="s">
        <v>11</v>
      </c>
      <c r="K3686" s="26">
        <f t="shared" ca="1" si="286"/>
        <v>4.0599999999999996</v>
      </c>
      <c r="L3686" s="26">
        <f ca="1">IF(L3685=1,IF(M3685="GAGNÉ",1,2),IF(M3685="GAGNÉ",INDEX(fibo,MATCH(L3685,fibo,0)-2),INDEX(fibo,MATCH(L3685,fibo,0),1)+INDEX(fibo,MATCH(L3685,fibo,0)-1)))</f>
        <v>5</v>
      </c>
      <c r="M3686" s="49" t="str">
        <f t="shared" ca="1" si="287"/>
        <v>PERDU</v>
      </c>
      <c r="N3686" s="28" t="str">
        <f ca="1">IF(M3686="GAGNÉ",K3686*L3686,IF(M3686="PERDU","0,00 €",""))</f>
        <v>0,00 €</v>
      </c>
      <c r="O3686" s="26">
        <f t="shared" ca="1" si="289"/>
        <v>-5</v>
      </c>
      <c r="P3686" s="26">
        <f t="shared" ca="1" si="290"/>
        <v>23502.939999999995</v>
      </c>
      <c r="R3686" s="1">
        <f t="shared" ca="1" si="288"/>
        <v>2</v>
      </c>
    </row>
    <row r="3687" spans="5:18" ht="15.75" thickBot="1" x14ac:dyDescent="0.3">
      <c r="E3687" s="17">
        <v>3681</v>
      </c>
      <c r="F3687" s="17"/>
      <c r="G3687" s="40"/>
      <c r="H3687" s="43"/>
      <c r="I3687" s="20"/>
      <c r="J3687" s="17" t="s">
        <v>11</v>
      </c>
      <c r="K3687" s="26">
        <f t="shared" ca="1" si="286"/>
        <v>2.94</v>
      </c>
      <c r="L3687" s="26">
        <f ca="1">IF(L3686=1,IF(M3686="GAGNÉ",1,2),IF(M3686="GAGNÉ",INDEX(fibo,MATCH(L3686,fibo,0)-2),INDEX(fibo,MATCH(L3686,fibo,0),1)+INDEX(fibo,MATCH(L3686,fibo,0)-1)))</f>
        <v>8</v>
      </c>
      <c r="M3687" s="49" t="str">
        <f t="shared" ca="1" si="287"/>
        <v>PERDU</v>
      </c>
      <c r="N3687" s="28" t="str">
        <f ca="1">IF(M3687="GAGNÉ",K3687*L3687,IF(M3687="PERDU","0,00 €",""))</f>
        <v>0,00 €</v>
      </c>
      <c r="O3687" s="26">
        <f t="shared" ca="1" si="289"/>
        <v>-8</v>
      </c>
      <c r="P3687" s="26">
        <f t="shared" ca="1" si="290"/>
        <v>23494.939999999995</v>
      </c>
      <c r="R3687" s="1">
        <f t="shared" ca="1" si="288"/>
        <v>2</v>
      </c>
    </row>
    <row r="3688" spans="5:18" ht="15.75" thickBot="1" x14ac:dyDescent="0.3">
      <c r="E3688" s="17">
        <v>3682</v>
      </c>
      <c r="F3688" s="17"/>
      <c r="G3688" s="40"/>
      <c r="H3688" s="43"/>
      <c r="I3688" s="20"/>
      <c r="J3688" s="17" t="s">
        <v>11</v>
      </c>
      <c r="K3688" s="26">
        <f t="shared" ca="1" si="286"/>
        <v>3.97</v>
      </c>
      <c r="L3688" s="26">
        <f ca="1">IF(L3687=1,IF(M3687="GAGNÉ",1,2),IF(M3687="GAGNÉ",INDEX(fibo,MATCH(L3687,fibo,0)-2),INDEX(fibo,MATCH(L3687,fibo,0),1)+INDEX(fibo,MATCH(L3687,fibo,0)-1)))</f>
        <v>13</v>
      </c>
      <c r="M3688" s="49" t="str">
        <f t="shared" ca="1" si="287"/>
        <v>PERDU</v>
      </c>
      <c r="N3688" s="28" t="str">
        <f ca="1">IF(M3688="GAGNÉ",K3688*L3688,IF(M3688="PERDU","0,00 €",""))</f>
        <v>0,00 €</v>
      </c>
      <c r="O3688" s="26">
        <f t="shared" ca="1" si="289"/>
        <v>-13</v>
      </c>
      <c r="P3688" s="26">
        <f t="shared" ca="1" si="290"/>
        <v>23481.939999999995</v>
      </c>
      <c r="R3688" s="1">
        <f t="shared" ca="1" si="288"/>
        <v>2</v>
      </c>
    </row>
    <row r="3689" spans="5:18" ht="15.75" thickBot="1" x14ac:dyDescent="0.3">
      <c r="E3689" s="17">
        <v>3683</v>
      </c>
      <c r="F3689" s="17"/>
      <c r="G3689" s="40"/>
      <c r="H3689" s="43"/>
      <c r="I3689" s="20"/>
      <c r="J3689" s="17" t="s">
        <v>11</v>
      </c>
      <c r="K3689" s="26">
        <f t="shared" ca="1" si="286"/>
        <v>4.04</v>
      </c>
      <c r="L3689" s="26">
        <f ca="1">IF(L3688=1,IF(M3688="GAGNÉ",1,2),IF(M3688="GAGNÉ",INDEX(fibo,MATCH(L3688,fibo,0)-2),INDEX(fibo,MATCH(L3688,fibo,0),1)+INDEX(fibo,MATCH(L3688,fibo,0)-1)))</f>
        <v>21</v>
      </c>
      <c r="M3689" s="49" t="str">
        <f t="shared" ca="1" si="287"/>
        <v>PERDU</v>
      </c>
      <c r="N3689" s="28" t="str">
        <f ca="1">IF(M3689="GAGNÉ",K3689*L3689,IF(M3689="PERDU","0,00 €",""))</f>
        <v>0,00 €</v>
      </c>
      <c r="O3689" s="26">
        <f t="shared" ca="1" si="289"/>
        <v>-21</v>
      </c>
      <c r="P3689" s="26">
        <f t="shared" ca="1" si="290"/>
        <v>23460.939999999995</v>
      </c>
      <c r="R3689" s="1">
        <f t="shared" ca="1" si="288"/>
        <v>2</v>
      </c>
    </row>
    <row r="3690" spans="5:18" ht="15.75" thickBot="1" x14ac:dyDescent="0.3">
      <c r="E3690" s="17">
        <v>3684</v>
      </c>
      <c r="F3690" s="17"/>
      <c r="G3690" s="40"/>
      <c r="H3690" s="43"/>
      <c r="I3690" s="20"/>
      <c r="J3690" s="17" t="s">
        <v>11</v>
      </c>
      <c r="K3690" s="26">
        <f t="shared" ca="1" si="286"/>
        <v>3.3</v>
      </c>
      <c r="L3690" s="26">
        <f ca="1">IF(L3689=1,IF(M3689="GAGNÉ",1,2),IF(M3689="GAGNÉ",INDEX(fibo,MATCH(L3689,fibo,0)-2),INDEX(fibo,MATCH(L3689,fibo,0),1)+INDEX(fibo,MATCH(L3689,fibo,0)-1)))</f>
        <v>34</v>
      </c>
      <c r="M3690" s="49" t="str">
        <f t="shared" ca="1" si="287"/>
        <v>GAGNÉ</v>
      </c>
      <c r="N3690" s="28">
        <f ca="1">IF(M3690="GAGNÉ",K3690*L3690,IF(M3690="PERDU","0,00 €",""))</f>
        <v>112.19999999999999</v>
      </c>
      <c r="O3690" s="26">
        <f t="shared" ca="1" si="289"/>
        <v>78.199999999999989</v>
      </c>
      <c r="P3690" s="26">
        <f t="shared" ca="1" si="290"/>
        <v>23539.139999999996</v>
      </c>
      <c r="R3690" s="1">
        <f t="shared" ca="1" si="288"/>
        <v>1</v>
      </c>
    </row>
    <row r="3691" spans="5:18" ht="15.75" thickBot="1" x14ac:dyDescent="0.3">
      <c r="E3691" s="17">
        <v>3685</v>
      </c>
      <c r="F3691" s="17"/>
      <c r="G3691" s="40"/>
      <c r="H3691" s="43"/>
      <c r="I3691" s="20"/>
      <c r="J3691" s="17" t="s">
        <v>11</v>
      </c>
      <c r="K3691" s="26">
        <f t="shared" ca="1" si="286"/>
        <v>4.13</v>
      </c>
      <c r="L3691" s="26">
        <f ca="1">IF(L3690=1,IF(M3690="GAGNÉ",1,2),IF(M3690="GAGNÉ",INDEX(fibo,MATCH(L3690,fibo,0)-2),INDEX(fibo,MATCH(L3690,fibo,0),1)+INDEX(fibo,MATCH(L3690,fibo,0)-1)))</f>
        <v>13</v>
      </c>
      <c r="M3691" s="49" t="str">
        <f t="shared" ca="1" si="287"/>
        <v>PERDU</v>
      </c>
      <c r="N3691" s="28" t="str">
        <f ca="1">IF(M3691="GAGNÉ",K3691*L3691,IF(M3691="PERDU","0,00 €",""))</f>
        <v>0,00 €</v>
      </c>
      <c r="O3691" s="26">
        <f t="shared" ca="1" si="289"/>
        <v>-13</v>
      </c>
      <c r="P3691" s="26">
        <f t="shared" ca="1" si="290"/>
        <v>23526.139999999996</v>
      </c>
      <c r="R3691" s="1">
        <f t="shared" ca="1" si="288"/>
        <v>2</v>
      </c>
    </row>
    <row r="3692" spans="5:18" ht="15.75" thickBot="1" x14ac:dyDescent="0.3">
      <c r="E3692" s="17">
        <v>3686</v>
      </c>
      <c r="F3692" s="17"/>
      <c r="G3692" s="40"/>
      <c r="H3692" s="43"/>
      <c r="I3692" s="20"/>
      <c r="J3692" s="17" t="s">
        <v>11</v>
      </c>
      <c r="K3692" s="26">
        <f t="shared" ca="1" si="286"/>
        <v>4.1399999999999997</v>
      </c>
      <c r="L3692" s="26">
        <f ca="1">IF(L3691=1,IF(M3691="GAGNÉ",1,2),IF(M3691="GAGNÉ",INDEX(fibo,MATCH(L3691,fibo,0)-2),INDEX(fibo,MATCH(L3691,fibo,0),1)+INDEX(fibo,MATCH(L3691,fibo,0)-1)))</f>
        <v>21</v>
      </c>
      <c r="M3692" s="49" t="str">
        <f t="shared" ca="1" si="287"/>
        <v>GAGNÉ</v>
      </c>
      <c r="N3692" s="28">
        <f ca="1">IF(M3692="GAGNÉ",K3692*L3692,IF(M3692="PERDU","0,00 €",""))</f>
        <v>86.94</v>
      </c>
      <c r="O3692" s="26">
        <f t="shared" ca="1" si="289"/>
        <v>65.94</v>
      </c>
      <c r="P3692" s="26">
        <f t="shared" ca="1" si="290"/>
        <v>23592.079999999994</v>
      </c>
      <c r="R3692" s="1">
        <f t="shared" ca="1" si="288"/>
        <v>1</v>
      </c>
    </row>
    <row r="3693" spans="5:18" ht="15.75" thickBot="1" x14ac:dyDescent="0.3">
      <c r="E3693" s="17">
        <v>3687</v>
      </c>
      <c r="F3693" s="17"/>
      <c r="G3693" s="40"/>
      <c r="H3693" s="43"/>
      <c r="I3693" s="20"/>
      <c r="J3693" s="17" t="s">
        <v>11</v>
      </c>
      <c r="K3693" s="26">
        <f t="shared" ca="1" si="286"/>
        <v>3.68</v>
      </c>
      <c r="L3693" s="26">
        <f ca="1">IF(L3692=1,IF(M3692="GAGNÉ",1,2),IF(M3692="GAGNÉ",INDEX(fibo,MATCH(L3692,fibo,0)-2),INDEX(fibo,MATCH(L3692,fibo,0),1)+INDEX(fibo,MATCH(L3692,fibo,0)-1)))</f>
        <v>8</v>
      </c>
      <c r="M3693" s="49" t="str">
        <f t="shared" ca="1" si="287"/>
        <v>GAGNÉ</v>
      </c>
      <c r="N3693" s="28">
        <f ca="1">IF(M3693="GAGNÉ",K3693*L3693,IF(M3693="PERDU","0,00 €",""))</f>
        <v>29.44</v>
      </c>
      <c r="O3693" s="26">
        <f t="shared" ca="1" si="289"/>
        <v>21.44</v>
      </c>
      <c r="P3693" s="26">
        <f t="shared" ca="1" si="290"/>
        <v>23613.519999999993</v>
      </c>
      <c r="R3693" s="1">
        <f t="shared" ca="1" si="288"/>
        <v>1</v>
      </c>
    </row>
    <row r="3694" spans="5:18" ht="15.75" thickBot="1" x14ac:dyDescent="0.3">
      <c r="E3694" s="17">
        <v>3688</v>
      </c>
      <c r="F3694" s="17"/>
      <c r="G3694" s="40"/>
      <c r="H3694" s="43"/>
      <c r="I3694" s="20"/>
      <c r="J3694" s="17" t="s">
        <v>11</v>
      </c>
      <c r="K3694" s="26">
        <f t="shared" ca="1" si="286"/>
        <v>4.2</v>
      </c>
      <c r="L3694" s="26">
        <f ca="1">IF(L3693=1,IF(M3693="GAGNÉ",1,2),IF(M3693="GAGNÉ",INDEX(fibo,MATCH(L3693,fibo,0)-2),INDEX(fibo,MATCH(L3693,fibo,0),1)+INDEX(fibo,MATCH(L3693,fibo,0)-1)))</f>
        <v>3</v>
      </c>
      <c r="M3694" s="49" t="str">
        <f t="shared" ca="1" si="287"/>
        <v>PERDU</v>
      </c>
      <c r="N3694" s="28" t="str">
        <f ca="1">IF(M3694="GAGNÉ",K3694*L3694,IF(M3694="PERDU","0,00 €",""))</f>
        <v>0,00 €</v>
      </c>
      <c r="O3694" s="26">
        <f t="shared" ca="1" si="289"/>
        <v>-3</v>
      </c>
      <c r="P3694" s="26">
        <f t="shared" ca="1" si="290"/>
        <v>23610.519999999993</v>
      </c>
      <c r="R3694" s="1">
        <f t="shared" ca="1" si="288"/>
        <v>2</v>
      </c>
    </row>
    <row r="3695" spans="5:18" ht="15.75" thickBot="1" x14ac:dyDescent="0.3">
      <c r="E3695" s="17">
        <v>3689</v>
      </c>
      <c r="F3695" s="17"/>
      <c r="G3695" s="40"/>
      <c r="H3695" s="43"/>
      <c r="I3695" s="20"/>
      <c r="J3695" s="17" t="s">
        <v>11</v>
      </c>
      <c r="K3695" s="26">
        <f t="shared" ca="1" si="286"/>
        <v>4.68</v>
      </c>
      <c r="L3695" s="26">
        <f ca="1">IF(L3694=1,IF(M3694="GAGNÉ",1,2),IF(M3694="GAGNÉ",INDEX(fibo,MATCH(L3694,fibo,0)-2),INDEX(fibo,MATCH(L3694,fibo,0),1)+INDEX(fibo,MATCH(L3694,fibo,0)-1)))</f>
        <v>5</v>
      </c>
      <c r="M3695" s="49" t="str">
        <f t="shared" ca="1" si="287"/>
        <v>GAGNÉ</v>
      </c>
      <c r="N3695" s="28">
        <f ca="1">IF(M3695="GAGNÉ",K3695*L3695,IF(M3695="PERDU","0,00 €",""))</f>
        <v>23.4</v>
      </c>
      <c r="O3695" s="26">
        <f t="shared" ca="1" si="289"/>
        <v>18.399999999999999</v>
      </c>
      <c r="P3695" s="26">
        <f t="shared" ca="1" si="290"/>
        <v>23628.919999999995</v>
      </c>
      <c r="R3695" s="1">
        <f t="shared" ca="1" si="288"/>
        <v>1</v>
      </c>
    </row>
    <row r="3696" spans="5:18" ht="15.75" thickBot="1" x14ac:dyDescent="0.3">
      <c r="E3696" s="17">
        <v>3690</v>
      </c>
      <c r="F3696" s="17"/>
      <c r="G3696" s="40"/>
      <c r="H3696" s="43"/>
      <c r="I3696" s="20"/>
      <c r="J3696" s="17" t="s">
        <v>11</v>
      </c>
      <c r="K3696" s="26">
        <f t="shared" ca="1" si="286"/>
        <v>3.6</v>
      </c>
      <c r="L3696" s="26">
        <f ca="1">IF(L3695=1,IF(M3695="GAGNÉ",1,2),IF(M3695="GAGNÉ",INDEX(fibo,MATCH(L3695,fibo,0)-2),INDEX(fibo,MATCH(L3695,fibo,0),1)+INDEX(fibo,MATCH(L3695,fibo,0)-1)))</f>
        <v>2</v>
      </c>
      <c r="M3696" s="49" t="str">
        <f t="shared" ca="1" si="287"/>
        <v>GAGNÉ</v>
      </c>
      <c r="N3696" s="28">
        <f ca="1">IF(M3696="GAGNÉ",K3696*L3696,IF(M3696="PERDU","0,00 €",""))</f>
        <v>7.2</v>
      </c>
      <c r="O3696" s="26">
        <f t="shared" ca="1" si="289"/>
        <v>5.2</v>
      </c>
      <c r="P3696" s="26">
        <f t="shared" ca="1" si="290"/>
        <v>23634.119999999995</v>
      </c>
      <c r="R3696" s="1">
        <f t="shared" ca="1" si="288"/>
        <v>1</v>
      </c>
    </row>
    <row r="3697" spans="5:18" ht="15.75" thickBot="1" x14ac:dyDescent="0.3">
      <c r="E3697" s="17">
        <v>3691</v>
      </c>
      <c r="F3697" s="17"/>
      <c r="G3697" s="40"/>
      <c r="H3697" s="43"/>
      <c r="I3697" s="20"/>
      <c r="J3697" s="17" t="s">
        <v>11</v>
      </c>
      <c r="K3697" s="26">
        <f t="shared" ca="1" si="286"/>
        <v>2.81</v>
      </c>
      <c r="L3697" s="26">
        <f ca="1">IF(L3696=1,IF(M3696="GAGNÉ",1,2),IF(M3696="GAGNÉ",INDEX(fibo,MATCH(L3696,fibo,0)-2),INDEX(fibo,MATCH(L3696,fibo,0),1)+INDEX(fibo,MATCH(L3696,fibo,0)-1)))</f>
        <v>1</v>
      </c>
      <c r="M3697" s="49" t="str">
        <f t="shared" ca="1" si="287"/>
        <v>GAGNÉ</v>
      </c>
      <c r="N3697" s="28">
        <f ca="1">IF(M3697="GAGNÉ",K3697*L3697,IF(M3697="PERDU","0,00 €",""))</f>
        <v>2.81</v>
      </c>
      <c r="O3697" s="26">
        <f t="shared" ca="1" si="289"/>
        <v>1.81</v>
      </c>
      <c r="P3697" s="26">
        <f t="shared" ca="1" si="290"/>
        <v>23635.929999999997</v>
      </c>
      <c r="R3697" s="1">
        <f t="shared" ca="1" si="288"/>
        <v>1</v>
      </c>
    </row>
    <row r="3698" spans="5:18" ht="15.75" thickBot="1" x14ac:dyDescent="0.3">
      <c r="E3698" s="17">
        <v>3692</v>
      </c>
      <c r="F3698" s="17"/>
      <c r="G3698" s="40"/>
      <c r="H3698" s="43"/>
      <c r="I3698" s="20"/>
      <c r="J3698" s="17" t="s">
        <v>11</v>
      </c>
      <c r="K3698" s="26">
        <f t="shared" ca="1" si="286"/>
        <v>3.5</v>
      </c>
      <c r="L3698" s="26">
        <f ca="1">IF(L3697=1,IF(M3697="GAGNÉ",1,2),IF(M3697="GAGNÉ",INDEX(fibo,MATCH(L3697,fibo,0)-2),INDEX(fibo,MATCH(L3697,fibo,0),1)+INDEX(fibo,MATCH(L3697,fibo,0)-1)))</f>
        <v>1</v>
      </c>
      <c r="M3698" s="49" t="str">
        <f t="shared" ca="1" si="287"/>
        <v>PERDU</v>
      </c>
      <c r="N3698" s="28" t="str">
        <f ca="1">IF(M3698="GAGNÉ",K3698*L3698,IF(M3698="PERDU","0,00 €",""))</f>
        <v>0,00 €</v>
      </c>
      <c r="O3698" s="26">
        <f t="shared" ca="1" si="289"/>
        <v>-1</v>
      </c>
      <c r="P3698" s="26">
        <f t="shared" ca="1" si="290"/>
        <v>23634.929999999997</v>
      </c>
      <c r="R3698" s="1">
        <f t="shared" ca="1" si="288"/>
        <v>2</v>
      </c>
    </row>
    <row r="3699" spans="5:18" ht="15.75" thickBot="1" x14ac:dyDescent="0.3">
      <c r="E3699" s="17">
        <v>3693</v>
      </c>
      <c r="F3699" s="17"/>
      <c r="G3699" s="40"/>
      <c r="H3699" s="43"/>
      <c r="I3699" s="20"/>
      <c r="J3699" s="17" t="s">
        <v>11</v>
      </c>
      <c r="K3699" s="26">
        <f t="shared" ca="1" si="286"/>
        <v>4.7</v>
      </c>
      <c r="L3699" s="26">
        <f ca="1">IF(L3698=1,IF(M3698="GAGNÉ",1,2),IF(M3698="GAGNÉ",INDEX(fibo,MATCH(L3698,fibo,0)-2),INDEX(fibo,MATCH(L3698,fibo,0),1)+INDEX(fibo,MATCH(L3698,fibo,0)-1)))</f>
        <v>2</v>
      </c>
      <c r="M3699" s="49" t="str">
        <f t="shared" ca="1" si="287"/>
        <v>PERDU</v>
      </c>
      <c r="N3699" s="28" t="str">
        <f ca="1">IF(M3699="GAGNÉ",K3699*L3699,IF(M3699="PERDU","0,00 €",""))</f>
        <v>0,00 €</v>
      </c>
      <c r="O3699" s="26">
        <f t="shared" ca="1" si="289"/>
        <v>-2</v>
      </c>
      <c r="P3699" s="26">
        <f t="shared" ca="1" si="290"/>
        <v>23632.929999999997</v>
      </c>
      <c r="R3699" s="1">
        <f t="shared" ca="1" si="288"/>
        <v>2</v>
      </c>
    </row>
    <row r="3700" spans="5:18" ht="15.75" thickBot="1" x14ac:dyDescent="0.3">
      <c r="E3700" s="17">
        <v>3694</v>
      </c>
      <c r="F3700" s="17"/>
      <c r="G3700" s="40"/>
      <c r="H3700" s="43"/>
      <c r="I3700" s="20"/>
      <c r="J3700" s="17" t="s">
        <v>11</v>
      </c>
      <c r="K3700" s="26">
        <f t="shared" ca="1" si="286"/>
        <v>3.94</v>
      </c>
      <c r="L3700" s="26">
        <f ca="1">IF(L3699=1,IF(M3699="GAGNÉ",1,2),IF(M3699="GAGNÉ",INDEX(fibo,MATCH(L3699,fibo,0)-2),INDEX(fibo,MATCH(L3699,fibo,0),1)+INDEX(fibo,MATCH(L3699,fibo,0)-1)))</f>
        <v>3</v>
      </c>
      <c r="M3700" s="49" t="str">
        <f t="shared" ca="1" si="287"/>
        <v>PERDU</v>
      </c>
      <c r="N3700" s="28" t="str">
        <f ca="1">IF(M3700="GAGNÉ",K3700*L3700,IF(M3700="PERDU","0,00 €",""))</f>
        <v>0,00 €</v>
      </c>
      <c r="O3700" s="26">
        <f t="shared" ca="1" si="289"/>
        <v>-3</v>
      </c>
      <c r="P3700" s="26">
        <f t="shared" ca="1" si="290"/>
        <v>23629.929999999997</v>
      </c>
      <c r="R3700" s="1">
        <f t="shared" ca="1" si="288"/>
        <v>2</v>
      </c>
    </row>
    <row r="3701" spans="5:18" ht="15.75" thickBot="1" x14ac:dyDescent="0.3">
      <c r="E3701" s="17">
        <v>3695</v>
      </c>
      <c r="F3701" s="17"/>
      <c r="G3701" s="40"/>
      <c r="H3701" s="43"/>
      <c r="I3701" s="20"/>
      <c r="J3701" s="17" t="s">
        <v>11</v>
      </c>
      <c r="K3701" s="26">
        <f t="shared" ca="1" si="286"/>
        <v>3.04</v>
      </c>
      <c r="L3701" s="26">
        <f ca="1">IF(L3700=1,IF(M3700="GAGNÉ",1,2),IF(M3700="GAGNÉ",INDEX(fibo,MATCH(L3700,fibo,0)-2),INDEX(fibo,MATCH(L3700,fibo,0),1)+INDEX(fibo,MATCH(L3700,fibo,0)-1)))</f>
        <v>5</v>
      </c>
      <c r="M3701" s="49" t="str">
        <f t="shared" ca="1" si="287"/>
        <v>GAGNÉ</v>
      </c>
      <c r="N3701" s="28">
        <f ca="1">IF(M3701="GAGNÉ",K3701*L3701,IF(M3701="PERDU","0,00 €",""))</f>
        <v>15.2</v>
      </c>
      <c r="O3701" s="26">
        <f t="shared" ca="1" si="289"/>
        <v>10.199999999999999</v>
      </c>
      <c r="P3701" s="26">
        <f t="shared" ca="1" si="290"/>
        <v>23640.129999999997</v>
      </c>
      <c r="R3701" s="1">
        <f t="shared" ca="1" si="288"/>
        <v>1</v>
      </c>
    </row>
    <row r="3702" spans="5:18" ht="15.75" thickBot="1" x14ac:dyDescent="0.3">
      <c r="E3702" s="17">
        <v>3696</v>
      </c>
      <c r="F3702" s="17"/>
      <c r="G3702" s="40"/>
      <c r="H3702" s="43"/>
      <c r="I3702" s="20"/>
      <c r="J3702" s="17" t="s">
        <v>11</v>
      </c>
      <c r="K3702" s="26">
        <f t="shared" ca="1" si="286"/>
        <v>4.66</v>
      </c>
      <c r="L3702" s="26">
        <f ca="1">IF(L3701=1,IF(M3701="GAGNÉ",1,2),IF(M3701="GAGNÉ",INDEX(fibo,MATCH(L3701,fibo,0)-2),INDEX(fibo,MATCH(L3701,fibo,0),1)+INDEX(fibo,MATCH(L3701,fibo,0)-1)))</f>
        <v>2</v>
      </c>
      <c r="M3702" s="49" t="str">
        <f t="shared" ca="1" si="287"/>
        <v>PERDU</v>
      </c>
      <c r="N3702" s="28" t="str">
        <f ca="1">IF(M3702="GAGNÉ",K3702*L3702,IF(M3702="PERDU","0,00 €",""))</f>
        <v>0,00 €</v>
      </c>
      <c r="O3702" s="26">
        <f t="shared" ca="1" si="289"/>
        <v>-2</v>
      </c>
      <c r="P3702" s="26">
        <f t="shared" ca="1" si="290"/>
        <v>23638.129999999997</v>
      </c>
      <c r="R3702" s="1">
        <f t="shared" ca="1" si="288"/>
        <v>2</v>
      </c>
    </row>
    <row r="3703" spans="5:18" ht="15.75" thickBot="1" x14ac:dyDescent="0.3">
      <c r="E3703" s="17">
        <v>3697</v>
      </c>
      <c r="F3703" s="17"/>
      <c r="G3703" s="40"/>
      <c r="H3703" s="43"/>
      <c r="I3703" s="20"/>
      <c r="J3703" s="17" t="s">
        <v>11</v>
      </c>
      <c r="K3703" s="26">
        <f t="shared" ca="1" si="286"/>
        <v>3.12</v>
      </c>
      <c r="L3703" s="26">
        <f ca="1">IF(L3702=1,IF(M3702="GAGNÉ",1,2),IF(M3702="GAGNÉ",INDEX(fibo,MATCH(L3702,fibo,0)-2),INDEX(fibo,MATCH(L3702,fibo,0),1)+INDEX(fibo,MATCH(L3702,fibo,0)-1)))</f>
        <v>3</v>
      </c>
      <c r="M3703" s="49" t="str">
        <f t="shared" ca="1" si="287"/>
        <v>PERDU</v>
      </c>
      <c r="N3703" s="28" t="str">
        <f ca="1">IF(M3703="GAGNÉ",K3703*L3703,IF(M3703="PERDU","0,00 €",""))</f>
        <v>0,00 €</v>
      </c>
      <c r="O3703" s="26">
        <f t="shared" ca="1" si="289"/>
        <v>-3</v>
      </c>
      <c r="P3703" s="26">
        <f t="shared" ca="1" si="290"/>
        <v>23635.129999999997</v>
      </c>
      <c r="R3703" s="1">
        <f t="shared" ca="1" si="288"/>
        <v>2</v>
      </c>
    </row>
    <row r="3704" spans="5:18" ht="15.75" thickBot="1" x14ac:dyDescent="0.3">
      <c r="E3704" s="17">
        <v>3698</v>
      </c>
      <c r="F3704" s="17"/>
      <c r="G3704" s="40"/>
      <c r="H3704" s="43"/>
      <c r="I3704" s="20"/>
      <c r="J3704" s="17" t="s">
        <v>11</v>
      </c>
      <c r="K3704" s="26">
        <f t="shared" ca="1" si="286"/>
        <v>4.13</v>
      </c>
      <c r="L3704" s="26">
        <f ca="1">IF(L3703=1,IF(M3703="GAGNÉ",1,2),IF(M3703="GAGNÉ",INDEX(fibo,MATCH(L3703,fibo,0)-2),INDEX(fibo,MATCH(L3703,fibo,0),1)+INDEX(fibo,MATCH(L3703,fibo,0)-1)))</f>
        <v>5</v>
      </c>
      <c r="M3704" s="49" t="str">
        <f t="shared" ca="1" si="287"/>
        <v>GAGNÉ</v>
      </c>
      <c r="N3704" s="28">
        <f ca="1">IF(M3704="GAGNÉ",K3704*L3704,IF(M3704="PERDU","0,00 €",""))</f>
        <v>20.65</v>
      </c>
      <c r="O3704" s="26">
        <f t="shared" ca="1" si="289"/>
        <v>15.649999999999999</v>
      </c>
      <c r="P3704" s="26">
        <f t="shared" ca="1" si="290"/>
        <v>23650.78</v>
      </c>
      <c r="R3704" s="1">
        <f t="shared" ca="1" si="288"/>
        <v>1</v>
      </c>
    </row>
    <row r="3705" spans="5:18" ht="15.75" thickBot="1" x14ac:dyDescent="0.3">
      <c r="E3705" s="17">
        <v>3699</v>
      </c>
      <c r="F3705" s="17"/>
      <c r="G3705" s="40"/>
      <c r="H3705" s="43"/>
      <c r="I3705" s="20"/>
      <c r="J3705" s="17" t="s">
        <v>11</v>
      </c>
      <c r="K3705" s="26">
        <f t="shared" ca="1" si="286"/>
        <v>3.11</v>
      </c>
      <c r="L3705" s="26">
        <f ca="1">IF(L3704=1,IF(M3704="GAGNÉ",1,2),IF(M3704="GAGNÉ",INDEX(fibo,MATCH(L3704,fibo,0)-2),INDEX(fibo,MATCH(L3704,fibo,0),1)+INDEX(fibo,MATCH(L3704,fibo,0)-1)))</f>
        <v>2</v>
      </c>
      <c r="M3705" s="49" t="str">
        <f t="shared" ca="1" si="287"/>
        <v>GAGNÉ</v>
      </c>
      <c r="N3705" s="28">
        <f ca="1">IF(M3705="GAGNÉ",K3705*L3705,IF(M3705="PERDU","0,00 €",""))</f>
        <v>6.22</v>
      </c>
      <c r="O3705" s="26">
        <f t="shared" ca="1" si="289"/>
        <v>4.22</v>
      </c>
      <c r="P3705" s="26">
        <f t="shared" ca="1" si="290"/>
        <v>23655</v>
      </c>
      <c r="R3705" s="1">
        <f t="shared" ca="1" si="288"/>
        <v>1</v>
      </c>
    </row>
    <row r="3706" spans="5:18" ht="15.75" thickBot="1" x14ac:dyDescent="0.3">
      <c r="E3706" s="17">
        <v>3700</v>
      </c>
      <c r="F3706" s="17"/>
      <c r="G3706" s="40"/>
      <c r="H3706" s="43"/>
      <c r="I3706" s="20"/>
      <c r="J3706" s="17" t="s">
        <v>11</v>
      </c>
      <c r="K3706" s="26">
        <f t="shared" ca="1" si="286"/>
        <v>3.87</v>
      </c>
      <c r="L3706" s="26">
        <f ca="1">IF(L3705=1,IF(M3705="GAGNÉ",1,2),IF(M3705="GAGNÉ",INDEX(fibo,MATCH(L3705,fibo,0)-2),INDEX(fibo,MATCH(L3705,fibo,0),1)+INDEX(fibo,MATCH(L3705,fibo,0)-1)))</f>
        <v>1</v>
      </c>
      <c r="M3706" s="49" t="str">
        <f t="shared" ca="1" si="287"/>
        <v>GAGNÉ</v>
      </c>
      <c r="N3706" s="28">
        <f ca="1">IF(M3706="GAGNÉ",K3706*L3706,IF(M3706="PERDU","0,00 €",""))</f>
        <v>3.87</v>
      </c>
      <c r="O3706" s="26">
        <f t="shared" ca="1" si="289"/>
        <v>2.87</v>
      </c>
      <c r="P3706" s="26">
        <f t="shared" ca="1" si="290"/>
        <v>23657.87</v>
      </c>
      <c r="R3706" s="1">
        <f t="shared" ca="1" si="288"/>
        <v>1</v>
      </c>
    </row>
    <row r="3707" spans="5:18" ht="15.75" thickBot="1" x14ac:dyDescent="0.3">
      <c r="E3707" s="17">
        <v>3701</v>
      </c>
      <c r="F3707" s="17"/>
      <c r="G3707" s="40"/>
      <c r="H3707" s="43"/>
      <c r="I3707" s="20"/>
      <c r="J3707" s="17" t="s">
        <v>11</v>
      </c>
      <c r="K3707" s="26">
        <f t="shared" ca="1" si="286"/>
        <v>2.89</v>
      </c>
      <c r="L3707" s="26">
        <f ca="1">IF(L3706=1,IF(M3706="GAGNÉ",1,2),IF(M3706="GAGNÉ",INDEX(fibo,MATCH(L3706,fibo,0)-2),INDEX(fibo,MATCH(L3706,fibo,0),1)+INDEX(fibo,MATCH(L3706,fibo,0)-1)))</f>
        <v>1</v>
      </c>
      <c r="M3707" s="49" t="str">
        <f t="shared" ca="1" si="287"/>
        <v>PERDU</v>
      </c>
      <c r="N3707" s="28" t="str">
        <f ca="1">IF(M3707="GAGNÉ",K3707*L3707,IF(M3707="PERDU","0,00 €",""))</f>
        <v>0,00 €</v>
      </c>
      <c r="O3707" s="26">
        <f t="shared" ca="1" si="289"/>
        <v>-1</v>
      </c>
      <c r="P3707" s="26">
        <f t="shared" ca="1" si="290"/>
        <v>23656.87</v>
      </c>
      <c r="R3707" s="1">
        <f t="shared" ca="1" si="288"/>
        <v>2</v>
      </c>
    </row>
    <row r="3708" spans="5:18" ht="15.75" thickBot="1" x14ac:dyDescent="0.3">
      <c r="E3708" s="17">
        <v>3702</v>
      </c>
      <c r="F3708" s="17"/>
      <c r="G3708" s="40"/>
      <c r="H3708" s="43"/>
      <c r="I3708" s="20"/>
      <c r="J3708" s="17" t="s">
        <v>11</v>
      </c>
      <c r="K3708" s="26">
        <f t="shared" ca="1" si="286"/>
        <v>3.45</v>
      </c>
      <c r="L3708" s="26">
        <f ca="1">IF(L3707=1,IF(M3707="GAGNÉ",1,2),IF(M3707="GAGNÉ",INDEX(fibo,MATCH(L3707,fibo,0)-2),INDEX(fibo,MATCH(L3707,fibo,0),1)+INDEX(fibo,MATCH(L3707,fibo,0)-1)))</f>
        <v>2</v>
      </c>
      <c r="M3708" s="49" t="str">
        <f t="shared" ca="1" si="287"/>
        <v>GAGNÉ</v>
      </c>
      <c r="N3708" s="28">
        <f ca="1">IF(M3708="GAGNÉ",K3708*L3708,IF(M3708="PERDU","0,00 €",""))</f>
        <v>6.9</v>
      </c>
      <c r="O3708" s="26">
        <f t="shared" ca="1" si="289"/>
        <v>4.9000000000000004</v>
      </c>
      <c r="P3708" s="26">
        <f t="shared" ca="1" si="290"/>
        <v>23661.77</v>
      </c>
      <c r="R3708" s="1">
        <f t="shared" ca="1" si="288"/>
        <v>1</v>
      </c>
    </row>
    <row r="3709" spans="5:18" ht="15.75" thickBot="1" x14ac:dyDescent="0.3">
      <c r="E3709" s="17">
        <v>3703</v>
      </c>
      <c r="F3709" s="17"/>
      <c r="G3709" s="40"/>
      <c r="H3709" s="43"/>
      <c r="I3709" s="20"/>
      <c r="J3709" s="17" t="s">
        <v>11</v>
      </c>
      <c r="K3709" s="26">
        <f t="shared" ca="1" si="286"/>
        <v>4.0599999999999996</v>
      </c>
      <c r="L3709" s="26">
        <f ca="1">IF(L3708=1,IF(M3708="GAGNÉ",1,2),IF(M3708="GAGNÉ",INDEX(fibo,MATCH(L3708,fibo,0)-2),INDEX(fibo,MATCH(L3708,fibo,0),1)+INDEX(fibo,MATCH(L3708,fibo,0)-1)))</f>
        <v>1</v>
      </c>
      <c r="M3709" s="49" t="str">
        <f t="shared" ca="1" si="287"/>
        <v>GAGNÉ</v>
      </c>
      <c r="N3709" s="28">
        <f ca="1">IF(M3709="GAGNÉ",K3709*L3709,IF(M3709="PERDU","0,00 €",""))</f>
        <v>4.0599999999999996</v>
      </c>
      <c r="O3709" s="26">
        <f t="shared" ca="1" si="289"/>
        <v>3.0599999999999996</v>
      </c>
      <c r="P3709" s="26">
        <f t="shared" ca="1" si="290"/>
        <v>23664.83</v>
      </c>
      <c r="R3709" s="1">
        <f t="shared" ca="1" si="288"/>
        <v>1</v>
      </c>
    </row>
    <row r="3710" spans="5:18" ht="15.75" thickBot="1" x14ac:dyDescent="0.3">
      <c r="E3710" s="17">
        <v>3704</v>
      </c>
      <c r="F3710" s="17"/>
      <c r="G3710" s="40"/>
      <c r="H3710" s="43"/>
      <c r="I3710" s="20"/>
      <c r="J3710" s="17" t="s">
        <v>11</v>
      </c>
      <c r="K3710" s="26">
        <f t="shared" ca="1" si="286"/>
        <v>3.23</v>
      </c>
      <c r="L3710" s="26">
        <f ca="1">IF(L3709=1,IF(M3709="GAGNÉ",1,2),IF(M3709="GAGNÉ",INDEX(fibo,MATCH(L3709,fibo,0)-2),INDEX(fibo,MATCH(L3709,fibo,0),1)+INDEX(fibo,MATCH(L3709,fibo,0)-1)))</f>
        <v>1</v>
      </c>
      <c r="M3710" s="49" t="str">
        <f t="shared" ca="1" si="287"/>
        <v>GAGNÉ</v>
      </c>
      <c r="N3710" s="28">
        <f ca="1">IF(M3710="GAGNÉ",K3710*L3710,IF(M3710="PERDU","0,00 €",""))</f>
        <v>3.23</v>
      </c>
      <c r="O3710" s="26">
        <f t="shared" ca="1" si="289"/>
        <v>2.23</v>
      </c>
      <c r="P3710" s="26">
        <f t="shared" ca="1" si="290"/>
        <v>23667.06</v>
      </c>
      <c r="R3710" s="1">
        <f t="shared" ca="1" si="288"/>
        <v>1</v>
      </c>
    </row>
    <row r="3711" spans="5:18" ht="15.75" thickBot="1" x14ac:dyDescent="0.3">
      <c r="E3711" s="17">
        <v>3705</v>
      </c>
      <c r="F3711" s="17"/>
      <c r="G3711" s="40"/>
      <c r="H3711" s="43"/>
      <c r="I3711" s="20"/>
      <c r="J3711" s="17" t="s">
        <v>11</v>
      </c>
      <c r="K3711" s="26">
        <f t="shared" ca="1" si="286"/>
        <v>3.08</v>
      </c>
      <c r="L3711" s="26">
        <f ca="1">IF(L3710=1,IF(M3710="GAGNÉ",1,2),IF(M3710="GAGNÉ",INDEX(fibo,MATCH(L3710,fibo,0)-2),INDEX(fibo,MATCH(L3710,fibo,0),1)+INDEX(fibo,MATCH(L3710,fibo,0)-1)))</f>
        <v>1</v>
      </c>
      <c r="M3711" s="49" t="str">
        <f t="shared" ca="1" si="287"/>
        <v>PERDU</v>
      </c>
      <c r="N3711" s="28" t="str">
        <f ca="1">IF(M3711="GAGNÉ",K3711*L3711,IF(M3711="PERDU","0,00 €",""))</f>
        <v>0,00 €</v>
      </c>
      <c r="O3711" s="26">
        <f t="shared" ca="1" si="289"/>
        <v>-1</v>
      </c>
      <c r="P3711" s="26">
        <f t="shared" ca="1" si="290"/>
        <v>23666.06</v>
      </c>
      <c r="R3711" s="1">
        <f t="shared" ca="1" si="288"/>
        <v>2</v>
      </c>
    </row>
    <row r="3712" spans="5:18" ht="15.75" thickBot="1" x14ac:dyDescent="0.3">
      <c r="E3712" s="17">
        <v>3706</v>
      </c>
      <c r="F3712" s="17"/>
      <c r="G3712" s="40"/>
      <c r="H3712" s="43"/>
      <c r="I3712" s="20"/>
      <c r="J3712" s="17" t="s">
        <v>11</v>
      </c>
      <c r="K3712" s="26">
        <f t="shared" ca="1" si="286"/>
        <v>3.62</v>
      </c>
      <c r="L3712" s="26">
        <f ca="1">IF(L3711=1,IF(M3711="GAGNÉ",1,2),IF(M3711="GAGNÉ",INDEX(fibo,MATCH(L3711,fibo,0)-2),INDEX(fibo,MATCH(L3711,fibo,0),1)+INDEX(fibo,MATCH(L3711,fibo,0)-1)))</f>
        <v>2</v>
      </c>
      <c r="M3712" s="49" t="str">
        <f t="shared" ca="1" si="287"/>
        <v>PERDU</v>
      </c>
      <c r="N3712" s="28" t="str">
        <f ca="1">IF(M3712="GAGNÉ",K3712*L3712,IF(M3712="PERDU","0,00 €",""))</f>
        <v>0,00 €</v>
      </c>
      <c r="O3712" s="26">
        <f t="shared" ca="1" si="289"/>
        <v>-2</v>
      </c>
      <c r="P3712" s="26">
        <f t="shared" ca="1" si="290"/>
        <v>23664.06</v>
      </c>
      <c r="R3712" s="1">
        <f t="shared" ca="1" si="288"/>
        <v>2</v>
      </c>
    </row>
    <row r="3713" spans="5:18" ht="15.75" thickBot="1" x14ac:dyDescent="0.3">
      <c r="E3713" s="17">
        <v>3707</v>
      </c>
      <c r="F3713" s="17"/>
      <c r="G3713" s="40"/>
      <c r="H3713" s="43"/>
      <c r="I3713" s="20"/>
      <c r="J3713" s="17" t="s">
        <v>11</v>
      </c>
      <c r="K3713" s="26">
        <f t="shared" ca="1" si="286"/>
        <v>3.34</v>
      </c>
      <c r="L3713" s="26">
        <f ca="1">IF(L3712=1,IF(M3712="GAGNÉ",1,2),IF(M3712="GAGNÉ",INDEX(fibo,MATCH(L3712,fibo,0)-2),INDEX(fibo,MATCH(L3712,fibo,0),1)+INDEX(fibo,MATCH(L3712,fibo,0)-1)))</f>
        <v>3</v>
      </c>
      <c r="M3713" s="49" t="str">
        <f t="shared" ca="1" si="287"/>
        <v>GAGNÉ</v>
      </c>
      <c r="N3713" s="28">
        <f ca="1">IF(M3713="GAGNÉ",K3713*L3713,IF(M3713="PERDU","0,00 €",""))</f>
        <v>10.02</v>
      </c>
      <c r="O3713" s="26">
        <f t="shared" ca="1" si="289"/>
        <v>7.02</v>
      </c>
      <c r="P3713" s="26">
        <f t="shared" ca="1" si="290"/>
        <v>23671.08</v>
      </c>
      <c r="R3713" s="1">
        <f t="shared" ca="1" si="288"/>
        <v>1</v>
      </c>
    </row>
    <row r="3714" spans="5:18" ht="15.75" thickBot="1" x14ac:dyDescent="0.3">
      <c r="E3714" s="17">
        <v>3708</v>
      </c>
      <c r="F3714" s="17"/>
      <c r="G3714" s="40"/>
      <c r="H3714" s="43"/>
      <c r="I3714" s="20"/>
      <c r="J3714" s="17" t="s">
        <v>11</v>
      </c>
      <c r="K3714" s="26">
        <f t="shared" ca="1" si="286"/>
        <v>3.32</v>
      </c>
      <c r="L3714" s="26">
        <f ca="1">IF(L3713=1,IF(M3713="GAGNÉ",1,2),IF(M3713="GAGNÉ",INDEX(fibo,MATCH(L3713,fibo,0)-2),INDEX(fibo,MATCH(L3713,fibo,0),1)+INDEX(fibo,MATCH(L3713,fibo,0)-1)))</f>
        <v>1</v>
      </c>
      <c r="M3714" s="49" t="str">
        <f t="shared" ca="1" si="287"/>
        <v>GAGNÉ</v>
      </c>
      <c r="N3714" s="28">
        <f ca="1">IF(M3714="GAGNÉ",K3714*L3714,IF(M3714="PERDU","0,00 €",""))</f>
        <v>3.32</v>
      </c>
      <c r="O3714" s="26">
        <f t="shared" ca="1" si="289"/>
        <v>2.3199999999999998</v>
      </c>
      <c r="P3714" s="26">
        <f t="shared" ca="1" si="290"/>
        <v>23673.4</v>
      </c>
      <c r="R3714" s="1">
        <f t="shared" ca="1" si="288"/>
        <v>1</v>
      </c>
    </row>
    <row r="3715" spans="5:18" ht="15.75" thickBot="1" x14ac:dyDescent="0.3">
      <c r="E3715" s="17">
        <v>3709</v>
      </c>
      <c r="F3715" s="17"/>
      <c r="G3715" s="40"/>
      <c r="H3715" s="43"/>
      <c r="I3715" s="20"/>
      <c r="J3715" s="17" t="s">
        <v>11</v>
      </c>
      <c r="K3715" s="26">
        <f t="shared" ca="1" si="286"/>
        <v>3.86</v>
      </c>
      <c r="L3715" s="26">
        <f ca="1">IF(L3714=1,IF(M3714="GAGNÉ",1,2),IF(M3714="GAGNÉ",INDEX(fibo,MATCH(L3714,fibo,0)-2),INDEX(fibo,MATCH(L3714,fibo,0),1)+INDEX(fibo,MATCH(L3714,fibo,0)-1)))</f>
        <v>1</v>
      </c>
      <c r="M3715" s="49" t="str">
        <f t="shared" ca="1" si="287"/>
        <v>PERDU</v>
      </c>
      <c r="N3715" s="28" t="str">
        <f ca="1">IF(M3715="GAGNÉ",K3715*L3715,IF(M3715="PERDU","0,00 €",""))</f>
        <v>0,00 €</v>
      </c>
      <c r="O3715" s="26">
        <f t="shared" ca="1" si="289"/>
        <v>-1</v>
      </c>
      <c r="P3715" s="26">
        <f t="shared" ca="1" si="290"/>
        <v>23672.400000000001</v>
      </c>
      <c r="R3715" s="1">
        <f t="shared" ca="1" si="288"/>
        <v>2</v>
      </c>
    </row>
    <row r="3716" spans="5:18" ht="15.75" thickBot="1" x14ac:dyDescent="0.3">
      <c r="E3716" s="17">
        <v>3710</v>
      </c>
      <c r="F3716" s="17"/>
      <c r="G3716" s="40"/>
      <c r="H3716" s="43"/>
      <c r="I3716" s="20"/>
      <c r="J3716" s="17" t="s">
        <v>11</v>
      </c>
      <c r="K3716" s="26">
        <f t="shared" ca="1" si="286"/>
        <v>3.48</v>
      </c>
      <c r="L3716" s="26">
        <f ca="1">IF(L3715=1,IF(M3715="GAGNÉ",1,2),IF(M3715="GAGNÉ",INDEX(fibo,MATCH(L3715,fibo,0)-2),INDEX(fibo,MATCH(L3715,fibo,0),1)+INDEX(fibo,MATCH(L3715,fibo,0)-1)))</f>
        <v>2</v>
      </c>
      <c r="M3716" s="49" t="str">
        <f t="shared" ca="1" si="287"/>
        <v>GAGNÉ</v>
      </c>
      <c r="N3716" s="28">
        <f ca="1">IF(M3716="GAGNÉ",K3716*L3716,IF(M3716="PERDU","0,00 €",""))</f>
        <v>6.96</v>
      </c>
      <c r="O3716" s="26">
        <f t="shared" ca="1" si="289"/>
        <v>4.96</v>
      </c>
      <c r="P3716" s="26">
        <f t="shared" ca="1" si="290"/>
        <v>23677.360000000001</v>
      </c>
      <c r="R3716" s="1">
        <f t="shared" ca="1" si="288"/>
        <v>1</v>
      </c>
    </row>
    <row r="3717" spans="5:18" ht="15.75" thickBot="1" x14ac:dyDescent="0.3">
      <c r="E3717" s="17">
        <v>3711</v>
      </c>
      <c r="F3717" s="17"/>
      <c r="G3717" s="40"/>
      <c r="H3717" s="43"/>
      <c r="I3717" s="20"/>
      <c r="J3717" s="17" t="s">
        <v>11</v>
      </c>
      <c r="K3717" s="26">
        <f t="shared" ca="1" si="286"/>
        <v>3.55</v>
      </c>
      <c r="L3717" s="26">
        <f ca="1">IF(L3716=1,IF(M3716="GAGNÉ",1,2),IF(M3716="GAGNÉ",INDEX(fibo,MATCH(L3716,fibo,0)-2),INDEX(fibo,MATCH(L3716,fibo,0),1)+INDEX(fibo,MATCH(L3716,fibo,0)-1)))</f>
        <v>1</v>
      </c>
      <c r="M3717" s="49" t="str">
        <f t="shared" ca="1" si="287"/>
        <v>PERDU</v>
      </c>
      <c r="N3717" s="28" t="str">
        <f ca="1">IF(M3717="GAGNÉ",K3717*L3717,IF(M3717="PERDU","0,00 €",""))</f>
        <v>0,00 €</v>
      </c>
      <c r="O3717" s="26">
        <f t="shared" ca="1" si="289"/>
        <v>-1</v>
      </c>
      <c r="P3717" s="26">
        <f t="shared" ca="1" si="290"/>
        <v>23676.36</v>
      </c>
      <c r="R3717" s="1">
        <f t="shared" ca="1" si="288"/>
        <v>2</v>
      </c>
    </row>
    <row r="3718" spans="5:18" ht="15.75" thickBot="1" x14ac:dyDescent="0.3">
      <c r="E3718" s="17">
        <v>3712</v>
      </c>
      <c r="F3718" s="17"/>
      <c r="G3718" s="40"/>
      <c r="H3718" s="43"/>
      <c r="I3718" s="20"/>
      <c r="J3718" s="17" t="s">
        <v>11</v>
      </c>
      <c r="K3718" s="26">
        <f t="shared" ca="1" si="286"/>
        <v>4.1500000000000004</v>
      </c>
      <c r="L3718" s="26">
        <f ca="1">IF(L3717=1,IF(M3717="GAGNÉ",1,2),IF(M3717="GAGNÉ",INDEX(fibo,MATCH(L3717,fibo,0)-2),INDEX(fibo,MATCH(L3717,fibo,0),1)+INDEX(fibo,MATCH(L3717,fibo,0)-1)))</f>
        <v>2</v>
      </c>
      <c r="M3718" s="49" t="str">
        <f t="shared" ca="1" si="287"/>
        <v>GAGNÉ</v>
      </c>
      <c r="N3718" s="28">
        <f ca="1">IF(M3718="GAGNÉ",K3718*L3718,IF(M3718="PERDU","0,00 €",""))</f>
        <v>8.3000000000000007</v>
      </c>
      <c r="O3718" s="26">
        <f t="shared" ca="1" si="289"/>
        <v>6.3000000000000007</v>
      </c>
      <c r="P3718" s="26">
        <f t="shared" ca="1" si="290"/>
        <v>23682.66</v>
      </c>
      <c r="R3718" s="1">
        <f t="shared" ca="1" si="288"/>
        <v>1</v>
      </c>
    </row>
    <row r="3719" spans="5:18" ht="15.75" thickBot="1" x14ac:dyDescent="0.3">
      <c r="E3719" s="17">
        <v>3713</v>
      </c>
      <c r="F3719" s="17"/>
      <c r="G3719" s="40"/>
      <c r="H3719" s="43"/>
      <c r="I3719" s="20"/>
      <c r="J3719" s="17" t="s">
        <v>11</v>
      </c>
      <c r="K3719" s="26">
        <f t="shared" ca="1" si="286"/>
        <v>3.66</v>
      </c>
      <c r="L3719" s="26">
        <f ca="1">IF(L3718=1,IF(M3718="GAGNÉ",1,2),IF(M3718="GAGNÉ",INDEX(fibo,MATCH(L3718,fibo,0)-2),INDEX(fibo,MATCH(L3718,fibo,0),1)+INDEX(fibo,MATCH(L3718,fibo,0)-1)))</f>
        <v>1</v>
      </c>
      <c r="M3719" s="49" t="str">
        <f t="shared" ca="1" si="287"/>
        <v>PERDU</v>
      </c>
      <c r="N3719" s="28" t="str">
        <f ca="1">IF(M3719="GAGNÉ",K3719*L3719,IF(M3719="PERDU","0,00 €",""))</f>
        <v>0,00 €</v>
      </c>
      <c r="O3719" s="26">
        <f t="shared" ca="1" si="289"/>
        <v>-1</v>
      </c>
      <c r="P3719" s="26">
        <f t="shared" ca="1" si="290"/>
        <v>23681.66</v>
      </c>
      <c r="R3719" s="1">
        <f t="shared" ca="1" si="288"/>
        <v>2</v>
      </c>
    </row>
    <row r="3720" spans="5:18" ht="15.75" thickBot="1" x14ac:dyDescent="0.3">
      <c r="E3720" s="17">
        <v>3714</v>
      </c>
      <c r="F3720" s="17"/>
      <c r="G3720" s="40"/>
      <c r="H3720" s="43"/>
      <c r="I3720" s="20"/>
      <c r="J3720" s="17" t="s">
        <v>11</v>
      </c>
      <c r="K3720" s="26">
        <f t="shared" ref="K3720:K3783" ca="1" si="291">RANDBETWEEN(280,480)/100</f>
        <v>4.34</v>
      </c>
      <c r="L3720" s="26">
        <f ca="1">IF(L3719=1,IF(M3719="GAGNÉ",1,2),IF(M3719="GAGNÉ",INDEX(fibo,MATCH(L3719,fibo,0)-2),INDEX(fibo,MATCH(L3719,fibo,0),1)+INDEX(fibo,MATCH(L3719,fibo,0)-1)))</f>
        <v>2</v>
      </c>
      <c r="M3720" s="49" t="str">
        <f t="shared" ref="M3720:M3783" ca="1" si="292">IF(R3720=1,"GAGNÉ","PERDU")</f>
        <v>PERDU</v>
      </c>
      <c r="N3720" s="28" t="str">
        <f ca="1">IF(M3720="GAGNÉ",K3720*L3720,IF(M3720="PERDU","0,00 €",""))</f>
        <v>0,00 €</v>
      </c>
      <c r="O3720" s="26">
        <f t="shared" ca="1" si="289"/>
        <v>-2</v>
      </c>
      <c r="P3720" s="26">
        <f t="shared" ca="1" si="290"/>
        <v>23679.66</v>
      </c>
      <c r="R3720" s="1">
        <f t="shared" ref="R3720:R3783" ca="1" si="293">RANDBETWEEN(1,2)</f>
        <v>2</v>
      </c>
    </row>
    <row r="3721" spans="5:18" ht="15.75" thickBot="1" x14ac:dyDescent="0.3">
      <c r="E3721" s="17">
        <v>3715</v>
      </c>
      <c r="F3721" s="17"/>
      <c r="G3721" s="40"/>
      <c r="H3721" s="43"/>
      <c r="I3721" s="20"/>
      <c r="J3721" s="17" t="s">
        <v>11</v>
      </c>
      <c r="K3721" s="26">
        <f t="shared" ca="1" si="291"/>
        <v>3.38</v>
      </c>
      <c r="L3721" s="26">
        <f ca="1">IF(L3720=1,IF(M3720="GAGNÉ",1,2),IF(M3720="GAGNÉ",INDEX(fibo,MATCH(L3720,fibo,0)-2),INDEX(fibo,MATCH(L3720,fibo,0),1)+INDEX(fibo,MATCH(L3720,fibo,0)-1)))</f>
        <v>3</v>
      </c>
      <c r="M3721" s="49" t="str">
        <f t="shared" ca="1" si="292"/>
        <v>PERDU</v>
      </c>
      <c r="N3721" s="28" t="str">
        <f ca="1">IF(M3721="GAGNÉ",K3721*L3721,IF(M3721="PERDU","0,00 €",""))</f>
        <v>0,00 €</v>
      </c>
      <c r="O3721" s="26">
        <f t="shared" ref="O3721:O3784" ca="1" si="294">IF(M3721="GAGNÉ",N3721-L3721,IF(M3721="PERDU",-L3721,""))</f>
        <v>-3</v>
      </c>
      <c r="P3721" s="26">
        <f t="shared" ref="P3721:P3784" ca="1" si="295">IF(M3721="GAGNÉ",N3721-L3721+P3720,IF(M3721="PERDU",P3720-L3721,""))</f>
        <v>23676.66</v>
      </c>
      <c r="R3721" s="1">
        <f t="shared" ca="1" si="293"/>
        <v>2</v>
      </c>
    </row>
    <row r="3722" spans="5:18" ht="15.75" thickBot="1" x14ac:dyDescent="0.3">
      <c r="E3722" s="17">
        <v>3716</v>
      </c>
      <c r="F3722" s="17"/>
      <c r="G3722" s="40"/>
      <c r="H3722" s="43"/>
      <c r="I3722" s="20"/>
      <c r="J3722" s="17" t="s">
        <v>11</v>
      </c>
      <c r="K3722" s="26">
        <f t="shared" ca="1" si="291"/>
        <v>3.92</v>
      </c>
      <c r="L3722" s="26">
        <f ca="1">IF(L3721=1,IF(M3721="GAGNÉ",1,2),IF(M3721="GAGNÉ",INDEX(fibo,MATCH(L3721,fibo,0)-2),INDEX(fibo,MATCH(L3721,fibo,0),1)+INDEX(fibo,MATCH(L3721,fibo,0)-1)))</f>
        <v>5</v>
      </c>
      <c r="M3722" s="49" t="str">
        <f t="shared" ca="1" si="292"/>
        <v>GAGNÉ</v>
      </c>
      <c r="N3722" s="28">
        <f ca="1">IF(M3722="GAGNÉ",K3722*L3722,IF(M3722="PERDU","0,00 €",""))</f>
        <v>19.600000000000001</v>
      </c>
      <c r="O3722" s="26">
        <f t="shared" ca="1" si="294"/>
        <v>14.600000000000001</v>
      </c>
      <c r="P3722" s="26">
        <f t="shared" ca="1" si="295"/>
        <v>23691.26</v>
      </c>
      <c r="R3722" s="1">
        <f t="shared" ca="1" si="293"/>
        <v>1</v>
      </c>
    </row>
    <row r="3723" spans="5:18" ht="15.75" thickBot="1" x14ac:dyDescent="0.3">
      <c r="E3723" s="17">
        <v>3717</v>
      </c>
      <c r="F3723" s="17"/>
      <c r="G3723" s="40"/>
      <c r="H3723" s="43"/>
      <c r="I3723" s="20"/>
      <c r="J3723" s="17" t="s">
        <v>11</v>
      </c>
      <c r="K3723" s="26">
        <f t="shared" ca="1" si="291"/>
        <v>2.9</v>
      </c>
      <c r="L3723" s="26">
        <f ca="1">IF(L3722=1,IF(M3722="GAGNÉ",1,2),IF(M3722="GAGNÉ",INDEX(fibo,MATCH(L3722,fibo,0)-2),INDEX(fibo,MATCH(L3722,fibo,0),1)+INDEX(fibo,MATCH(L3722,fibo,0)-1)))</f>
        <v>2</v>
      </c>
      <c r="M3723" s="49" t="str">
        <f t="shared" ca="1" si="292"/>
        <v>GAGNÉ</v>
      </c>
      <c r="N3723" s="28">
        <f ca="1">IF(M3723="GAGNÉ",K3723*L3723,IF(M3723="PERDU","0,00 €",""))</f>
        <v>5.8</v>
      </c>
      <c r="O3723" s="26">
        <f t="shared" ca="1" si="294"/>
        <v>3.8</v>
      </c>
      <c r="P3723" s="26">
        <f t="shared" ca="1" si="295"/>
        <v>23695.059999999998</v>
      </c>
      <c r="R3723" s="1">
        <f t="shared" ca="1" si="293"/>
        <v>1</v>
      </c>
    </row>
    <row r="3724" spans="5:18" ht="15.75" thickBot="1" x14ac:dyDescent="0.3">
      <c r="E3724" s="17">
        <v>3718</v>
      </c>
      <c r="F3724" s="17"/>
      <c r="G3724" s="40"/>
      <c r="H3724" s="43"/>
      <c r="I3724" s="20"/>
      <c r="J3724" s="17" t="s">
        <v>11</v>
      </c>
      <c r="K3724" s="26">
        <f t="shared" ca="1" si="291"/>
        <v>3.68</v>
      </c>
      <c r="L3724" s="26">
        <f ca="1">IF(L3723=1,IF(M3723="GAGNÉ",1,2),IF(M3723="GAGNÉ",INDEX(fibo,MATCH(L3723,fibo,0)-2),INDEX(fibo,MATCH(L3723,fibo,0),1)+INDEX(fibo,MATCH(L3723,fibo,0)-1)))</f>
        <v>1</v>
      </c>
      <c r="M3724" s="49" t="str">
        <f t="shared" ca="1" si="292"/>
        <v>GAGNÉ</v>
      </c>
      <c r="N3724" s="28">
        <f ca="1">IF(M3724="GAGNÉ",K3724*L3724,IF(M3724="PERDU","0,00 €",""))</f>
        <v>3.68</v>
      </c>
      <c r="O3724" s="26">
        <f t="shared" ca="1" si="294"/>
        <v>2.68</v>
      </c>
      <c r="P3724" s="26">
        <f t="shared" ca="1" si="295"/>
        <v>23697.739999999998</v>
      </c>
      <c r="R3724" s="1">
        <f t="shared" ca="1" si="293"/>
        <v>1</v>
      </c>
    </row>
    <row r="3725" spans="5:18" ht="15.75" thickBot="1" x14ac:dyDescent="0.3">
      <c r="E3725" s="17">
        <v>3719</v>
      </c>
      <c r="F3725" s="17"/>
      <c r="G3725" s="40"/>
      <c r="H3725" s="43"/>
      <c r="I3725" s="20"/>
      <c r="J3725" s="17" t="s">
        <v>11</v>
      </c>
      <c r="K3725" s="26">
        <f t="shared" ca="1" si="291"/>
        <v>4.7</v>
      </c>
      <c r="L3725" s="26">
        <f ca="1">IF(L3724=1,IF(M3724="GAGNÉ",1,2),IF(M3724="GAGNÉ",INDEX(fibo,MATCH(L3724,fibo,0)-2),INDEX(fibo,MATCH(L3724,fibo,0),1)+INDEX(fibo,MATCH(L3724,fibo,0)-1)))</f>
        <v>1</v>
      </c>
      <c r="M3725" s="49" t="str">
        <f t="shared" ca="1" si="292"/>
        <v>GAGNÉ</v>
      </c>
      <c r="N3725" s="28">
        <f ca="1">IF(M3725="GAGNÉ",K3725*L3725,IF(M3725="PERDU","0,00 €",""))</f>
        <v>4.7</v>
      </c>
      <c r="O3725" s="26">
        <f t="shared" ca="1" si="294"/>
        <v>3.7</v>
      </c>
      <c r="P3725" s="26">
        <f t="shared" ca="1" si="295"/>
        <v>23701.439999999999</v>
      </c>
      <c r="R3725" s="1">
        <f t="shared" ca="1" si="293"/>
        <v>1</v>
      </c>
    </row>
    <row r="3726" spans="5:18" ht="15.75" thickBot="1" x14ac:dyDescent="0.3">
      <c r="E3726" s="17">
        <v>3720</v>
      </c>
      <c r="F3726" s="17"/>
      <c r="G3726" s="40"/>
      <c r="H3726" s="43"/>
      <c r="I3726" s="20"/>
      <c r="J3726" s="17" t="s">
        <v>11</v>
      </c>
      <c r="K3726" s="26">
        <f t="shared" ca="1" si="291"/>
        <v>2.89</v>
      </c>
      <c r="L3726" s="26">
        <f ca="1">IF(L3725=1,IF(M3725="GAGNÉ",1,2),IF(M3725="GAGNÉ",INDEX(fibo,MATCH(L3725,fibo,0)-2),INDEX(fibo,MATCH(L3725,fibo,0),1)+INDEX(fibo,MATCH(L3725,fibo,0)-1)))</f>
        <v>1</v>
      </c>
      <c r="M3726" s="49" t="str">
        <f t="shared" ca="1" si="292"/>
        <v>PERDU</v>
      </c>
      <c r="N3726" s="28" t="str">
        <f ca="1">IF(M3726="GAGNÉ",K3726*L3726,IF(M3726="PERDU","0,00 €",""))</f>
        <v>0,00 €</v>
      </c>
      <c r="O3726" s="26">
        <f t="shared" ca="1" si="294"/>
        <v>-1</v>
      </c>
      <c r="P3726" s="26">
        <f t="shared" ca="1" si="295"/>
        <v>23700.44</v>
      </c>
      <c r="R3726" s="1">
        <f t="shared" ca="1" si="293"/>
        <v>2</v>
      </c>
    </row>
    <row r="3727" spans="5:18" ht="15.75" thickBot="1" x14ac:dyDescent="0.3">
      <c r="E3727" s="17">
        <v>3721</v>
      </c>
      <c r="F3727" s="17"/>
      <c r="G3727" s="40"/>
      <c r="H3727" s="43"/>
      <c r="I3727" s="20"/>
      <c r="J3727" s="17" t="s">
        <v>11</v>
      </c>
      <c r="K3727" s="26">
        <f t="shared" ca="1" si="291"/>
        <v>4.01</v>
      </c>
      <c r="L3727" s="26">
        <f ca="1">IF(L3726=1,IF(M3726="GAGNÉ",1,2),IF(M3726="GAGNÉ",INDEX(fibo,MATCH(L3726,fibo,0)-2),INDEX(fibo,MATCH(L3726,fibo,0),1)+INDEX(fibo,MATCH(L3726,fibo,0)-1)))</f>
        <v>2</v>
      </c>
      <c r="M3727" s="49" t="str">
        <f t="shared" ca="1" si="292"/>
        <v>GAGNÉ</v>
      </c>
      <c r="N3727" s="28">
        <f ca="1">IF(M3727="GAGNÉ",K3727*L3727,IF(M3727="PERDU","0,00 €",""))</f>
        <v>8.02</v>
      </c>
      <c r="O3727" s="26">
        <f t="shared" ca="1" si="294"/>
        <v>6.02</v>
      </c>
      <c r="P3727" s="26">
        <f t="shared" ca="1" si="295"/>
        <v>23706.46</v>
      </c>
      <c r="R3727" s="1">
        <f t="shared" ca="1" si="293"/>
        <v>1</v>
      </c>
    </row>
    <row r="3728" spans="5:18" ht="15.75" thickBot="1" x14ac:dyDescent="0.3">
      <c r="E3728" s="17">
        <v>3722</v>
      </c>
      <c r="F3728" s="17"/>
      <c r="G3728" s="40"/>
      <c r="H3728" s="43"/>
      <c r="I3728" s="20"/>
      <c r="J3728" s="17" t="s">
        <v>11</v>
      </c>
      <c r="K3728" s="26">
        <f t="shared" ca="1" si="291"/>
        <v>3.29</v>
      </c>
      <c r="L3728" s="26">
        <f ca="1">IF(L3727=1,IF(M3727="GAGNÉ",1,2),IF(M3727="GAGNÉ",INDEX(fibo,MATCH(L3727,fibo,0)-2),INDEX(fibo,MATCH(L3727,fibo,0),1)+INDEX(fibo,MATCH(L3727,fibo,0)-1)))</f>
        <v>1</v>
      </c>
      <c r="M3728" s="49" t="str">
        <f t="shared" ca="1" si="292"/>
        <v>PERDU</v>
      </c>
      <c r="N3728" s="28" t="str">
        <f ca="1">IF(M3728="GAGNÉ",K3728*L3728,IF(M3728="PERDU","0,00 €",""))</f>
        <v>0,00 €</v>
      </c>
      <c r="O3728" s="26">
        <f t="shared" ca="1" si="294"/>
        <v>-1</v>
      </c>
      <c r="P3728" s="26">
        <f t="shared" ca="1" si="295"/>
        <v>23705.46</v>
      </c>
      <c r="R3728" s="1">
        <f t="shared" ca="1" si="293"/>
        <v>2</v>
      </c>
    </row>
    <row r="3729" spans="5:18" ht="15.75" thickBot="1" x14ac:dyDescent="0.3">
      <c r="E3729" s="17">
        <v>3723</v>
      </c>
      <c r="F3729" s="17"/>
      <c r="G3729" s="40"/>
      <c r="H3729" s="43"/>
      <c r="I3729" s="20"/>
      <c r="J3729" s="17" t="s">
        <v>11</v>
      </c>
      <c r="K3729" s="26">
        <f t="shared" ca="1" si="291"/>
        <v>3.77</v>
      </c>
      <c r="L3729" s="26">
        <f ca="1">IF(L3728=1,IF(M3728="GAGNÉ",1,2),IF(M3728="GAGNÉ",INDEX(fibo,MATCH(L3728,fibo,0)-2),INDEX(fibo,MATCH(L3728,fibo,0),1)+INDEX(fibo,MATCH(L3728,fibo,0)-1)))</f>
        <v>2</v>
      </c>
      <c r="M3729" s="49" t="str">
        <f t="shared" ca="1" si="292"/>
        <v>GAGNÉ</v>
      </c>
      <c r="N3729" s="28">
        <f ca="1">IF(M3729="GAGNÉ",K3729*L3729,IF(M3729="PERDU","0,00 €",""))</f>
        <v>7.54</v>
      </c>
      <c r="O3729" s="26">
        <f t="shared" ca="1" si="294"/>
        <v>5.54</v>
      </c>
      <c r="P3729" s="26">
        <f t="shared" ca="1" si="295"/>
        <v>23711</v>
      </c>
      <c r="R3729" s="1">
        <f t="shared" ca="1" si="293"/>
        <v>1</v>
      </c>
    </row>
    <row r="3730" spans="5:18" ht="15.75" thickBot="1" x14ac:dyDescent="0.3">
      <c r="E3730" s="17">
        <v>3724</v>
      </c>
      <c r="F3730" s="17"/>
      <c r="G3730" s="40"/>
      <c r="H3730" s="43"/>
      <c r="I3730" s="20"/>
      <c r="J3730" s="17" t="s">
        <v>11</v>
      </c>
      <c r="K3730" s="26">
        <f t="shared" ca="1" si="291"/>
        <v>4.67</v>
      </c>
      <c r="L3730" s="26">
        <f ca="1">IF(L3729=1,IF(M3729="GAGNÉ",1,2),IF(M3729="GAGNÉ",INDEX(fibo,MATCH(L3729,fibo,0)-2),INDEX(fibo,MATCH(L3729,fibo,0),1)+INDEX(fibo,MATCH(L3729,fibo,0)-1)))</f>
        <v>1</v>
      </c>
      <c r="M3730" s="49" t="str">
        <f t="shared" ca="1" si="292"/>
        <v>GAGNÉ</v>
      </c>
      <c r="N3730" s="28">
        <f ca="1">IF(M3730="GAGNÉ",K3730*L3730,IF(M3730="PERDU","0,00 €",""))</f>
        <v>4.67</v>
      </c>
      <c r="O3730" s="26">
        <f t="shared" ca="1" si="294"/>
        <v>3.67</v>
      </c>
      <c r="P3730" s="26">
        <f t="shared" ca="1" si="295"/>
        <v>23714.67</v>
      </c>
      <c r="R3730" s="1">
        <f t="shared" ca="1" si="293"/>
        <v>1</v>
      </c>
    </row>
    <row r="3731" spans="5:18" ht="15.75" thickBot="1" x14ac:dyDescent="0.3">
      <c r="E3731" s="17">
        <v>3725</v>
      </c>
      <c r="F3731" s="17"/>
      <c r="G3731" s="40"/>
      <c r="H3731" s="43"/>
      <c r="I3731" s="20"/>
      <c r="J3731" s="17" t="s">
        <v>11</v>
      </c>
      <c r="K3731" s="26">
        <f t="shared" ca="1" si="291"/>
        <v>4.28</v>
      </c>
      <c r="L3731" s="26">
        <f ca="1">IF(L3730=1,IF(M3730="GAGNÉ",1,2),IF(M3730="GAGNÉ",INDEX(fibo,MATCH(L3730,fibo,0)-2),INDEX(fibo,MATCH(L3730,fibo,0),1)+INDEX(fibo,MATCH(L3730,fibo,0)-1)))</f>
        <v>1</v>
      </c>
      <c r="M3731" s="49" t="str">
        <f t="shared" ca="1" si="292"/>
        <v>GAGNÉ</v>
      </c>
      <c r="N3731" s="28">
        <f ca="1">IF(M3731="GAGNÉ",K3731*L3731,IF(M3731="PERDU","0,00 €",""))</f>
        <v>4.28</v>
      </c>
      <c r="O3731" s="26">
        <f t="shared" ca="1" si="294"/>
        <v>3.2800000000000002</v>
      </c>
      <c r="P3731" s="26">
        <f t="shared" ca="1" si="295"/>
        <v>23717.949999999997</v>
      </c>
      <c r="R3731" s="1">
        <f t="shared" ca="1" si="293"/>
        <v>1</v>
      </c>
    </row>
    <row r="3732" spans="5:18" ht="15.75" thickBot="1" x14ac:dyDescent="0.3">
      <c r="E3732" s="17">
        <v>3726</v>
      </c>
      <c r="F3732" s="17"/>
      <c r="G3732" s="40"/>
      <c r="H3732" s="43"/>
      <c r="I3732" s="20"/>
      <c r="J3732" s="17" t="s">
        <v>11</v>
      </c>
      <c r="K3732" s="26">
        <f t="shared" ca="1" si="291"/>
        <v>3.25</v>
      </c>
      <c r="L3732" s="26">
        <f ca="1">IF(L3731=1,IF(M3731="GAGNÉ",1,2),IF(M3731="GAGNÉ",INDEX(fibo,MATCH(L3731,fibo,0)-2),INDEX(fibo,MATCH(L3731,fibo,0),1)+INDEX(fibo,MATCH(L3731,fibo,0)-1)))</f>
        <v>1</v>
      </c>
      <c r="M3732" s="49" t="str">
        <f t="shared" ca="1" si="292"/>
        <v>PERDU</v>
      </c>
      <c r="N3732" s="28" t="str">
        <f ca="1">IF(M3732="GAGNÉ",K3732*L3732,IF(M3732="PERDU","0,00 €",""))</f>
        <v>0,00 €</v>
      </c>
      <c r="O3732" s="26">
        <f t="shared" ca="1" si="294"/>
        <v>-1</v>
      </c>
      <c r="P3732" s="26">
        <f t="shared" ca="1" si="295"/>
        <v>23716.949999999997</v>
      </c>
      <c r="R3732" s="1">
        <f t="shared" ca="1" si="293"/>
        <v>2</v>
      </c>
    </row>
    <row r="3733" spans="5:18" ht="15.75" thickBot="1" x14ac:dyDescent="0.3">
      <c r="E3733" s="17">
        <v>3727</v>
      </c>
      <c r="F3733" s="17"/>
      <c r="G3733" s="40"/>
      <c r="H3733" s="43"/>
      <c r="I3733" s="20"/>
      <c r="J3733" s="17" t="s">
        <v>11</v>
      </c>
      <c r="K3733" s="26">
        <f t="shared" ca="1" si="291"/>
        <v>2.82</v>
      </c>
      <c r="L3733" s="26">
        <f ca="1">IF(L3732=1,IF(M3732="GAGNÉ",1,2),IF(M3732="GAGNÉ",INDEX(fibo,MATCH(L3732,fibo,0)-2),INDEX(fibo,MATCH(L3732,fibo,0),1)+INDEX(fibo,MATCH(L3732,fibo,0)-1)))</f>
        <v>2</v>
      </c>
      <c r="M3733" s="49" t="str">
        <f t="shared" ca="1" si="292"/>
        <v>PERDU</v>
      </c>
      <c r="N3733" s="28" t="str">
        <f ca="1">IF(M3733="GAGNÉ",K3733*L3733,IF(M3733="PERDU","0,00 €",""))</f>
        <v>0,00 €</v>
      </c>
      <c r="O3733" s="26">
        <f t="shared" ca="1" si="294"/>
        <v>-2</v>
      </c>
      <c r="P3733" s="26">
        <f t="shared" ca="1" si="295"/>
        <v>23714.949999999997</v>
      </c>
      <c r="R3733" s="1">
        <f t="shared" ca="1" si="293"/>
        <v>2</v>
      </c>
    </row>
    <row r="3734" spans="5:18" ht="15.75" thickBot="1" x14ac:dyDescent="0.3">
      <c r="E3734" s="17">
        <v>3728</v>
      </c>
      <c r="F3734" s="17"/>
      <c r="G3734" s="40"/>
      <c r="H3734" s="43"/>
      <c r="I3734" s="20"/>
      <c r="J3734" s="17" t="s">
        <v>11</v>
      </c>
      <c r="K3734" s="26">
        <f t="shared" ca="1" si="291"/>
        <v>2.88</v>
      </c>
      <c r="L3734" s="26">
        <f ca="1">IF(L3733=1,IF(M3733="GAGNÉ",1,2),IF(M3733="GAGNÉ",INDEX(fibo,MATCH(L3733,fibo,0)-2),INDEX(fibo,MATCH(L3733,fibo,0),1)+INDEX(fibo,MATCH(L3733,fibo,0)-1)))</f>
        <v>3</v>
      </c>
      <c r="M3734" s="49" t="str">
        <f t="shared" ca="1" si="292"/>
        <v>GAGNÉ</v>
      </c>
      <c r="N3734" s="28">
        <f ca="1">IF(M3734="GAGNÉ",K3734*L3734,IF(M3734="PERDU","0,00 €",""))</f>
        <v>8.64</v>
      </c>
      <c r="O3734" s="26">
        <f t="shared" ca="1" si="294"/>
        <v>5.6400000000000006</v>
      </c>
      <c r="P3734" s="26">
        <f t="shared" ca="1" si="295"/>
        <v>23720.589999999997</v>
      </c>
      <c r="R3734" s="1">
        <f t="shared" ca="1" si="293"/>
        <v>1</v>
      </c>
    </row>
    <row r="3735" spans="5:18" ht="15.75" thickBot="1" x14ac:dyDescent="0.3">
      <c r="E3735" s="17">
        <v>3729</v>
      </c>
      <c r="F3735" s="17"/>
      <c r="G3735" s="40"/>
      <c r="H3735" s="43"/>
      <c r="I3735" s="20"/>
      <c r="J3735" s="17" t="s">
        <v>11</v>
      </c>
      <c r="K3735" s="26">
        <f t="shared" ca="1" si="291"/>
        <v>4.51</v>
      </c>
      <c r="L3735" s="26">
        <f ca="1">IF(L3734=1,IF(M3734="GAGNÉ",1,2),IF(M3734="GAGNÉ",INDEX(fibo,MATCH(L3734,fibo,0)-2),INDEX(fibo,MATCH(L3734,fibo,0),1)+INDEX(fibo,MATCH(L3734,fibo,0)-1)))</f>
        <v>1</v>
      </c>
      <c r="M3735" s="49" t="str">
        <f t="shared" ca="1" si="292"/>
        <v>PERDU</v>
      </c>
      <c r="N3735" s="28" t="str">
        <f ca="1">IF(M3735="GAGNÉ",K3735*L3735,IF(M3735="PERDU","0,00 €",""))</f>
        <v>0,00 €</v>
      </c>
      <c r="O3735" s="26">
        <f t="shared" ca="1" si="294"/>
        <v>-1</v>
      </c>
      <c r="P3735" s="26">
        <f t="shared" ca="1" si="295"/>
        <v>23719.589999999997</v>
      </c>
      <c r="R3735" s="1">
        <f t="shared" ca="1" si="293"/>
        <v>2</v>
      </c>
    </row>
    <row r="3736" spans="5:18" ht="15.75" thickBot="1" x14ac:dyDescent="0.3">
      <c r="E3736" s="17">
        <v>3730</v>
      </c>
      <c r="F3736" s="17"/>
      <c r="G3736" s="40"/>
      <c r="H3736" s="43"/>
      <c r="I3736" s="20"/>
      <c r="J3736" s="17" t="s">
        <v>11</v>
      </c>
      <c r="K3736" s="26">
        <f t="shared" ca="1" si="291"/>
        <v>3.94</v>
      </c>
      <c r="L3736" s="26">
        <f ca="1">IF(L3735=1,IF(M3735="GAGNÉ",1,2),IF(M3735="GAGNÉ",INDEX(fibo,MATCH(L3735,fibo,0)-2),INDEX(fibo,MATCH(L3735,fibo,0),1)+INDEX(fibo,MATCH(L3735,fibo,0)-1)))</f>
        <v>2</v>
      </c>
      <c r="M3736" s="49" t="str">
        <f t="shared" ca="1" si="292"/>
        <v>GAGNÉ</v>
      </c>
      <c r="N3736" s="28">
        <f ca="1">IF(M3736="GAGNÉ",K3736*L3736,IF(M3736="PERDU","0,00 €",""))</f>
        <v>7.88</v>
      </c>
      <c r="O3736" s="26">
        <f t="shared" ca="1" si="294"/>
        <v>5.88</v>
      </c>
      <c r="P3736" s="26">
        <f t="shared" ca="1" si="295"/>
        <v>23725.469999999998</v>
      </c>
      <c r="R3736" s="1">
        <f t="shared" ca="1" si="293"/>
        <v>1</v>
      </c>
    </row>
    <row r="3737" spans="5:18" ht="15.75" thickBot="1" x14ac:dyDescent="0.3">
      <c r="E3737" s="17">
        <v>3731</v>
      </c>
      <c r="F3737" s="17"/>
      <c r="G3737" s="40"/>
      <c r="H3737" s="43"/>
      <c r="I3737" s="20"/>
      <c r="J3737" s="17" t="s">
        <v>11</v>
      </c>
      <c r="K3737" s="26">
        <f t="shared" ca="1" si="291"/>
        <v>4.08</v>
      </c>
      <c r="L3737" s="26">
        <f ca="1">IF(L3736=1,IF(M3736="GAGNÉ",1,2),IF(M3736="GAGNÉ",INDEX(fibo,MATCH(L3736,fibo,0)-2),INDEX(fibo,MATCH(L3736,fibo,0),1)+INDEX(fibo,MATCH(L3736,fibo,0)-1)))</f>
        <v>1</v>
      </c>
      <c r="M3737" s="49" t="str">
        <f t="shared" ca="1" si="292"/>
        <v>PERDU</v>
      </c>
      <c r="N3737" s="28" t="str">
        <f ca="1">IF(M3737="GAGNÉ",K3737*L3737,IF(M3737="PERDU","0,00 €",""))</f>
        <v>0,00 €</v>
      </c>
      <c r="O3737" s="26">
        <f t="shared" ca="1" si="294"/>
        <v>-1</v>
      </c>
      <c r="P3737" s="26">
        <f t="shared" ca="1" si="295"/>
        <v>23724.469999999998</v>
      </c>
      <c r="R3737" s="1">
        <f t="shared" ca="1" si="293"/>
        <v>2</v>
      </c>
    </row>
    <row r="3738" spans="5:18" ht="15.75" thickBot="1" x14ac:dyDescent="0.3">
      <c r="E3738" s="17">
        <v>3732</v>
      </c>
      <c r="F3738" s="17"/>
      <c r="G3738" s="40"/>
      <c r="H3738" s="43"/>
      <c r="I3738" s="20"/>
      <c r="J3738" s="17" t="s">
        <v>11</v>
      </c>
      <c r="K3738" s="26">
        <f t="shared" ca="1" si="291"/>
        <v>3.73</v>
      </c>
      <c r="L3738" s="26">
        <f ca="1">IF(L3737=1,IF(M3737="GAGNÉ",1,2),IF(M3737="GAGNÉ",INDEX(fibo,MATCH(L3737,fibo,0)-2),INDEX(fibo,MATCH(L3737,fibo,0),1)+INDEX(fibo,MATCH(L3737,fibo,0)-1)))</f>
        <v>2</v>
      </c>
      <c r="M3738" s="49" t="str">
        <f t="shared" ca="1" si="292"/>
        <v>PERDU</v>
      </c>
      <c r="N3738" s="28" t="str">
        <f ca="1">IF(M3738="GAGNÉ",K3738*L3738,IF(M3738="PERDU","0,00 €",""))</f>
        <v>0,00 €</v>
      </c>
      <c r="O3738" s="26">
        <f t="shared" ca="1" si="294"/>
        <v>-2</v>
      </c>
      <c r="P3738" s="26">
        <f t="shared" ca="1" si="295"/>
        <v>23722.469999999998</v>
      </c>
      <c r="R3738" s="1">
        <f t="shared" ca="1" si="293"/>
        <v>2</v>
      </c>
    </row>
    <row r="3739" spans="5:18" ht="15.75" thickBot="1" x14ac:dyDescent="0.3">
      <c r="E3739" s="17">
        <v>3733</v>
      </c>
      <c r="F3739" s="17"/>
      <c r="G3739" s="40"/>
      <c r="H3739" s="43"/>
      <c r="I3739" s="20"/>
      <c r="J3739" s="17" t="s">
        <v>11</v>
      </c>
      <c r="K3739" s="26">
        <f t="shared" ca="1" si="291"/>
        <v>4.63</v>
      </c>
      <c r="L3739" s="26">
        <f ca="1">IF(L3738=1,IF(M3738="GAGNÉ",1,2),IF(M3738="GAGNÉ",INDEX(fibo,MATCH(L3738,fibo,0)-2),INDEX(fibo,MATCH(L3738,fibo,0),1)+INDEX(fibo,MATCH(L3738,fibo,0)-1)))</f>
        <v>3</v>
      </c>
      <c r="M3739" s="49" t="str">
        <f t="shared" ca="1" si="292"/>
        <v>PERDU</v>
      </c>
      <c r="N3739" s="28" t="str">
        <f ca="1">IF(M3739="GAGNÉ",K3739*L3739,IF(M3739="PERDU","0,00 €",""))</f>
        <v>0,00 €</v>
      </c>
      <c r="O3739" s="26">
        <f t="shared" ca="1" si="294"/>
        <v>-3</v>
      </c>
      <c r="P3739" s="26">
        <f t="shared" ca="1" si="295"/>
        <v>23719.469999999998</v>
      </c>
      <c r="R3739" s="1">
        <f t="shared" ca="1" si="293"/>
        <v>2</v>
      </c>
    </row>
    <row r="3740" spans="5:18" ht="15.75" thickBot="1" x14ac:dyDescent="0.3">
      <c r="E3740" s="17">
        <v>3734</v>
      </c>
      <c r="F3740" s="17"/>
      <c r="G3740" s="40"/>
      <c r="H3740" s="43"/>
      <c r="I3740" s="20"/>
      <c r="J3740" s="17" t="s">
        <v>11</v>
      </c>
      <c r="K3740" s="26">
        <f t="shared" ca="1" si="291"/>
        <v>4.66</v>
      </c>
      <c r="L3740" s="26">
        <f ca="1">IF(L3739=1,IF(M3739="GAGNÉ",1,2),IF(M3739="GAGNÉ",INDEX(fibo,MATCH(L3739,fibo,0)-2),INDEX(fibo,MATCH(L3739,fibo,0),1)+INDEX(fibo,MATCH(L3739,fibo,0)-1)))</f>
        <v>5</v>
      </c>
      <c r="M3740" s="49" t="str">
        <f t="shared" ca="1" si="292"/>
        <v>PERDU</v>
      </c>
      <c r="N3740" s="28" t="str">
        <f ca="1">IF(M3740="GAGNÉ",K3740*L3740,IF(M3740="PERDU","0,00 €",""))</f>
        <v>0,00 €</v>
      </c>
      <c r="O3740" s="26">
        <f t="shared" ca="1" si="294"/>
        <v>-5</v>
      </c>
      <c r="P3740" s="26">
        <f t="shared" ca="1" si="295"/>
        <v>23714.469999999998</v>
      </c>
      <c r="R3740" s="1">
        <f t="shared" ca="1" si="293"/>
        <v>2</v>
      </c>
    </row>
    <row r="3741" spans="5:18" ht="15.75" thickBot="1" x14ac:dyDescent="0.3">
      <c r="E3741" s="17">
        <v>3735</v>
      </c>
      <c r="F3741" s="17"/>
      <c r="G3741" s="40"/>
      <c r="H3741" s="43"/>
      <c r="I3741" s="20"/>
      <c r="J3741" s="17" t="s">
        <v>11</v>
      </c>
      <c r="K3741" s="26">
        <f t="shared" ca="1" si="291"/>
        <v>2.95</v>
      </c>
      <c r="L3741" s="26">
        <f ca="1">IF(L3740=1,IF(M3740="GAGNÉ",1,2),IF(M3740="GAGNÉ",INDEX(fibo,MATCH(L3740,fibo,0)-2),INDEX(fibo,MATCH(L3740,fibo,0),1)+INDEX(fibo,MATCH(L3740,fibo,0)-1)))</f>
        <v>8</v>
      </c>
      <c r="M3741" s="49" t="str">
        <f t="shared" ca="1" si="292"/>
        <v>PERDU</v>
      </c>
      <c r="N3741" s="28" t="str">
        <f ca="1">IF(M3741="GAGNÉ",K3741*L3741,IF(M3741="PERDU","0,00 €",""))</f>
        <v>0,00 €</v>
      </c>
      <c r="O3741" s="26">
        <f t="shared" ca="1" si="294"/>
        <v>-8</v>
      </c>
      <c r="P3741" s="26">
        <f t="shared" ca="1" si="295"/>
        <v>23706.469999999998</v>
      </c>
      <c r="R3741" s="1">
        <f t="shared" ca="1" si="293"/>
        <v>2</v>
      </c>
    </row>
    <row r="3742" spans="5:18" ht="15.75" thickBot="1" x14ac:dyDescent="0.3">
      <c r="E3742" s="17">
        <v>3736</v>
      </c>
      <c r="F3742" s="17"/>
      <c r="G3742" s="40"/>
      <c r="H3742" s="43"/>
      <c r="I3742" s="20"/>
      <c r="J3742" s="17" t="s">
        <v>11</v>
      </c>
      <c r="K3742" s="26">
        <f t="shared" ca="1" si="291"/>
        <v>3.03</v>
      </c>
      <c r="L3742" s="26">
        <f ca="1">IF(L3741=1,IF(M3741="GAGNÉ",1,2),IF(M3741="GAGNÉ",INDEX(fibo,MATCH(L3741,fibo,0)-2),INDEX(fibo,MATCH(L3741,fibo,0),1)+INDEX(fibo,MATCH(L3741,fibo,0)-1)))</f>
        <v>13</v>
      </c>
      <c r="M3742" s="49" t="str">
        <f t="shared" ca="1" si="292"/>
        <v>PERDU</v>
      </c>
      <c r="N3742" s="28" t="str">
        <f ca="1">IF(M3742="GAGNÉ",K3742*L3742,IF(M3742="PERDU","0,00 €",""))</f>
        <v>0,00 €</v>
      </c>
      <c r="O3742" s="26">
        <f t="shared" ca="1" si="294"/>
        <v>-13</v>
      </c>
      <c r="P3742" s="26">
        <f t="shared" ca="1" si="295"/>
        <v>23693.469999999998</v>
      </c>
      <c r="R3742" s="1">
        <f t="shared" ca="1" si="293"/>
        <v>2</v>
      </c>
    </row>
    <row r="3743" spans="5:18" ht="15.75" thickBot="1" x14ac:dyDescent="0.3">
      <c r="E3743" s="17">
        <v>3737</v>
      </c>
      <c r="F3743" s="17"/>
      <c r="G3743" s="40"/>
      <c r="H3743" s="43"/>
      <c r="I3743" s="20"/>
      <c r="J3743" s="17" t="s">
        <v>11</v>
      </c>
      <c r="K3743" s="26">
        <f t="shared" ca="1" si="291"/>
        <v>2.91</v>
      </c>
      <c r="L3743" s="26">
        <f ca="1">IF(L3742=1,IF(M3742="GAGNÉ",1,2),IF(M3742="GAGNÉ",INDEX(fibo,MATCH(L3742,fibo,0)-2),INDEX(fibo,MATCH(L3742,fibo,0),1)+INDEX(fibo,MATCH(L3742,fibo,0)-1)))</f>
        <v>21</v>
      </c>
      <c r="M3743" s="49" t="str">
        <f t="shared" ca="1" si="292"/>
        <v>GAGNÉ</v>
      </c>
      <c r="N3743" s="28">
        <f ca="1">IF(M3743="GAGNÉ",K3743*L3743,IF(M3743="PERDU","0,00 €",""))</f>
        <v>61.11</v>
      </c>
      <c r="O3743" s="26">
        <f t="shared" ca="1" si="294"/>
        <v>40.11</v>
      </c>
      <c r="P3743" s="26">
        <f t="shared" ca="1" si="295"/>
        <v>23733.579999999998</v>
      </c>
      <c r="R3743" s="1">
        <f t="shared" ca="1" si="293"/>
        <v>1</v>
      </c>
    </row>
    <row r="3744" spans="5:18" ht="15.75" thickBot="1" x14ac:dyDescent="0.3">
      <c r="E3744" s="17">
        <v>3738</v>
      </c>
      <c r="F3744" s="17"/>
      <c r="G3744" s="40"/>
      <c r="H3744" s="43"/>
      <c r="I3744" s="20"/>
      <c r="J3744" s="17" t="s">
        <v>11</v>
      </c>
      <c r="K3744" s="26">
        <f t="shared" ca="1" si="291"/>
        <v>3.89</v>
      </c>
      <c r="L3744" s="26">
        <f ca="1">IF(L3743=1,IF(M3743="GAGNÉ",1,2),IF(M3743="GAGNÉ",INDEX(fibo,MATCH(L3743,fibo,0)-2),INDEX(fibo,MATCH(L3743,fibo,0),1)+INDEX(fibo,MATCH(L3743,fibo,0)-1)))</f>
        <v>8</v>
      </c>
      <c r="M3744" s="49" t="str">
        <f t="shared" ca="1" si="292"/>
        <v>GAGNÉ</v>
      </c>
      <c r="N3744" s="28">
        <f ca="1">IF(M3744="GAGNÉ",K3744*L3744,IF(M3744="PERDU","0,00 €",""))</f>
        <v>31.12</v>
      </c>
      <c r="O3744" s="26">
        <f t="shared" ca="1" si="294"/>
        <v>23.12</v>
      </c>
      <c r="P3744" s="26">
        <f t="shared" ca="1" si="295"/>
        <v>23756.699999999997</v>
      </c>
      <c r="R3744" s="1">
        <f t="shared" ca="1" si="293"/>
        <v>1</v>
      </c>
    </row>
    <row r="3745" spans="5:18" ht="15.75" thickBot="1" x14ac:dyDescent="0.3">
      <c r="E3745" s="17">
        <v>3739</v>
      </c>
      <c r="F3745" s="17"/>
      <c r="G3745" s="40"/>
      <c r="H3745" s="43"/>
      <c r="I3745" s="20"/>
      <c r="J3745" s="17" t="s">
        <v>11</v>
      </c>
      <c r="K3745" s="26">
        <f t="shared" ca="1" si="291"/>
        <v>3.01</v>
      </c>
      <c r="L3745" s="26">
        <f ca="1">IF(L3744=1,IF(M3744="GAGNÉ",1,2),IF(M3744="GAGNÉ",INDEX(fibo,MATCH(L3744,fibo,0)-2),INDEX(fibo,MATCH(L3744,fibo,0),1)+INDEX(fibo,MATCH(L3744,fibo,0)-1)))</f>
        <v>3</v>
      </c>
      <c r="M3745" s="49" t="str">
        <f t="shared" ca="1" si="292"/>
        <v>GAGNÉ</v>
      </c>
      <c r="N3745" s="28">
        <f ca="1">IF(M3745="GAGNÉ",K3745*L3745,IF(M3745="PERDU","0,00 €",""))</f>
        <v>9.0299999999999994</v>
      </c>
      <c r="O3745" s="26">
        <f t="shared" ca="1" si="294"/>
        <v>6.0299999999999994</v>
      </c>
      <c r="P3745" s="26">
        <f t="shared" ca="1" si="295"/>
        <v>23762.729999999996</v>
      </c>
      <c r="R3745" s="1">
        <f t="shared" ca="1" si="293"/>
        <v>1</v>
      </c>
    </row>
    <row r="3746" spans="5:18" ht="15.75" thickBot="1" x14ac:dyDescent="0.3">
      <c r="E3746" s="17">
        <v>3740</v>
      </c>
      <c r="F3746" s="17"/>
      <c r="G3746" s="40"/>
      <c r="H3746" s="43"/>
      <c r="I3746" s="20"/>
      <c r="J3746" s="17" t="s">
        <v>11</v>
      </c>
      <c r="K3746" s="26">
        <f t="shared" ca="1" si="291"/>
        <v>4.01</v>
      </c>
      <c r="L3746" s="26">
        <f ca="1">IF(L3745=1,IF(M3745="GAGNÉ",1,2),IF(M3745="GAGNÉ",INDEX(fibo,MATCH(L3745,fibo,0)-2),INDEX(fibo,MATCH(L3745,fibo,0),1)+INDEX(fibo,MATCH(L3745,fibo,0)-1)))</f>
        <v>1</v>
      </c>
      <c r="M3746" s="49" t="str">
        <f t="shared" ca="1" si="292"/>
        <v>GAGNÉ</v>
      </c>
      <c r="N3746" s="28">
        <f ca="1">IF(M3746="GAGNÉ",K3746*L3746,IF(M3746="PERDU","0,00 €",""))</f>
        <v>4.01</v>
      </c>
      <c r="O3746" s="26">
        <f t="shared" ca="1" si="294"/>
        <v>3.01</v>
      </c>
      <c r="P3746" s="26">
        <f t="shared" ca="1" si="295"/>
        <v>23765.739999999994</v>
      </c>
      <c r="R3746" s="1">
        <f t="shared" ca="1" si="293"/>
        <v>1</v>
      </c>
    </row>
    <row r="3747" spans="5:18" ht="15.75" thickBot="1" x14ac:dyDescent="0.3">
      <c r="E3747" s="17">
        <v>3741</v>
      </c>
      <c r="F3747" s="17"/>
      <c r="G3747" s="40"/>
      <c r="H3747" s="43"/>
      <c r="I3747" s="20"/>
      <c r="J3747" s="17" t="s">
        <v>11</v>
      </c>
      <c r="K3747" s="26">
        <f t="shared" ca="1" si="291"/>
        <v>4.12</v>
      </c>
      <c r="L3747" s="26">
        <f ca="1">IF(L3746=1,IF(M3746="GAGNÉ",1,2),IF(M3746="GAGNÉ",INDEX(fibo,MATCH(L3746,fibo,0)-2),INDEX(fibo,MATCH(L3746,fibo,0),1)+INDEX(fibo,MATCH(L3746,fibo,0)-1)))</f>
        <v>1</v>
      </c>
      <c r="M3747" s="49" t="str">
        <f t="shared" ca="1" si="292"/>
        <v>GAGNÉ</v>
      </c>
      <c r="N3747" s="28">
        <f ca="1">IF(M3747="GAGNÉ",K3747*L3747,IF(M3747="PERDU","0,00 €",""))</f>
        <v>4.12</v>
      </c>
      <c r="O3747" s="26">
        <f t="shared" ca="1" si="294"/>
        <v>3.12</v>
      </c>
      <c r="P3747" s="26">
        <f t="shared" ca="1" si="295"/>
        <v>23768.859999999993</v>
      </c>
      <c r="R3747" s="1">
        <f t="shared" ca="1" si="293"/>
        <v>1</v>
      </c>
    </row>
    <row r="3748" spans="5:18" ht="15.75" thickBot="1" x14ac:dyDescent="0.3">
      <c r="E3748" s="17">
        <v>3742</v>
      </c>
      <c r="F3748" s="17"/>
      <c r="G3748" s="40"/>
      <c r="H3748" s="43"/>
      <c r="I3748" s="20"/>
      <c r="J3748" s="17" t="s">
        <v>11</v>
      </c>
      <c r="K3748" s="26">
        <f t="shared" ca="1" si="291"/>
        <v>3.81</v>
      </c>
      <c r="L3748" s="26">
        <f ca="1">IF(L3747=1,IF(M3747="GAGNÉ",1,2),IF(M3747="GAGNÉ",INDEX(fibo,MATCH(L3747,fibo,0)-2),INDEX(fibo,MATCH(L3747,fibo,0),1)+INDEX(fibo,MATCH(L3747,fibo,0)-1)))</f>
        <v>1</v>
      </c>
      <c r="M3748" s="49" t="str">
        <f t="shared" ca="1" si="292"/>
        <v>PERDU</v>
      </c>
      <c r="N3748" s="28" t="str">
        <f ca="1">IF(M3748="GAGNÉ",K3748*L3748,IF(M3748="PERDU","0,00 €",""))</f>
        <v>0,00 €</v>
      </c>
      <c r="O3748" s="26">
        <f t="shared" ca="1" si="294"/>
        <v>-1</v>
      </c>
      <c r="P3748" s="26">
        <f t="shared" ca="1" si="295"/>
        <v>23767.859999999993</v>
      </c>
      <c r="R3748" s="1">
        <f t="shared" ca="1" si="293"/>
        <v>2</v>
      </c>
    </row>
    <row r="3749" spans="5:18" ht="15.75" thickBot="1" x14ac:dyDescent="0.3">
      <c r="E3749" s="17">
        <v>3743</v>
      </c>
      <c r="F3749" s="17"/>
      <c r="G3749" s="40"/>
      <c r="H3749" s="43"/>
      <c r="I3749" s="20"/>
      <c r="J3749" s="17" t="s">
        <v>11</v>
      </c>
      <c r="K3749" s="26">
        <f t="shared" ca="1" si="291"/>
        <v>3.07</v>
      </c>
      <c r="L3749" s="26">
        <f ca="1">IF(L3748=1,IF(M3748="GAGNÉ",1,2),IF(M3748="GAGNÉ",INDEX(fibo,MATCH(L3748,fibo,0)-2),INDEX(fibo,MATCH(L3748,fibo,0),1)+INDEX(fibo,MATCH(L3748,fibo,0)-1)))</f>
        <v>2</v>
      </c>
      <c r="M3749" s="49" t="str">
        <f t="shared" ca="1" si="292"/>
        <v>PERDU</v>
      </c>
      <c r="N3749" s="28" t="str">
        <f ca="1">IF(M3749="GAGNÉ",K3749*L3749,IF(M3749="PERDU","0,00 €",""))</f>
        <v>0,00 €</v>
      </c>
      <c r="O3749" s="26">
        <f t="shared" ca="1" si="294"/>
        <v>-2</v>
      </c>
      <c r="P3749" s="26">
        <f t="shared" ca="1" si="295"/>
        <v>23765.859999999993</v>
      </c>
      <c r="R3749" s="1">
        <f t="shared" ca="1" si="293"/>
        <v>2</v>
      </c>
    </row>
    <row r="3750" spans="5:18" ht="15.75" thickBot="1" x14ac:dyDescent="0.3">
      <c r="E3750" s="17">
        <v>3744</v>
      </c>
      <c r="F3750" s="17"/>
      <c r="G3750" s="40"/>
      <c r="H3750" s="43"/>
      <c r="I3750" s="20"/>
      <c r="J3750" s="17" t="s">
        <v>11</v>
      </c>
      <c r="K3750" s="26">
        <f t="shared" ca="1" si="291"/>
        <v>3.51</v>
      </c>
      <c r="L3750" s="26">
        <f ca="1">IF(L3749=1,IF(M3749="GAGNÉ",1,2),IF(M3749="GAGNÉ",INDEX(fibo,MATCH(L3749,fibo,0)-2),INDEX(fibo,MATCH(L3749,fibo,0),1)+INDEX(fibo,MATCH(L3749,fibo,0)-1)))</f>
        <v>3</v>
      </c>
      <c r="M3750" s="49" t="str">
        <f t="shared" ca="1" si="292"/>
        <v>PERDU</v>
      </c>
      <c r="N3750" s="28" t="str">
        <f ca="1">IF(M3750="GAGNÉ",K3750*L3750,IF(M3750="PERDU","0,00 €",""))</f>
        <v>0,00 €</v>
      </c>
      <c r="O3750" s="26">
        <f t="shared" ca="1" si="294"/>
        <v>-3</v>
      </c>
      <c r="P3750" s="26">
        <f t="shared" ca="1" si="295"/>
        <v>23762.859999999993</v>
      </c>
      <c r="R3750" s="1">
        <f t="shared" ca="1" si="293"/>
        <v>2</v>
      </c>
    </row>
    <row r="3751" spans="5:18" ht="15.75" thickBot="1" x14ac:dyDescent="0.3">
      <c r="E3751" s="17">
        <v>3745</v>
      </c>
      <c r="F3751" s="17"/>
      <c r="G3751" s="40"/>
      <c r="H3751" s="43"/>
      <c r="I3751" s="20"/>
      <c r="J3751" s="17" t="s">
        <v>11</v>
      </c>
      <c r="K3751" s="26">
        <f t="shared" ca="1" si="291"/>
        <v>3.55</v>
      </c>
      <c r="L3751" s="26">
        <f ca="1">IF(L3750=1,IF(M3750="GAGNÉ",1,2),IF(M3750="GAGNÉ",INDEX(fibo,MATCH(L3750,fibo,0)-2),INDEX(fibo,MATCH(L3750,fibo,0),1)+INDEX(fibo,MATCH(L3750,fibo,0)-1)))</f>
        <v>5</v>
      </c>
      <c r="M3751" s="49" t="str">
        <f t="shared" ca="1" si="292"/>
        <v>PERDU</v>
      </c>
      <c r="N3751" s="28" t="str">
        <f ca="1">IF(M3751="GAGNÉ",K3751*L3751,IF(M3751="PERDU","0,00 €",""))</f>
        <v>0,00 €</v>
      </c>
      <c r="O3751" s="26">
        <f t="shared" ca="1" si="294"/>
        <v>-5</v>
      </c>
      <c r="P3751" s="26">
        <f t="shared" ca="1" si="295"/>
        <v>23757.859999999993</v>
      </c>
      <c r="R3751" s="1">
        <f t="shared" ca="1" si="293"/>
        <v>2</v>
      </c>
    </row>
    <row r="3752" spans="5:18" ht="15.75" thickBot="1" x14ac:dyDescent="0.3">
      <c r="E3752" s="17">
        <v>3746</v>
      </c>
      <c r="F3752" s="17"/>
      <c r="G3752" s="40"/>
      <c r="H3752" s="43"/>
      <c r="I3752" s="20"/>
      <c r="J3752" s="17" t="s">
        <v>11</v>
      </c>
      <c r="K3752" s="26">
        <f t="shared" ca="1" si="291"/>
        <v>3.79</v>
      </c>
      <c r="L3752" s="26">
        <f ca="1">IF(L3751=1,IF(M3751="GAGNÉ",1,2),IF(M3751="GAGNÉ",INDEX(fibo,MATCH(L3751,fibo,0)-2),INDEX(fibo,MATCH(L3751,fibo,0),1)+INDEX(fibo,MATCH(L3751,fibo,0)-1)))</f>
        <v>8</v>
      </c>
      <c r="M3752" s="49" t="str">
        <f t="shared" ca="1" si="292"/>
        <v>PERDU</v>
      </c>
      <c r="N3752" s="28" t="str">
        <f ca="1">IF(M3752="GAGNÉ",K3752*L3752,IF(M3752="PERDU","0,00 €",""))</f>
        <v>0,00 €</v>
      </c>
      <c r="O3752" s="26">
        <f t="shared" ca="1" si="294"/>
        <v>-8</v>
      </c>
      <c r="P3752" s="26">
        <f t="shared" ca="1" si="295"/>
        <v>23749.859999999993</v>
      </c>
      <c r="R3752" s="1">
        <f t="shared" ca="1" si="293"/>
        <v>2</v>
      </c>
    </row>
    <row r="3753" spans="5:18" ht="15.75" thickBot="1" x14ac:dyDescent="0.3">
      <c r="E3753" s="17">
        <v>3747</v>
      </c>
      <c r="F3753" s="17"/>
      <c r="G3753" s="40"/>
      <c r="H3753" s="43"/>
      <c r="I3753" s="20"/>
      <c r="J3753" s="17" t="s">
        <v>11</v>
      </c>
      <c r="K3753" s="26">
        <f t="shared" ca="1" si="291"/>
        <v>4.4400000000000004</v>
      </c>
      <c r="L3753" s="26">
        <f ca="1">IF(L3752=1,IF(M3752="GAGNÉ",1,2),IF(M3752="GAGNÉ",INDEX(fibo,MATCH(L3752,fibo,0)-2),INDEX(fibo,MATCH(L3752,fibo,0),1)+INDEX(fibo,MATCH(L3752,fibo,0)-1)))</f>
        <v>13</v>
      </c>
      <c r="M3753" s="49" t="str">
        <f t="shared" ca="1" si="292"/>
        <v>PERDU</v>
      </c>
      <c r="N3753" s="28" t="str">
        <f ca="1">IF(M3753="GAGNÉ",K3753*L3753,IF(M3753="PERDU","0,00 €",""))</f>
        <v>0,00 €</v>
      </c>
      <c r="O3753" s="26">
        <f t="shared" ca="1" si="294"/>
        <v>-13</v>
      </c>
      <c r="P3753" s="26">
        <f t="shared" ca="1" si="295"/>
        <v>23736.859999999993</v>
      </c>
      <c r="R3753" s="1">
        <f t="shared" ca="1" si="293"/>
        <v>2</v>
      </c>
    </row>
    <row r="3754" spans="5:18" ht="15.75" thickBot="1" x14ac:dyDescent="0.3">
      <c r="E3754" s="17">
        <v>3748</v>
      </c>
      <c r="F3754" s="17"/>
      <c r="G3754" s="40"/>
      <c r="H3754" s="43"/>
      <c r="I3754" s="20"/>
      <c r="J3754" s="17" t="s">
        <v>11</v>
      </c>
      <c r="K3754" s="26">
        <f t="shared" ca="1" si="291"/>
        <v>3.54</v>
      </c>
      <c r="L3754" s="26">
        <f ca="1">IF(L3753=1,IF(M3753="GAGNÉ",1,2),IF(M3753="GAGNÉ",INDEX(fibo,MATCH(L3753,fibo,0)-2),INDEX(fibo,MATCH(L3753,fibo,0),1)+INDEX(fibo,MATCH(L3753,fibo,0)-1)))</f>
        <v>21</v>
      </c>
      <c r="M3754" s="49" t="str">
        <f t="shared" ca="1" si="292"/>
        <v>PERDU</v>
      </c>
      <c r="N3754" s="28" t="str">
        <f ca="1">IF(M3754="GAGNÉ",K3754*L3754,IF(M3754="PERDU","0,00 €",""))</f>
        <v>0,00 €</v>
      </c>
      <c r="O3754" s="26">
        <f t="shared" ca="1" si="294"/>
        <v>-21</v>
      </c>
      <c r="P3754" s="26">
        <f t="shared" ca="1" si="295"/>
        <v>23715.859999999993</v>
      </c>
      <c r="R3754" s="1">
        <f t="shared" ca="1" si="293"/>
        <v>2</v>
      </c>
    </row>
    <row r="3755" spans="5:18" ht="15.75" thickBot="1" x14ac:dyDescent="0.3">
      <c r="E3755" s="17">
        <v>3749</v>
      </c>
      <c r="F3755" s="17"/>
      <c r="G3755" s="40"/>
      <c r="H3755" s="43"/>
      <c r="I3755" s="20"/>
      <c r="J3755" s="17" t="s">
        <v>11</v>
      </c>
      <c r="K3755" s="26">
        <f t="shared" ca="1" si="291"/>
        <v>3.88</v>
      </c>
      <c r="L3755" s="26">
        <f ca="1">IF(L3754=1,IF(M3754="GAGNÉ",1,2),IF(M3754="GAGNÉ",INDEX(fibo,MATCH(L3754,fibo,0)-2),INDEX(fibo,MATCH(L3754,fibo,0),1)+INDEX(fibo,MATCH(L3754,fibo,0)-1)))</f>
        <v>34</v>
      </c>
      <c r="M3755" s="49" t="str">
        <f t="shared" ca="1" si="292"/>
        <v>GAGNÉ</v>
      </c>
      <c r="N3755" s="28">
        <f ca="1">IF(M3755="GAGNÉ",K3755*L3755,IF(M3755="PERDU","0,00 €",""))</f>
        <v>131.91999999999999</v>
      </c>
      <c r="O3755" s="26">
        <f t="shared" ca="1" si="294"/>
        <v>97.919999999999987</v>
      </c>
      <c r="P3755" s="26">
        <f t="shared" ca="1" si="295"/>
        <v>23813.779999999992</v>
      </c>
      <c r="R3755" s="1">
        <f t="shared" ca="1" si="293"/>
        <v>1</v>
      </c>
    </row>
    <row r="3756" spans="5:18" ht="15.75" thickBot="1" x14ac:dyDescent="0.3">
      <c r="E3756" s="17">
        <v>3750</v>
      </c>
      <c r="F3756" s="17"/>
      <c r="G3756" s="40"/>
      <c r="H3756" s="43"/>
      <c r="I3756" s="20"/>
      <c r="J3756" s="17" t="s">
        <v>11</v>
      </c>
      <c r="K3756" s="26">
        <f t="shared" ca="1" si="291"/>
        <v>3.37</v>
      </c>
      <c r="L3756" s="26">
        <f ca="1">IF(L3755=1,IF(M3755="GAGNÉ",1,2),IF(M3755="GAGNÉ",INDEX(fibo,MATCH(L3755,fibo,0)-2),INDEX(fibo,MATCH(L3755,fibo,0),1)+INDEX(fibo,MATCH(L3755,fibo,0)-1)))</f>
        <v>13</v>
      </c>
      <c r="M3756" s="49" t="str">
        <f t="shared" ca="1" si="292"/>
        <v>PERDU</v>
      </c>
      <c r="N3756" s="28" t="str">
        <f ca="1">IF(M3756="GAGNÉ",K3756*L3756,IF(M3756="PERDU","0,00 €",""))</f>
        <v>0,00 €</v>
      </c>
      <c r="O3756" s="26">
        <f t="shared" ca="1" si="294"/>
        <v>-13</v>
      </c>
      <c r="P3756" s="26">
        <f t="shared" ca="1" si="295"/>
        <v>23800.779999999992</v>
      </c>
      <c r="R3756" s="1">
        <f t="shared" ca="1" si="293"/>
        <v>2</v>
      </c>
    </row>
    <row r="3757" spans="5:18" ht="15.75" thickBot="1" x14ac:dyDescent="0.3">
      <c r="E3757" s="17">
        <v>3751</v>
      </c>
      <c r="F3757" s="17"/>
      <c r="G3757" s="40"/>
      <c r="H3757" s="43"/>
      <c r="I3757" s="20"/>
      <c r="J3757" s="17" t="s">
        <v>11</v>
      </c>
      <c r="K3757" s="26">
        <f t="shared" ca="1" si="291"/>
        <v>4.41</v>
      </c>
      <c r="L3757" s="26">
        <f ca="1">IF(L3756=1,IF(M3756="GAGNÉ",1,2),IF(M3756="GAGNÉ",INDEX(fibo,MATCH(L3756,fibo,0)-2),INDEX(fibo,MATCH(L3756,fibo,0),1)+INDEX(fibo,MATCH(L3756,fibo,0)-1)))</f>
        <v>21</v>
      </c>
      <c r="M3757" s="49" t="str">
        <f t="shared" ca="1" si="292"/>
        <v>GAGNÉ</v>
      </c>
      <c r="N3757" s="28">
        <f ca="1">IF(M3757="GAGNÉ",K3757*L3757,IF(M3757="PERDU","0,00 €",""))</f>
        <v>92.61</v>
      </c>
      <c r="O3757" s="26">
        <f t="shared" ca="1" si="294"/>
        <v>71.61</v>
      </c>
      <c r="P3757" s="26">
        <f t="shared" ca="1" si="295"/>
        <v>23872.389999999992</v>
      </c>
      <c r="R3757" s="1">
        <f t="shared" ca="1" si="293"/>
        <v>1</v>
      </c>
    </row>
    <row r="3758" spans="5:18" ht="15.75" thickBot="1" x14ac:dyDescent="0.3">
      <c r="E3758" s="17">
        <v>3752</v>
      </c>
      <c r="F3758" s="17"/>
      <c r="G3758" s="40"/>
      <c r="H3758" s="43"/>
      <c r="I3758" s="20"/>
      <c r="J3758" s="17" t="s">
        <v>11</v>
      </c>
      <c r="K3758" s="26">
        <f t="shared" ca="1" si="291"/>
        <v>4.17</v>
      </c>
      <c r="L3758" s="26">
        <f ca="1">IF(L3757=1,IF(M3757="GAGNÉ",1,2),IF(M3757="GAGNÉ",INDEX(fibo,MATCH(L3757,fibo,0)-2),INDEX(fibo,MATCH(L3757,fibo,0),1)+INDEX(fibo,MATCH(L3757,fibo,0)-1)))</f>
        <v>8</v>
      </c>
      <c r="M3758" s="49" t="str">
        <f t="shared" ca="1" si="292"/>
        <v>GAGNÉ</v>
      </c>
      <c r="N3758" s="28">
        <f ca="1">IF(M3758="GAGNÉ",K3758*L3758,IF(M3758="PERDU","0,00 €",""))</f>
        <v>33.36</v>
      </c>
      <c r="O3758" s="26">
        <f t="shared" ca="1" si="294"/>
        <v>25.36</v>
      </c>
      <c r="P3758" s="26">
        <f t="shared" ca="1" si="295"/>
        <v>23897.749999999993</v>
      </c>
      <c r="R3758" s="1">
        <f t="shared" ca="1" si="293"/>
        <v>1</v>
      </c>
    </row>
    <row r="3759" spans="5:18" ht="15.75" thickBot="1" x14ac:dyDescent="0.3">
      <c r="E3759" s="17">
        <v>3753</v>
      </c>
      <c r="F3759" s="17"/>
      <c r="G3759" s="40"/>
      <c r="H3759" s="43"/>
      <c r="I3759" s="20"/>
      <c r="J3759" s="17" t="s">
        <v>11</v>
      </c>
      <c r="K3759" s="26">
        <f t="shared" ca="1" si="291"/>
        <v>3.74</v>
      </c>
      <c r="L3759" s="26">
        <f ca="1">IF(L3758=1,IF(M3758="GAGNÉ",1,2),IF(M3758="GAGNÉ",INDEX(fibo,MATCH(L3758,fibo,0)-2),INDEX(fibo,MATCH(L3758,fibo,0),1)+INDEX(fibo,MATCH(L3758,fibo,0)-1)))</f>
        <v>3</v>
      </c>
      <c r="M3759" s="49" t="str">
        <f t="shared" ca="1" si="292"/>
        <v>PERDU</v>
      </c>
      <c r="N3759" s="28" t="str">
        <f ca="1">IF(M3759="GAGNÉ",K3759*L3759,IF(M3759="PERDU","0,00 €",""))</f>
        <v>0,00 €</v>
      </c>
      <c r="O3759" s="26">
        <f t="shared" ca="1" si="294"/>
        <v>-3</v>
      </c>
      <c r="P3759" s="26">
        <f t="shared" ca="1" si="295"/>
        <v>23894.749999999993</v>
      </c>
      <c r="R3759" s="1">
        <f t="shared" ca="1" si="293"/>
        <v>2</v>
      </c>
    </row>
    <row r="3760" spans="5:18" ht="15.75" thickBot="1" x14ac:dyDescent="0.3">
      <c r="E3760" s="17">
        <v>3754</v>
      </c>
      <c r="F3760" s="17"/>
      <c r="G3760" s="40"/>
      <c r="H3760" s="43"/>
      <c r="I3760" s="20"/>
      <c r="J3760" s="17" t="s">
        <v>11</v>
      </c>
      <c r="K3760" s="26">
        <f t="shared" ca="1" si="291"/>
        <v>3.44</v>
      </c>
      <c r="L3760" s="26">
        <f ca="1">IF(L3759=1,IF(M3759="GAGNÉ",1,2),IF(M3759="GAGNÉ",INDEX(fibo,MATCH(L3759,fibo,0)-2),INDEX(fibo,MATCH(L3759,fibo,0),1)+INDEX(fibo,MATCH(L3759,fibo,0)-1)))</f>
        <v>5</v>
      </c>
      <c r="M3760" s="49" t="str">
        <f t="shared" ca="1" si="292"/>
        <v>PERDU</v>
      </c>
      <c r="N3760" s="28" t="str">
        <f ca="1">IF(M3760="GAGNÉ",K3760*L3760,IF(M3760="PERDU","0,00 €",""))</f>
        <v>0,00 €</v>
      </c>
      <c r="O3760" s="26">
        <f t="shared" ca="1" si="294"/>
        <v>-5</v>
      </c>
      <c r="P3760" s="26">
        <f t="shared" ca="1" si="295"/>
        <v>23889.749999999993</v>
      </c>
      <c r="R3760" s="1">
        <f t="shared" ca="1" si="293"/>
        <v>2</v>
      </c>
    </row>
    <row r="3761" spans="5:18" ht="15.75" thickBot="1" x14ac:dyDescent="0.3">
      <c r="E3761" s="17">
        <v>3755</v>
      </c>
      <c r="F3761" s="17"/>
      <c r="G3761" s="40"/>
      <c r="H3761" s="43"/>
      <c r="I3761" s="20"/>
      <c r="J3761" s="17" t="s">
        <v>11</v>
      </c>
      <c r="K3761" s="26">
        <f t="shared" ca="1" si="291"/>
        <v>2.94</v>
      </c>
      <c r="L3761" s="26">
        <f ca="1">IF(L3760=1,IF(M3760="GAGNÉ",1,2),IF(M3760="GAGNÉ",INDEX(fibo,MATCH(L3760,fibo,0)-2),INDEX(fibo,MATCH(L3760,fibo,0),1)+INDEX(fibo,MATCH(L3760,fibo,0)-1)))</f>
        <v>8</v>
      </c>
      <c r="M3761" s="49" t="str">
        <f t="shared" ca="1" si="292"/>
        <v>GAGNÉ</v>
      </c>
      <c r="N3761" s="28">
        <f ca="1">IF(M3761="GAGNÉ",K3761*L3761,IF(M3761="PERDU","0,00 €",""))</f>
        <v>23.52</v>
      </c>
      <c r="O3761" s="26">
        <f t="shared" ca="1" si="294"/>
        <v>15.52</v>
      </c>
      <c r="P3761" s="26">
        <f t="shared" ca="1" si="295"/>
        <v>23905.269999999993</v>
      </c>
      <c r="R3761" s="1">
        <f t="shared" ca="1" si="293"/>
        <v>1</v>
      </c>
    </row>
    <row r="3762" spans="5:18" ht="15.75" thickBot="1" x14ac:dyDescent="0.3">
      <c r="E3762" s="17">
        <v>3756</v>
      </c>
      <c r="F3762" s="17"/>
      <c r="G3762" s="40"/>
      <c r="H3762" s="43"/>
      <c r="I3762" s="20"/>
      <c r="J3762" s="17" t="s">
        <v>11</v>
      </c>
      <c r="K3762" s="26">
        <f t="shared" ca="1" si="291"/>
        <v>4.5999999999999996</v>
      </c>
      <c r="L3762" s="26">
        <f ca="1">IF(L3761=1,IF(M3761="GAGNÉ",1,2),IF(M3761="GAGNÉ",INDEX(fibo,MATCH(L3761,fibo,0)-2),INDEX(fibo,MATCH(L3761,fibo,0),1)+INDEX(fibo,MATCH(L3761,fibo,0)-1)))</f>
        <v>3</v>
      </c>
      <c r="M3762" s="49" t="str">
        <f t="shared" ca="1" si="292"/>
        <v>GAGNÉ</v>
      </c>
      <c r="N3762" s="28">
        <f ca="1">IF(M3762="GAGNÉ",K3762*L3762,IF(M3762="PERDU","0,00 €",""))</f>
        <v>13.799999999999999</v>
      </c>
      <c r="O3762" s="26">
        <f t="shared" ca="1" si="294"/>
        <v>10.799999999999999</v>
      </c>
      <c r="P3762" s="26">
        <f t="shared" ca="1" si="295"/>
        <v>23916.069999999992</v>
      </c>
      <c r="R3762" s="1">
        <f t="shared" ca="1" si="293"/>
        <v>1</v>
      </c>
    </row>
    <row r="3763" spans="5:18" ht="15.75" thickBot="1" x14ac:dyDescent="0.3">
      <c r="E3763" s="17">
        <v>3757</v>
      </c>
      <c r="F3763" s="17"/>
      <c r="G3763" s="40"/>
      <c r="H3763" s="43"/>
      <c r="I3763" s="20"/>
      <c r="J3763" s="17" t="s">
        <v>11</v>
      </c>
      <c r="K3763" s="26">
        <f t="shared" ca="1" si="291"/>
        <v>3.92</v>
      </c>
      <c r="L3763" s="26">
        <f ca="1">IF(L3762=1,IF(M3762="GAGNÉ",1,2),IF(M3762="GAGNÉ",INDEX(fibo,MATCH(L3762,fibo,0)-2),INDEX(fibo,MATCH(L3762,fibo,0),1)+INDEX(fibo,MATCH(L3762,fibo,0)-1)))</f>
        <v>1</v>
      </c>
      <c r="M3763" s="49" t="str">
        <f t="shared" ca="1" si="292"/>
        <v>PERDU</v>
      </c>
      <c r="N3763" s="28" t="str">
        <f ca="1">IF(M3763="GAGNÉ",K3763*L3763,IF(M3763="PERDU","0,00 €",""))</f>
        <v>0,00 €</v>
      </c>
      <c r="O3763" s="26">
        <f t="shared" ca="1" si="294"/>
        <v>-1</v>
      </c>
      <c r="P3763" s="26">
        <f t="shared" ca="1" si="295"/>
        <v>23915.069999999992</v>
      </c>
      <c r="R3763" s="1">
        <f t="shared" ca="1" si="293"/>
        <v>2</v>
      </c>
    </row>
    <row r="3764" spans="5:18" ht="15.75" thickBot="1" x14ac:dyDescent="0.3">
      <c r="E3764" s="17">
        <v>3758</v>
      </c>
      <c r="F3764" s="17"/>
      <c r="G3764" s="40"/>
      <c r="H3764" s="43"/>
      <c r="I3764" s="20"/>
      <c r="J3764" s="17" t="s">
        <v>11</v>
      </c>
      <c r="K3764" s="26">
        <f t="shared" ca="1" si="291"/>
        <v>3.55</v>
      </c>
      <c r="L3764" s="26">
        <f ca="1">IF(L3763=1,IF(M3763="GAGNÉ",1,2),IF(M3763="GAGNÉ",INDEX(fibo,MATCH(L3763,fibo,0)-2),INDEX(fibo,MATCH(L3763,fibo,0),1)+INDEX(fibo,MATCH(L3763,fibo,0)-1)))</f>
        <v>2</v>
      </c>
      <c r="M3764" s="49" t="str">
        <f t="shared" ca="1" si="292"/>
        <v>GAGNÉ</v>
      </c>
      <c r="N3764" s="28">
        <f ca="1">IF(M3764="GAGNÉ",K3764*L3764,IF(M3764="PERDU","0,00 €",""))</f>
        <v>7.1</v>
      </c>
      <c r="O3764" s="26">
        <f t="shared" ca="1" si="294"/>
        <v>5.0999999999999996</v>
      </c>
      <c r="P3764" s="26">
        <f t="shared" ca="1" si="295"/>
        <v>23920.169999999991</v>
      </c>
      <c r="R3764" s="1">
        <f t="shared" ca="1" si="293"/>
        <v>1</v>
      </c>
    </row>
    <row r="3765" spans="5:18" ht="15.75" thickBot="1" x14ac:dyDescent="0.3">
      <c r="E3765" s="17">
        <v>3759</v>
      </c>
      <c r="F3765" s="17"/>
      <c r="G3765" s="40"/>
      <c r="H3765" s="43"/>
      <c r="I3765" s="20"/>
      <c r="J3765" s="17" t="s">
        <v>11</v>
      </c>
      <c r="K3765" s="26">
        <f t="shared" ca="1" si="291"/>
        <v>3.14</v>
      </c>
      <c r="L3765" s="26">
        <f ca="1">IF(L3764=1,IF(M3764="GAGNÉ",1,2),IF(M3764="GAGNÉ",INDEX(fibo,MATCH(L3764,fibo,0)-2),INDEX(fibo,MATCH(L3764,fibo,0),1)+INDEX(fibo,MATCH(L3764,fibo,0)-1)))</f>
        <v>1</v>
      </c>
      <c r="M3765" s="49" t="str">
        <f t="shared" ca="1" si="292"/>
        <v>GAGNÉ</v>
      </c>
      <c r="N3765" s="28">
        <f ca="1">IF(M3765="GAGNÉ",K3765*L3765,IF(M3765="PERDU","0,00 €",""))</f>
        <v>3.14</v>
      </c>
      <c r="O3765" s="26">
        <f t="shared" ca="1" si="294"/>
        <v>2.14</v>
      </c>
      <c r="P3765" s="26">
        <f t="shared" ca="1" si="295"/>
        <v>23922.30999999999</v>
      </c>
      <c r="R3765" s="1">
        <f t="shared" ca="1" si="293"/>
        <v>1</v>
      </c>
    </row>
    <row r="3766" spans="5:18" ht="15.75" thickBot="1" x14ac:dyDescent="0.3">
      <c r="E3766" s="17">
        <v>3760</v>
      </c>
      <c r="F3766" s="17"/>
      <c r="G3766" s="40"/>
      <c r="H3766" s="43"/>
      <c r="I3766" s="20"/>
      <c r="J3766" s="17" t="s">
        <v>11</v>
      </c>
      <c r="K3766" s="26">
        <f t="shared" ca="1" si="291"/>
        <v>3.92</v>
      </c>
      <c r="L3766" s="26">
        <f ca="1">IF(L3765=1,IF(M3765="GAGNÉ",1,2),IF(M3765="GAGNÉ",INDEX(fibo,MATCH(L3765,fibo,0)-2),INDEX(fibo,MATCH(L3765,fibo,0),1)+INDEX(fibo,MATCH(L3765,fibo,0)-1)))</f>
        <v>1</v>
      </c>
      <c r="M3766" s="49" t="str">
        <f t="shared" ca="1" si="292"/>
        <v>PERDU</v>
      </c>
      <c r="N3766" s="28" t="str">
        <f ca="1">IF(M3766="GAGNÉ",K3766*L3766,IF(M3766="PERDU","0,00 €",""))</f>
        <v>0,00 €</v>
      </c>
      <c r="O3766" s="26">
        <f t="shared" ca="1" si="294"/>
        <v>-1</v>
      </c>
      <c r="P3766" s="26">
        <f t="shared" ca="1" si="295"/>
        <v>23921.30999999999</v>
      </c>
      <c r="R3766" s="1">
        <f t="shared" ca="1" si="293"/>
        <v>2</v>
      </c>
    </row>
    <row r="3767" spans="5:18" ht="15.75" thickBot="1" x14ac:dyDescent="0.3">
      <c r="E3767" s="17">
        <v>3761</v>
      </c>
      <c r="F3767" s="17"/>
      <c r="G3767" s="40"/>
      <c r="H3767" s="43"/>
      <c r="I3767" s="20"/>
      <c r="J3767" s="17" t="s">
        <v>11</v>
      </c>
      <c r="K3767" s="26">
        <f t="shared" ca="1" si="291"/>
        <v>2.87</v>
      </c>
      <c r="L3767" s="26">
        <f ca="1">IF(L3766=1,IF(M3766="GAGNÉ",1,2),IF(M3766="GAGNÉ",INDEX(fibo,MATCH(L3766,fibo,0)-2),INDEX(fibo,MATCH(L3766,fibo,0),1)+INDEX(fibo,MATCH(L3766,fibo,0)-1)))</f>
        <v>2</v>
      </c>
      <c r="M3767" s="49" t="str">
        <f t="shared" ca="1" si="292"/>
        <v>GAGNÉ</v>
      </c>
      <c r="N3767" s="28">
        <f ca="1">IF(M3767="GAGNÉ",K3767*L3767,IF(M3767="PERDU","0,00 €",""))</f>
        <v>5.74</v>
      </c>
      <c r="O3767" s="26">
        <f t="shared" ca="1" si="294"/>
        <v>3.74</v>
      </c>
      <c r="P3767" s="26">
        <f t="shared" ca="1" si="295"/>
        <v>23925.049999999992</v>
      </c>
      <c r="R3767" s="1">
        <f t="shared" ca="1" si="293"/>
        <v>1</v>
      </c>
    </row>
    <row r="3768" spans="5:18" ht="15.75" thickBot="1" x14ac:dyDescent="0.3">
      <c r="E3768" s="17">
        <v>3762</v>
      </c>
      <c r="F3768" s="17"/>
      <c r="G3768" s="40"/>
      <c r="H3768" s="43"/>
      <c r="I3768" s="20"/>
      <c r="J3768" s="17" t="s">
        <v>11</v>
      </c>
      <c r="K3768" s="26">
        <f t="shared" ca="1" si="291"/>
        <v>4.59</v>
      </c>
      <c r="L3768" s="26">
        <f ca="1">IF(L3767=1,IF(M3767="GAGNÉ",1,2),IF(M3767="GAGNÉ",INDEX(fibo,MATCH(L3767,fibo,0)-2),INDEX(fibo,MATCH(L3767,fibo,0),1)+INDEX(fibo,MATCH(L3767,fibo,0)-1)))</f>
        <v>1</v>
      </c>
      <c r="M3768" s="49" t="str">
        <f t="shared" ca="1" si="292"/>
        <v>PERDU</v>
      </c>
      <c r="N3768" s="28" t="str">
        <f ca="1">IF(M3768="GAGNÉ",K3768*L3768,IF(M3768="PERDU","0,00 €",""))</f>
        <v>0,00 €</v>
      </c>
      <c r="O3768" s="26">
        <f t="shared" ca="1" si="294"/>
        <v>-1</v>
      </c>
      <c r="P3768" s="26">
        <f t="shared" ca="1" si="295"/>
        <v>23924.049999999992</v>
      </c>
      <c r="R3768" s="1">
        <f t="shared" ca="1" si="293"/>
        <v>2</v>
      </c>
    </row>
    <row r="3769" spans="5:18" ht="15.75" thickBot="1" x14ac:dyDescent="0.3">
      <c r="E3769" s="17">
        <v>3763</v>
      </c>
      <c r="F3769" s="17"/>
      <c r="G3769" s="40"/>
      <c r="H3769" s="43"/>
      <c r="I3769" s="20"/>
      <c r="J3769" s="17" t="s">
        <v>11</v>
      </c>
      <c r="K3769" s="26">
        <f t="shared" ca="1" si="291"/>
        <v>4.51</v>
      </c>
      <c r="L3769" s="26">
        <f ca="1">IF(L3768=1,IF(M3768="GAGNÉ",1,2),IF(M3768="GAGNÉ",INDEX(fibo,MATCH(L3768,fibo,0)-2),INDEX(fibo,MATCH(L3768,fibo,0),1)+INDEX(fibo,MATCH(L3768,fibo,0)-1)))</f>
        <v>2</v>
      </c>
      <c r="M3769" s="49" t="str">
        <f t="shared" ca="1" si="292"/>
        <v>PERDU</v>
      </c>
      <c r="N3769" s="28" t="str">
        <f ca="1">IF(M3769="GAGNÉ",K3769*L3769,IF(M3769="PERDU","0,00 €",""))</f>
        <v>0,00 €</v>
      </c>
      <c r="O3769" s="26">
        <f t="shared" ca="1" si="294"/>
        <v>-2</v>
      </c>
      <c r="P3769" s="26">
        <f t="shared" ca="1" si="295"/>
        <v>23922.049999999992</v>
      </c>
      <c r="R3769" s="1">
        <f t="shared" ca="1" si="293"/>
        <v>2</v>
      </c>
    </row>
    <row r="3770" spans="5:18" ht="15.75" thickBot="1" x14ac:dyDescent="0.3">
      <c r="E3770" s="17">
        <v>3764</v>
      </c>
      <c r="F3770" s="17"/>
      <c r="G3770" s="40"/>
      <c r="H3770" s="43"/>
      <c r="I3770" s="20"/>
      <c r="J3770" s="17" t="s">
        <v>11</v>
      </c>
      <c r="K3770" s="26">
        <f t="shared" ca="1" si="291"/>
        <v>4.29</v>
      </c>
      <c r="L3770" s="26">
        <f ca="1">IF(L3769=1,IF(M3769="GAGNÉ",1,2),IF(M3769="GAGNÉ",INDEX(fibo,MATCH(L3769,fibo,0)-2),INDEX(fibo,MATCH(L3769,fibo,0),1)+INDEX(fibo,MATCH(L3769,fibo,0)-1)))</f>
        <v>3</v>
      </c>
      <c r="M3770" s="49" t="str">
        <f t="shared" ca="1" si="292"/>
        <v>PERDU</v>
      </c>
      <c r="N3770" s="28" t="str">
        <f ca="1">IF(M3770="GAGNÉ",K3770*L3770,IF(M3770="PERDU","0,00 €",""))</f>
        <v>0,00 €</v>
      </c>
      <c r="O3770" s="26">
        <f t="shared" ca="1" si="294"/>
        <v>-3</v>
      </c>
      <c r="P3770" s="26">
        <f t="shared" ca="1" si="295"/>
        <v>23919.049999999992</v>
      </c>
      <c r="R3770" s="1">
        <f t="shared" ca="1" si="293"/>
        <v>2</v>
      </c>
    </row>
    <row r="3771" spans="5:18" ht="15.75" thickBot="1" x14ac:dyDescent="0.3">
      <c r="E3771" s="17">
        <v>3765</v>
      </c>
      <c r="F3771" s="17"/>
      <c r="G3771" s="40"/>
      <c r="H3771" s="43"/>
      <c r="I3771" s="20"/>
      <c r="J3771" s="17" t="s">
        <v>11</v>
      </c>
      <c r="K3771" s="26">
        <f t="shared" ca="1" si="291"/>
        <v>3.49</v>
      </c>
      <c r="L3771" s="26">
        <f ca="1">IF(L3770=1,IF(M3770="GAGNÉ",1,2),IF(M3770="GAGNÉ",INDEX(fibo,MATCH(L3770,fibo,0)-2),INDEX(fibo,MATCH(L3770,fibo,0),1)+INDEX(fibo,MATCH(L3770,fibo,0)-1)))</f>
        <v>5</v>
      </c>
      <c r="M3771" s="49" t="str">
        <f t="shared" ca="1" si="292"/>
        <v>GAGNÉ</v>
      </c>
      <c r="N3771" s="28">
        <f ca="1">IF(M3771="GAGNÉ",K3771*L3771,IF(M3771="PERDU","0,00 €",""))</f>
        <v>17.450000000000003</v>
      </c>
      <c r="O3771" s="26">
        <f t="shared" ca="1" si="294"/>
        <v>12.450000000000003</v>
      </c>
      <c r="P3771" s="26">
        <f t="shared" ca="1" si="295"/>
        <v>23931.499999999993</v>
      </c>
      <c r="R3771" s="1">
        <f t="shared" ca="1" si="293"/>
        <v>1</v>
      </c>
    </row>
    <row r="3772" spans="5:18" ht="15.75" thickBot="1" x14ac:dyDescent="0.3">
      <c r="E3772" s="17">
        <v>3766</v>
      </c>
      <c r="F3772" s="17"/>
      <c r="G3772" s="40"/>
      <c r="H3772" s="43"/>
      <c r="I3772" s="20"/>
      <c r="J3772" s="17" t="s">
        <v>11</v>
      </c>
      <c r="K3772" s="26">
        <f t="shared" ca="1" si="291"/>
        <v>3.29</v>
      </c>
      <c r="L3772" s="26">
        <f ca="1">IF(L3771=1,IF(M3771="GAGNÉ",1,2),IF(M3771="GAGNÉ",INDEX(fibo,MATCH(L3771,fibo,0)-2),INDEX(fibo,MATCH(L3771,fibo,0),1)+INDEX(fibo,MATCH(L3771,fibo,0)-1)))</f>
        <v>2</v>
      </c>
      <c r="M3772" s="49" t="str">
        <f t="shared" ca="1" si="292"/>
        <v>PERDU</v>
      </c>
      <c r="N3772" s="28" t="str">
        <f ca="1">IF(M3772="GAGNÉ",K3772*L3772,IF(M3772="PERDU","0,00 €",""))</f>
        <v>0,00 €</v>
      </c>
      <c r="O3772" s="26">
        <f t="shared" ca="1" si="294"/>
        <v>-2</v>
      </c>
      <c r="P3772" s="26">
        <f t="shared" ca="1" si="295"/>
        <v>23929.499999999993</v>
      </c>
      <c r="R3772" s="1">
        <f t="shared" ca="1" si="293"/>
        <v>2</v>
      </c>
    </row>
    <row r="3773" spans="5:18" ht="15.75" thickBot="1" x14ac:dyDescent="0.3">
      <c r="E3773" s="17">
        <v>3767</v>
      </c>
      <c r="F3773" s="17"/>
      <c r="G3773" s="40"/>
      <c r="H3773" s="43"/>
      <c r="I3773" s="20"/>
      <c r="J3773" s="17" t="s">
        <v>11</v>
      </c>
      <c r="K3773" s="26">
        <f t="shared" ca="1" si="291"/>
        <v>4.41</v>
      </c>
      <c r="L3773" s="26">
        <f ca="1">IF(L3772=1,IF(M3772="GAGNÉ",1,2),IF(M3772="GAGNÉ",INDEX(fibo,MATCH(L3772,fibo,0)-2),INDEX(fibo,MATCH(L3772,fibo,0),1)+INDEX(fibo,MATCH(L3772,fibo,0)-1)))</f>
        <v>3</v>
      </c>
      <c r="M3773" s="49" t="str">
        <f t="shared" ca="1" si="292"/>
        <v>PERDU</v>
      </c>
      <c r="N3773" s="28" t="str">
        <f ca="1">IF(M3773="GAGNÉ",K3773*L3773,IF(M3773="PERDU","0,00 €",""))</f>
        <v>0,00 €</v>
      </c>
      <c r="O3773" s="26">
        <f t="shared" ca="1" si="294"/>
        <v>-3</v>
      </c>
      <c r="P3773" s="26">
        <f t="shared" ca="1" si="295"/>
        <v>23926.499999999993</v>
      </c>
      <c r="R3773" s="1">
        <f t="shared" ca="1" si="293"/>
        <v>2</v>
      </c>
    </row>
    <row r="3774" spans="5:18" ht="15.75" thickBot="1" x14ac:dyDescent="0.3">
      <c r="E3774" s="17">
        <v>3768</v>
      </c>
      <c r="F3774" s="17"/>
      <c r="G3774" s="40"/>
      <c r="H3774" s="43"/>
      <c r="I3774" s="20"/>
      <c r="J3774" s="17" t="s">
        <v>11</v>
      </c>
      <c r="K3774" s="26">
        <f t="shared" ca="1" si="291"/>
        <v>4.3499999999999996</v>
      </c>
      <c r="L3774" s="26">
        <f ca="1">IF(L3773=1,IF(M3773="GAGNÉ",1,2),IF(M3773="GAGNÉ",INDEX(fibo,MATCH(L3773,fibo,0)-2),INDEX(fibo,MATCH(L3773,fibo,0),1)+INDEX(fibo,MATCH(L3773,fibo,0)-1)))</f>
        <v>5</v>
      </c>
      <c r="M3774" s="49" t="str">
        <f t="shared" ca="1" si="292"/>
        <v>GAGNÉ</v>
      </c>
      <c r="N3774" s="28">
        <f ca="1">IF(M3774="GAGNÉ",K3774*L3774,IF(M3774="PERDU","0,00 €",""))</f>
        <v>21.75</v>
      </c>
      <c r="O3774" s="26">
        <f t="shared" ca="1" si="294"/>
        <v>16.75</v>
      </c>
      <c r="P3774" s="26">
        <f t="shared" ca="1" si="295"/>
        <v>23943.249999999993</v>
      </c>
      <c r="R3774" s="1">
        <f t="shared" ca="1" si="293"/>
        <v>1</v>
      </c>
    </row>
    <row r="3775" spans="5:18" ht="15.75" thickBot="1" x14ac:dyDescent="0.3">
      <c r="E3775" s="17">
        <v>3769</v>
      </c>
      <c r="F3775" s="17"/>
      <c r="G3775" s="40"/>
      <c r="H3775" s="43"/>
      <c r="I3775" s="20"/>
      <c r="J3775" s="17" t="s">
        <v>11</v>
      </c>
      <c r="K3775" s="26">
        <f t="shared" ca="1" si="291"/>
        <v>2.88</v>
      </c>
      <c r="L3775" s="26">
        <f ca="1">IF(L3774=1,IF(M3774="GAGNÉ",1,2),IF(M3774="GAGNÉ",INDEX(fibo,MATCH(L3774,fibo,0)-2),INDEX(fibo,MATCH(L3774,fibo,0),1)+INDEX(fibo,MATCH(L3774,fibo,0)-1)))</f>
        <v>2</v>
      </c>
      <c r="M3775" s="49" t="str">
        <f t="shared" ca="1" si="292"/>
        <v>PERDU</v>
      </c>
      <c r="N3775" s="28" t="str">
        <f ca="1">IF(M3775="GAGNÉ",K3775*L3775,IF(M3775="PERDU","0,00 €",""))</f>
        <v>0,00 €</v>
      </c>
      <c r="O3775" s="26">
        <f t="shared" ca="1" si="294"/>
        <v>-2</v>
      </c>
      <c r="P3775" s="26">
        <f t="shared" ca="1" si="295"/>
        <v>23941.249999999993</v>
      </c>
      <c r="R3775" s="1">
        <f t="shared" ca="1" si="293"/>
        <v>2</v>
      </c>
    </row>
    <row r="3776" spans="5:18" ht="15.75" thickBot="1" x14ac:dyDescent="0.3">
      <c r="E3776" s="17">
        <v>3770</v>
      </c>
      <c r="F3776" s="17"/>
      <c r="G3776" s="40"/>
      <c r="H3776" s="43"/>
      <c r="I3776" s="20"/>
      <c r="J3776" s="17" t="s">
        <v>11</v>
      </c>
      <c r="K3776" s="26">
        <f t="shared" ca="1" si="291"/>
        <v>4.67</v>
      </c>
      <c r="L3776" s="26">
        <f ca="1">IF(L3775=1,IF(M3775="GAGNÉ",1,2),IF(M3775="GAGNÉ",INDEX(fibo,MATCH(L3775,fibo,0)-2),INDEX(fibo,MATCH(L3775,fibo,0),1)+INDEX(fibo,MATCH(L3775,fibo,0)-1)))</f>
        <v>3</v>
      </c>
      <c r="M3776" s="49" t="str">
        <f t="shared" ca="1" si="292"/>
        <v>PERDU</v>
      </c>
      <c r="N3776" s="28" t="str">
        <f ca="1">IF(M3776="GAGNÉ",K3776*L3776,IF(M3776="PERDU","0,00 €",""))</f>
        <v>0,00 €</v>
      </c>
      <c r="O3776" s="26">
        <f t="shared" ca="1" si="294"/>
        <v>-3</v>
      </c>
      <c r="P3776" s="26">
        <f t="shared" ca="1" si="295"/>
        <v>23938.249999999993</v>
      </c>
      <c r="R3776" s="1">
        <f t="shared" ca="1" si="293"/>
        <v>2</v>
      </c>
    </row>
    <row r="3777" spans="5:18" ht="15.75" thickBot="1" x14ac:dyDescent="0.3">
      <c r="E3777" s="17">
        <v>3771</v>
      </c>
      <c r="F3777" s="17"/>
      <c r="G3777" s="40"/>
      <c r="H3777" s="43"/>
      <c r="I3777" s="20"/>
      <c r="J3777" s="17" t="s">
        <v>11</v>
      </c>
      <c r="K3777" s="26">
        <f t="shared" ca="1" si="291"/>
        <v>3.6</v>
      </c>
      <c r="L3777" s="26">
        <f ca="1">IF(L3776=1,IF(M3776="GAGNÉ",1,2),IF(M3776="GAGNÉ",INDEX(fibo,MATCH(L3776,fibo,0)-2),INDEX(fibo,MATCH(L3776,fibo,0),1)+INDEX(fibo,MATCH(L3776,fibo,0)-1)))</f>
        <v>5</v>
      </c>
      <c r="M3777" s="49" t="str">
        <f t="shared" ca="1" si="292"/>
        <v>PERDU</v>
      </c>
      <c r="N3777" s="28" t="str">
        <f ca="1">IF(M3777="GAGNÉ",K3777*L3777,IF(M3777="PERDU","0,00 €",""))</f>
        <v>0,00 €</v>
      </c>
      <c r="O3777" s="26">
        <f t="shared" ca="1" si="294"/>
        <v>-5</v>
      </c>
      <c r="P3777" s="26">
        <f t="shared" ca="1" si="295"/>
        <v>23933.249999999993</v>
      </c>
      <c r="R3777" s="1">
        <f t="shared" ca="1" si="293"/>
        <v>2</v>
      </c>
    </row>
    <row r="3778" spans="5:18" ht="15.75" thickBot="1" x14ac:dyDescent="0.3">
      <c r="E3778" s="17">
        <v>3772</v>
      </c>
      <c r="F3778" s="17"/>
      <c r="G3778" s="40"/>
      <c r="H3778" s="43"/>
      <c r="I3778" s="20"/>
      <c r="J3778" s="17" t="s">
        <v>11</v>
      </c>
      <c r="K3778" s="26">
        <f t="shared" ca="1" si="291"/>
        <v>3.61</v>
      </c>
      <c r="L3778" s="26">
        <f ca="1">IF(L3777=1,IF(M3777="GAGNÉ",1,2),IF(M3777="GAGNÉ",INDEX(fibo,MATCH(L3777,fibo,0)-2),INDEX(fibo,MATCH(L3777,fibo,0),1)+INDEX(fibo,MATCH(L3777,fibo,0)-1)))</f>
        <v>8</v>
      </c>
      <c r="M3778" s="49" t="str">
        <f t="shared" ca="1" si="292"/>
        <v>PERDU</v>
      </c>
      <c r="N3778" s="28" t="str">
        <f ca="1">IF(M3778="GAGNÉ",K3778*L3778,IF(M3778="PERDU","0,00 €",""))</f>
        <v>0,00 €</v>
      </c>
      <c r="O3778" s="26">
        <f t="shared" ca="1" si="294"/>
        <v>-8</v>
      </c>
      <c r="P3778" s="26">
        <f t="shared" ca="1" si="295"/>
        <v>23925.249999999993</v>
      </c>
      <c r="R3778" s="1">
        <f t="shared" ca="1" si="293"/>
        <v>2</v>
      </c>
    </row>
    <row r="3779" spans="5:18" ht="15.75" thickBot="1" x14ac:dyDescent="0.3">
      <c r="E3779" s="17">
        <v>3773</v>
      </c>
      <c r="F3779" s="17"/>
      <c r="G3779" s="40"/>
      <c r="H3779" s="43"/>
      <c r="I3779" s="20"/>
      <c r="J3779" s="17" t="s">
        <v>11</v>
      </c>
      <c r="K3779" s="26">
        <f t="shared" ca="1" si="291"/>
        <v>3.92</v>
      </c>
      <c r="L3779" s="26">
        <f ca="1">IF(L3778=1,IF(M3778="GAGNÉ",1,2),IF(M3778="GAGNÉ",INDEX(fibo,MATCH(L3778,fibo,0)-2),INDEX(fibo,MATCH(L3778,fibo,0),1)+INDEX(fibo,MATCH(L3778,fibo,0)-1)))</f>
        <v>13</v>
      </c>
      <c r="M3779" s="49" t="str">
        <f t="shared" ca="1" si="292"/>
        <v>PERDU</v>
      </c>
      <c r="N3779" s="28" t="str">
        <f ca="1">IF(M3779="GAGNÉ",K3779*L3779,IF(M3779="PERDU","0,00 €",""))</f>
        <v>0,00 €</v>
      </c>
      <c r="O3779" s="26">
        <f t="shared" ca="1" si="294"/>
        <v>-13</v>
      </c>
      <c r="P3779" s="26">
        <f t="shared" ca="1" si="295"/>
        <v>23912.249999999993</v>
      </c>
      <c r="R3779" s="1">
        <f t="shared" ca="1" si="293"/>
        <v>2</v>
      </c>
    </row>
    <row r="3780" spans="5:18" ht="15.75" thickBot="1" x14ac:dyDescent="0.3">
      <c r="E3780" s="17">
        <v>3774</v>
      </c>
      <c r="F3780" s="17"/>
      <c r="G3780" s="40"/>
      <c r="H3780" s="43"/>
      <c r="I3780" s="20"/>
      <c r="J3780" s="17" t="s">
        <v>11</v>
      </c>
      <c r="K3780" s="26">
        <f t="shared" ca="1" si="291"/>
        <v>3.84</v>
      </c>
      <c r="L3780" s="26">
        <f ca="1">IF(L3779=1,IF(M3779="GAGNÉ",1,2),IF(M3779="GAGNÉ",INDEX(fibo,MATCH(L3779,fibo,0)-2),INDEX(fibo,MATCH(L3779,fibo,0),1)+INDEX(fibo,MATCH(L3779,fibo,0)-1)))</f>
        <v>21</v>
      </c>
      <c r="M3780" s="49" t="str">
        <f t="shared" ca="1" si="292"/>
        <v>GAGNÉ</v>
      </c>
      <c r="N3780" s="28">
        <f ca="1">IF(M3780="GAGNÉ",K3780*L3780,IF(M3780="PERDU","0,00 €",""))</f>
        <v>80.64</v>
      </c>
      <c r="O3780" s="26">
        <f t="shared" ca="1" si="294"/>
        <v>59.64</v>
      </c>
      <c r="P3780" s="26">
        <f t="shared" ca="1" si="295"/>
        <v>23971.889999999992</v>
      </c>
      <c r="R3780" s="1">
        <f t="shared" ca="1" si="293"/>
        <v>1</v>
      </c>
    </row>
    <row r="3781" spans="5:18" ht="15.75" thickBot="1" x14ac:dyDescent="0.3">
      <c r="E3781" s="17">
        <v>3775</v>
      </c>
      <c r="F3781" s="17"/>
      <c r="G3781" s="40"/>
      <c r="H3781" s="43"/>
      <c r="I3781" s="20"/>
      <c r="J3781" s="17" t="s">
        <v>11</v>
      </c>
      <c r="K3781" s="26">
        <f t="shared" ca="1" si="291"/>
        <v>2.97</v>
      </c>
      <c r="L3781" s="26">
        <f ca="1">IF(L3780=1,IF(M3780="GAGNÉ",1,2),IF(M3780="GAGNÉ",INDEX(fibo,MATCH(L3780,fibo,0)-2),INDEX(fibo,MATCH(L3780,fibo,0),1)+INDEX(fibo,MATCH(L3780,fibo,0)-1)))</f>
        <v>8</v>
      </c>
      <c r="M3781" s="49" t="str">
        <f t="shared" ca="1" si="292"/>
        <v>PERDU</v>
      </c>
      <c r="N3781" s="28" t="str">
        <f ca="1">IF(M3781="GAGNÉ",K3781*L3781,IF(M3781="PERDU","0,00 €",""))</f>
        <v>0,00 €</v>
      </c>
      <c r="O3781" s="26">
        <f t="shared" ca="1" si="294"/>
        <v>-8</v>
      </c>
      <c r="P3781" s="26">
        <f t="shared" ca="1" si="295"/>
        <v>23963.889999999992</v>
      </c>
      <c r="R3781" s="1">
        <f t="shared" ca="1" si="293"/>
        <v>2</v>
      </c>
    </row>
    <row r="3782" spans="5:18" ht="15.75" thickBot="1" x14ac:dyDescent="0.3">
      <c r="E3782" s="17">
        <v>3776</v>
      </c>
      <c r="F3782" s="17"/>
      <c r="G3782" s="40"/>
      <c r="H3782" s="43"/>
      <c r="I3782" s="20"/>
      <c r="J3782" s="17" t="s">
        <v>11</v>
      </c>
      <c r="K3782" s="26">
        <f t="shared" ca="1" si="291"/>
        <v>3.57</v>
      </c>
      <c r="L3782" s="26">
        <f ca="1">IF(L3781=1,IF(M3781="GAGNÉ",1,2),IF(M3781="GAGNÉ",INDEX(fibo,MATCH(L3781,fibo,0)-2),INDEX(fibo,MATCH(L3781,fibo,0),1)+INDEX(fibo,MATCH(L3781,fibo,0)-1)))</f>
        <v>13</v>
      </c>
      <c r="M3782" s="49" t="str">
        <f t="shared" ca="1" si="292"/>
        <v>GAGNÉ</v>
      </c>
      <c r="N3782" s="28">
        <f ca="1">IF(M3782="GAGNÉ",K3782*L3782,IF(M3782="PERDU","0,00 €",""))</f>
        <v>46.41</v>
      </c>
      <c r="O3782" s="26">
        <f t="shared" ca="1" si="294"/>
        <v>33.409999999999997</v>
      </c>
      <c r="P3782" s="26">
        <f t="shared" ca="1" si="295"/>
        <v>23997.299999999992</v>
      </c>
      <c r="R3782" s="1">
        <f t="shared" ca="1" si="293"/>
        <v>1</v>
      </c>
    </row>
    <row r="3783" spans="5:18" ht="15.75" thickBot="1" x14ac:dyDescent="0.3">
      <c r="E3783" s="17">
        <v>3777</v>
      </c>
      <c r="F3783" s="17"/>
      <c r="G3783" s="40"/>
      <c r="H3783" s="43"/>
      <c r="I3783" s="20"/>
      <c r="J3783" s="17" t="s">
        <v>11</v>
      </c>
      <c r="K3783" s="26">
        <f t="shared" ca="1" si="291"/>
        <v>4.26</v>
      </c>
      <c r="L3783" s="26">
        <f ca="1">IF(L3782=1,IF(M3782="GAGNÉ",1,2),IF(M3782="GAGNÉ",INDEX(fibo,MATCH(L3782,fibo,0)-2),INDEX(fibo,MATCH(L3782,fibo,0),1)+INDEX(fibo,MATCH(L3782,fibo,0)-1)))</f>
        <v>5</v>
      </c>
      <c r="M3783" s="49" t="str">
        <f t="shared" ca="1" si="292"/>
        <v>PERDU</v>
      </c>
      <c r="N3783" s="28" t="str">
        <f ca="1">IF(M3783="GAGNÉ",K3783*L3783,IF(M3783="PERDU","0,00 €",""))</f>
        <v>0,00 €</v>
      </c>
      <c r="O3783" s="26">
        <f t="shared" ca="1" si="294"/>
        <v>-5</v>
      </c>
      <c r="P3783" s="26">
        <f t="shared" ca="1" si="295"/>
        <v>23992.299999999992</v>
      </c>
      <c r="R3783" s="1">
        <f t="shared" ca="1" si="293"/>
        <v>2</v>
      </c>
    </row>
    <row r="3784" spans="5:18" ht="15.75" thickBot="1" x14ac:dyDescent="0.3">
      <c r="E3784" s="17">
        <v>3778</v>
      </c>
      <c r="F3784" s="17"/>
      <c r="G3784" s="40"/>
      <c r="H3784" s="43"/>
      <c r="I3784" s="20"/>
      <c r="J3784" s="17" t="s">
        <v>11</v>
      </c>
      <c r="K3784" s="26">
        <f t="shared" ref="K3784:K3847" ca="1" si="296">RANDBETWEEN(280,480)/100</f>
        <v>3.11</v>
      </c>
      <c r="L3784" s="26">
        <f ca="1">IF(L3783=1,IF(M3783="GAGNÉ",1,2),IF(M3783="GAGNÉ",INDEX(fibo,MATCH(L3783,fibo,0)-2),INDEX(fibo,MATCH(L3783,fibo,0),1)+INDEX(fibo,MATCH(L3783,fibo,0)-1)))</f>
        <v>8</v>
      </c>
      <c r="M3784" s="49" t="str">
        <f t="shared" ref="M3784:M3847" ca="1" si="297">IF(R3784=1,"GAGNÉ","PERDU")</f>
        <v>PERDU</v>
      </c>
      <c r="N3784" s="28" t="str">
        <f ca="1">IF(M3784="GAGNÉ",K3784*L3784,IF(M3784="PERDU","0,00 €",""))</f>
        <v>0,00 €</v>
      </c>
      <c r="O3784" s="26">
        <f t="shared" ca="1" si="294"/>
        <v>-8</v>
      </c>
      <c r="P3784" s="26">
        <f t="shared" ca="1" si="295"/>
        <v>23984.299999999992</v>
      </c>
      <c r="R3784" s="1">
        <f t="shared" ref="R3784:R3847" ca="1" si="298">RANDBETWEEN(1,2)</f>
        <v>2</v>
      </c>
    </row>
    <row r="3785" spans="5:18" ht="15.75" thickBot="1" x14ac:dyDescent="0.3">
      <c r="E3785" s="17">
        <v>3779</v>
      </c>
      <c r="F3785" s="17"/>
      <c r="G3785" s="40"/>
      <c r="H3785" s="43"/>
      <c r="I3785" s="20"/>
      <c r="J3785" s="17" t="s">
        <v>11</v>
      </c>
      <c r="K3785" s="26">
        <f t="shared" ca="1" si="296"/>
        <v>4.68</v>
      </c>
      <c r="L3785" s="26">
        <f ca="1">IF(L3784=1,IF(M3784="GAGNÉ",1,2),IF(M3784="GAGNÉ",INDEX(fibo,MATCH(L3784,fibo,0)-2),INDEX(fibo,MATCH(L3784,fibo,0),1)+INDEX(fibo,MATCH(L3784,fibo,0)-1)))</f>
        <v>13</v>
      </c>
      <c r="M3785" s="49" t="str">
        <f t="shared" ca="1" si="297"/>
        <v>GAGNÉ</v>
      </c>
      <c r="N3785" s="28">
        <f ca="1">IF(M3785="GAGNÉ",K3785*L3785,IF(M3785="PERDU","0,00 €",""))</f>
        <v>60.839999999999996</v>
      </c>
      <c r="O3785" s="26">
        <f t="shared" ref="O3785:O3848" ca="1" si="299">IF(M3785="GAGNÉ",N3785-L3785,IF(M3785="PERDU",-L3785,""))</f>
        <v>47.839999999999996</v>
      </c>
      <c r="P3785" s="26">
        <f t="shared" ref="P3785:P3848" ca="1" si="300">IF(M3785="GAGNÉ",N3785-L3785+P3784,IF(M3785="PERDU",P3784-L3785,""))</f>
        <v>24032.139999999992</v>
      </c>
      <c r="R3785" s="1">
        <f t="shared" ca="1" si="298"/>
        <v>1</v>
      </c>
    </row>
    <row r="3786" spans="5:18" ht="15.75" thickBot="1" x14ac:dyDescent="0.3">
      <c r="E3786" s="17">
        <v>3780</v>
      </c>
      <c r="F3786" s="17"/>
      <c r="G3786" s="40"/>
      <c r="H3786" s="43"/>
      <c r="I3786" s="20"/>
      <c r="J3786" s="17" t="s">
        <v>11</v>
      </c>
      <c r="K3786" s="26">
        <f t="shared" ca="1" si="296"/>
        <v>3</v>
      </c>
      <c r="L3786" s="26">
        <f ca="1">IF(L3785=1,IF(M3785="GAGNÉ",1,2),IF(M3785="GAGNÉ",INDEX(fibo,MATCH(L3785,fibo,0)-2),INDEX(fibo,MATCH(L3785,fibo,0),1)+INDEX(fibo,MATCH(L3785,fibo,0)-1)))</f>
        <v>5</v>
      </c>
      <c r="M3786" s="49" t="str">
        <f t="shared" ca="1" si="297"/>
        <v>PERDU</v>
      </c>
      <c r="N3786" s="28" t="str">
        <f ca="1">IF(M3786="GAGNÉ",K3786*L3786,IF(M3786="PERDU","0,00 €",""))</f>
        <v>0,00 €</v>
      </c>
      <c r="O3786" s="26">
        <f t="shared" ca="1" si="299"/>
        <v>-5</v>
      </c>
      <c r="P3786" s="26">
        <f t="shared" ca="1" si="300"/>
        <v>24027.139999999992</v>
      </c>
      <c r="R3786" s="1">
        <f t="shared" ca="1" si="298"/>
        <v>2</v>
      </c>
    </row>
    <row r="3787" spans="5:18" ht="15.75" thickBot="1" x14ac:dyDescent="0.3">
      <c r="E3787" s="17">
        <v>3781</v>
      </c>
      <c r="F3787" s="17"/>
      <c r="G3787" s="40"/>
      <c r="H3787" s="43"/>
      <c r="I3787" s="20"/>
      <c r="J3787" s="17" t="s">
        <v>11</v>
      </c>
      <c r="K3787" s="26">
        <f t="shared" ca="1" si="296"/>
        <v>2.97</v>
      </c>
      <c r="L3787" s="26">
        <f ca="1">IF(L3786=1,IF(M3786="GAGNÉ",1,2),IF(M3786="GAGNÉ",INDEX(fibo,MATCH(L3786,fibo,0)-2),INDEX(fibo,MATCH(L3786,fibo,0),1)+INDEX(fibo,MATCH(L3786,fibo,0)-1)))</f>
        <v>8</v>
      </c>
      <c r="M3787" s="49" t="str">
        <f t="shared" ca="1" si="297"/>
        <v>PERDU</v>
      </c>
      <c r="N3787" s="28" t="str">
        <f ca="1">IF(M3787="GAGNÉ",K3787*L3787,IF(M3787="PERDU","0,00 €",""))</f>
        <v>0,00 €</v>
      </c>
      <c r="O3787" s="26">
        <f t="shared" ca="1" si="299"/>
        <v>-8</v>
      </c>
      <c r="P3787" s="26">
        <f t="shared" ca="1" si="300"/>
        <v>24019.139999999992</v>
      </c>
      <c r="R3787" s="1">
        <f t="shared" ca="1" si="298"/>
        <v>2</v>
      </c>
    </row>
    <row r="3788" spans="5:18" ht="15.75" thickBot="1" x14ac:dyDescent="0.3">
      <c r="E3788" s="17">
        <v>3782</v>
      </c>
      <c r="F3788" s="17"/>
      <c r="G3788" s="40"/>
      <c r="H3788" s="43"/>
      <c r="I3788" s="20"/>
      <c r="J3788" s="17" t="s">
        <v>11</v>
      </c>
      <c r="K3788" s="26">
        <f t="shared" ca="1" si="296"/>
        <v>3.88</v>
      </c>
      <c r="L3788" s="26">
        <f ca="1">IF(L3787=1,IF(M3787="GAGNÉ",1,2),IF(M3787="GAGNÉ",INDEX(fibo,MATCH(L3787,fibo,0)-2),INDEX(fibo,MATCH(L3787,fibo,0),1)+INDEX(fibo,MATCH(L3787,fibo,0)-1)))</f>
        <v>13</v>
      </c>
      <c r="M3788" s="49" t="str">
        <f t="shared" ca="1" si="297"/>
        <v>GAGNÉ</v>
      </c>
      <c r="N3788" s="28">
        <f ca="1">IF(M3788="GAGNÉ",K3788*L3788,IF(M3788="PERDU","0,00 €",""))</f>
        <v>50.44</v>
      </c>
      <c r="O3788" s="26">
        <f t="shared" ca="1" si="299"/>
        <v>37.44</v>
      </c>
      <c r="P3788" s="26">
        <f t="shared" ca="1" si="300"/>
        <v>24056.579999999991</v>
      </c>
      <c r="R3788" s="1">
        <f t="shared" ca="1" si="298"/>
        <v>1</v>
      </c>
    </row>
    <row r="3789" spans="5:18" ht="15.75" thickBot="1" x14ac:dyDescent="0.3">
      <c r="E3789" s="17">
        <v>3783</v>
      </c>
      <c r="F3789" s="17"/>
      <c r="G3789" s="40"/>
      <c r="H3789" s="43"/>
      <c r="I3789" s="20"/>
      <c r="J3789" s="17" t="s">
        <v>11</v>
      </c>
      <c r="K3789" s="26">
        <f t="shared" ca="1" si="296"/>
        <v>3.65</v>
      </c>
      <c r="L3789" s="26">
        <f ca="1">IF(L3788=1,IF(M3788="GAGNÉ",1,2),IF(M3788="GAGNÉ",INDEX(fibo,MATCH(L3788,fibo,0)-2),INDEX(fibo,MATCH(L3788,fibo,0),1)+INDEX(fibo,MATCH(L3788,fibo,0)-1)))</f>
        <v>5</v>
      </c>
      <c r="M3789" s="49" t="str">
        <f t="shared" ca="1" si="297"/>
        <v>PERDU</v>
      </c>
      <c r="N3789" s="28" t="str">
        <f ca="1">IF(M3789="GAGNÉ",K3789*L3789,IF(M3789="PERDU","0,00 €",""))</f>
        <v>0,00 €</v>
      </c>
      <c r="O3789" s="26">
        <f t="shared" ca="1" si="299"/>
        <v>-5</v>
      </c>
      <c r="P3789" s="26">
        <f t="shared" ca="1" si="300"/>
        <v>24051.579999999991</v>
      </c>
      <c r="R3789" s="1">
        <f t="shared" ca="1" si="298"/>
        <v>2</v>
      </c>
    </row>
    <row r="3790" spans="5:18" ht="15.75" thickBot="1" x14ac:dyDescent="0.3">
      <c r="E3790" s="17">
        <v>3784</v>
      </c>
      <c r="F3790" s="17"/>
      <c r="G3790" s="40"/>
      <c r="H3790" s="43"/>
      <c r="I3790" s="20"/>
      <c r="J3790" s="17" t="s">
        <v>11</v>
      </c>
      <c r="K3790" s="26">
        <f t="shared" ca="1" si="296"/>
        <v>4.32</v>
      </c>
      <c r="L3790" s="26">
        <f ca="1">IF(L3789=1,IF(M3789="GAGNÉ",1,2),IF(M3789="GAGNÉ",INDEX(fibo,MATCH(L3789,fibo,0)-2),INDEX(fibo,MATCH(L3789,fibo,0),1)+INDEX(fibo,MATCH(L3789,fibo,0)-1)))</f>
        <v>8</v>
      </c>
      <c r="M3790" s="49" t="str">
        <f t="shared" ca="1" si="297"/>
        <v>GAGNÉ</v>
      </c>
      <c r="N3790" s="28">
        <f ca="1">IF(M3790="GAGNÉ",K3790*L3790,IF(M3790="PERDU","0,00 €",""))</f>
        <v>34.56</v>
      </c>
      <c r="O3790" s="26">
        <f t="shared" ca="1" si="299"/>
        <v>26.560000000000002</v>
      </c>
      <c r="P3790" s="26">
        <f t="shared" ca="1" si="300"/>
        <v>24078.139999999992</v>
      </c>
      <c r="R3790" s="1">
        <f t="shared" ca="1" si="298"/>
        <v>1</v>
      </c>
    </row>
    <row r="3791" spans="5:18" ht="15.75" thickBot="1" x14ac:dyDescent="0.3">
      <c r="E3791" s="17">
        <v>3785</v>
      </c>
      <c r="F3791" s="17"/>
      <c r="G3791" s="40"/>
      <c r="H3791" s="43"/>
      <c r="I3791" s="20"/>
      <c r="J3791" s="17" t="s">
        <v>11</v>
      </c>
      <c r="K3791" s="26">
        <f t="shared" ca="1" si="296"/>
        <v>4.25</v>
      </c>
      <c r="L3791" s="26">
        <f ca="1">IF(L3790=1,IF(M3790="GAGNÉ",1,2),IF(M3790="GAGNÉ",INDEX(fibo,MATCH(L3790,fibo,0)-2),INDEX(fibo,MATCH(L3790,fibo,0),1)+INDEX(fibo,MATCH(L3790,fibo,0)-1)))</f>
        <v>3</v>
      </c>
      <c r="M3791" s="49" t="str">
        <f t="shared" ca="1" si="297"/>
        <v>GAGNÉ</v>
      </c>
      <c r="N3791" s="28">
        <f ca="1">IF(M3791="GAGNÉ",K3791*L3791,IF(M3791="PERDU","0,00 €",""))</f>
        <v>12.75</v>
      </c>
      <c r="O3791" s="26">
        <f t="shared" ca="1" si="299"/>
        <v>9.75</v>
      </c>
      <c r="P3791" s="26">
        <f t="shared" ca="1" si="300"/>
        <v>24087.889999999992</v>
      </c>
      <c r="R3791" s="1">
        <f t="shared" ca="1" si="298"/>
        <v>1</v>
      </c>
    </row>
    <row r="3792" spans="5:18" ht="15.75" thickBot="1" x14ac:dyDescent="0.3">
      <c r="E3792" s="17">
        <v>3786</v>
      </c>
      <c r="F3792" s="17"/>
      <c r="G3792" s="40"/>
      <c r="H3792" s="43"/>
      <c r="I3792" s="20"/>
      <c r="J3792" s="17" t="s">
        <v>11</v>
      </c>
      <c r="K3792" s="26">
        <f t="shared" ca="1" si="296"/>
        <v>4.34</v>
      </c>
      <c r="L3792" s="26">
        <f ca="1">IF(L3791=1,IF(M3791="GAGNÉ",1,2),IF(M3791="GAGNÉ",INDEX(fibo,MATCH(L3791,fibo,0)-2),INDEX(fibo,MATCH(L3791,fibo,0),1)+INDEX(fibo,MATCH(L3791,fibo,0)-1)))</f>
        <v>1</v>
      </c>
      <c r="M3792" s="49" t="str">
        <f t="shared" ca="1" si="297"/>
        <v>PERDU</v>
      </c>
      <c r="N3792" s="28" t="str">
        <f ca="1">IF(M3792="GAGNÉ",K3792*L3792,IF(M3792="PERDU","0,00 €",""))</f>
        <v>0,00 €</v>
      </c>
      <c r="O3792" s="26">
        <f t="shared" ca="1" si="299"/>
        <v>-1</v>
      </c>
      <c r="P3792" s="26">
        <f t="shared" ca="1" si="300"/>
        <v>24086.889999999992</v>
      </c>
      <c r="R3792" s="1">
        <f t="shared" ca="1" si="298"/>
        <v>2</v>
      </c>
    </row>
    <row r="3793" spans="5:18" ht="15.75" thickBot="1" x14ac:dyDescent="0.3">
      <c r="E3793" s="17">
        <v>3787</v>
      </c>
      <c r="F3793" s="17"/>
      <c r="G3793" s="40"/>
      <c r="H3793" s="43"/>
      <c r="I3793" s="20"/>
      <c r="J3793" s="17" t="s">
        <v>11</v>
      </c>
      <c r="K3793" s="26">
        <f t="shared" ca="1" si="296"/>
        <v>3.6</v>
      </c>
      <c r="L3793" s="26">
        <f ca="1">IF(L3792=1,IF(M3792="GAGNÉ",1,2),IF(M3792="GAGNÉ",INDEX(fibo,MATCH(L3792,fibo,0)-2),INDEX(fibo,MATCH(L3792,fibo,0),1)+INDEX(fibo,MATCH(L3792,fibo,0)-1)))</f>
        <v>2</v>
      </c>
      <c r="M3793" s="49" t="str">
        <f t="shared" ca="1" si="297"/>
        <v>PERDU</v>
      </c>
      <c r="N3793" s="28" t="str">
        <f ca="1">IF(M3793="GAGNÉ",K3793*L3793,IF(M3793="PERDU","0,00 €",""))</f>
        <v>0,00 €</v>
      </c>
      <c r="O3793" s="26">
        <f t="shared" ca="1" si="299"/>
        <v>-2</v>
      </c>
      <c r="P3793" s="26">
        <f t="shared" ca="1" si="300"/>
        <v>24084.889999999992</v>
      </c>
      <c r="R3793" s="1">
        <f t="shared" ca="1" si="298"/>
        <v>2</v>
      </c>
    </row>
    <row r="3794" spans="5:18" ht="15.75" thickBot="1" x14ac:dyDescent="0.3">
      <c r="E3794" s="17">
        <v>3788</v>
      </c>
      <c r="F3794" s="17"/>
      <c r="G3794" s="40"/>
      <c r="H3794" s="43"/>
      <c r="I3794" s="20"/>
      <c r="J3794" s="17" t="s">
        <v>11</v>
      </c>
      <c r="K3794" s="26">
        <f t="shared" ca="1" si="296"/>
        <v>3</v>
      </c>
      <c r="L3794" s="26">
        <f ca="1">IF(L3793=1,IF(M3793="GAGNÉ",1,2),IF(M3793="GAGNÉ",INDEX(fibo,MATCH(L3793,fibo,0)-2),INDEX(fibo,MATCH(L3793,fibo,0),1)+INDEX(fibo,MATCH(L3793,fibo,0)-1)))</f>
        <v>3</v>
      </c>
      <c r="M3794" s="49" t="str">
        <f t="shared" ca="1" si="297"/>
        <v>PERDU</v>
      </c>
      <c r="N3794" s="28" t="str">
        <f ca="1">IF(M3794="GAGNÉ",K3794*L3794,IF(M3794="PERDU","0,00 €",""))</f>
        <v>0,00 €</v>
      </c>
      <c r="O3794" s="26">
        <f t="shared" ca="1" si="299"/>
        <v>-3</v>
      </c>
      <c r="P3794" s="26">
        <f t="shared" ca="1" si="300"/>
        <v>24081.889999999992</v>
      </c>
      <c r="R3794" s="1">
        <f t="shared" ca="1" si="298"/>
        <v>2</v>
      </c>
    </row>
    <row r="3795" spans="5:18" ht="15.75" thickBot="1" x14ac:dyDescent="0.3">
      <c r="E3795" s="17">
        <v>3789</v>
      </c>
      <c r="F3795" s="17"/>
      <c r="G3795" s="40"/>
      <c r="H3795" s="43"/>
      <c r="I3795" s="20"/>
      <c r="J3795" s="17" t="s">
        <v>11</v>
      </c>
      <c r="K3795" s="26">
        <f t="shared" ca="1" si="296"/>
        <v>4.04</v>
      </c>
      <c r="L3795" s="26">
        <f ca="1">IF(L3794=1,IF(M3794="GAGNÉ",1,2),IF(M3794="GAGNÉ",INDEX(fibo,MATCH(L3794,fibo,0)-2),INDEX(fibo,MATCH(L3794,fibo,0),1)+INDEX(fibo,MATCH(L3794,fibo,0)-1)))</f>
        <v>5</v>
      </c>
      <c r="M3795" s="49" t="str">
        <f t="shared" ca="1" si="297"/>
        <v>PERDU</v>
      </c>
      <c r="N3795" s="28" t="str">
        <f ca="1">IF(M3795="GAGNÉ",K3795*L3795,IF(M3795="PERDU","0,00 €",""))</f>
        <v>0,00 €</v>
      </c>
      <c r="O3795" s="26">
        <f t="shared" ca="1" si="299"/>
        <v>-5</v>
      </c>
      <c r="P3795" s="26">
        <f t="shared" ca="1" si="300"/>
        <v>24076.889999999992</v>
      </c>
      <c r="R3795" s="1">
        <f t="shared" ca="1" si="298"/>
        <v>2</v>
      </c>
    </row>
    <row r="3796" spans="5:18" ht="15.75" thickBot="1" x14ac:dyDescent="0.3">
      <c r="E3796" s="17">
        <v>3790</v>
      </c>
      <c r="F3796" s="17"/>
      <c r="G3796" s="40"/>
      <c r="H3796" s="43"/>
      <c r="I3796" s="20"/>
      <c r="J3796" s="17" t="s">
        <v>11</v>
      </c>
      <c r="K3796" s="26">
        <f t="shared" ca="1" si="296"/>
        <v>4.3499999999999996</v>
      </c>
      <c r="L3796" s="26">
        <f ca="1">IF(L3795=1,IF(M3795="GAGNÉ",1,2),IF(M3795="GAGNÉ",INDEX(fibo,MATCH(L3795,fibo,0)-2),INDEX(fibo,MATCH(L3795,fibo,0),1)+INDEX(fibo,MATCH(L3795,fibo,0)-1)))</f>
        <v>8</v>
      </c>
      <c r="M3796" s="49" t="str">
        <f t="shared" ca="1" si="297"/>
        <v>GAGNÉ</v>
      </c>
      <c r="N3796" s="28">
        <f ca="1">IF(M3796="GAGNÉ",K3796*L3796,IF(M3796="PERDU","0,00 €",""))</f>
        <v>34.799999999999997</v>
      </c>
      <c r="O3796" s="26">
        <f t="shared" ca="1" si="299"/>
        <v>26.799999999999997</v>
      </c>
      <c r="P3796" s="26">
        <f t="shared" ca="1" si="300"/>
        <v>24103.689999999991</v>
      </c>
      <c r="R3796" s="1">
        <f t="shared" ca="1" si="298"/>
        <v>1</v>
      </c>
    </row>
    <row r="3797" spans="5:18" ht="15.75" thickBot="1" x14ac:dyDescent="0.3">
      <c r="E3797" s="17">
        <v>3791</v>
      </c>
      <c r="F3797" s="17"/>
      <c r="G3797" s="40"/>
      <c r="H3797" s="43"/>
      <c r="I3797" s="20"/>
      <c r="J3797" s="17" t="s">
        <v>11</v>
      </c>
      <c r="K3797" s="26">
        <f t="shared" ca="1" si="296"/>
        <v>3.58</v>
      </c>
      <c r="L3797" s="26">
        <f ca="1">IF(L3796=1,IF(M3796="GAGNÉ",1,2),IF(M3796="GAGNÉ",INDEX(fibo,MATCH(L3796,fibo,0)-2),INDEX(fibo,MATCH(L3796,fibo,0),1)+INDEX(fibo,MATCH(L3796,fibo,0)-1)))</f>
        <v>3</v>
      </c>
      <c r="M3797" s="49" t="str">
        <f t="shared" ca="1" si="297"/>
        <v>PERDU</v>
      </c>
      <c r="N3797" s="28" t="str">
        <f ca="1">IF(M3797="GAGNÉ",K3797*L3797,IF(M3797="PERDU","0,00 €",""))</f>
        <v>0,00 €</v>
      </c>
      <c r="O3797" s="26">
        <f t="shared" ca="1" si="299"/>
        <v>-3</v>
      </c>
      <c r="P3797" s="26">
        <f t="shared" ca="1" si="300"/>
        <v>24100.689999999991</v>
      </c>
      <c r="R3797" s="1">
        <f t="shared" ca="1" si="298"/>
        <v>2</v>
      </c>
    </row>
    <row r="3798" spans="5:18" ht="15.75" thickBot="1" x14ac:dyDescent="0.3">
      <c r="E3798" s="17">
        <v>3792</v>
      </c>
      <c r="F3798" s="17"/>
      <c r="G3798" s="40"/>
      <c r="H3798" s="43"/>
      <c r="I3798" s="20"/>
      <c r="J3798" s="17" t="s">
        <v>11</v>
      </c>
      <c r="K3798" s="26">
        <f t="shared" ca="1" si="296"/>
        <v>4.13</v>
      </c>
      <c r="L3798" s="26">
        <f ca="1">IF(L3797=1,IF(M3797="GAGNÉ",1,2),IF(M3797="GAGNÉ",INDEX(fibo,MATCH(L3797,fibo,0)-2),INDEX(fibo,MATCH(L3797,fibo,0),1)+INDEX(fibo,MATCH(L3797,fibo,0)-1)))</f>
        <v>5</v>
      </c>
      <c r="M3798" s="49" t="str">
        <f t="shared" ca="1" si="297"/>
        <v>PERDU</v>
      </c>
      <c r="N3798" s="28" t="str">
        <f ca="1">IF(M3798="GAGNÉ",K3798*L3798,IF(M3798="PERDU","0,00 €",""))</f>
        <v>0,00 €</v>
      </c>
      <c r="O3798" s="26">
        <f t="shared" ca="1" si="299"/>
        <v>-5</v>
      </c>
      <c r="P3798" s="26">
        <f t="shared" ca="1" si="300"/>
        <v>24095.689999999991</v>
      </c>
      <c r="R3798" s="1">
        <f t="shared" ca="1" si="298"/>
        <v>2</v>
      </c>
    </row>
    <row r="3799" spans="5:18" ht="15.75" thickBot="1" x14ac:dyDescent="0.3">
      <c r="E3799" s="17">
        <v>3793</v>
      </c>
      <c r="F3799" s="17"/>
      <c r="G3799" s="40"/>
      <c r="H3799" s="43"/>
      <c r="I3799" s="20"/>
      <c r="J3799" s="17" t="s">
        <v>11</v>
      </c>
      <c r="K3799" s="26">
        <f t="shared" ca="1" si="296"/>
        <v>3.74</v>
      </c>
      <c r="L3799" s="26">
        <f ca="1">IF(L3798=1,IF(M3798="GAGNÉ",1,2),IF(M3798="GAGNÉ",INDEX(fibo,MATCH(L3798,fibo,0)-2),INDEX(fibo,MATCH(L3798,fibo,0),1)+INDEX(fibo,MATCH(L3798,fibo,0)-1)))</f>
        <v>8</v>
      </c>
      <c r="M3799" s="49" t="str">
        <f t="shared" ca="1" si="297"/>
        <v>PERDU</v>
      </c>
      <c r="N3799" s="28" t="str">
        <f ca="1">IF(M3799="GAGNÉ",K3799*L3799,IF(M3799="PERDU","0,00 €",""))</f>
        <v>0,00 €</v>
      </c>
      <c r="O3799" s="26">
        <f t="shared" ca="1" si="299"/>
        <v>-8</v>
      </c>
      <c r="P3799" s="26">
        <f t="shared" ca="1" si="300"/>
        <v>24087.689999999991</v>
      </c>
      <c r="R3799" s="1">
        <f t="shared" ca="1" si="298"/>
        <v>2</v>
      </c>
    </row>
    <row r="3800" spans="5:18" ht="15.75" thickBot="1" x14ac:dyDescent="0.3">
      <c r="E3800" s="17">
        <v>3794</v>
      </c>
      <c r="F3800" s="17"/>
      <c r="G3800" s="40"/>
      <c r="H3800" s="43"/>
      <c r="I3800" s="20"/>
      <c r="J3800" s="17" t="s">
        <v>11</v>
      </c>
      <c r="K3800" s="26">
        <f t="shared" ca="1" si="296"/>
        <v>4.01</v>
      </c>
      <c r="L3800" s="26">
        <f ca="1">IF(L3799=1,IF(M3799="GAGNÉ",1,2),IF(M3799="GAGNÉ",INDEX(fibo,MATCH(L3799,fibo,0)-2),INDEX(fibo,MATCH(L3799,fibo,0),1)+INDEX(fibo,MATCH(L3799,fibo,0)-1)))</f>
        <v>13</v>
      </c>
      <c r="M3800" s="49" t="str">
        <f t="shared" ca="1" si="297"/>
        <v>GAGNÉ</v>
      </c>
      <c r="N3800" s="28">
        <f ca="1">IF(M3800="GAGNÉ",K3800*L3800,IF(M3800="PERDU","0,00 €",""))</f>
        <v>52.129999999999995</v>
      </c>
      <c r="O3800" s="26">
        <f t="shared" ca="1" si="299"/>
        <v>39.129999999999995</v>
      </c>
      <c r="P3800" s="26">
        <f t="shared" ca="1" si="300"/>
        <v>24126.819999999992</v>
      </c>
      <c r="R3800" s="1">
        <f t="shared" ca="1" si="298"/>
        <v>1</v>
      </c>
    </row>
    <row r="3801" spans="5:18" ht="15.75" thickBot="1" x14ac:dyDescent="0.3">
      <c r="E3801" s="17">
        <v>3795</v>
      </c>
      <c r="F3801" s="17"/>
      <c r="G3801" s="40"/>
      <c r="H3801" s="43"/>
      <c r="I3801" s="20"/>
      <c r="J3801" s="17" t="s">
        <v>11</v>
      </c>
      <c r="K3801" s="26">
        <f t="shared" ca="1" si="296"/>
        <v>4.2</v>
      </c>
      <c r="L3801" s="26">
        <f ca="1">IF(L3800=1,IF(M3800="GAGNÉ",1,2),IF(M3800="GAGNÉ",INDEX(fibo,MATCH(L3800,fibo,0)-2),INDEX(fibo,MATCH(L3800,fibo,0),1)+INDEX(fibo,MATCH(L3800,fibo,0)-1)))</f>
        <v>5</v>
      </c>
      <c r="M3801" s="49" t="str">
        <f t="shared" ca="1" si="297"/>
        <v>PERDU</v>
      </c>
      <c r="N3801" s="28" t="str">
        <f ca="1">IF(M3801="GAGNÉ",K3801*L3801,IF(M3801="PERDU","0,00 €",""))</f>
        <v>0,00 €</v>
      </c>
      <c r="O3801" s="26">
        <f t="shared" ca="1" si="299"/>
        <v>-5</v>
      </c>
      <c r="P3801" s="26">
        <f t="shared" ca="1" si="300"/>
        <v>24121.819999999992</v>
      </c>
      <c r="R3801" s="1">
        <f t="shared" ca="1" si="298"/>
        <v>2</v>
      </c>
    </row>
    <row r="3802" spans="5:18" ht="15.75" thickBot="1" x14ac:dyDescent="0.3">
      <c r="E3802" s="17">
        <v>3796</v>
      </c>
      <c r="F3802" s="17"/>
      <c r="G3802" s="40"/>
      <c r="H3802" s="43"/>
      <c r="I3802" s="20"/>
      <c r="J3802" s="17" t="s">
        <v>11</v>
      </c>
      <c r="K3802" s="26">
        <f t="shared" ca="1" si="296"/>
        <v>3.46</v>
      </c>
      <c r="L3802" s="26">
        <f ca="1">IF(L3801=1,IF(M3801="GAGNÉ",1,2),IF(M3801="GAGNÉ",INDEX(fibo,MATCH(L3801,fibo,0)-2),INDEX(fibo,MATCH(L3801,fibo,0),1)+INDEX(fibo,MATCH(L3801,fibo,0)-1)))</f>
        <v>8</v>
      </c>
      <c r="M3802" s="49" t="str">
        <f t="shared" ca="1" si="297"/>
        <v>PERDU</v>
      </c>
      <c r="N3802" s="28" t="str">
        <f ca="1">IF(M3802="GAGNÉ",K3802*L3802,IF(M3802="PERDU","0,00 €",""))</f>
        <v>0,00 €</v>
      </c>
      <c r="O3802" s="26">
        <f t="shared" ca="1" si="299"/>
        <v>-8</v>
      </c>
      <c r="P3802" s="26">
        <f t="shared" ca="1" si="300"/>
        <v>24113.819999999992</v>
      </c>
      <c r="R3802" s="1">
        <f t="shared" ca="1" si="298"/>
        <v>2</v>
      </c>
    </row>
    <row r="3803" spans="5:18" ht="15.75" thickBot="1" x14ac:dyDescent="0.3">
      <c r="E3803" s="17">
        <v>3797</v>
      </c>
      <c r="F3803" s="17"/>
      <c r="G3803" s="40"/>
      <c r="H3803" s="43"/>
      <c r="I3803" s="20"/>
      <c r="J3803" s="17" t="s">
        <v>11</v>
      </c>
      <c r="K3803" s="26">
        <f t="shared" ca="1" si="296"/>
        <v>2.96</v>
      </c>
      <c r="L3803" s="26">
        <f ca="1">IF(L3802=1,IF(M3802="GAGNÉ",1,2),IF(M3802="GAGNÉ",INDEX(fibo,MATCH(L3802,fibo,0)-2),INDEX(fibo,MATCH(L3802,fibo,0),1)+INDEX(fibo,MATCH(L3802,fibo,0)-1)))</f>
        <v>13</v>
      </c>
      <c r="M3803" s="49" t="str">
        <f t="shared" ca="1" si="297"/>
        <v>PERDU</v>
      </c>
      <c r="N3803" s="28" t="str">
        <f ca="1">IF(M3803="GAGNÉ",K3803*L3803,IF(M3803="PERDU","0,00 €",""))</f>
        <v>0,00 €</v>
      </c>
      <c r="O3803" s="26">
        <f t="shared" ca="1" si="299"/>
        <v>-13</v>
      </c>
      <c r="P3803" s="26">
        <f t="shared" ca="1" si="300"/>
        <v>24100.819999999992</v>
      </c>
      <c r="R3803" s="1">
        <f t="shared" ca="1" si="298"/>
        <v>2</v>
      </c>
    </row>
    <row r="3804" spans="5:18" ht="15.75" thickBot="1" x14ac:dyDescent="0.3">
      <c r="E3804" s="17">
        <v>3798</v>
      </c>
      <c r="F3804" s="17"/>
      <c r="G3804" s="40"/>
      <c r="H3804" s="43"/>
      <c r="I3804" s="20"/>
      <c r="J3804" s="17" t="s">
        <v>11</v>
      </c>
      <c r="K3804" s="26">
        <f t="shared" ca="1" si="296"/>
        <v>3.12</v>
      </c>
      <c r="L3804" s="26">
        <f ca="1">IF(L3803=1,IF(M3803="GAGNÉ",1,2),IF(M3803="GAGNÉ",INDEX(fibo,MATCH(L3803,fibo,0)-2),INDEX(fibo,MATCH(L3803,fibo,0),1)+INDEX(fibo,MATCH(L3803,fibo,0)-1)))</f>
        <v>21</v>
      </c>
      <c r="M3804" s="49" t="str">
        <f t="shared" ca="1" si="297"/>
        <v>PERDU</v>
      </c>
      <c r="N3804" s="28" t="str">
        <f ca="1">IF(M3804="GAGNÉ",K3804*L3804,IF(M3804="PERDU","0,00 €",""))</f>
        <v>0,00 €</v>
      </c>
      <c r="O3804" s="26">
        <f t="shared" ca="1" si="299"/>
        <v>-21</v>
      </c>
      <c r="P3804" s="26">
        <f t="shared" ca="1" si="300"/>
        <v>24079.819999999992</v>
      </c>
      <c r="R3804" s="1">
        <f t="shared" ca="1" si="298"/>
        <v>2</v>
      </c>
    </row>
    <row r="3805" spans="5:18" ht="15.75" thickBot="1" x14ac:dyDescent="0.3">
      <c r="E3805" s="17">
        <v>3799</v>
      </c>
      <c r="F3805" s="17"/>
      <c r="G3805" s="40"/>
      <c r="H3805" s="43"/>
      <c r="I3805" s="20"/>
      <c r="J3805" s="17" t="s">
        <v>11</v>
      </c>
      <c r="K3805" s="26">
        <f t="shared" ca="1" si="296"/>
        <v>3.6</v>
      </c>
      <c r="L3805" s="26">
        <f ca="1">IF(L3804=1,IF(M3804="GAGNÉ",1,2),IF(M3804="GAGNÉ",INDEX(fibo,MATCH(L3804,fibo,0)-2),INDEX(fibo,MATCH(L3804,fibo,0),1)+INDEX(fibo,MATCH(L3804,fibo,0)-1)))</f>
        <v>34</v>
      </c>
      <c r="M3805" s="49" t="str">
        <f t="shared" ca="1" si="297"/>
        <v>PERDU</v>
      </c>
      <c r="N3805" s="28" t="str">
        <f ca="1">IF(M3805="GAGNÉ",K3805*L3805,IF(M3805="PERDU","0,00 €",""))</f>
        <v>0,00 €</v>
      </c>
      <c r="O3805" s="26">
        <f t="shared" ca="1" si="299"/>
        <v>-34</v>
      </c>
      <c r="P3805" s="26">
        <f t="shared" ca="1" si="300"/>
        <v>24045.819999999992</v>
      </c>
      <c r="R3805" s="1">
        <f t="shared" ca="1" si="298"/>
        <v>2</v>
      </c>
    </row>
    <row r="3806" spans="5:18" ht="15.75" thickBot="1" x14ac:dyDescent="0.3">
      <c r="E3806" s="17">
        <v>3800</v>
      </c>
      <c r="F3806" s="17"/>
      <c r="G3806" s="40"/>
      <c r="H3806" s="43"/>
      <c r="I3806" s="20"/>
      <c r="J3806" s="17" t="s">
        <v>11</v>
      </c>
      <c r="K3806" s="26">
        <f t="shared" ca="1" si="296"/>
        <v>3.41</v>
      </c>
      <c r="L3806" s="26">
        <f ca="1">IF(L3805=1,IF(M3805="GAGNÉ",1,2),IF(M3805="GAGNÉ",INDEX(fibo,MATCH(L3805,fibo,0)-2),INDEX(fibo,MATCH(L3805,fibo,0),1)+INDEX(fibo,MATCH(L3805,fibo,0)-1)))</f>
        <v>55</v>
      </c>
      <c r="M3806" s="49" t="str">
        <f t="shared" ca="1" si="297"/>
        <v>GAGNÉ</v>
      </c>
      <c r="N3806" s="28">
        <f ca="1">IF(M3806="GAGNÉ",K3806*L3806,IF(M3806="PERDU","0,00 €",""))</f>
        <v>187.55</v>
      </c>
      <c r="O3806" s="26">
        <f t="shared" ca="1" si="299"/>
        <v>132.55000000000001</v>
      </c>
      <c r="P3806" s="26">
        <f t="shared" ca="1" si="300"/>
        <v>24178.369999999992</v>
      </c>
      <c r="R3806" s="1">
        <f t="shared" ca="1" si="298"/>
        <v>1</v>
      </c>
    </row>
    <row r="3807" spans="5:18" ht="15.75" thickBot="1" x14ac:dyDescent="0.3">
      <c r="E3807" s="17">
        <v>3801</v>
      </c>
      <c r="F3807" s="17"/>
      <c r="G3807" s="40"/>
      <c r="H3807" s="43"/>
      <c r="I3807" s="20"/>
      <c r="J3807" s="17" t="s">
        <v>11</v>
      </c>
      <c r="K3807" s="26">
        <f t="shared" ca="1" si="296"/>
        <v>3.81</v>
      </c>
      <c r="L3807" s="26">
        <f ca="1">IF(L3806=1,IF(M3806="GAGNÉ",1,2),IF(M3806="GAGNÉ",INDEX(fibo,MATCH(L3806,fibo,0)-2),INDEX(fibo,MATCH(L3806,fibo,0),1)+INDEX(fibo,MATCH(L3806,fibo,0)-1)))</f>
        <v>21</v>
      </c>
      <c r="M3807" s="49" t="str">
        <f t="shared" ca="1" si="297"/>
        <v>PERDU</v>
      </c>
      <c r="N3807" s="28" t="str">
        <f ca="1">IF(M3807="GAGNÉ",K3807*L3807,IF(M3807="PERDU","0,00 €",""))</f>
        <v>0,00 €</v>
      </c>
      <c r="O3807" s="26">
        <f t="shared" ca="1" si="299"/>
        <v>-21</v>
      </c>
      <c r="P3807" s="26">
        <f t="shared" ca="1" si="300"/>
        <v>24157.369999999992</v>
      </c>
      <c r="R3807" s="1">
        <f t="shared" ca="1" si="298"/>
        <v>2</v>
      </c>
    </row>
    <row r="3808" spans="5:18" ht="15.75" thickBot="1" x14ac:dyDescent="0.3">
      <c r="E3808" s="17">
        <v>3802</v>
      </c>
      <c r="F3808" s="17"/>
      <c r="G3808" s="40"/>
      <c r="H3808" s="43"/>
      <c r="I3808" s="20"/>
      <c r="J3808" s="17" t="s">
        <v>11</v>
      </c>
      <c r="K3808" s="26">
        <f t="shared" ca="1" si="296"/>
        <v>3.84</v>
      </c>
      <c r="L3808" s="26">
        <f ca="1">IF(L3807=1,IF(M3807="GAGNÉ",1,2),IF(M3807="GAGNÉ",INDEX(fibo,MATCH(L3807,fibo,0)-2),INDEX(fibo,MATCH(L3807,fibo,0),1)+INDEX(fibo,MATCH(L3807,fibo,0)-1)))</f>
        <v>34</v>
      </c>
      <c r="M3808" s="49" t="str">
        <f t="shared" ca="1" si="297"/>
        <v>GAGNÉ</v>
      </c>
      <c r="N3808" s="28">
        <f ca="1">IF(M3808="GAGNÉ",K3808*L3808,IF(M3808="PERDU","0,00 €",""))</f>
        <v>130.56</v>
      </c>
      <c r="O3808" s="26">
        <f t="shared" ca="1" si="299"/>
        <v>96.56</v>
      </c>
      <c r="P3808" s="26">
        <f t="shared" ca="1" si="300"/>
        <v>24253.929999999993</v>
      </c>
      <c r="R3808" s="1">
        <f t="shared" ca="1" si="298"/>
        <v>1</v>
      </c>
    </row>
    <row r="3809" spans="5:18" ht="15.75" thickBot="1" x14ac:dyDescent="0.3">
      <c r="E3809" s="17">
        <v>3803</v>
      </c>
      <c r="F3809" s="17"/>
      <c r="G3809" s="40"/>
      <c r="H3809" s="43"/>
      <c r="I3809" s="20"/>
      <c r="J3809" s="17" t="s">
        <v>11</v>
      </c>
      <c r="K3809" s="26">
        <f t="shared" ca="1" si="296"/>
        <v>4.01</v>
      </c>
      <c r="L3809" s="26">
        <f ca="1">IF(L3808=1,IF(M3808="GAGNÉ",1,2),IF(M3808="GAGNÉ",INDEX(fibo,MATCH(L3808,fibo,0)-2),INDEX(fibo,MATCH(L3808,fibo,0),1)+INDEX(fibo,MATCH(L3808,fibo,0)-1)))</f>
        <v>13</v>
      </c>
      <c r="M3809" s="49" t="str">
        <f t="shared" ca="1" si="297"/>
        <v>GAGNÉ</v>
      </c>
      <c r="N3809" s="28">
        <f ca="1">IF(M3809="GAGNÉ",K3809*L3809,IF(M3809="PERDU","0,00 €",""))</f>
        <v>52.129999999999995</v>
      </c>
      <c r="O3809" s="26">
        <f t="shared" ca="1" si="299"/>
        <v>39.129999999999995</v>
      </c>
      <c r="P3809" s="26">
        <f t="shared" ca="1" si="300"/>
        <v>24293.059999999994</v>
      </c>
      <c r="R3809" s="1">
        <f t="shared" ca="1" si="298"/>
        <v>1</v>
      </c>
    </row>
    <row r="3810" spans="5:18" ht="15.75" thickBot="1" x14ac:dyDescent="0.3">
      <c r="E3810" s="17">
        <v>3804</v>
      </c>
      <c r="F3810" s="17"/>
      <c r="G3810" s="40"/>
      <c r="H3810" s="43"/>
      <c r="I3810" s="20"/>
      <c r="J3810" s="17" t="s">
        <v>11</v>
      </c>
      <c r="K3810" s="26">
        <f t="shared" ca="1" si="296"/>
        <v>4.58</v>
      </c>
      <c r="L3810" s="26">
        <f ca="1">IF(L3809=1,IF(M3809="GAGNÉ",1,2),IF(M3809="GAGNÉ",INDEX(fibo,MATCH(L3809,fibo,0)-2),INDEX(fibo,MATCH(L3809,fibo,0),1)+INDEX(fibo,MATCH(L3809,fibo,0)-1)))</f>
        <v>5</v>
      </c>
      <c r="M3810" s="49" t="str">
        <f t="shared" ca="1" si="297"/>
        <v>PERDU</v>
      </c>
      <c r="N3810" s="28" t="str">
        <f ca="1">IF(M3810="GAGNÉ",K3810*L3810,IF(M3810="PERDU","0,00 €",""))</f>
        <v>0,00 €</v>
      </c>
      <c r="O3810" s="26">
        <f t="shared" ca="1" si="299"/>
        <v>-5</v>
      </c>
      <c r="P3810" s="26">
        <f t="shared" ca="1" si="300"/>
        <v>24288.059999999994</v>
      </c>
      <c r="R3810" s="1">
        <f t="shared" ca="1" si="298"/>
        <v>2</v>
      </c>
    </row>
    <row r="3811" spans="5:18" ht="15.75" thickBot="1" x14ac:dyDescent="0.3">
      <c r="E3811" s="17">
        <v>3805</v>
      </c>
      <c r="F3811" s="17"/>
      <c r="G3811" s="40"/>
      <c r="H3811" s="43"/>
      <c r="I3811" s="20"/>
      <c r="J3811" s="17" t="s">
        <v>11</v>
      </c>
      <c r="K3811" s="26">
        <f t="shared" ca="1" si="296"/>
        <v>3.31</v>
      </c>
      <c r="L3811" s="26">
        <f ca="1">IF(L3810=1,IF(M3810="GAGNÉ",1,2),IF(M3810="GAGNÉ",INDEX(fibo,MATCH(L3810,fibo,0)-2),INDEX(fibo,MATCH(L3810,fibo,0),1)+INDEX(fibo,MATCH(L3810,fibo,0)-1)))</f>
        <v>8</v>
      </c>
      <c r="M3811" s="49" t="str">
        <f t="shared" ca="1" si="297"/>
        <v>GAGNÉ</v>
      </c>
      <c r="N3811" s="28">
        <f ca="1">IF(M3811="GAGNÉ",K3811*L3811,IF(M3811="PERDU","0,00 €",""))</f>
        <v>26.48</v>
      </c>
      <c r="O3811" s="26">
        <f t="shared" ca="1" si="299"/>
        <v>18.48</v>
      </c>
      <c r="P3811" s="26">
        <f t="shared" ca="1" si="300"/>
        <v>24306.539999999994</v>
      </c>
      <c r="R3811" s="1">
        <f t="shared" ca="1" si="298"/>
        <v>1</v>
      </c>
    </row>
    <row r="3812" spans="5:18" ht="15.75" thickBot="1" x14ac:dyDescent="0.3">
      <c r="E3812" s="17">
        <v>3806</v>
      </c>
      <c r="F3812" s="17"/>
      <c r="G3812" s="40"/>
      <c r="H3812" s="43"/>
      <c r="I3812" s="20"/>
      <c r="J3812" s="17" t="s">
        <v>11</v>
      </c>
      <c r="K3812" s="26">
        <f t="shared" ca="1" si="296"/>
        <v>3.24</v>
      </c>
      <c r="L3812" s="26">
        <f ca="1">IF(L3811=1,IF(M3811="GAGNÉ",1,2),IF(M3811="GAGNÉ",INDEX(fibo,MATCH(L3811,fibo,0)-2),INDEX(fibo,MATCH(L3811,fibo,0),1)+INDEX(fibo,MATCH(L3811,fibo,0)-1)))</f>
        <v>3</v>
      </c>
      <c r="M3812" s="49" t="str">
        <f t="shared" ca="1" si="297"/>
        <v>GAGNÉ</v>
      </c>
      <c r="N3812" s="28">
        <f ca="1">IF(M3812="GAGNÉ",K3812*L3812,IF(M3812="PERDU","0,00 €",""))</f>
        <v>9.7200000000000006</v>
      </c>
      <c r="O3812" s="26">
        <f t="shared" ca="1" si="299"/>
        <v>6.7200000000000006</v>
      </c>
      <c r="P3812" s="26">
        <f t="shared" ca="1" si="300"/>
        <v>24313.259999999995</v>
      </c>
      <c r="R3812" s="1">
        <f t="shared" ca="1" si="298"/>
        <v>1</v>
      </c>
    </row>
    <row r="3813" spans="5:18" ht="15.75" thickBot="1" x14ac:dyDescent="0.3">
      <c r="E3813" s="17">
        <v>3807</v>
      </c>
      <c r="F3813" s="17"/>
      <c r="G3813" s="40"/>
      <c r="H3813" s="43"/>
      <c r="I3813" s="20"/>
      <c r="J3813" s="17" t="s">
        <v>11</v>
      </c>
      <c r="K3813" s="26">
        <f t="shared" ca="1" si="296"/>
        <v>4.5199999999999996</v>
      </c>
      <c r="L3813" s="26">
        <f ca="1">IF(L3812=1,IF(M3812="GAGNÉ",1,2),IF(M3812="GAGNÉ",INDEX(fibo,MATCH(L3812,fibo,0)-2),INDEX(fibo,MATCH(L3812,fibo,0),1)+INDEX(fibo,MATCH(L3812,fibo,0)-1)))</f>
        <v>1</v>
      </c>
      <c r="M3813" s="49" t="str">
        <f t="shared" ca="1" si="297"/>
        <v>PERDU</v>
      </c>
      <c r="N3813" s="28" t="str">
        <f ca="1">IF(M3813="GAGNÉ",K3813*L3813,IF(M3813="PERDU","0,00 €",""))</f>
        <v>0,00 €</v>
      </c>
      <c r="O3813" s="26">
        <f t="shared" ca="1" si="299"/>
        <v>-1</v>
      </c>
      <c r="P3813" s="26">
        <f t="shared" ca="1" si="300"/>
        <v>24312.259999999995</v>
      </c>
      <c r="R3813" s="1">
        <f t="shared" ca="1" si="298"/>
        <v>2</v>
      </c>
    </row>
    <row r="3814" spans="5:18" ht="15.75" thickBot="1" x14ac:dyDescent="0.3">
      <c r="E3814" s="17">
        <v>3808</v>
      </c>
      <c r="F3814" s="17"/>
      <c r="G3814" s="40"/>
      <c r="H3814" s="43"/>
      <c r="I3814" s="20"/>
      <c r="J3814" s="17" t="s">
        <v>11</v>
      </c>
      <c r="K3814" s="26">
        <f t="shared" ca="1" si="296"/>
        <v>4.6399999999999997</v>
      </c>
      <c r="L3814" s="26">
        <f ca="1">IF(L3813=1,IF(M3813="GAGNÉ",1,2),IF(M3813="GAGNÉ",INDEX(fibo,MATCH(L3813,fibo,0)-2),INDEX(fibo,MATCH(L3813,fibo,0),1)+INDEX(fibo,MATCH(L3813,fibo,0)-1)))</f>
        <v>2</v>
      </c>
      <c r="M3814" s="49" t="str">
        <f t="shared" ca="1" si="297"/>
        <v>GAGNÉ</v>
      </c>
      <c r="N3814" s="28">
        <f ca="1">IF(M3814="GAGNÉ",K3814*L3814,IF(M3814="PERDU","0,00 €",""))</f>
        <v>9.2799999999999994</v>
      </c>
      <c r="O3814" s="26">
        <f t="shared" ca="1" si="299"/>
        <v>7.2799999999999994</v>
      </c>
      <c r="P3814" s="26">
        <f t="shared" ca="1" si="300"/>
        <v>24319.539999999994</v>
      </c>
      <c r="R3814" s="1">
        <f t="shared" ca="1" si="298"/>
        <v>1</v>
      </c>
    </row>
    <row r="3815" spans="5:18" ht="15.75" thickBot="1" x14ac:dyDescent="0.3">
      <c r="E3815" s="17">
        <v>3809</v>
      </c>
      <c r="F3815" s="17"/>
      <c r="G3815" s="40"/>
      <c r="H3815" s="43"/>
      <c r="I3815" s="20"/>
      <c r="J3815" s="17" t="s">
        <v>11</v>
      </c>
      <c r="K3815" s="26">
        <f t="shared" ca="1" si="296"/>
        <v>4.3499999999999996</v>
      </c>
      <c r="L3815" s="26">
        <f ca="1">IF(L3814=1,IF(M3814="GAGNÉ",1,2),IF(M3814="GAGNÉ",INDEX(fibo,MATCH(L3814,fibo,0)-2),INDEX(fibo,MATCH(L3814,fibo,0),1)+INDEX(fibo,MATCH(L3814,fibo,0)-1)))</f>
        <v>1</v>
      </c>
      <c r="M3815" s="49" t="str">
        <f t="shared" ca="1" si="297"/>
        <v>GAGNÉ</v>
      </c>
      <c r="N3815" s="28">
        <f ca="1">IF(M3815="GAGNÉ",K3815*L3815,IF(M3815="PERDU","0,00 €",""))</f>
        <v>4.3499999999999996</v>
      </c>
      <c r="O3815" s="26">
        <f t="shared" ca="1" si="299"/>
        <v>3.3499999999999996</v>
      </c>
      <c r="P3815" s="26">
        <f t="shared" ca="1" si="300"/>
        <v>24322.889999999992</v>
      </c>
      <c r="R3815" s="1">
        <f t="shared" ca="1" si="298"/>
        <v>1</v>
      </c>
    </row>
    <row r="3816" spans="5:18" ht="15.75" thickBot="1" x14ac:dyDescent="0.3">
      <c r="E3816" s="17">
        <v>3810</v>
      </c>
      <c r="F3816" s="17"/>
      <c r="G3816" s="40"/>
      <c r="H3816" s="43"/>
      <c r="I3816" s="20"/>
      <c r="J3816" s="17" t="s">
        <v>11</v>
      </c>
      <c r="K3816" s="26">
        <f t="shared" ca="1" si="296"/>
        <v>4.33</v>
      </c>
      <c r="L3816" s="26">
        <f ca="1">IF(L3815=1,IF(M3815="GAGNÉ",1,2),IF(M3815="GAGNÉ",INDEX(fibo,MATCH(L3815,fibo,0)-2),INDEX(fibo,MATCH(L3815,fibo,0),1)+INDEX(fibo,MATCH(L3815,fibo,0)-1)))</f>
        <v>1</v>
      </c>
      <c r="M3816" s="49" t="str">
        <f t="shared" ca="1" si="297"/>
        <v>GAGNÉ</v>
      </c>
      <c r="N3816" s="28">
        <f ca="1">IF(M3816="GAGNÉ",K3816*L3816,IF(M3816="PERDU","0,00 €",""))</f>
        <v>4.33</v>
      </c>
      <c r="O3816" s="26">
        <f t="shared" ca="1" si="299"/>
        <v>3.33</v>
      </c>
      <c r="P3816" s="26">
        <f t="shared" ca="1" si="300"/>
        <v>24326.219999999994</v>
      </c>
      <c r="R3816" s="1">
        <f t="shared" ca="1" si="298"/>
        <v>1</v>
      </c>
    </row>
    <row r="3817" spans="5:18" ht="15.75" thickBot="1" x14ac:dyDescent="0.3">
      <c r="E3817" s="17">
        <v>3811</v>
      </c>
      <c r="F3817" s="17"/>
      <c r="G3817" s="40"/>
      <c r="H3817" s="43"/>
      <c r="I3817" s="20"/>
      <c r="J3817" s="17" t="s">
        <v>11</v>
      </c>
      <c r="K3817" s="26">
        <f t="shared" ca="1" si="296"/>
        <v>4.6900000000000004</v>
      </c>
      <c r="L3817" s="26">
        <f ca="1">IF(L3816=1,IF(M3816="GAGNÉ",1,2),IF(M3816="GAGNÉ",INDEX(fibo,MATCH(L3816,fibo,0)-2),INDEX(fibo,MATCH(L3816,fibo,0),1)+INDEX(fibo,MATCH(L3816,fibo,0)-1)))</f>
        <v>1</v>
      </c>
      <c r="M3817" s="49" t="str">
        <f t="shared" ca="1" si="297"/>
        <v>GAGNÉ</v>
      </c>
      <c r="N3817" s="28">
        <f ca="1">IF(M3817="GAGNÉ",K3817*L3817,IF(M3817="PERDU","0,00 €",""))</f>
        <v>4.6900000000000004</v>
      </c>
      <c r="O3817" s="26">
        <f t="shared" ca="1" si="299"/>
        <v>3.6900000000000004</v>
      </c>
      <c r="P3817" s="26">
        <f t="shared" ca="1" si="300"/>
        <v>24329.909999999993</v>
      </c>
      <c r="R3817" s="1">
        <f t="shared" ca="1" si="298"/>
        <v>1</v>
      </c>
    </row>
    <row r="3818" spans="5:18" ht="15.75" thickBot="1" x14ac:dyDescent="0.3">
      <c r="E3818" s="17">
        <v>3812</v>
      </c>
      <c r="F3818" s="17"/>
      <c r="G3818" s="40"/>
      <c r="H3818" s="43"/>
      <c r="I3818" s="20"/>
      <c r="J3818" s="17" t="s">
        <v>11</v>
      </c>
      <c r="K3818" s="26">
        <f t="shared" ca="1" si="296"/>
        <v>3.83</v>
      </c>
      <c r="L3818" s="26">
        <f ca="1">IF(L3817=1,IF(M3817="GAGNÉ",1,2),IF(M3817="GAGNÉ",INDEX(fibo,MATCH(L3817,fibo,0)-2),INDEX(fibo,MATCH(L3817,fibo,0),1)+INDEX(fibo,MATCH(L3817,fibo,0)-1)))</f>
        <v>1</v>
      </c>
      <c r="M3818" s="49" t="str">
        <f t="shared" ca="1" si="297"/>
        <v>PERDU</v>
      </c>
      <c r="N3818" s="28" t="str">
        <f ca="1">IF(M3818="GAGNÉ",K3818*L3818,IF(M3818="PERDU","0,00 €",""))</f>
        <v>0,00 €</v>
      </c>
      <c r="O3818" s="26">
        <f t="shared" ca="1" si="299"/>
        <v>-1</v>
      </c>
      <c r="P3818" s="26">
        <f t="shared" ca="1" si="300"/>
        <v>24328.909999999993</v>
      </c>
      <c r="R3818" s="1">
        <f t="shared" ca="1" si="298"/>
        <v>2</v>
      </c>
    </row>
    <row r="3819" spans="5:18" ht="15.75" thickBot="1" x14ac:dyDescent="0.3">
      <c r="E3819" s="17">
        <v>3813</v>
      </c>
      <c r="F3819" s="17"/>
      <c r="G3819" s="40"/>
      <c r="H3819" s="43"/>
      <c r="I3819" s="20"/>
      <c r="J3819" s="17" t="s">
        <v>11</v>
      </c>
      <c r="K3819" s="26">
        <f t="shared" ca="1" si="296"/>
        <v>3.22</v>
      </c>
      <c r="L3819" s="26">
        <f ca="1">IF(L3818=1,IF(M3818="GAGNÉ",1,2),IF(M3818="GAGNÉ",INDEX(fibo,MATCH(L3818,fibo,0)-2),INDEX(fibo,MATCH(L3818,fibo,0),1)+INDEX(fibo,MATCH(L3818,fibo,0)-1)))</f>
        <v>2</v>
      </c>
      <c r="M3819" s="49" t="str">
        <f t="shared" ca="1" si="297"/>
        <v>PERDU</v>
      </c>
      <c r="N3819" s="28" t="str">
        <f ca="1">IF(M3819="GAGNÉ",K3819*L3819,IF(M3819="PERDU","0,00 €",""))</f>
        <v>0,00 €</v>
      </c>
      <c r="O3819" s="26">
        <f t="shared" ca="1" si="299"/>
        <v>-2</v>
      </c>
      <c r="P3819" s="26">
        <f t="shared" ca="1" si="300"/>
        <v>24326.909999999993</v>
      </c>
      <c r="R3819" s="1">
        <f t="shared" ca="1" si="298"/>
        <v>2</v>
      </c>
    </row>
    <row r="3820" spans="5:18" ht="15.75" thickBot="1" x14ac:dyDescent="0.3">
      <c r="E3820" s="17">
        <v>3814</v>
      </c>
      <c r="F3820" s="17"/>
      <c r="G3820" s="40"/>
      <c r="H3820" s="43"/>
      <c r="I3820" s="20"/>
      <c r="J3820" s="17" t="s">
        <v>11</v>
      </c>
      <c r="K3820" s="26">
        <f t="shared" ca="1" si="296"/>
        <v>4.1900000000000004</v>
      </c>
      <c r="L3820" s="26">
        <f ca="1">IF(L3819=1,IF(M3819="GAGNÉ",1,2),IF(M3819="GAGNÉ",INDEX(fibo,MATCH(L3819,fibo,0)-2),INDEX(fibo,MATCH(L3819,fibo,0),1)+INDEX(fibo,MATCH(L3819,fibo,0)-1)))</f>
        <v>3</v>
      </c>
      <c r="M3820" s="49" t="str">
        <f t="shared" ca="1" si="297"/>
        <v>PERDU</v>
      </c>
      <c r="N3820" s="28" t="str">
        <f ca="1">IF(M3820="GAGNÉ",K3820*L3820,IF(M3820="PERDU","0,00 €",""))</f>
        <v>0,00 €</v>
      </c>
      <c r="O3820" s="26">
        <f t="shared" ca="1" si="299"/>
        <v>-3</v>
      </c>
      <c r="P3820" s="26">
        <f t="shared" ca="1" si="300"/>
        <v>24323.909999999993</v>
      </c>
      <c r="R3820" s="1">
        <f t="shared" ca="1" si="298"/>
        <v>2</v>
      </c>
    </row>
    <row r="3821" spans="5:18" ht="15.75" thickBot="1" x14ac:dyDescent="0.3">
      <c r="E3821" s="17">
        <v>3815</v>
      </c>
      <c r="F3821" s="17"/>
      <c r="G3821" s="40"/>
      <c r="H3821" s="43"/>
      <c r="I3821" s="20"/>
      <c r="J3821" s="17" t="s">
        <v>11</v>
      </c>
      <c r="K3821" s="26">
        <f t="shared" ca="1" si="296"/>
        <v>3.36</v>
      </c>
      <c r="L3821" s="26">
        <f ca="1">IF(L3820=1,IF(M3820="GAGNÉ",1,2),IF(M3820="GAGNÉ",INDEX(fibo,MATCH(L3820,fibo,0)-2),INDEX(fibo,MATCH(L3820,fibo,0),1)+INDEX(fibo,MATCH(L3820,fibo,0)-1)))</f>
        <v>5</v>
      </c>
      <c r="M3821" s="49" t="str">
        <f t="shared" ca="1" si="297"/>
        <v>PERDU</v>
      </c>
      <c r="N3821" s="28" t="str">
        <f ca="1">IF(M3821="GAGNÉ",K3821*L3821,IF(M3821="PERDU","0,00 €",""))</f>
        <v>0,00 €</v>
      </c>
      <c r="O3821" s="26">
        <f t="shared" ca="1" si="299"/>
        <v>-5</v>
      </c>
      <c r="P3821" s="26">
        <f t="shared" ca="1" si="300"/>
        <v>24318.909999999993</v>
      </c>
      <c r="R3821" s="1">
        <f t="shared" ca="1" si="298"/>
        <v>2</v>
      </c>
    </row>
    <row r="3822" spans="5:18" ht="15.75" thickBot="1" x14ac:dyDescent="0.3">
      <c r="E3822" s="17">
        <v>3816</v>
      </c>
      <c r="F3822" s="17"/>
      <c r="G3822" s="40"/>
      <c r="H3822" s="43"/>
      <c r="I3822" s="20"/>
      <c r="J3822" s="17" t="s">
        <v>11</v>
      </c>
      <c r="K3822" s="26">
        <f t="shared" ca="1" si="296"/>
        <v>3.89</v>
      </c>
      <c r="L3822" s="26">
        <f ca="1">IF(L3821=1,IF(M3821="GAGNÉ",1,2),IF(M3821="GAGNÉ",INDEX(fibo,MATCH(L3821,fibo,0)-2),INDEX(fibo,MATCH(L3821,fibo,0),1)+INDEX(fibo,MATCH(L3821,fibo,0)-1)))</f>
        <v>8</v>
      </c>
      <c r="M3822" s="49" t="str">
        <f t="shared" ca="1" si="297"/>
        <v>PERDU</v>
      </c>
      <c r="N3822" s="28" t="str">
        <f ca="1">IF(M3822="GAGNÉ",K3822*L3822,IF(M3822="PERDU","0,00 €",""))</f>
        <v>0,00 €</v>
      </c>
      <c r="O3822" s="26">
        <f t="shared" ca="1" si="299"/>
        <v>-8</v>
      </c>
      <c r="P3822" s="26">
        <f t="shared" ca="1" si="300"/>
        <v>24310.909999999993</v>
      </c>
      <c r="R3822" s="1">
        <f t="shared" ca="1" si="298"/>
        <v>2</v>
      </c>
    </row>
    <row r="3823" spans="5:18" ht="15.75" thickBot="1" x14ac:dyDescent="0.3">
      <c r="E3823" s="17">
        <v>3817</v>
      </c>
      <c r="F3823" s="17"/>
      <c r="G3823" s="40"/>
      <c r="H3823" s="43"/>
      <c r="I3823" s="20"/>
      <c r="J3823" s="17" t="s">
        <v>11</v>
      </c>
      <c r="K3823" s="26">
        <f t="shared" ca="1" si="296"/>
        <v>4.63</v>
      </c>
      <c r="L3823" s="26">
        <f ca="1">IF(L3822=1,IF(M3822="GAGNÉ",1,2),IF(M3822="GAGNÉ",INDEX(fibo,MATCH(L3822,fibo,0)-2),INDEX(fibo,MATCH(L3822,fibo,0),1)+INDEX(fibo,MATCH(L3822,fibo,0)-1)))</f>
        <v>13</v>
      </c>
      <c r="M3823" s="49" t="str">
        <f t="shared" ca="1" si="297"/>
        <v>PERDU</v>
      </c>
      <c r="N3823" s="28" t="str">
        <f ca="1">IF(M3823="GAGNÉ",K3823*L3823,IF(M3823="PERDU","0,00 €",""))</f>
        <v>0,00 €</v>
      </c>
      <c r="O3823" s="26">
        <f t="shared" ca="1" si="299"/>
        <v>-13</v>
      </c>
      <c r="P3823" s="26">
        <f t="shared" ca="1" si="300"/>
        <v>24297.909999999993</v>
      </c>
      <c r="R3823" s="1">
        <f t="shared" ca="1" si="298"/>
        <v>2</v>
      </c>
    </row>
    <row r="3824" spans="5:18" ht="15.75" thickBot="1" x14ac:dyDescent="0.3">
      <c r="E3824" s="17">
        <v>3818</v>
      </c>
      <c r="F3824" s="17"/>
      <c r="G3824" s="40"/>
      <c r="H3824" s="43"/>
      <c r="I3824" s="20"/>
      <c r="J3824" s="17" t="s">
        <v>11</v>
      </c>
      <c r="K3824" s="26">
        <f t="shared" ca="1" si="296"/>
        <v>3.62</v>
      </c>
      <c r="L3824" s="26">
        <f ca="1">IF(L3823=1,IF(M3823="GAGNÉ",1,2),IF(M3823="GAGNÉ",INDEX(fibo,MATCH(L3823,fibo,0)-2),INDEX(fibo,MATCH(L3823,fibo,0),1)+INDEX(fibo,MATCH(L3823,fibo,0)-1)))</f>
        <v>21</v>
      </c>
      <c r="M3824" s="49" t="str">
        <f t="shared" ca="1" si="297"/>
        <v>PERDU</v>
      </c>
      <c r="N3824" s="28" t="str">
        <f ca="1">IF(M3824="GAGNÉ",K3824*L3824,IF(M3824="PERDU","0,00 €",""))</f>
        <v>0,00 €</v>
      </c>
      <c r="O3824" s="26">
        <f t="shared" ca="1" si="299"/>
        <v>-21</v>
      </c>
      <c r="P3824" s="26">
        <f t="shared" ca="1" si="300"/>
        <v>24276.909999999993</v>
      </c>
      <c r="R3824" s="1">
        <f t="shared" ca="1" si="298"/>
        <v>2</v>
      </c>
    </row>
    <row r="3825" spans="5:18" ht="15.75" thickBot="1" x14ac:dyDescent="0.3">
      <c r="E3825" s="17">
        <v>3819</v>
      </c>
      <c r="F3825" s="17"/>
      <c r="G3825" s="40"/>
      <c r="H3825" s="43"/>
      <c r="I3825" s="20"/>
      <c r="J3825" s="17" t="s">
        <v>11</v>
      </c>
      <c r="K3825" s="26">
        <f t="shared" ca="1" si="296"/>
        <v>4.43</v>
      </c>
      <c r="L3825" s="26">
        <f ca="1">IF(L3824=1,IF(M3824="GAGNÉ",1,2),IF(M3824="GAGNÉ",INDEX(fibo,MATCH(L3824,fibo,0)-2),INDEX(fibo,MATCH(L3824,fibo,0),1)+INDEX(fibo,MATCH(L3824,fibo,0)-1)))</f>
        <v>34</v>
      </c>
      <c r="M3825" s="49" t="str">
        <f t="shared" ca="1" si="297"/>
        <v>PERDU</v>
      </c>
      <c r="N3825" s="28" t="str">
        <f ca="1">IF(M3825="GAGNÉ",K3825*L3825,IF(M3825="PERDU","0,00 €",""))</f>
        <v>0,00 €</v>
      </c>
      <c r="O3825" s="26">
        <f t="shared" ca="1" si="299"/>
        <v>-34</v>
      </c>
      <c r="P3825" s="26">
        <f t="shared" ca="1" si="300"/>
        <v>24242.909999999993</v>
      </c>
      <c r="R3825" s="1">
        <f t="shared" ca="1" si="298"/>
        <v>2</v>
      </c>
    </row>
    <row r="3826" spans="5:18" ht="15.75" thickBot="1" x14ac:dyDescent="0.3">
      <c r="E3826" s="17">
        <v>3820</v>
      </c>
      <c r="F3826" s="17"/>
      <c r="G3826" s="40"/>
      <c r="H3826" s="43"/>
      <c r="I3826" s="20"/>
      <c r="J3826" s="17" t="s">
        <v>11</v>
      </c>
      <c r="K3826" s="26">
        <f t="shared" ca="1" si="296"/>
        <v>4.3499999999999996</v>
      </c>
      <c r="L3826" s="26">
        <f ca="1">IF(L3825=1,IF(M3825="GAGNÉ",1,2),IF(M3825="GAGNÉ",INDEX(fibo,MATCH(L3825,fibo,0)-2),INDEX(fibo,MATCH(L3825,fibo,0),1)+INDEX(fibo,MATCH(L3825,fibo,0)-1)))</f>
        <v>55</v>
      </c>
      <c r="M3826" s="49" t="str">
        <f t="shared" ca="1" si="297"/>
        <v>GAGNÉ</v>
      </c>
      <c r="N3826" s="28">
        <f ca="1">IF(M3826="GAGNÉ",K3826*L3826,IF(M3826="PERDU","0,00 €",""))</f>
        <v>239.24999999999997</v>
      </c>
      <c r="O3826" s="26">
        <f t="shared" ca="1" si="299"/>
        <v>184.24999999999997</v>
      </c>
      <c r="P3826" s="26">
        <f t="shared" ca="1" si="300"/>
        <v>24427.159999999993</v>
      </c>
      <c r="R3826" s="1">
        <f t="shared" ca="1" si="298"/>
        <v>1</v>
      </c>
    </row>
    <row r="3827" spans="5:18" ht="15.75" thickBot="1" x14ac:dyDescent="0.3">
      <c r="E3827" s="17">
        <v>3821</v>
      </c>
      <c r="F3827" s="17"/>
      <c r="G3827" s="40"/>
      <c r="H3827" s="43"/>
      <c r="I3827" s="20"/>
      <c r="J3827" s="17" t="s">
        <v>11</v>
      </c>
      <c r="K3827" s="26">
        <f t="shared" ca="1" si="296"/>
        <v>4.09</v>
      </c>
      <c r="L3827" s="26">
        <f ca="1">IF(L3826=1,IF(M3826="GAGNÉ",1,2),IF(M3826="GAGNÉ",INDEX(fibo,MATCH(L3826,fibo,0)-2),INDEX(fibo,MATCH(L3826,fibo,0),1)+INDEX(fibo,MATCH(L3826,fibo,0)-1)))</f>
        <v>21</v>
      </c>
      <c r="M3827" s="49" t="str">
        <f t="shared" ca="1" si="297"/>
        <v>PERDU</v>
      </c>
      <c r="N3827" s="28" t="str">
        <f ca="1">IF(M3827="GAGNÉ",K3827*L3827,IF(M3827="PERDU","0,00 €",""))</f>
        <v>0,00 €</v>
      </c>
      <c r="O3827" s="26">
        <f t="shared" ca="1" si="299"/>
        <v>-21</v>
      </c>
      <c r="P3827" s="26">
        <f t="shared" ca="1" si="300"/>
        <v>24406.159999999993</v>
      </c>
      <c r="R3827" s="1">
        <f t="shared" ca="1" si="298"/>
        <v>2</v>
      </c>
    </row>
    <row r="3828" spans="5:18" ht="15.75" thickBot="1" x14ac:dyDescent="0.3">
      <c r="E3828" s="17">
        <v>3822</v>
      </c>
      <c r="F3828" s="17"/>
      <c r="G3828" s="40"/>
      <c r="H3828" s="43"/>
      <c r="I3828" s="20"/>
      <c r="J3828" s="17" t="s">
        <v>11</v>
      </c>
      <c r="K3828" s="26">
        <f t="shared" ca="1" si="296"/>
        <v>2.93</v>
      </c>
      <c r="L3828" s="26">
        <f ca="1">IF(L3827=1,IF(M3827="GAGNÉ",1,2),IF(M3827="GAGNÉ",INDEX(fibo,MATCH(L3827,fibo,0)-2),INDEX(fibo,MATCH(L3827,fibo,0),1)+INDEX(fibo,MATCH(L3827,fibo,0)-1)))</f>
        <v>34</v>
      </c>
      <c r="M3828" s="49" t="str">
        <f t="shared" ca="1" si="297"/>
        <v>GAGNÉ</v>
      </c>
      <c r="N3828" s="28">
        <f ca="1">IF(M3828="GAGNÉ",K3828*L3828,IF(M3828="PERDU","0,00 €",""))</f>
        <v>99.62</v>
      </c>
      <c r="O3828" s="26">
        <f t="shared" ca="1" si="299"/>
        <v>65.62</v>
      </c>
      <c r="P3828" s="26">
        <f t="shared" ca="1" si="300"/>
        <v>24471.779999999992</v>
      </c>
      <c r="R3828" s="1">
        <f t="shared" ca="1" si="298"/>
        <v>1</v>
      </c>
    </row>
    <row r="3829" spans="5:18" ht="15.75" thickBot="1" x14ac:dyDescent="0.3">
      <c r="E3829" s="17">
        <v>3823</v>
      </c>
      <c r="F3829" s="17"/>
      <c r="G3829" s="40"/>
      <c r="H3829" s="43"/>
      <c r="I3829" s="20"/>
      <c r="J3829" s="17" t="s">
        <v>11</v>
      </c>
      <c r="K3829" s="26">
        <f t="shared" ca="1" si="296"/>
        <v>4.0599999999999996</v>
      </c>
      <c r="L3829" s="26">
        <f ca="1">IF(L3828=1,IF(M3828="GAGNÉ",1,2),IF(M3828="GAGNÉ",INDEX(fibo,MATCH(L3828,fibo,0)-2),INDEX(fibo,MATCH(L3828,fibo,0),1)+INDEX(fibo,MATCH(L3828,fibo,0)-1)))</f>
        <v>13</v>
      </c>
      <c r="M3829" s="49" t="str">
        <f t="shared" ca="1" si="297"/>
        <v>GAGNÉ</v>
      </c>
      <c r="N3829" s="28">
        <f ca="1">IF(M3829="GAGNÉ",K3829*L3829,IF(M3829="PERDU","0,00 €",""))</f>
        <v>52.779999999999994</v>
      </c>
      <c r="O3829" s="26">
        <f t="shared" ca="1" si="299"/>
        <v>39.779999999999994</v>
      </c>
      <c r="P3829" s="26">
        <f t="shared" ca="1" si="300"/>
        <v>24511.55999999999</v>
      </c>
      <c r="R3829" s="1">
        <f t="shared" ca="1" si="298"/>
        <v>1</v>
      </c>
    </row>
    <row r="3830" spans="5:18" ht="15.75" thickBot="1" x14ac:dyDescent="0.3">
      <c r="E3830" s="17">
        <v>3824</v>
      </c>
      <c r="F3830" s="17"/>
      <c r="G3830" s="40"/>
      <c r="H3830" s="43"/>
      <c r="I3830" s="20"/>
      <c r="J3830" s="17" t="s">
        <v>11</v>
      </c>
      <c r="K3830" s="26">
        <f t="shared" ca="1" si="296"/>
        <v>2.85</v>
      </c>
      <c r="L3830" s="26">
        <f ca="1">IF(L3829=1,IF(M3829="GAGNÉ",1,2),IF(M3829="GAGNÉ",INDEX(fibo,MATCH(L3829,fibo,0)-2),INDEX(fibo,MATCH(L3829,fibo,0),1)+INDEX(fibo,MATCH(L3829,fibo,0)-1)))</f>
        <v>5</v>
      </c>
      <c r="M3830" s="49" t="str">
        <f t="shared" ca="1" si="297"/>
        <v>GAGNÉ</v>
      </c>
      <c r="N3830" s="28">
        <f ca="1">IF(M3830="GAGNÉ",K3830*L3830,IF(M3830="PERDU","0,00 €",""))</f>
        <v>14.25</v>
      </c>
      <c r="O3830" s="26">
        <f t="shared" ca="1" si="299"/>
        <v>9.25</v>
      </c>
      <c r="P3830" s="26">
        <f t="shared" ca="1" si="300"/>
        <v>24520.80999999999</v>
      </c>
      <c r="R3830" s="1">
        <f t="shared" ca="1" si="298"/>
        <v>1</v>
      </c>
    </row>
    <row r="3831" spans="5:18" ht="15.75" thickBot="1" x14ac:dyDescent="0.3">
      <c r="E3831" s="17">
        <v>3825</v>
      </c>
      <c r="F3831" s="17"/>
      <c r="G3831" s="40"/>
      <c r="H3831" s="43"/>
      <c r="I3831" s="20"/>
      <c r="J3831" s="17" t="s">
        <v>11</v>
      </c>
      <c r="K3831" s="26">
        <f t="shared" ca="1" si="296"/>
        <v>2.83</v>
      </c>
      <c r="L3831" s="26">
        <f ca="1">IF(L3830=1,IF(M3830="GAGNÉ",1,2),IF(M3830="GAGNÉ",INDEX(fibo,MATCH(L3830,fibo,0)-2),INDEX(fibo,MATCH(L3830,fibo,0),1)+INDEX(fibo,MATCH(L3830,fibo,0)-1)))</f>
        <v>2</v>
      </c>
      <c r="M3831" s="49" t="str">
        <f t="shared" ca="1" si="297"/>
        <v>GAGNÉ</v>
      </c>
      <c r="N3831" s="28">
        <f ca="1">IF(M3831="GAGNÉ",K3831*L3831,IF(M3831="PERDU","0,00 €",""))</f>
        <v>5.66</v>
      </c>
      <c r="O3831" s="26">
        <f t="shared" ca="1" si="299"/>
        <v>3.66</v>
      </c>
      <c r="P3831" s="26">
        <f t="shared" ca="1" si="300"/>
        <v>24524.46999999999</v>
      </c>
      <c r="R3831" s="1">
        <f t="shared" ca="1" si="298"/>
        <v>1</v>
      </c>
    </row>
    <row r="3832" spans="5:18" ht="15.75" thickBot="1" x14ac:dyDescent="0.3">
      <c r="E3832" s="17">
        <v>3826</v>
      </c>
      <c r="F3832" s="17"/>
      <c r="G3832" s="40"/>
      <c r="H3832" s="43"/>
      <c r="I3832" s="20"/>
      <c r="J3832" s="17" t="s">
        <v>11</v>
      </c>
      <c r="K3832" s="26">
        <f t="shared" ca="1" si="296"/>
        <v>3.22</v>
      </c>
      <c r="L3832" s="26">
        <f ca="1">IF(L3831=1,IF(M3831="GAGNÉ",1,2),IF(M3831="GAGNÉ",INDEX(fibo,MATCH(L3831,fibo,0)-2),INDEX(fibo,MATCH(L3831,fibo,0),1)+INDEX(fibo,MATCH(L3831,fibo,0)-1)))</f>
        <v>1</v>
      </c>
      <c r="M3832" s="49" t="str">
        <f t="shared" ca="1" si="297"/>
        <v>PERDU</v>
      </c>
      <c r="N3832" s="28" t="str">
        <f ca="1">IF(M3832="GAGNÉ",K3832*L3832,IF(M3832="PERDU","0,00 €",""))</f>
        <v>0,00 €</v>
      </c>
      <c r="O3832" s="26">
        <f t="shared" ca="1" si="299"/>
        <v>-1</v>
      </c>
      <c r="P3832" s="26">
        <f t="shared" ca="1" si="300"/>
        <v>24523.46999999999</v>
      </c>
      <c r="R3832" s="1">
        <f t="shared" ca="1" si="298"/>
        <v>2</v>
      </c>
    </row>
    <row r="3833" spans="5:18" ht="15.75" thickBot="1" x14ac:dyDescent="0.3">
      <c r="E3833" s="17">
        <v>3827</v>
      </c>
      <c r="F3833" s="17"/>
      <c r="G3833" s="40"/>
      <c r="H3833" s="43"/>
      <c r="I3833" s="20"/>
      <c r="J3833" s="17" t="s">
        <v>11</v>
      </c>
      <c r="K3833" s="26">
        <f t="shared" ca="1" si="296"/>
        <v>2.93</v>
      </c>
      <c r="L3833" s="26">
        <f ca="1">IF(L3832=1,IF(M3832="GAGNÉ",1,2),IF(M3832="GAGNÉ",INDEX(fibo,MATCH(L3832,fibo,0)-2),INDEX(fibo,MATCH(L3832,fibo,0),1)+INDEX(fibo,MATCH(L3832,fibo,0)-1)))</f>
        <v>2</v>
      </c>
      <c r="M3833" s="49" t="str">
        <f t="shared" ca="1" si="297"/>
        <v>GAGNÉ</v>
      </c>
      <c r="N3833" s="28">
        <f ca="1">IF(M3833="GAGNÉ",K3833*L3833,IF(M3833="PERDU","0,00 €",""))</f>
        <v>5.86</v>
      </c>
      <c r="O3833" s="26">
        <f t="shared" ca="1" si="299"/>
        <v>3.8600000000000003</v>
      </c>
      <c r="P3833" s="26">
        <f t="shared" ca="1" si="300"/>
        <v>24527.329999999991</v>
      </c>
      <c r="R3833" s="1">
        <f t="shared" ca="1" si="298"/>
        <v>1</v>
      </c>
    </row>
    <row r="3834" spans="5:18" ht="15.75" thickBot="1" x14ac:dyDescent="0.3">
      <c r="E3834" s="17">
        <v>3828</v>
      </c>
      <c r="F3834" s="17"/>
      <c r="G3834" s="40"/>
      <c r="H3834" s="43"/>
      <c r="I3834" s="20"/>
      <c r="J3834" s="17" t="s">
        <v>11</v>
      </c>
      <c r="K3834" s="26">
        <f t="shared" ca="1" si="296"/>
        <v>3.9</v>
      </c>
      <c r="L3834" s="26">
        <f ca="1">IF(L3833=1,IF(M3833="GAGNÉ",1,2),IF(M3833="GAGNÉ",INDEX(fibo,MATCH(L3833,fibo,0)-2),INDEX(fibo,MATCH(L3833,fibo,0),1)+INDEX(fibo,MATCH(L3833,fibo,0)-1)))</f>
        <v>1</v>
      </c>
      <c r="M3834" s="49" t="str">
        <f t="shared" ca="1" si="297"/>
        <v>PERDU</v>
      </c>
      <c r="N3834" s="28" t="str">
        <f ca="1">IF(M3834="GAGNÉ",K3834*L3834,IF(M3834="PERDU","0,00 €",""))</f>
        <v>0,00 €</v>
      </c>
      <c r="O3834" s="26">
        <f t="shared" ca="1" si="299"/>
        <v>-1</v>
      </c>
      <c r="P3834" s="26">
        <f t="shared" ca="1" si="300"/>
        <v>24526.329999999991</v>
      </c>
      <c r="R3834" s="1">
        <f t="shared" ca="1" si="298"/>
        <v>2</v>
      </c>
    </row>
    <row r="3835" spans="5:18" ht="15.75" thickBot="1" x14ac:dyDescent="0.3">
      <c r="E3835" s="17">
        <v>3829</v>
      </c>
      <c r="F3835" s="17"/>
      <c r="G3835" s="40"/>
      <c r="H3835" s="43"/>
      <c r="I3835" s="20"/>
      <c r="J3835" s="17" t="s">
        <v>11</v>
      </c>
      <c r="K3835" s="26">
        <f t="shared" ca="1" si="296"/>
        <v>2.88</v>
      </c>
      <c r="L3835" s="26">
        <f ca="1">IF(L3834=1,IF(M3834="GAGNÉ",1,2),IF(M3834="GAGNÉ",INDEX(fibo,MATCH(L3834,fibo,0)-2),INDEX(fibo,MATCH(L3834,fibo,0),1)+INDEX(fibo,MATCH(L3834,fibo,0)-1)))</f>
        <v>2</v>
      </c>
      <c r="M3835" s="49" t="str">
        <f t="shared" ca="1" si="297"/>
        <v>GAGNÉ</v>
      </c>
      <c r="N3835" s="28">
        <f ca="1">IF(M3835="GAGNÉ",K3835*L3835,IF(M3835="PERDU","0,00 €",""))</f>
        <v>5.76</v>
      </c>
      <c r="O3835" s="26">
        <f t="shared" ca="1" si="299"/>
        <v>3.76</v>
      </c>
      <c r="P3835" s="26">
        <f t="shared" ca="1" si="300"/>
        <v>24530.089999999989</v>
      </c>
      <c r="R3835" s="1">
        <f t="shared" ca="1" si="298"/>
        <v>1</v>
      </c>
    </row>
    <row r="3836" spans="5:18" ht="15.75" thickBot="1" x14ac:dyDescent="0.3">
      <c r="E3836" s="17">
        <v>3830</v>
      </c>
      <c r="F3836" s="17"/>
      <c r="G3836" s="40"/>
      <c r="H3836" s="43"/>
      <c r="I3836" s="20"/>
      <c r="J3836" s="17" t="s">
        <v>11</v>
      </c>
      <c r="K3836" s="26">
        <f t="shared" ca="1" si="296"/>
        <v>4.2699999999999996</v>
      </c>
      <c r="L3836" s="26">
        <f ca="1">IF(L3835=1,IF(M3835="GAGNÉ",1,2),IF(M3835="GAGNÉ",INDEX(fibo,MATCH(L3835,fibo,0)-2),INDEX(fibo,MATCH(L3835,fibo,0),1)+INDEX(fibo,MATCH(L3835,fibo,0)-1)))</f>
        <v>1</v>
      </c>
      <c r="M3836" s="49" t="str">
        <f t="shared" ca="1" si="297"/>
        <v>PERDU</v>
      </c>
      <c r="N3836" s="28" t="str">
        <f ca="1">IF(M3836="GAGNÉ",K3836*L3836,IF(M3836="PERDU","0,00 €",""))</f>
        <v>0,00 €</v>
      </c>
      <c r="O3836" s="26">
        <f t="shared" ca="1" si="299"/>
        <v>-1</v>
      </c>
      <c r="P3836" s="26">
        <f t="shared" ca="1" si="300"/>
        <v>24529.089999999989</v>
      </c>
      <c r="R3836" s="1">
        <f t="shared" ca="1" si="298"/>
        <v>2</v>
      </c>
    </row>
    <row r="3837" spans="5:18" ht="15.75" thickBot="1" x14ac:dyDescent="0.3">
      <c r="E3837" s="17">
        <v>3831</v>
      </c>
      <c r="F3837" s="17"/>
      <c r="G3837" s="40"/>
      <c r="H3837" s="43"/>
      <c r="I3837" s="20"/>
      <c r="J3837" s="17" t="s">
        <v>11</v>
      </c>
      <c r="K3837" s="26">
        <f t="shared" ca="1" si="296"/>
        <v>2.92</v>
      </c>
      <c r="L3837" s="26">
        <f ca="1">IF(L3836=1,IF(M3836="GAGNÉ",1,2),IF(M3836="GAGNÉ",INDEX(fibo,MATCH(L3836,fibo,0)-2),INDEX(fibo,MATCH(L3836,fibo,0),1)+INDEX(fibo,MATCH(L3836,fibo,0)-1)))</f>
        <v>2</v>
      </c>
      <c r="M3837" s="49" t="str">
        <f t="shared" ca="1" si="297"/>
        <v>GAGNÉ</v>
      </c>
      <c r="N3837" s="28">
        <f ca="1">IF(M3837="GAGNÉ",K3837*L3837,IF(M3837="PERDU","0,00 €",""))</f>
        <v>5.84</v>
      </c>
      <c r="O3837" s="26">
        <f t="shared" ca="1" si="299"/>
        <v>3.84</v>
      </c>
      <c r="P3837" s="26">
        <f t="shared" ca="1" si="300"/>
        <v>24532.929999999989</v>
      </c>
      <c r="R3837" s="1">
        <f t="shared" ca="1" si="298"/>
        <v>1</v>
      </c>
    </row>
    <row r="3838" spans="5:18" ht="15.75" thickBot="1" x14ac:dyDescent="0.3">
      <c r="E3838" s="17">
        <v>3832</v>
      </c>
      <c r="F3838" s="17"/>
      <c r="G3838" s="40"/>
      <c r="H3838" s="43"/>
      <c r="I3838" s="20"/>
      <c r="J3838" s="17" t="s">
        <v>11</v>
      </c>
      <c r="K3838" s="26">
        <f t="shared" ca="1" si="296"/>
        <v>4.29</v>
      </c>
      <c r="L3838" s="26">
        <f ca="1">IF(L3837=1,IF(M3837="GAGNÉ",1,2),IF(M3837="GAGNÉ",INDEX(fibo,MATCH(L3837,fibo,0)-2),INDEX(fibo,MATCH(L3837,fibo,0),1)+INDEX(fibo,MATCH(L3837,fibo,0)-1)))</f>
        <v>1</v>
      </c>
      <c r="M3838" s="49" t="str">
        <f t="shared" ca="1" si="297"/>
        <v>GAGNÉ</v>
      </c>
      <c r="N3838" s="28">
        <f ca="1">IF(M3838="GAGNÉ",K3838*L3838,IF(M3838="PERDU","0,00 €",""))</f>
        <v>4.29</v>
      </c>
      <c r="O3838" s="26">
        <f t="shared" ca="1" si="299"/>
        <v>3.29</v>
      </c>
      <c r="P3838" s="26">
        <f t="shared" ca="1" si="300"/>
        <v>24536.21999999999</v>
      </c>
      <c r="R3838" s="1">
        <f t="shared" ca="1" si="298"/>
        <v>1</v>
      </c>
    </row>
    <row r="3839" spans="5:18" ht="15.75" thickBot="1" x14ac:dyDescent="0.3">
      <c r="E3839" s="17">
        <v>3833</v>
      </c>
      <c r="F3839" s="17"/>
      <c r="G3839" s="40"/>
      <c r="H3839" s="43"/>
      <c r="I3839" s="20"/>
      <c r="J3839" s="17" t="s">
        <v>11</v>
      </c>
      <c r="K3839" s="26">
        <f t="shared" ca="1" si="296"/>
        <v>3.15</v>
      </c>
      <c r="L3839" s="26">
        <f ca="1">IF(L3838=1,IF(M3838="GAGNÉ",1,2),IF(M3838="GAGNÉ",INDEX(fibo,MATCH(L3838,fibo,0)-2),INDEX(fibo,MATCH(L3838,fibo,0),1)+INDEX(fibo,MATCH(L3838,fibo,0)-1)))</f>
        <v>1</v>
      </c>
      <c r="M3839" s="49" t="str">
        <f t="shared" ca="1" si="297"/>
        <v>PERDU</v>
      </c>
      <c r="N3839" s="28" t="str">
        <f ca="1">IF(M3839="GAGNÉ",K3839*L3839,IF(M3839="PERDU","0,00 €",""))</f>
        <v>0,00 €</v>
      </c>
      <c r="O3839" s="26">
        <f t="shared" ca="1" si="299"/>
        <v>-1</v>
      </c>
      <c r="P3839" s="26">
        <f t="shared" ca="1" si="300"/>
        <v>24535.21999999999</v>
      </c>
      <c r="R3839" s="1">
        <f t="shared" ca="1" si="298"/>
        <v>2</v>
      </c>
    </row>
    <row r="3840" spans="5:18" ht="15.75" thickBot="1" x14ac:dyDescent="0.3">
      <c r="E3840" s="17">
        <v>3834</v>
      </c>
      <c r="F3840" s="17"/>
      <c r="G3840" s="40"/>
      <c r="H3840" s="43"/>
      <c r="I3840" s="20"/>
      <c r="J3840" s="17" t="s">
        <v>11</v>
      </c>
      <c r="K3840" s="26">
        <f t="shared" ca="1" si="296"/>
        <v>3.91</v>
      </c>
      <c r="L3840" s="26">
        <f ca="1">IF(L3839=1,IF(M3839="GAGNÉ",1,2),IF(M3839="GAGNÉ",INDEX(fibo,MATCH(L3839,fibo,0)-2),INDEX(fibo,MATCH(L3839,fibo,0),1)+INDEX(fibo,MATCH(L3839,fibo,0)-1)))</f>
        <v>2</v>
      </c>
      <c r="M3840" s="49" t="str">
        <f t="shared" ca="1" si="297"/>
        <v>GAGNÉ</v>
      </c>
      <c r="N3840" s="28">
        <f ca="1">IF(M3840="GAGNÉ",K3840*L3840,IF(M3840="PERDU","0,00 €",""))</f>
        <v>7.82</v>
      </c>
      <c r="O3840" s="26">
        <f t="shared" ca="1" si="299"/>
        <v>5.82</v>
      </c>
      <c r="P3840" s="26">
        <f t="shared" ca="1" si="300"/>
        <v>24541.03999999999</v>
      </c>
      <c r="R3840" s="1">
        <f t="shared" ca="1" si="298"/>
        <v>1</v>
      </c>
    </row>
    <row r="3841" spans="5:18" ht="15.75" thickBot="1" x14ac:dyDescent="0.3">
      <c r="E3841" s="17">
        <v>3835</v>
      </c>
      <c r="F3841" s="17"/>
      <c r="G3841" s="40"/>
      <c r="H3841" s="43"/>
      <c r="I3841" s="20"/>
      <c r="J3841" s="17" t="s">
        <v>11</v>
      </c>
      <c r="K3841" s="26">
        <f t="shared" ca="1" si="296"/>
        <v>3.36</v>
      </c>
      <c r="L3841" s="26">
        <f ca="1">IF(L3840=1,IF(M3840="GAGNÉ",1,2),IF(M3840="GAGNÉ",INDEX(fibo,MATCH(L3840,fibo,0)-2),INDEX(fibo,MATCH(L3840,fibo,0),1)+INDEX(fibo,MATCH(L3840,fibo,0)-1)))</f>
        <v>1</v>
      </c>
      <c r="M3841" s="49" t="str">
        <f t="shared" ca="1" si="297"/>
        <v>GAGNÉ</v>
      </c>
      <c r="N3841" s="28">
        <f ca="1">IF(M3841="GAGNÉ",K3841*L3841,IF(M3841="PERDU","0,00 €",""))</f>
        <v>3.36</v>
      </c>
      <c r="O3841" s="26">
        <f t="shared" ca="1" si="299"/>
        <v>2.36</v>
      </c>
      <c r="P3841" s="26">
        <f t="shared" ca="1" si="300"/>
        <v>24543.399999999991</v>
      </c>
      <c r="R3841" s="1">
        <f t="shared" ca="1" si="298"/>
        <v>1</v>
      </c>
    </row>
    <row r="3842" spans="5:18" ht="15.75" thickBot="1" x14ac:dyDescent="0.3">
      <c r="E3842" s="17">
        <v>3836</v>
      </c>
      <c r="F3842" s="17"/>
      <c r="G3842" s="40"/>
      <c r="H3842" s="43"/>
      <c r="I3842" s="20"/>
      <c r="J3842" s="17" t="s">
        <v>11</v>
      </c>
      <c r="K3842" s="26">
        <f t="shared" ca="1" si="296"/>
        <v>3.21</v>
      </c>
      <c r="L3842" s="26">
        <f ca="1">IF(L3841=1,IF(M3841="GAGNÉ",1,2),IF(M3841="GAGNÉ",INDEX(fibo,MATCH(L3841,fibo,0)-2),INDEX(fibo,MATCH(L3841,fibo,0),1)+INDEX(fibo,MATCH(L3841,fibo,0)-1)))</f>
        <v>1</v>
      </c>
      <c r="M3842" s="49" t="str">
        <f t="shared" ca="1" si="297"/>
        <v>GAGNÉ</v>
      </c>
      <c r="N3842" s="28">
        <f ca="1">IF(M3842="GAGNÉ",K3842*L3842,IF(M3842="PERDU","0,00 €",""))</f>
        <v>3.21</v>
      </c>
      <c r="O3842" s="26">
        <f t="shared" ca="1" si="299"/>
        <v>2.21</v>
      </c>
      <c r="P3842" s="26">
        <f t="shared" ca="1" si="300"/>
        <v>24545.60999999999</v>
      </c>
      <c r="R3842" s="1">
        <f t="shared" ca="1" si="298"/>
        <v>1</v>
      </c>
    </row>
    <row r="3843" spans="5:18" ht="15.75" thickBot="1" x14ac:dyDescent="0.3">
      <c r="E3843" s="17">
        <v>3837</v>
      </c>
      <c r="F3843" s="17"/>
      <c r="G3843" s="40"/>
      <c r="H3843" s="43"/>
      <c r="I3843" s="20"/>
      <c r="J3843" s="17" t="s">
        <v>11</v>
      </c>
      <c r="K3843" s="26">
        <f t="shared" ca="1" si="296"/>
        <v>3.31</v>
      </c>
      <c r="L3843" s="26">
        <f ca="1">IF(L3842=1,IF(M3842="GAGNÉ",1,2),IF(M3842="GAGNÉ",INDEX(fibo,MATCH(L3842,fibo,0)-2),INDEX(fibo,MATCH(L3842,fibo,0),1)+INDEX(fibo,MATCH(L3842,fibo,0)-1)))</f>
        <v>1</v>
      </c>
      <c r="M3843" s="49" t="str">
        <f t="shared" ca="1" si="297"/>
        <v>GAGNÉ</v>
      </c>
      <c r="N3843" s="28">
        <f ca="1">IF(M3843="GAGNÉ",K3843*L3843,IF(M3843="PERDU","0,00 €",""))</f>
        <v>3.31</v>
      </c>
      <c r="O3843" s="26">
        <f t="shared" ca="1" si="299"/>
        <v>2.31</v>
      </c>
      <c r="P3843" s="26">
        <f t="shared" ca="1" si="300"/>
        <v>24547.919999999991</v>
      </c>
      <c r="R3843" s="1">
        <f t="shared" ca="1" si="298"/>
        <v>1</v>
      </c>
    </row>
    <row r="3844" spans="5:18" ht="15.75" thickBot="1" x14ac:dyDescent="0.3">
      <c r="E3844" s="17">
        <v>3838</v>
      </c>
      <c r="F3844" s="17"/>
      <c r="G3844" s="40"/>
      <c r="H3844" s="43"/>
      <c r="I3844" s="20"/>
      <c r="J3844" s="17" t="s">
        <v>11</v>
      </c>
      <c r="K3844" s="26">
        <f t="shared" ca="1" si="296"/>
        <v>2.94</v>
      </c>
      <c r="L3844" s="26">
        <f ca="1">IF(L3843=1,IF(M3843="GAGNÉ",1,2),IF(M3843="GAGNÉ",INDEX(fibo,MATCH(L3843,fibo,0)-2),INDEX(fibo,MATCH(L3843,fibo,0),1)+INDEX(fibo,MATCH(L3843,fibo,0)-1)))</f>
        <v>1</v>
      </c>
      <c r="M3844" s="49" t="str">
        <f t="shared" ca="1" si="297"/>
        <v>GAGNÉ</v>
      </c>
      <c r="N3844" s="28">
        <f ca="1">IF(M3844="GAGNÉ",K3844*L3844,IF(M3844="PERDU","0,00 €",""))</f>
        <v>2.94</v>
      </c>
      <c r="O3844" s="26">
        <f t="shared" ca="1" si="299"/>
        <v>1.94</v>
      </c>
      <c r="P3844" s="26">
        <f t="shared" ca="1" si="300"/>
        <v>24549.85999999999</v>
      </c>
      <c r="R3844" s="1">
        <f t="shared" ca="1" si="298"/>
        <v>1</v>
      </c>
    </row>
    <row r="3845" spans="5:18" ht="15.75" thickBot="1" x14ac:dyDescent="0.3">
      <c r="E3845" s="17">
        <v>3839</v>
      </c>
      <c r="F3845" s="17"/>
      <c r="G3845" s="40"/>
      <c r="H3845" s="43"/>
      <c r="I3845" s="20"/>
      <c r="J3845" s="17" t="s">
        <v>11</v>
      </c>
      <c r="K3845" s="26">
        <f t="shared" ca="1" si="296"/>
        <v>4.4000000000000004</v>
      </c>
      <c r="L3845" s="26">
        <f ca="1">IF(L3844=1,IF(M3844="GAGNÉ",1,2),IF(M3844="GAGNÉ",INDEX(fibo,MATCH(L3844,fibo,0)-2),INDEX(fibo,MATCH(L3844,fibo,0),1)+INDEX(fibo,MATCH(L3844,fibo,0)-1)))</f>
        <v>1</v>
      </c>
      <c r="M3845" s="49" t="str">
        <f t="shared" ca="1" si="297"/>
        <v>PERDU</v>
      </c>
      <c r="N3845" s="28" t="str">
        <f ca="1">IF(M3845="GAGNÉ",K3845*L3845,IF(M3845="PERDU","0,00 €",""))</f>
        <v>0,00 €</v>
      </c>
      <c r="O3845" s="26">
        <f t="shared" ca="1" si="299"/>
        <v>-1</v>
      </c>
      <c r="P3845" s="26">
        <f t="shared" ca="1" si="300"/>
        <v>24548.85999999999</v>
      </c>
      <c r="R3845" s="1">
        <f t="shared" ca="1" si="298"/>
        <v>2</v>
      </c>
    </row>
    <row r="3846" spans="5:18" ht="15.75" thickBot="1" x14ac:dyDescent="0.3">
      <c r="E3846" s="17">
        <v>3840</v>
      </c>
      <c r="F3846" s="17"/>
      <c r="G3846" s="40"/>
      <c r="H3846" s="43"/>
      <c r="I3846" s="20"/>
      <c r="J3846" s="17" t="s">
        <v>11</v>
      </c>
      <c r="K3846" s="26">
        <f t="shared" ca="1" si="296"/>
        <v>3.98</v>
      </c>
      <c r="L3846" s="26">
        <f ca="1">IF(L3845=1,IF(M3845="GAGNÉ",1,2),IF(M3845="GAGNÉ",INDEX(fibo,MATCH(L3845,fibo,0)-2),INDEX(fibo,MATCH(L3845,fibo,0),1)+INDEX(fibo,MATCH(L3845,fibo,0)-1)))</f>
        <v>2</v>
      </c>
      <c r="M3846" s="49" t="str">
        <f t="shared" ca="1" si="297"/>
        <v>PERDU</v>
      </c>
      <c r="N3846" s="28" t="str">
        <f ca="1">IF(M3846="GAGNÉ",K3846*L3846,IF(M3846="PERDU","0,00 €",""))</f>
        <v>0,00 €</v>
      </c>
      <c r="O3846" s="26">
        <f t="shared" ca="1" si="299"/>
        <v>-2</v>
      </c>
      <c r="P3846" s="26">
        <f t="shared" ca="1" si="300"/>
        <v>24546.85999999999</v>
      </c>
      <c r="R3846" s="1">
        <f t="shared" ca="1" si="298"/>
        <v>2</v>
      </c>
    </row>
    <row r="3847" spans="5:18" ht="15.75" thickBot="1" x14ac:dyDescent="0.3">
      <c r="E3847" s="17">
        <v>3841</v>
      </c>
      <c r="F3847" s="17"/>
      <c r="G3847" s="40"/>
      <c r="H3847" s="43"/>
      <c r="I3847" s="20"/>
      <c r="J3847" s="17" t="s">
        <v>11</v>
      </c>
      <c r="K3847" s="26">
        <f t="shared" ca="1" si="296"/>
        <v>3.7</v>
      </c>
      <c r="L3847" s="26">
        <f ca="1">IF(L3846=1,IF(M3846="GAGNÉ",1,2),IF(M3846="GAGNÉ",INDEX(fibo,MATCH(L3846,fibo,0)-2),INDEX(fibo,MATCH(L3846,fibo,0),1)+INDEX(fibo,MATCH(L3846,fibo,0)-1)))</f>
        <v>3</v>
      </c>
      <c r="M3847" s="49" t="str">
        <f t="shared" ca="1" si="297"/>
        <v>PERDU</v>
      </c>
      <c r="N3847" s="28" t="str">
        <f ca="1">IF(M3847="GAGNÉ",K3847*L3847,IF(M3847="PERDU","0,00 €",""))</f>
        <v>0,00 €</v>
      </c>
      <c r="O3847" s="26">
        <f t="shared" ca="1" si="299"/>
        <v>-3</v>
      </c>
      <c r="P3847" s="26">
        <f t="shared" ca="1" si="300"/>
        <v>24543.85999999999</v>
      </c>
      <c r="R3847" s="1">
        <f t="shared" ca="1" si="298"/>
        <v>2</v>
      </c>
    </row>
    <row r="3848" spans="5:18" ht="15.75" thickBot="1" x14ac:dyDescent="0.3">
      <c r="E3848" s="17">
        <v>3842</v>
      </c>
      <c r="F3848" s="17"/>
      <c r="G3848" s="40"/>
      <c r="H3848" s="43"/>
      <c r="I3848" s="20"/>
      <c r="J3848" s="17" t="s">
        <v>11</v>
      </c>
      <c r="K3848" s="26">
        <f t="shared" ref="K3848:K3911" ca="1" si="301">RANDBETWEEN(280,480)/100</f>
        <v>3.56</v>
      </c>
      <c r="L3848" s="26">
        <f ca="1">IF(L3847=1,IF(M3847="GAGNÉ",1,2),IF(M3847="GAGNÉ",INDEX(fibo,MATCH(L3847,fibo,0)-2),INDEX(fibo,MATCH(L3847,fibo,0),1)+INDEX(fibo,MATCH(L3847,fibo,0)-1)))</f>
        <v>5</v>
      </c>
      <c r="M3848" s="49" t="str">
        <f t="shared" ref="M3848:M3911" ca="1" si="302">IF(R3848=1,"GAGNÉ","PERDU")</f>
        <v>GAGNÉ</v>
      </c>
      <c r="N3848" s="28">
        <f ca="1">IF(M3848="GAGNÉ",K3848*L3848,IF(M3848="PERDU","0,00 €",""))</f>
        <v>17.8</v>
      </c>
      <c r="O3848" s="26">
        <f t="shared" ca="1" si="299"/>
        <v>12.8</v>
      </c>
      <c r="P3848" s="26">
        <f t="shared" ca="1" si="300"/>
        <v>24556.659999999989</v>
      </c>
      <c r="R3848" s="1">
        <f t="shared" ref="R3848:R3911" ca="1" si="303">RANDBETWEEN(1,2)</f>
        <v>1</v>
      </c>
    </row>
    <row r="3849" spans="5:18" ht="15.75" thickBot="1" x14ac:dyDescent="0.3">
      <c r="E3849" s="17">
        <v>3843</v>
      </c>
      <c r="F3849" s="17"/>
      <c r="G3849" s="40"/>
      <c r="H3849" s="43"/>
      <c r="I3849" s="20"/>
      <c r="J3849" s="17" t="s">
        <v>11</v>
      </c>
      <c r="K3849" s="26">
        <f t="shared" ca="1" si="301"/>
        <v>3.83</v>
      </c>
      <c r="L3849" s="26">
        <f ca="1">IF(L3848=1,IF(M3848="GAGNÉ",1,2),IF(M3848="GAGNÉ",INDEX(fibo,MATCH(L3848,fibo,0)-2),INDEX(fibo,MATCH(L3848,fibo,0),1)+INDEX(fibo,MATCH(L3848,fibo,0)-1)))</f>
        <v>2</v>
      </c>
      <c r="M3849" s="49" t="str">
        <f t="shared" ca="1" si="302"/>
        <v>GAGNÉ</v>
      </c>
      <c r="N3849" s="28">
        <f ca="1">IF(M3849="GAGNÉ",K3849*L3849,IF(M3849="PERDU","0,00 €",""))</f>
        <v>7.66</v>
      </c>
      <c r="O3849" s="26">
        <f t="shared" ref="O3849:O3912" ca="1" si="304">IF(M3849="GAGNÉ",N3849-L3849,IF(M3849="PERDU",-L3849,""))</f>
        <v>5.66</v>
      </c>
      <c r="P3849" s="26">
        <f t="shared" ref="P3849:P3912" ca="1" si="305">IF(M3849="GAGNÉ",N3849-L3849+P3848,IF(M3849="PERDU",P3848-L3849,""))</f>
        <v>24562.319999999989</v>
      </c>
      <c r="R3849" s="1">
        <f t="shared" ca="1" si="303"/>
        <v>1</v>
      </c>
    </row>
    <row r="3850" spans="5:18" ht="15.75" thickBot="1" x14ac:dyDescent="0.3">
      <c r="E3850" s="17">
        <v>3844</v>
      </c>
      <c r="F3850" s="17"/>
      <c r="G3850" s="40"/>
      <c r="H3850" s="43"/>
      <c r="I3850" s="20"/>
      <c r="J3850" s="17" t="s">
        <v>11</v>
      </c>
      <c r="K3850" s="26">
        <f t="shared" ca="1" si="301"/>
        <v>4.1100000000000003</v>
      </c>
      <c r="L3850" s="26">
        <f ca="1">IF(L3849=1,IF(M3849="GAGNÉ",1,2),IF(M3849="GAGNÉ",INDEX(fibo,MATCH(L3849,fibo,0)-2),INDEX(fibo,MATCH(L3849,fibo,0),1)+INDEX(fibo,MATCH(L3849,fibo,0)-1)))</f>
        <v>1</v>
      </c>
      <c r="M3850" s="49" t="str">
        <f t="shared" ca="1" si="302"/>
        <v>GAGNÉ</v>
      </c>
      <c r="N3850" s="28">
        <f ca="1">IF(M3850="GAGNÉ",K3850*L3850,IF(M3850="PERDU","0,00 €",""))</f>
        <v>4.1100000000000003</v>
      </c>
      <c r="O3850" s="26">
        <f t="shared" ca="1" si="304"/>
        <v>3.1100000000000003</v>
      </c>
      <c r="P3850" s="26">
        <f t="shared" ca="1" si="305"/>
        <v>24565.429999999989</v>
      </c>
      <c r="R3850" s="1">
        <f t="shared" ca="1" si="303"/>
        <v>1</v>
      </c>
    </row>
    <row r="3851" spans="5:18" ht="15.75" thickBot="1" x14ac:dyDescent="0.3">
      <c r="E3851" s="17">
        <v>3845</v>
      </c>
      <c r="F3851" s="17"/>
      <c r="G3851" s="40"/>
      <c r="H3851" s="43"/>
      <c r="I3851" s="20"/>
      <c r="J3851" s="17" t="s">
        <v>11</v>
      </c>
      <c r="K3851" s="26">
        <f t="shared" ca="1" si="301"/>
        <v>4.43</v>
      </c>
      <c r="L3851" s="26">
        <f ca="1">IF(L3850=1,IF(M3850="GAGNÉ",1,2),IF(M3850="GAGNÉ",INDEX(fibo,MATCH(L3850,fibo,0)-2),INDEX(fibo,MATCH(L3850,fibo,0),1)+INDEX(fibo,MATCH(L3850,fibo,0)-1)))</f>
        <v>1</v>
      </c>
      <c r="M3851" s="49" t="str">
        <f t="shared" ca="1" si="302"/>
        <v>GAGNÉ</v>
      </c>
      <c r="N3851" s="28">
        <f ca="1">IF(M3851="GAGNÉ",K3851*L3851,IF(M3851="PERDU","0,00 €",""))</f>
        <v>4.43</v>
      </c>
      <c r="O3851" s="26">
        <f t="shared" ca="1" si="304"/>
        <v>3.4299999999999997</v>
      </c>
      <c r="P3851" s="26">
        <f t="shared" ca="1" si="305"/>
        <v>24568.85999999999</v>
      </c>
      <c r="R3851" s="1">
        <f t="shared" ca="1" si="303"/>
        <v>1</v>
      </c>
    </row>
    <row r="3852" spans="5:18" ht="15.75" thickBot="1" x14ac:dyDescent="0.3">
      <c r="E3852" s="17">
        <v>3846</v>
      </c>
      <c r="F3852" s="17"/>
      <c r="G3852" s="40"/>
      <c r="H3852" s="43"/>
      <c r="I3852" s="20"/>
      <c r="J3852" s="17" t="s">
        <v>11</v>
      </c>
      <c r="K3852" s="26">
        <f t="shared" ca="1" si="301"/>
        <v>3.24</v>
      </c>
      <c r="L3852" s="26">
        <f ca="1">IF(L3851=1,IF(M3851="GAGNÉ",1,2),IF(M3851="GAGNÉ",INDEX(fibo,MATCH(L3851,fibo,0)-2),INDEX(fibo,MATCH(L3851,fibo,0),1)+INDEX(fibo,MATCH(L3851,fibo,0)-1)))</f>
        <v>1</v>
      </c>
      <c r="M3852" s="49" t="str">
        <f t="shared" ca="1" si="302"/>
        <v>GAGNÉ</v>
      </c>
      <c r="N3852" s="28">
        <f ca="1">IF(M3852="GAGNÉ",K3852*L3852,IF(M3852="PERDU","0,00 €",""))</f>
        <v>3.24</v>
      </c>
      <c r="O3852" s="26">
        <f t="shared" ca="1" si="304"/>
        <v>2.2400000000000002</v>
      </c>
      <c r="P3852" s="26">
        <f t="shared" ca="1" si="305"/>
        <v>24571.099999999991</v>
      </c>
      <c r="R3852" s="1">
        <f t="shared" ca="1" si="303"/>
        <v>1</v>
      </c>
    </row>
    <row r="3853" spans="5:18" ht="15.75" thickBot="1" x14ac:dyDescent="0.3">
      <c r="E3853" s="17">
        <v>3847</v>
      </c>
      <c r="F3853" s="17"/>
      <c r="G3853" s="40"/>
      <c r="H3853" s="43"/>
      <c r="I3853" s="20"/>
      <c r="J3853" s="17" t="s">
        <v>11</v>
      </c>
      <c r="K3853" s="26">
        <f t="shared" ca="1" si="301"/>
        <v>3.36</v>
      </c>
      <c r="L3853" s="26">
        <f ca="1">IF(L3852=1,IF(M3852="GAGNÉ",1,2),IF(M3852="GAGNÉ",INDEX(fibo,MATCH(L3852,fibo,0)-2),INDEX(fibo,MATCH(L3852,fibo,0),1)+INDEX(fibo,MATCH(L3852,fibo,0)-1)))</f>
        <v>1</v>
      </c>
      <c r="M3853" s="49" t="str">
        <f t="shared" ca="1" si="302"/>
        <v>PERDU</v>
      </c>
      <c r="N3853" s="28" t="str">
        <f ca="1">IF(M3853="GAGNÉ",K3853*L3853,IF(M3853="PERDU","0,00 €",""))</f>
        <v>0,00 €</v>
      </c>
      <c r="O3853" s="26">
        <f t="shared" ca="1" si="304"/>
        <v>-1</v>
      </c>
      <c r="P3853" s="26">
        <f t="shared" ca="1" si="305"/>
        <v>24570.099999999991</v>
      </c>
      <c r="R3853" s="1">
        <f t="shared" ca="1" si="303"/>
        <v>2</v>
      </c>
    </row>
    <row r="3854" spans="5:18" ht="15.75" thickBot="1" x14ac:dyDescent="0.3">
      <c r="E3854" s="17">
        <v>3848</v>
      </c>
      <c r="F3854" s="17"/>
      <c r="G3854" s="40"/>
      <c r="H3854" s="43"/>
      <c r="I3854" s="20"/>
      <c r="J3854" s="17" t="s">
        <v>11</v>
      </c>
      <c r="K3854" s="26">
        <f t="shared" ca="1" si="301"/>
        <v>4.3600000000000003</v>
      </c>
      <c r="L3854" s="26">
        <f ca="1">IF(L3853=1,IF(M3853="GAGNÉ",1,2),IF(M3853="GAGNÉ",INDEX(fibo,MATCH(L3853,fibo,0)-2),INDEX(fibo,MATCH(L3853,fibo,0),1)+INDEX(fibo,MATCH(L3853,fibo,0)-1)))</f>
        <v>2</v>
      </c>
      <c r="M3854" s="49" t="str">
        <f t="shared" ca="1" si="302"/>
        <v>PERDU</v>
      </c>
      <c r="N3854" s="28" t="str">
        <f ca="1">IF(M3854="GAGNÉ",K3854*L3854,IF(M3854="PERDU","0,00 €",""))</f>
        <v>0,00 €</v>
      </c>
      <c r="O3854" s="26">
        <f t="shared" ca="1" si="304"/>
        <v>-2</v>
      </c>
      <c r="P3854" s="26">
        <f t="shared" ca="1" si="305"/>
        <v>24568.099999999991</v>
      </c>
      <c r="R3854" s="1">
        <f t="shared" ca="1" si="303"/>
        <v>2</v>
      </c>
    </row>
    <row r="3855" spans="5:18" ht="15.75" thickBot="1" x14ac:dyDescent="0.3">
      <c r="E3855" s="17">
        <v>3849</v>
      </c>
      <c r="F3855" s="17"/>
      <c r="G3855" s="40"/>
      <c r="H3855" s="43"/>
      <c r="I3855" s="20"/>
      <c r="J3855" s="17" t="s">
        <v>11</v>
      </c>
      <c r="K3855" s="26">
        <f t="shared" ca="1" si="301"/>
        <v>3.8</v>
      </c>
      <c r="L3855" s="26">
        <f ca="1">IF(L3854=1,IF(M3854="GAGNÉ",1,2),IF(M3854="GAGNÉ",INDEX(fibo,MATCH(L3854,fibo,0)-2),INDEX(fibo,MATCH(L3854,fibo,0),1)+INDEX(fibo,MATCH(L3854,fibo,0)-1)))</f>
        <v>3</v>
      </c>
      <c r="M3855" s="49" t="str">
        <f t="shared" ca="1" si="302"/>
        <v>PERDU</v>
      </c>
      <c r="N3855" s="28" t="str">
        <f ca="1">IF(M3855="GAGNÉ",K3855*L3855,IF(M3855="PERDU","0,00 €",""))</f>
        <v>0,00 €</v>
      </c>
      <c r="O3855" s="26">
        <f t="shared" ca="1" si="304"/>
        <v>-3</v>
      </c>
      <c r="P3855" s="26">
        <f t="shared" ca="1" si="305"/>
        <v>24565.099999999991</v>
      </c>
      <c r="R3855" s="1">
        <f t="shared" ca="1" si="303"/>
        <v>2</v>
      </c>
    </row>
    <row r="3856" spans="5:18" ht="15.75" thickBot="1" x14ac:dyDescent="0.3">
      <c r="E3856" s="17">
        <v>3850</v>
      </c>
      <c r="F3856" s="17"/>
      <c r="G3856" s="40"/>
      <c r="H3856" s="43"/>
      <c r="I3856" s="20"/>
      <c r="J3856" s="17" t="s">
        <v>11</v>
      </c>
      <c r="K3856" s="26">
        <f t="shared" ca="1" si="301"/>
        <v>3.54</v>
      </c>
      <c r="L3856" s="26">
        <f ca="1">IF(L3855=1,IF(M3855="GAGNÉ",1,2),IF(M3855="GAGNÉ",INDEX(fibo,MATCH(L3855,fibo,0)-2),INDEX(fibo,MATCH(L3855,fibo,0),1)+INDEX(fibo,MATCH(L3855,fibo,0)-1)))</f>
        <v>5</v>
      </c>
      <c r="M3856" s="49" t="str">
        <f t="shared" ca="1" si="302"/>
        <v>PERDU</v>
      </c>
      <c r="N3856" s="28" t="str">
        <f ca="1">IF(M3856="GAGNÉ",K3856*L3856,IF(M3856="PERDU","0,00 €",""))</f>
        <v>0,00 €</v>
      </c>
      <c r="O3856" s="26">
        <f t="shared" ca="1" si="304"/>
        <v>-5</v>
      </c>
      <c r="P3856" s="26">
        <f t="shared" ca="1" si="305"/>
        <v>24560.099999999991</v>
      </c>
      <c r="R3856" s="1">
        <f t="shared" ca="1" si="303"/>
        <v>2</v>
      </c>
    </row>
    <row r="3857" spans="5:18" ht="15.75" thickBot="1" x14ac:dyDescent="0.3">
      <c r="E3857" s="17">
        <v>3851</v>
      </c>
      <c r="F3857" s="17"/>
      <c r="G3857" s="40"/>
      <c r="H3857" s="43"/>
      <c r="I3857" s="20"/>
      <c r="J3857" s="17" t="s">
        <v>11</v>
      </c>
      <c r="K3857" s="26">
        <f t="shared" ca="1" si="301"/>
        <v>4.08</v>
      </c>
      <c r="L3857" s="26">
        <f ca="1">IF(L3856=1,IF(M3856="GAGNÉ",1,2),IF(M3856="GAGNÉ",INDEX(fibo,MATCH(L3856,fibo,0)-2),INDEX(fibo,MATCH(L3856,fibo,0),1)+INDEX(fibo,MATCH(L3856,fibo,0)-1)))</f>
        <v>8</v>
      </c>
      <c r="M3857" s="49" t="str">
        <f t="shared" ca="1" si="302"/>
        <v>GAGNÉ</v>
      </c>
      <c r="N3857" s="28">
        <f ca="1">IF(M3857="GAGNÉ",K3857*L3857,IF(M3857="PERDU","0,00 €",""))</f>
        <v>32.64</v>
      </c>
      <c r="O3857" s="26">
        <f t="shared" ca="1" si="304"/>
        <v>24.64</v>
      </c>
      <c r="P3857" s="26">
        <f t="shared" ca="1" si="305"/>
        <v>24584.739999999991</v>
      </c>
      <c r="R3857" s="1">
        <f t="shared" ca="1" si="303"/>
        <v>1</v>
      </c>
    </row>
    <row r="3858" spans="5:18" ht="15.75" thickBot="1" x14ac:dyDescent="0.3">
      <c r="E3858" s="17">
        <v>3852</v>
      </c>
      <c r="F3858" s="17"/>
      <c r="G3858" s="40"/>
      <c r="H3858" s="43"/>
      <c r="I3858" s="20"/>
      <c r="J3858" s="17" t="s">
        <v>11</v>
      </c>
      <c r="K3858" s="26">
        <f t="shared" ca="1" si="301"/>
        <v>3.49</v>
      </c>
      <c r="L3858" s="26">
        <f ca="1">IF(L3857=1,IF(M3857="GAGNÉ",1,2),IF(M3857="GAGNÉ",INDEX(fibo,MATCH(L3857,fibo,0)-2),INDEX(fibo,MATCH(L3857,fibo,0),1)+INDEX(fibo,MATCH(L3857,fibo,0)-1)))</f>
        <v>3</v>
      </c>
      <c r="M3858" s="49" t="str">
        <f t="shared" ca="1" si="302"/>
        <v>GAGNÉ</v>
      </c>
      <c r="N3858" s="28">
        <f ca="1">IF(M3858="GAGNÉ",K3858*L3858,IF(M3858="PERDU","0,00 €",""))</f>
        <v>10.47</v>
      </c>
      <c r="O3858" s="26">
        <f t="shared" ca="1" si="304"/>
        <v>7.4700000000000006</v>
      </c>
      <c r="P3858" s="26">
        <f t="shared" ca="1" si="305"/>
        <v>24592.209999999992</v>
      </c>
      <c r="R3858" s="1">
        <f t="shared" ca="1" si="303"/>
        <v>1</v>
      </c>
    </row>
    <row r="3859" spans="5:18" ht="15.75" thickBot="1" x14ac:dyDescent="0.3">
      <c r="E3859" s="17">
        <v>3853</v>
      </c>
      <c r="F3859" s="17"/>
      <c r="G3859" s="40"/>
      <c r="H3859" s="43"/>
      <c r="I3859" s="20"/>
      <c r="J3859" s="17" t="s">
        <v>11</v>
      </c>
      <c r="K3859" s="26">
        <f t="shared" ca="1" si="301"/>
        <v>4.62</v>
      </c>
      <c r="L3859" s="26">
        <f ca="1">IF(L3858=1,IF(M3858="GAGNÉ",1,2),IF(M3858="GAGNÉ",INDEX(fibo,MATCH(L3858,fibo,0)-2),INDEX(fibo,MATCH(L3858,fibo,0),1)+INDEX(fibo,MATCH(L3858,fibo,0)-1)))</f>
        <v>1</v>
      </c>
      <c r="M3859" s="49" t="str">
        <f t="shared" ca="1" si="302"/>
        <v>GAGNÉ</v>
      </c>
      <c r="N3859" s="28">
        <f ca="1">IF(M3859="GAGNÉ",K3859*L3859,IF(M3859="PERDU","0,00 €",""))</f>
        <v>4.62</v>
      </c>
      <c r="O3859" s="26">
        <f t="shared" ca="1" si="304"/>
        <v>3.62</v>
      </c>
      <c r="P3859" s="26">
        <f t="shared" ca="1" si="305"/>
        <v>24595.829999999991</v>
      </c>
      <c r="R3859" s="1">
        <f t="shared" ca="1" si="303"/>
        <v>1</v>
      </c>
    </row>
    <row r="3860" spans="5:18" ht="15.75" thickBot="1" x14ac:dyDescent="0.3">
      <c r="E3860" s="17">
        <v>3854</v>
      </c>
      <c r="F3860" s="17"/>
      <c r="G3860" s="40"/>
      <c r="H3860" s="43"/>
      <c r="I3860" s="20"/>
      <c r="J3860" s="17" t="s">
        <v>11</v>
      </c>
      <c r="K3860" s="26">
        <f t="shared" ca="1" si="301"/>
        <v>3.57</v>
      </c>
      <c r="L3860" s="26">
        <f ca="1">IF(L3859=1,IF(M3859="GAGNÉ",1,2),IF(M3859="GAGNÉ",INDEX(fibo,MATCH(L3859,fibo,0)-2),INDEX(fibo,MATCH(L3859,fibo,0),1)+INDEX(fibo,MATCH(L3859,fibo,0)-1)))</f>
        <v>1</v>
      </c>
      <c r="M3860" s="49" t="str">
        <f t="shared" ca="1" si="302"/>
        <v>GAGNÉ</v>
      </c>
      <c r="N3860" s="28">
        <f ca="1">IF(M3860="GAGNÉ",K3860*L3860,IF(M3860="PERDU","0,00 €",""))</f>
        <v>3.57</v>
      </c>
      <c r="O3860" s="26">
        <f t="shared" ca="1" si="304"/>
        <v>2.57</v>
      </c>
      <c r="P3860" s="26">
        <f t="shared" ca="1" si="305"/>
        <v>24598.399999999991</v>
      </c>
      <c r="R3860" s="1">
        <f t="shared" ca="1" si="303"/>
        <v>1</v>
      </c>
    </row>
    <row r="3861" spans="5:18" ht="15.75" thickBot="1" x14ac:dyDescent="0.3">
      <c r="E3861" s="17">
        <v>3855</v>
      </c>
      <c r="F3861" s="17"/>
      <c r="G3861" s="40"/>
      <c r="H3861" s="43"/>
      <c r="I3861" s="20"/>
      <c r="J3861" s="17" t="s">
        <v>11</v>
      </c>
      <c r="K3861" s="26">
        <f t="shared" ca="1" si="301"/>
        <v>3.38</v>
      </c>
      <c r="L3861" s="26">
        <f ca="1">IF(L3860=1,IF(M3860="GAGNÉ",1,2),IF(M3860="GAGNÉ",INDEX(fibo,MATCH(L3860,fibo,0)-2),INDEX(fibo,MATCH(L3860,fibo,0),1)+INDEX(fibo,MATCH(L3860,fibo,0)-1)))</f>
        <v>1</v>
      </c>
      <c r="M3861" s="49" t="str">
        <f t="shared" ca="1" si="302"/>
        <v>PERDU</v>
      </c>
      <c r="N3861" s="28" t="str">
        <f ca="1">IF(M3861="GAGNÉ",K3861*L3861,IF(M3861="PERDU","0,00 €",""))</f>
        <v>0,00 €</v>
      </c>
      <c r="O3861" s="26">
        <f t="shared" ca="1" si="304"/>
        <v>-1</v>
      </c>
      <c r="P3861" s="26">
        <f t="shared" ca="1" si="305"/>
        <v>24597.399999999991</v>
      </c>
      <c r="R3861" s="1">
        <f t="shared" ca="1" si="303"/>
        <v>2</v>
      </c>
    </row>
    <row r="3862" spans="5:18" ht="15.75" thickBot="1" x14ac:dyDescent="0.3">
      <c r="E3862" s="17">
        <v>3856</v>
      </c>
      <c r="F3862" s="17"/>
      <c r="G3862" s="40"/>
      <c r="H3862" s="43"/>
      <c r="I3862" s="20"/>
      <c r="J3862" s="17" t="s">
        <v>11</v>
      </c>
      <c r="K3862" s="26">
        <f t="shared" ca="1" si="301"/>
        <v>4.79</v>
      </c>
      <c r="L3862" s="26">
        <f ca="1">IF(L3861=1,IF(M3861="GAGNÉ",1,2),IF(M3861="GAGNÉ",INDEX(fibo,MATCH(L3861,fibo,0)-2),INDEX(fibo,MATCH(L3861,fibo,0),1)+INDEX(fibo,MATCH(L3861,fibo,0)-1)))</f>
        <v>2</v>
      </c>
      <c r="M3862" s="49" t="str">
        <f t="shared" ca="1" si="302"/>
        <v>GAGNÉ</v>
      </c>
      <c r="N3862" s="28">
        <f ca="1">IF(M3862="GAGNÉ",K3862*L3862,IF(M3862="PERDU","0,00 €",""))</f>
        <v>9.58</v>
      </c>
      <c r="O3862" s="26">
        <f t="shared" ca="1" si="304"/>
        <v>7.58</v>
      </c>
      <c r="P3862" s="26">
        <f t="shared" ca="1" si="305"/>
        <v>24604.979999999992</v>
      </c>
      <c r="R3862" s="1">
        <f t="shared" ca="1" si="303"/>
        <v>1</v>
      </c>
    </row>
    <row r="3863" spans="5:18" ht="15.75" thickBot="1" x14ac:dyDescent="0.3">
      <c r="E3863" s="17">
        <v>3857</v>
      </c>
      <c r="F3863" s="17"/>
      <c r="G3863" s="40"/>
      <c r="H3863" s="43"/>
      <c r="I3863" s="20"/>
      <c r="J3863" s="17" t="s">
        <v>11</v>
      </c>
      <c r="K3863" s="26">
        <f t="shared" ca="1" si="301"/>
        <v>3.73</v>
      </c>
      <c r="L3863" s="26">
        <f ca="1">IF(L3862=1,IF(M3862="GAGNÉ",1,2),IF(M3862="GAGNÉ",INDEX(fibo,MATCH(L3862,fibo,0)-2),INDEX(fibo,MATCH(L3862,fibo,0),1)+INDEX(fibo,MATCH(L3862,fibo,0)-1)))</f>
        <v>1</v>
      </c>
      <c r="M3863" s="49" t="str">
        <f t="shared" ca="1" si="302"/>
        <v>PERDU</v>
      </c>
      <c r="N3863" s="28" t="str">
        <f ca="1">IF(M3863="GAGNÉ",K3863*L3863,IF(M3863="PERDU","0,00 €",""))</f>
        <v>0,00 €</v>
      </c>
      <c r="O3863" s="26">
        <f t="shared" ca="1" si="304"/>
        <v>-1</v>
      </c>
      <c r="P3863" s="26">
        <f t="shared" ca="1" si="305"/>
        <v>24603.979999999992</v>
      </c>
      <c r="R3863" s="1">
        <f t="shared" ca="1" si="303"/>
        <v>2</v>
      </c>
    </row>
    <row r="3864" spans="5:18" ht="15.75" thickBot="1" x14ac:dyDescent="0.3">
      <c r="E3864" s="17">
        <v>3858</v>
      </c>
      <c r="F3864" s="17"/>
      <c r="G3864" s="40"/>
      <c r="H3864" s="43"/>
      <c r="I3864" s="20"/>
      <c r="J3864" s="17" t="s">
        <v>11</v>
      </c>
      <c r="K3864" s="26">
        <f t="shared" ca="1" si="301"/>
        <v>4.55</v>
      </c>
      <c r="L3864" s="26">
        <f ca="1">IF(L3863=1,IF(M3863="GAGNÉ",1,2),IF(M3863="GAGNÉ",INDEX(fibo,MATCH(L3863,fibo,0)-2),INDEX(fibo,MATCH(L3863,fibo,0),1)+INDEX(fibo,MATCH(L3863,fibo,0)-1)))</f>
        <v>2</v>
      </c>
      <c r="M3864" s="49" t="str">
        <f t="shared" ca="1" si="302"/>
        <v>PERDU</v>
      </c>
      <c r="N3864" s="28" t="str">
        <f ca="1">IF(M3864="GAGNÉ",K3864*L3864,IF(M3864="PERDU","0,00 €",""))</f>
        <v>0,00 €</v>
      </c>
      <c r="O3864" s="26">
        <f t="shared" ca="1" si="304"/>
        <v>-2</v>
      </c>
      <c r="P3864" s="26">
        <f t="shared" ca="1" si="305"/>
        <v>24601.979999999992</v>
      </c>
      <c r="R3864" s="1">
        <f t="shared" ca="1" si="303"/>
        <v>2</v>
      </c>
    </row>
    <row r="3865" spans="5:18" ht="15.75" thickBot="1" x14ac:dyDescent="0.3">
      <c r="E3865" s="17">
        <v>3859</v>
      </c>
      <c r="F3865" s="17"/>
      <c r="G3865" s="40"/>
      <c r="H3865" s="43"/>
      <c r="I3865" s="20"/>
      <c r="J3865" s="17" t="s">
        <v>11</v>
      </c>
      <c r="K3865" s="26">
        <f t="shared" ca="1" si="301"/>
        <v>4.41</v>
      </c>
      <c r="L3865" s="26">
        <f ca="1">IF(L3864=1,IF(M3864="GAGNÉ",1,2),IF(M3864="GAGNÉ",INDEX(fibo,MATCH(L3864,fibo,0)-2),INDEX(fibo,MATCH(L3864,fibo,0),1)+INDEX(fibo,MATCH(L3864,fibo,0)-1)))</f>
        <v>3</v>
      </c>
      <c r="M3865" s="49" t="str">
        <f t="shared" ca="1" si="302"/>
        <v>PERDU</v>
      </c>
      <c r="N3865" s="28" t="str">
        <f ca="1">IF(M3865="GAGNÉ",K3865*L3865,IF(M3865="PERDU","0,00 €",""))</f>
        <v>0,00 €</v>
      </c>
      <c r="O3865" s="26">
        <f t="shared" ca="1" si="304"/>
        <v>-3</v>
      </c>
      <c r="P3865" s="26">
        <f t="shared" ca="1" si="305"/>
        <v>24598.979999999992</v>
      </c>
      <c r="R3865" s="1">
        <f t="shared" ca="1" si="303"/>
        <v>2</v>
      </c>
    </row>
    <row r="3866" spans="5:18" ht="15.75" thickBot="1" x14ac:dyDescent="0.3">
      <c r="E3866" s="17">
        <v>3860</v>
      </c>
      <c r="F3866" s="17"/>
      <c r="G3866" s="40"/>
      <c r="H3866" s="43"/>
      <c r="I3866" s="20"/>
      <c r="J3866" s="17" t="s">
        <v>11</v>
      </c>
      <c r="K3866" s="26">
        <f t="shared" ca="1" si="301"/>
        <v>4.25</v>
      </c>
      <c r="L3866" s="26">
        <f ca="1">IF(L3865=1,IF(M3865="GAGNÉ",1,2),IF(M3865="GAGNÉ",INDEX(fibo,MATCH(L3865,fibo,0)-2),INDEX(fibo,MATCH(L3865,fibo,0),1)+INDEX(fibo,MATCH(L3865,fibo,0)-1)))</f>
        <v>5</v>
      </c>
      <c r="M3866" s="49" t="str">
        <f t="shared" ca="1" si="302"/>
        <v>GAGNÉ</v>
      </c>
      <c r="N3866" s="28">
        <f ca="1">IF(M3866="GAGNÉ",K3866*L3866,IF(M3866="PERDU","0,00 €",""))</f>
        <v>21.25</v>
      </c>
      <c r="O3866" s="26">
        <f t="shared" ca="1" si="304"/>
        <v>16.25</v>
      </c>
      <c r="P3866" s="26">
        <f t="shared" ca="1" si="305"/>
        <v>24615.229999999992</v>
      </c>
      <c r="R3866" s="1">
        <f t="shared" ca="1" si="303"/>
        <v>1</v>
      </c>
    </row>
    <row r="3867" spans="5:18" ht="15.75" thickBot="1" x14ac:dyDescent="0.3">
      <c r="E3867" s="17">
        <v>3861</v>
      </c>
      <c r="F3867" s="17"/>
      <c r="G3867" s="40"/>
      <c r="H3867" s="43"/>
      <c r="I3867" s="20"/>
      <c r="J3867" s="17" t="s">
        <v>11</v>
      </c>
      <c r="K3867" s="26">
        <f t="shared" ca="1" si="301"/>
        <v>3.4</v>
      </c>
      <c r="L3867" s="26">
        <f ca="1">IF(L3866=1,IF(M3866="GAGNÉ",1,2),IF(M3866="GAGNÉ",INDEX(fibo,MATCH(L3866,fibo,0)-2),INDEX(fibo,MATCH(L3866,fibo,0),1)+INDEX(fibo,MATCH(L3866,fibo,0)-1)))</f>
        <v>2</v>
      </c>
      <c r="M3867" s="49" t="str">
        <f t="shared" ca="1" si="302"/>
        <v>GAGNÉ</v>
      </c>
      <c r="N3867" s="28">
        <f ca="1">IF(M3867="GAGNÉ",K3867*L3867,IF(M3867="PERDU","0,00 €",""))</f>
        <v>6.8</v>
      </c>
      <c r="O3867" s="26">
        <f t="shared" ca="1" si="304"/>
        <v>4.8</v>
      </c>
      <c r="P3867" s="26">
        <f t="shared" ca="1" si="305"/>
        <v>24620.029999999992</v>
      </c>
      <c r="R3867" s="1">
        <f t="shared" ca="1" si="303"/>
        <v>1</v>
      </c>
    </row>
    <row r="3868" spans="5:18" ht="15.75" thickBot="1" x14ac:dyDescent="0.3">
      <c r="E3868" s="17">
        <v>3862</v>
      </c>
      <c r="F3868" s="17"/>
      <c r="G3868" s="40"/>
      <c r="H3868" s="43"/>
      <c r="I3868" s="20"/>
      <c r="J3868" s="17" t="s">
        <v>11</v>
      </c>
      <c r="K3868" s="26">
        <f t="shared" ca="1" si="301"/>
        <v>3.31</v>
      </c>
      <c r="L3868" s="26">
        <f ca="1">IF(L3867=1,IF(M3867="GAGNÉ",1,2),IF(M3867="GAGNÉ",INDEX(fibo,MATCH(L3867,fibo,0)-2),INDEX(fibo,MATCH(L3867,fibo,0),1)+INDEX(fibo,MATCH(L3867,fibo,0)-1)))</f>
        <v>1</v>
      </c>
      <c r="M3868" s="49" t="str">
        <f t="shared" ca="1" si="302"/>
        <v>PERDU</v>
      </c>
      <c r="N3868" s="28" t="str">
        <f ca="1">IF(M3868="GAGNÉ",K3868*L3868,IF(M3868="PERDU","0,00 €",""))</f>
        <v>0,00 €</v>
      </c>
      <c r="O3868" s="26">
        <f t="shared" ca="1" si="304"/>
        <v>-1</v>
      </c>
      <c r="P3868" s="26">
        <f t="shared" ca="1" si="305"/>
        <v>24619.029999999992</v>
      </c>
      <c r="R3868" s="1">
        <f t="shared" ca="1" si="303"/>
        <v>2</v>
      </c>
    </row>
    <row r="3869" spans="5:18" ht="15.75" thickBot="1" x14ac:dyDescent="0.3">
      <c r="E3869" s="17">
        <v>3863</v>
      </c>
      <c r="F3869" s="17"/>
      <c r="G3869" s="40"/>
      <c r="H3869" s="43"/>
      <c r="I3869" s="20"/>
      <c r="J3869" s="17" t="s">
        <v>11</v>
      </c>
      <c r="K3869" s="26">
        <f t="shared" ca="1" si="301"/>
        <v>4.67</v>
      </c>
      <c r="L3869" s="26">
        <f ca="1">IF(L3868=1,IF(M3868="GAGNÉ",1,2),IF(M3868="GAGNÉ",INDEX(fibo,MATCH(L3868,fibo,0)-2),INDEX(fibo,MATCH(L3868,fibo,0),1)+INDEX(fibo,MATCH(L3868,fibo,0)-1)))</f>
        <v>2</v>
      </c>
      <c r="M3869" s="49" t="str">
        <f t="shared" ca="1" si="302"/>
        <v>PERDU</v>
      </c>
      <c r="N3869" s="28" t="str">
        <f ca="1">IF(M3869="GAGNÉ",K3869*L3869,IF(M3869="PERDU","0,00 €",""))</f>
        <v>0,00 €</v>
      </c>
      <c r="O3869" s="26">
        <f t="shared" ca="1" si="304"/>
        <v>-2</v>
      </c>
      <c r="P3869" s="26">
        <f t="shared" ca="1" si="305"/>
        <v>24617.029999999992</v>
      </c>
      <c r="R3869" s="1">
        <f t="shared" ca="1" si="303"/>
        <v>2</v>
      </c>
    </row>
    <row r="3870" spans="5:18" ht="15.75" thickBot="1" x14ac:dyDescent="0.3">
      <c r="E3870" s="17">
        <v>3864</v>
      </c>
      <c r="F3870" s="17"/>
      <c r="G3870" s="40"/>
      <c r="H3870" s="43"/>
      <c r="I3870" s="20"/>
      <c r="J3870" s="17" t="s">
        <v>11</v>
      </c>
      <c r="K3870" s="26">
        <f t="shared" ca="1" si="301"/>
        <v>4.5</v>
      </c>
      <c r="L3870" s="26">
        <f ca="1">IF(L3869=1,IF(M3869="GAGNÉ",1,2),IF(M3869="GAGNÉ",INDEX(fibo,MATCH(L3869,fibo,0)-2),INDEX(fibo,MATCH(L3869,fibo,0),1)+INDEX(fibo,MATCH(L3869,fibo,0)-1)))</f>
        <v>3</v>
      </c>
      <c r="M3870" s="49" t="str">
        <f t="shared" ca="1" si="302"/>
        <v>GAGNÉ</v>
      </c>
      <c r="N3870" s="28">
        <f ca="1">IF(M3870="GAGNÉ",K3870*L3870,IF(M3870="PERDU","0,00 €",""))</f>
        <v>13.5</v>
      </c>
      <c r="O3870" s="26">
        <f t="shared" ca="1" si="304"/>
        <v>10.5</v>
      </c>
      <c r="P3870" s="26">
        <f t="shared" ca="1" si="305"/>
        <v>24627.529999999992</v>
      </c>
      <c r="R3870" s="1">
        <f t="shared" ca="1" si="303"/>
        <v>1</v>
      </c>
    </row>
    <row r="3871" spans="5:18" ht="15.75" thickBot="1" x14ac:dyDescent="0.3">
      <c r="E3871" s="17">
        <v>3865</v>
      </c>
      <c r="F3871" s="17"/>
      <c r="G3871" s="40"/>
      <c r="H3871" s="43"/>
      <c r="I3871" s="20"/>
      <c r="J3871" s="17" t="s">
        <v>11</v>
      </c>
      <c r="K3871" s="26">
        <f t="shared" ca="1" si="301"/>
        <v>4.7</v>
      </c>
      <c r="L3871" s="26">
        <f ca="1">IF(L3870=1,IF(M3870="GAGNÉ",1,2),IF(M3870="GAGNÉ",INDEX(fibo,MATCH(L3870,fibo,0)-2),INDEX(fibo,MATCH(L3870,fibo,0),1)+INDEX(fibo,MATCH(L3870,fibo,0)-1)))</f>
        <v>1</v>
      </c>
      <c r="M3871" s="49" t="str">
        <f t="shared" ca="1" si="302"/>
        <v>PERDU</v>
      </c>
      <c r="N3871" s="28" t="str">
        <f ca="1">IF(M3871="GAGNÉ",K3871*L3871,IF(M3871="PERDU","0,00 €",""))</f>
        <v>0,00 €</v>
      </c>
      <c r="O3871" s="26">
        <f t="shared" ca="1" si="304"/>
        <v>-1</v>
      </c>
      <c r="P3871" s="26">
        <f t="shared" ca="1" si="305"/>
        <v>24626.529999999992</v>
      </c>
      <c r="R3871" s="1">
        <f t="shared" ca="1" si="303"/>
        <v>2</v>
      </c>
    </row>
    <row r="3872" spans="5:18" ht="15.75" thickBot="1" x14ac:dyDescent="0.3">
      <c r="E3872" s="17">
        <v>3866</v>
      </c>
      <c r="F3872" s="17"/>
      <c r="G3872" s="40"/>
      <c r="H3872" s="43"/>
      <c r="I3872" s="20"/>
      <c r="J3872" s="17" t="s">
        <v>11</v>
      </c>
      <c r="K3872" s="26">
        <f t="shared" ca="1" si="301"/>
        <v>2.98</v>
      </c>
      <c r="L3872" s="26">
        <f ca="1">IF(L3871=1,IF(M3871="GAGNÉ",1,2),IF(M3871="GAGNÉ",INDEX(fibo,MATCH(L3871,fibo,0)-2),INDEX(fibo,MATCH(L3871,fibo,0),1)+INDEX(fibo,MATCH(L3871,fibo,0)-1)))</f>
        <v>2</v>
      </c>
      <c r="M3872" s="49" t="str">
        <f t="shared" ca="1" si="302"/>
        <v>GAGNÉ</v>
      </c>
      <c r="N3872" s="28">
        <f ca="1">IF(M3872="GAGNÉ",K3872*L3872,IF(M3872="PERDU","0,00 €",""))</f>
        <v>5.96</v>
      </c>
      <c r="O3872" s="26">
        <f t="shared" ca="1" si="304"/>
        <v>3.96</v>
      </c>
      <c r="P3872" s="26">
        <f t="shared" ca="1" si="305"/>
        <v>24630.489999999991</v>
      </c>
      <c r="R3872" s="1">
        <f t="shared" ca="1" si="303"/>
        <v>1</v>
      </c>
    </row>
    <row r="3873" spans="5:18" ht="15.75" thickBot="1" x14ac:dyDescent="0.3">
      <c r="E3873" s="17">
        <v>3867</v>
      </c>
      <c r="F3873" s="17"/>
      <c r="G3873" s="40"/>
      <c r="H3873" s="43"/>
      <c r="I3873" s="20"/>
      <c r="J3873" s="17" t="s">
        <v>11</v>
      </c>
      <c r="K3873" s="26">
        <f t="shared" ca="1" si="301"/>
        <v>2.94</v>
      </c>
      <c r="L3873" s="26">
        <f ca="1">IF(L3872=1,IF(M3872="GAGNÉ",1,2),IF(M3872="GAGNÉ",INDEX(fibo,MATCH(L3872,fibo,0)-2),INDEX(fibo,MATCH(L3872,fibo,0),1)+INDEX(fibo,MATCH(L3872,fibo,0)-1)))</f>
        <v>1</v>
      </c>
      <c r="M3873" s="49" t="str">
        <f t="shared" ca="1" si="302"/>
        <v>GAGNÉ</v>
      </c>
      <c r="N3873" s="28">
        <f ca="1">IF(M3873="GAGNÉ",K3873*L3873,IF(M3873="PERDU","0,00 €",""))</f>
        <v>2.94</v>
      </c>
      <c r="O3873" s="26">
        <f t="shared" ca="1" si="304"/>
        <v>1.94</v>
      </c>
      <c r="P3873" s="26">
        <f t="shared" ca="1" si="305"/>
        <v>24632.429999999989</v>
      </c>
      <c r="R3873" s="1">
        <f t="shared" ca="1" si="303"/>
        <v>1</v>
      </c>
    </row>
    <row r="3874" spans="5:18" ht="15.75" thickBot="1" x14ac:dyDescent="0.3">
      <c r="E3874" s="17">
        <v>3868</v>
      </c>
      <c r="F3874" s="17"/>
      <c r="G3874" s="40"/>
      <c r="H3874" s="43"/>
      <c r="I3874" s="20"/>
      <c r="J3874" s="17" t="s">
        <v>11</v>
      </c>
      <c r="K3874" s="26">
        <f t="shared" ca="1" si="301"/>
        <v>4.0599999999999996</v>
      </c>
      <c r="L3874" s="26">
        <f ca="1">IF(L3873=1,IF(M3873="GAGNÉ",1,2),IF(M3873="GAGNÉ",INDEX(fibo,MATCH(L3873,fibo,0)-2),INDEX(fibo,MATCH(L3873,fibo,0),1)+INDEX(fibo,MATCH(L3873,fibo,0)-1)))</f>
        <v>1</v>
      </c>
      <c r="M3874" s="49" t="str">
        <f t="shared" ca="1" si="302"/>
        <v>GAGNÉ</v>
      </c>
      <c r="N3874" s="28">
        <f ca="1">IF(M3874="GAGNÉ",K3874*L3874,IF(M3874="PERDU","0,00 €",""))</f>
        <v>4.0599999999999996</v>
      </c>
      <c r="O3874" s="26">
        <f t="shared" ca="1" si="304"/>
        <v>3.0599999999999996</v>
      </c>
      <c r="P3874" s="26">
        <f t="shared" ca="1" si="305"/>
        <v>24635.489999999991</v>
      </c>
      <c r="R3874" s="1">
        <f t="shared" ca="1" si="303"/>
        <v>1</v>
      </c>
    </row>
    <row r="3875" spans="5:18" ht="15.75" thickBot="1" x14ac:dyDescent="0.3">
      <c r="E3875" s="17">
        <v>3869</v>
      </c>
      <c r="F3875" s="17"/>
      <c r="G3875" s="40"/>
      <c r="H3875" s="43"/>
      <c r="I3875" s="20"/>
      <c r="J3875" s="17" t="s">
        <v>11</v>
      </c>
      <c r="K3875" s="26">
        <f t="shared" ca="1" si="301"/>
        <v>2.98</v>
      </c>
      <c r="L3875" s="26">
        <f ca="1">IF(L3874=1,IF(M3874="GAGNÉ",1,2),IF(M3874="GAGNÉ",INDEX(fibo,MATCH(L3874,fibo,0)-2),INDEX(fibo,MATCH(L3874,fibo,0),1)+INDEX(fibo,MATCH(L3874,fibo,0)-1)))</f>
        <v>1</v>
      </c>
      <c r="M3875" s="49" t="str">
        <f t="shared" ca="1" si="302"/>
        <v>PERDU</v>
      </c>
      <c r="N3875" s="28" t="str">
        <f ca="1">IF(M3875="GAGNÉ",K3875*L3875,IF(M3875="PERDU","0,00 €",""))</f>
        <v>0,00 €</v>
      </c>
      <c r="O3875" s="26">
        <f t="shared" ca="1" si="304"/>
        <v>-1</v>
      </c>
      <c r="P3875" s="26">
        <f t="shared" ca="1" si="305"/>
        <v>24634.489999999991</v>
      </c>
      <c r="R3875" s="1">
        <f t="shared" ca="1" si="303"/>
        <v>2</v>
      </c>
    </row>
    <row r="3876" spans="5:18" ht="15.75" thickBot="1" x14ac:dyDescent="0.3">
      <c r="E3876" s="17">
        <v>3870</v>
      </c>
      <c r="F3876" s="17"/>
      <c r="G3876" s="40"/>
      <c r="H3876" s="43"/>
      <c r="I3876" s="20"/>
      <c r="J3876" s="17" t="s">
        <v>11</v>
      </c>
      <c r="K3876" s="26">
        <f t="shared" ca="1" si="301"/>
        <v>3.89</v>
      </c>
      <c r="L3876" s="26">
        <f ca="1">IF(L3875=1,IF(M3875="GAGNÉ",1,2),IF(M3875="GAGNÉ",INDEX(fibo,MATCH(L3875,fibo,0)-2),INDEX(fibo,MATCH(L3875,fibo,0),1)+INDEX(fibo,MATCH(L3875,fibo,0)-1)))</f>
        <v>2</v>
      </c>
      <c r="M3876" s="49" t="str">
        <f t="shared" ca="1" si="302"/>
        <v>GAGNÉ</v>
      </c>
      <c r="N3876" s="28">
        <f ca="1">IF(M3876="GAGNÉ",K3876*L3876,IF(M3876="PERDU","0,00 €",""))</f>
        <v>7.78</v>
      </c>
      <c r="O3876" s="26">
        <f t="shared" ca="1" si="304"/>
        <v>5.78</v>
      </c>
      <c r="P3876" s="26">
        <f t="shared" ca="1" si="305"/>
        <v>24640.26999999999</v>
      </c>
      <c r="R3876" s="1">
        <f t="shared" ca="1" si="303"/>
        <v>1</v>
      </c>
    </row>
    <row r="3877" spans="5:18" ht="15.75" thickBot="1" x14ac:dyDescent="0.3">
      <c r="E3877" s="17">
        <v>3871</v>
      </c>
      <c r="F3877" s="17"/>
      <c r="G3877" s="40"/>
      <c r="H3877" s="43"/>
      <c r="I3877" s="20"/>
      <c r="J3877" s="17" t="s">
        <v>11</v>
      </c>
      <c r="K3877" s="26">
        <f t="shared" ca="1" si="301"/>
        <v>4.75</v>
      </c>
      <c r="L3877" s="26">
        <f ca="1">IF(L3876=1,IF(M3876="GAGNÉ",1,2),IF(M3876="GAGNÉ",INDEX(fibo,MATCH(L3876,fibo,0)-2),INDEX(fibo,MATCH(L3876,fibo,0),1)+INDEX(fibo,MATCH(L3876,fibo,0)-1)))</f>
        <v>1</v>
      </c>
      <c r="M3877" s="49" t="str">
        <f t="shared" ca="1" si="302"/>
        <v>PERDU</v>
      </c>
      <c r="N3877" s="28" t="str">
        <f ca="1">IF(M3877="GAGNÉ",K3877*L3877,IF(M3877="PERDU","0,00 €",""))</f>
        <v>0,00 €</v>
      </c>
      <c r="O3877" s="26">
        <f t="shared" ca="1" si="304"/>
        <v>-1</v>
      </c>
      <c r="P3877" s="26">
        <f t="shared" ca="1" si="305"/>
        <v>24639.26999999999</v>
      </c>
      <c r="R3877" s="1">
        <f t="shared" ca="1" si="303"/>
        <v>2</v>
      </c>
    </row>
    <row r="3878" spans="5:18" ht="15.75" thickBot="1" x14ac:dyDescent="0.3">
      <c r="E3878" s="17">
        <v>3872</v>
      </c>
      <c r="F3878" s="17"/>
      <c r="G3878" s="40"/>
      <c r="H3878" s="43"/>
      <c r="I3878" s="20"/>
      <c r="J3878" s="17" t="s">
        <v>11</v>
      </c>
      <c r="K3878" s="26">
        <f t="shared" ca="1" si="301"/>
        <v>3.9</v>
      </c>
      <c r="L3878" s="26">
        <f ca="1">IF(L3877=1,IF(M3877="GAGNÉ",1,2),IF(M3877="GAGNÉ",INDEX(fibo,MATCH(L3877,fibo,0)-2),INDEX(fibo,MATCH(L3877,fibo,0),1)+INDEX(fibo,MATCH(L3877,fibo,0)-1)))</f>
        <v>2</v>
      </c>
      <c r="M3878" s="49" t="str">
        <f t="shared" ca="1" si="302"/>
        <v>PERDU</v>
      </c>
      <c r="N3878" s="28" t="str">
        <f ca="1">IF(M3878="GAGNÉ",K3878*L3878,IF(M3878="PERDU","0,00 €",""))</f>
        <v>0,00 €</v>
      </c>
      <c r="O3878" s="26">
        <f t="shared" ca="1" si="304"/>
        <v>-2</v>
      </c>
      <c r="P3878" s="26">
        <f t="shared" ca="1" si="305"/>
        <v>24637.26999999999</v>
      </c>
      <c r="R3878" s="1">
        <f t="shared" ca="1" si="303"/>
        <v>2</v>
      </c>
    </row>
    <row r="3879" spans="5:18" ht="15.75" thickBot="1" x14ac:dyDescent="0.3">
      <c r="E3879" s="17">
        <v>3873</v>
      </c>
      <c r="F3879" s="17"/>
      <c r="G3879" s="40"/>
      <c r="H3879" s="43"/>
      <c r="I3879" s="20"/>
      <c r="J3879" s="17" t="s">
        <v>11</v>
      </c>
      <c r="K3879" s="26">
        <f t="shared" ca="1" si="301"/>
        <v>2.95</v>
      </c>
      <c r="L3879" s="26">
        <f ca="1">IF(L3878=1,IF(M3878="GAGNÉ",1,2),IF(M3878="GAGNÉ",INDEX(fibo,MATCH(L3878,fibo,0)-2),INDEX(fibo,MATCH(L3878,fibo,0),1)+INDEX(fibo,MATCH(L3878,fibo,0)-1)))</f>
        <v>3</v>
      </c>
      <c r="M3879" s="49" t="str">
        <f t="shared" ca="1" si="302"/>
        <v>GAGNÉ</v>
      </c>
      <c r="N3879" s="28">
        <f ca="1">IF(M3879="GAGNÉ",K3879*L3879,IF(M3879="PERDU","0,00 €",""))</f>
        <v>8.8500000000000014</v>
      </c>
      <c r="O3879" s="26">
        <f t="shared" ca="1" si="304"/>
        <v>5.8500000000000014</v>
      </c>
      <c r="P3879" s="26">
        <f t="shared" ca="1" si="305"/>
        <v>24643.119999999988</v>
      </c>
      <c r="R3879" s="1">
        <f t="shared" ca="1" si="303"/>
        <v>1</v>
      </c>
    </row>
    <row r="3880" spans="5:18" ht="15.75" thickBot="1" x14ac:dyDescent="0.3">
      <c r="E3880" s="17">
        <v>3874</v>
      </c>
      <c r="F3880" s="17"/>
      <c r="G3880" s="40"/>
      <c r="H3880" s="43"/>
      <c r="I3880" s="20"/>
      <c r="J3880" s="17" t="s">
        <v>11</v>
      </c>
      <c r="K3880" s="26">
        <f t="shared" ca="1" si="301"/>
        <v>4.16</v>
      </c>
      <c r="L3880" s="26">
        <f ca="1">IF(L3879=1,IF(M3879="GAGNÉ",1,2),IF(M3879="GAGNÉ",INDEX(fibo,MATCH(L3879,fibo,0)-2),INDEX(fibo,MATCH(L3879,fibo,0),1)+INDEX(fibo,MATCH(L3879,fibo,0)-1)))</f>
        <v>1</v>
      </c>
      <c r="M3880" s="49" t="str">
        <f t="shared" ca="1" si="302"/>
        <v>GAGNÉ</v>
      </c>
      <c r="N3880" s="28">
        <f ca="1">IF(M3880="GAGNÉ",K3880*L3880,IF(M3880="PERDU","0,00 €",""))</f>
        <v>4.16</v>
      </c>
      <c r="O3880" s="26">
        <f t="shared" ca="1" si="304"/>
        <v>3.16</v>
      </c>
      <c r="P3880" s="26">
        <f t="shared" ca="1" si="305"/>
        <v>24646.279999999988</v>
      </c>
      <c r="R3880" s="1">
        <f t="shared" ca="1" si="303"/>
        <v>1</v>
      </c>
    </row>
    <row r="3881" spans="5:18" ht="15.75" thickBot="1" x14ac:dyDescent="0.3">
      <c r="E3881" s="17">
        <v>3875</v>
      </c>
      <c r="F3881" s="17"/>
      <c r="G3881" s="40"/>
      <c r="H3881" s="43"/>
      <c r="I3881" s="20"/>
      <c r="J3881" s="17" t="s">
        <v>11</v>
      </c>
      <c r="K3881" s="26">
        <f t="shared" ca="1" si="301"/>
        <v>3.19</v>
      </c>
      <c r="L3881" s="26">
        <f ca="1">IF(L3880=1,IF(M3880="GAGNÉ",1,2),IF(M3880="GAGNÉ",INDEX(fibo,MATCH(L3880,fibo,0)-2),INDEX(fibo,MATCH(L3880,fibo,0),1)+INDEX(fibo,MATCH(L3880,fibo,0)-1)))</f>
        <v>1</v>
      </c>
      <c r="M3881" s="49" t="str">
        <f t="shared" ca="1" si="302"/>
        <v>GAGNÉ</v>
      </c>
      <c r="N3881" s="28">
        <f ca="1">IF(M3881="GAGNÉ",K3881*L3881,IF(M3881="PERDU","0,00 €",""))</f>
        <v>3.19</v>
      </c>
      <c r="O3881" s="26">
        <f t="shared" ca="1" si="304"/>
        <v>2.19</v>
      </c>
      <c r="P3881" s="26">
        <f t="shared" ca="1" si="305"/>
        <v>24648.469999999987</v>
      </c>
      <c r="R3881" s="1">
        <f t="shared" ca="1" si="303"/>
        <v>1</v>
      </c>
    </row>
    <row r="3882" spans="5:18" ht="15.75" thickBot="1" x14ac:dyDescent="0.3">
      <c r="E3882" s="17">
        <v>3876</v>
      </c>
      <c r="F3882" s="17"/>
      <c r="G3882" s="40"/>
      <c r="H3882" s="43"/>
      <c r="I3882" s="20"/>
      <c r="J3882" s="17" t="s">
        <v>11</v>
      </c>
      <c r="K3882" s="26">
        <f t="shared" ca="1" si="301"/>
        <v>4.68</v>
      </c>
      <c r="L3882" s="26">
        <f ca="1">IF(L3881=1,IF(M3881="GAGNÉ",1,2),IF(M3881="GAGNÉ",INDEX(fibo,MATCH(L3881,fibo,0)-2),INDEX(fibo,MATCH(L3881,fibo,0),1)+INDEX(fibo,MATCH(L3881,fibo,0)-1)))</f>
        <v>1</v>
      </c>
      <c r="M3882" s="49" t="str">
        <f t="shared" ca="1" si="302"/>
        <v>GAGNÉ</v>
      </c>
      <c r="N3882" s="28">
        <f ca="1">IF(M3882="GAGNÉ",K3882*L3882,IF(M3882="PERDU","0,00 €",""))</f>
        <v>4.68</v>
      </c>
      <c r="O3882" s="26">
        <f t="shared" ca="1" si="304"/>
        <v>3.6799999999999997</v>
      </c>
      <c r="P3882" s="26">
        <f t="shared" ca="1" si="305"/>
        <v>24652.149999999987</v>
      </c>
      <c r="R3882" s="1">
        <f t="shared" ca="1" si="303"/>
        <v>1</v>
      </c>
    </row>
    <row r="3883" spans="5:18" ht="15.75" thickBot="1" x14ac:dyDescent="0.3">
      <c r="E3883" s="17">
        <v>3877</v>
      </c>
      <c r="F3883" s="17"/>
      <c r="G3883" s="40"/>
      <c r="H3883" s="43"/>
      <c r="I3883" s="20"/>
      <c r="J3883" s="17" t="s">
        <v>11</v>
      </c>
      <c r="K3883" s="26">
        <f t="shared" ca="1" si="301"/>
        <v>3.41</v>
      </c>
      <c r="L3883" s="26">
        <f ca="1">IF(L3882=1,IF(M3882="GAGNÉ",1,2),IF(M3882="GAGNÉ",INDEX(fibo,MATCH(L3882,fibo,0)-2),INDEX(fibo,MATCH(L3882,fibo,0),1)+INDEX(fibo,MATCH(L3882,fibo,0)-1)))</f>
        <v>1</v>
      </c>
      <c r="M3883" s="49" t="str">
        <f t="shared" ca="1" si="302"/>
        <v>PERDU</v>
      </c>
      <c r="N3883" s="28" t="str">
        <f ca="1">IF(M3883="GAGNÉ",K3883*L3883,IF(M3883="PERDU","0,00 €",""))</f>
        <v>0,00 €</v>
      </c>
      <c r="O3883" s="26">
        <f t="shared" ca="1" si="304"/>
        <v>-1</v>
      </c>
      <c r="P3883" s="26">
        <f t="shared" ca="1" si="305"/>
        <v>24651.149999999987</v>
      </c>
      <c r="R3883" s="1">
        <f t="shared" ca="1" si="303"/>
        <v>2</v>
      </c>
    </row>
    <row r="3884" spans="5:18" ht="15.75" thickBot="1" x14ac:dyDescent="0.3">
      <c r="E3884" s="17">
        <v>3878</v>
      </c>
      <c r="F3884" s="17"/>
      <c r="G3884" s="40"/>
      <c r="H3884" s="43"/>
      <c r="I3884" s="20"/>
      <c r="J3884" s="17" t="s">
        <v>11</v>
      </c>
      <c r="K3884" s="26">
        <f t="shared" ca="1" si="301"/>
        <v>2.86</v>
      </c>
      <c r="L3884" s="26">
        <f ca="1">IF(L3883=1,IF(M3883="GAGNÉ",1,2),IF(M3883="GAGNÉ",INDEX(fibo,MATCH(L3883,fibo,0)-2),INDEX(fibo,MATCH(L3883,fibo,0),1)+INDEX(fibo,MATCH(L3883,fibo,0)-1)))</f>
        <v>2</v>
      </c>
      <c r="M3884" s="49" t="str">
        <f t="shared" ca="1" si="302"/>
        <v>PERDU</v>
      </c>
      <c r="N3884" s="28" t="str">
        <f ca="1">IF(M3884="GAGNÉ",K3884*L3884,IF(M3884="PERDU","0,00 €",""))</f>
        <v>0,00 €</v>
      </c>
      <c r="O3884" s="26">
        <f t="shared" ca="1" si="304"/>
        <v>-2</v>
      </c>
      <c r="P3884" s="26">
        <f t="shared" ca="1" si="305"/>
        <v>24649.149999999987</v>
      </c>
      <c r="R3884" s="1">
        <f t="shared" ca="1" si="303"/>
        <v>2</v>
      </c>
    </row>
    <row r="3885" spans="5:18" ht="15.75" thickBot="1" x14ac:dyDescent="0.3">
      <c r="E3885" s="17">
        <v>3879</v>
      </c>
      <c r="F3885" s="17"/>
      <c r="G3885" s="40"/>
      <c r="H3885" s="43"/>
      <c r="I3885" s="20"/>
      <c r="J3885" s="17" t="s">
        <v>11</v>
      </c>
      <c r="K3885" s="26">
        <f t="shared" ca="1" si="301"/>
        <v>4.0199999999999996</v>
      </c>
      <c r="L3885" s="26">
        <f ca="1">IF(L3884=1,IF(M3884="GAGNÉ",1,2),IF(M3884="GAGNÉ",INDEX(fibo,MATCH(L3884,fibo,0)-2),INDEX(fibo,MATCH(L3884,fibo,0),1)+INDEX(fibo,MATCH(L3884,fibo,0)-1)))</f>
        <v>3</v>
      </c>
      <c r="M3885" s="49" t="str">
        <f t="shared" ca="1" si="302"/>
        <v>GAGNÉ</v>
      </c>
      <c r="N3885" s="28">
        <f ca="1">IF(M3885="GAGNÉ",K3885*L3885,IF(M3885="PERDU","0,00 €",""))</f>
        <v>12.059999999999999</v>
      </c>
      <c r="O3885" s="26">
        <f t="shared" ca="1" si="304"/>
        <v>9.0599999999999987</v>
      </c>
      <c r="P3885" s="26">
        <f t="shared" ca="1" si="305"/>
        <v>24658.209999999988</v>
      </c>
      <c r="R3885" s="1">
        <f t="shared" ca="1" si="303"/>
        <v>1</v>
      </c>
    </row>
    <row r="3886" spans="5:18" ht="15.75" thickBot="1" x14ac:dyDescent="0.3">
      <c r="E3886" s="17">
        <v>3880</v>
      </c>
      <c r="F3886" s="17"/>
      <c r="G3886" s="40"/>
      <c r="H3886" s="43"/>
      <c r="I3886" s="20"/>
      <c r="J3886" s="17" t="s">
        <v>11</v>
      </c>
      <c r="K3886" s="26">
        <f t="shared" ca="1" si="301"/>
        <v>4.42</v>
      </c>
      <c r="L3886" s="26">
        <f ca="1">IF(L3885=1,IF(M3885="GAGNÉ",1,2),IF(M3885="GAGNÉ",INDEX(fibo,MATCH(L3885,fibo,0)-2),INDEX(fibo,MATCH(L3885,fibo,0),1)+INDEX(fibo,MATCH(L3885,fibo,0)-1)))</f>
        <v>1</v>
      </c>
      <c r="M3886" s="49" t="str">
        <f t="shared" ca="1" si="302"/>
        <v>GAGNÉ</v>
      </c>
      <c r="N3886" s="28">
        <f ca="1">IF(M3886="GAGNÉ",K3886*L3886,IF(M3886="PERDU","0,00 €",""))</f>
        <v>4.42</v>
      </c>
      <c r="O3886" s="26">
        <f t="shared" ca="1" si="304"/>
        <v>3.42</v>
      </c>
      <c r="P3886" s="26">
        <f t="shared" ca="1" si="305"/>
        <v>24661.629999999986</v>
      </c>
      <c r="R3886" s="1">
        <f t="shared" ca="1" si="303"/>
        <v>1</v>
      </c>
    </row>
    <row r="3887" spans="5:18" ht="15.75" thickBot="1" x14ac:dyDescent="0.3">
      <c r="E3887" s="17">
        <v>3881</v>
      </c>
      <c r="F3887" s="17"/>
      <c r="G3887" s="40"/>
      <c r="H3887" s="43"/>
      <c r="I3887" s="20"/>
      <c r="J3887" s="17" t="s">
        <v>11</v>
      </c>
      <c r="K3887" s="26">
        <f t="shared" ca="1" si="301"/>
        <v>4.08</v>
      </c>
      <c r="L3887" s="26">
        <f ca="1">IF(L3886=1,IF(M3886="GAGNÉ",1,2),IF(M3886="GAGNÉ",INDEX(fibo,MATCH(L3886,fibo,0)-2),INDEX(fibo,MATCH(L3886,fibo,0),1)+INDEX(fibo,MATCH(L3886,fibo,0)-1)))</f>
        <v>1</v>
      </c>
      <c r="M3887" s="49" t="str">
        <f t="shared" ca="1" si="302"/>
        <v>PERDU</v>
      </c>
      <c r="N3887" s="28" t="str">
        <f ca="1">IF(M3887="GAGNÉ",K3887*L3887,IF(M3887="PERDU","0,00 €",""))</f>
        <v>0,00 €</v>
      </c>
      <c r="O3887" s="26">
        <f t="shared" ca="1" si="304"/>
        <v>-1</v>
      </c>
      <c r="P3887" s="26">
        <f t="shared" ca="1" si="305"/>
        <v>24660.629999999986</v>
      </c>
      <c r="R3887" s="1">
        <f t="shared" ca="1" si="303"/>
        <v>2</v>
      </c>
    </row>
    <row r="3888" spans="5:18" ht="15.75" thickBot="1" x14ac:dyDescent="0.3">
      <c r="E3888" s="17">
        <v>3882</v>
      </c>
      <c r="F3888" s="17"/>
      <c r="G3888" s="40"/>
      <c r="H3888" s="43"/>
      <c r="I3888" s="20"/>
      <c r="J3888" s="17" t="s">
        <v>11</v>
      </c>
      <c r="K3888" s="26">
        <f t="shared" ca="1" si="301"/>
        <v>4.2</v>
      </c>
      <c r="L3888" s="26">
        <f ca="1">IF(L3887=1,IF(M3887="GAGNÉ",1,2),IF(M3887="GAGNÉ",INDEX(fibo,MATCH(L3887,fibo,0)-2),INDEX(fibo,MATCH(L3887,fibo,0),1)+INDEX(fibo,MATCH(L3887,fibo,0)-1)))</f>
        <v>2</v>
      </c>
      <c r="M3888" s="49" t="str">
        <f t="shared" ca="1" si="302"/>
        <v>GAGNÉ</v>
      </c>
      <c r="N3888" s="28">
        <f ca="1">IF(M3888="GAGNÉ",K3888*L3888,IF(M3888="PERDU","0,00 €",""))</f>
        <v>8.4</v>
      </c>
      <c r="O3888" s="26">
        <f t="shared" ca="1" si="304"/>
        <v>6.4</v>
      </c>
      <c r="P3888" s="26">
        <f t="shared" ca="1" si="305"/>
        <v>24667.029999999988</v>
      </c>
      <c r="R3888" s="1">
        <f t="shared" ca="1" si="303"/>
        <v>1</v>
      </c>
    </row>
    <row r="3889" spans="5:18" ht="15.75" thickBot="1" x14ac:dyDescent="0.3">
      <c r="E3889" s="17">
        <v>3883</v>
      </c>
      <c r="F3889" s="17"/>
      <c r="G3889" s="40"/>
      <c r="H3889" s="43"/>
      <c r="I3889" s="20"/>
      <c r="J3889" s="17" t="s">
        <v>11</v>
      </c>
      <c r="K3889" s="26">
        <f t="shared" ca="1" si="301"/>
        <v>3.24</v>
      </c>
      <c r="L3889" s="26">
        <f ca="1">IF(L3888=1,IF(M3888="GAGNÉ",1,2),IF(M3888="GAGNÉ",INDEX(fibo,MATCH(L3888,fibo,0)-2),INDEX(fibo,MATCH(L3888,fibo,0),1)+INDEX(fibo,MATCH(L3888,fibo,0)-1)))</f>
        <v>1</v>
      </c>
      <c r="M3889" s="49" t="str">
        <f t="shared" ca="1" si="302"/>
        <v>GAGNÉ</v>
      </c>
      <c r="N3889" s="28">
        <f ca="1">IF(M3889="GAGNÉ",K3889*L3889,IF(M3889="PERDU","0,00 €",""))</f>
        <v>3.24</v>
      </c>
      <c r="O3889" s="26">
        <f t="shared" ca="1" si="304"/>
        <v>2.2400000000000002</v>
      </c>
      <c r="P3889" s="26">
        <f t="shared" ca="1" si="305"/>
        <v>24669.26999999999</v>
      </c>
      <c r="R3889" s="1">
        <f t="shared" ca="1" si="303"/>
        <v>1</v>
      </c>
    </row>
    <row r="3890" spans="5:18" ht="15.75" thickBot="1" x14ac:dyDescent="0.3">
      <c r="E3890" s="17">
        <v>3884</v>
      </c>
      <c r="F3890" s="17"/>
      <c r="G3890" s="40"/>
      <c r="H3890" s="43"/>
      <c r="I3890" s="20"/>
      <c r="J3890" s="17" t="s">
        <v>11</v>
      </c>
      <c r="K3890" s="26">
        <f t="shared" ca="1" si="301"/>
        <v>4.5599999999999996</v>
      </c>
      <c r="L3890" s="26">
        <f ca="1">IF(L3889=1,IF(M3889="GAGNÉ",1,2),IF(M3889="GAGNÉ",INDEX(fibo,MATCH(L3889,fibo,0)-2),INDEX(fibo,MATCH(L3889,fibo,0),1)+INDEX(fibo,MATCH(L3889,fibo,0)-1)))</f>
        <v>1</v>
      </c>
      <c r="M3890" s="49" t="str">
        <f t="shared" ca="1" si="302"/>
        <v>PERDU</v>
      </c>
      <c r="N3890" s="28" t="str">
        <f ca="1">IF(M3890="GAGNÉ",K3890*L3890,IF(M3890="PERDU","0,00 €",""))</f>
        <v>0,00 €</v>
      </c>
      <c r="O3890" s="26">
        <f t="shared" ca="1" si="304"/>
        <v>-1</v>
      </c>
      <c r="P3890" s="26">
        <f t="shared" ca="1" si="305"/>
        <v>24668.26999999999</v>
      </c>
      <c r="R3890" s="1">
        <f t="shared" ca="1" si="303"/>
        <v>2</v>
      </c>
    </row>
    <row r="3891" spans="5:18" ht="15.75" thickBot="1" x14ac:dyDescent="0.3">
      <c r="E3891" s="17">
        <v>3885</v>
      </c>
      <c r="F3891" s="17"/>
      <c r="G3891" s="40"/>
      <c r="H3891" s="43"/>
      <c r="I3891" s="20"/>
      <c r="J3891" s="17" t="s">
        <v>11</v>
      </c>
      <c r="K3891" s="26">
        <f t="shared" ca="1" si="301"/>
        <v>2.97</v>
      </c>
      <c r="L3891" s="26">
        <f ca="1">IF(L3890=1,IF(M3890="GAGNÉ",1,2),IF(M3890="GAGNÉ",INDEX(fibo,MATCH(L3890,fibo,0)-2),INDEX(fibo,MATCH(L3890,fibo,0),1)+INDEX(fibo,MATCH(L3890,fibo,0)-1)))</f>
        <v>2</v>
      </c>
      <c r="M3891" s="49" t="str">
        <f t="shared" ca="1" si="302"/>
        <v>GAGNÉ</v>
      </c>
      <c r="N3891" s="28">
        <f ca="1">IF(M3891="GAGNÉ",K3891*L3891,IF(M3891="PERDU","0,00 €",""))</f>
        <v>5.94</v>
      </c>
      <c r="O3891" s="26">
        <f t="shared" ca="1" si="304"/>
        <v>3.9400000000000004</v>
      </c>
      <c r="P3891" s="26">
        <f t="shared" ca="1" si="305"/>
        <v>24672.209999999988</v>
      </c>
      <c r="R3891" s="1">
        <f t="shared" ca="1" si="303"/>
        <v>1</v>
      </c>
    </row>
    <row r="3892" spans="5:18" ht="15.75" thickBot="1" x14ac:dyDescent="0.3">
      <c r="E3892" s="17">
        <v>3886</v>
      </c>
      <c r="F3892" s="17"/>
      <c r="G3892" s="40"/>
      <c r="H3892" s="43"/>
      <c r="I3892" s="20"/>
      <c r="J3892" s="17" t="s">
        <v>11</v>
      </c>
      <c r="K3892" s="26">
        <f t="shared" ca="1" si="301"/>
        <v>3.19</v>
      </c>
      <c r="L3892" s="26">
        <f ca="1">IF(L3891=1,IF(M3891="GAGNÉ",1,2),IF(M3891="GAGNÉ",INDEX(fibo,MATCH(L3891,fibo,0)-2),INDEX(fibo,MATCH(L3891,fibo,0),1)+INDEX(fibo,MATCH(L3891,fibo,0)-1)))</f>
        <v>1</v>
      </c>
      <c r="M3892" s="49" t="str">
        <f t="shared" ca="1" si="302"/>
        <v>GAGNÉ</v>
      </c>
      <c r="N3892" s="28">
        <f ca="1">IF(M3892="GAGNÉ",K3892*L3892,IF(M3892="PERDU","0,00 €",""))</f>
        <v>3.19</v>
      </c>
      <c r="O3892" s="26">
        <f t="shared" ca="1" si="304"/>
        <v>2.19</v>
      </c>
      <c r="P3892" s="26">
        <f t="shared" ca="1" si="305"/>
        <v>24674.399999999987</v>
      </c>
      <c r="R3892" s="1">
        <f t="shared" ca="1" si="303"/>
        <v>1</v>
      </c>
    </row>
    <row r="3893" spans="5:18" ht="15.75" thickBot="1" x14ac:dyDescent="0.3">
      <c r="E3893" s="17">
        <v>3887</v>
      </c>
      <c r="F3893" s="17"/>
      <c r="G3893" s="40"/>
      <c r="H3893" s="43"/>
      <c r="I3893" s="20"/>
      <c r="J3893" s="17" t="s">
        <v>11</v>
      </c>
      <c r="K3893" s="26">
        <f t="shared" ca="1" si="301"/>
        <v>3.07</v>
      </c>
      <c r="L3893" s="26">
        <f ca="1">IF(L3892=1,IF(M3892="GAGNÉ",1,2),IF(M3892="GAGNÉ",INDEX(fibo,MATCH(L3892,fibo,0)-2),INDEX(fibo,MATCH(L3892,fibo,0),1)+INDEX(fibo,MATCH(L3892,fibo,0)-1)))</f>
        <v>1</v>
      </c>
      <c r="M3893" s="49" t="str">
        <f t="shared" ca="1" si="302"/>
        <v>PERDU</v>
      </c>
      <c r="N3893" s="28" t="str">
        <f ca="1">IF(M3893="GAGNÉ",K3893*L3893,IF(M3893="PERDU","0,00 €",""))</f>
        <v>0,00 €</v>
      </c>
      <c r="O3893" s="26">
        <f t="shared" ca="1" si="304"/>
        <v>-1</v>
      </c>
      <c r="P3893" s="26">
        <f t="shared" ca="1" si="305"/>
        <v>24673.399999999987</v>
      </c>
      <c r="R3893" s="1">
        <f t="shared" ca="1" si="303"/>
        <v>2</v>
      </c>
    </row>
    <row r="3894" spans="5:18" ht="15.75" thickBot="1" x14ac:dyDescent="0.3">
      <c r="E3894" s="17">
        <v>3888</v>
      </c>
      <c r="F3894" s="17"/>
      <c r="G3894" s="40"/>
      <c r="H3894" s="43"/>
      <c r="I3894" s="20"/>
      <c r="J3894" s="17" t="s">
        <v>11</v>
      </c>
      <c r="K3894" s="26">
        <f t="shared" ca="1" si="301"/>
        <v>3.62</v>
      </c>
      <c r="L3894" s="26">
        <f ca="1">IF(L3893=1,IF(M3893="GAGNÉ",1,2),IF(M3893="GAGNÉ",INDEX(fibo,MATCH(L3893,fibo,0)-2),INDEX(fibo,MATCH(L3893,fibo,0),1)+INDEX(fibo,MATCH(L3893,fibo,0)-1)))</f>
        <v>2</v>
      </c>
      <c r="M3894" s="49" t="str">
        <f t="shared" ca="1" si="302"/>
        <v>PERDU</v>
      </c>
      <c r="N3894" s="28" t="str">
        <f ca="1">IF(M3894="GAGNÉ",K3894*L3894,IF(M3894="PERDU","0,00 €",""))</f>
        <v>0,00 €</v>
      </c>
      <c r="O3894" s="26">
        <f t="shared" ca="1" si="304"/>
        <v>-2</v>
      </c>
      <c r="P3894" s="26">
        <f t="shared" ca="1" si="305"/>
        <v>24671.399999999987</v>
      </c>
      <c r="R3894" s="1">
        <f t="shared" ca="1" si="303"/>
        <v>2</v>
      </c>
    </row>
    <row r="3895" spans="5:18" ht="15.75" thickBot="1" x14ac:dyDescent="0.3">
      <c r="E3895" s="17">
        <v>3889</v>
      </c>
      <c r="F3895" s="17"/>
      <c r="G3895" s="40"/>
      <c r="H3895" s="43"/>
      <c r="I3895" s="20"/>
      <c r="J3895" s="17" t="s">
        <v>11</v>
      </c>
      <c r="K3895" s="26">
        <f t="shared" ca="1" si="301"/>
        <v>3.06</v>
      </c>
      <c r="L3895" s="26">
        <f ca="1">IF(L3894=1,IF(M3894="GAGNÉ",1,2),IF(M3894="GAGNÉ",INDEX(fibo,MATCH(L3894,fibo,0)-2),INDEX(fibo,MATCH(L3894,fibo,0),1)+INDEX(fibo,MATCH(L3894,fibo,0)-1)))</f>
        <v>3</v>
      </c>
      <c r="M3895" s="49" t="str">
        <f t="shared" ca="1" si="302"/>
        <v>PERDU</v>
      </c>
      <c r="N3895" s="28" t="str">
        <f ca="1">IF(M3895="GAGNÉ",K3895*L3895,IF(M3895="PERDU","0,00 €",""))</f>
        <v>0,00 €</v>
      </c>
      <c r="O3895" s="26">
        <f t="shared" ca="1" si="304"/>
        <v>-3</v>
      </c>
      <c r="P3895" s="26">
        <f t="shared" ca="1" si="305"/>
        <v>24668.399999999987</v>
      </c>
      <c r="R3895" s="1">
        <f t="shared" ca="1" si="303"/>
        <v>2</v>
      </c>
    </row>
    <row r="3896" spans="5:18" ht="15.75" thickBot="1" x14ac:dyDescent="0.3">
      <c r="E3896" s="17">
        <v>3890</v>
      </c>
      <c r="F3896" s="17"/>
      <c r="G3896" s="40"/>
      <c r="H3896" s="43"/>
      <c r="I3896" s="20"/>
      <c r="J3896" s="17" t="s">
        <v>11</v>
      </c>
      <c r="K3896" s="26">
        <f t="shared" ca="1" si="301"/>
        <v>3.03</v>
      </c>
      <c r="L3896" s="26">
        <f ca="1">IF(L3895=1,IF(M3895="GAGNÉ",1,2),IF(M3895="GAGNÉ",INDEX(fibo,MATCH(L3895,fibo,0)-2),INDEX(fibo,MATCH(L3895,fibo,0),1)+INDEX(fibo,MATCH(L3895,fibo,0)-1)))</f>
        <v>5</v>
      </c>
      <c r="M3896" s="49" t="str">
        <f t="shared" ca="1" si="302"/>
        <v>GAGNÉ</v>
      </c>
      <c r="N3896" s="28">
        <f ca="1">IF(M3896="GAGNÉ",K3896*L3896,IF(M3896="PERDU","0,00 €",""))</f>
        <v>15.149999999999999</v>
      </c>
      <c r="O3896" s="26">
        <f t="shared" ca="1" si="304"/>
        <v>10.149999999999999</v>
      </c>
      <c r="P3896" s="26">
        <f t="shared" ca="1" si="305"/>
        <v>24678.549999999988</v>
      </c>
      <c r="R3896" s="1">
        <f t="shared" ca="1" si="303"/>
        <v>1</v>
      </c>
    </row>
    <row r="3897" spans="5:18" ht="15.75" thickBot="1" x14ac:dyDescent="0.3">
      <c r="E3897" s="17">
        <v>3891</v>
      </c>
      <c r="F3897" s="17"/>
      <c r="G3897" s="40"/>
      <c r="H3897" s="43"/>
      <c r="I3897" s="20"/>
      <c r="J3897" s="17" t="s">
        <v>11</v>
      </c>
      <c r="K3897" s="26">
        <f t="shared" ca="1" si="301"/>
        <v>3.17</v>
      </c>
      <c r="L3897" s="26">
        <f ca="1">IF(L3896=1,IF(M3896="GAGNÉ",1,2),IF(M3896="GAGNÉ",INDEX(fibo,MATCH(L3896,fibo,0)-2),INDEX(fibo,MATCH(L3896,fibo,0),1)+INDEX(fibo,MATCH(L3896,fibo,0)-1)))</f>
        <v>2</v>
      </c>
      <c r="M3897" s="49" t="str">
        <f t="shared" ca="1" si="302"/>
        <v>PERDU</v>
      </c>
      <c r="N3897" s="28" t="str">
        <f ca="1">IF(M3897="GAGNÉ",K3897*L3897,IF(M3897="PERDU","0,00 €",""))</f>
        <v>0,00 €</v>
      </c>
      <c r="O3897" s="26">
        <f t="shared" ca="1" si="304"/>
        <v>-2</v>
      </c>
      <c r="P3897" s="26">
        <f t="shared" ca="1" si="305"/>
        <v>24676.549999999988</v>
      </c>
      <c r="R3897" s="1">
        <f t="shared" ca="1" si="303"/>
        <v>2</v>
      </c>
    </row>
    <row r="3898" spans="5:18" ht="15.75" thickBot="1" x14ac:dyDescent="0.3">
      <c r="E3898" s="17">
        <v>3892</v>
      </c>
      <c r="F3898" s="17"/>
      <c r="G3898" s="40"/>
      <c r="H3898" s="43"/>
      <c r="I3898" s="20"/>
      <c r="J3898" s="17" t="s">
        <v>11</v>
      </c>
      <c r="K3898" s="26">
        <f t="shared" ca="1" si="301"/>
        <v>4.4400000000000004</v>
      </c>
      <c r="L3898" s="26">
        <f ca="1">IF(L3897=1,IF(M3897="GAGNÉ",1,2),IF(M3897="GAGNÉ",INDEX(fibo,MATCH(L3897,fibo,0)-2),INDEX(fibo,MATCH(L3897,fibo,0),1)+INDEX(fibo,MATCH(L3897,fibo,0)-1)))</f>
        <v>3</v>
      </c>
      <c r="M3898" s="49" t="str">
        <f t="shared" ca="1" si="302"/>
        <v>GAGNÉ</v>
      </c>
      <c r="N3898" s="28">
        <f ca="1">IF(M3898="GAGNÉ",K3898*L3898,IF(M3898="PERDU","0,00 €",""))</f>
        <v>13.32</v>
      </c>
      <c r="O3898" s="26">
        <f t="shared" ca="1" si="304"/>
        <v>10.32</v>
      </c>
      <c r="P3898" s="26">
        <f t="shared" ca="1" si="305"/>
        <v>24686.869999999988</v>
      </c>
      <c r="R3898" s="1">
        <f t="shared" ca="1" si="303"/>
        <v>1</v>
      </c>
    </row>
    <row r="3899" spans="5:18" ht="15.75" thickBot="1" x14ac:dyDescent="0.3">
      <c r="E3899" s="17">
        <v>3893</v>
      </c>
      <c r="F3899" s="17"/>
      <c r="G3899" s="40"/>
      <c r="H3899" s="43"/>
      <c r="I3899" s="20"/>
      <c r="J3899" s="17" t="s">
        <v>11</v>
      </c>
      <c r="K3899" s="26">
        <f t="shared" ca="1" si="301"/>
        <v>3.26</v>
      </c>
      <c r="L3899" s="26">
        <f ca="1">IF(L3898=1,IF(M3898="GAGNÉ",1,2),IF(M3898="GAGNÉ",INDEX(fibo,MATCH(L3898,fibo,0)-2),INDEX(fibo,MATCH(L3898,fibo,0),1)+INDEX(fibo,MATCH(L3898,fibo,0)-1)))</f>
        <v>1</v>
      </c>
      <c r="M3899" s="49" t="str">
        <f t="shared" ca="1" si="302"/>
        <v>GAGNÉ</v>
      </c>
      <c r="N3899" s="28">
        <f ca="1">IF(M3899="GAGNÉ",K3899*L3899,IF(M3899="PERDU","0,00 €",""))</f>
        <v>3.26</v>
      </c>
      <c r="O3899" s="26">
        <f t="shared" ca="1" si="304"/>
        <v>2.2599999999999998</v>
      </c>
      <c r="P3899" s="26">
        <f t="shared" ca="1" si="305"/>
        <v>24689.129999999986</v>
      </c>
      <c r="R3899" s="1">
        <f t="shared" ca="1" si="303"/>
        <v>1</v>
      </c>
    </row>
    <row r="3900" spans="5:18" ht="15.75" thickBot="1" x14ac:dyDescent="0.3">
      <c r="E3900" s="17">
        <v>3894</v>
      </c>
      <c r="F3900" s="17"/>
      <c r="G3900" s="40"/>
      <c r="H3900" s="43"/>
      <c r="I3900" s="20"/>
      <c r="J3900" s="17" t="s">
        <v>11</v>
      </c>
      <c r="K3900" s="26">
        <f t="shared" ca="1" si="301"/>
        <v>2.91</v>
      </c>
      <c r="L3900" s="26">
        <f ca="1">IF(L3899=1,IF(M3899="GAGNÉ",1,2),IF(M3899="GAGNÉ",INDEX(fibo,MATCH(L3899,fibo,0)-2),INDEX(fibo,MATCH(L3899,fibo,0),1)+INDEX(fibo,MATCH(L3899,fibo,0)-1)))</f>
        <v>1</v>
      </c>
      <c r="M3900" s="49" t="str">
        <f t="shared" ca="1" si="302"/>
        <v>PERDU</v>
      </c>
      <c r="N3900" s="28" t="str">
        <f ca="1">IF(M3900="GAGNÉ",K3900*L3900,IF(M3900="PERDU","0,00 €",""))</f>
        <v>0,00 €</v>
      </c>
      <c r="O3900" s="26">
        <f t="shared" ca="1" si="304"/>
        <v>-1</v>
      </c>
      <c r="P3900" s="26">
        <f t="shared" ca="1" si="305"/>
        <v>24688.129999999986</v>
      </c>
      <c r="R3900" s="1">
        <f t="shared" ca="1" si="303"/>
        <v>2</v>
      </c>
    </row>
    <row r="3901" spans="5:18" ht="15.75" thickBot="1" x14ac:dyDescent="0.3">
      <c r="E3901" s="17">
        <v>3895</v>
      </c>
      <c r="F3901" s="17"/>
      <c r="G3901" s="40"/>
      <c r="H3901" s="43"/>
      <c r="I3901" s="20"/>
      <c r="J3901" s="17" t="s">
        <v>11</v>
      </c>
      <c r="K3901" s="26">
        <f t="shared" ca="1" si="301"/>
        <v>2.89</v>
      </c>
      <c r="L3901" s="26">
        <f ca="1">IF(L3900=1,IF(M3900="GAGNÉ",1,2),IF(M3900="GAGNÉ",INDEX(fibo,MATCH(L3900,fibo,0)-2),INDEX(fibo,MATCH(L3900,fibo,0),1)+INDEX(fibo,MATCH(L3900,fibo,0)-1)))</f>
        <v>2</v>
      </c>
      <c r="M3901" s="49" t="str">
        <f t="shared" ca="1" si="302"/>
        <v>PERDU</v>
      </c>
      <c r="N3901" s="28" t="str">
        <f ca="1">IF(M3901="GAGNÉ",K3901*L3901,IF(M3901="PERDU","0,00 €",""))</f>
        <v>0,00 €</v>
      </c>
      <c r="O3901" s="26">
        <f t="shared" ca="1" si="304"/>
        <v>-2</v>
      </c>
      <c r="P3901" s="26">
        <f t="shared" ca="1" si="305"/>
        <v>24686.129999999986</v>
      </c>
      <c r="R3901" s="1">
        <f t="shared" ca="1" si="303"/>
        <v>2</v>
      </c>
    </row>
    <row r="3902" spans="5:18" ht="15.75" thickBot="1" x14ac:dyDescent="0.3">
      <c r="E3902" s="17">
        <v>3896</v>
      </c>
      <c r="F3902" s="17"/>
      <c r="G3902" s="40"/>
      <c r="H3902" s="43"/>
      <c r="I3902" s="20"/>
      <c r="J3902" s="17" t="s">
        <v>11</v>
      </c>
      <c r="K3902" s="26">
        <f t="shared" ca="1" si="301"/>
        <v>3.9</v>
      </c>
      <c r="L3902" s="26">
        <f ca="1">IF(L3901=1,IF(M3901="GAGNÉ",1,2),IF(M3901="GAGNÉ",INDEX(fibo,MATCH(L3901,fibo,0)-2),INDEX(fibo,MATCH(L3901,fibo,0),1)+INDEX(fibo,MATCH(L3901,fibo,0)-1)))</f>
        <v>3</v>
      </c>
      <c r="M3902" s="49" t="str">
        <f t="shared" ca="1" si="302"/>
        <v>PERDU</v>
      </c>
      <c r="N3902" s="28" t="str">
        <f ca="1">IF(M3902="GAGNÉ",K3902*L3902,IF(M3902="PERDU","0,00 €",""))</f>
        <v>0,00 €</v>
      </c>
      <c r="O3902" s="26">
        <f t="shared" ca="1" si="304"/>
        <v>-3</v>
      </c>
      <c r="P3902" s="26">
        <f t="shared" ca="1" si="305"/>
        <v>24683.129999999986</v>
      </c>
      <c r="R3902" s="1">
        <f t="shared" ca="1" si="303"/>
        <v>2</v>
      </c>
    </row>
    <row r="3903" spans="5:18" ht="15.75" thickBot="1" x14ac:dyDescent="0.3">
      <c r="E3903" s="17">
        <v>3897</v>
      </c>
      <c r="F3903" s="17"/>
      <c r="G3903" s="40"/>
      <c r="H3903" s="43"/>
      <c r="I3903" s="20"/>
      <c r="J3903" s="17" t="s">
        <v>11</v>
      </c>
      <c r="K3903" s="26">
        <f t="shared" ca="1" si="301"/>
        <v>2.95</v>
      </c>
      <c r="L3903" s="26">
        <f ca="1">IF(L3902=1,IF(M3902="GAGNÉ",1,2),IF(M3902="GAGNÉ",INDEX(fibo,MATCH(L3902,fibo,0)-2),INDEX(fibo,MATCH(L3902,fibo,0),1)+INDEX(fibo,MATCH(L3902,fibo,0)-1)))</f>
        <v>5</v>
      </c>
      <c r="M3903" s="49" t="str">
        <f t="shared" ca="1" si="302"/>
        <v>GAGNÉ</v>
      </c>
      <c r="N3903" s="28">
        <f ca="1">IF(M3903="GAGNÉ",K3903*L3903,IF(M3903="PERDU","0,00 €",""))</f>
        <v>14.75</v>
      </c>
      <c r="O3903" s="26">
        <f t="shared" ca="1" si="304"/>
        <v>9.75</v>
      </c>
      <c r="P3903" s="26">
        <f t="shared" ca="1" si="305"/>
        <v>24692.879999999986</v>
      </c>
      <c r="R3903" s="1">
        <f t="shared" ca="1" si="303"/>
        <v>1</v>
      </c>
    </row>
    <row r="3904" spans="5:18" ht="15.75" thickBot="1" x14ac:dyDescent="0.3">
      <c r="E3904" s="17">
        <v>3898</v>
      </c>
      <c r="F3904" s="17"/>
      <c r="G3904" s="40"/>
      <c r="H3904" s="43"/>
      <c r="I3904" s="20"/>
      <c r="J3904" s="17" t="s">
        <v>11</v>
      </c>
      <c r="K3904" s="26">
        <f t="shared" ca="1" si="301"/>
        <v>3.68</v>
      </c>
      <c r="L3904" s="26">
        <f ca="1">IF(L3903=1,IF(M3903="GAGNÉ",1,2),IF(M3903="GAGNÉ",INDEX(fibo,MATCH(L3903,fibo,0)-2),INDEX(fibo,MATCH(L3903,fibo,0),1)+INDEX(fibo,MATCH(L3903,fibo,0)-1)))</f>
        <v>2</v>
      </c>
      <c r="M3904" s="49" t="str">
        <f t="shared" ca="1" si="302"/>
        <v>GAGNÉ</v>
      </c>
      <c r="N3904" s="28">
        <f ca="1">IF(M3904="GAGNÉ",K3904*L3904,IF(M3904="PERDU","0,00 €",""))</f>
        <v>7.36</v>
      </c>
      <c r="O3904" s="26">
        <f t="shared" ca="1" si="304"/>
        <v>5.36</v>
      </c>
      <c r="P3904" s="26">
        <f t="shared" ca="1" si="305"/>
        <v>24698.239999999987</v>
      </c>
      <c r="R3904" s="1">
        <f t="shared" ca="1" si="303"/>
        <v>1</v>
      </c>
    </row>
    <row r="3905" spans="5:18" ht="15.75" thickBot="1" x14ac:dyDescent="0.3">
      <c r="E3905" s="17">
        <v>3899</v>
      </c>
      <c r="F3905" s="17"/>
      <c r="G3905" s="40"/>
      <c r="H3905" s="43"/>
      <c r="I3905" s="20"/>
      <c r="J3905" s="17" t="s">
        <v>11</v>
      </c>
      <c r="K3905" s="26">
        <f t="shared" ca="1" si="301"/>
        <v>4.5199999999999996</v>
      </c>
      <c r="L3905" s="26">
        <f ca="1">IF(L3904=1,IF(M3904="GAGNÉ",1,2),IF(M3904="GAGNÉ",INDEX(fibo,MATCH(L3904,fibo,0)-2),INDEX(fibo,MATCH(L3904,fibo,0),1)+INDEX(fibo,MATCH(L3904,fibo,0)-1)))</f>
        <v>1</v>
      </c>
      <c r="M3905" s="49" t="str">
        <f t="shared" ca="1" si="302"/>
        <v>PERDU</v>
      </c>
      <c r="N3905" s="28" t="str">
        <f ca="1">IF(M3905="GAGNÉ",K3905*L3905,IF(M3905="PERDU","0,00 €",""))</f>
        <v>0,00 €</v>
      </c>
      <c r="O3905" s="26">
        <f t="shared" ca="1" si="304"/>
        <v>-1</v>
      </c>
      <c r="P3905" s="26">
        <f t="shared" ca="1" si="305"/>
        <v>24697.239999999987</v>
      </c>
      <c r="R3905" s="1">
        <f t="shared" ca="1" si="303"/>
        <v>2</v>
      </c>
    </row>
    <row r="3906" spans="5:18" ht="15.75" thickBot="1" x14ac:dyDescent="0.3">
      <c r="E3906" s="17">
        <v>3900</v>
      </c>
      <c r="F3906" s="17"/>
      <c r="G3906" s="40"/>
      <c r="H3906" s="43"/>
      <c r="I3906" s="20"/>
      <c r="J3906" s="17" t="s">
        <v>11</v>
      </c>
      <c r="K3906" s="26">
        <f t="shared" ca="1" si="301"/>
        <v>3.48</v>
      </c>
      <c r="L3906" s="26">
        <f ca="1">IF(L3905=1,IF(M3905="GAGNÉ",1,2),IF(M3905="GAGNÉ",INDEX(fibo,MATCH(L3905,fibo,0)-2),INDEX(fibo,MATCH(L3905,fibo,0),1)+INDEX(fibo,MATCH(L3905,fibo,0)-1)))</f>
        <v>2</v>
      </c>
      <c r="M3906" s="49" t="str">
        <f t="shared" ca="1" si="302"/>
        <v>GAGNÉ</v>
      </c>
      <c r="N3906" s="28">
        <f ca="1">IF(M3906="GAGNÉ",K3906*L3906,IF(M3906="PERDU","0,00 €",""))</f>
        <v>6.96</v>
      </c>
      <c r="O3906" s="26">
        <f t="shared" ca="1" si="304"/>
        <v>4.96</v>
      </c>
      <c r="P3906" s="26">
        <f t="shared" ca="1" si="305"/>
        <v>24702.199999999986</v>
      </c>
      <c r="R3906" s="1">
        <f t="shared" ca="1" si="303"/>
        <v>1</v>
      </c>
    </row>
    <row r="3907" spans="5:18" ht="15.75" thickBot="1" x14ac:dyDescent="0.3">
      <c r="E3907" s="17">
        <v>3901</v>
      </c>
      <c r="F3907" s="17"/>
      <c r="G3907" s="40"/>
      <c r="H3907" s="43"/>
      <c r="I3907" s="20"/>
      <c r="J3907" s="17" t="s">
        <v>11</v>
      </c>
      <c r="K3907" s="26">
        <f t="shared" ca="1" si="301"/>
        <v>3.69</v>
      </c>
      <c r="L3907" s="26">
        <f ca="1">IF(L3906=1,IF(M3906="GAGNÉ",1,2),IF(M3906="GAGNÉ",INDEX(fibo,MATCH(L3906,fibo,0)-2),INDEX(fibo,MATCH(L3906,fibo,0),1)+INDEX(fibo,MATCH(L3906,fibo,0)-1)))</f>
        <v>1</v>
      </c>
      <c r="M3907" s="49" t="str">
        <f t="shared" ca="1" si="302"/>
        <v>PERDU</v>
      </c>
      <c r="N3907" s="28" t="str">
        <f ca="1">IF(M3907="GAGNÉ",K3907*L3907,IF(M3907="PERDU","0,00 €",""))</f>
        <v>0,00 €</v>
      </c>
      <c r="O3907" s="26">
        <f t="shared" ca="1" si="304"/>
        <v>-1</v>
      </c>
      <c r="P3907" s="26">
        <f t="shared" ca="1" si="305"/>
        <v>24701.199999999986</v>
      </c>
      <c r="R3907" s="1">
        <f t="shared" ca="1" si="303"/>
        <v>2</v>
      </c>
    </row>
    <row r="3908" spans="5:18" ht="15.75" thickBot="1" x14ac:dyDescent="0.3">
      <c r="E3908" s="17">
        <v>3902</v>
      </c>
      <c r="F3908" s="17"/>
      <c r="G3908" s="40"/>
      <c r="H3908" s="43"/>
      <c r="I3908" s="20"/>
      <c r="J3908" s="17" t="s">
        <v>11</v>
      </c>
      <c r="K3908" s="26">
        <f t="shared" ca="1" si="301"/>
        <v>4.1500000000000004</v>
      </c>
      <c r="L3908" s="26">
        <f ca="1">IF(L3907=1,IF(M3907="GAGNÉ",1,2),IF(M3907="GAGNÉ",INDEX(fibo,MATCH(L3907,fibo,0)-2),INDEX(fibo,MATCH(L3907,fibo,0),1)+INDEX(fibo,MATCH(L3907,fibo,0)-1)))</f>
        <v>2</v>
      </c>
      <c r="M3908" s="49" t="str">
        <f t="shared" ca="1" si="302"/>
        <v>GAGNÉ</v>
      </c>
      <c r="N3908" s="28">
        <f ca="1">IF(M3908="GAGNÉ",K3908*L3908,IF(M3908="PERDU","0,00 €",""))</f>
        <v>8.3000000000000007</v>
      </c>
      <c r="O3908" s="26">
        <f t="shared" ca="1" si="304"/>
        <v>6.3000000000000007</v>
      </c>
      <c r="P3908" s="26">
        <f t="shared" ca="1" si="305"/>
        <v>24707.499999999985</v>
      </c>
      <c r="R3908" s="1">
        <f t="shared" ca="1" si="303"/>
        <v>1</v>
      </c>
    </row>
    <row r="3909" spans="5:18" ht="15.75" thickBot="1" x14ac:dyDescent="0.3">
      <c r="E3909" s="17">
        <v>3903</v>
      </c>
      <c r="F3909" s="17"/>
      <c r="G3909" s="40"/>
      <c r="H3909" s="43"/>
      <c r="I3909" s="20"/>
      <c r="J3909" s="17" t="s">
        <v>11</v>
      </c>
      <c r="K3909" s="26">
        <f t="shared" ca="1" si="301"/>
        <v>3.74</v>
      </c>
      <c r="L3909" s="26">
        <f ca="1">IF(L3908=1,IF(M3908="GAGNÉ",1,2),IF(M3908="GAGNÉ",INDEX(fibo,MATCH(L3908,fibo,0)-2),INDEX(fibo,MATCH(L3908,fibo,0),1)+INDEX(fibo,MATCH(L3908,fibo,0)-1)))</f>
        <v>1</v>
      </c>
      <c r="M3909" s="49" t="str">
        <f t="shared" ca="1" si="302"/>
        <v>PERDU</v>
      </c>
      <c r="N3909" s="28" t="str">
        <f ca="1">IF(M3909="GAGNÉ",K3909*L3909,IF(M3909="PERDU","0,00 €",""))</f>
        <v>0,00 €</v>
      </c>
      <c r="O3909" s="26">
        <f t="shared" ca="1" si="304"/>
        <v>-1</v>
      </c>
      <c r="P3909" s="26">
        <f t="shared" ca="1" si="305"/>
        <v>24706.499999999985</v>
      </c>
      <c r="R3909" s="1">
        <f t="shared" ca="1" si="303"/>
        <v>2</v>
      </c>
    </row>
    <row r="3910" spans="5:18" ht="15.75" thickBot="1" x14ac:dyDescent="0.3">
      <c r="E3910" s="17">
        <v>3904</v>
      </c>
      <c r="F3910" s="17"/>
      <c r="G3910" s="40"/>
      <c r="H3910" s="43"/>
      <c r="I3910" s="20"/>
      <c r="J3910" s="17" t="s">
        <v>11</v>
      </c>
      <c r="K3910" s="26">
        <f t="shared" ca="1" si="301"/>
        <v>4.07</v>
      </c>
      <c r="L3910" s="26">
        <f ca="1">IF(L3909=1,IF(M3909="GAGNÉ",1,2),IF(M3909="GAGNÉ",INDEX(fibo,MATCH(L3909,fibo,0)-2),INDEX(fibo,MATCH(L3909,fibo,0),1)+INDEX(fibo,MATCH(L3909,fibo,0)-1)))</f>
        <v>2</v>
      </c>
      <c r="M3910" s="49" t="str">
        <f t="shared" ca="1" si="302"/>
        <v>GAGNÉ</v>
      </c>
      <c r="N3910" s="28">
        <f ca="1">IF(M3910="GAGNÉ",K3910*L3910,IF(M3910="PERDU","0,00 €",""))</f>
        <v>8.14</v>
      </c>
      <c r="O3910" s="26">
        <f t="shared" ca="1" si="304"/>
        <v>6.1400000000000006</v>
      </c>
      <c r="P3910" s="26">
        <f t="shared" ca="1" si="305"/>
        <v>24712.639999999985</v>
      </c>
      <c r="R3910" s="1">
        <f t="shared" ca="1" si="303"/>
        <v>1</v>
      </c>
    </row>
    <row r="3911" spans="5:18" ht="15.75" thickBot="1" x14ac:dyDescent="0.3">
      <c r="E3911" s="17">
        <v>3905</v>
      </c>
      <c r="F3911" s="17"/>
      <c r="G3911" s="40"/>
      <c r="H3911" s="43"/>
      <c r="I3911" s="20"/>
      <c r="J3911" s="17" t="s">
        <v>11</v>
      </c>
      <c r="K3911" s="26">
        <f t="shared" ca="1" si="301"/>
        <v>3.87</v>
      </c>
      <c r="L3911" s="26">
        <f ca="1">IF(L3910=1,IF(M3910="GAGNÉ",1,2),IF(M3910="GAGNÉ",INDEX(fibo,MATCH(L3910,fibo,0)-2),INDEX(fibo,MATCH(L3910,fibo,0),1)+INDEX(fibo,MATCH(L3910,fibo,0)-1)))</f>
        <v>1</v>
      </c>
      <c r="M3911" s="49" t="str">
        <f t="shared" ca="1" si="302"/>
        <v>GAGNÉ</v>
      </c>
      <c r="N3911" s="28">
        <f ca="1">IF(M3911="GAGNÉ",K3911*L3911,IF(M3911="PERDU","0,00 €",""))</f>
        <v>3.87</v>
      </c>
      <c r="O3911" s="26">
        <f t="shared" ca="1" si="304"/>
        <v>2.87</v>
      </c>
      <c r="P3911" s="26">
        <f t="shared" ca="1" si="305"/>
        <v>24715.509999999984</v>
      </c>
      <c r="R3911" s="1">
        <f t="shared" ca="1" si="303"/>
        <v>1</v>
      </c>
    </row>
    <row r="3912" spans="5:18" ht="15.75" thickBot="1" x14ac:dyDescent="0.3">
      <c r="E3912" s="17">
        <v>3906</v>
      </c>
      <c r="F3912" s="17"/>
      <c r="G3912" s="40"/>
      <c r="H3912" s="43"/>
      <c r="I3912" s="20"/>
      <c r="J3912" s="17" t="s">
        <v>11</v>
      </c>
      <c r="K3912" s="26">
        <f t="shared" ref="K3912:K3975" ca="1" si="306">RANDBETWEEN(280,480)/100</f>
        <v>3.57</v>
      </c>
      <c r="L3912" s="26">
        <f ca="1">IF(L3911=1,IF(M3911="GAGNÉ",1,2),IF(M3911="GAGNÉ",INDEX(fibo,MATCH(L3911,fibo,0)-2),INDEX(fibo,MATCH(L3911,fibo,0),1)+INDEX(fibo,MATCH(L3911,fibo,0)-1)))</f>
        <v>1</v>
      </c>
      <c r="M3912" s="49" t="str">
        <f t="shared" ref="M3912:M3975" ca="1" si="307">IF(R3912=1,"GAGNÉ","PERDU")</f>
        <v>PERDU</v>
      </c>
      <c r="N3912" s="28" t="str">
        <f ca="1">IF(M3912="GAGNÉ",K3912*L3912,IF(M3912="PERDU","0,00 €",""))</f>
        <v>0,00 €</v>
      </c>
      <c r="O3912" s="26">
        <f t="shared" ca="1" si="304"/>
        <v>-1</v>
      </c>
      <c r="P3912" s="26">
        <f t="shared" ca="1" si="305"/>
        <v>24714.509999999984</v>
      </c>
      <c r="R3912" s="1">
        <f t="shared" ref="R3912:R3975" ca="1" si="308">RANDBETWEEN(1,2)</f>
        <v>2</v>
      </c>
    </row>
    <row r="3913" spans="5:18" ht="15.75" thickBot="1" x14ac:dyDescent="0.3">
      <c r="E3913" s="17">
        <v>3907</v>
      </c>
      <c r="F3913" s="17"/>
      <c r="G3913" s="40"/>
      <c r="H3913" s="43"/>
      <c r="I3913" s="20"/>
      <c r="J3913" s="17" t="s">
        <v>11</v>
      </c>
      <c r="K3913" s="26">
        <f t="shared" ca="1" si="306"/>
        <v>4.04</v>
      </c>
      <c r="L3913" s="26">
        <f ca="1">IF(L3912=1,IF(M3912="GAGNÉ",1,2),IF(M3912="GAGNÉ",INDEX(fibo,MATCH(L3912,fibo,0)-2),INDEX(fibo,MATCH(L3912,fibo,0),1)+INDEX(fibo,MATCH(L3912,fibo,0)-1)))</f>
        <v>2</v>
      </c>
      <c r="M3913" s="49" t="str">
        <f t="shared" ca="1" si="307"/>
        <v>GAGNÉ</v>
      </c>
      <c r="N3913" s="28">
        <f ca="1">IF(M3913="GAGNÉ",K3913*L3913,IF(M3913="PERDU","0,00 €",""))</f>
        <v>8.08</v>
      </c>
      <c r="O3913" s="26">
        <f t="shared" ref="O3913:O3976" ca="1" si="309">IF(M3913="GAGNÉ",N3913-L3913,IF(M3913="PERDU",-L3913,""))</f>
        <v>6.08</v>
      </c>
      <c r="P3913" s="26">
        <f t="shared" ref="P3913:P3976" ca="1" si="310">IF(M3913="GAGNÉ",N3913-L3913+P3912,IF(M3913="PERDU",P3912-L3913,""))</f>
        <v>24720.589999999986</v>
      </c>
      <c r="R3913" s="1">
        <f t="shared" ca="1" si="308"/>
        <v>1</v>
      </c>
    </row>
    <row r="3914" spans="5:18" ht="15.75" thickBot="1" x14ac:dyDescent="0.3">
      <c r="E3914" s="17">
        <v>3908</v>
      </c>
      <c r="F3914" s="17"/>
      <c r="G3914" s="40"/>
      <c r="H3914" s="43"/>
      <c r="I3914" s="20"/>
      <c r="J3914" s="17" t="s">
        <v>11</v>
      </c>
      <c r="K3914" s="26">
        <f t="shared" ca="1" si="306"/>
        <v>4.25</v>
      </c>
      <c r="L3914" s="26">
        <f ca="1">IF(L3913=1,IF(M3913="GAGNÉ",1,2),IF(M3913="GAGNÉ",INDEX(fibo,MATCH(L3913,fibo,0)-2),INDEX(fibo,MATCH(L3913,fibo,0),1)+INDEX(fibo,MATCH(L3913,fibo,0)-1)))</f>
        <v>1</v>
      </c>
      <c r="M3914" s="49" t="str">
        <f t="shared" ca="1" si="307"/>
        <v>GAGNÉ</v>
      </c>
      <c r="N3914" s="28">
        <f ca="1">IF(M3914="GAGNÉ",K3914*L3914,IF(M3914="PERDU","0,00 €",""))</f>
        <v>4.25</v>
      </c>
      <c r="O3914" s="26">
        <f t="shared" ca="1" si="309"/>
        <v>3.25</v>
      </c>
      <c r="P3914" s="26">
        <f t="shared" ca="1" si="310"/>
        <v>24723.839999999986</v>
      </c>
      <c r="R3914" s="1">
        <f t="shared" ca="1" si="308"/>
        <v>1</v>
      </c>
    </row>
    <row r="3915" spans="5:18" ht="15.75" thickBot="1" x14ac:dyDescent="0.3">
      <c r="E3915" s="17">
        <v>3909</v>
      </c>
      <c r="F3915" s="17"/>
      <c r="G3915" s="40"/>
      <c r="H3915" s="43"/>
      <c r="I3915" s="20"/>
      <c r="J3915" s="17" t="s">
        <v>11</v>
      </c>
      <c r="K3915" s="26">
        <f t="shared" ca="1" si="306"/>
        <v>4.42</v>
      </c>
      <c r="L3915" s="26">
        <f ca="1">IF(L3914=1,IF(M3914="GAGNÉ",1,2),IF(M3914="GAGNÉ",INDEX(fibo,MATCH(L3914,fibo,0)-2),INDEX(fibo,MATCH(L3914,fibo,0),1)+INDEX(fibo,MATCH(L3914,fibo,0)-1)))</f>
        <v>1</v>
      </c>
      <c r="M3915" s="49" t="str">
        <f t="shared" ca="1" si="307"/>
        <v>GAGNÉ</v>
      </c>
      <c r="N3915" s="28">
        <f ca="1">IF(M3915="GAGNÉ",K3915*L3915,IF(M3915="PERDU","0,00 €",""))</f>
        <v>4.42</v>
      </c>
      <c r="O3915" s="26">
        <f t="shared" ca="1" si="309"/>
        <v>3.42</v>
      </c>
      <c r="P3915" s="26">
        <f t="shared" ca="1" si="310"/>
        <v>24727.259999999984</v>
      </c>
      <c r="R3915" s="1">
        <f t="shared" ca="1" si="308"/>
        <v>1</v>
      </c>
    </row>
    <row r="3916" spans="5:18" ht="15.75" thickBot="1" x14ac:dyDescent="0.3">
      <c r="E3916" s="17">
        <v>3910</v>
      </c>
      <c r="F3916" s="17"/>
      <c r="G3916" s="40"/>
      <c r="H3916" s="43"/>
      <c r="I3916" s="20"/>
      <c r="J3916" s="17" t="s">
        <v>11</v>
      </c>
      <c r="K3916" s="26">
        <f t="shared" ca="1" si="306"/>
        <v>4.33</v>
      </c>
      <c r="L3916" s="26">
        <f ca="1">IF(L3915=1,IF(M3915="GAGNÉ",1,2),IF(M3915="GAGNÉ",INDEX(fibo,MATCH(L3915,fibo,0)-2),INDEX(fibo,MATCH(L3915,fibo,0),1)+INDEX(fibo,MATCH(L3915,fibo,0)-1)))</f>
        <v>1</v>
      </c>
      <c r="M3916" s="49" t="str">
        <f t="shared" ca="1" si="307"/>
        <v>GAGNÉ</v>
      </c>
      <c r="N3916" s="28">
        <f ca="1">IF(M3916="GAGNÉ",K3916*L3916,IF(M3916="PERDU","0,00 €",""))</f>
        <v>4.33</v>
      </c>
      <c r="O3916" s="26">
        <f t="shared" ca="1" si="309"/>
        <v>3.33</v>
      </c>
      <c r="P3916" s="26">
        <f t="shared" ca="1" si="310"/>
        <v>24730.589999999986</v>
      </c>
      <c r="R3916" s="1">
        <f t="shared" ca="1" si="308"/>
        <v>1</v>
      </c>
    </row>
    <row r="3917" spans="5:18" ht="15.75" thickBot="1" x14ac:dyDescent="0.3">
      <c r="E3917" s="17">
        <v>3911</v>
      </c>
      <c r="F3917" s="17"/>
      <c r="G3917" s="40"/>
      <c r="H3917" s="43"/>
      <c r="I3917" s="20"/>
      <c r="J3917" s="17" t="s">
        <v>11</v>
      </c>
      <c r="K3917" s="26">
        <f t="shared" ca="1" si="306"/>
        <v>3.34</v>
      </c>
      <c r="L3917" s="26">
        <f ca="1">IF(L3916=1,IF(M3916="GAGNÉ",1,2),IF(M3916="GAGNÉ",INDEX(fibo,MATCH(L3916,fibo,0)-2),INDEX(fibo,MATCH(L3916,fibo,0),1)+INDEX(fibo,MATCH(L3916,fibo,0)-1)))</f>
        <v>1</v>
      </c>
      <c r="M3917" s="49" t="str">
        <f t="shared" ca="1" si="307"/>
        <v>GAGNÉ</v>
      </c>
      <c r="N3917" s="28">
        <f ca="1">IF(M3917="GAGNÉ",K3917*L3917,IF(M3917="PERDU","0,00 €",""))</f>
        <v>3.34</v>
      </c>
      <c r="O3917" s="26">
        <f t="shared" ca="1" si="309"/>
        <v>2.34</v>
      </c>
      <c r="P3917" s="26">
        <f t="shared" ca="1" si="310"/>
        <v>24732.929999999986</v>
      </c>
      <c r="R3917" s="1">
        <f t="shared" ca="1" si="308"/>
        <v>1</v>
      </c>
    </row>
    <row r="3918" spans="5:18" ht="15.75" thickBot="1" x14ac:dyDescent="0.3">
      <c r="E3918" s="17">
        <v>3912</v>
      </c>
      <c r="F3918" s="17"/>
      <c r="G3918" s="40"/>
      <c r="H3918" s="43"/>
      <c r="I3918" s="20"/>
      <c r="J3918" s="17" t="s">
        <v>11</v>
      </c>
      <c r="K3918" s="26">
        <f t="shared" ca="1" si="306"/>
        <v>4.25</v>
      </c>
      <c r="L3918" s="26">
        <f ca="1">IF(L3917=1,IF(M3917="GAGNÉ",1,2),IF(M3917="GAGNÉ",INDEX(fibo,MATCH(L3917,fibo,0)-2),INDEX(fibo,MATCH(L3917,fibo,0),1)+INDEX(fibo,MATCH(L3917,fibo,0)-1)))</f>
        <v>1</v>
      </c>
      <c r="M3918" s="49" t="str">
        <f t="shared" ca="1" si="307"/>
        <v>PERDU</v>
      </c>
      <c r="N3918" s="28" t="str">
        <f ca="1">IF(M3918="GAGNÉ",K3918*L3918,IF(M3918="PERDU","0,00 €",""))</f>
        <v>0,00 €</v>
      </c>
      <c r="O3918" s="26">
        <f t="shared" ca="1" si="309"/>
        <v>-1</v>
      </c>
      <c r="P3918" s="26">
        <f t="shared" ca="1" si="310"/>
        <v>24731.929999999986</v>
      </c>
      <c r="R3918" s="1">
        <f t="shared" ca="1" si="308"/>
        <v>2</v>
      </c>
    </row>
    <row r="3919" spans="5:18" ht="15.75" thickBot="1" x14ac:dyDescent="0.3">
      <c r="E3919" s="17">
        <v>3913</v>
      </c>
      <c r="F3919" s="17"/>
      <c r="G3919" s="40"/>
      <c r="H3919" s="43"/>
      <c r="I3919" s="20"/>
      <c r="J3919" s="17" t="s">
        <v>11</v>
      </c>
      <c r="K3919" s="26">
        <f t="shared" ca="1" si="306"/>
        <v>3.68</v>
      </c>
      <c r="L3919" s="26">
        <f ca="1">IF(L3918=1,IF(M3918="GAGNÉ",1,2),IF(M3918="GAGNÉ",INDEX(fibo,MATCH(L3918,fibo,0)-2),INDEX(fibo,MATCH(L3918,fibo,0),1)+INDEX(fibo,MATCH(L3918,fibo,0)-1)))</f>
        <v>2</v>
      </c>
      <c r="M3919" s="49" t="str">
        <f t="shared" ca="1" si="307"/>
        <v>GAGNÉ</v>
      </c>
      <c r="N3919" s="28">
        <f ca="1">IF(M3919="GAGNÉ",K3919*L3919,IF(M3919="PERDU","0,00 €",""))</f>
        <v>7.36</v>
      </c>
      <c r="O3919" s="26">
        <f t="shared" ca="1" si="309"/>
        <v>5.36</v>
      </c>
      <c r="P3919" s="26">
        <f t="shared" ca="1" si="310"/>
        <v>24737.289999999986</v>
      </c>
      <c r="R3919" s="1">
        <f t="shared" ca="1" si="308"/>
        <v>1</v>
      </c>
    </row>
    <row r="3920" spans="5:18" ht="15.75" thickBot="1" x14ac:dyDescent="0.3">
      <c r="E3920" s="17">
        <v>3914</v>
      </c>
      <c r="F3920" s="17"/>
      <c r="G3920" s="40"/>
      <c r="H3920" s="43"/>
      <c r="I3920" s="20"/>
      <c r="J3920" s="17" t="s">
        <v>11</v>
      </c>
      <c r="K3920" s="26">
        <f t="shared" ca="1" si="306"/>
        <v>4.7</v>
      </c>
      <c r="L3920" s="26">
        <f ca="1">IF(L3919=1,IF(M3919="GAGNÉ",1,2),IF(M3919="GAGNÉ",INDEX(fibo,MATCH(L3919,fibo,0)-2),INDEX(fibo,MATCH(L3919,fibo,0),1)+INDEX(fibo,MATCH(L3919,fibo,0)-1)))</f>
        <v>1</v>
      </c>
      <c r="M3920" s="49" t="str">
        <f t="shared" ca="1" si="307"/>
        <v>PERDU</v>
      </c>
      <c r="N3920" s="28" t="str">
        <f ca="1">IF(M3920="GAGNÉ",K3920*L3920,IF(M3920="PERDU","0,00 €",""))</f>
        <v>0,00 €</v>
      </c>
      <c r="O3920" s="26">
        <f t="shared" ca="1" si="309"/>
        <v>-1</v>
      </c>
      <c r="P3920" s="26">
        <f t="shared" ca="1" si="310"/>
        <v>24736.289999999986</v>
      </c>
      <c r="R3920" s="1">
        <f t="shared" ca="1" si="308"/>
        <v>2</v>
      </c>
    </row>
    <row r="3921" spans="5:18" ht="15.75" thickBot="1" x14ac:dyDescent="0.3">
      <c r="E3921" s="17">
        <v>3915</v>
      </c>
      <c r="F3921" s="17"/>
      <c r="G3921" s="40"/>
      <c r="H3921" s="43"/>
      <c r="I3921" s="20"/>
      <c r="J3921" s="17" t="s">
        <v>11</v>
      </c>
      <c r="K3921" s="26">
        <f t="shared" ca="1" si="306"/>
        <v>2.83</v>
      </c>
      <c r="L3921" s="26">
        <f ca="1">IF(L3920=1,IF(M3920="GAGNÉ",1,2),IF(M3920="GAGNÉ",INDEX(fibo,MATCH(L3920,fibo,0)-2),INDEX(fibo,MATCH(L3920,fibo,0),1)+INDEX(fibo,MATCH(L3920,fibo,0)-1)))</f>
        <v>2</v>
      </c>
      <c r="M3921" s="49" t="str">
        <f t="shared" ca="1" si="307"/>
        <v>PERDU</v>
      </c>
      <c r="N3921" s="28" t="str">
        <f ca="1">IF(M3921="GAGNÉ",K3921*L3921,IF(M3921="PERDU","0,00 €",""))</f>
        <v>0,00 €</v>
      </c>
      <c r="O3921" s="26">
        <f t="shared" ca="1" si="309"/>
        <v>-2</v>
      </c>
      <c r="P3921" s="26">
        <f t="shared" ca="1" si="310"/>
        <v>24734.289999999986</v>
      </c>
      <c r="R3921" s="1">
        <f t="shared" ca="1" si="308"/>
        <v>2</v>
      </c>
    </row>
    <row r="3922" spans="5:18" ht="15.75" thickBot="1" x14ac:dyDescent="0.3">
      <c r="E3922" s="17">
        <v>3916</v>
      </c>
      <c r="F3922" s="17"/>
      <c r="G3922" s="40"/>
      <c r="H3922" s="43"/>
      <c r="I3922" s="20"/>
      <c r="J3922" s="17" t="s">
        <v>11</v>
      </c>
      <c r="K3922" s="26">
        <f t="shared" ca="1" si="306"/>
        <v>4.1500000000000004</v>
      </c>
      <c r="L3922" s="26">
        <f ca="1">IF(L3921=1,IF(M3921="GAGNÉ",1,2),IF(M3921="GAGNÉ",INDEX(fibo,MATCH(L3921,fibo,0)-2),INDEX(fibo,MATCH(L3921,fibo,0),1)+INDEX(fibo,MATCH(L3921,fibo,0)-1)))</f>
        <v>3</v>
      </c>
      <c r="M3922" s="49" t="str">
        <f t="shared" ca="1" si="307"/>
        <v>GAGNÉ</v>
      </c>
      <c r="N3922" s="28">
        <f ca="1">IF(M3922="GAGNÉ",K3922*L3922,IF(M3922="PERDU","0,00 €",""))</f>
        <v>12.450000000000001</v>
      </c>
      <c r="O3922" s="26">
        <f t="shared" ca="1" si="309"/>
        <v>9.4500000000000011</v>
      </c>
      <c r="P3922" s="26">
        <f t="shared" ca="1" si="310"/>
        <v>24743.739999999987</v>
      </c>
      <c r="R3922" s="1">
        <f t="shared" ca="1" si="308"/>
        <v>1</v>
      </c>
    </row>
    <row r="3923" spans="5:18" ht="15.75" thickBot="1" x14ac:dyDescent="0.3">
      <c r="E3923" s="17">
        <v>3917</v>
      </c>
      <c r="F3923" s="17"/>
      <c r="G3923" s="40"/>
      <c r="H3923" s="43"/>
      <c r="I3923" s="20"/>
      <c r="J3923" s="17" t="s">
        <v>11</v>
      </c>
      <c r="K3923" s="26">
        <f t="shared" ca="1" si="306"/>
        <v>3</v>
      </c>
      <c r="L3923" s="26">
        <f ca="1">IF(L3922=1,IF(M3922="GAGNÉ",1,2),IF(M3922="GAGNÉ",INDEX(fibo,MATCH(L3922,fibo,0)-2),INDEX(fibo,MATCH(L3922,fibo,0),1)+INDEX(fibo,MATCH(L3922,fibo,0)-1)))</f>
        <v>1</v>
      </c>
      <c r="M3923" s="49" t="str">
        <f t="shared" ca="1" si="307"/>
        <v>GAGNÉ</v>
      </c>
      <c r="N3923" s="28">
        <f ca="1">IF(M3923="GAGNÉ",K3923*L3923,IF(M3923="PERDU","0,00 €",""))</f>
        <v>3</v>
      </c>
      <c r="O3923" s="26">
        <f t="shared" ca="1" si="309"/>
        <v>2</v>
      </c>
      <c r="P3923" s="26">
        <f t="shared" ca="1" si="310"/>
        <v>24745.739999999987</v>
      </c>
      <c r="R3923" s="1">
        <f t="shared" ca="1" si="308"/>
        <v>1</v>
      </c>
    </row>
    <row r="3924" spans="5:18" ht="15.75" thickBot="1" x14ac:dyDescent="0.3">
      <c r="E3924" s="17">
        <v>3918</v>
      </c>
      <c r="F3924" s="17"/>
      <c r="G3924" s="40"/>
      <c r="H3924" s="43"/>
      <c r="I3924" s="20"/>
      <c r="J3924" s="17" t="s">
        <v>11</v>
      </c>
      <c r="K3924" s="26">
        <f t="shared" ca="1" si="306"/>
        <v>2.89</v>
      </c>
      <c r="L3924" s="26">
        <f ca="1">IF(L3923=1,IF(M3923="GAGNÉ",1,2),IF(M3923="GAGNÉ",INDEX(fibo,MATCH(L3923,fibo,0)-2),INDEX(fibo,MATCH(L3923,fibo,0),1)+INDEX(fibo,MATCH(L3923,fibo,0)-1)))</f>
        <v>1</v>
      </c>
      <c r="M3924" s="49" t="str">
        <f t="shared" ca="1" si="307"/>
        <v>GAGNÉ</v>
      </c>
      <c r="N3924" s="28">
        <f ca="1">IF(M3924="GAGNÉ",K3924*L3924,IF(M3924="PERDU","0,00 €",""))</f>
        <v>2.89</v>
      </c>
      <c r="O3924" s="26">
        <f t="shared" ca="1" si="309"/>
        <v>1.8900000000000001</v>
      </c>
      <c r="P3924" s="26">
        <f t="shared" ca="1" si="310"/>
        <v>24747.629999999986</v>
      </c>
      <c r="R3924" s="1">
        <f t="shared" ca="1" si="308"/>
        <v>1</v>
      </c>
    </row>
    <row r="3925" spans="5:18" ht="15.75" thickBot="1" x14ac:dyDescent="0.3">
      <c r="E3925" s="17">
        <v>3919</v>
      </c>
      <c r="F3925" s="17"/>
      <c r="G3925" s="40"/>
      <c r="H3925" s="43"/>
      <c r="I3925" s="20"/>
      <c r="J3925" s="17" t="s">
        <v>11</v>
      </c>
      <c r="K3925" s="26">
        <f t="shared" ca="1" si="306"/>
        <v>3.69</v>
      </c>
      <c r="L3925" s="26">
        <f ca="1">IF(L3924=1,IF(M3924="GAGNÉ",1,2),IF(M3924="GAGNÉ",INDEX(fibo,MATCH(L3924,fibo,0)-2),INDEX(fibo,MATCH(L3924,fibo,0),1)+INDEX(fibo,MATCH(L3924,fibo,0)-1)))</f>
        <v>1</v>
      </c>
      <c r="M3925" s="49" t="str">
        <f t="shared" ca="1" si="307"/>
        <v>GAGNÉ</v>
      </c>
      <c r="N3925" s="28">
        <f ca="1">IF(M3925="GAGNÉ",K3925*L3925,IF(M3925="PERDU","0,00 €",""))</f>
        <v>3.69</v>
      </c>
      <c r="O3925" s="26">
        <f t="shared" ca="1" si="309"/>
        <v>2.69</v>
      </c>
      <c r="P3925" s="26">
        <f t="shared" ca="1" si="310"/>
        <v>24750.319999999985</v>
      </c>
      <c r="R3925" s="1">
        <f t="shared" ca="1" si="308"/>
        <v>1</v>
      </c>
    </row>
    <row r="3926" spans="5:18" ht="15.75" thickBot="1" x14ac:dyDescent="0.3">
      <c r="E3926" s="17">
        <v>3920</v>
      </c>
      <c r="F3926" s="17"/>
      <c r="G3926" s="40"/>
      <c r="H3926" s="43"/>
      <c r="I3926" s="20"/>
      <c r="J3926" s="17" t="s">
        <v>11</v>
      </c>
      <c r="K3926" s="26">
        <f t="shared" ca="1" si="306"/>
        <v>4.01</v>
      </c>
      <c r="L3926" s="26">
        <f ca="1">IF(L3925=1,IF(M3925="GAGNÉ",1,2),IF(M3925="GAGNÉ",INDEX(fibo,MATCH(L3925,fibo,0)-2),INDEX(fibo,MATCH(L3925,fibo,0),1)+INDEX(fibo,MATCH(L3925,fibo,0)-1)))</f>
        <v>1</v>
      </c>
      <c r="M3926" s="49" t="str">
        <f t="shared" ca="1" si="307"/>
        <v>GAGNÉ</v>
      </c>
      <c r="N3926" s="28">
        <f ca="1">IF(M3926="GAGNÉ",K3926*L3926,IF(M3926="PERDU","0,00 €",""))</f>
        <v>4.01</v>
      </c>
      <c r="O3926" s="26">
        <f t="shared" ca="1" si="309"/>
        <v>3.01</v>
      </c>
      <c r="P3926" s="26">
        <f t="shared" ca="1" si="310"/>
        <v>24753.329999999984</v>
      </c>
      <c r="R3926" s="1">
        <f t="shared" ca="1" si="308"/>
        <v>1</v>
      </c>
    </row>
    <row r="3927" spans="5:18" ht="15.75" thickBot="1" x14ac:dyDescent="0.3">
      <c r="E3927" s="17">
        <v>3921</v>
      </c>
      <c r="F3927" s="17"/>
      <c r="G3927" s="40"/>
      <c r="H3927" s="43"/>
      <c r="I3927" s="20"/>
      <c r="J3927" s="17" t="s">
        <v>11</v>
      </c>
      <c r="K3927" s="26">
        <f t="shared" ca="1" si="306"/>
        <v>4.18</v>
      </c>
      <c r="L3927" s="26">
        <f ca="1">IF(L3926=1,IF(M3926="GAGNÉ",1,2),IF(M3926="GAGNÉ",INDEX(fibo,MATCH(L3926,fibo,0)-2),INDEX(fibo,MATCH(L3926,fibo,0),1)+INDEX(fibo,MATCH(L3926,fibo,0)-1)))</f>
        <v>1</v>
      </c>
      <c r="M3927" s="49" t="str">
        <f t="shared" ca="1" si="307"/>
        <v>PERDU</v>
      </c>
      <c r="N3927" s="28" t="str">
        <f ca="1">IF(M3927="GAGNÉ",K3927*L3927,IF(M3927="PERDU","0,00 €",""))</f>
        <v>0,00 €</v>
      </c>
      <c r="O3927" s="26">
        <f t="shared" ca="1" si="309"/>
        <v>-1</v>
      </c>
      <c r="P3927" s="26">
        <f t="shared" ca="1" si="310"/>
        <v>24752.329999999984</v>
      </c>
      <c r="R3927" s="1">
        <f t="shared" ca="1" si="308"/>
        <v>2</v>
      </c>
    </row>
    <row r="3928" spans="5:18" ht="15.75" thickBot="1" x14ac:dyDescent="0.3">
      <c r="E3928" s="17">
        <v>3922</v>
      </c>
      <c r="F3928" s="17"/>
      <c r="G3928" s="40"/>
      <c r="H3928" s="43"/>
      <c r="I3928" s="20"/>
      <c r="J3928" s="17" t="s">
        <v>11</v>
      </c>
      <c r="K3928" s="26">
        <f t="shared" ca="1" si="306"/>
        <v>4.62</v>
      </c>
      <c r="L3928" s="26">
        <f ca="1">IF(L3927=1,IF(M3927="GAGNÉ",1,2),IF(M3927="GAGNÉ",INDEX(fibo,MATCH(L3927,fibo,0)-2),INDEX(fibo,MATCH(L3927,fibo,0),1)+INDEX(fibo,MATCH(L3927,fibo,0)-1)))</f>
        <v>2</v>
      </c>
      <c r="M3928" s="49" t="str">
        <f t="shared" ca="1" si="307"/>
        <v>GAGNÉ</v>
      </c>
      <c r="N3928" s="28">
        <f ca="1">IF(M3928="GAGNÉ",K3928*L3928,IF(M3928="PERDU","0,00 €",""))</f>
        <v>9.24</v>
      </c>
      <c r="O3928" s="26">
        <f t="shared" ca="1" si="309"/>
        <v>7.24</v>
      </c>
      <c r="P3928" s="26">
        <f t="shared" ca="1" si="310"/>
        <v>24759.569999999985</v>
      </c>
      <c r="R3928" s="1">
        <f t="shared" ca="1" si="308"/>
        <v>1</v>
      </c>
    </row>
    <row r="3929" spans="5:18" ht="15.75" thickBot="1" x14ac:dyDescent="0.3">
      <c r="E3929" s="17">
        <v>3923</v>
      </c>
      <c r="F3929" s="17"/>
      <c r="G3929" s="40"/>
      <c r="H3929" s="43"/>
      <c r="I3929" s="20"/>
      <c r="J3929" s="17" t="s">
        <v>11</v>
      </c>
      <c r="K3929" s="26">
        <f t="shared" ca="1" si="306"/>
        <v>4.1500000000000004</v>
      </c>
      <c r="L3929" s="26">
        <f ca="1">IF(L3928=1,IF(M3928="GAGNÉ",1,2),IF(M3928="GAGNÉ",INDEX(fibo,MATCH(L3928,fibo,0)-2),INDEX(fibo,MATCH(L3928,fibo,0),1)+INDEX(fibo,MATCH(L3928,fibo,0)-1)))</f>
        <v>1</v>
      </c>
      <c r="M3929" s="49" t="str">
        <f t="shared" ca="1" si="307"/>
        <v>GAGNÉ</v>
      </c>
      <c r="N3929" s="28">
        <f ca="1">IF(M3929="GAGNÉ",K3929*L3929,IF(M3929="PERDU","0,00 €",""))</f>
        <v>4.1500000000000004</v>
      </c>
      <c r="O3929" s="26">
        <f t="shared" ca="1" si="309"/>
        <v>3.1500000000000004</v>
      </c>
      <c r="P3929" s="26">
        <f t="shared" ca="1" si="310"/>
        <v>24762.719999999987</v>
      </c>
      <c r="R3929" s="1">
        <f t="shared" ca="1" si="308"/>
        <v>1</v>
      </c>
    </row>
    <row r="3930" spans="5:18" ht="15.75" thickBot="1" x14ac:dyDescent="0.3">
      <c r="E3930" s="17">
        <v>3924</v>
      </c>
      <c r="F3930" s="17"/>
      <c r="G3930" s="40"/>
      <c r="H3930" s="43"/>
      <c r="I3930" s="20"/>
      <c r="J3930" s="17" t="s">
        <v>11</v>
      </c>
      <c r="K3930" s="26">
        <f t="shared" ca="1" si="306"/>
        <v>4.09</v>
      </c>
      <c r="L3930" s="26">
        <f ca="1">IF(L3929=1,IF(M3929="GAGNÉ",1,2),IF(M3929="GAGNÉ",INDEX(fibo,MATCH(L3929,fibo,0)-2),INDEX(fibo,MATCH(L3929,fibo,0),1)+INDEX(fibo,MATCH(L3929,fibo,0)-1)))</f>
        <v>1</v>
      </c>
      <c r="M3930" s="49" t="str">
        <f t="shared" ca="1" si="307"/>
        <v>PERDU</v>
      </c>
      <c r="N3930" s="28" t="str">
        <f ca="1">IF(M3930="GAGNÉ",K3930*L3930,IF(M3930="PERDU","0,00 €",""))</f>
        <v>0,00 €</v>
      </c>
      <c r="O3930" s="26">
        <f t="shared" ca="1" si="309"/>
        <v>-1</v>
      </c>
      <c r="P3930" s="26">
        <f t="shared" ca="1" si="310"/>
        <v>24761.719999999987</v>
      </c>
      <c r="R3930" s="1">
        <f t="shared" ca="1" si="308"/>
        <v>2</v>
      </c>
    </row>
    <row r="3931" spans="5:18" ht="15.75" thickBot="1" x14ac:dyDescent="0.3">
      <c r="E3931" s="17">
        <v>3925</v>
      </c>
      <c r="F3931" s="17"/>
      <c r="G3931" s="40"/>
      <c r="H3931" s="43"/>
      <c r="I3931" s="20"/>
      <c r="J3931" s="17" t="s">
        <v>11</v>
      </c>
      <c r="K3931" s="26">
        <f t="shared" ca="1" si="306"/>
        <v>3.82</v>
      </c>
      <c r="L3931" s="26">
        <f ca="1">IF(L3930=1,IF(M3930="GAGNÉ",1,2),IF(M3930="GAGNÉ",INDEX(fibo,MATCH(L3930,fibo,0)-2),INDEX(fibo,MATCH(L3930,fibo,0),1)+INDEX(fibo,MATCH(L3930,fibo,0)-1)))</f>
        <v>2</v>
      </c>
      <c r="M3931" s="49" t="str">
        <f t="shared" ca="1" si="307"/>
        <v>GAGNÉ</v>
      </c>
      <c r="N3931" s="28">
        <f ca="1">IF(M3931="GAGNÉ",K3931*L3931,IF(M3931="PERDU","0,00 €",""))</f>
        <v>7.64</v>
      </c>
      <c r="O3931" s="26">
        <f t="shared" ca="1" si="309"/>
        <v>5.64</v>
      </c>
      <c r="P3931" s="26">
        <f t="shared" ca="1" si="310"/>
        <v>24767.359999999986</v>
      </c>
      <c r="R3931" s="1">
        <f t="shared" ca="1" si="308"/>
        <v>1</v>
      </c>
    </row>
    <row r="3932" spans="5:18" ht="15.75" thickBot="1" x14ac:dyDescent="0.3">
      <c r="E3932" s="17">
        <v>3926</v>
      </c>
      <c r="F3932" s="17"/>
      <c r="G3932" s="40"/>
      <c r="H3932" s="43"/>
      <c r="I3932" s="20"/>
      <c r="J3932" s="17" t="s">
        <v>11</v>
      </c>
      <c r="K3932" s="26">
        <f t="shared" ca="1" si="306"/>
        <v>3.27</v>
      </c>
      <c r="L3932" s="26">
        <f ca="1">IF(L3931=1,IF(M3931="GAGNÉ",1,2),IF(M3931="GAGNÉ",INDEX(fibo,MATCH(L3931,fibo,0)-2),INDEX(fibo,MATCH(L3931,fibo,0),1)+INDEX(fibo,MATCH(L3931,fibo,0)-1)))</f>
        <v>1</v>
      </c>
      <c r="M3932" s="49" t="str">
        <f t="shared" ca="1" si="307"/>
        <v>PERDU</v>
      </c>
      <c r="N3932" s="28" t="str">
        <f ca="1">IF(M3932="GAGNÉ",K3932*L3932,IF(M3932="PERDU","0,00 €",""))</f>
        <v>0,00 €</v>
      </c>
      <c r="O3932" s="26">
        <f t="shared" ca="1" si="309"/>
        <v>-1</v>
      </c>
      <c r="P3932" s="26">
        <f t="shared" ca="1" si="310"/>
        <v>24766.359999999986</v>
      </c>
      <c r="R3932" s="1">
        <f t="shared" ca="1" si="308"/>
        <v>2</v>
      </c>
    </row>
    <row r="3933" spans="5:18" ht="15.75" thickBot="1" x14ac:dyDescent="0.3">
      <c r="E3933" s="17">
        <v>3927</v>
      </c>
      <c r="F3933" s="17"/>
      <c r="G3933" s="40"/>
      <c r="H3933" s="43"/>
      <c r="I3933" s="20"/>
      <c r="J3933" s="17" t="s">
        <v>11</v>
      </c>
      <c r="K3933" s="26">
        <f t="shared" ca="1" si="306"/>
        <v>3.12</v>
      </c>
      <c r="L3933" s="26">
        <f ca="1">IF(L3932=1,IF(M3932="GAGNÉ",1,2),IF(M3932="GAGNÉ",INDEX(fibo,MATCH(L3932,fibo,0)-2),INDEX(fibo,MATCH(L3932,fibo,0),1)+INDEX(fibo,MATCH(L3932,fibo,0)-1)))</f>
        <v>2</v>
      </c>
      <c r="M3933" s="49" t="str">
        <f t="shared" ca="1" si="307"/>
        <v>GAGNÉ</v>
      </c>
      <c r="N3933" s="28">
        <f ca="1">IF(M3933="GAGNÉ",K3933*L3933,IF(M3933="PERDU","0,00 €",""))</f>
        <v>6.24</v>
      </c>
      <c r="O3933" s="26">
        <f t="shared" ca="1" si="309"/>
        <v>4.24</v>
      </c>
      <c r="P3933" s="26">
        <f t="shared" ca="1" si="310"/>
        <v>24770.599999999988</v>
      </c>
      <c r="R3933" s="1">
        <f t="shared" ca="1" si="308"/>
        <v>1</v>
      </c>
    </row>
    <row r="3934" spans="5:18" ht="15.75" thickBot="1" x14ac:dyDescent="0.3">
      <c r="E3934" s="17">
        <v>3928</v>
      </c>
      <c r="F3934" s="17"/>
      <c r="G3934" s="40"/>
      <c r="H3934" s="43"/>
      <c r="I3934" s="20"/>
      <c r="J3934" s="17" t="s">
        <v>11</v>
      </c>
      <c r="K3934" s="26">
        <f t="shared" ca="1" si="306"/>
        <v>3.25</v>
      </c>
      <c r="L3934" s="26">
        <f ca="1">IF(L3933=1,IF(M3933="GAGNÉ",1,2),IF(M3933="GAGNÉ",INDEX(fibo,MATCH(L3933,fibo,0)-2),INDEX(fibo,MATCH(L3933,fibo,0),1)+INDEX(fibo,MATCH(L3933,fibo,0)-1)))</f>
        <v>1</v>
      </c>
      <c r="M3934" s="49" t="str">
        <f t="shared" ca="1" si="307"/>
        <v>PERDU</v>
      </c>
      <c r="N3934" s="28" t="str">
        <f ca="1">IF(M3934="GAGNÉ",K3934*L3934,IF(M3934="PERDU","0,00 €",""))</f>
        <v>0,00 €</v>
      </c>
      <c r="O3934" s="26">
        <f t="shared" ca="1" si="309"/>
        <v>-1</v>
      </c>
      <c r="P3934" s="26">
        <f t="shared" ca="1" si="310"/>
        <v>24769.599999999988</v>
      </c>
      <c r="R3934" s="1">
        <f t="shared" ca="1" si="308"/>
        <v>2</v>
      </c>
    </row>
    <row r="3935" spans="5:18" ht="15.75" thickBot="1" x14ac:dyDescent="0.3">
      <c r="E3935" s="17">
        <v>3929</v>
      </c>
      <c r="F3935" s="17"/>
      <c r="G3935" s="40"/>
      <c r="H3935" s="43"/>
      <c r="I3935" s="20"/>
      <c r="J3935" s="17" t="s">
        <v>11</v>
      </c>
      <c r="K3935" s="26">
        <f t="shared" ca="1" si="306"/>
        <v>3.39</v>
      </c>
      <c r="L3935" s="26">
        <f ca="1">IF(L3934=1,IF(M3934="GAGNÉ",1,2),IF(M3934="GAGNÉ",INDEX(fibo,MATCH(L3934,fibo,0)-2),INDEX(fibo,MATCH(L3934,fibo,0),1)+INDEX(fibo,MATCH(L3934,fibo,0)-1)))</f>
        <v>2</v>
      </c>
      <c r="M3935" s="49" t="str">
        <f t="shared" ca="1" si="307"/>
        <v>PERDU</v>
      </c>
      <c r="N3935" s="28" t="str">
        <f ca="1">IF(M3935="GAGNÉ",K3935*L3935,IF(M3935="PERDU","0,00 €",""))</f>
        <v>0,00 €</v>
      </c>
      <c r="O3935" s="26">
        <f t="shared" ca="1" si="309"/>
        <v>-2</v>
      </c>
      <c r="P3935" s="26">
        <f t="shared" ca="1" si="310"/>
        <v>24767.599999999988</v>
      </c>
      <c r="R3935" s="1">
        <f t="shared" ca="1" si="308"/>
        <v>2</v>
      </c>
    </row>
    <row r="3936" spans="5:18" ht="15.75" thickBot="1" x14ac:dyDescent="0.3">
      <c r="E3936" s="17">
        <v>3930</v>
      </c>
      <c r="F3936" s="17"/>
      <c r="G3936" s="40"/>
      <c r="H3936" s="43"/>
      <c r="I3936" s="20"/>
      <c r="J3936" s="17" t="s">
        <v>11</v>
      </c>
      <c r="K3936" s="26">
        <f t="shared" ca="1" si="306"/>
        <v>4.28</v>
      </c>
      <c r="L3936" s="26">
        <f ca="1">IF(L3935=1,IF(M3935="GAGNÉ",1,2),IF(M3935="GAGNÉ",INDEX(fibo,MATCH(L3935,fibo,0)-2),INDEX(fibo,MATCH(L3935,fibo,0),1)+INDEX(fibo,MATCH(L3935,fibo,0)-1)))</f>
        <v>3</v>
      </c>
      <c r="M3936" s="49" t="str">
        <f t="shared" ca="1" si="307"/>
        <v>PERDU</v>
      </c>
      <c r="N3936" s="28" t="str">
        <f ca="1">IF(M3936="GAGNÉ",K3936*L3936,IF(M3936="PERDU","0,00 €",""))</f>
        <v>0,00 €</v>
      </c>
      <c r="O3936" s="26">
        <f t="shared" ca="1" si="309"/>
        <v>-3</v>
      </c>
      <c r="P3936" s="26">
        <f t="shared" ca="1" si="310"/>
        <v>24764.599999999988</v>
      </c>
      <c r="R3936" s="1">
        <f t="shared" ca="1" si="308"/>
        <v>2</v>
      </c>
    </row>
    <row r="3937" spans="5:18" ht="15.75" thickBot="1" x14ac:dyDescent="0.3">
      <c r="E3937" s="17">
        <v>3931</v>
      </c>
      <c r="F3937" s="17"/>
      <c r="G3937" s="40"/>
      <c r="H3937" s="43"/>
      <c r="I3937" s="20"/>
      <c r="J3937" s="17" t="s">
        <v>11</v>
      </c>
      <c r="K3937" s="26">
        <f t="shared" ca="1" si="306"/>
        <v>3.32</v>
      </c>
      <c r="L3937" s="26">
        <f ca="1">IF(L3936=1,IF(M3936="GAGNÉ",1,2),IF(M3936="GAGNÉ",INDEX(fibo,MATCH(L3936,fibo,0)-2),INDEX(fibo,MATCH(L3936,fibo,0),1)+INDEX(fibo,MATCH(L3936,fibo,0)-1)))</f>
        <v>5</v>
      </c>
      <c r="M3937" s="49" t="str">
        <f t="shared" ca="1" si="307"/>
        <v>PERDU</v>
      </c>
      <c r="N3937" s="28" t="str">
        <f ca="1">IF(M3937="GAGNÉ",K3937*L3937,IF(M3937="PERDU","0,00 €",""))</f>
        <v>0,00 €</v>
      </c>
      <c r="O3937" s="26">
        <f t="shared" ca="1" si="309"/>
        <v>-5</v>
      </c>
      <c r="P3937" s="26">
        <f t="shared" ca="1" si="310"/>
        <v>24759.599999999988</v>
      </c>
      <c r="R3937" s="1">
        <f t="shared" ca="1" si="308"/>
        <v>2</v>
      </c>
    </row>
    <row r="3938" spans="5:18" ht="15.75" thickBot="1" x14ac:dyDescent="0.3">
      <c r="E3938" s="17">
        <v>3932</v>
      </c>
      <c r="F3938" s="17"/>
      <c r="G3938" s="40"/>
      <c r="H3938" s="43"/>
      <c r="I3938" s="20"/>
      <c r="J3938" s="17" t="s">
        <v>11</v>
      </c>
      <c r="K3938" s="26">
        <f t="shared" ca="1" si="306"/>
        <v>2.82</v>
      </c>
      <c r="L3938" s="26">
        <f ca="1">IF(L3937=1,IF(M3937="GAGNÉ",1,2),IF(M3937="GAGNÉ",INDEX(fibo,MATCH(L3937,fibo,0)-2),INDEX(fibo,MATCH(L3937,fibo,0),1)+INDEX(fibo,MATCH(L3937,fibo,0)-1)))</f>
        <v>8</v>
      </c>
      <c r="M3938" s="49" t="str">
        <f t="shared" ca="1" si="307"/>
        <v>GAGNÉ</v>
      </c>
      <c r="N3938" s="28">
        <f ca="1">IF(M3938="GAGNÉ",K3938*L3938,IF(M3938="PERDU","0,00 €",""))</f>
        <v>22.56</v>
      </c>
      <c r="O3938" s="26">
        <f t="shared" ca="1" si="309"/>
        <v>14.559999999999999</v>
      </c>
      <c r="P3938" s="26">
        <f t="shared" ca="1" si="310"/>
        <v>24774.159999999989</v>
      </c>
      <c r="R3938" s="1">
        <f t="shared" ca="1" si="308"/>
        <v>1</v>
      </c>
    </row>
    <row r="3939" spans="5:18" ht="15.75" thickBot="1" x14ac:dyDescent="0.3">
      <c r="E3939" s="17">
        <v>3933</v>
      </c>
      <c r="F3939" s="17"/>
      <c r="G3939" s="40"/>
      <c r="H3939" s="43"/>
      <c r="I3939" s="20"/>
      <c r="J3939" s="17" t="s">
        <v>11</v>
      </c>
      <c r="K3939" s="26">
        <f t="shared" ca="1" si="306"/>
        <v>4.01</v>
      </c>
      <c r="L3939" s="26">
        <f ca="1">IF(L3938=1,IF(M3938="GAGNÉ",1,2),IF(M3938="GAGNÉ",INDEX(fibo,MATCH(L3938,fibo,0)-2),INDEX(fibo,MATCH(L3938,fibo,0),1)+INDEX(fibo,MATCH(L3938,fibo,0)-1)))</f>
        <v>3</v>
      </c>
      <c r="M3939" s="49" t="str">
        <f t="shared" ca="1" si="307"/>
        <v>GAGNÉ</v>
      </c>
      <c r="N3939" s="28">
        <f ca="1">IF(M3939="GAGNÉ",K3939*L3939,IF(M3939="PERDU","0,00 €",""))</f>
        <v>12.03</v>
      </c>
      <c r="O3939" s="26">
        <f t="shared" ca="1" si="309"/>
        <v>9.0299999999999994</v>
      </c>
      <c r="P3939" s="26">
        <f t="shared" ca="1" si="310"/>
        <v>24783.189999999988</v>
      </c>
      <c r="R3939" s="1">
        <f t="shared" ca="1" si="308"/>
        <v>1</v>
      </c>
    </row>
    <row r="3940" spans="5:18" ht="15.75" thickBot="1" x14ac:dyDescent="0.3">
      <c r="E3940" s="17">
        <v>3934</v>
      </c>
      <c r="F3940" s="17"/>
      <c r="G3940" s="40"/>
      <c r="H3940" s="43"/>
      <c r="I3940" s="20"/>
      <c r="J3940" s="17" t="s">
        <v>11</v>
      </c>
      <c r="K3940" s="26">
        <f t="shared" ca="1" si="306"/>
        <v>4.33</v>
      </c>
      <c r="L3940" s="26">
        <f ca="1">IF(L3939=1,IF(M3939="GAGNÉ",1,2),IF(M3939="GAGNÉ",INDEX(fibo,MATCH(L3939,fibo,0)-2),INDEX(fibo,MATCH(L3939,fibo,0),1)+INDEX(fibo,MATCH(L3939,fibo,0)-1)))</f>
        <v>1</v>
      </c>
      <c r="M3940" s="49" t="str">
        <f t="shared" ca="1" si="307"/>
        <v>GAGNÉ</v>
      </c>
      <c r="N3940" s="28">
        <f ca="1">IF(M3940="GAGNÉ",K3940*L3940,IF(M3940="PERDU","0,00 €",""))</f>
        <v>4.33</v>
      </c>
      <c r="O3940" s="26">
        <f t="shared" ca="1" si="309"/>
        <v>3.33</v>
      </c>
      <c r="P3940" s="26">
        <f t="shared" ca="1" si="310"/>
        <v>24786.51999999999</v>
      </c>
      <c r="R3940" s="1">
        <f t="shared" ca="1" si="308"/>
        <v>1</v>
      </c>
    </row>
    <row r="3941" spans="5:18" ht="15.75" thickBot="1" x14ac:dyDescent="0.3">
      <c r="E3941" s="17">
        <v>3935</v>
      </c>
      <c r="F3941" s="17"/>
      <c r="G3941" s="40"/>
      <c r="H3941" s="43"/>
      <c r="I3941" s="20"/>
      <c r="J3941" s="17" t="s">
        <v>11</v>
      </c>
      <c r="K3941" s="26">
        <f t="shared" ca="1" si="306"/>
        <v>3.49</v>
      </c>
      <c r="L3941" s="26">
        <f ca="1">IF(L3940=1,IF(M3940="GAGNÉ",1,2),IF(M3940="GAGNÉ",INDEX(fibo,MATCH(L3940,fibo,0)-2),INDEX(fibo,MATCH(L3940,fibo,0),1)+INDEX(fibo,MATCH(L3940,fibo,0)-1)))</f>
        <v>1</v>
      </c>
      <c r="M3941" s="49" t="str">
        <f t="shared" ca="1" si="307"/>
        <v>PERDU</v>
      </c>
      <c r="N3941" s="28" t="str">
        <f ca="1">IF(M3941="GAGNÉ",K3941*L3941,IF(M3941="PERDU","0,00 €",""))</f>
        <v>0,00 €</v>
      </c>
      <c r="O3941" s="26">
        <f t="shared" ca="1" si="309"/>
        <v>-1</v>
      </c>
      <c r="P3941" s="26">
        <f t="shared" ca="1" si="310"/>
        <v>24785.51999999999</v>
      </c>
      <c r="R3941" s="1">
        <f t="shared" ca="1" si="308"/>
        <v>2</v>
      </c>
    </row>
    <row r="3942" spans="5:18" ht="15.75" thickBot="1" x14ac:dyDescent="0.3">
      <c r="E3942" s="17">
        <v>3936</v>
      </c>
      <c r="F3942" s="17"/>
      <c r="G3942" s="40"/>
      <c r="H3942" s="43"/>
      <c r="I3942" s="20"/>
      <c r="J3942" s="17" t="s">
        <v>11</v>
      </c>
      <c r="K3942" s="26">
        <f t="shared" ca="1" si="306"/>
        <v>3.9</v>
      </c>
      <c r="L3942" s="26">
        <f ca="1">IF(L3941=1,IF(M3941="GAGNÉ",1,2),IF(M3941="GAGNÉ",INDEX(fibo,MATCH(L3941,fibo,0)-2),INDEX(fibo,MATCH(L3941,fibo,0),1)+INDEX(fibo,MATCH(L3941,fibo,0)-1)))</f>
        <v>2</v>
      </c>
      <c r="M3942" s="49" t="str">
        <f t="shared" ca="1" si="307"/>
        <v>PERDU</v>
      </c>
      <c r="N3942" s="28" t="str">
        <f ca="1">IF(M3942="GAGNÉ",K3942*L3942,IF(M3942="PERDU","0,00 €",""))</f>
        <v>0,00 €</v>
      </c>
      <c r="O3942" s="26">
        <f t="shared" ca="1" si="309"/>
        <v>-2</v>
      </c>
      <c r="P3942" s="26">
        <f t="shared" ca="1" si="310"/>
        <v>24783.51999999999</v>
      </c>
      <c r="R3942" s="1">
        <f t="shared" ca="1" si="308"/>
        <v>2</v>
      </c>
    </row>
    <row r="3943" spans="5:18" ht="15.75" thickBot="1" x14ac:dyDescent="0.3">
      <c r="E3943" s="17">
        <v>3937</v>
      </c>
      <c r="F3943" s="17"/>
      <c r="G3943" s="40"/>
      <c r="H3943" s="43"/>
      <c r="I3943" s="20"/>
      <c r="J3943" s="17" t="s">
        <v>11</v>
      </c>
      <c r="K3943" s="26">
        <f t="shared" ca="1" si="306"/>
        <v>2.97</v>
      </c>
      <c r="L3943" s="26">
        <f ca="1">IF(L3942=1,IF(M3942="GAGNÉ",1,2),IF(M3942="GAGNÉ",INDEX(fibo,MATCH(L3942,fibo,0)-2),INDEX(fibo,MATCH(L3942,fibo,0),1)+INDEX(fibo,MATCH(L3942,fibo,0)-1)))</f>
        <v>3</v>
      </c>
      <c r="M3943" s="49" t="str">
        <f t="shared" ca="1" si="307"/>
        <v>PERDU</v>
      </c>
      <c r="N3943" s="28" t="str">
        <f ca="1">IF(M3943="GAGNÉ",K3943*L3943,IF(M3943="PERDU","0,00 €",""))</f>
        <v>0,00 €</v>
      </c>
      <c r="O3943" s="26">
        <f t="shared" ca="1" si="309"/>
        <v>-3</v>
      </c>
      <c r="P3943" s="26">
        <f t="shared" ca="1" si="310"/>
        <v>24780.51999999999</v>
      </c>
      <c r="R3943" s="1">
        <f t="shared" ca="1" si="308"/>
        <v>2</v>
      </c>
    </row>
    <row r="3944" spans="5:18" ht="15.75" thickBot="1" x14ac:dyDescent="0.3">
      <c r="E3944" s="17">
        <v>3938</v>
      </c>
      <c r="F3944" s="17"/>
      <c r="G3944" s="40"/>
      <c r="H3944" s="43"/>
      <c r="I3944" s="20"/>
      <c r="J3944" s="17" t="s">
        <v>11</v>
      </c>
      <c r="K3944" s="26">
        <f t="shared" ca="1" si="306"/>
        <v>3.32</v>
      </c>
      <c r="L3944" s="26">
        <f ca="1">IF(L3943=1,IF(M3943="GAGNÉ",1,2),IF(M3943="GAGNÉ",INDEX(fibo,MATCH(L3943,fibo,0)-2),INDEX(fibo,MATCH(L3943,fibo,0),1)+INDEX(fibo,MATCH(L3943,fibo,0)-1)))</f>
        <v>5</v>
      </c>
      <c r="M3944" s="49" t="str">
        <f t="shared" ca="1" si="307"/>
        <v>PERDU</v>
      </c>
      <c r="N3944" s="28" t="str">
        <f ca="1">IF(M3944="GAGNÉ",K3944*L3944,IF(M3944="PERDU","0,00 €",""))</f>
        <v>0,00 €</v>
      </c>
      <c r="O3944" s="26">
        <f t="shared" ca="1" si="309"/>
        <v>-5</v>
      </c>
      <c r="P3944" s="26">
        <f t="shared" ca="1" si="310"/>
        <v>24775.51999999999</v>
      </c>
      <c r="R3944" s="1">
        <f t="shared" ca="1" si="308"/>
        <v>2</v>
      </c>
    </row>
    <row r="3945" spans="5:18" ht="15.75" thickBot="1" x14ac:dyDescent="0.3">
      <c r="E3945" s="17">
        <v>3939</v>
      </c>
      <c r="F3945" s="17"/>
      <c r="G3945" s="40"/>
      <c r="H3945" s="43"/>
      <c r="I3945" s="20"/>
      <c r="J3945" s="17" t="s">
        <v>11</v>
      </c>
      <c r="K3945" s="26">
        <f t="shared" ca="1" si="306"/>
        <v>2.89</v>
      </c>
      <c r="L3945" s="26">
        <f ca="1">IF(L3944=1,IF(M3944="GAGNÉ",1,2),IF(M3944="GAGNÉ",INDEX(fibo,MATCH(L3944,fibo,0)-2),INDEX(fibo,MATCH(L3944,fibo,0),1)+INDEX(fibo,MATCH(L3944,fibo,0)-1)))</f>
        <v>8</v>
      </c>
      <c r="M3945" s="49" t="str">
        <f t="shared" ca="1" si="307"/>
        <v>PERDU</v>
      </c>
      <c r="N3945" s="28" t="str">
        <f ca="1">IF(M3945="GAGNÉ",K3945*L3945,IF(M3945="PERDU","0,00 €",""))</f>
        <v>0,00 €</v>
      </c>
      <c r="O3945" s="26">
        <f t="shared" ca="1" si="309"/>
        <v>-8</v>
      </c>
      <c r="P3945" s="26">
        <f t="shared" ca="1" si="310"/>
        <v>24767.51999999999</v>
      </c>
      <c r="R3945" s="1">
        <f t="shared" ca="1" si="308"/>
        <v>2</v>
      </c>
    </row>
    <row r="3946" spans="5:18" ht="15.75" thickBot="1" x14ac:dyDescent="0.3">
      <c r="E3946" s="17">
        <v>3940</v>
      </c>
      <c r="F3946" s="17"/>
      <c r="G3946" s="40"/>
      <c r="H3946" s="43"/>
      <c r="I3946" s="20"/>
      <c r="J3946" s="17" t="s">
        <v>11</v>
      </c>
      <c r="K3946" s="26">
        <f t="shared" ca="1" si="306"/>
        <v>4.8</v>
      </c>
      <c r="L3946" s="26">
        <f ca="1">IF(L3945=1,IF(M3945="GAGNÉ",1,2),IF(M3945="GAGNÉ",INDEX(fibo,MATCH(L3945,fibo,0)-2),INDEX(fibo,MATCH(L3945,fibo,0),1)+INDEX(fibo,MATCH(L3945,fibo,0)-1)))</f>
        <v>13</v>
      </c>
      <c r="M3946" s="49" t="str">
        <f t="shared" ca="1" si="307"/>
        <v>GAGNÉ</v>
      </c>
      <c r="N3946" s="28">
        <f ca="1">IF(M3946="GAGNÉ",K3946*L3946,IF(M3946="PERDU","0,00 €",""))</f>
        <v>62.4</v>
      </c>
      <c r="O3946" s="26">
        <f t="shared" ca="1" si="309"/>
        <v>49.4</v>
      </c>
      <c r="P3946" s="26">
        <f t="shared" ca="1" si="310"/>
        <v>24816.919999999991</v>
      </c>
      <c r="R3946" s="1">
        <f t="shared" ca="1" si="308"/>
        <v>1</v>
      </c>
    </row>
    <row r="3947" spans="5:18" ht="15.75" thickBot="1" x14ac:dyDescent="0.3">
      <c r="E3947" s="17">
        <v>3941</v>
      </c>
      <c r="F3947" s="17"/>
      <c r="G3947" s="40"/>
      <c r="H3947" s="43"/>
      <c r="I3947" s="20"/>
      <c r="J3947" s="17" t="s">
        <v>11</v>
      </c>
      <c r="K3947" s="26">
        <f t="shared" ca="1" si="306"/>
        <v>4.0199999999999996</v>
      </c>
      <c r="L3947" s="26">
        <f ca="1">IF(L3946=1,IF(M3946="GAGNÉ",1,2),IF(M3946="GAGNÉ",INDEX(fibo,MATCH(L3946,fibo,0)-2),INDEX(fibo,MATCH(L3946,fibo,0),1)+INDEX(fibo,MATCH(L3946,fibo,0)-1)))</f>
        <v>5</v>
      </c>
      <c r="M3947" s="49" t="str">
        <f t="shared" ca="1" si="307"/>
        <v>GAGNÉ</v>
      </c>
      <c r="N3947" s="28">
        <f ca="1">IF(M3947="GAGNÉ",K3947*L3947,IF(M3947="PERDU","0,00 €",""))</f>
        <v>20.099999999999998</v>
      </c>
      <c r="O3947" s="26">
        <f t="shared" ca="1" si="309"/>
        <v>15.099999999999998</v>
      </c>
      <c r="P3947" s="26">
        <f t="shared" ca="1" si="310"/>
        <v>24832.01999999999</v>
      </c>
      <c r="R3947" s="1">
        <f t="shared" ca="1" si="308"/>
        <v>1</v>
      </c>
    </row>
    <row r="3948" spans="5:18" ht="15.75" thickBot="1" x14ac:dyDescent="0.3">
      <c r="E3948" s="17">
        <v>3942</v>
      </c>
      <c r="F3948" s="17"/>
      <c r="G3948" s="40"/>
      <c r="H3948" s="43"/>
      <c r="I3948" s="20"/>
      <c r="J3948" s="17" t="s">
        <v>11</v>
      </c>
      <c r="K3948" s="26">
        <f t="shared" ca="1" si="306"/>
        <v>3.16</v>
      </c>
      <c r="L3948" s="26">
        <f ca="1">IF(L3947=1,IF(M3947="GAGNÉ",1,2),IF(M3947="GAGNÉ",INDEX(fibo,MATCH(L3947,fibo,0)-2),INDEX(fibo,MATCH(L3947,fibo,0),1)+INDEX(fibo,MATCH(L3947,fibo,0)-1)))</f>
        <v>2</v>
      </c>
      <c r="M3948" s="49" t="str">
        <f t="shared" ca="1" si="307"/>
        <v>PERDU</v>
      </c>
      <c r="N3948" s="28" t="str">
        <f ca="1">IF(M3948="GAGNÉ",K3948*L3948,IF(M3948="PERDU","0,00 €",""))</f>
        <v>0,00 €</v>
      </c>
      <c r="O3948" s="26">
        <f t="shared" ca="1" si="309"/>
        <v>-2</v>
      </c>
      <c r="P3948" s="26">
        <f t="shared" ca="1" si="310"/>
        <v>24830.01999999999</v>
      </c>
      <c r="R3948" s="1">
        <f t="shared" ca="1" si="308"/>
        <v>2</v>
      </c>
    </row>
    <row r="3949" spans="5:18" ht="15.75" thickBot="1" x14ac:dyDescent="0.3">
      <c r="E3949" s="17">
        <v>3943</v>
      </c>
      <c r="F3949" s="17"/>
      <c r="G3949" s="40"/>
      <c r="H3949" s="43"/>
      <c r="I3949" s="20"/>
      <c r="J3949" s="17" t="s">
        <v>11</v>
      </c>
      <c r="K3949" s="26">
        <f t="shared" ca="1" si="306"/>
        <v>4.51</v>
      </c>
      <c r="L3949" s="26">
        <f ca="1">IF(L3948=1,IF(M3948="GAGNÉ",1,2),IF(M3948="GAGNÉ",INDEX(fibo,MATCH(L3948,fibo,0)-2),INDEX(fibo,MATCH(L3948,fibo,0),1)+INDEX(fibo,MATCH(L3948,fibo,0)-1)))</f>
        <v>3</v>
      </c>
      <c r="M3949" s="49" t="str">
        <f t="shared" ca="1" si="307"/>
        <v>GAGNÉ</v>
      </c>
      <c r="N3949" s="28">
        <f ca="1">IF(M3949="GAGNÉ",K3949*L3949,IF(M3949="PERDU","0,00 €",""))</f>
        <v>13.53</v>
      </c>
      <c r="O3949" s="26">
        <f t="shared" ca="1" si="309"/>
        <v>10.53</v>
      </c>
      <c r="P3949" s="26">
        <f t="shared" ca="1" si="310"/>
        <v>24840.549999999988</v>
      </c>
      <c r="R3949" s="1">
        <f t="shared" ca="1" si="308"/>
        <v>1</v>
      </c>
    </row>
    <row r="3950" spans="5:18" ht="15.75" thickBot="1" x14ac:dyDescent="0.3">
      <c r="E3950" s="17">
        <v>3944</v>
      </c>
      <c r="F3950" s="17"/>
      <c r="G3950" s="40"/>
      <c r="H3950" s="43"/>
      <c r="I3950" s="20"/>
      <c r="J3950" s="17" t="s">
        <v>11</v>
      </c>
      <c r="K3950" s="26">
        <f t="shared" ca="1" si="306"/>
        <v>3.55</v>
      </c>
      <c r="L3950" s="26">
        <f ca="1">IF(L3949=1,IF(M3949="GAGNÉ",1,2),IF(M3949="GAGNÉ",INDEX(fibo,MATCH(L3949,fibo,0)-2),INDEX(fibo,MATCH(L3949,fibo,0),1)+INDEX(fibo,MATCH(L3949,fibo,0)-1)))</f>
        <v>1</v>
      </c>
      <c r="M3950" s="49" t="str">
        <f t="shared" ca="1" si="307"/>
        <v>PERDU</v>
      </c>
      <c r="N3950" s="28" t="str">
        <f ca="1">IF(M3950="GAGNÉ",K3950*L3950,IF(M3950="PERDU","0,00 €",""))</f>
        <v>0,00 €</v>
      </c>
      <c r="O3950" s="26">
        <f t="shared" ca="1" si="309"/>
        <v>-1</v>
      </c>
      <c r="P3950" s="26">
        <f t="shared" ca="1" si="310"/>
        <v>24839.549999999988</v>
      </c>
      <c r="R3950" s="1">
        <f t="shared" ca="1" si="308"/>
        <v>2</v>
      </c>
    </row>
    <row r="3951" spans="5:18" ht="15.75" thickBot="1" x14ac:dyDescent="0.3">
      <c r="E3951" s="17">
        <v>3945</v>
      </c>
      <c r="F3951" s="17"/>
      <c r="G3951" s="40"/>
      <c r="H3951" s="43"/>
      <c r="I3951" s="20"/>
      <c r="J3951" s="17" t="s">
        <v>11</v>
      </c>
      <c r="K3951" s="26">
        <f t="shared" ca="1" si="306"/>
        <v>3.41</v>
      </c>
      <c r="L3951" s="26">
        <f ca="1">IF(L3950=1,IF(M3950="GAGNÉ",1,2),IF(M3950="GAGNÉ",INDEX(fibo,MATCH(L3950,fibo,0)-2),INDEX(fibo,MATCH(L3950,fibo,0),1)+INDEX(fibo,MATCH(L3950,fibo,0)-1)))</f>
        <v>2</v>
      </c>
      <c r="M3951" s="49" t="str">
        <f t="shared" ca="1" si="307"/>
        <v>PERDU</v>
      </c>
      <c r="N3951" s="28" t="str">
        <f ca="1">IF(M3951="GAGNÉ",K3951*L3951,IF(M3951="PERDU","0,00 €",""))</f>
        <v>0,00 €</v>
      </c>
      <c r="O3951" s="26">
        <f t="shared" ca="1" si="309"/>
        <v>-2</v>
      </c>
      <c r="P3951" s="26">
        <f t="shared" ca="1" si="310"/>
        <v>24837.549999999988</v>
      </c>
      <c r="R3951" s="1">
        <f t="shared" ca="1" si="308"/>
        <v>2</v>
      </c>
    </row>
    <row r="3952" spans="5:18" ht="15.75" thickBot="1" x14ac:dyDescent="0.3">
      <c r="E3952" s="17">
        <v>3946</v>
      </c>
      <c r="F3952" s="17"/>
      <c r="G3952" s="40"/>
      <c r="H3952" s="43"/>
      <c r="I3952" s="20"/>
      <c r="J3952" s="17" t="s">
        <v>11</v>
      </c>
      <c r="K3952" s="26">
        <f t="shared" ca="1" si="306"/>
        <v>2.89</v>
      </c>
      <c r="L3952" s="26">
        <f ca="1">IF(L3951=1,IF(M3951="GAGNÉ",1,2),IF(M3951="GAGNÉ",INDEX(fibo,MATCH(L3951,fibo,0)-2),INDEX(fibo,MATCH(L3951,fibo,0),1)+INDEX(fibo,MATCH(L3951,fibo,0)-1)))</f>
        <v>3</v>
      </c>
      <c r="M3952" s="49" t="str">
        <f t="shared" ca="1" si="307"/>
        <v>GAGNÉ</v>
      </c>
      <c r="N3952" s="28">
        <f ca="1">IF(M3952="GAGNÉ",K3952*L3952,IF(M3952="PERDU","0,00 €",""))</f>
        <v>8.67</v>
      </c>
      <c r="O3952" s="26">
        <f t="shared" ca="1" si="309"/>
        <v>5.67</v>
      </c>
      <c r="P3952" s="26">
        <f t="shared" ca="1" si="310"/>
        <v>24843.219999999987</v>
      </c>
      <c r="R3952" s="1">
        <f t="shared" ca="1" si="308"/>
        <v>1</v>
      </c>
    </row>
    <row r="3953" spans="5:18" ht="15.75" thickBot="1" x14ac:dyDescent="0.3">
      <c r="E3953" s="17">
        <v>3947</v>
      </c>
      <c r="F3953" s="17"/>
      <c r="G3953" s="40"/>
      <c r="H3953" s="43"/>
      <c r="I3953" s="20"/>
      <c r="J3953" s="17" t="s">
        <v>11</v>
      </c>
      <c r="K3953" s="26">
        <f t="shared" ca="1" si="306"/>
        <v>2.87</v>
      </c>
      <c r="L3953" s="26">
        <f ca="1">IF(L3952=1,IF(M3952="GAGNÉ",1,2),IF(M3952="GAGNÉ",INDEX(fibo,MATCH(L3952,fibo,0)-2),INDEX(fibo,MATCH(L3952,fibo,0),1)+INDEX(fibo,MATCH(L3952,fibo,0)-1)))</f>
        <v>1</v>
      </c>
      <c r="M3953" s="49" t="str">
        <f t="shared" ca="1" si="307"/>
        <v>GAGNÉ</v>
      </c>
      <c r="N3953" s="28">
        <f ca="1">IF(M3953="GAGNÉ",K3953*L3953,IF(M3953="PERDU","0,00 €",""))</f>
        <v>2.87</v>
      </c>
      <c r="O3953" s="26">
        <f t="shared" ca="1" si="309"/>
        <v>1.87</v>
      </c>
      <c r="P3953" s="26">
        <f t="shared" ca="1" si="310"/>
        <v>24845.089999999986</v>
      </c>
      <c r="R3953" s="1">
        <f t="shared" ca="1" si="308"/>
        <v>1</v>
      </c>
    </row>
    <row r="3954" spans="5:18" ht="15.75" thickBot="1" x14ac:dyDescent="0.3">
      <c r="E3954" s="17">
        <v>3948</v>
      </c>
      <c r="F3954" s="17"/>
      <c r="G3954" s="40"/>
      <c r="H3954" s="43"/>
      <c r="I3954" s="20"/>
      <c r="J3954" s="17" t="s">
        <v>11</v>
      </c>
      <c r="K3954" s="26">
        <f t="shared" ca="1" si="306"/>
        <v>3.02</v>
      </c>
      <c r="L3954" s="26">
        <f ca="1">IF(L3953=1,IF(M3953="GAGNÉ",1,2),IF(M3953="GAGNÉ",INDEX(fibo,MATCH(L3953,fibo,0)-2),INDEX(fibo,MATCH(L3953,fibo,0),1)+INDEX(fibo,MATCH(L3953,fibo,0)-1)))</f>
        <v>1</v>
      </c>
      <c r="M3954" s="49" t="str">
        <f t="shared" ca="1" si="307"/>
        <v>GAGNÉ</v>
      </c>
      <c r="N3954" s="28">
        <f ca="1">IF(M3954="GAGNÉ",K3954*L3954,IF(M3954="PERDU","0,00 €",""))</f>
        <v>3.02</v>
      </c>
      <c r="O3954" s="26">
        <f t="shared" ca="1" si="309"/>
        <v>2.02</v>
      </c>
      <c r="P3954" s="26">
        <f t="shared" ca="1" si="310"/>
        <v>24847.109999999986</v>
      </c>
      <c r="R3954" s="1">
        <f t="shared" ca="1" si="308"/>
        <v>1</v>
      </c>
    </row>
    <row r="3955" spans="5:18" ht="15.75" thickBot="1" x14ac:dyDescent="0.3">
      <c r="E3955" s="17">
        <v>3949</v>
      </c>
      <c r="F3955" s="17"/>
      <c r="G3955" s="40"/>
      <c r="H3955" s="43"/>
      <c r="I3955" s="20"/>
      <c r="J3955" s="17" t="s">
        <v>11</v>
      </c>
      <c r="K3955" s="26">
        <f t="shared" ca="1" si="306"/>
        <v>3.31</v>
      </c>
      <c r="L3955" s="26">
        <f ca="1">IF(L3954=1,IF(M3954="GAGNÉ",1,2),IF(M3954="GAGNÉ",INDEX(fibo,MATCH(L3954,fibo,0)-2),INDEX(fibo,MATCH(L3954,fibo,0),1)+INDEX(fibo,MATCH(L3954,fibo,0)-1)))</f>
        <v>1</v>
      </c>
      <c r="M3955" s="49" t="str">
        <f t="shared" ca="1" si="307"/>
        <v>PERDU</v>
      </c>
      <c r="N3955" s="28" t="str">
        <f ca="1">IF(M3955="GAGNÉ",K3955*L3955,IF(M3955="PERDU","0,00 €",""))</f>
        <v>0,00 €</v>
      </c>
      <c r="O3955" s="26">
        <f t="shared" ca="1" si="309"/>
        <v>-1</v>
      </c>
      <c r="P3955" s="26">
        <f t="shared" ca="1" si="310"/>
        <v>24846.109999999986</v>
      </c>
      <c r="R3955" s="1">
        <f t="shared" ca="1" si="308"/>
        <v>2</v>
      </c>
    </row>
    <row r="3956" spans="5:18" ht="15.75" thickBot="1" x14ac:dyDescent="0.3">
      <c r="E3956" s="17">
        <v>3950</v>
      </c>
      <c r="F3956" s="17"/>
      <c r="G3956" s="40"/>
      <c r="H3956" s="43"/>
      <c r="I3956" s="20"/>
      <c r="J3956" s="17" t="s">
        <v>11</v>
      </c>
      <c r="K3956" s="26">
        <f t="shared" ca="1" si="306"/>
        <v>4.43</v>
      </c>
      <c r="L3956" s="26">
        <f ca="1">IF(L3955=1,IF(M3955="GAGNÉ",1,2),IF(M3955="GAGNÉ",INDEX(fibo,MATCH(L3955,fibo,0)-2),INDEX(fibo,MATCH(L3955,fibo,0),1)+INDEX(fibo,MATCH(L3955,fibo,0)-1)))</f>
        <v>2</v>
      </c>
      <c r="M3956" s="49" t="str">
        <f t="shared" ca="1" si="307"/>
        <v>GAGNÉ</v>
      </c>
      <c r="N3956" s="28">
        <f ca="1">IF(M3956="GAGNÉ",K3956*L3956,IF(M3956="PERDU","0,00 €",""))</f>
        <v>8.86</v>
      </c>
      <c r="O3956" s="26">
        <f t="shared" ca="1" si="309"/>
        <v>6.8599999999999994</v>
      </c>
      <c r="P3956" s="26">
        <f t="shared" ca="1" si="310"/>
        <v>24852.969999999987</v>
      </c>
      <c r="R3956" s="1">
        <f t="shared" ca="1" si="308"/>
        <v>1</v>
      </c>
    </row>
    <row r="3957" spans="5:18" ht="15.75" thickBot="1" x14ac:dyDescent="0.3">
      <c r="E3957" s="17">
        <v>3951</v>
      </c>
      <c r="F3957" s="17"/>
      <c r="G3957" s="40"/>
      <c r="H3957" s="43"/>
      <c r="I3957" s="20"/>
      <c r="J3957" s="17" t="s">
        <v>11</v>
      </c>
      <c r="K3957" s="26">
        <f t="shared" ca="1" si="306"/>
        <v>3.85</v>
      </c>
      <c r="L3957" s="26">
        <f ca="1">IF(L3956=1,IF(M3956="GAGNÉ",1,2),IF(M3956="GAGNÉ",INDEX(fibo,MATCH(L3956,fibo,0)-2),INDEX(fibo,MATCH(L3956,fibo,0),1)+INDEX(fibo,MATCH(L3956,fibo,0)-1)))</f>
        <v>1</v>
      </c>
      <c r="M3957" s="49" t="str">
        <f t="shared" ca="1" si="307"/>
        <v>PERDU</v>
      </c>
      <c r="N3957" s="28" t="str">
        <f ca="1">IF(M3957="GAGNÉ",K3957*L3957,IF(M3957="PERDU","0,00 €",""))</f>
        <v>0,00 €</v>
      </c>
      <c r="O3957" s="26">
        <f t="shared" ca="1" si="309"/>
        <v>-1</v>
      </c>
      <c r="P3957" s="26">
        <f t="shared" ca="1" si="310"/>
        <v>24851.969999999987</v>
      </c>
      <c r="R3957" s="1">
        <f t="shared" ca="1" si="308"/>
        <v>2</v>
      </c>
    </row>
    <row r="3958" spans="5:18" ht="15.75" thickBot="1" x14ac:dyDescent="0.3">
      <c r="E3958" s="17">
        <v>3952</v>
      </c>
      <c r="F3958" s="17"/>
      <c r="G3958" s="40"/>
      <c r="H3958" s="43"/>
      <c r="I3958" s="20"/>
      <c r="J3958" s="17" t="s">
        <v>11</v>
      </c>
      <c r="K3958" s="26">
        <f t="shared" ca="1" si="306"/>
        <v>4.42</v>
      </c>
      <c r="L3958" s="26">
        <f ca="1">IF(L3957=1,IF(M3957="GAGNÉ",1,2),IF(M3957="GAGNÉ",INDEX(fibo,MATCH(L3957,fibo,0)-2),INDEX(fibo,MATCH(L3957,fibo,0),1)+INDEX(fibo,MATCH(L3957,fibo,0)-1)))</f>
        <v>2</v>
      </c>
      <c r="M3958" s="49" t="str">
        <f t="shared" ca="1" si="307"/>
        <v>PERDU</v>
      </c>
      <c r="N3958" s="28" t="str">
        <f ca="1">IF(M3958="GAGNÉ",K3958*L3958,IF(M3958="PERDU","0,00 €",""))</f>
        <v>0,00 €</v>
      </c>
      <c r="O3958" s="26">
        <f t="shared" ca="1" si="309"/>
        <v>-2</v>
      </c>
      <c r="P3958" s="26">
        <f t="shared" ca="1" si="310"/>
        <v>24849.969999999987</v>
      </c>
      <c r="R3958" s="1">
        <f t="shared" ca="1" si="308"/>
        <v>2</v>
      </c>
    </row>
    <row r="3959" spans="5:18" ht="15.75" thickBot="1" x14ac:dyDescent="0.3">
      <c r="E3959" s="17">
        <v>3953</v>
      </c>
      <c r="F3959" s="17"/>
      <c r="G3959" s="40"/>
      <c r="H3959" s="43"/>
      <c r="I3959" s="20"/>
      <c r="J3959" s="17" t="s">
        <v>11</v>
      </c>
      <c r="K3959" s="26">
        <f t="shared" ca="1" si="306"/>
        <v>4.74</v>
      </c>
      <c r="L3959" s="26">
        <f ca="1">IF(L3958=1,IF(M3958="GAGNÉ",1,2),IF(M3958="GAGNÉ",INDEX(fibo,MATCH(L3958,fibo,0)-2),INDEX(fibo,MATCH(L3958,fibo,0),1)+INDEX(fibo,MATCH(L3958,fibo,0)-1)))</f>
        <v>3</v>
      </c>
      <c r="M3959" s="49" t="str">
        <f t="shared" ca="1" si="307"/>
        <v>PERDU</v>
      </c>
      <c r="N3959" s="28" t="str">
        <f ca="1">IF(M3959="GAGNÉ",K3959*L3959,IF(M3959="PERDU","0,00 €",""))</f>
        <v>0,00 €</v>
      </c>
      <c r="O3959" s="26">
        <f t="shared" ca="1" si="309"/>
        <v>-3</v>
      </c>
      <c r="P3959" s="26">
        <f t="shared" ca="1" si="310"/>
        <v>24846.969999999987</v>
      </c>
      <c r="R3959" s="1">
        <f t="shared" ca="1" si="308"/>
        <v>2</v>
      </c>
    </row>
    <row r="3960" spans="5:18" ht="15.75" thickBot="1" x14ac:dyDescent="0.3">
      <c r="E3960" s="17">
        <v>3954</v>
      </c>
      <c r="F3960" s="17"/>
      <c r="G3960" s="40"/>
      <c r="H3960" s="43"/>
      <c r="I3960" s="20"/>
      <c r="J3960" s="17" t="s">
        <v>11</v>
      </c>
      <c r="K3960" s="26">
        <f t="shared" ca="1" si="306"/>
        <v>4.05</v>
      </c>
      <c r="L3960" s="26">
        <f ca="1">IF(L3959=1,IF(M3959="GAGNÉ",1,2),IF(M3959="GAGNÉ",INDEX(fibo,MATCH(L3959,fibo,0)-2),INDEX(fibo,MATCH(L3959,fibo,0),1)+INDEX(fibo,MATCH(L3959,fibo,0)-1)))</f>
        <v>5</v>
      </c>
      <c r="M3960" s="49" t="str">
        <f t="shared" ca="1" si="307"/>
        <v>PERDU</v>
      </c>
      <c r="N3960" s="28" t="str">
        <f ca="1">IF(M3960="GAGNÉ",K3960*L3960,IF(M3960="PERDU","0,00 €",""))</f>
        <v>0,00 €</v>
      </c>
      <c r="O3960" s="26">
        <f t="shared" ca="1" si="309"/>
        <v>-5</v>
      </c>
      <c r="P3960" s="26">
        <f t="shared" ca="1" si="310"/>
        <v>24841.969999999987</v>
      </c>
      <c r="R3960" s="1">
        <f t="shared" ca="1" si="308"/>
        <v>2</v>
      </c>
    </row>
    <row r="3961" spans="5:18" ht="15.75" thickBot="1" x14ac:dyDescent="0.3">
      <c r="E3961" s="17">
        <v>3955</v>
      </c>
      <c r="F3961" s="17"/>
      <c r="G3961" s="40"/>
      <c r="H3961" s="43"/>
      <c r="I3961" s="20"/>
      <c r="J3961" s="17" t="s">
        <v>11</v>
      </c>
      <c r="K3961" s="26">
        <f t="shared" ca="1" si="306"/>
        <v>3.84</v>
      </c>
      <c r="L3961" s="26">
        <f ca="1">IF(L3960=1,IF(M3960="GAGNÉ",1,2),IF(M3960="GAGNÉ",INDEX(fibo,MATCH(L3960,fibo,0)-2),INDEX(fibo,MATCH(L3960,fibo,0),1)+INDEX(fibo,MATCH(L3960,fibo,0)-1)))</f>
        <v>8</v>
      </c>
      <c r="M3961" s="49" t="str">
        <f t="shared" ca="1" si="307"/>
        <v>PERDU</v>
      </c>
      <c r="N3961" s="28" t="str">
        <f ca="1">IF(M3961="GAGNÉ",K3961*L3961,IF(M3961="PERDU","0,00 €",""))</f>
        <v>0,00 €</v>
      </c>
      <c r="O3961" s="26">
        <f t="shared" ca="1" si="309"/>
        <v>-8</v>
      </c>
      <c r="P3961" s="26">
        <f t="shared" ca="1" si="310"/>
        <v>24833.969999999987</v>
      </c>
      <c r="R3961" s="1">
        <f t="shared" ca="1" si="308"/>
        <v>2</v>
      </c>
    </row>
    <row r="3962" spans="5:18" ht="15.75" thickBot="1" x14ac:dyDescent="0.3">
      <c r="E3962" s="17">
        <v>3956</v>
      </c>
      <c r="F3962" s="17"/>
      <c r="G3962" s="40"/>
      <c r="H3962" s="43"/>
      <c r="I3962" s="20"/>
      <c r="J3962" s="17" t="s">
        <v>11</v>
      </c>
      <c r="K3962" s="26">
        <f t="shared" ca="1" si="306"/>
        <v>4.66</v>
      </c>
      <c r="L3962" s="26">
        <f ca="1">IF(L3961=1,IF(M3961="GAGNÉ",1,2),IF(M3961="GAGNÉ",INDEX(fibo,MATCH(L3961,fibo,0)-2),INDEX(fibo,MATCH(L3961,fibo,0),1)+INDEX(fibo,MATCH(L3961,fibo,0)-1)))</f>
        <v>13</v>
      </c>
      <c r="M3962" s="49" t="str">
        <f t="shared" ca="1" si="307"/>
        <v>GAGNÉ</v>
      </c>
      <c r="N3962" s="28">
        <f ca="1">IF(M3962="GAGNÉ",K3962*L3962,IF(M3962="PERDU","0,00 €",""))</f>
        <v>60.58</v>
      </c>
      <c r="O3962" s="26">
        <f t="shared" ca="1" si="309"/>
        <v>47.58</v>
      </c>
      <c r="P3962" s="26">
        <f t="shared" ca="1" si="310"/>
        <v>24881.549999999988</v>
      </c>
      <c r="R3962" s="1">
        <f t="shared" ca="1" si="308"/>
        <v>1</v>
      </c>
    </row>
    <row r="3963" spans="5:18" ht="15.75" thickBot="1" x14ac:dyDescent="0.3">
      <c r="E3963" s="17">
        <v>3957</v>
      </c>
      <c r="F3963" s="17"/>
      <c r="G3963" s="40"/>
      <c r="H3963" s="43"/>
      <c r="I3963" s="20"/>
      <c r="J3963" s="17" t="s">
        <v>11</v>
      </c>
      <c r="K3963" s="26">
        <f t="shared" ca="1" si="306"/>
        <v>3.39</v>
      </c>
      <c r="L3963" s="26">
        <f ca="1">IF(L3962=1,IF(M3962="GAGNÉ",1,2),IF(M3962="GAGNÉ",INDEX(fibo,MATCH(L3962,fibo,0)-2),INDEX(fibo,MATCH(L3962,fibo,0),1)+INDEX(fibo,MATCH(L3962,fibo,0)-1)))</f>
        <v>5</v>
      </c>
      <c r="M3963" s="49" t="str">
        <f t="shared" ca="1" si="307"/>
        <v>GAGNÉ</v>
      </c>
      <c r="N3963" s="28">
        <f ca="1">IF(M3963="GAGNÉ",K3963*L3963,IF(M3963="PERDU","0,00 €",""))</f>
        <v>16.95</v>
      </c>
      <c r="O3963" s="26">
        <f t="shared" ca="1" si="309"/>
        <v>11.95</v>
      </c>
      <c r="P3963" s="26">
        <f t="shared" ca="1" si="310"/>
        <v>24893.499999999989</v>
      </c>
      <c r="R3963" s="1">
        <f t="shared" ca="1" si="308"/>
        <v>1</v>
      </c>
    </row>
    <row r="3964" spans="5:18" ht="15.75" thickBot="1" x14ac:dyDescent="0.3">
      <c r="E3964" s="17">
        <v>3958</v>
      </c>
      <c r="F3964" s="17"/>
      <c r="G3964" s="40"/>
      <c r="H3964" s="43"/>
      <c r="I3964" s="20"/>
      <c r="J3964" s="17" t="s">
        <v>11</v>
      </c>
      <c r="K3964" s="26">
        <f t="shared" ca="1" si="306"/>
        <v>3.03</v>
      </c>
      <c r="L3964" s="26">
        <f ca="1">IF(L3963=1,IF(M3963="GAGNÉ",1,2),IF(M3963="GAGNÉ",INDEX(fibo,MATCH(L3963,fibo,0)-2),INDEX(fibo,MATCH(L3963,fibo,0),1)+INDEX(fibo,MATCH(L3963,fibo,0)-1)))</f>
        <v>2</v>
      </c>
      <c r="M3964" s="49" t="str">
        <f t="shared" ca="1" si="307"/>
        <v>PERDU</v>
      </c>
      <c r="N3964" s="28" t="str">
        <f ca="1">IF(M3964="GAGNÉ",K3964*L3964,IF(M3964="PERDU","0,00 €",""))</f>
        <v>0,00 €</v>
      </c>
      <c r="O3964" s="26">
        <f t="shared" ca="1" si="309"/>
        <v>-2</v>
      </c>
      <c r="P3964" s="26">
        <f t="shared" ca="1" si="310"/>
        <v>24891.499999999989</v>
      </c>
      <c r="R3964" s="1">
        <f t="shared" ca="1" si="308"/>
        <v>2</v>
      </c>
    </row>
    <row r="3965" spans="5:18" ht="15.75" thickBot="1" x14ac:dyDescent="0.3">
      <c r="E3965" s="17">
        <v>3959</v>
      </c>
      <c r="F3965" s="17"/>
      <c r="G3965" s="40"/>
      <c r="H3965" s="43"/>
      <c r="I3965" s="20"/>
      <c r="J3965" s="17" t="s">
        <v>11</v>
      </c>
      <c r="K3965" s="26">
        <f t="shared" ca="1" si="306"/>
        <v>3.95</v>
      </c>
      <c r="L3965" s="26">
        <f ca="1">IF(L3964=1,IF(M3964="GAGNÉ",1,2),IF(M3964="GAGNÉ",INDEX(fibo,MATCH(L3964,fibo,0)-2),INDEX(fibo,MATCH(L3964,fibo,0),1)+INDEX(fibo,MATCH(L3964,fibo,0)-1)))</f>
        <v>3</v>
      </c>
      <c r="M3965" s="49" t="str">
        <f t="shared" ca="1" si="307"/>
        <v>GAGNÉ</v>
      </c>
      <c r="N3965" s="28">
        <f ca="1">IF(M3965="GAGNÉ",K3965*L3965,IF(M3965="PERDU","0,00 €",""))</f>
        <v>11.850000000000001</v>
      </c>
      <c r="O3965" s="26">
        <f t="shared" ca="1" si="309"/>
        <v>8.8500000000000014</v>
      </c>
      <c r="P3965" s="26">
        <f t="shared" ca="1" si="310"/>
        <v>24900.349999999988</v>
      </c>
      <c r="R3965" s="1">
        <f t="shared" ca="1" si="308"/>
        <v>1</v>
      </c>
    </row>
    <row r="3966" spans="5:18" ht="15.75" thickBot="1" x14ac:dyDescent="0.3">
      <c r="E3966" s="17">
        <v>3960</v>
      </c>
      <c r="F3966" s="17"/>
      <c r="G3966" s="40"/>
      <c r="H3966" s="43"/>
      <c r="I3966" s="20"/>
      <c r="J3966" s="17" t="s">
        <v>11</v>
      </c>
      <c r="K3966" s="26">
        <f t="shared" ca="1" si="306"/>
        <v>3.56</v>
      </c>
      <c r="L3966" s="26">
        <f ca="1">IF(L3965=1,IF(M3965="GAGNÉ",1,2),IF(M3965="GAGNÉ",INDEX(fibo,MATCH(L3965,fibo,0)-2),INDEX(fibo,MATCH(L3965,fibo,0),1)+INDEX(fibo,MATCH(L3965,fibo,0)-1)))</f>
        <v>1</v>
      </c>
      <c r="M3966" s="49" t="str">
        <f t="shared" ca="1" si="307"/>
        <v>PERDU</v>
      </c>
      <c r="N3966" s="28" t="str">
        <f ca="1">IF(M3966="GAGNÉ",K3966*L3966,IF(M3966="PERDU","0,00 €",""))</f>
        <v>0,00 €</v>
      </c>
      <c r="O3966" s="26">
        <f t="shared" ca="1" si="309"/>
        <v>-1</v>
      </c>
      <c r="P3966" s="26">
        <f t="shared" ca="1" si="310"/>
        <v>24899.349999999988</v>
      </c>
      <c r="R3966" s="1">
        <f t="shared" ca="1" si="308"/>
        <v>2</v>
      </c>
    </row>
    <row r="3967" spans="5:18" ht="15.75" thickBot="1" x14ac:dyDescent="0.3">
      <c r="E3967" s="17">
        <v>3961</v>
      </c>
      <c r="F3967" s="17"/>
      <c r="G3967" s="40"/>
      <c r="H3967" s="43"/>
      <c r="I3967" s="20"/>
      <c r="J3967" s="17" t="s">
        <v>11</v>
      </c>
      <c r="K3967" s="26">
        <f t="shared" ca="1" si="306"/>
        <v>3.85</v>
      </c>
      <c r="L3967" s="26">
        <f ca="1">IF(L3966=1,IF(M3966="GAGNÉ",1,2),IF(M3966="GAGNÉ",INDEX(fibo,MATCH(L3966,fibo,0)-2),INDEX(fibo,MATCH(L3966,fibo,0),1)+INDEX(fibo,MATCH(L3966,fibo,0)-1)))</f>
        <v>2</v>
      </c>
      <c r="M3967" s="49" t="str">
        <f t="shared" ca="1" si="307"/>
        <v>PERDU</v>
      </c>
      <c r="N3967" s="28" t="str">
        <f ca="1">IF(M3967="GAGNÉ",K3967*L3967,IF(M3967="PERDU","0,00 €",""))</f>
        <v>0,00 €</v>
      </c>
      <c r="O3967" s="26">
        <f t="shared" ca="1" si="309"/>
        <v>-2</v>
      </c>
      <c r="P3967" s="26">
        <f t="shared" ca="1" si="310"/>
        <v>24897.349999999988</v>
      </c>
      <c r="R3967" s="1">
        <f t="shared" ca="1" si="308"/>
        <v>2</v>
      </c>
    </row>
    <row r="3968" spans="5:18" ht="15.75" thickBot="1" x14ac:dyDescent="0.3">
      <c r="E3968" s="17">
        <v>3962</v>
      </c>
      <c r="F3968" s="17"/>
      <c r="G3968" s="40"/>
      <c r="H3968" s="43"/>
      <c r="I3968" s="20"/>
      <c r="J3968" s="17" t="s">
        <v>11</v>
      </c>
      <c r="K3968" s="26">
        <f t="shared" ca="1" si="306"/>
        <v>3.48</v>
      </c>
      <c r="L3968" s="26">
        <f ca="1">IF(L3967=1,IF(M3967="GAGNÉ",1,2),IF(M3967="GAGNÉ",INDEX(fibo,MATCH(L3967,fibo,0)-2),INDEX(fibo,MATCH(L3967,fibo,0),1)+INDEX(fibo,MATCH(L3967,fibo,0)-1)))</f>
        <v>3</v>
      </c>
      <c r="M3968" s="49" t="str">
        <f t="shared" ca="1" si="307"/>
        <v>PERDU</v>
      </c>
      <c r="N3968" s="28" t="str">
        <f ca="1">IF(M3968="GAGNÉ",K3968*L3968,IF(M3968="PERDU","0,00 €",""))</f>
        <v>0,00 €</v>
      </c>
      <c r="O3968" s="26">
        <f t="shared" ca="1" si="309"/>
        <v>-3</v>
      </c>
      <c r="P3968" s="26">
        <f t="shared" ca="1" si="310"/>
        <v>24894.349999999988</v>
      </c>
      <c r="R3968" s="1">
        <f t="shared" ca="1" si="308"/>
        <v>2</v>
      </c>
    </row>
    <row r="3969" spans="5:18" ht="15.75" thickBot="1" x14ac:dyDescent="0.3">
      <c r="E3969" s="17">
        <v>3963</v>
      </c>
      <c r="F3969" s="17"/>
      <c r="G3969" s="40"/>
      <c r="H3969" s="43"/>
      <c r="I3969" s="20"/>
      <c r="J3969" s="17" t="s">
        <v>11</v>
      </c>
      <c r="K3969" s="26">
        <f t="shared" ca="1" si="306"/>
        <v>4.45</v>
      </c>
      <c r="L3969" s="26">
        <f ca="1">IF(L3968=1,IF(M3968="GAGNÉ",1,2),IF(M3968="GAGNÉ",INDEX(fibo,MATCH(L3968,fibo,0)-2),INDEX(fibo,MATCH(L3968,fibo,0),1)+INDEX(fibo,MATCH(L3968,fibo,0)-1)))</f>
        <v>5</v>
      </c>
      <c r="M3969" s="49" t="str">
        <f t="shared" ca="1" si="307"/>
        <v>GAGNÉ</v>
      </c>
      <c r="N3969" s="28">
        <f ca="1">IF(M3969="GAGNÉ",K3969*L3969,IF(M3969="PERDU","0,00 €",""))</f>
        <v>22.25</v>
      </c>
      <c r="O3969" s="26">
        <f t="shared" ca="1" si="309"/>
        <v>17.25</v>
      </c>
      <c r="P3969" s="26">
        <f t="shared" ca="1" si="310"/>
        <v>24911.599999999988</v>
      </c>
      <c r="R3969" s="1">
        <f t="shared" ca="1" si="308"/>
        <v>1</v>
      </c>
    </row>
    <row r="3970" spans="5:18" ht="15.75" thickBot="1" x14ac:dyDescent="0.3">
      <c r="E3970" s="17">
        <v>3964</v>
      </c>
      <c r="F3970" s="17"/>
      <c r="G3970" s="40"/>
      <c r="H3970" s="43"/>
      <c r="I3970" s="20"/>
      <c r="J3970" s="17" t="s">
        <v>11</v>
      </c>
      <c r="K3970" s="26">
        <f t="shared" ca="1" si="306"/>
        <v>4.59</v>
      </c>
      <c r="L3970" s="26">
        <f ca="1">IF(L3969=1,IF(M3969="GAGNÉ",1,2),IF(M3969="GAGNÉ",INDEX(fibo,MATCH(L3969,fibo,0)-2),INDEX(fibo,MATCH(L3969,fibo,0),1)+INDEX(fibo,MATCH(L3969,fibo,0)-1)))</f>
        <v>2</v>
      </c>
      <c r="M3970" s="49" t="str">
        <f t="shared" ca="1" si="307"/>
        <v>PERDU</v>
      </c>
      <c r="N3970" s="28" t="str">
        <f ca="1">IF(M3970="GAGNÉ",K3970*L3970,IF(M3970="PERDU","0,00 €",""))</f>
        <v>0,00 €</v>
      </c>
      <c r="O3970" s="26">
        <f t="shared" ca="1" si="309"/>
        <v>-2</v>
      </c>
      <c r="P3970" s="26">
        <f t="shared" ca="1" si="310"/>
        <v>24909.599999999988</v>
      </c>
      <c r="R3970" s="1">
        <f t="shared" ca="1" si="308"/>
        <v>2</v>
      </c>
    </row>
    <row r="3971" spans="5:18" ht="15.75" thickBot="1" x14ac:dyDescent="0.3">
      <c r="E3971" s="17">
        <v>3965</v>
      </c>
      <c r="F3971" s="17"/>
      <c r="G3971" s="40"/>
      <c r="H3971" s="43"/>
      <c r="I3971" s="20"/>
      <c r="J3971" s="17" t="s">
        <v>11</v>
      </c>
      <c r="K3971" s="26">
        <f t="shared" ca="1" si="306"/>
        <v>3.43</v>
      </c>
      <c r="L3971" s="26">
        <f ca="1">IF(L3970=1,IF(M3970="GAGNÉ",1,2),IF(M3970="GAGNÉ",INDEX(fibo,MATCH(L3970,fibo,0)-2),INDEX(fibo,MATCH(L3970,fibo,0),1)+INDEX(fibo,MATCH(L3970,fibo,0)-1)))</f>
        <v>3</v>
      </c>
      <c r="M3971" s="49" t="str">
        <f t="shared" ca="1" si="307"/>
        <v>PERDU</v>
      </c>
      <c r="N3971" s="28" t="str">
        <f ca="1">IF(M3971="GAGNÉ",K3971*L3971,IF(M3971="PERDU","0,00 €",""))</f>
        <v>0,00 €</v>
      </c>
      <c r="O3971" s="26">
        <f t="shared" ca="1" si="309"/>
        <v>-3</v>
      </c>
      <c r="P3971" s="26">
        <f t="shared" ca="1" si="310"/>
        <v>24906.599999999988</v>
      </c>
      <c r="R3971" s="1">
        <f t="shared" ca="1" si="308"/>
        <v>2</v>
      </c>
    </row>
    <row r="3972" spans="5:18" ht="15.75" thickBot="1" x14ac:dyDescent="0.3">
      <c r="E3972" s="17">
        <v>3966</v>
      </c>
      <c r="F3972" s="17"/>
      <c r="G3972" s="40"/>
      <c r="H3972" s="43"/>
      <c r="I3972" s="20"/>
      <c r="J3972" s="17" t="s">
        <v>11</v>
      </c>
      <c r="K3972" s="26">
        <f t="shared" ca="1" si="306"/>
        <v>2.88</v>
      </c>
      <c r="L3972" s="26">
        <f ca="1">IF(L3971=1,IF(M3971="GAGNÉ",1,2),IF(M3971="GAGNÉ",INDEX(fibo,MATCH(L3971,fibo,0)-2),INDEX(fibo,MATCH(L3971,fibo,0),1)+INDEX(fibo,MATCH(L3971,fibo,0)-1)))</f>
        <v>5</v>
      </c>
      <c r="M3972" s="49" t="str">
        <f t="shared" ca="1" si="307"/>
        <v>GAGNÉ</v>
      </c>
      <c r="N3972" s="28">
        <f ca="1">IF(M3972="GAGNÉ",K3972*L3972,IF(M3972="PERDU","0,00 €",""))</f>
        <v>14.399999999999999</v>
      </c>
      <c r="O3972" s="26">
        <f t="shared" ca="1" si="309"/>
        <v>9.3999999999999986</v>
      </c>
      <c r="P3972" s="26">
        <f t="shared" ca="1" si="310"/>
        <v>24915.999999999989</v>
      </c>
      <c r="R3972" s="1">
        <f t="shared" ca="1" si="308"/>
        <v>1</v>
      </c>
    </row>
    <row r="3973" spans="5:18" ht="15.75" thickBot="1" x14ac:dyDescent="0.3">
      <c r="E3973" s="17">
        <v>3967</v>
      </c>
      <c r="F3973" s="17"/>
      <c r="G3973" s="40"/>
      <c r="H3973" s="43"/>
      <c r="I3973" s="20"/>
      <c r="J3973" s="17" t="s">
        <v>11</v>
      </c>
      <c r="K3973" s="26">
        <f t="shared" ca="1" si="306"/>
        <v>3.13</v>
      </c>
      <c r="L3973" s="26">
        <f ca="1">IF(L3972=1,IF(M3972="GAGNÉ",1,2),IF(M3972="GAGNÉ",INDEX(fibo,MATCH(L3972,fibo,0)-2),INDEX(fibo,MATCH(L3972,fibo,0),1)+INDEX(fibo,MATCH(L3972,fibo,0)-1)))</f>
        <v>2</v>
      </c>
      <c r="M3973" s="49" t="str">
        <f t="shared" ca="1" si="307"/>
        <v>PERDU</v>
      </c>
      <c r="N3973" s="28" t="str">
        <f ca="1">IF(M3973="GAGNÉ",K3973*L3973,IF(M3973="PERDU","0,00 €",""))</f>
        <v>0,00 €</v>
      </c>
      <c r="O3973" s="26">
        <f t="shared" ca="1" si="309"/>
        <v>-2</v>
      </c>
      <c r="P3973" s="26">
        <f t="shared" ca="1" si="310"/>
        <v>24913.999999999989</v>
      </c>
      <c r="R3973" s="1">
        <f t="shared" ca="1" si="308"/>
        <v>2</v>
      </c>
    </row>
    <row r="3974" spans="5:18" ht="15.75" thickBot="1" x14ac:dyDescent="0.3">
      <c r="E3974" s="17">
        <v>3968</v>
      </c>
      <c r="F3974" s="17"/>
      <c r="G3974" s="40"/>
      <c r="H3974" s="43"/>
      <c r="I3974" s="20"/>
      <c r="J3974" s="17" t="s">
        <v>11</v>
      </c>
      <c r="K3974" s="26">
        <f t="shared" ca="1" si="306"/>
        <v>3.24</v>
      </c>
      <c r="L3974" s="26">
        <f ca="1">IF(L3973=1,IF(M3973="GAGNÉ",1,2),IF(M3973="GAGNÉ",INDEX(fibo,MATCH(L3973,fibo,0)-2),INDEX(fibo,MATCH(L3973,fibo,0),1)+INDEX(fibo,MATCH(L3973,fibo,0)-1)))</f>
        <v>3</v>
      </c>
      <c r="M3974" s="49" t="str">
        <f t="shared" ca="1" si="307"/>
        <v>GAGNÉ</v>
      </c>
      <c r="N3974" s="28">
        <f ca="1">IF(M3974="GAGNÉ",K3974*L3974,IF(M3974="PERDU","0,00 €",""))</f>
        <v>9.7200000000000006</v>
      </c>
      <c r="O3974" s="26">
        <f t="shared" ca="1" si="309"/>
        <v>6.7200000000000006</v>
      </c>
      <c r="P3974" s="26">
        <f t="shared" ca="1" si="310"/>
        <v>24920.71999999999</v>
      </c>
      <c r="R3974" s="1">
        <f t="shared" ca="1" si="308"/>
        <v>1</v>
      </c>
    </row>
    <row r="3975" spans="5:18" ht="15.75" thickBot="1" x14ac:dyDescent="0.3">
      <c r="E3975" s="17">
        <v>3969</v>
      </c>
      <c r="F3975" s="17"/>
      <c r="G3975" s="40"/>
      <c r="H3975" s="43"/>
      <c r="I3975" s="20"/>
      <c r="J3975" s="17" t="s">
        <v>11</v>
      </c>
      <c r="K3975" s="26">
        <f t="shared" ca="1" si="306"/>
        <v>3.49</v>
      </c>
      <c r="L3975" s="26">
        <f ca="1">IF(L3974=1,IF(M3974="GAGNÉ",1,2),IF(M3974="GAGNÉ",INDEX(fibo,MATCH(L3974,fibo,0)-2),INDEX(fibo,MATCH(L3974,fibo,0),1)+INDEX(fibo,MATCH(L3974,fibo,0)-1)))</f>
        <v>1</v>
      </c>
      <c r="M3975" s="49" t="str">
        <f t="shared" ca="1" si="307"/>
        <v>PERDU</v>
      </c>
      <c r="N3975" s="28" t="str">
        <f ca="1">IF(M3975="GAGNÉ",K3975*L3975,IF(M3975="PERDU","0,00 €",""))</f>
        <v>0,00 €</v>
      </c>
      <c r="O3975" s="26">
        <f t="shared" ca="1" si="309"/>
        <v>-1</v>
      </c>
      <c r="P3975" s="26">
        <f t="shared" ca="1" si="310"/>
        <v>24919.71999999999</v>
      </c>
      <c r="R3975" s="1">
        <f t="shared" ca="1" si="308"/>
        <v>2</v>
      </c>
    </row>
    <row r="3976" spans="5:18" ht="15.75" thickBot="1" x14ac:dyDescent="0.3">
      <c r="E3976" s="17">
        <v>3970</v>
      </c>
      <c r="F3976" s="17"/>
      <c r="G3976" s="40"/>
      <c r="H3976" s="43"/>
      <c r="I3976" s="20"/>
      <c r="J3976" s="17" t="s">
        <v>11</v>
      </c>
      <c r="K3976" s="26">
        <f t="shared" ref="K3976:K4039" ca="1" si="311">RANDBETWEEN(280,480)/100</f>
        <v>3.49</v>
      </c>
      <c r="L3976" s="26">
        <f ca="1">IF(L3975=1,IF(M3975="GAGNÉ",1,2),IF(M3975="GAGNÉ",INDEX(fibo,MATCH(L3975,fibo,0)-2),INDEX(fibo,MATCH(L3975,fibo,0),1)+INDEX(fibo,MATCH(L3975,fibo,0)-1)))</f>
        <v>2</v>
      </c>
      <c r="M3976" s="49" t="str">
        <f t="shared" ref="M3976:M4039" ca="1" si="312">IF(R3976=1,"GAGNÉ","PERDU")</f>
        <v>PERDU</v>
      </c>
      <c r="N3976" s="28" t="str">
        <f ca="1">IF(M3976="GAGNÉ",K3976*L3976,IF(M3976="PERDU","0,00 €",""))</f>
        <v>0,00 €</v>
      </c>
      <c r="O3976" s="26">
        <f t="shared" ca="1" si="309"/>
        <v>-2</v>
      </c>
      <c r="P3976" s="26">
        <f t="shared" ca="1" si="310"/>
        <v>24917.71999999999</v>
      </c>
      <c r="R3976" s="1">
        <f t="shared" ref="R3976:R4039" ca="1" si="313">RANDBETWEEN(1,2)</f>
        <v>2</v>
      </c>
    </row>
    <row r="3977" spans="5:18" ht="15.75" thickBot="1" x14ac:dyDescent="0.3">
      <c r="E3977" s="17">
        <v>3971</v>
      </c>
      <c r="F3977" s="17"/>
      <c r="G3977" s="40"/>
      <c r="H3977" s="43"/>
      <c r="I3977" s="20"/>
      <c r="J3977" s="17" t="s">
        <v>11</v>
      </c>
      <c r="K3977" s="26">
        <f t="shared" ca="1" si="311"/>
        <v>3.51</v>
      </c>
      <c r="L3977" s="26">
        <f ca="1">IF(L3976=1,IF(M3976="GAGNÉ",1,2),IF(M3976="GAGNÉ",INDEX(fibo,MATCH(L3976,fibo,0)-2),INDEX(fibo,MATCH(L3976,fibo,0),1)+INDEX(fibo,MATCH(L3976,fibo,0)-1)))</f>
        <v>3</v>
      </c>
      <c r="M3977" s="49" t="str">
        <f t="shared" ca="1" si="312"/>
        <v>GAGNÉ</v>
      </c>
      <c r="N3977" s="28">
        <f ca="1">IF(M3977="GAGNÉ",K3977*L3977,IF(M3977="PERDU","0,00 €",""))</f>
        <v>10.53</v>
      </c>
      <c r="O3977" s="26">
        <f t="shared" ref="O3977:O4040" ca="1" si="314">IF(M3977="GAGNÉ",N3977-L3977,IF(M3977="PERDU",-L3977,""))</f>
        <v>7.5299999999999994</v>
      </c>
      <c r="P3977" s="26">
        <f t="shared" ref="P3977:P4040" ca="1" si="315">IF(M3977="GAGNÉ",N3977-L3977+P3976,IF(M3977="PERDU",P3976-L3977,""))</f>
        <v>24925.249999999989</v>
      </c>
      <c r="R3977" s="1">
        <f t="shared" ca="1" si="313"/>
        <v>1</v>
      </c>
    </row>
    <row r="3978" spans="5:18" ht="15.75" thickBot="1" x14ac:dyDescent="0.3">
      <c r="E3978" s="17">
        <v>3972</v>
      </c>
      <c r="F3978" s="17"/>
      <c r="G3978" s="40"/>
      <c r="H3978" s="43"/>
      <c r="I3978" s="20"/>
      <c r="J3978" s="17" t="s">
        <v>11</v>
      </c>
      <c r="K3978" s="26">
        <f t="shared" ca="1" si="311"/>
        <v>4.0999999999999996</v>
      </c>
      <c r="L3978" s="26">
        <f ca="1">IF(L3977=1,IF(M3977="GAGNÉ",1,2),IF(M3977="GAGNÉ",INDEX(fibo,MATCH(L3977,fibo,0)-2),INDEX(fibo,MATCH(L3977,fibo,0),1)+INDEX(fibo,MATCH(L3977,fibo,0)-1)))</f>
        <v>1</v>
      </c>
      <c r="M3978" s="49" t="str">
        <f t="shared" ca="1" si="312"/>
        <v>PERDU</v>
      </c>
      <c r="N3978" s="28" t="str">
        <f ca="1">IF(M3978="GAGNÉ",K3978*L3978,IF(M3978="PERDU","0,00 €",""))</f>
        <v>0,00 €</v>
      </c>
      <c r="O3978" s="26">
        <f t="shared" ca="1" si="314"/>
        <v>-1</v>
      </c>
      <c r="P3978" s="26">
        <f t="shared" ca="1" si="315"/>
        <v>24924.249999999989</v>
      </c>
      <c r="R3978" s="1">
        <f t="shared" ca="1" si="313"/>
        <v>2</v>
      </c>
    </row>
    <row r="3979" spans="5:18" ht="15.75" thickBot="1" x14ac:dyDescent="0.3">
      <c r="E3979" s="17">
        <v>3973</v>
      </c>
      <c r="F3979" s="17"/>
      <c r="G3979" s="40"/>
      <c r="H3979" s="43"/>
      <c r="I3979" s="20"/>
      <c r="J3979" s="17" t="s">
        <v>11</v>
      </c>
      <c r="K3979" s="26">
        <f t="shared" ca="1" si="311"/>
        <v>3.99</v>
      </c>
      <c r="L3979" s="26">
        <f ca="1">IF(L3978=1,IF(M3978="GAGNÉ",1,2),IF(M3978="GAGNÉ",INDEX(fibo,MATCH(L3978,fibo,0)-2),INDEX(fibo,MATCH(L3978,fibo,0),1)+INDEX(fibo,MATCH(L3978,fibo,0)-1)))</f>
        <v>2</v>
      </c>
      <c r="M3979" s="49" t="str">
        <f t="shared" ca="1" si="312"/>
        <v>GAGNÉ</v>
      </c>
      <c r="N3979" s="28">
        <f ca="1">IF(M3979="GAGNÉ",K3979*L3979,IF(M3979="PERDU","0,00 €",""))</f>
        <v>7.98</v>
      </c>
      <c r="O3979" s="26">
        <f t="shared" ca="1" si="314"/>
        <v>5.98</v>
      </c>
      <c r="P3979" s="26">
        <f t="shared" ca="1" si="315"/>
        <v>24930.229999999989</v>
      </c>
      <c r="R3979" s="1">
        <f t="shared" ca="1" si="313"/>
        <v>1</v>
      </c>
    </row>
    <row r="3980" spans="5:18" ht="15.75" thickBot="1" x14ac:dyDescent="0.3">
      <c r="E3980" s="17">
        <v>3974</v>
      </c>
      <c r="F3980" s="17"/>
      <c r="G3980" s="40"/>
      <c r="H3980" s="43"/>
      <c r="I3980" s="20"/>
      <c r="J3980" s="17" t="s">
        <v>11</v>
      </c>
      <c r="K3980" s="26">
        <f t="shared" ca="1" si="311"/>
        <v>3.98</v>
      </c>
      <c r="L3980" s="26">
        <f ca="1">IF(L3979=1,IF(M3979="GAGNÉ",1,2),IF(M3979="GAGNÉ",INDEX(fibo,MATCH(L3979,fibo,0)-2),INDEX(fibo,MATCH(L3979,fibo,0),1)+INDEX(fibo,MATCH(L3979,fibo,0)-1)))</f>
        <v>1</v>
      </c>
      <c r="M3980" s="49" t="str">
        <f t="shared" ca="1" si="312"/>
        <v>GAGNÉ</v>
      </c>
      <c r="N3980" s="28">
        <f ca="1">IF(M3980="GAGNÉ",K3980*L3980,IF(M3980="PERDU","0,00 €",""))</f>
        <v>3.98</v>
      </c>
      <c r="O3980" s="26">
        <f t="shared" ca="1" si="314"/>
        <v>2.98</v>
      </c>
      <c r="P3980" s="26">
        <f t="shared" ca="1" si="315"/>
        <v>24933.209999999988</v>
      </c>
      <c r="R3980" s="1">
        <f t="shared" ca="1" si="313"/>
        <v>1</v>
      </c>
    </row>
    <row r="3981" spans="5:18" ht="15.75" thickBot="1" x14ac:dyDescent="0.3">
      <c r="E3981" s="17">
        <v>3975</v>
      </c>
      <c r="F3981" s="17"/>
      <c r="G3981" s="40"/>
      <c r="H3981" s="43"/>
      <c r="I3981" s="20"/>
      <c r="J3981" s="17" t="s">
        <v>11</v>
      </c>
      <c r="K3981" s="26">
        <f t="shared" ca="1" si="311"/>
        <v>3.85</v>
      </c>
      <c r="L3981" s="26">
        <f ca="1">IF(L3980=1,IF(M3980="GAGNÉ",1,2),IF(M3980="GAGNÉ",INDEX(fibo,MATCH(L3980,fibo,0)-2),INDEX(fibo,MATCH(L3980,fibo,0),1)+INDEX(fibo,MATCH(L3980,fibo,0)-1)))</f>
        <v>1</v>
      </c>
      <c r="M3981" s="49" t="str">
        <f t="shared" ca="1" si="312"/>
        <v>GAGNÉ</v>
      </c>
      <c r="N3981" s="28">
        <f ca="1">IF(M3981="GAGNÉ",K3981*L3981,IF(M3981="PERDU","0,00 €",""))</f>
        <v>3.85</v>
      </c>
      <c r="O3981" s="26">
        <f t="shared" ca="1" si="314"/>
        <v>2.85</v>
      </c>
      <c r="P3981" s="26">
        <f t="shared" ca="1" si="315"/>
        <v>24936.059999999987</v>
      </c>
      <c r="R3981" s="1">
        <f t="shared" ca="1" si="313"/>
        <v>1</v>
      </c>
    </row>
    <row r="3982" spans="5:18" ht="15.75" thickBot="1" x14ac:dyDescent="0.3">
      <c r="E3982" s="17">
        <v>3976</v>
      </c>
      <c r="F3982" s="17"/>
      <c r="G3982" s="40"/>
      <c r="H3982" s="43"/>
      <c r="I3982" s="20"/>
      <c r="J3982" s="17" t="s">
        <v>11</v>
      </c>
      <c r="K3982" s="26">
        <f t="shared" ca="1" si="311"/>
        <v>2.89</v>
      </c>
      <c r="L3982" s="26">
        <f ca="1">IF(L3981=1,IF(M3981="GAGNÉ",1,2),IF(M3981="GAGNÉ",INDEX(fibo,MATCH(L3981,fibo,0)-2),INDEX(fibo,MATCH(L3981,fibo,0),1)+INDEX(fibo,MATCH(L3981,fibo,0)-1)))</f>
        <v>1</v>
      </c>
      <c r="M3982" s="49" t="str">
        <f t="shared" ca="1" si="312"/>
        <v>PERDU</v>
      </c>
      <c r="N3982" s="28" t="str">
        <f ca="1">IF(M3982="GAGNÉ",K3982*L3982,IF(M3982="PERDU","0,00 €",""))</f>
        <v>0,00 €</v>
      </c>
      <c r="O3982" s="26">
        <f t="shared" ca="1" si="314"/>
        <v>-1</v>
      </c>
      <c r="P3982" s="26">
        <f t="shared" ca="1" si="315"/>
        <v>24935.059999999987</v>
      </c>
      <c r="R3982" s="1">
        <f t="shared" ca="1" si="313"/>
        <v>2</v>
      </c>
    </row>
    <row r="3983" spans="5:18" ht="15.75" thickBot="1" x14ac:dyDescent="0.3">
      <c r="E3983" s="17">
        <v>3977</v>
      </c>
      <c r="F3983" s="17"/>
      <c r="G3983" s="40"/>
      <c r="H3983" s="43"/>
      <c r="I3983" s="20"/>
      <c r="J3983" s="17" t="s">
        <v>11</v>
      </c>
      <c r="K3983" s="26">
        <f t="shared" ca="1" si="311"/>
        <v>4.71</v>
      </c>
      <c r="L3983" s="26">
        <f ca="1">IF(L3982=1,IF(M3982="GAGNÉ",1,2),IF(M3982="GAGNÉ",INDEX(fibo,MATCH(L3982,fibo,0)-2),INDEX(fibo,MATCH(L3982,fibo,0),1)+INDEX(fibo,MATCH(L3982,fibo,0)-1)))</f>
        <v>2</v>
      </c>
      <c r="M3983" s="49" t="str">
        <f t="shared" ca="1" si="312"/>
        <v>PERDU</v>
      </c>
      <c r="N3983" s="28" t="str">
        <f ca="1">IF(M3983="GAGNÉ",K3983*L3983,IF(M3983="PERDU","0,00 €",""))</f>
        <v>0,00 €</v>
      </c>
      <c r="O3983" s="26">
        <f t="shared" ca="1" si="314"/>
        <v>-2</v>
      </c>
      <c r="P3983" s="26">
        <f t="shared" ca="1" si="315"/>
        <v>24933.059999999987</v>
      </c>
      <c r="R3983" s="1">
        <f t="shared" ca="1" si="313"/>
        <v>2</v>
      </c>
    </row>
    <row r="3984" spans="5:18" ht="15.75" thickBot="1" x14ac:dyDescent="0.3">
      <c r="E3984" s="17">
        <v>3978</v>
      </c>
      <c r="F3984" s="17"/>
      <c r="G3984" s="40"/>
      <c r="H3984" s="43"/>
      <c r="I3984" s="20"/>
      <c r="J3984" s="17" t="s">
        <v>11</v>
      </c>
      <c r="K3984" s="26">
        <f t="shared" ca="1" si="311"/>
        <v>4.7699999999999996</v>
      </c>
      <c r="L3984" s="26">
        <f ca="1">IF(L3983=1,IF(M3983="GAGNÉ",1,2),IF(M3983="GAGNÉ",INDEX(fibo,MATCH(L3983,fibo,0)-2),INDEX(fibo,MATCH(L3983,fibo,0),1)+INDEX(fibo,MATCH(L3983,fibo,0)-1)))</f>
        <v>3</v>
      </c>
      <c r="M3984" s="49" t="str">
        <f t="shared" ca="1" si="312"/>
        <v>PERDU</v>
      </c>
      <c r="N3984" s="28" t="str">
        <f ca="1">IF(M3984="GAGNÉ",K3984*L3984,IF(M3984="PERDU","0,00 €",""))</f>
        <v>0,00 €</v>
      </c>
      <c r="O3984" s="26">
        <f t="shared" ca="1" si="314"/>
        <v>-3</v>
      </c>
      <c r="P3984" s="26">
        <f t="shared" ca="1" si="315"/>
        <v>24930.059999999987</v>
      </c>
      <c r="R3984" s="1">
        <f t="shared" ca="1" si="313"/>
        <v>2</v>
      </c>
    </row>
    <row r="3985" spans="5:18" ht="15.75" thickBot="1" x14ac:dyDescent="0.3">
      <c r="E3985" s="17">
        <v>3979</v>
      </c>
      <c r="F3985" s="17"/>
      <c r="G3985" s="40"/>
      <c r="H3985" s="43"/>
      <c r="I3985" s="20"/>
      <c r="J3985" s="17" t="s">
        <v>11</v>
      </c>
      <c r="K3985" s="26">
        <f t="shared" ca="1" si="311"/>
        <v>4.2</v>
      </c>
      <c r="L3985" s="26">
        <f ca="1">IF(L3984=1,IF(M3984="GAGNÉ",1,2),IF(M3984="GAGNÉ",INDEX(fibo,MATCH(L3984,fibo,0)-2),INDEX(fibo,MATCH(L3984,fibo,0),1)+INDEX(fibo,MATCH(L3984,fibo,0)-1)))</f>
        <v>5</v>
      </c>
      <c r="M3985" s="49" t="str">
        <f t="shared" ca="1" si="312"/>
        <v>PERDU</v>
      </c>
      <c r="N3985" s="28" t="str">
        <f ca="1">IF(M3985="GAGNÉ",K3985*L3985,IF(M3985="PERDU","0,00 €",""))</f>
        <v>0,00 €</v>
      </c>
      <c r="O3985" s="26">
        <f t="shared" ca="1" si="314"/>
        <v>-5</v>
      </c>
      <c r="P3985" s="26">
        <f t="shared" ca="1" si="315"/>
        <v>24925.059999999987</v>
      </c>
      <c r="R3985" s="1">
        <f t="shared" ca="1" si="313"/>
        <v>2</v>
      </c>
    </row>
    <row r="3986" spans="5:18" ht="15.75" thickBot="1" x14ac:dyDescent="0.3">
      <c r="E3986" s="17">
        <v>3980</v>
      </c>
      <c r="F3986" s="17"/>
      <c r="G3986" s="40"/>
      <c r="H3986" s="43"/>
      <c r="I3986" s="20"/>
      <c r="J3986" s="17" t="s">
        <v>11</v>
      </c>
      <c r="K3986" s="26">
        <f t="shared" ca="1" si="311"/>
        <v>4.47</v>
      </c>
      <c r="L3986" s="26">
        <f ca="1">IF(L3985=1,IF(M3985="GAGNÉ",1,2),IF(M3985="GAGNÉ",INDEX(fibo,MATCH(L3985,fibo,0)-2),INDEX(fibo,MATCH(L3985,fibo,0),1)+INDEX(fibo,MATCH(L3985,fibo,0)-1)))</f>
        <v>8</v>
      </c>
      <c r="M3986" s="49" t="str">
        <f t="shared" ca="1" si="312"/>
        <v>GAGNÉ</v>
      </c>
      <c r="N3986" s="28">
        <f ca="1">IF(M3986="GAGNÉ",K3986*L3986,IF(M3986="PERDU","0,00 €",""))</f>
        <v>35.76</v>
      </c>
      <c r="O3986" s="26">
        <f t="shared" ca="1" si="314"/>
        <v>27.759999999999998</v>
      </c>
      <c r="P3986" s="26">
        <f t="shared" ca="1" si="315"/>
        <v>24952.819999999985</v>
      </c>
      <c r="R3986" s="1">
        <f t="shared" ca="1" si="313"/>
        <v>1</v>
      </c>
    </row>
    <row r="3987" spans="5:18" ht="15.75" thickBot="1" x14ac:dyDescent="0.3">
      <c r="E3987" s="17">
        <v>3981</v>
      </c>
      <c r="F3987" s="17"/>
      <c r="G3987" s="40"/>
      <c r="H3987" s="43"/>
      <c r="I3987" s="20"/>
      <c r="J3987" s="17" t="s">
        <v>11</v>
      </c>
      <c r="K3987" s="26">
        <f t="shared" ca="1" si="311"/>
        <v>3.73</v>
      </c>
      <c r="L3987" s="26">
        <f ca="1">IF(L3986=1,IF(M3986="GAGNÉ",1,2),IF(M3986="GAGNÉ",INDEX(fibo,MATCH(L3986,fibo,0)-2),INDEX(fibo,MATCH(L3986,fibo,0),1)+INDEX(fibo,MATCH(L3986,fibo,0)-1)))</f>
        <v>3</v>
      </c>
      <c r="M3987" s="49" t="str">
        <f t="shared" ca="1" si="312"/>
        <v>PERDU</v>
      </c>
      <c r="N3987" s="28" t="str">
        <f ca="1">IF(M3987="GAGNÉ",K3987*L3987,IF(M3987="PERDU","0,00 €",""))</f>
        <v>0,00 €</v>
      </c>
      <c r="O3987" s="26">
        <f t="shared" ca="1" si="314"/>
        <v>-3</v>
      </c>
      <c r="P3987" s="26">
        <f t="shared" ca="1" si="315"/>
        <v>24949.819999999985</v>
      </c>
      <c r="R3987" s="1">
        <f t="shared" ca="1" si="313"/>
        <v>2</v>
      </c>
    </row>
    <row r="3988" spans="5:18" ht="15.75" thickBot="1" x14ac:dyDescent="0.3">
      <c r="E3988" s="17">
        <v>3982</v>
      </c>
      <c r="F3988" s="17"/>
      <c r="G3988" s="40"/>
      <c r="H3988" s="43"/>
      <c r="I3988" s="20"/>
      <c r="J3988" s="17" t="s">
        <v>11</v>
      </c>
      <c r="K3988" s="26">
        <f t="shared" ca="1" si="311"/>
        <v>4.1399999999999997</v>
      </c>
      <c r="L3988" s="26">
        <f ca="1">IF(L3987=1,IF(M3987="GAGNÉ",1,2),IF(M3987="GAGNÉ",INDEX(fibo,MATCH(L3987,fibo,0)-2),INDEX(fibo,MATCH(L3987,fibo,0),1)+INDEX(fibo,MATCH(L3987,fibo,0)-1)))</f>
        <v>5</v>
      </c>
      <c r="M3988" s="49" t="str">
        <f t="shared" ca="1" si="312"/>
        <v>PERDU</v>
      </c>
      <c r="N3988" s="28" t="str">
        <f ca="1">IF(M3988="GAGNÉ",K3988*L3988,IF(M3988="PERDU","0,00 €",""))</f>
        <v>0,00 €</v>
      </c>
      <c r="O3988" s="26">
        <f t="shared" ca="1" si="314"/>
        <v>-5</v>
      </c>
      <c r="P3988" s="26">
        <f t="shared" ca="1" si="315"/>
        <v>24944.819999999985</v>
      </c>
      <c r="R3988" s="1">
        <f t="shared" ca="1" si="313"/>
        <v>2</v>
      </c>
    </row>
    <row r="3989" spans="5:18" ht="15.75" thickBot="1" x14ac:dyDescent="0.3">
      <c r="E3989" s="17">
        <v>3983</v>
      </c>
      <c r="F3989" s="17"/>
      <c r="G3989" s="40"/>
      <c r="H3989" s="43"/>
      <c r="I3989" s="20"/>
      <c r="J3989" s="17" t="s">
        <v>11</v>
      </c>
      <c r="K3989" s="26">
        <f t="shared" ca="1" si="311"/>
        <v>3.1</v>
      </c>
      <c r="L3989" s="26">
        <f ca="1">IF(L3988=1,IF(M3988="GAGNÉ",1,2),IF(M3988="GAGNÉ",INDEX(fibo,MATCH(L3988,fibo,0)-2),INDEX(fibo,MATCH(L3988,fibo,0),1)+INDEX(fibo,MATCH(L3988,fibo,0)-1)))</f>
        <v>8</v>
      </c>
      <c r="M3989" s="49" t="str">
        <f t="shared" ca="1" si="312"/>
        <v>GAGNÉ</v>
      </c>
      <c r="N3989" s="28">
        <f ca="1">IF(M3989="GAGNÉ",K3989*L3989,IF(M3989="PERDU","0,00 €",""))</f>
        <v>24.8</v>
      </c>
      <c r="O3989" s="26">
        <f t="shared" ca="1" si="314"/>
        <v>16.8</v>
      </c>
      <c r="P3989" s="26">
        <f t="shared" ca="1" si="315"/>
        <v>24961.619999999984</v>
      </c>
      <c r="R3989" s="1">
        <f t="shared" ca="1" si="313"/>
        <v>1</v>
      </c>
    </row>
    <row r="3990" spans="5:18" ht="15.75" thickBot="1" x14ac:dyDescent="0.3">
      <c r="E3990" s="17">
        <v>3984</v>
      </c>
      <c r="F3990" s="17"/>
      <c r="G3990" s="40"/>
      <c r="H3990" s="43"/>
      <c r="I3990" s="20"/>
      <c r="J3990" s="17" t="s">
        <v>11</v>
      </c>
      <c r="K3990" s="26">
        <f t="shared" ca="1" si="311"/>
        <v>3.74</v>
      </c>
      <c r="L3990" s="26">
        <f ca="1">IF(L3989=1,IF(M3989="GAGNÉ",1,2),IF(M3989="GAGNÉ",INDEX(fibo,MATCH(L3989,fibo,0)-2),INDEX(fibo,MATCH(L3989,fibo,0),1)+INDEX(fibo,MATCH(L3989,fibo,0)-1)))</f>
        <v>3</v>
      </c>
      <c r="M3990" s="49" t="str">
        <f t="shared" ca="1" si="312"/>
        <v>PERDU</v>
      </c>
      <c r="N3990" s="28" t="str">
        <f ca="1">IF(M3990="GAGNÉ",K3990*L3990,IF(M3990="PERDU","0,00 €",""))</f>
        <v>0,00 €</v>
      </c>
      <c r="O3990" s="26">
        <f t="shared" ca="1" si="314"/>
        <v>-3</v>
      </c>
      <c r="P3990" s="26">
        <f t="shared" ca="1" si="315"/>
        <v>24958.619999999984</v>
      </c>
      <c r="R3990" s="1">
        <f t="shared" ca="1" si="313"/>
        <v>2</v>
      </c>
    </row>
    <row r="3991" spans="5:18" ht="15.75" thickBot="1" x14ac:dyDescent="0.3">
      <c r="E3991" s="17">
        <v>3985</v>
      </c>
      <c r="F3991" s="17"/>
      <c r="G3991" s="40"/>
      <c r="H3991" s="43"/>
      <c r="I3991" s="20"/>
      <c r="J3991" s="17" t="s">
        <v>11</v>
      </c>
      <c r="K3991" s="26">
        <f t="shared" ca="1" si="311"/>
        <v>4.59</v>
      </c>
      <c r="L3991" s="26">
        <f ca="1">IF(L3990=1,IF(M3990="GAGNÉ",1,2),IF(M3990="GAGNÉ",INDEX(fibo,MATCH(L3990,fibo,0)-2),INDEX(fibo,MATCH(L3990,fibo,0),1)+INDEX(fibo,MATCH(L3990,fibo,0)-1)))</f>
        <v>5</v>
      </c>
      <c r="M3991" s="49" t="str">
        <f t="shared" ca="1" si="312"/>
        <v>GAGNÉ</v>
      </c>
      <c r="N3991" s="28">
        <f ca="1">IF(M3991="GAGNÉ",K3991*L3991,IF(M3991="PERDU","0,00 €",""))</f>
        <v>22.95</v>
      </c>
      <c r="O3991" s="26">
        <f t="shared" ca="1" si="314"/>
        <v>17.95</v>
      </c>
      <c r="P3991" s="26">
        <f t="shared" ca="1" si="315"/>
        <v>24976.569999999985</v>
      </c>
      <c r="R3991" s="1">
        <f t="shared" ca="1" si="313"/>
        <v>1</v>
      </c>
    </row>
    <row r="3992" spans="5:18" ht="15.75" thickBot="1" x14ac:dyDescent="0.3">
      <c r="E3992" s="17">
        <v>3986</v>
      </c>
      <c r="F3992" s="17"/>
      <c r="G3992" s="40"/>
      <c r="H3992" s="43"/>
      <c r="I3992" s="20"/>
      <c r="J3992" s="17" t="s">
        <v>11</v>
      </c>
      <c r="K3992" s="26">
        <f t="shared" ca="1" si="311"/>
        <v>3.99</v>
      </c>
      <c r="L3992" s="26">
        <f ca="1">IF(L3991=1,IF(M3991="GAGNÉ",1,2),IF(M3991="GAGNÉ",INDEX(fibo,MATCH(L3991,fibo,0)-2),INDEX(fibo,MATCH(L3991,fibo,0),1)+INDEX(fibo,MATCH(L3991,fibo,0)-1)))</f>
        <v>2</v>
      </c>
      <c r="M3992" s="49" t="str">
        <f t="shared" ca="1" si="312"/>
        <v>PERDU</v>
      </c>
      <c r="N3992" s="28" t="str">
        <f ca="1">IF(M3992="GAGNÉ",K3992*L3992,IF(M3992="PERDU","0,00 €",""))</f>
        <v>0,00 €</v>
      </c>
      <c r="O3992" s="26">
        <f t="shared" ca="1" si="314"/>
        <v>-2</v>
      </c>
      <c r="P3992" s="26">
        <f t="shared" ca="1" si="315"/>
        <v>24974.569999999985</v>
      </c>
      <c r="R3992" s="1">
        <f t="shared" ca="1" si="313"/>
        <v>2</v>
      </c>
    </row>
    <row r="3993" spans="5:18" ht="15.75" thickBot="1" x14ac:dyDescent="0.3">
      <c r="E3993" s="17">
        <v>3987</v>
      </c>
      <c r="F3993" s="17"/>
      <c r="G3993" s="40"/>
      <c r="H3993" s="43"/>
      <c r="I3993" s="20"/>
      <c r="J3993" s="17" t="s">
        <v>11</v>
      </c>
      <c r="K3993" s="26">
        <f t="shared" ca="1" si="311"/>
        <v>3.85</v>
      </c>
      <c r="L3993" s="26">
        <f ca="1">IF(L3992=1,IF(M3992="GAGNÉ",1,2),IF(M3992="GAGNÉ",INDEX(fibo,MATCH(L3992,fibo,0)-2),INDEX(fibo,MATCH(L3992,fibo,0),1)+INDEX(fibo,MATCH(L3992,fibo,0)-1)))</f>
        <v>3</v>
      </c>
      <c r="M3993" s="49" t="str">
        <f t="shared" ca="1" si="312"/>
        <v>GAGNÉ</v>
      </c>
      <c r="N3993" s="28">
        <f ca="1">IF(M3993="GAGNÉ",K3993*L3993,IF(M3993="PERDU","0,00 €",""))</f>
        <v>11.55</v>
      </c>
      <c r="O3993" s="26">
        <f t="shared" ca="1" si="314"/>
        <v>8.5500000000000007</v>
      </c>
      <c r="P3993" s="26">
        <f t="shared" ca="1" si="315"/>
        <v>24983.119999999984</v>
      </c>
      <c r="R3993" s="1">
        <f t="shared" ca="1" si="313"/>
        <v>1</v>
      </c>
    </row>
    <row r="3994" spans="5:18" ht="15.75" thickBot="1" x14ac:dyDescent="0.3">
      <c r="E3994" s="17">
        <v>3988</v>
      </c>
      <c r="F3994" s="17"/>
      <c r="G3994" s="40"/>
      <c r="H3994" s="43"/>
      <c r="I3994" s="20"/>
      <c r="J3994" s="17" t="s">
        <v>11</v>
      </c>
      <c r="K3994" s="26">
        <f t="shared" ca="1" si="311"/>
        <v>4.4400000000000004</v>
      </c>
      <c r="L3994" s="26">
        <f ca="1">IF(L3993=1,IF(M3993="GAGNÉ",1,2),IF(M3993="GAGNÉ",INDEX(fibo,MATCH(L3993,fibo,0)-2),INDEX(fibo,MATCH(L3993,fibo,0),1)+INDEX(fibo,MATCH(L3993,fibo,0)-1)))</f>
        <v>1</v>
      </c>
      <c r="M3994" s="49" t="str">
        <f t="shared" ca="1" si="312"/>
        <v>GAGNÉ</v>
      </c>
      <c r="N3994" s="28">
        <f ca="1">IF(M3994="GAGNÉ",K3994*L3994,IF(M3994="PERDU","0,00 €",""))</f>
        <v>4.4400000000000004</v>
      </c>
      <c r="O3994" s="26">
        <f t="shared" ca="1" si="314"/>
        <v>3.4400000000000004</v>
      </c>
      <c r="P3994" s="26">
        <f t="shared" ca="1" si="315"/>
        <v>24986.559999999983</v>
      </c>
      <c r="R3994" s="1">
        <f t="shared" ca="1" si="313"/>
        <v>1</v>
      </c>
    </row>
    <row r="3995" spans="5:18" ht="15.75" thickBot="1" x14ac:dyDescent="0.3">
      <c r="E3995" s="17">
        <v>3989</v>
      </c>
      <c r="F3995" s="17"/>
      <c r="G3995" s="40"/>
      <c r="H3995" s="43"/>
      <c r="I3995" s="20"/>
      <c r="J3995" s="17" t="s">
        <v>11</v>
      </c>
      <c r="K3995" s="26">
        <f t="shared" ca="1" si="311"/>
        <v>4.24</v>
      </c>
      <c r="L3995" s="26">
        <f ca="1">IF(L3994=1,IF(M3994="GAGNÉ",1,2),IF(M3994="GAGNÉ",INDEX(fibo,MATCH(L3994,fibo,0)-2),INDEX(fibo,MATCH(L3994,fibo,0),1)+INDEX(fibo,MATCH(L3994,fibo,0)-1)))</f>
        <v>1</v>
      </c>
      <c r="M3995" s="49" t="str">
        <f t="shared" ca="1" si="312"/>
        <v>GAGNÉ</v>
      </c>
      <c r="N3995" s="28">
        <f ca="1">IF(M3995="GAGNÉ",K3995*L3995,IF(M3995="PERDU","0,00 €",""))</f>
        <v>4.24</v>
      </c>
      <c r="O3995" s="26">
        <f t="shared" ca="1" si="314"/>
        <v>3.24</v>
      </c>
      <c r="P3995" s="26">
        <f t="shared" ca="1" si="315"/>
        <v>24989.799999999985</v>
      </c>
      <c r="R3995" s="1">
        <f t="shared" ca="1" si="313"/>
        <v>1</v>
      </c>
    </row>
    <row r="3996" spans="5:18" ht="15.75" thickBot="1" x14ac:dyDescent="0.3">
      <c r="E3996" s="17">
        <v>3990</v>
      </c>
      <c r="F3996" s="17"/>
      <c r="G3996" s="40"/>
      <c r="H3996" s="43"/>
      <c r="I3996" s="20"/>
      <c r="J3996" s="17" t="s">
        <v>11</v>
      </c>
      <c r="K3996" s="26">
        <f t="shared" ca="1" si="311"/>
        <v>3.64</v>
      </c>
      <c r="L3996" s="26">
        <f ca="1">IF(L3995=1,IF(M3995="GAGNÉ",1,2),IF(M3995="GAGNÉ",INDEX(fibo,MATCH(L3995,fibo,0)-2),INDEX(fibo,MATCH(L3995,fibo,0),1)+INDEX(fibo,MATCH(L3995,fibo,0)-1)))</f>
        <v>1</v>
      </c>
      <c r="M3996" s="49" t="str">
        <f t="shared" ca="1" si="312"/>
        <v>PERDU</v>
      </c>
      <c r="N3996" s="28" t="str">
        <f ca="1">IF(M3996="GAGNÉ",K3996*L3996,IF(M3996="PERDU","0,00 €",""))</f>
        <v>0,00 €</v>
      </c>
      <c r="O3996" s="26">
        <f t="shared" ca="1" si="314"/>
        <v>-1</v>
      </c>
      <c r="P3996" s="26">
        <f t="shared" ca="1" si="315"/>
        <v>24988.799999999985</v>
      </c>
      <c r="R3996" s="1">
        <f t="shared" ca="1" si="313"/>
        <v>2</v>
      </c>
    </row>
    <row r="3997" spans="5:18" ht="15.75" thickBot="1" x14ac:dyDescent="0.3">
      <c r="E3997" s="17">
        <v>3991</v>
      </c>
      <c r="F3997" s="17"/>
      <c r="G3997" s="40"/>
      <c r="H3997" s="43"/>
      <c r="I3997" s="20"/>
      <c r="J3997" s="17" t="s">
        <v>11</v>
      </c>
      <c r="K3997" s="26">
        <f t="shared" ca="1" si="311"/>
        <v>2.97</v>
      </c>
      <c r="L3997" s="26">
        <f ca="1">IF(L3996=1,IF(M3996="GAGNÉ",1,2),IF(M3996="GAGNÉ",INDEX(fibo,MATCH(L3996,fibo,0)-2),INDEX(fibo,MATCH(L3996,fibo,0),1)+INDEX(fibo,MATCH(L3996,fibo,0)-1)))</f>
        <v>2</v>
      </c>
      <c r="M3997" s="49" t="str">
        <f t="shared" ca="1" si="312"/>
        <v>GAGNÉ</v>
      </c>
      <c r="N3997" s="28">
        <f ca="1">IF(M3997="GAGNÉ",K3997*L3997,IF(M3997="PERDU","0,00 €",""))</f>
        <v>5.94</v>
      </c>
      <c r="O3997" s="26">
        <f t="shared" ca="1" si="314"/>
        <v>3.9400000000000004</v>
      </c>
      <c r="P3997" s="26">
        <f t="shared" ca="1" si="315"/>
        <v>24992.739999999983</v>
      </c>
      <c r="R3997" s="1">
        <f t="shared" ca="1" si="313"/>
        <v>1</v>
      </c>
    </row>
    <row r="3998" spans="5:18" ht="15.75" thickBot="1" x14ac:dyDescent="0.3">
      <c r="E3998" s="17">
        <v>3992</v>
      </c>
      <c r="F3998" s="17"/>
      <c r="G3998" s="40"/>
      <c r="H3998" s="43"/>
      <c r="I3998" s="20"/>
      <c r="J3998" s="17" t="s">
        <v>11</v>
      </c>
      <c r="K3998" s="26">
        <f t="shared" ca="1" si="311"/>
        <v>4.17</v>
      </c>
      <c r="L3998" s="26">
        <f ca="1">IF(L3997=1,IF(M3997="GAGNÉ",1,2),IF(M3997="GAGNÉ",INDEX(fibo,MATCH(L3997,fibo,0)-2),INDEX(fibo,MATCH(L3997,fibo,0),1)+INDEX(fibo,MATCH(L3997,fibo,0)-1)))</f>
        <v>1</v>
      </c>
      <c r="M3998" s="49" t="str">
        <f t="shared" ca="1" si="312"/>
        <v>PERDU</v>
      </c>
      <c r="N3998" s="28" t="str">
        <f ca="1">IF(M3998="GAGNÉ",K3998*L3998,IF(M3998="PERDU","0,00 €",""))</f>
        <v>0,00 €</v>
      </c>
      <c r="O3998" s="26">
        <f t="shared" ca="1" si="314"/>
        <v>-1</v>
      </c>
      <c r="P3998" s="26">
        <f t="shared" ca="1" si="315"/>
        <v>24991.739999999983</v>
      </c>
      <c r="R3998" s="1">
        <f t="shared" ca="1" si="313"/>
        <v>2</v>
      </c>
    </row>
    <row r="3999" spans="5:18" ht="15.75" thickBot="1" x14ac:dyDescent="0.3">
      <c r="E3999" s="17">
        <v>3993</v>
      </c>
      <c r="F3999" s="17"/>
      <c r="G3999" s="40"/>
      <c r="H3999" s="43"/>
      <c r="I3999" s="20"/>
      <c r="J3999" s="17" t="s">
        <v>11</v>
      </c>
      <c r="K3999" s="26">
        <f t="shared" ca="1" si="311"/>
        <v>4.51</v>
      </c>
      <c r="L3999" s="26">
        <f ca="1">IF(L3998=1,IF(M3998="GAGNÉ",1,2),IF(M3998="GAGNÉ",INDEX(fibo,MATCH(L3998,fibo,0)-2),INDEX(fibo,MATCH(L3998,fibo,0),1)+INDEX(fibo,MATCH(L3998,fibo,0)-1)))</f>
        <v>2</v>
      </c>
      <c r="M3999" s="49" t="str">
        <f t="shared" ca="1" si="312"/>
        <v>GAGNÉ</v>
      </c>
      <c r="N3999" s="28">
        <f ca="1">IF(M3999="GAGNÉ",K3999*L3999,IF(M3999="PERDU","0,00 €",""))</f>
        <v>9.02</v>
      </c>
      <c r="O3999" s="26">
        <f t="shared" ca="1" si="314"/>
        <v>7.02</v>
      </c>
      <c r="P3999" s="26">
        <f t="shared" ca="1" si="315"/>
        <v>24998.759999999984</v>
      </c>
      <c r="R3999" s="1">
        <f t="shared" ca="1" si="313"/>
        <v>1</v>
      </c>
    </row>
    <row r="4000" spans="5:18" ht="15.75" thickBot="1" x14ac:dyDescent="0.3">
      <c r="E4000" s="17">
        <v>3994</v>
      </c>
      <c r="F4000" s="17"/>
      <c r="G4000" s="40"/>
      <c r="H4000" s="43"/>
      <c r="I4000" s="20"/>
      <c r="J4000" s="17" t="s">
        <v>11</v>
      </c>
      <c r="K4000" s="26">
        <f t="shared" ca="1" si="311"/>
        <v>4.24</v>
      </c>
      <c r="L4000" s="26">
        <f ca="1">IF(L3999=1,IF(M3999="GAGNÉ",1,2),IF(M3999="GAGNÉ",INDEX(fibo,MATCH(L3999,fibo,0)-2),INDEX(fibo,MATCH(L3999,fibo,0),1)+INDEX(fibo,MATCH(L3999,fibo,0)-1)))</f>
        <v>1</v>
      </c>
      <c r="M4000" s="49" t="str">
        <f t="shared" ca="1" si="312"/>
        <v>GAGNÉ</v>
      </c>
      <c r="N4000" s="28">
        <f ca="1">IF(M4000="GAGNÉ",K4000*L4000,IF(M4000="PERDU","0,00 €",""))</f>
        <v>4.24</v>
      </c>
      <c r="O4000" s="26">
        <f t="shared" ca="1" si="314"/>
        <v>3.24</v>
      </c>
      <c r="P4000" s="26">
        <f t="shared" ca="1" si="315"/>
        <v>25001.999999999985</v>
      </c>
      <c r="R4000" s="1">
        <f t="shared" ca="1" si="313"/>
        <v>1</v>
      </c>
    </row>
    <row r="4001" spans="5:18" ht="15.75" thickBot="1" x14ac:dyDescent="0.3">
      <c r="E4001" s="17">
        <v>3995</v>
      </c>
      <c r="F4001" s="17"/>
      <c r="G4001" s="40"/>
      <c r="H4001" s="43"/>
      <c r="I4001" s="20"/>
      <c r="J4001" s="17" t="s">
        <v>11</v>
      </c>
      <c r="K4001" s="26">
        <f t="shared" ca="1" si="311"/>
        <v>3.72</v>
      </c>
      <c r="L4001" s="26">
        <f ca="1">IF(L4000=1,IF(M4000="GAGNÉ",1,2),IF(M4000="GAGNÉ",INDEX(fibo,MATCH(L4000,fibo,0)-2),INDEX(fibo,MATCH(L4000,fibo,0),1)+INDEX(fibo,MATCH(L4000,fibo,0)-1)))</f>
        <v>1</v>
      </c>
      <c r="M4001" s="49" t="str">
        <f t="shared" ca="1" si="312"/>
        <v>PERDU</v>
      </c>
      <c r="N4001" s="28" t="str">
        <f ca="1">IF(M4001="GAGNÉ",K4001*L4001,IF(M4001="PERDU","0,00 €",""))</f>
        <v>0,00 €</v>
      </c>
      <c r="O4001" s="26">
        <f t="shared" ca="1" si="314"/>
        <v>-1</v>
      </c>
      <c r="P4001" s="26">
        <f t="shared" ca="1" si="315"/>
        <v>25000.999999999985</v>
      </c>
      <c r="R4001" s="1">
        <f t="shared" ca="1" si="313"/>
        <v>2</v>
      </c>
    </row>
    <row r="4002" spans="5:18" ht="15.75" thickBot="1" x14ac:dyDescent="0.3">
      <c r="E4002" s="17">
        <v>3996</v>
      </c>
      <c r="F4002" s="17"/>
      <c r="G4002" s="40"/>
      <c r="H4002" s="43"/>
      <c r="I4002" s="20"/>
      <c r="J4002" s="17" t="s">
        <v>11</v>
      </c>
      <c r="K4002" s="26">
        <f t="shared" ca="1" si="311"/>
        <v>4.24</v>
      </c>
      <c r="L4002" s="26">
        <f ca="1">IF(L4001=1,IF(M4001="GAGNÉ",1,2),IF(M4001="GAGNÉ",INDEX(fibo,MATCH(L4001,fibo,0)-2),INDEX(fibo,MATCH(L4001,fibo,0),1)+INDEX(fibo,MATCH(L4001,fibo,0)-1)))</f>
        <v>2</v>
      </c>
      <c r="M4002" s="49" t="str">
        <f t="shared" ca="1" si="312"/>
        <v>GAGNÉ</v>
      </c>
      <c r="N4002" s="28">
        <f ca="1">IF(M4002="GAGNÉ",K4002*L4002,IF(M4002="PERDU","0,00 €",""))</f>
        <v>8.48</v>
      </c>
      <c r="O4002" s="26">
        <f t="shared" ca="1" si="314"/>
        <v>6.48</v>
      </c>
      <c r="P4002" s="26">
        <f t="shared" ca="1" si="315"/>
        <v>25007.479999999985</v>
      </c>
      <c r="R4002" s="1">
        <f t="shared" ca="1" si="313"/>
        <v>1</v>
      </c>
    </row>
    <row r="4003" spans="5:18" ht="15.75" thickBot="1" x14ac:dyDescent="0.3">
      <c r="E4003" s="17">
        <v>3997</v>
      </c>
      <c r="F4003" s="17"/>
      <c r="G4003" s="40"/>
      <c r="H4003" s="43"/>
      <c r="I4003" s="20"/>
      <c r="J4003" s="17" t="s">
        <v>11</v>
      </c>
      <c r="K4003" s="26">
        <f t="shared" ca="1" si="311"/>
        <v>3.49</v>
      </c>
      <c r="L4003" s="26">
        <f ca="1">IF(L4002=1,IF(M4002="GAGNÉ",1,2),IF(M4002="GAGNÉ",INDEX(fibo,MATCH(L4002,fibo,0)-2),INDEX(fibo,MATCH(L4002,fibo,0),1)+INDEX(fibo,MATCH(L4002,fibo,0)-1)))</f>
        <v>1</v>
      </c>
      <c r="M4003" s="49" t="str">
        <f t="shared" ca="1" si="312"/>
        <v>GAGNÉ</v>
      </c>
      <c r="N4003" s="28">
        <f ca="1">IF(M4003="GAGNÉ",K4003*L4003,IF(M4003="PERDU","0,00 €",""))</f>
        <v>3.49</v>
      </c>
      <c r="O4003" s="26">
        <f t="shared" ca="1" si="314"/>
        <v>2.4900000000000002</v>
      </c>
      <c r="P4003" s="26">
        <f t="shared" ca="1" si="315"/>
        <v>25009.969999999987</v>
      </c>
      <c r="R4003" s="1">
        <f t="shared" ca="1" si="313"/>
        <v>1</v>
      </c>
    </row>
    <row r="4004" spans="5:18" ht="15.75" thickBot="1" x14ac:dyDescent="0.3">
      <c r="E4004" s="17">
        <v>3998</v>
      </c>
      <c r="F4004" s="17"/>
      <c r="G4004" s="40"/>
      <c r="H4004" s="43"/>
      <c r="I4004" s="20"/>
      <c r="J4004" s="17" t="s">
        <v>11</v>
      </c>
      <c r="K4004" s="26">
        <f t="shared" ca="1" si="311"/>
        <v>4.2</v>
      </c>
      <c r="L4004" s="26">
        <f ca="1">IF(L4003=1,IF(M4003="GAGNÉ",1,2),IF(M4003="GAGNÉ",INDEX(fibo,MATCH(L4003,fibo,0)-2),INDEX(fibo,MATCH(L4003,fibo,0),1)+INDEX(fibo,MATCH(L4003,fibo,0)-1)))</f>
        <v>1</v>
      </c>
      <c r="M4004" s="49" t="str">
        <f t="shared" ca="1" si="312"/>
        <v>GAGNÉ</v>
      </c>
      <c r="N4004" s="28">
        <f ca="1">IF(M4004="GAGNÉ",K4004*L4004,IF(M4004="PERDU","0,00 €",""))</f>
        <v>4.2</v>
      </c>
      <c r="O4004" s="26">
        <f t="shared" ca="1" si="314"/>
        <v>3.2</v>
      </c>
      <c r="P4004" s="26">
        <f t="shared" ca="1" si="315"/>
        <v>25013.169999999987</v>
      </c>
      <c r="R4004" s="1">
        <f t="shared" ca="1" si="313"/>
        <v>1</v>
      </c>
    </row>
    <row r="4005" spans="5:18" ht="15.75" thickBot="1" x14ac:dyDescent="0.3">
      <c r="E4005" s="17">
        <v>3999</v>
      </c>
      <c r="F4005" s="17"/>
      <c r="G4005" s="40"/>
      <c r="H4005" s="43"/>
      <c r="I4005" s="20"/>
      <c r="J4005" s="17" t="s">
        <v>11</v>
      </c>
      <c r="K4005" s="26">
        <f t="shared" ca="1" si="311"/>
        <v>4.5</v>
      </c>
      <c r="L4005" s="26">
        <f ca="1">IF(L4004=1,IF(M4004="GAGNÉ",1,2),IF(M4004="GAGNÉ",INDEX(fibo,MATCH(L4004,fibo,0)-2),INDEX(fibo,MATCH(L4004,fibo,0),1)+INDEX(fibo,MATCH(L4004,fibo,0)-1)))</f>
        <v>1</v>
      </c>
      <c r="M4005" s="49" t="str">
        <f t="shared" ca="1" si="312"/>
        <v>PERDU</v>
      </c>
      <c r="N4005" s="28" t="str">
        <f ca="1">IF(M4005="GAGNÉ",K4005*L4005,IF(M4005="PERDU","0,00 €",""))</f>
        <v>0,00 €</v>
      </c>
      <c r="O4005" s="26">
        <f t="shared" ca="1" si="314"/>
        <v>-1</v>
      </c>
      <c r="P4005" s="26">
        <f t="shared" ca="1" si="315"/>
        <v>25012.169999999987</v>
      </c>
      <c r="R4005" s="1">
        <f t="shared" ca="1" si="313"/>
        <v>2</v>
      </c>
    </row>
    <row r="4006" spans="5:18" ht="15.75" thickBot="1" x14ac:dyDescent="0.3">
      <c r="E4006" s="17">
        <v>4000</v>
      </c>
      <c r="F4006" s="17"/>
      <c r="G4006" s="40"/>
      <c r="H4006" s="43"/>
      <c r="I4006" s="20"/>
      <c r="J4006" s="17" t="s">
        <v>11</v>
      </c>
      <c r="K4006" s="26">
        <f t="shared" ca="1" si="311"/>
        <v>4.22</v>
      </c>
      <c r="L4006" s="26">
        <f ca="1">IF(L4005=1,IF(M4005="GAGNÉ",1,2),IF(M4005="GAGNÉ",INDEX(fibo,MATCH(L4005,fibo,0)-2),INDEX(fibo,MATCH(L4005,fibo,0),1)+INDEX(fibo,MATCH(L4005,fibo,0)-1)))</f>
        <v>2</v>
      </c>
      <c r="M4006" s="49" t="str">
        <f t="shared" ca="1" si="312"/>
        <v>GAGNÉ</v>
      </c>
      <c r="N4006" s="28">
        <f ca="1">IF(M4006="GAGNÉ",K4006*L4006,IF(M4006="PERDU","0,00 €",""))</f>
        <v>8.44</v>
      </c>
      <c r="O4006" s="26">
        <f t="shared" ca="1" si="314"/>
        <v>6.4399999999999995</v>
      </c>
      <c r="P4006" s="26">
        <f t="shared" ca="1" si="315"/>
        <v>25018.609999999986</v>
      </c>
      <c r="R4006" s="1">
        <f t="shared" ca="1" si="313"/>
        <v>1</v>
      </c>
    </row>
    <row r="4007" spans="5:18" ht="15.75" thickBot="1" x14ac:dyDescent="0.3">
      <c r="E4007" s="17">
        <v>4001</v>
      </c>
      <c r="F4007" s="17"/>
      <c r="G4007" s="40"/>
      <c r="H4007" s="43"/>
      <c r="I4007" s="20"/>
      <c r="J4007" s="17" t="s">
        <v>11</v>
      </c>
      <c r="K4007" s="26">
        <f t="shared" ca="1" si="311"/>
        <v>3.57</v>
      </c>
      <c r="L4007" s="26">
        <f ca="1">IF(L4006=1,IF(M4006="GAGNÉ",1,2),IF(M4006="GAGNÉ",INDEX(fibo,MATCH(L4006,fibo,0)-2),INDEX(fibo,MATCH(L4006,fibo,0),1)+INDEX(fibo,MATCH(L4006,fibo,0)-1)))</f>
        <v>1</v>
      </c>
      <c r="M4007" s="49" t="str">
        <f t="shared" ca="1" si="312"/>
        <v>GAGNÉ</v>
      </c>
      <c r="N4007" s="28">
        <f ca="1">IF(M4007="GAGNÉ",K4007*L4007,IF(M4007="PERDU","0,00 €",""))</f>
        <v>3.57</v>
      </c>
      <c r="O4007" s="26">
        <f t="shared" ca="1" si="314"/>
        <v>2.57</v>
      </c>
      <c r="P4007" s="26">
        <f t="shared" ca="1" si="315"/>
        <v>25021.179999999986</v>
      </c>
      <c r="R4007" s="1">
        <f t="shared" ca="1" si="313"/>
        <v>1</v>
      </c>
    </row>
    <row r="4008" spans="5:18" ht="15.75" thickBot="1" x14ac:dyDescent="0.3">
      <c r="E4008" s="17">
        <v>4002</v>
      </c>
      <c r="F4008" s="17"/>
      <c r="G4008" s="40"/>
      <c r="H4008" s="43"/>
      <c r="I4008" s="20"/>
      <c r="J4008" s="17" t="s">
        <v>11</v>
      </c>
      <c r="K4008" s="26">
        <f t="shared" ca="1" si="311"/>
        <v>4.12</v>
      </c>
      <c r="L4008" s="26">
        <f ca="1">IF(L4007=1,IF(M4007="GAGNÉ",1,2),IF(M4007="GAGNÉ",INDEX(fibo,MATCH(L4007,fibo,0)-2),INDEX(fibo,MATCH(L4007,fibo,0),1)+INDEX(fibo,MATCH(L4007,fibo,0)-1)))</f>
        <v>1</v>
      </c>
      <c r="M4008" s="49" t="str">
        <f t="shared" ca="1" si="312"/>
        <v>GAGNÉ</v>
      </c>
      <c r="N4008" s="28">
        <f ca="1">IF(M4008="GAGNÉ",K4008*L4008,IF(M4008="PERDU","0,00 €",""))</f>
        <v>4.12</v>
      </c>
      <c r="O4008" s="26">
        <f t="shared" ca="1" si="314"/>
        <v>3.12</v>
      </c>
      <c r="P4008" s="26">
        <f t="shared" ca="1" si="315"/>
        <v>25024.299999999985</v>
      </c>
      <c r="R4008" s="1">
        <f t="shared" ca="1" si="313"/>
        <v>1</v>
      </c>
    </row>
    <row r="4009" spans="5:18" ht="15.75" thickBot="1" x14ac:dyDescent="0.3">
      <c r="E4009" s="17">
        <v>4003</v>
      </c>
      <c r="F4009" s="17"/>
      <c r="G4009" s="40"/>
      <c r="H4009" s="43"/>
      <c r="I4009" s="20"/>
      <c r="J4009" s="17" t="s">
        <v>11</v>
      </c>
      <c r="K4009" s="26">
        <f t="shared" ca="1" si="311"/>
        <v>3.23</v>
      </c>
      <c r="L4009" s="26">
        <f ca="1">IF(L4008=1,IF(M4008="GAGNÉ",1,2),IF(M4008="GAGNÉ",INDEX(fibo,MATCH(L4008,fibo,0)-2),INDEX(fibo,MATCH(L4008,fibo,0),1)+INDEX(fibo,MATCH(L4008,fibo,0)-1)))</f>
        <v>1</v>
      </c>
      <c r="M4009" s="49" t="str">
        <f t="shared" ca="1" si="312"/>
        <v>GAGNÉ</v>
      </c>
      <c r="N4009" s="28">
        <f ca="1">IF(M4009="GAGNÉ",K4009*L4009,IF(M4009="PERDU","0,00 €",""))</f>
        <v>3.23</v>
      </c>
      <c r="O4009" s="26">
        <f t="shared" ca="1" si="314"/>
        <v>2.23</v>
      </c>
      <c r="P4009" s="26">
        <f t="shared" ca="1" si="315"/>
        <v>25026.529999999984</v>
      </c>
      <c r="R4009" s="1">
        <f t="shared" ca="1" si="313"/>
        <v>1</v>
      </c>
    </row>
    <row r="4010" spans="5:18" ht="15.75" thickBot="1" x14ac:dyDescent="0.3">
      <c r="E4010" s="17">
        <v>4004</v>
      </c>
      <c r="F4010" s="17"/>
      <c r="G4010" s="40"/>
      <c r="H4010" s="43"/>
      <c r="I4010" s="20"/>
      <c r="J4010" s="17" t="s">
        <v>11</v>
      </c>
      <c r="K4010" s="26">
        <f t="shared" ca="1" si="311"/>
        <v>3.86</v>
      </c>
      <c r="L4010" s="26">
        <f ca="1">IF(L4009=1,IF(M4009="GAGNÉ",1,2),IF(M4009="GAGNÉ",INDEX(fibo,MATCH(L4009,fibo,0)-2),INDEX(fibo,MATCH(L4009,fibo,0),1)+INDEX(fibo,MATCH(L4009,fibo,0)-1)))</f>
        <v>1</v>
      </c>
      <c r="M4010" s="49" t="str">
        <f t="shared" ca="1" si="312"/>
        <v>GAGNÉ</v>
      </c>
      <c r="N4010" s="28">
        <f ca="1">IF(M4010="GAGNÉ",K4010*L4010,IF(M4010="PERDU","0,00 €",""))</f>
        <v>3.86</v>
      </c>
      <c r="O4010" s="26">
        <f t="shared" ca="1" si="314"/>
        <v>2.86</v>
      </c>
      <c r="P4010" s="26">
        <f t="shared" ca="1" si="315"/>
        <v>25029.389999999985</v>
      </c>
      <c r="R4010" s="1">
        <f t="shared" ca="1" si="313"/>
        <v>1</v>
      </c>
    </row>
    <row r="4011" spans="5:18" ht="15.75" thickBot="1" x14ac:dyDescent="0.3">
      <c r="E4011" s="17">
        <v>4005</v>
      </c>
      <c r="F4011" s="17"/>
      <c r="G4011" s="40"/>
      <c r="H4011" s="43"/>
      <c r="I4011" s="20"/>
      <c r="J4011" s="17" t="s">
        <v>11</v>
      </c>
      <c r="K4011" s="26">
        <f t="shared" ca="1" si="311"/>
        <v>4.13</v>
      </c>
      <c r="L4011" s="26">
        <f ca="1">IF(L4010=1,IF(M4010="GAGNÉ",1,2),IF(M4010="GAGNÉ",INDEX(fibo,MATCH(L4010,fibo,0)-2),INDEX(fibo,MATCH(L4010,fibo,0),1)+INDEX(fibo,MATCH(L4010,fibo,0)-1)))</f>
        <v>1</v>
      </c>
      <c r="M4011" s="49" t="str">
        <f t="shared" ca="1" si="312"/>
        <v>PERDU</v>
      </c>
      <c r="N4011" s="28" t="str">
        <f ca="1">IF(M4011="GAGNÉ",K4011*L4011,IF(M4011="PERDU","0,00 €",""))</f>
        <v>0,00 €</v>
      </c>
      <c r="O4011" s="26">
        <f t="shared" ca="1" si="314"/>
        <v>-1</v>
      </c>
      <c r="P4011" s="26">
        <f t="shared" ca="1" si="315"/>
        <v>25028.389999999985</v>
      </c>
      <c r="R4011" s="1">
        <f t="shared" ca="1" si="313"/>
        <v>2</v>
      </c>
    </row>
    <row r="4012" spans="5:18" ht="15.75" thickBot="1" x14ac:dyDescent="0.3">
      <c r="E4012" s="17">
        <v>4006</v>
      </c>
      <c r="F4012" s="17"/>
      <c r="G4012" s="40"/>
      <c r="H4012" s="43"/>
      <c r="I4012" s="20"/>
      <c r="J4012" s="17" t="s">
        <v>11</v>
      </c>
      <c r="K4012" s="26">
        <f t="shared" ca="1" si="311"/>
        <v>4.0199999999999996</v>
      </c>
      <c r="L4012" s="26">
        <f ca="1">IF(L4011=1,IF(M4011="GAGNÉ",1,2),IF(M4011="GAGNÉ",INDEX(fibo,MATCH(L4011,fibo,0)-2),INDEX(fibo,MATCH(L4011,fibo,0),1)+INDEX(fibo,MATCH(L4011,fibo,0)-1)))</f>
        <v>2</v>
      </c>
      <c r="M4012" s="49" t="str">
        <f t="shared" ca="1" si="312"/>
        <v>GAGNÉ</v>
      </c>
      <c r="N4012" s="28">
        <f ca="1">IF(M4012="GAGNÉ",K4012*L4012,IF(M4012="PERDU","0,00 €",""))</f>
        <v>8.0399999999999991</v>
      </c>
      <c r="O4012" s="26">
        <f t="shared" ca="1" si="314"/>
        <v>6.0399999999999991</v>
      </c>
      <c r="P4012" s="26">
        <f t="shared" ca="1" si="315"/>
        <v>25034.429999999986</v>
      </c>
      <c r="R4012" s="1">
        <f t="shared" ca="1" si="313"/>
        <v>1</v>
      </c>
    </row>
    <row r="4013" spans="5:18" ht="15.75" thickBot="1" x14ac:dyDescent="0.3">
      <c r="E4013" s="17">
        <v>4007</v>
      </c>
      <c r="F4013" s="17"/>
      <c r="G4013" s="40"/>
      <c r="H4013" s="43"/>
      <c r="I4013" s="20"/>
      <c r="J4013" s="17" t="s">
        <v>11</v>
      </c>
      <c r="K4013" s="26">
        <f t="shared" ca="1" si="311"/>
        <v>4.2</v>
      </c>
      <c r="L4013" s="26">
        <f ca="1">IF(L4012=1,IF(M4012="GAGNÉ",1,2),IF(M4012="GAGNÉ",INDEX(fibo,MATCH(L4012,fibo,0)-2),INDEX(fibo,MATCH(L4012,fibo,0),1)+INDEX(fibo,MATCH(L4012,fibo,0)-1)))</f>
        <v>1</v>
      </c>
      <c r="M4013" s="49" t="str">
        <f t="shared" ca="1" si="312"/>
        <v>PERDU</v>
      </c>
      <c r="N4013" s="28" t="str">
        <f ca="1">IF(M4013="GAGNÉ",K4013*L4013,IF(M4013="PERDU","0,00 €",""))</f>
        <v>0,00 €</v>
      </c>
      <c r="O4013" s="26">
        <f t="shared" ca="1" si="314"/>
        <v>-1</v>
      </c>
      <c r="P4013" s="26">
        <f t="shared" ca="1" si="315"/>
        <v>25033.429999999986</v>
      </c>
      <c r="R4013" s="1">
        <f t="shared" ca="1" si="313"/>
        <v>2</v>
      </c>
    </row>
    <row r="4014" spans="5:18" ht="15.75" thickBot="1" x14ac:dyDescent="0.3">
      <c r="E4014" s="17">
        <v>4008</v>
      </c>
      <c r="F4014" s="17"/>
      <c r="G4014" s="40"/>
      <c r="H4014" s="43"/>
      <c r="I4014" s="20"/>
      <c r="J4014" s="17" t="s">
        <v>11</v>
      </c>
      <c r="K4014" s="26">
        <f t="shared" ca="1" si="311"/>
        <v>4.6500000000000004</v>
      </c>
      <c r="L4014" s="26">
        <f ca="1">IF(L4013=1,IF(M4013="GAGNÉ",1,2),IF(M4013="GAGNÉ",INDEX(fibo,MATCH(L4013,fibo,0)-2),INDEX(fibo,MATCH(L4013,fibo,0),1)+INDEX(fibo,MATCH(L4013,fibo,0)-1)))</f>
        <v>2</v>
      </c>
      <c r="M4014" s="49" t="str">
        <f t="shared" ca="1" si="312"/>
        <v>GAGNÉ</v>
      </c>
      <c r="N4014" s="28">
        <f ca="1">IF(M4014="GAGNÉ",K4014*L4014,IF(M4014="PERDU","0,00 €",""))</f>
        <v>9.3000000000000007</v>
      </c>
      <c r="O4014" s="26">
        <f t="shared" ca="1" si="314"/>
        <v>7.3000000000000007</v>
      </c>
      <c r="P4014" s="26">
        <f t="shared" ca="1" si="315"/>
        <v>25040.729999999985</v>
      </c>
      <c r="R4014" s="1">
        <f t="shared" ca="1" si="313"/>
        <v>1</v>
      </c>
    </row>
    <row r="4015" spans="5:18" ht="15.75" thickBot="1" x14ac:dyDescent="0.3">
      <c r="E4015" s="17">
        <v>4009</v>
      </c>
      <c r="F4015" s="17"/>
      <c r="G4015" s="40"/>
      <c r="H4015" s="43"/>
      <c r="I4015" s="20"/>
      <c r="J4015" s="17" t="s">
        <v>11</v>
      </c>
      <c r="K4015" s="26">
        <f t="shared" ca="1" si="311"/>
        <v>2.93</v>
      </c>
      <c r="L4015" s="26">
        <f ca="1">IF(L4014=1,IF(M4014="GAGNÉ",1,2),IF(M4014="GAGNÉ",INDEX(fibo,MATCH(L4014,fibo,0)-2),INDEX(fibo,MATCH(L4014,fibo,0),1)+INDEX(fibo,MATCH(L4014,fibo,0)-1)))</f>
        <v>1</v>
      </c>
      <c r="M4015" s="49" t="str">
        <f t="shared" ca="1" si="312"/>
        <v>PERDU</v>
      </c>
      <c r="N4015" s="28" t="str">
        <f ca="1">IF(M4015="GAGNÉ",K4015*L4015,IF(M4015="PERDU","0,00 €",""))</f>
        <v>0,00 €</v>
      </c>
      <c r="O4015" s="26">
        <f t="shared" ca="1" si="314"/>
        <v>-1</v>
      </c>
      <c r="P4015" s="26">
        <f t="shared" ca="1" si="315"/>
        <v>25039.729999999985</v>
      </c>
      <c r="R4015" s="1">
        <f t="shared" ca="1" si="313"/>
        <v>2</v>
      </c>
    </row>
    <row r="4016" spans="5:18" ht="15.75" thickBot="1" x14ac:dyDescent="0.3">
      <c r="E4016" s="17">
        <v>4010</v>
      </c>
      <c r="F4016" s="17"/>
      <c r="G4016" s="40"/>
      <c r="H4016" s="43"/>
      <c r="I4016" s="20"/>
      <c r="J4016" s="17" t="s">
        <v>11</v>
      </c>
      <c r="K4016" s="26">
        <f t="shared" ca="1" si="311"/>
        <v>3.73</v>
      </c>
      <c r="L4016" s="26">
        <f ca="1">IF(L4015=1,IF(M4015="GAGNÉ",1,2),IF(M4015="GAGNÉ",INDEX(fibo,MATCH(L4015,fibo,0)-2),INDEX(fibo,MATCH(L4015,fibo,0),1)+INDEX(fibo,MATCH(L4015,fibo,0)-1)))</f>
        <v>2</v>
      </c>
      <c r="M4016" s="49" t="str">
        <f t="shared" ca="1" si="312"/>
        <v>PERDU</v>
      </c>
      <c r="N4016" s="28" t="str">
        <f ca="1">IF(M4016="GAGNÉ",K4016*L4016,IF(M4016="PERDU","0,00 €",""))</f>
        <v>0,00 €</v>
      </c>
      <c r="O4016" s="26">
        <f t="shared" ca="1" si="314"/>
        <v>-2</v>
      </c>
      <c r="P4016" s="26">
        <f t="shared" ca="1" si="315"/>
        <v>25037.729999999985</v>
      </c>
      <c r="R4016" s="1">
        <f t="shared" ca="1" si="313"/>
        <v>2</v>
      </c>
    </row>
    <row r="4017" spans="5:18" ht="15.75" thickBot="1" x14ac:dyDescent="0.3">
      <c r="E4017" s="17">
        <v>4011</v>
      </c>
      <c r="F4017" s="17"/>
      <c r="G4017" s="40"/>
      <c r="H4017" s="43"/>
      <c r="I4017" s="20"/>
      <c r="J4017" s="17" t="s">
        <v>11</v>
      </c>
      <c r="K4017" s="26">
        <f t="shared" ca="1" si="311"/>
        <v>3.2</v>
      </c>
      <c r="L4017" s="26">
        <f ca="1">IF(L4016=1,IF(M4016="GAGNÉ",1,2),IF(M4016="GAGNÉ",INDEX(fibo,MATCH(L4016,fibo,0)-2),INDEX(fibo,MATCH(L4016,fibo,0),1)+INDEX(fibo,MATCH(L4016,fibo,0)-1)))</f>
        <v>3</v>
      </c>
      <c r="M4017" s="49" t="str">
        <f t="shared" ca="1" si="312"/>
        <v>PERDU</v>
      </c>
      <c r="N4017" s="28" t="str">
        <f ca="1">IF(M4017="GAGNÉ",K4017*L4017,IF(M4017="PERDU","0,00 €",""))</f>
        <v>0,00 €</v>
      </c>
      <c r="O4017" s="26">
        <f t="shared" ca="1" si="314"/>
        <v>-3</v>
      </c>
      <c r="P4017" s="26">
        <f t="shared" ca="1" si="315"/>
        <v>25034.729999999985</v>
      </c>
      <c r="R4017" s="1">
        <f t="shared" ca="1" si="313"/>
        <v>2</v>
      </c>
    </row>
    <row r="4018" spans="5:18" ht="15.75" thickBot="1" x14ac:dyDescent="0.3">
      <c r="E4018" s="17">
        <v>4012</v>
      </c>
      <c r="F4018" s="17"/>
      <c r="G4018" s="40"/>
      <c r="H4018" s="43"/>
      <c r="I4018" s="20"/>
      <c r="J4018" s="17" t="s">
        <v>11</v>
      </c>
      <c r="K4018" s="26">
        <f t="shared" ca="1" si="311"/>
        <v>2.88</v>
      </c>
      <c r="L4018" s="26">
        <f ca="1">IF(L4017=1,IF(M4017="GAGNÉ",1,2),IF(M4017="GAGNÉ",INDEX(fibo,MATCH(L4017,fibo,0)-2),INDEX(fibo,MATCH(L4017,fibo,0),1)+INDEX(fibo,MATCH(L4017,fibo,0)-1)))</f>
        <v>5</v>
      </c>
      <c r="M4018" s="49" t="str">
        <f t="shared" ca="1" si="312"/>
        <v>PERDU</v>
      </c>
      <c r="N4018" s="28" t="str">
        <f ca="1">IF(M4018="GAGNÉ",K4018*L4018,IF(M4018="PERDU","0,00 €",""))</f>
        <v>0,00 €</v>
      </c>
      <c r="O4018" s="26">
        <f t="shared" ca="1" si="314"/>
        <v>-5</v>
      </c>
      <c r="P4018" s="26">
        <f t="shared" ca="1" si="315"/>
        <v>25029.729999999985</v>
      </c>
      <c r="R4018" s="1">
        <f t="shared" ca="1" si="313"/>
        <v>2</v>
      </c>
    </row>
    <row r="4019" spans="5:18" ht="15.75" thickBot="1" x14ac:dyDescent="0.3">
      <c r="E4019" s="17">
        <v>4013</v>
      </c>
      <c r="F4019" s="17"/>
      <c r="G4019" s="40"/>
      <c r="H4019" s="43"/>
      <c r="I4019" s="20"/>
      <c r="J4019" s="17" t="s">
        <v>11</v>
      </c>
      <c r="K4019" s="26">
        <f t="shared" ca="1" si="311"/>
        <v>3.9</v>
      </c>
      <c r="L4019" s="26">
        <f ca="1">IF(L4018=1,IF(M4018="GAGNÉ",1,2),IF(M4018="GAGNÉ",INDEX(fibo,MATCH(L4018,fibo,0)-2),INDEX(fibo,MATCH(L4018,fibo,0),1)+INDEX(fibo,MATCH(L4018,fibo,0)-1)))</f>
        <v>8</v>
      </c>
      <c r="M4019" s="49" t="str">
        <f t="shared" ca="1" si="312"/>
        <v>GAGNÉ</v>
      </c>
      <c r="N4019" s="28">
        <f ca="1">IF(M4019="GAGNÉ",K4019*L4019,IF(M4019="PERDU","0,00 €",""))</f>
        <v>31.2</v>
      </c>
      <c r="O4019" s="26">
        <f t="shared" ca="1" si="314"/>
        <v>23.2</v>
      </c>
      <c r="P4019" s="26">
        <f t="shared" ca="1" si="315"/>
        <v>25052.929999999986</v>
      </c>
      <c r="R4019" s="1">
        <f t="shared" ca="1" si="313"/>
        <v>1</v>
      </c>
    </row>
    <row r="4020" spans="5:18" ht="15.75" thickBot="1" x14ac:dyDescent="0.3">
      <c r="E4020" s="17">
        <v>4014</v>
      </c>
      <c r="F4020" s="17"/>
      <c r="G4020" s="40"/>
      <c r="H4020" s="43"/>
      <c r="I4020" s="20"/>
      <c r="J4020" s="17" t="s">
        <v>11</v>
      </c>
      <c r="K4020" s="26">
        <f t="shared" ca="1" si="311"/>
        <v>4.1399999999999997</v>
      </c>
      <c r="L4020" s="26">
        <f ca="1">IF(L4019=1,IF(M4019="GAGNÉ",1,2),IF(M4019="GAGNÉ",INDEX(fibo,MATCH(L4019,fibo,0)-2),INDEX(fibo,MATCH(L4019,fibo,0),1)+INDEX(fibo,MATCH(L4019,fibo,0)-1)))</f>
        <v>3</v>
      </c>
      <c r="M4020" s="49" t="str">
        <f t="shared" ca="1" si="312"/>
        <v>PERDU</v>
      </c>
      <c r="N4020" s="28" t="str">
        <f ca="1">IF(M4020="GAGNÉ",K4020*L4020,IF(M4020="PERDU","0,00 €",""))</f>
        <v>0,00 €</v>
      </c>
      <c r="O4020" s="26">
        <f t="shared" ca="1" si="314"/>
        <v>-3</v>
      </c>
      <c r="P4020" s="26">
        <f t="shared" ca="1" si="315"/>
        <v>25049.929999999986</v>
      </c>
      <c r="R4020" s="1">
        <f t="shared" ca="1" si="313"/>
        <v>2</v>
      </c>
    </row>
    <row r="4021" spans="5:18" ht="15.75" thickBot="1" x14ac:dyDescent="0.3">
      <c r="E4021" s="17">
        <v>4015</v>
      </c>
      <c r="F4021" s="17"/>
      <c r="G4021" s="40"/>
      <c r="H4021" s="43"/>
      <c r="I4021" s="20"/>
      <c r="J4021" s="17" t="s">
        <v>11</v>
      </c>
      <c r="K4021" s="26">
        <f t="shared" ca="1" si="311"/>
        <v>3.1</v>
      </c>
      <c r="L4021" s="26">
        <f ca="1">IF(L4020=1,IF(M4020="GAGNÉ",1,2),IF(M4020="GAGNÉ",INDEX(fibo,MATCH(L4020,fibo,0)-2),INDEX(fibo,MATCH(L4020,fibo,0),1)+INDEX(fibo,MATCH(L4020,fibo,0)-1)))</f>
        <v>5</v>
      </c>
      <c r="M4021" s="49" t="str">
        <f t="shared" ca="1" si="312"/>
        <v>PERDU</v>
      </c>
      <c r="N4021" s="28" t="str">
        <f ca="1">IF(M4021="GAGNÉ",K4021*L4021,IF(M4021="PERDU","0,00 €",""))</f>
        <v>0,00 €</v>
      </c>
      <c r="O4021" s="26">
        <f t="shared" ca="1" si="314"/>
        <v>-5</v>
      </c>
      <c r="P4021" s="26">
        <f t="shared" ca="1" si="315"/>
        <v>25044.929999999986</v>
      </c>
      <c r="R4021" s="1">
        <f t="shared" ca="1" si="313"/>
        <v>2</v>
      </c>
    </row>
    <row r="4022" spans="5:18" ht="15.75" thickBot="1" x14ac:dyDescent="0.3">
      <c r="E4022" s="17">
        <v>4016</v>
      </c>
      <c r="F4022" s="17"/>
      <c r="G4022" s="40"/>
      <c r="H4022" s="43"/>
      <c r="I4022" s="20"/>
      <c r="J4022" s="17" t="s">
        <v>11</v>
      </c>
      <c r="K4022" s="26">
        <f t="shared" ca="1" si="311"/>
        <v>3.36</v>
      </c>
      <c r="L4022" s="26">
        <f ca="1">IF(L4021=1,IF(M4021="GAGNÉ",1,2),IF(M4021="GAGNÉ",INDEX(fibo,MATCH(L4021,fibo,0)-2),INDEX(fibo,MATCH(L4021,fibo,0),1)+INDEX(fibo,MATCH(L4021,fibo,0)-1)))</f>
        <v>8</v>
      </c>
      <c r="M4022" s="49" t="str">
        <f t="shared" ca="1" si="312"/>
        <v>GAGNÉ</v>
      </c>
      <c r="N4022" s="28">
        <f ca="1">IF(M4022="GAGNÉ",K4022*L4022,IF(M4022="PERDU","0,00 €",""))</f>
        <v>26.88</v>
      </c>
      <c r="O4022" s="26">
        <f t="shared" ca="1" si="314"/>
        <v>18.88</v>
      </c>
      <c r="P4022" s="26">
        <f t="shared" ca="1" si="315"/>
        <v>25063.809999999987</v>
      </c>
      <c r="R4022" s="1">
        <f t="shared" ca="1" si="313"/>
        <v>1</v>
      </c>
    </row>
    <row r="4023" spans="5:18" ht="15.75" thickBot="1" x14ac:dyDescent="0.3">
      <c r="E4023" s="17">
        <v>4017</v>
      </c>
      <c r="F4023" s="17"/>
      <c r="G4023" s="40"/>
      <c r="H4023" s="43"/>
      <c r="I4023" s="20"/>
      <c r="J4023" s="17" t="s">
        <v>11</v>
      </c>
      <c r="K4023" s="26">
        <f t="shared" ca="1" si="311"/>
        <v>4.6500000000000004</v>
      </c>
      <c r="L4023" s="26">
        <f ca="1">IF(L4022=1,IF(M4022="GAGNÉ",1,2),IF(M4022="GAGNÉ",INDEX(fibo,MATCH(L4022,fibo,0)-2),INDEX(fibo,MATCH(L4022,fibo,0),1)+INDEX(fibo,MATCH(L4022,fibo,0)-1)))</f>
        <v>3</v>
      </c>
      <c r="M4023" s="49" t="str">
        <f t="shared" ca="1" si="312"/>
        <v>PERDU</v>
      </c>
      <c r="N4023" s="28" t="str">
        <f ca="1">IF(M4023="GAGNÉ",K4023*L4023,IF(M4023="PERDU","0,00 €",""))</f>
        <v>0,00 €</v>
      </c>
      <c r="O4023" s="26">
        <f t="shared" ca="1" si="314"/>
        <v>-3</v>
      </c>
      <c r="P4023" s="26">
        <f t="shared" ca="1" si="315"/>
        <v>25060.809999999987</v>
      </c>
      <c r="R4023" s="1">
        <f t="shared" ca="1" si="313"/>
        <v>2</v>
      </c>
    </row>
    <row r="4024" spans="5:18" ht="15.75" thickBot="1" x14ac:dyDescent="0.3">
      <c r="E4024" s="17">
        <v>4018</v>
      </c>
      <c r="F4024" s="17"/>
      <c r="G4024" s="40"/>
      <c r="H4024" s="43"/>
      <c r="I4024" s="20"/>
      <c r="J4024" s="17" t="s">
        <v>11</v>
      </c>
      <c r="K4024" s="26">
        <f t="shared" ca="1" si="311"/>
        <v>4.18</v>
      </c>
      <c r="L4024" s="26">
        <f ca="1">IF(L4023=1,IF(M4023="GAGNÉ",1,2),IF(M4023="GAGNÉ",INDEX(fibo,MATCH(L4023,fibo,0)-2),INDEX(fibo,MATCH(L4023,fibo,0),1)+INDEX(fibo,MATCH(L4023,fibo,0)-1)))</f>
        <v>5</v>
      </c>
      <c r="M4024" s="49" t="str">
        <f t="shared" ca="1" si="312"/>
        <v>GAGNÉ</v>
      </c>
      <c r="N4024" s="28">
        <f ca="1">IF(M4024="GAGNÉ",K4024*L4024,IF(M4024="PERDU","0,00 €",""))</f>
        <v>20.9</v>
      </c>
      <c r="O4024" s="26">
        <f t="shared" ca="1" si="314"/>
        <v>15.899999999999999</v>
      </c>
      <c r="P4024" s="26">
        <f t="shared" ca="1" si="315"/>
        <v>25076.709999999988</v>
      </c>
      <c r="R4024" s="1">
        <f t="shared" ca="1" si="313"/>
        <v>1</v>
      </c>
    </row>
    <row r="4025" spans="5:18" ht="15.75" thickBot="1" x14ac:dyDescent="0.3">
      <c r="E4025" s="17">
        <v>4019</v>
      </c>
      <c r="F4025" s="17"/>
      <c r="G4025" s="40"/>
      <c r="H4025" s="43"/>
      <c r="I4025" s="20"/>
      <c r="J4025" s="17" t="s">
        <v>11</v>
      </c>
      <c r="K4025" s="26">
        <f t="shared" ca="1" si="311"/>
        <v>4.37</v>
      </c>
      <c r="L4025" s="26">
        <f ca="1">IF(L4024=1,IF(M4024="GAGNÉ",1,2),IF(M4024="GAGNÉ",INDEX(fibo,MATCH(L4024,fibo,0)-2),INDEX(fibo,MATCH(L4024,fibo,0),1)+INDEX(fibo,MATCH(L4024,fibo,0)-1)))</f>
        <v>2</v>
      </c>
      <c r="M4025" s="49" t="str">
        <f t="shared" ca="1" si="312"/>
        <v>PERDU</v>
      </c>
      <c r="N4025" s="28" t="str">
        <f ca="1">IF(M4025="GAGNÉ",K4025*L4025,IF(M4025="PERDU","0,00 €",""))</f>
        <v>0,00 €</v>
      </c>
      <c r="O4025" s="26">
        <f t="shared" ca="1" si="314"/>
        <v>-2</v>
      </c>
      <c r="P4025" s="26">
        <f t="shared" ca="1" si="315"/>
        <v>25074.709999999988</v>
      </c>
      <c r="R4025" s="1">
        <f t="shared" ca="1" si="313"/>
        <v>2</v>
      </c>
    </row>
    <row r="4026" spans="5:18" ht="15.75" thickBot="1" x14ac:dyDescent="0.3">
      <c r="E4026" s="17">
        <v>4020</v>
      </c>
      <c r="F4026" s="17"/>
      <c r="G4026" s="40"/>
      <c r="H4026" s="43"/>
      <c r="I4026" s="20"/>
      <c r="J4026" s="17" t="s">
        <v>11</v>
      </c>
      <c r="K4026" s="26">
        <f t="shared" ca="1" si="311"/>
        <v>4.2300000000000004</v>
      </c>
      <c r="L4026" s="26">
        <f ca="1">IF(L4025=1,IF(M4025="GAGNÉ",1,2),IF(M4025="GAGNÉ",INDEX(fibo,MATCH(L4025,fibo,0)-2),INDEX(fibo,MATCH(L4025,fibo,0),1)+INDEX(fibo,MATCH(L4025,fibo,0)-1)))</f>
        <v>3</v>
      </c>
      <c r="M4026" s="49" t="str">
        <f t="shared" ca="1" si="312"/>
        <v>GAGNÉ</v>
      </c>
      <c r="N4026" s="28">
        <f ca="1">IF(M4026="GAGNÉ",K4026*L4026,IF(M4026="PERDU","0,00 €",""))</f>
        <v>12.690000000000001</v>
      </c>
      <c r="O4026" s="26">
        <f t="shared" ca="1" si="314"/>
        <v>9.6900000000000013</v>
      </c>
      <c r="P4026" s="26">
        <f t="shared" ca="1" si="315"/>
        <v>25084.399999999987</v>
      </c>
      <c r="R4026" s="1">
        <f t="shared" ca="1" si="313"/>
        <v>1</v>
      </c>
    </row>
    <row r="4027" spans="5:18" ht="15.75" thickBot="1" x14ac:dyDescent="0.3">
      <c r="E4027" s="17">
        <v>4021</v>
      </c>
      <c r="F4027" s="17"/>
      <c r="G4027" s="40"/>
      <c r="H4027" s="43"/>
      <c r="I4027" s="20"/>
      <c r="J4027" s="17" t="s">
        <v>11</v>
      </c>
      <c r="K4027" s="26">
        <f t="shared" ca="1" si="311"/>
        <v>3.19</v>
      </c>
      <c r="L4027" s="26">
        <f ca="1">IF(L4026=1,IF(M4026="GAGNÉ",1,2),IF(M4026="GAGNÉ",INDEX(fibo,MATCH(L4026,fibo,0)-2),INDEX(fibo,MATCH(L4026,fibo,0),1)+INDEX(fibo,MATCH(L4026,fibo,0)-1)))</f>
        <v>1</v>
      </c>
      <c r="M4027" s="49" t="str">
        <f t="shared" ca="1" si="312"/>
        <v>PERDU</v>
      </c>
      <c r="N4027" s="28" t="str">
        <f ca="1">IF(M4027="GAGNÉ",K4027*L4027,IF(M4027="PERDU","0,00 €",""))</f>
        <v>0,00 €</v>
      </c>
      <c r="O4027" s="26">
        <f t="shared" ca="1" si="314"/>
        <v>-1</v>
      </c>
      <c r="P4027" s="26">
        <f t="shared" ca="1" si="315"/>
        <v>25083.399999999987</v>
      </c>
      <c r="R4027" s="1">
        <f t="shared" ca="1" si="313"/>
        <v>2</v>
      </c>
    </row>
    <row r="4028" spans="5:18" ht="15.75" thickBot="1" x14ac:dyDescent="0.3">
      <c r="E4028" s="17">
        <v>4022</v>
      </c>
      <c r="F4028" s="17"/>
      <c r="G4028" s="40"/>
      <c r="H4028" s="43"/>
      <c r="I4028" s="20"/>
      <c r="J4028" s="17" t="s">
        <v>11</v>
      </c>
      <c r="K4028" s="26">
        <f t="shared" ca="1" si="311"/>
        <v>3.87</v>
      </c>
      <c r="L4028" s="26">
        <f ca="1">IF(L4027=1,IF(M4027="GAGNÉ",1,2),IF(M4027="GAGNÉ",INDEX(fibo,MATCH(L4027,fibo,0)-2),INDEX(fibo,MATCH(L4027,fibo,0),1)+INDEX(fibo,MATCH(L4027,fibo,0)-1)))</f>
        <v>2</v>
      </c>
      <c r="M4028" s="49" t="str">
        <f t="shared" ca="1" si="312"/>
        <v>PERDU</v>
      </c>
      <c r="N4028" s="28" t="str">
        <f ca="1">IF(M4028="GAGNÉ",K4028*L4028,IF(M4028="PERDU","0,00 €",""))</f>
        <v>0,00 €</v>
      </c>
      <c r="O4028" s="26">
        <f t="shared" ca="1" si="314"/>
        <v>-2</v>
      </c>
      <c r="P4028" s="26">
        <f t="shared" ca="1" si="315"/>
        <v>25081.399999999987</v>
      </c>
      <c r="R4028" s="1">
        <f t="shared" ca="1" si="313"/>
        <v>2</v>
      </c>
    </row>
    <row r="4029" spans="5:18" ht="15.75" thickBot="1" x14ac:dyDescent="0.3">
      <c r="E4029" s="17">
        <v>4023</v>
      </c>
      <c r="F4029" s="17"/>
      <c r="G4029" s="40"/>
      <c r="H4029" s="43"/>
      <c r="I4029" s="20"/>
      <c r="J4029" s="17" t="s">
        <v>11</v>
      </c>
      <c r="K4029" s="26">
        <f t="shared" ca="1" si="311"/>
        <v>4.3600000000000003</v>
      </c>
      <c r="L4029" s="26">
        <f ca="1">IF(L4028=1,IF(M4028="GAGNÉ",1,2),IF(M4028="GAGNÉ",INDEX(fibo,MATCH(L4028,fibo,0)-2),INDEX(fibo,MATCH(L4028,fibo,0),1)+INDEX(fibo,MATCH(L4028,fibo,0)-1)))</f>
        <v>3</v>
      </c>
      <c r="M4029" s="49" t="str">
        <f t="shared" ca="1" si="312"/>
        <v>PERDU</v>
      </c>
      <c r="N4029" s="28" t="str">
        <f ca="1">IF(M4029="GAGNÉ",K4029*L4029,IF(M4029="PERDU","0,00 €",""))</f>
        <v>0,00 €</v>
      </c>
      <c r="O4029" s="26">
        <f t="shared" ca="1" si="314"/>
        <v>-3</v>
      </c>
      <c r="P4029" s="26">
        <f t="shared" ca="1" si="315"/>
        <v>25078.399999999987</v>
      </c>
      <c r="R4029" s="1">
        <f t="shared" ca="1" si="313"/>
        <v>2</v>
      </c>
    </row>
    <row r="4030" spans="5:18" ht="15.75" thickBot="1" x14ac:dyDescent="0.3">
      <c r="E4030" s="17">
        <v>4024</v>
      </c>
      <c r="F4030" s="17"/>
      <c r="G4030" s="40"/>
      <c r="H4030" s="43"/>
      <c r="I4030" s="20"/>
      <c r="J4030" s="17" t="s">
        <v>11</v>
      </c>
      <c r="K4030" s="26">
        <f t="shared" ca="1" si="311"/>
        <v>4.7699999999999996</v>
      </c>
      <c r="L4030" s="26">
        <f ca="1">IF(L4029=1,IF(M4029="GAGNÉ",1,2),IF(M4029="GAGNÉ",INDEX(fibo,MATCH(L4029,fibo,0)-2),INDEX(fibo,MATCH(L4029,fibo,0),1)+INDEX(fibo,MATCH(L4029,fibo,0)-1)))</f>
        <v>5</v>
      </c>
      <c r="M4030" s="49" t="str">
        <f t="shared" ca="1" si="312"/>
        <v>GAGNÉ</v>
      </c>
      <c r="N4030" s="28">
        <f ca="1">IF(M4030="GAGNÉ",K4030*L4030,IF(M4030="PERDU","0,00 €",""))</f>
        <v>23.849999999999998</v>
      </c>
      <c r="O4030" s="26">
        <f t="shared" ca="1" si="314"/>
        <v>18.849999999999998</v>
      </c>
      <c r="P4030" s="26">
        <f t="shared" ca="1" si="315"/>
        <v>25097.249999999985</v>
      </c>
      <c r="R4030" s="1">
        <f t="shared" ca="1" si="313"/>
        <v>1</v>
      </c>
    </row>
    <row r="4031" spans="5:18" ht="15.75" thickBot="1" x14ac:dyDescent="0.3">
      <c r="E4031" s="17">
        <v>4025</v>
      </c>
      <c r="F4031" s="17"/>
      <c r="G4031" s="40"/>
      <c r="H4031" s="43"/>
      <c r="I4031" s="20"/>
      <c r="J4031" s="17" t="s">
        <v>11</v>
      </c>
      <c r="K4031" s="26">
        <f t="shared" ca="1" si="311"/>
        <v>2.93</v>
      </c>
      <c r="L4031" s="26">
        <f ca="1">IF(L4030=1,IF(M4030="GAGNÉ",1,2),IF(M4030="GAGNÉ",INDEX(fibo,MATCH(L4030,fibo,0)-2),INDEX(fibo,MATCH(L4030,fibo,0),1)+INDEX(fibo,MATCH(L4030,fibo,0)-1)))</f>
        <v>2</v>
      </c>
      <c r="M4031" s="49" t="str">
        <f t="shared" ca="1" si="312"/>
        <v>GAGNÉ</v>
      </c>
      <c r="N4031" s="28">
        <f ca="1">IF(M4031="GAGNÉ",K4031*L4031,IF(M4031="PERDU","0,00 €",""))</f>
        <v>5.86</v>
      </c>
      <c r="O4031" s="26">
        <f t="shared" ca="1" si="314"/>
        <v>3.8600000000000003</v>
      </c>
      <c r="P4031" s="26">
        <f t="shared" ca="1" si="315"/>
        <v>25101.109999999986</v>
      </c>
      <c r="R4031" s="1">
        <f t="shared" ca="1" si="313"/>
        <v>1</v>
      </c>
    </row>
    <row r="4032" spans="5:18" ht="15.75" thickBot="1" x14ac:dyDescent="0.3">
      <c r="E4032" s="17">
        <v>4026</v>
      </c>
      <c r="F4032" s="17"/>
      <c r="G4032" s="40"/>
      <c r="H4032" s="43"/>
      <c r="I4032" s="20"/>
      <c r="J4032" s="17" t="s">
        <v>11</v>
      </c>
      <c r="K4032" s="26">
        <f t="shared" ca="1" si="311"/>
        <v>3.41</v>
      </c>
      <c r="L4032" s="26">
        <f ca="1">IF(L4031=1,IF(M4031="GAGNÉ",1,2),IF(M4031="GAGNÉ",INDEX(fibo,MATCH(L4031,fibo,0)-2),INDEX(fibo,MATCH(L4031,fibo,0),1)+INDEX(fibo,MATCH(L4031,fibo,0)-1)))</f>
        <v>1</v>
      </c>
      <c r="M4032" s="49" t="str">
        <f t="shared" ca="1" si="312"/>
        <v>PERDU</v>
      </c>
      <c r="N4032" s="28" t="str">
        <f ca="1">IF(M4032="GAGNÉ",K4032*L4032,IF(M4032="PERDU","0,00 €",""))</f>
        <v>0,00 €</v>
      </c>
      <c r="O4032" s="26">
        <f t="shared" ca="1" si="314"/>
        <v>-1</v>
      </c>
      <c r="P4032" s="26">
        <f t="shared" ca="1" si="315"/>
        <v>25100.109999999986</v>
      </c>
      <c r="R4032" s="1">
        <f t="shared" ca="1" si="313"/>
        <v>2</v>
      </c>
    </row>
    <row r="4033" spans="5:18" ht="15.75" thickBot="1" x14ac:dyDescent="0.3">
      <c r="E4033" s="17">
        <v>4027</v>
      </c>
      <c r="F4033" s="17"/>
      <c r="G4033" s="40"/>
      <c r="H4033" s="43"/>
      <c r="I4033" s="20"/>
      <c r="J4033" s="17" t="s">
        <v>11</v>
      </c>
      <c r="K4033" s="26">
        <f t="shared" ca="1" si="311"/>
        <v>3.63</v>
      </c>
      <c r="L4033" s="26">
        <f ca="1">IF(L4032=1,IF(M4032="GAGNÉ",1,2),IF(M4032="GAGNÉ",INDEX(fibo,MATCH(L4032,fibo,0)-2),INDEX(fibo,MATCH(L4032,fibo,0),1)+INDEX(fibo,MATCH(L4032,fibo,0)-1)))</f>
        <v>2</v>
      </c>
      <c r="M4033" s="49" t="str">
        <f t="shared" ca="1" si="312"/>
        <v>PERDU</v>
      </c>
      <c r="N4033" s="28" t="str">
        <f ca="1">IF(M4033="GAGNÉ",K4033*L4033,IF(M4033="PERDU","0,00 €",""))</f>
        <v>0,00 €</v>
      </c>
      <c r="O4033" s="26">
        <f t="shared" ca="1" si="314"/>
        <v>-2</v>
      </c>
      <c r="P4033" s="26">
        <f t="shared" ca="1" si="315"/>
        <v>25098.109999999986</v>
      </c>
      <c r="R4033" s="1">
        <f t="shared" ca="1" si="313"/>
        <v>2</v>
      </c>
    </row>
    <row r="4034" spans="5:18" ht="15.75" thickBot="1" x14ac:dyDescent="0.3">
      <c r="E4034" s="17">
        <v>4028</v>
      </c>
      <c r="F4034" s="17"/>
      <c r="G4034" s="40"/>
      <c r="H4034" s="43"/>
      <c r="I4034" s="20"/>
      <c r="J4034" s="17" t="s">
        <v>11</v>
      </c>
      <c r="K4034" s="26">
        <f t="shared" ca="1" si="311"/>
        <v>4.16</v>
      </c>
      <c r="L4034" s="26">
        <f ca="1">IF(L4033=1,IF(M4033="GAGNÉ",1,2),IF(M4033="GAGNÉ",INDEX(fibo,MATCH(L4033,fibo,0)-2),INDEX(fibo,MATCH(L4033,fibo,0),1)+INDEX(fibo,MATCH(L4033,fibo,0)-1)))</f>
        <v>3</v>
      </c>
      <c r="M4034" s="49" t="str">
        <f t="shared" ca="1" si="312"/>
        <v>PERDU</v>
      </c>
      <c r="N4034" s="28" t="str">
        <f ca="1">IF(M4034="GAGNÉ",K4034*L4034,IF(M4034="PERDU","0,00 €",""))</f>
        <v>0,00 €</v>
      </c>
      <c r="O4034" s="26">
        <f t="shared" ca="1" si="314"/>
        <v>-3</v>
      </c>
      <c r="P4034" s="26">
        <f t="shared" ca="1" si="315"/>
        <v>25095.109999999986</v>
      </c>
      <c r="R4034" s="1">
        <f t="shared" ca="1" si="313"/>
        <v>2</v>
      </c>
    </row>
    <row r="4035" spans="5:18" ht="15.75" thickBot="1" x14ac:dyDescent="0.3">
      <c r="E4035" s="17">
        <v>4029</v>
      </c>
      <c r="F4035" s="17"/>
      <c r="G4035" s="40"/>
      <c r="H4035" s="43"/>
      <c r="I4035" s="20"/>
      <c r="J4035" s="17" t="s">
        <v>11</v>
      </c>
      <c r="K4035" s="26">
        <f t="shared" ca="1" si="311"/>
        <v>3.65</v>
      </c>
      <c r="L4035" s="26">
        <f ca="1">IF(L4034=1,IF(M4034="GAGNÉ",1,2),IF(M4034="GAGNÉ",INDEX(fibo,MATCH(L4034,fibo,0)-2),INDEX(fibo,MATCH(L4034,fibo,0),1)+INDEX(fibo,MATCH(L4034,fibo,0)-1)))</f>
        <v>5</v>
      </c>
      <c r="M4035" s="49" t="str">
        <f t="shared" ca="1" si="312"/>
        <v>GAGNÉ</v>
      </c>
      <c r="N4035" s="28">
        <f ca="1">IF(M4035="GAGNÉ",K4035*L4035,IF(M4035="PERDU","0,00 €",""))</f>
        <v>18.25</v>
      </c>
      <c r="O4035" s="26">
        <f t="shared" ca="1" si="314"/>
        <v>13.25</v>
      </c>
      <c r="P4035" s="26">
        <f t="shared" ca="1" si="315"/>
        <v>25108.359999999986</v>
      </c>
      <c r="R4035" s="1">
        <f t="shared" ca="1" si="313"/>
        <v>1</v>
      </c>
    </row>
    <row r="4036" spans="5:18" ht="15.75" thickBot="1" x14ac:dyDescent="0.3">
      <c r="E4036" s="17">
        <v>4030</v>
      </c>
      <c r="F4036" s="17"/>
      <c r="G4036" s="40"/>
      <c r="H4036" s="43"/>
      <c r="I4036" s="20"/>
      <c r="J4036" s="17" t="s">
        <v>11</v>
      </c>
      <c r="K4036" s="26">
        <f t="shared" ca="1" si="311"/>
        <v>3.54</v>
      </c>
      <c r="L4036" s="26">
        <f ca="1">IF(L4035=1,IF(M4035="GAGNÉ",1,2),IF(M4035="GAGNÉ",INDEX(fibo,MATCH(L4035,fibo,0)-2),INDEX(fibo,MATCH(L4035,fibo,0),1)+INDEX(fibo,MATCH(L4035,fibo,0)-1)))</f>
        <v>2</v>
      </c>
      <c r="M4036" s="49" t="str">
        <f t="shared" ca="1" si="312"/>
        <v>GAGNÉ</v>
      </c>
      <c r="N4036" s="28">
        <f ca="1">IF(M4036="GAGNÉ",K4036*L4036,IF(M4036="PERDU","0,00 €",""))</f>
        <v>7.08</v>
      </c>
      <c r="O4036" s="26">
        <f t="shared" ca="1" si="314"/>
        <v>5.08</v>
      </c>
      <c r="P4036" s="26">
        <f t="shared" ca="1" si="315"/>
        <v>25113.439999999988</v>
      </c>
      <c r="R4036" s="1">
        <f t="shared" ca="1" si="313"/>
        <v>1</v>
      </c>
    </row>
    <row r="4037" spans="5:18" ht="15.75" thickBot="1" x14ac:dyDescent="0.3">
      <c r="E4037" s="17">
        <v>4031</v>
      </c>
      <c r="F4037" s="17"/>
      <c r="G4037" s="40"/>
      <c r="H4037" s="43"/>
      <c r="I4037" s="20"/>
      <c r="J4037" s="17" t="s">
        <v>11</v>
      </c>
      <c r="K4037" s="26">
        <f t="shared" ca="1" si="311"/>
        <v>4.63</v>
      </c>
      <c r="L4037" s="26">
        <f ca="1">IF(L4036=1,IF(M4036="GAGNÉ",1,2),IF(M4036="GAGNÉ",INDEX(fibo,MATCH(L4036,fibo,0)-2),INDEX(fibo,MATCH(L4036,fibo,0),1)+INDEX(fibo,MATCH(L4036,fibo,0)-1)))</f>
        <v>1</v>
      </c>
      <c r="M4037" s="49" t="str">
        <f t="shared" ca="1" si="312"/>
        <v>GAGNÉ</v>
      </c>
      <c r="N4037" s="28">
        <f ca="1">IF(M4037="GAGNÉ",K4037*L4037,IF(M4037="PERDU","0,00 €",""))</f>
        <v>4.63</v>
      </c>
      <c r="O4037" s="26">
        <f t="shared" ca="1" si="314"/>
        <v>3.63</v>
      </c>
      <c r="P4037" s="26">
        <f t="shared" ca="1" si="315"/>
        <v>25117.069999999989</v>
      </c>
      <c r="R4037" s="1">
        <f t="shared" ca="1" si="313"/>
        <v>1</v>
      </c>
    </row>
    <row r="4038" spans="5:18" ht="15.75" thickBot="1" x14ac:dyDescent="0.3">
      <c r="E4038" s="17">
        <v>4032</v>
      </c>
      <c r="F4038" s="17"/>
      <c r="G4038" s="40"/>
      <c r="H4038" s="43"/>
      <c r="I4038" s="20"/>
      <c r="J4038" s="17" t="s">
        <v>11</v>
      </c>
      <c r="K4038" s="26">
        <f t="shared" ca="1" si="311"/>
        <v>4.2300000000000004</v>
      </c>
      <c r="L4038" s="26">
        <f ca="1">IF(L4037=1,IF(M4037="GAGNÉ",1,2),IF(M4037="GAGNÉ",INDEX(fibo,MATCH(L4037,fibo,0)-2),INDEX(fibo,MATCH(L4037,fibo,0),1)+INDEX(fibo,MATCH(L4037,fibo,0)-1)))</f>
        <v>1</v>
      </c>
      <c r="M4038" s="49" t="str">
        <f t="shared" ca="1" si="312"/>
        <v>GAGNÉ</v>
      </c>
      <c r="N4038" s="28">
        <f ca="1">IF(M4038="GAGNÉ",K4038*L4038,IF(M4038="PERDU","0,00 €",""))</f>
        <v>4.2300000000000004</v>
      </c>
      <c r="O4038" s="26">
        <f t="shared" ca="1" si="314"/>
        <v>3.2300000000000004</v>
      </c>
      <c r="P4038" s="26">
        <f t="shared" ca="1" si="315"/>
        <v>25120.299999999988</v>
      </c>
      <c r="R4038" s="1">
        <f t="shared" ca="1" si="313"/>
        <v>1</v>
      </c>
    </row>
    <row r="4039" spans="5:18" ht="15.75" thickBot="1" x14ac:dyDescent="0.3">
      <c r="E4039" s="17">
        <v>4033</v>
      </c>
      <c r="F4039" s="17"/>
      <c r="G4039" s="40"/>
      <c r="H4039" s="43"/>
      <c r="I4039" s="20"/>
      <c r="J4039" s="17" t="s">
        <v>11</v>
      </c>
      <c r="K4039" s="26">
        <f t="shared" ca="1" si="311"/>
        <v>4.47</v>
      </c>
      <c r="L4039" s="26">
        <f ca="1">IF(L4038=1,IF(M4038="GAGNÉ",1,2),IF(M4038="GAGNÉ",INDEX(fibo,MATCH(L4038,fibo,0)-2),INDEX(fibo,MATCH(L4038,fibo,0),1)+INDEX(fibo,MATCH(L4038,fibo,0)-1)))</f>
        <v>1</v>
      </c>
      <c r="M4039" s="49" t="str">
        <f t="shared" ca="1" si="312"/>
        <v>GAGNÉ</v>
      </c>
      <c r="N4039" s="28">
        <f ca="1">IF(M4039="GAGNÉ",K4039*L4039,IF(M4039="PERDU","0,00 €",""))</f>
        <v>4.47</v>
      </c>
      <c r="O4039" s="26">
        <f t="shared" ca="1" si="314"/>
        <v>3.4699999999999998</v>
      </c>
      <c r="P4039" s="26">
        <f t="shared" ca="1" si="315"/>
        <v>25123.76999999999</v>
      </c>
      <c r="R4039" s="1">
        <f t="shared" ca="1" si="313"/>
        <v>1</v>
      </c>
    </row>
    <row r="4040" spans="5:18" ht="15.75" thickBot="1" x14ac:dyDescent="0.3">
      <c r="E4040" s="17">
        <v>4034</v>
      </c>
      <c r="F4040" s="17"/>
      <c r="G4040" s="40"/>
      <c r="H4040" s="43"/>
      <c r="I4040" s="20"/>
      <c r="J4040" s="17" t="s">
        <v>11</v>
      </c>
      <c r="K4040" s="26">
        <f t="shared" ref="K4040:K4103" ca="1" si="316">RANDBETWEEN(280,480)/100</f>
        <v>4.5599999999999996</v>
      </c>
      <c r="L4040" s="26">
        <f ca="1">IF(L4039=1,IF(M4039="GAGNÉ",1,2),IF(M4039="GAGNÉ",INDEX(fibo,MATCH(L4039,fibo,0)-2),INDEX(fibo,MATCH(L4039,fibo,0),1)+INDEX(fibo,MATCH(L4039,fibo,0)-1)))</f>
        <v>1</v>
      </c>
      <c r="M4040" s="49" t="str">
        <f t="shared" ref="M4040:M4103" ca="1" si="317">IF(R4040=1,"GAGNÉ","PERDU")</f>
        <v>GAGNÉ</v>
      </c>
      <c r="N4040" s="28">
        <f ca="1">IF(M4040="GAGNÉ",K4040*L4040,IF(M4040="PERDU","0,00 €",""))</f>
        <v>4.5599999999999996</v>
      </c>
      <c r="O4040" s="26">
        <f t="shared" ca="1" si="314"/>
        <v>3.5599999999999996</v>
      </c>
      <c r="P4040" s="26">
        <f t="shared" ca="1" si="315"/>
        <v>25127.329999999991</v>
      </c>
      <c r="R4040" s="1">
        <f t="shared" ref="R4040:R4103" ca="1" si="318">RANDBETWEEN(1,2)</f>
        <v>1</v>
      </c>
    </row>
    <row r="4041" spans="5:18" ht="15.75" thickBot="1" x14ac:dyDescent="0.3">
      <c r="E4041" s="17">
        <v>4035</v>
      </c>
      <c r="F4041" s="17"/>
      <c r="G4041" s="40"/>
      <c r="H4041" s="43"/>
      <c r="I4041" s="20"/>
      <c r="J4041" s="17" t="s">
        <v>11</v>
      </c>
      <c r="K4041" s="26">
        <f t="shared" ca="1" si="316"/>
        <v>3.95</v>
      </c>
      <c r="L4041" s="26">
        <f ca="1">IF(L4040=1,IF(M4040="GAGNÉ",1,2),IF(M4040="GAGNÉ",INDEX(fibo,MATCH(L4040,fibo,0)-2),INDEX(fibo,MATCH(L4040,fibo,0),1)+INDEX(fibo,MATCH(L4040,fibo,0)-1)))</f>
        <v>1</v>
      </c>
      <c r="M4041" s="49" t="str">
        <f t="shared" ca="1" si="317"/>
        <v>GAGNÉ</v>
      </c>
      <c r="N4041" s="28">
        <f ca="1">IF(M4041="GAGNÉ",K4041*L4041,IF(M4041="PERDU","0,00 €",""))</f>
        <v>3.95</v>
      </c>
      <c r="O4041" s="26">
        <f t="shared" ref="O4041:O4104" ca="1" si="319">IF(M4041="GAGNÉ",N4041-L4041,IF(M4041="PERDU",-L4041,""))</f>
        <v>2.95</v>
      </c>
      <c r="P4041" s="26">
        <f t="shared" ref="P4041:P4104" ca="1" si="320">IF(M4041="GAGNÉ",N4041-L4041+P4040,IF(M4041="PERDU",P4040-L4041,""))</f>
        <v>25130.279999999992</v>
      </c>
      <c r="R4041" s="1">
        <f t="shared" ca="1" si="318"/>
        <v>1</v>
      </c>
    </row>
    <row r="4042" spans="5:18" ht="15.75" thickBot="1" x14ac:dyDescent="0.3">
      <c r="E4042" s="17">
        <v>4036</v>
      </c>
      <c r="F4042" s="17"/>
      <c r="G4042" s="40"/>
      <c r="H4042" s="43"/>
      <c r="I4042" s="20"/>
      <c r="J4042" s="17" t="s">
        <v>11</v>
      </c>
      <c r="K4042" s="26">
        <f t="shared" ca="1" si="316"/>
        <v>4.17</v>
      </c>
      <c r="L4042" s="26">
        <f ca="1">IF(L4041=1,IF(M4041="GAGNÉ",1,2),IF(M4041="GAGNÉ",INDEX(fibo,MATCH(L4041,fibo,0)-2),INDEX(fibo,MATCH(L4041,fibo,0),1)+INDEX(fibo,MATCH(L4041,fibo,0)-1)))</f>
        <v>1</v>
      </c>
      <c r="M4042" s="49" t="str">
        <f t="shared" ca="1" si="317"/>
        <v>GAGNÉ</v>
      </c>
      <c r="N4042" s="28">
        <f ca="1">IF(M4042="GAGNÉ",K4042*L4042,IF(M4042="PERDU","0,00 €",""))</f>
        <v>4.17</v>
      </c>
      <c r="O4042" s="26">
        <f t="shared" ca="1" si="319"/>
        <v>3.17</v>
      </c>
      <c r="P4042" s="26">
        <f t="shared" ca="1" si="320"/>
        <v>25133.44999999999</v>
      </c>
      <c r="R4042" s="1">
        <f t="shared" ca="1" si="318"/>
        <v>1</v>
      </c>
    </row>
    <row r="4043" spans="5:18" ht="15.75" thickBot="1" x14ac:dyDescent="0.3">
      <c r="E4043" s="17">
        <v>4037</v>
      </c>
      <c r="F4043" s="17"/>
      <c r="G4043" s="40"/>
      <c r="H4043" s="43"/>
      <c r="I4043" s="20"/>
      <c r="J4043" s="17" t="s">
        <v>11</v>
      </c>
      <c r="K4043" s="26">
        <f t="shared" ca="1" si="316"/>
        <v>2.84</v>
      </c>
      <c r="L4043" s="26">
        <f ca="1">IF(L4042=1,IF(M4042="GAGNÉ",1,2),IF(M4042="GAGNÉ",INDEX(fibo,MATCH(L4042,fibo,0)-2),INDEX(fibo,MATCH(L4042,fibo,0),1)+INDEX(fibo,MATCH(L4042,fibo,0)-1)))</f>
        <v>1</v>
      </c>
      <c r="M4043" s="49" t="str">
        <f t="shared" ca="1" si="317"/>
        <v>PERDU</v>
      </c>
      <c r="N4043" s="28" t="str">
        <f ca="1">IF(M4043="GAGNÉ",K4043*L4043,IF(M4043="PERDU","0,00 €",""))</f>
        <v>0,00 €</v>
      </c>
      <c r="O4043" s="26">
        <f t="shared" ca="1" si="319"/>
        <v>-1</v>
      </c>
      <c r="P4043" s="26">
        <f t="shared" ca="1" si="320"/>
        <v>25132.44999999999</v>
      </c>
      <c r="R4043" s="1">
        <f t="shared" ca="1" si="318"/>
        <v>2</v>
      </c>
    </row>
    <row r="4044" spans="5:18" ht="15.75" thickBot="1" x14ac:dyDescent="0.3">
      <c r="E4044" s="17">
        <v>4038</v>
      </c>
      <c r="F4044" s="17"/>
      <c r="G4044" s="40"/>
      <c r="H4044" s="43"/>
      <c r="I4044" s="20"/>
      <c r="J4044" s="17" t="s">
        <v>11</v>
      </c>
      <c r="K4044" s="26">
        <f t="shared" ca="1" si="316"/>
        <v>2.85</v>
      </c>
      <c r="L4044" s="26">
        <f ca="1">IF(L4043=1,IF(M4043="GAGNÉ",1,2),IF(M4043="GAGNÉ",INDEX(fibo,MATCH(L4043,fibo,0)-2),INDEX(fibo,MATCH(L4043,fibo,0),1)+INDEX(fibo,MATCH(L4043,fibo,0)-1)))</f>
        <v>2</v>
      </c>
      <c r="M4044" s="49" t="str">
        <f t="shared" ca="1" si="317"/>
        <v>PERDU</v>
      </c>
      <c r="N4044" s="28" t="str">
        <f ca="1">IF(M4044="GAGNÉ",K4044*L4044,IF(M4044="PERDU","0,00 €",""))</f>
        <v>0,00 €</v>
      </c>
      <c r="O4044" s="26">
        <f t="shared" ca="1" si="319"/>
        <v>-2</v>
      </c>
      <c r="P4044" s="26">
        <f t="shared" ca="1" si="320"/>
        <v>25130.44999999999</v>
      </c>
      <c r="R4044" s="1">
        <f t="shared" ca="1" si="318"/>
        <v>2</v>
      </c>
    </row>
    <row r="4045" spans="5:18" ht="15.75" thickBot="1" x14ac:dyDescent="0.3">
      <c r="E4045" s="17">
        <v>4039</v>
      </c>
      <c r="F4045" s="17"/>
      <c r="G4045" s="40"/>
      <c r="H4045" s="43"/>
      <c r="I4045" s="20"/>
      <c r="J4045" s="17" t="s">
        <v>11</v>
      </c>
      <c r="K4045" s="26">
        <f t="shared" ca="1" si="316"/>
        <v>4.42</v>
      </c>
      <c r="L4045" s="26">
        <f ca="1">IF(L4044=1,IF(M4044="GAGNÉ",1,2),IF(M4044="GAGNÉ",INDEX(fibo,MATCH(L4044,fibo,0)-2),INDEX(fibo,MATCH(L4044,fibo,0),1)+INDEX(fibo,MATCH(L4044,fibo,0)-1)))</f>
        <v>3</v>
      </c>
      <c r="M4045" s="49" t="str">
        <f t="shared" ca="1" si="317"/>
        <v>GAGNÉ</v>
      </c>
      <c r="N4045" s="28">
        <f ca="1">IF(M4045="GAGNÉ",K4045*L4045,IF(M4045="PERDU","0,00 €",""))</f>
        <v>13.26</v>
      </c>
      <c r="O4045" s="26">
        <f t="shared" ca="1" si="319"/>
        <v>10.26</v>
      </c>
      <c r="P4045" s="26">
        <f t="shared" ca="1" si="320"/>
        <v>25140.709999999988</v>
      </c>
      <c r="R4045" s="1">
        <f t="shared" ca="1" si="318"/>
        <v>1</v>
      </c>
    </row>
    <row r="4046" spans="5:18" ht="15.75" thickBot="1" x14ac:dyDescent="0.3">
      <c r="E4046" s="17">
        <v>4040</v>
      </c>
      <c r="F4046" s="17"/>
      <c r="G4046" s="40"/>
      <c r="H4046" s="43"/>
      <c r="I4046" s="20"/>
      <c r="J4046" s="17" t="s">
        <v>11</v>
      </c>
      <c r="K4046" s="26">
        <f t="shared" ca="1" si="316"/>
        <v>3.57</v>
      </c>
      <c r="L4046" s="26">
        <f ca="1">IF(L4045=1,IF(M4045="GAGNÉ",1,2),IF(M4045="GAGNÉ",INDEX(fibo,MATCH(L4045,fibo,0)-2),INDEX(fibo,MATCH(L4045,fibo,0),1)+INDEX(fibo,MATCH(L4045,fibo,0)-1)))</f>
        <v>1</v>
      </c>
      <c r="M4046" s="49" t="str">
        <f t="shared" ca="1" si="317"/>
        <v>GAGNÉ</v>
      </c>
      <c r="N4046" s="28">
        <f ca="1">IF(M4046="GAGNÉ",K4046*L4046,IF(M4046="PERDU","0,00 €",""))</f>
        <v>3.57</v>
      </c>
      <c r="O4046" s="26">
        <f t="shared" ca="1" si="319"/>
        <v>2.57</v>
      </c>
      <c r="P4046" s="26">
        <f t="shared" ca="1" si="320"/>
        <v>25143.279999999988</v>
      </c>
      <c r="R4046" s="1">
        <f t="shared" ca="1" si="318"/>
        <v>1</v>
      </c>
    </row>
    <row r="4047" spans="5:18" ht="15.75" thickBot="1" x14ac:dyDescent="0.3">
      <c r="E4047" s="17">
        <v>4041</v>
      </c>
      <c r="F4047" s="17"/>
      <c r="G4047" s="40"/>
      <c r="H4047" s="43"/>
      <c r="I4047" s="20"/>
      <c r="J4047" s="17" t="s">
        <v>11</v>
      </c>
      <c r="K4047" s="26">
        <f t="shared" ca="1" si="316"/>
        <v>4.55</v>
      </c>
      <c r="L4047" s="26">
        <f ca="1">IF(L4046=1,IF(M4046="GAGNÉ",1,2),IF(M4046="GAGNÉ",INDEX(fibo,MATCH(L4046,fibo,0)-2),INDEX(fibo,MATCH(L4046,fibo,0),1)+INDEX(fibo,MATCH(L4046,fibo,0)-1)))</f>
        <v>1</v>
      </c>
      <c r="M4047" s="49" t="str">
        <f t="shared" ca="1" si="317"/>
        <v>GAGNÉ</v>
      </c>
      <c r="N4047" s="28">
        <f ca="1">IF(M4047="GAGNÉ",K4047*L4047,IF(M4047="PERDU","0,00 €",""))</f>
        <v>4.55</v>
      </c>
      <c r="O4047" s="26">
        <f t="shared" ca="1" si="319"/>
        <v>3.55</v>
      </c>
      <c r="P4047" s="26">
        <f t="shared" ca="1" si="320"/>
        <v>25146.829999999987</v>
      </c>
      <c r="R4047" s="1">
        <f t="shared" ca="1" si="318"/>
        <v>1</v>
      </c>
    </row>
    <row r="4048" spans="5:18" ht="15.75" thickBot="1" x14ac:dyDescent="0.3">
      <c r="E4048" s="17">
        <v>4042</v>
      </c>
      <c r="F4048" s="17"/>
      <c r="G4048" s="40"/>
      <c r="H4048" s="43"/>
      <c r="I4048" s="20"/>
      <c r="J4048" s="17" t="s">
        <v>11</v>
      </c>
      <c r="K4048" s="26">
        <f t="shared" ca="1" si="316"/>
        <v>3.64</v>
      </c>
      <c r="L4048" s="26">
        <f ca="1">IF(L4047=1,IF(M4047="GAGNÉ",1,2),IF(M4047="GAGNÉ",INDEX(fibo,MATCH(L4047,fibo,0)-2),INDEX(fibo,MATCH(L4047,fibo,0),1)+INDEX(fibo,MATCH(L4047,fibo,0)-1)))</f>
        <v>1</v>
      </c>
      <c r="M4048" s="49" t="str">
        <f t="shared" ca="1" si="317"/>
        <v>GAGNÉ</v>
      </c>
      <c r="N4048" s="28">
        <f ca="1">IF(M4048="GAGNÉ",K4048*L4048,IF(M4048="PERDU","0,00 €",""))</f>
        <v>3.64</v>
      </c>
      <c r="O4048" s="26">
        <f t="shared" ca="1" si="319"/>
        <v>2.64</v>
      </c>
      <c r="P4048" s="26">
        <f t="shared" ca="1" si="320"/>
        <v>25149.469999999987</v>
      </c>
      <c r="R4048" s="1">
        <f t="shared" ca="1" si="318"/>
        <v>1</v>
      </c>
    </row>
    <row r="4049" spans="5:18" ht="15.75" thickBot="1" x14ac:dyDescent="0.3">
      <c r="E4049" s="17">
        <v>4043</v>
      </c>
      <c r="F4049" s="17"/>
      <c r="G4049" s="40"/>
      <c r="H4049" s="43"/>
      <c r="I4049" s="20"/>
      <c r="J4049" s="17" t="s">
        <v>11</v>
      </c>
      <c r="K4049" s="26">
        <f t="shared" ca="1" si="316"/>
        <v>2.99</v>
      </c>
      <c r="L4049" s="26">
        <f ca="1">IF(L4048=1,IF(M4048="GAGNÉ",1,2),IF(M4048="GAGNÉ",INDEX(fibo,MATCH(L4048,fibo,0)-2),INDEX(fibo,MATCH(L4048,fibo,0),1)+INDEX(fibo,MATCH(L4048,fibo,0)-1)))</f>
        <v>1</v>
      </c>
      <c r="M4049" s="49" t="str">
        <f t="shared" ca="1" si="317"/>
        <v>PERDU</v>
      </c>
      <c r="N4049" s="28" t="str">
        <f ca="1">IF(M4049="GAGNÉ",K4049*L4049,IF(M4049="PERDU","0,00 €",""))</f>
        <v>0,00 €</v>
      </c>
      <c r="O4049" s="26">
        <f t="shared" ca="1" si="319"/>
        <v>-1</v>
      </c>
      <c r="P4049" s="26">
        <f t="shared" ca="1" si="320"/>
        <v>25148.469999999987</v>
      </c>
      <c r="R4049" s="1">
        <f t="shared" ca="1" si="318"/>
        <v>2</v>
      </c>
    </row>
    <row r="4050" spans="5:18" ht="15.75" thickBot="1" x14ac:dyDescent="0.3">
      <c r="E4050" s="17">
        <v>4044</v>
      </c>
      <c r="F4050" s="17"/>
      <c r="G4050" s="40"/>
      <c r="H4050" s="43"/>
      <c r="I4050" s="20"/>
      <c r="J4050" s="17" t="s">
        <v>11</v>
      </c>
      <c r="K4050" s="26">
        <f t="shared" ca="1" si="316"/>
        <v>4.05</v>
      </c>
      <c r="L4050" s="26">
        <f ca="1">IF(L4049=1,IF(M4049="GAGNÉ",1,2),IF(M4049="GAGNÉ",INDEX(fibo,MATCH(L4049,fibo,0)-2),INDEX(fibo,MATCH(L4049,fibo,0),1)+INDEX(fibo,MATCH(L4049,fibo,0)-1)))</f>
        <v>2</v>
      </c>
      <c r="M4050" s="49" t="str">
        <f t="shared" ca="1" si="317"/>
        <v>GAGNÉ</v>
      </c>
      <c r="N4050" s="28">
        <f ca="1">IF(M4050="GAGNÉ",K4050*L4050,IF(M4050="PERDU","0,00 €",""))</f>
        <v>8.1</v>
      </c>
      <c r="O4050" s="26">
        <f t="shared" ca="1" si="319"/>
        <v>6.1</v>
      </c>
      <c r="P4050" s="26">
        <f t="shared" ca="1" si="320"/>
        <v>25154.569999999985</v>
      </c>
      <c r="R4050" s="1">
        <f t="shared" ca="1" si="318"/>
        <v>1</v>
      </c>
    </row>
    <row r="4051" spans="5:18" ht="15.75" thickBot="1" x14ac:dyDescent="0.3">
      <c r="E4051" s="17">
        <v>4045</v>
      </c>
      <c r="F4051" s="17"/>
      <c r="G4051" s="40"/>
      <c r="H4051" s="43"/>
      <c r="I4051" s="20"/>
      <c r="J4051" s="17" t="s">
        <v>11</v>
      </c>
      <c r="K4051" s="26">
        <f t="shared" ca="1" si="316"/>
        <v>4.7699999999999996</v>
      </c>
      <c r="L4051" s="26">
        <f ca="1">IF(L4050=1,IF(M4050="GAGNÉ",1,2),IF(M4050="GAGNÉ",INDEX(fibo,MATCH(L4050,fibo,0)-2),INDEX(fibo,MATCH(L4050,fibo,0),1)+INDEX(fibo,MATCH(L4050,fibo,0)-1)))</f>
        <v>1</v>
      </c>
      <c r="M4051" s="49" t="str">
        <f t="shared" ca="1" si="317"/>
        <v>GAGNÉ</v>
      </c>
      <c r="N4051" s="28">
        <f ca="1">IF(M4051="GAGNÉ",K4051*L4051,IF(M4051="PERDU","0,00 €",""))</f>
        <v>4.7699999999999996</v>
      </c>
      <c r="O4051" s="26">
        <f t="shared" ca="1" si="319"/>
        <v>3.7699999999999996</v>
      </c>
      <c r="P4051" s="26">
        <f t="shared" ca="1" si="320"/>
        <v>25158.339999999986</v>
      </c>
      <c r="R4051" s="1">
        <f t="shared" ca="1" si="318"/>
        <v>1</v>
      </c>
    </row>
    <row r="4052" spans="5:18" ht="15.75" thickBot="1" x14ac:dyDescent="0.3">
      <c r="E4052" s="17">
        <v>4046</v>
      </c>
      <c r="F4052" s="17"/>
      <c r="G4052" s="40"/>
      <c r="H4052" s="43"/>
      <c r="I4052" s="20"/>
      <c r="J4052" s="17" t="s">
        <v>11</v>
      </c>
      <c r="K4052" s="26">
        <f t="shared" ca="1" si="316"/>
        <v>4.1900000000000004</v>
      </c>
      <c r="L4052" s="26">
        <f ca="1">IF(L4051=1,IF(M4051="GAGNÉ",1,2),IF(M4051="GAGNÉ",INDEX(fibo,MATCH(L4051,fibo,0)-2),INDEX(fibo,MATCH(L4051,fibo,0),1)+INDEX(fibo,MATCH(L4051,fibo,0)-1)))</f>
        <v>1</v>
      </c>
      <c r="M4052" s="49" t="str">
        <f t="shared" ca="1" si="317"/>
        <v>PERDU</v>
      </c>
      <c r="N4052" s="28" t="str">
        <f ca="1">IF(M4052="GAGNÉ",K4052*L4052,IF(M4052="PERDU","0,00 €",""))</f>
        <v>0,00 €</v>
      </c>
      <c r="O4052" s="26">
        <f t="shared" ca="1" si="319"/>
        <v>-1</v>
      </c>
      <c r="P4052" s="26">
        <f t="shared" ca="1" si="320"/>
        <v>25157.339999999986</v>
      </c>
      <c r="R4052" s="1">
        <f t="shared" ca="1" si="318"/>
        <v>2</v>
      </c>
    </row>
    <row r="4053" spans="5:18" ht="15.75" thickBot="1" x14ac:dyDescent="0.3">
      <c r="E4053" s="17">
        <v>4047</v>
      </c>
      <c r="F4053" s="17"/>
      <c r="G4053" s="40"/>
      <c r="H4053" s="43"/>
      <c r="I4053" s="20"/>
      <c r="J4053" s="17" t="s">
        <v>11</v>
      </c>
      <c r="K4053" s="26">
        <f t="shared" ca="1" si="316"/>
        <v>3.8</v>
      </c>
      <c r="L4053" s="26">
        <f ca="1">IF(L4052=1,IF(M4052="GAGNÉ",1,2),IF(M4052="GAGNÉ",INDEX(fibo,MATCH(L4052,fibo,0)-2),INDEX(fibo,MATCH(L4052,fibo,0),1)+INDEX(fibo,MATCH(L4052,fibo,0)-1)))</f>
        <v>2</v>
      </c>
      <c r="M4053" s="49" t="str">
        <f t="shared" ca="1" si="317"/>
        <v>PERDU</v>
      </c>
      <c r="N4053" s="28" t="str">
        <f ca="1">IF(M4053="GAGNÉ",K4053*L4053,IF(M4053="PERDU","0,00 €",""))</f>
        <v>0,00 €</v>
      </c>
      <c r="O4053" s="26">
        <f t="shared" ca="1" si="319"/>
        <v>-2</v>
      </c>
      <c r="P4053" s="26">
        <f t="shared" ca="1" si="320"/>
        <v>25155.339999999986</v>
      </c>
      <c r="R4053" s="1">
        <f t="shared" ca="1" si="318"/>
        <v>2</v>
      </c>
    </row>
    <row r="4054" spans="5:18" ht="15.75" thickBot="1" x14ac:dyDescent="0.3">
      <c r="E4054" s="17">
        <v>4048</v>
      </c>
      <c r="F4054" s="17"/>
      <c r="G4054" s="40"/>
      <c r="H4054" s="43"/>
      <c r="I4054" s="20"/>
      <c r="J4054" s="17" t="s">
        <v>11</v>
      </c>
      <c r="K4054" s="26">
        <f t="shared" ca="1" si="316"/>
        <v>4.63</v>
      </c>
      <c r="L4054" s="26">
        <f ca="1">IF(L4053=1,IF(M4053="GAGNÉ",1,2),IF(M4053="GAGNÉ",INDEX(fibo,MATCH(L4053,fibo,0)-2),INDEX(fibo,MATCH(L4053,fibo,0),1)+INDEX(fibo,MATCH(L4053,fibo,0)-1)))</f>
        <v>3</v>
      </c>
      <c r="M4054" s="49" t="str">
        <f t="shared" ca="1" si="317"/>
        <v>PERDU</v>
      </c>
      <c r="N4054" s="28" t="str">
        <f ca="1">IF(M4054="GAGNÉ",K4054*L4054,IF(M4054="PERDU","0,00 €",""))</f>
        <v>0,00 €</v>
      </c>
      <c r="O4054" s="26">
        <f t="shared" ca="1" si="319"/>
        <v>-3</v>
      </c>
      <c r="P4054" s="26">
        <f t="shared" ca="1" si="320"/>
        <v>25152.339999999986</v>
      </c>
      <c r="R4054" s="1">
        <f t="shared" ca="1" si="318"/>
        <v>2</v>
      </c>
    </row>
    <row r="4055" spans="5:18" ht="15.75" thickBot="1" x14ac:dyDescent="0.3">
      <c r="E4055" s="17">
        <v>4049</v>
      </c>
      <c r="F4055" s="17"/>
      <c r="G4055" s="40"/>
      <c r="H4055" s="43"/>
      <c r="I4055" s="20"/>
      <c r="J4055" s="17" t="s">
        <v>11</v>
      </c>
      <c r="K4055" s="26">
        <f t="shared" ca="1" si="316"/>
        <v>3.81</v>
      </c>
      <c r="L4055" s="26">
        <f ca="1">IF(L4054=1,IF(M4054="GAGNÉ",1,2),IF(M4054="GAGNÉ",INDEX(fibo,MATCH(L4054,fibo,0)-2),INDEX(fibo,MATCH(L4054,fibo,0),1)+INDEX(fibo,MATCH(L4054,fibo,0)-1)))</f>
        <v>5</v>
      </c>
      <c r="M4055" s="49" t="str">
        <f t="shared" ca="1" si="317"/>
        <v>PERDU</v>
      </c>
      <c r="N4055" s="28" t="str">
        <f ca="1">IF(M4055="GAGNÉ",K4055*L4055,IF(M4055="PERDU","0,00 €",""))</f>
        <v>0,00 €</v>
      </c>
      <c r="O4055" s="26">
        <f t="shared" ca="1" si="319"/>
        <v>-5</v>
      </c>
      <c r="P4055" s="26">
        <f t="shared" ca="1" si="320"/>
        <v>25147.339999999986</v>
      </c>
      <c r="R4055" s="1">
        <f t="shared" ca="1" si="318"/>
        <v>2</v>
      </c>
    </row>
    <row r="4056" spans="5:18" ht="15.75" thickBot="1" x14ac:dyDescent="0.3">
      <c r="E4056" s="17">
        <v>4050</v>
      </c>
      <c r="F4056" s="17"/>
      <c r="G4056" s="40"/>
      <c r="H4056" s="43"/>
      <c r="I4056" s="20"/>
      <c r="J4056" s="17" t="s">
        <v>11</v>
      </c>
      <c r="K4056" s="26">
        <f t="shared" ca="1" si="316"/>
        <v>3.56</v>
      </c>
      <c r="L4056" s="26">
        <f ca="1">IF(L4055=1,IF(M4055="GAGNÉ",1,2),IF(M4055="GAGNÉ",INDEX(fibo,MATCH(L4055,fibo,0)-2),INDEX(fibo,MATCH(L4055,fibo,0),1)+INDEX(fibo,MATCH(L4055,fibo,0)-1)))</f>
        <v>8</v>
      </c>
      <c r="M4056" s="49" t="str">
        <f t="shared" ca="1" si="317"/>
        <v>GAGNÉ</v>
      </c>
      <c r="N4056" s="28">
        <f ca="1">IF(M4056="GAGNÉ",K4056*L4056,IF(M4056="PERDU","0,00 €",""))</f>
        <v>28.48</v>
      </c>
      <c r="O4056" s="26">
        <f t="shared" ca="1" si="319"/>
        <v>20.48</v>
      </c>
      <c r="P4056" s="26">
        <f t="shared" ca="1" si="320"/>
        <v>25167.819999999985</v>
      </c>
      <c r="R4056" s="1">
        <f t="shared" ca="1" si="318"/>
        <v>1</v>
      </c>
    </row>
    <row r="4057" spans="5:18" ht="15.75" thickBot="1" x14ac:dyDescent="0.3">
      <c r="E4057" s="17">
        <v>4051</v>
      </c>
      <c r="F4057" s="17"/>
      <c r="G4057" s="40"/>
      <c r="H4057" s="43"/>
      <c r="I4057" s="20"/>
      <c r="J4057" s="17" t="s">
        <v>11</v>
      </c>
      <c r="K4057" s="26">
        <f t="shared" ca="1" si="316"/>
        <v>4.4400000000000004</v>
      </c>
      <c r="L4057" s="26">
        <f ca="1">IF(L4056=1,IF(M4056="GAGNÉ",1,2),IF(M4056="GAGNÉ",INDEX(fibo,MATCH(L4056,fibo,0)-2),INDEX(fibo,MATCH(L4056,fibo,0),1)+INDEX(fibo,MATCH(L4056,fibo,0)-1)))</f>
        <v>3</v>
      </c>
      <c r="M4057" s="49" t="str">
        <f t="shared" ca="1" si="317"/>
        <v>GAGNÉ</v>
      </c>
      <c r="N4057" s="28">
        <f ca="1">IF(M4057="GAGNÉ",K4057*L4057,IF(M4057="PERDU","0,00 €",""))</f>
        <v>13.32</v>
      </c>
      <c r="O4057" s="26">
        <f t="shared" ca="1" si="319"/>
        <v>10.32</v>
      </c>
      <c r="P4057" s="26">
        <f t="shared" ca="1" si="320"/>
        <v>25178.139999999985</v>
      </c>
      <c r="R4057" s="1">
        <f t="shared" ca="1" si="318"/>
        <v>1</v>
      </c>
    </row>
    <row r="4058" spans="5:18" ht="15.75" thickBot="1" x14ac:dyDescent="0.3">
      <c r="E4058" s="17">
        <v>4052</v>
      </c>
      <c r="F4058" s="17"/>
      <c r="G4058" s="40"/>
      <c r="H4058" s="43"/>
      <c r="I4058" s="20"/>
      <c r="J4058" s="17" t="s">
        <v>11</v>
      </c>
      <c r="K4058" s="26">
        <f t="shared" ca="1" si="316"/>
        <v>2.85</v>
      </c>
      <c r="L4058" s="26">
        <f ca="1">IF(L4057=1,IF(M4057="GAGNÉ",1,2),IF(M4057="GAGNÉ",INDEX(fibo,MATCH(L4057,fibo,0)-2),INDEX(fibo,MATCH(L4057,fibo,0),1)+INDEX(fibo,MATCH(L4057,fibo,0)-1)))</f>
        <v>1</v>
      </c>
      <c r="M4058" s="49" t="str">
        <f t="shared" ca="1" si="317"/>
        <v>GAGNÉ</v>
      </c>
      <c r="N4058" s="28">
        <f ca="1">IF(M4058="GAGNÉ",K4058*L4058,IF(M4058="PERDU","0,00 €",""))</f>
        <v>2.85</v>
      </c>
      <c r="O4058" s="26">
        <f t="shared" ca="1" si="319"/>
        <v>1.85</v>
      </c>
      <c r="P4058" s="26">
        <f t="shared" ca="1" si="320"/>
        <v>25179.989999999983</v>
      </c>
      <c r="R4058" s="1">
        <f t="shared" ca="1" si="318"/>
        <v>1</v>
      </c>
    </row>
    <row r="4059" spans="5:18" ht="15.75" thickBot="1" x14ac:dyDescent="0.3">
      <c r="E4059" s="17">
        <v>4053</v>
      </c>
      <c r="F4059" s="17"/>
      <c r="G4059" s="40"/>
      <c r="H4059" s="43"/>
      <c r="I4059" s="20"/>
      <c r="J4059" s="17" t="s">
        <v>11</v>
      </c>
      <c r="K4059" s="26">
        <f t="shared" ca="1" si="316"/>
        <v>4.3099999999999996</v>
      </c>
      <c r="L4059" s="26">
        <f ca="1">IF(L4058=1,IF(M4058="GAGNÉ",1,2),IF(M4058="GAGNÉ",INDEX(fibo,MATCH(L4058,fibo,0)-2),INDEX(fibo,MATCH(L4058,fibo,0),1)+INDEX(fibo,MATCH(L4058,fibo,0)-1)))</f>
        <v>1</v>
      </c>
      <c r="M4059" s="49" t="str">
        <f t="shared" ca="1" si="317"/>
        <v>GAGNÉ</v>
      </c>
      <c r="N4059" s="28">
        <f ca="1">IF(M4059="GAGNÉ",K4059*L4059,IF(M4059="PERDU","0,00 €",""))</f>
        <v>4.3099999999999996</v>
      </c>
      <c r="O4059" s="26">
        <f t="shared" ca="1" si="319"/>
        <v>3.3099999999999996</v>
      </c>
      <c r="P4059" s="26">
        <f t="shared" ca="1" si="320"/>
        <v>25183.299999999985</v>
      </c>
      <c r="R4059" s="1">
        <f t="shared" ca="1" si="318"/>
        <v>1</v>
      </c>
    </row>
    <row r="4060" spans="5:18" ht="15.75" thickBot="1" x14ac:dyDescent="0.3">
      <c r="E4060" s="17">
        <v>4054</v>
      </c>
      <c r="F4060" s="17"/>
      <c r="G4060" s="40"/>
      <c r="H4060" s="43"/>
      <c r="I4060" s="20"/>
      <c r="J4060" s="17" t="s">
        <v>11</v>
      </c>
      <c r="K4060" s="26">
        <f t="shared" ca="1" si="316"/>
        <v>4.58</v>
      </c>
      <c r="L4060" s="26">
        <f ca="1">IF(L4059=1,IF(M4059="GAGNÉ",1,2),IF(M4059="GAGNÉ",INDEX(fibo,MATCH(L4059,fibo,0)-2),INDEX(fibo,MATCH(L4059,fibo,0),1)+INDEX(fibo,MATCH(L4059,fibo,0)-1)))</f>
        <v>1</v>
      </c>
      <c r="M4060" s="49" t="str">
        <f t="shared" ca="1" si="317"/>
        <v>GAGNÉ</v>
      </c>
      <c r="N4060" s="28">
        <f ca="1">IF(M4060="GAGNÉ",K4060*L4060,IF(M4060="PERDU","0,00 €",""))</f>
        <v>4.58</v>
      </c>
      <c r="O4060" s="26">
        <f t="shared" ca="1" si="319"/>
        <v>3.58</v>
      </c>
      <c r="P4060" s="26">
        <f t="shared" ca="1" si="320"/>
        <v>25186.879999999986</v>
      </c>
      <c r="R4060" s="1">
        <f t="shared" ca="1" si="318"/>
        <v>1</v>
      </c>
    </row>
    <row r="4061" spans="5:18" ht="15.75" thickBot="1" x14ac:dyDescent="0.3">
      <c r="E4061" s="17">
        <v>4055</v>
      </c>
      <c r="F4061" s="17"/>
      <c r="G4061" s="40"/>
      <c r="H4061" s="43"/>
      <c r="I4061" s="20"/>
      <c r="J4061" s="17" t="s">
        <v>11</v>
      </c>
      <c r="K4061" s="26">
        <f t="shared" ca="1" si="316"/>
        <v>4.68</v>
      </c>
      <c r="L4061" s="26">
        <f ca="1">IF(L4060=1,IF(M4060="GAGNÉ",1,2),IF(M4060="GAGNÉ",INDEX(fibo,MATCH(L4060,fibo,0)-2),INDEX(fibo,MATCH(L4060,fibo,0),1)+INDEX(fibo,MATCH(L4060,fibo,0)-1)))</f>
        <v>1</v>
      </c>
      <c r="M4061" s="49" t="str">
        <f t="shared" ca="1" si="317"/>
        <v>GAGNÉ</v>
      </c>
      <c r="N4061" s="28">
        <f ca="1">IF(M4061="GAGNÉ",K4061*L4061,IF(M4061="PERDU","0,00 €",""))</f>
        <v>4.68</v>
      </c>
      <c r="O4061" s="26">
        <f t="shared" ca="1" si="319"/>
        <v>3.6799999999999997</v>
      </c>
      <c r="P4061" s="26">
        <f t="shared" ca="1" si="320"/>
        <v>25190.559999999987</v>
      </c>
      <c r="R4061" s="1">
        <f t="shared" ca="1" si="318"/>
        <v>1</v>
      </c>
    </row>
    <row r="4062" spans="5:18" ht="15.75" thickBot="1" x14ac:dyDescent="0.3">
      <c r="E4062" s="17">
        <v>4056</v>
      </c>
      <c r="F4062" s="17"/>
      <c r="G4062" s="40"/>
      <c r="H4062" s="43"/>
      <c r="I4062" s="20"/>
      <c r="J4062" s="17" t="s">
        <v>11</v>
      </c>
      <c r="K4062" s="26">
        <f t="shared" ca="1" si="316"/>
        <v>3.43</v>
      </c>
      <c r="L4062" s="26">
        <f ca="1">IF(L4061=1,IF(M4061="GAGNÉ",1,2),IF(M4061="GAGNÉ",INDEX(fibo,MATCH(L4061,fibo,0)-2),INDEX(fibo,MATCH(L4061,fibo,0),1)+INDEX(fibo,MATCH(L4061,fibo,0)-1)))</f>
        <v>1</v>
      </c>
      <c r="M4062" s="49" t="str">
        <f t="shared" ca="1" si="317"/>
        <v>PERDU</v>
      </c>
      <c r="N4062" s="28" t="str">
        <f ca="1">IF(M4062="GAGNÉ",K4062*L4062,IF(M4062="PERDU","0,00 €",""))</f>
        <v>0,00 €</v>
      </c>
      <c r="O4062" s="26">
        <f t="shared" ca="1" si="319"/>
        <v>-1</v>
      </c>
      <c r="P4062" s="26">
        <f t="shared" ca="1" si="320"/>
        <v>25189.559999999987</v>
      </c>
      <c r="R4062" s="1">
        <f t="shared" ca="1" si="318"/>
        <v>2</v>
      </c>
    </row>
    <row r="4063" spans="5:18" ht="15.75" thickBot="1" x14ac:dyDescent="0.3">
      <c r="E4063" s="17">
        <v>4057</v>
      </c>
      <c r="F4063" s="17"/>
      <c r="G4063" s="40"/>
      <c r="H4063" s="43"/>
      <c r="I4063" s="20"/>
      <c r="J4063" s="17" t="s">
        <v>11</v>
      </c>
      <c r="K4063" s="26">
        <f t="shared" ca="1" si="316"/>
        <v>3.18</v>
      </c>
      <c r="L4063" s="26">
        <f ca="1">IF(L4062=1,IF(M4062="GAGNÉ",1,2),IF(M4062="GAGNÉ",INDEX(fibo,MATCH(L4062,fibo,0)-2),INDEX(fibo,MATCH(L4062,fibo,0),1)+INDEX(fibo,MATCH(L4062,fibo,0)-1)))</f>
        <v>2</v>
      </c>
      <c r="M4063" s="49" t="str">
        <f t="shared" ca="1" si="317"/>
        <v>PERDU</v>
      </c>
      <c r="N4063" s="28" t="str">
        <f ca="1">IF(M4063="GAGNÉ",K4063*L4063,IF(M4063="PERDU","0,00 €",""))</f>
        <v>0,00 €</v>
      </c>
      <c r="O4063" s="26">
        <f t="shared" ca="1" si="319"/>
        <v>-2</v>
      </c>
      <c r="P4063" s="26">
        <f t="shared" ca="1" si="320"/>
        <v>25187.559999999987</v>
      </c>
      <c r="R4063" s="1">
        <f t="shared" ca="1" si="318"/>
        <v>2</v>
      </c>
    </row>
    <row r="4064" spans="5:18" ht="15.75" thickBot="1" x14ac:dyDescent="0.3">
      <c r="E4064" s="17">
        <v>4058</v>
      </c>
      <c r="F4064" s="17"/>
      <c r="G4064" s="40"/>
      <c r="H4064" s="43"/>
      <c r="I4064" s="20"/>
      <c r="J4064" s="17" t="s">
        <v>11</v>
      </c>
      <c r="K4064" s="26">
        <f t="shared" ca="1" si="316"/>
        <v>4.7300000000000004</v>
      </c>
      <c r="L4064" s="26">
        <f ca="1">IF(L4063=1,IF(M4063="GAGNÉ",1,2),IF(M4063="GAGNÉ",INDEX(fibo,MATCH(L4063,fibo,0)-2),INDEX(fibo,MATCH(L4063,fibo,0),1)+INDEX(fibo,MATCH(L4063,fibo,0)-1)))</f>
        <v>3</v>
      </c>
      <c r="M4064" s="49" t="str">
        <f t="shared" ca="1" si="317"/>
        <v>PERDU</v>
      </c>
      <c r="N4064" s="28" t="str">
        <f ca="1">IF(M4064="GAGNÉ",K4064*L4064,IF(M4064="PERDU","0,00 €",""))</f>
        <v>0,00 €</v>
      </c>
      <c r="O4064" s="26">
        <f t="shared" ca="1" si="319"/>
        <v>-3</v>
      </c>
      <c r="P4064" s="26">
        <f t="shared" ca="1" si="320"/>
        <v>25184.559999999987</v>
      </c>
      <c r="R4064" s="1">
        <f t="shared" ca="1" si="318"/>
        <v>2</v>
      </c>
    </row>
    <row r="4065" spans="5:18" ht="15.75" thickBot="1" x14ac:dyDescent="0.3">
      <c r="E4065" s="17">
        <v>4059</v>
      </c>
      <c r="F4065" s="17"/>
      <c r="G4065" s="40"/>
      <c r="H4065" s="43"/>
      <c r="I4065" s="20"/>
      <c r="J4065" s="17" t="s">
        <v>11</v>
      </c>
      <c r="K4065" s="26">
        <f t="shared" ca="1" si="316"/>
        <v>4.05</v>
      </c>
      <c r="L4065" s="26">
        <f ca="1">IF(L4064=1,IF(M4064="GAGNÉ",1,2),IF(M4064="GAGNÉ",INDEX(fibo,MATCH(L4064,fibo,0)-2),INDEX(fibo,MATCH(L4064,fibo,0),1)+INDEX(fibo,MATCH(L4064,fibo,0)-1)))</f>
        <v>5</v>
      </c>
      <c r="M4065" s="49" t="str">
        <f t="shared" ca="1" si="317"/>
        <v>GAGNÉ</v>
      </c>
      <c r="N4065" s="28">
        <f ca="1">IF(M4065="GAGNÉ",K4065*L4065,IF(M4065="PERDU","0,00 €",""))</f>
        <v>20.25</v>
      </c>
      <c r="O4065" s="26">
        <f t="shared" ca="1" si="319"/>
        <v>15.25</v>
      </c>
      <c r="P4065" s="26">
        <f t="shared" ca="1" si="320"/>
        <v>25199.809999999987</v>
      </c>
      <c r="R4065" s="1">
        <f t="shared" ca="1" si="318"/>
        <v>1</v>
      </c>
    </row>
    <row r="4066" spans="5:18" ht="15.75" thickBot="1" x14ac:dyDescent="0.3">
      <c r="E4066" s="17">
        <v>4060</v>
      </c>
      <c r="F4066" s="17"/>
      <c r="G4066" s="40"/>
      <c r="H4066" s="43"/>
      <c r="I4066" s="20"/>
      <c r="J4066" s="17" t="s">
        <v>11</v>
      </c>
      <c r="K4066" s="26">
        <f t="shared" ca="1" si="316"/>
        <v>3.97</v>
      </c>
      <c r="L4066" s="26">
        <f ca="1">IF(L4065=1,IF(M4065="GAGNÉ",1,2),IF(M4065="GAGNÉ",INDEX(fibo,MATCH(L4065,fibo,0)-2),INDEX(fibo,MATCH(L4065,fibo,0),1)+INDEX(fibo,MATCH(L4065,fibo,0)-1)))</f>
        <v>2</v>
      </c>
      <c r="M4066" s="49" t="str">
        <f t="shared" ca="1" si="317"/>
        <v>GAGNÉ</v>
      </c>
      <c r="N4066" s="28">
        <f ca="1">IF(M4066="GAGNÉ",K4066*L4066,IF(M4066="PERDU","0,00 €",""))</f>
        <v>7.94</v>
      </c>
      <c r="O4066" s="26">
        <f t="shared" ca="1" si="319"/>
        <v>5.94</v>
      </c>
      <c r="P4066" s="26">
        <f t="shared" ca="1" si="320"/>
        <v>25205.749999999985</v>
      </c>
      <c r="R4066" s="1">
        <f t="shared" ca="1" si="318"/>
        <v>1</v>
      </c>
    </row>
    <row r="4067" spans="5:18" ht="15.75" thickBot="1" x14ac:dyDescent="0.3">
      <c r="E4067" s="17">
        <v>4061</v>
      </c>
      <c r="F4067" s="17"/>
      <c r="G4067" s="40"/>
      <c r="H4067" s="43"/>
      <c r="I4067" s="20"/>
      <c r="J4067" s="17" t="s">
        <v>11</v>
      </c>
      <c r="K4067" s="26">
        <f t="shared" ca="1" si="316"/>
        <v>2.91</v>
      </c>
      <c r="L4067" s="26">
        <f ca="1">IF(L4066=1,IF(M4066="GAGNÉ",1,2),IF(M4066="GAGNÉ",INDEX(fibo,MATCH(L4066,fibo,0)-2),INDEX(fibo,MATCH(L4066,fibo,0),1)+INDEX(fibo,MATCH(L4066,fibo,0)-1)))</f>
        <v>1</v>
      </c>
      <c r="M4067" s="49" t="str">
        <f t="shared" ca="1" si="317"/>
        <v>GAGNÉ</v>
      </c>
      <c r="N4067" s="28">
        <f ca="1">IF(M4067="GAGNÉ",K4067*L4067,IF(M4067="PERDU","0,00 €",""))</f>
        <v>2.91</v>
      </c>
      <c r="O4067" s="26">
        <f t="shared" ca="1" si="319"/>
        <v>1.9100000000000001</v>
      </c>
      <c r="P4067" s="26">
        <f t="shared" ca="1" si="320"/>
        <v>25207.659999999985</v>
      </c>
      <c r="R4067" s="1">
        <f t="shared" ca="1" si="318"/>
        <v>1</v>
      </c>
    </row>
    <row r="4068" spans="5:18" ht="15.75" thickBot="1" x14ac:dyDescent="0.3">
      <c r="E4068" s="17">
        <v>4062</v>
      </c>
      <c r="F4068" s="17"/>
      <c r="G4068" s="40"/>
      <c r="H4068" s="43"/>
      <c r="I4068" s="20"/>
      <c r="J4068" s="17" t="s">
        <v>11</v>
      </c>
      <c r="K4068" s="26">
        <f t="shared" ca="1" si="316"/>
        <v>3.22</v>
      </c>
      <c r="L4068" s="26">
        <f ca="1">IF(L4067=1,IF(M4067="GAGNÉ",1,2),IF(M4067="GAGNÉ",INDEX(fibo,MATCH(L4067,fibo,0)-2),INDEX(fibo,MATCH(L4067,fibo,0),1)+INDEX(fibo,MATCH(L4067,fibo,0)-1)))</f>
        <v>1</v>
      </c>
      <c r="M4068" s="49" t="str">
        <f t="shared" ca="1" si="317"/>
        <v>PERDU</v>
      </c>
      <c r="N4068" s="28" t="str">
        <f ca="1">IF(M4068="GAGNÉ",K4068*L4068,IF(M4068="PERDU","0,00 €",""))</f>
        <v>0,00 €</v>
      </c>
      <c r="O4068" s="26">
        <f t="shared" ca="1" si="319"/>
        <v>-1</v>
      </c>
      <c r="P4068" s="26">
        <f t="shared" ca="1" si="320"/>
        <v>25206.659999999985</v>
      </c>
      <c r="R4068" s="1">
        <f t="shared" ca="1" si="318"/>
        <v>2</v>
      </c>
    </row>
    <row r="4069" spans="5:18" ht="15.75" thickBot="1" x14ac:dyDescent="0.3">
      <c r="E4069" s="17">
        <v>4063</v>
      </c>
      <c r="F4069" s="17"/>
      <c r="G4069" s="40"/>
      <c r="H4069" s="43"/>
      <c r="I4069" s="20"/>
      <c r="J4069" s="17" t="s">
        <v>11</v>
      </c>
      <c r="K4069" s="26">
        <f t="shared" ca="1" si="316"/>
        <v>2.81</v>
      </c>
      <c r="L4069" s="26">
        <f ca="1">IF(L4068=1,IF(M4068="GAGNÉ",1,2),IF(M4068="GAGNÉ",INDEX(fibo,MATCH(L4068,fibo,0)-2),INDEX(fibo,MATCH(L4068,fibo,0),1)+INDEX(fibo,MATCH(L4068,fibo,0)-1)))</f>
        <v>2</v>
      </c>
      <c r="M4069" s="49" t="str">
        <f t="shared" ca="1" si="317"/>
        <v>GAGNÉ</v>
      </c>
      <c r="N4069" s="28">
        <f ca="1">IF(M4069="GAGNÉ",K4069*L4069,IF(M4069="PERDU","0,00 €",""))</f>
        <v>5.62</v>
      </c>
      <c r="O4069" s="26">
        <f t="shared" ca="1" si="319"/>
        <v>3.62</v>
      </c>
      <c r="P4069" s="26">
        <f t="shared" ca="1" si="320"/>
        <v>25210.279999999984</v>
      </c>
      <c r="R4069" s="1">
        <f t="shared" ca="1" si="318"/>
        <v>1</v>
      </c>
    </row>
    <row r="4070" spans="5:18" ht="15.75" thickBot="1" x14ac:dyDescent="0.3">
      <c r="E4070" s="17">
        <v>4064</v>
      </c>
      <c r="F4070" s="17"/>
      <c r="G4070" s="40"/>
      <c r="H4070" s="43"/>
      <c r="I4070" s="20"/>
      <c r="J4070" s="17" t="s">
        <v>11</v>
      </c>
      <c r="K4070" s="26">
        <f t="shared" ca="1" si="316"/>
        <v>4.1900000000000004</v>
      </c>
      <c r="L4070" s="26">
        <f ca="1">IF(L4069=1,IF(M4069="GAGNÉ",1,2),IF(M4069="GAGNÉ",INDEX(fibo,MATCH(L4069,fibo,0)-2),INDEX(fibo,MATCH(L4069,fibo,0),1)+INDEX(fibo,MATCH(L4069,fibo,0)-1)))</f>
        <v>1</v>
      </c>
      <c r="M4070" s="49" t="str">
        <f t="shared" ca="1" si="317"/>
        <v>GAGNÉ</v>
      </c>
      <c r="N4070" s="28">
        <f ca="1">IF(M4070="GAGNÉ",K4070*L4070,IF(M4070="PERDU","0,00 €",""))</f>
        <v>4.1900000000000004</v>
      </c>
      <c r="O4070" s="26">
        <f t="shared" ca="1" si="319"/>
        <v>3.1900000000000004</v>
      </c>
      <c r="P4070" s="26">
        <f t="shared" ca="1" si="320"/>
        <v>25213.469999999983</v>
      </c>
      <c r="R4070" s="1">
        <f t="shared" ca="1" si="318"/>
        <v>1</v>
      </c>
    </row>
    <row r="4071" spans="5:18" ht="15.75" thickBot="1" x14ac:dyDescent="0.3">
      <c r="E4071" s="17">
        <v>4065</v>
      </c>
      <c r="F4071" s="17"/>
      <c r="G4071" s="40"/>
      <c r="H4071" s="43"/>
      <c r="I4071" s="20"/>
      <c r="J4071" s="17" t="s">
        <v>11</v>
      </c>
      <c r="K4071" s="26">
        <f t="shared" ca="1" si="316"/>
        <v>3.09</v>
      </c>
      <c r="L4071" s="26">
        <f ca="1">IF(L4070=1,IF(M4070="GAGNÉ",1,2),IF(M4070="GAGNÉ",INDEX(fibo,MATCH(L4070,fibo,0)-2),INDEX(fibo,MATCH(L4070,fibo,0),1)+INDEX(fibo,MATCH(L4070,fibo,0)-1)))</f>
        <v>1</v>
      </c>
      <c r="M4071" s="49" t="str">
        <f t="shared" ca="1" si="317"/>
        <v>GAGNÉ</v>
      </c>
      <c r="N4071" s="28">
        <f ca="1">IF(M4071="GAGNÉ",K4071*L4071,IF(M4071="PERDU","0,00 €",""))</f>
        <v>3.09</v>
      </c>
      <c r="O4071" s="26">
        <f t="shared" ca="1" si="319"/>
        <v>2.09</v>
      </c>
      <c r="P4071" s="26">
        <f t="shared" ca="1" si="320"/>
        <v>25215.559999999983</v>
      </c>
      <c r="R4071" s="1">
        <f t="shared" ca="1" si="318"/>
        <v>1</v>
      </c>
    </row>
    <row r="4072" spans="5:18" ht="15.75" thickBot="1" x14ac:dyDescent="0.3">
      <c r="E4072" s="17">
        <v>4066</v>
      </c>
      <c r="F4072" s="17"/>
      <c r="G4072" s="40"/>
      <c r="H4072" s="43"/>
      <c r="I4072" s="20"/>
      <c r="J4072" s="17" t="s">
        <v>11</v>
      </c>
      <c r="K4072" s="26">
        <f t="shared" ca="1" si="316"/>
        <v>4.7699999999999996</v>
      </c>
      <c r="L4072" s="26">
        <f ca="1">IF(L4071=1,IF(M4071="GAGNÉ",1,2),IF(M4071="GAGNÉ",INDEX(fibo,MATCH(L4071,fibo,0)-2),INDEX(fibo,MATCH(L4071,fibo,0),1)+INDEX(fibo,MATCH(L4071,fibo,0)-1)))</f>
        <v>1</v>
      </c>
      <c r="M4072" s="49" t="str">
        <f t="shared" ca="1" si="317"/>
        <v>GAGNÉ</v>
      </c>
      <c r="N4072" s="28">
        <f ca="1">IF(M4072="GAGNÉ",K4072*L4072,IF(M4072="PERDU","0,00 €",""))</f>
        <v>4.7699999999999996</v>
      </c>
      <c r="O4072" s="26">
        <f t="shared" ca="1" si="319"/>
        <v>3.7699999999999996</v>
      </c>
      <c r="P4072" s="26">
        <f t="shared" ca="1" si="320"/>
        <v>25219.329999999984</v>
      </c>
      <c r="R4072" s="1">
        <f t="shared" ca="1" si="318"/>
        <v>1</v>
      </c>
    </row>
    <row r="4073" spans="5:18" ht="15.75" thickBot="1" x14ac:dyDescent="0.3">
      <c r="E4073" s="17">
        <v>4067</v>
      </c>
      <c r="F4073" s="17"/>
      <c r="G4073" s="40"/>
      <c r="H4073" s="43"/>
      <c r="I4073" s="20"/>
      <c r="J4073" s="17" t="s">
        <v>11</v>
      </c>
      <c r="K4073" s="26">
        <f t="shared" ca="1" si="316"/>
        <v>4.2699999999999996</v>
      </c>
      <c r="L4073" s="26">
        <f ca="1">IF(L4072=1,IF(M4072="GAGNÉ",1,2),IF(M4072="GAGNÉ",INDEX(fibo,MATCH(L4072,fibo,0)-2),INDEX(fibo,MATCH(L4072,fibo,0),1)+INDEX(fibo,MATCH(L4072,fibo,0)-1)))</f>
        <v>1</v>
      </c>
      <c r="M4073" s="49" t="str">
        <f t="shared" ca="1" si="317"/>
        <v>PERDU</v>
      </c>
      <c r="N4073" s="28" t="str">
        <f ca="1">IF(M4073="GAGNÉ",K4073*L4073,IF(M4073="PERDU","0,00 €",""))</f>
        <v>0,00 €</v>
      </c>
      <c r="O4073" s="26">
        <f t="shared" ca="1" si="319"/>
        <v>-1</v>
      </c>
      <c r="P4073" s="26">
        <f t="shared" ca="1" si="320"/>
        <v>25218.329999999984</v>
      </c>
      <c r="R4073" s="1">
        <f t="shared" ca="1" si="318"/>
        <v>2</v>
      </c>
    </row>
    <row r="4074" spans="5:18" ht="15.75" thickBot="1" x14ac:dyDescent="0.3">
      <c r="E4074" s="17">
        <v>4068</v>
      </c>
      <c r="F4074" s="17"/>
      <c r="G4074" s="40"/>
      <c r="H4074" s="43"/>
      <c r="I4074" s="20"/>
      <c r="J4074" s="17" t="s">
        <v>11</v>
      </c>
      <c r="K4074" s="26">
        <f t="shared" ca="1" si="316"/>
        <v>3.69</v>
      </c>
      <c r="L4074" s="26">
        <f ca="1">IF(L4073=1,IF(M4073="GAGNÉ",1,2),IF(M4073="GAGNÉ",INDEX(fibo,MATCH(L4073,fibo,0)-2),INDEX(fibo,MATCH(L4073,fibo,0),1)+INDEX(fibo,MATCH(L4073,fibo,0)-1)))</f>
        <v>2</v>
      </c>
      <c r="M4074" s="49" t="str">
        <f t="shared" ca="1" si="317"/>
        <v>GAGNÉ</v>
      </c>
      <c r="N4074" s="28">
        <f ca="1">IF(M4074="GAGNÉ",K4074*L4074,IF(M4074="PERDU","0,00 €",""))</f>
        <v>7.38</v>
      </c>
      <c r="O4074" s="26">
        <f t="shared" ca="1" si="319"/>
        <v>5.38</v>
      </c>
      <c r="P4074" s="26">
        <f t="shared" ca="1" si="320"/>
        <v>25223.709999999985</v>
      </c>
      <c r="R4074" s="1">
        <f t="shared" ca="1" si="318"/>
        <v>1</v>
      </c>
    </row>
    <row r="4075" spans="5:18" ht="15.75" thickBot="1" x14ac:dyDescent="0.3">
      <c r="E4075" s="17">
        <v>4069</v>
      </c>
      <c r="F4075" s="17"/>
      <c r="G4075" s="40"/>
      <c r="H4075" s="43"/>
      <c r="I4075" s="20"/>
      <c r="J4075" s="17" t="s">
        <v>11</v>
      </c>
      <c r="K4075" s="26">
        <f t="shared" ca="1" si="316"/>
        <v>3.51</v>
      </c>
      <c r="L4075" s="26">
        <f ca="1">IF(L4074=1,IF(M4074="GAGNÉ",1,2),IF(M4074="GAGNÉ",INDEX(fibo,MATCH(L4074,fibo,0)-2),INDEX(fibo,MATCH(L4074,fibo,0),1)+INDEX(fibo,MATCH(L4074,fibo,0)-1)))</f>
        <v>1</v>
      </c>
      <c r="M4075" s="49" t="str">
        <f t="shared" ca="1" si="317"/>
        <v>PERDU</v>
      </c>
      <c r="N4075" s="28" t="str">
        <f ca="1">IF(M4075="GAGNÉ",K4075*L4075,IF(M4075="PERDU","0,00 €",""))</f>
        <v>0,00 €</v>
      </c>
      <c r="O4075" s="26">
        <f t="shared" ca="1" si="319"/>
        <v>-1</v>
      </c>
      <c r="P4075" s="26">
        <f t="shared" ca="1" si="320"/>
        <v>25222.709999999985</v>
      </c>
      <c r="R4075" s="1">
        <f t="shared" ca="1" si="318"/>
        <v>2</v>
      </c>
    </row>
    <row r="4076" spans="5:18" ht="15.75" thickBot="1" x14ac:dyDescent="0.3">
      <c r="E4076" s="17">
        <v>4070</v>
      </c>
      <c r="F4076" s="17"/>
      <c r="G4076" s="40"/>
      <c r="H4076" s="43"/>
      <c r="I4076" s="20"/>
      <c r="J4076" s="17" t="s">
        <v>11</v>
      </c>
      <c r="K4076" s="26">
        <f t="shared" ca="1" si="316"/>
        <v>4.47</v>
      </c>
      <c r="L4076" s="26">
        <f ca="1">IF(L4075=1,IF(M4075="GAGNÉ",1,2),IF(M4075="GAGNÉ",INDEX(fibo,MATCH(L4075,fibo,0)-2),INDEX(fibo,MATCH(L4075,fibo,0),1)+INDEX(fibo,MATCH(L4075,fibo,0)-1)))</f>
        <v>2</v>
      </c>
      <c r="M4076" s="49" t="str">
        <f t="shared" ca="1" si="317"/>
        <v>PERDU</v>
      </c>
      <c r="N4076" s="28" t="str">
        <f ca="1">IF(M4076="GAGNÉ",K4076*L4076,IF(M4076="PERDU","0,00 €",""))</f>
        <v>0,00 €</v>
      </c>
      <c r="O4076" s="26">
        <f t="shared" ca="1" si="319"/>
        <v>-2</v>
      </c>
      <c r="P4076" s="26">
        <f t="shared" ca="1" si="320"/>
        <v>25220.709999999985</v>
      </c>
      <c r="R4076" s="1">
        <f t="shared" ca="1" si="318"/>
        <v>2</v>
      </c>
    </row>
    <row r="4077" spans="5:18" ht="15.75" thickBot="1" x14ac:dyDescent="0.3">
      <c r="E4077" s="17">
        <v>4071</v>
      </c>
      <c r="F4077" s="17"/>
      <c r="G4077" s="40"/>
      <c r="H4077" s="43"/>
      <c r="I4077" s="20"/>
      <c r="J4077" s="17" t="s">
        <v>11</v>
      </c>
      <c r="K4077" s="26">
        <f t="shared" ca="1" si="316"/>
        <v>2.92</v>
      </c>
      <c r="L4077" s="26">
        <f ca="1">IF(L4076=1,IF(M4076="GAGNÉ",1,2),IF(M4076="GAGNÉ",INDEX(fibo,MATCH(L4076,fibo,0)-2),INDEX(fibo,MATCH(L4076,fibo,0),1)+INDEX(fibo,MATCH(L4076,fibo,0)-1)))</f>
        <v>3</v>
      </c>
      <c r="M4077" s="49" t="str">
        <f t="shared" ca="1" si="317"/>
        <v>GAGNÉ</v>
      </c>
      <c r="N4077" s="28">
        <f ca="1">IF(M4077="GAGNÉ",K4077*L4077,IF(M4077="PERDU","0,00 €",""))</f>
        <v>8.76</v>
      </c>
      <c r="O4077" s="26">
        <f t="shared" ca="1" si="319"/>
        <v>5.76</v>
      </c>
      <c r="P4077" s="26">
        <f t="shared" ca="1" si="320"/>
        <v>25226.469999999983</v>
      </c>
      <c r="R4077" s="1">
        <f t="shared" ca="1" si="318"/>
        <v>1</v>
      </c>
    </row>
    <row r="4078" spans="5:18" ht="15.75" thickBot="1" x14ac:dyDescent="0.3">
      <c r="E4078" s="17">
        <v>4072</v>
      </c>
      <c r="F4078" s="17"/>
      <c r="G4078" s="40"/>
      <c r="H4078" s="43"/>
      <c r="I4078" s="20"/>
      <c r="J4078" s="17" t="s">
        <v>11</v>
      </c>
      <c r="K4078" s="26">
        <f t="shared" ca="1" si="316"/>
        <v>2.84</v>
      </c>
      <c r="L4078" s="26">
        <f ca="1">IF(L4077=1,IF(M4077="GAGNÉ",1,2),IF(M4077="GAGNÉ",INDEX(fibo,MATCH(L4077,fibo,0)-2),INDEX(fibo,MATCH(L4077,fibo,0),1)+INDEX(fibo,MATCH(L4077,fibo,0)-1)))</f>
        <v>1</v>
      </c>
      <c r="M4078" s="49" t="str">
        <f t="shared" ca="1" si="317"/>
        <v>GAGNÉ</v>
      </c>
      <c r="N4078" s="28">
        <f ca="1">IF(M4078="GAGNÉ",K4078*L4078,IF(M4078="PERDU","0,00 €",""))</f>
        <v>2.84</v>
      </c>
      <c r="O4078" s="26">
        <f t="shared" ca="1" si="319"/>
        <v>1.8399999999999999</v>
      </c>
      <c r="P4078" s="26">
        <f t="shared" ca="1" si="320"/>
        <v>25228.309999999983</v>
      </c>
      <c r="R4078" s="1">
        <f t="shared" ca="1" si="318"/>
        <v>1</v>
      </c>
    </row>
    <row r="4079" spans="5:18" ht="15.75" thickBot="1" x14ac:dyDescent="0.3">
      <c r="E4079" s="17">
        <v>4073</v>
      </c>
      <c r="F4079" s="17"/>
      <c r="G4079" s="40"/>
      <c r="H4079" s="43"/>
      <c r="I4079" s="20"/>
      <c r="J4079" s="17" t="s">
        <v>11</v>
      </c>
      <c r="K4079" s="26">
        <f t="shared" ca="1" si="316"/>
        <v>3.91</v>
      </c>
      <c r="L4079" s="26">
        <f ca="1">IF(L4078=1,IF(M4078="GAGNÉ",1,2),IF(M4078="GAGNÉ",INDEX(fibo,MATCH(L4078,fibo,0)-2),INDEX(fibo,MATCH(L4078,fibo,0),1)+INDEX(fibo,MATCH(L4078,fibo,0)-1)))</f>
        <v>1</v>
      </c>
      <c r="M4079" s="49" t="str">
        <f t="shared" ca="1" si="317"/>
        <v>GAGNÉ</v>
      </c>
      <c r="N4079" s="28">
        <f ca="1">IF(M4079="GAGNÉ",K4079*L4079,IF(M4079="PERDU","0,00 €",""))</f>
        <v>3.91</v>
      </c>
      <c r="O4079" s="26">
        <f t="shared" ca="1" si="319"/>
        <v>2.91</v>
      </c>
      <c r="P4079" s="26">
        <f t="shared" ca="1" si="320"/>
        <v>25231.219999999983</v>
      </c>
      <c r="R4079" s="1">
        <f t="shared" ca="1" si="318"/>
        <v>1</v>
      </c>
    </row>
    <row r="4080" spans="5:18" ht="15.75" thickBot="1" x14ac:dyDescent="0.3">
      <c r="E4080" s="17">
        <v>4074</v>
      </c>
      <c r="F4080" s="17"/>
      <c r="G4080" s="40"/>
      <c r="H4080" s="43"/>
      <c r="I4080" s="20"/>
      <c r="J4080" s="17" t="s">
        <v>11</v>
      </c>
      <c r="K4080" s="26">
        <f t="shared" ca="1" si="316"/>
        <v>3.57</v>
      </c>
      <c r="L4080" s="26">
        <f ca="1">IF(L4079=1,IF(M4079="GAGNÉ",1,2),IF(M4079="GAGNÉ",INDEX(fibo,MATCH(L4079,fibo,0)-2),INDEX(fibo,MATCH(L4079,fibo,0),1)+INDEX(fibo,MATCH(L4079,fibo,0)-1)))</f>
        <v>1</v>
      </c>
      <c r="M4080" s="49" t="str">
        <f t="shared" ca="1" si="317"/>
        <v>PERDU</v>
      </c>
      <c r="N4080" s="28" t="str">
        <f ca="1">IF(M4080="GAGNÉ",K4080*L4080,IF(M4080="PERDU","0,00 €",""))</f>
        <v>0,00 €</v>
      </c>
      <c r="O4080" s="26">
        <f t="shared" ca="1" si="319"/>
        <v>-1</v>
      </c>
      <c r="P4080" s="26">
        <f t="shared" ca="1" si="320"/>
        <v>25230.219999999983</v>
      </c>
      <c r="R4080" s="1">
        <f t="shared" ca="1" si="318"/>
        <v>2</v>
      </c>
    </row>
    <row r="4081" spans="5:18" ht="15.75" thickBot="1" x14ac:dyDescent="0.3">
      <c r="E4081" s="17">
        <v>4075</v>
      </c>
      <c r="F4081" s="17"/>
      <c r="G4081" s="40"/>
      <c r="H4081" s="43"/>
      <c r="I4081" s="20"/>
      <c r="J4081" s="17" t="s">
        <v>11</v>
      </c>
      <c r="K4081" s="26">
        <f t="shared" ca="1" si="316"/>
        <v>2.8</v>
      </c>
      <c r="L4081" s="26">
        <f ca="1">IF(L4080=1,IF(M4080="GAGNÉ",1,2),IF(M4080="GAGNÉ",INDEX(fibo,MATCH(L4080,fibo,0)-2),INDEX(fibo,MATCH(L4080,fibo,0),1)+INDEX(fibo,MATCH(L4080,fibo,0)-1)))</f>
        <v>2</v>
      </c>
      <c r="M4081" s="49" t="str">
        <f t="shared" ca="1" si="317"/>
        <v>GAGNÉ</v>
      </c>
      <c r="N4081" s="28">
        <f ca="1">IF(M4081="GAGNÉ",K4081*L4081,IF(M4081="PERDU","0,00 €",""))</f>
        <v>5.6</v>
      </c>
      <c r="O4081" s="26">
        <f t="shared" ca="1" si="319"/>
        <v>3.5999999999999996</v>
      </c>
      <c r="P4081" s="26">
        <f t="shared" ca="1" si="320"/>
        <v>25233.819999999982</v>
      </c>
      <c r="R4081" s="1">
        <f t="shared" ca="1" si="318"/>
        <v>1</v>
      </c>
    </row>
    <row r="4082" spans="5:18" ht="15.75" thickBot="1" x14ac:dyDescent="0.3">
      <c r="E4082" s="17">
        <v>4076</v>
      </c>
      <c r="F4082" s="17"/>
      <c r="G4082" s="40"/>
      <c r="H4082" s="43"/>
      <c r="I4082" s="20"/>
      <c r="J4082" s="17" t="s">
        <v>11</v>
      </c>
      <c r="K4082" s="26">
        <f t="shared" ca="1" si="316"/>
        <v>3.86</v>
      </c>
      <c r="L4082" s="26">
        <f ca="1">IF(L4081=1,IF(M4081="GAGNÉ",1,2),IF(M4081="GAGNÉ",INDEX(fibo,MATCH(L4081,fibo,0)-2),INDEX(fibo,MATCH(L4081,fibo,0),1)+INDEX(fibo,MATCH(L4081,fibo,0)-1)))</f>
        <v>1</v>
      </c>
      <c r="M4082" s="49" t="str">
        <f t="shared" ca="1" si="317"/>
        <v>GAGNÉ</v>
      </c>
      <c r="N4082" s="28">
        <f ca="1">IF(M4082="GAGNÉ",K4082*L4082,IF(M4082="PERDU","0,00 €",""))</f>
        <v>3.86</v>
      </c>
      <c r="O4082" s="26">
        <f t="shared" ca="1" si="319"/>
        <v>2.86</v>
      </c>
      <c r="P4082" s="26">
        <f t="shared" ca="1" si="320"/>
        <v>25236.679999999982</v>
      </c>
      <c r="R4082" s="1">
        <f t="shared" ca="1" si="318"/>
        <v>1</v>
      </c>
    </row>
    <row r="4083" spans="5:18" ht="15.75" thickBot="1" x14ac:dyDescent="0.3">
      <c r="E4083" s="17">
        <v>4077</v>
      </c>
      <c r="F4083" s="17"/>
      <c r="G4083" s="40"/>
      <c r="H4083" s="43"/>
      <c r="I4083" s="20"/>
      <c r="J4083" s="17" t="s">
        <v>11</v>
      </c>
      <c r="K4083" s="26">
        <f t="shared" ca="1" si="316"/>
        <v>2.82</v>
      </c>
      <c r="L4083" s="26">
        <f ca="1">IF(L4082=1,IF(M4082="GAGNÉ",1,2),IF(M4082="GAGNÉ",INDEX(fibo,MATCH(L4082,fibo,0)-2),INDEX(fibo,MATCH(L4082,fibo,0),1)+INDEX(fibo,MATCH(L4082,fibo,0)-1)))</f>
        <v>1</v>
      </c>
      <c r="M4083" s="49" t="str">
        <f t="shared" ca="1" si="317"/>
        <v>GAGNÉ</v>
      </c>
      <c r="N4083" s="28">
        <f ca="1">IF(M4083="GAGNÉ",K4083*L4083,IF(M4083="PERDU","0,00 €",""))</f>
        <v>2.82</v>
      </c>
      <c r="O4083" s="26">
        <f t="shared" ca="1" si="319"/>
        <v>1.8199999999999998</v>
      </c>
      <c r="P4083" s="26">
        <f t="shared" ca="1" si="320"/>
        <v>25238.499999999982</v>
      </c>
      <c r="R4083" s="1">
        <f t="shared" ca="1" si="318"/>
        <v>1</v>
      </c>
    </row>
    <row r="4084" spans="5:18" ht="15.75" thickBot="1" x14ac:dyDescent="0.3">
      <c r="E4084" s="17">
        <v>4078</v>
      </c>
      <c r="F4084" s="17"/>
      <c r="G4084" s="40"/>
      <c r="H4084" s="43"/>
      <c r="I4084" s="20"/>
      <c r="J4084" s="17" t="s">
        <v>11</v>
      </c>
      <c r="K4084" s="26">
        <f t="shared" ca="1" si="316"/>
        <v>4.76</v>
      </c>
      <c r="L4084" s="26">
        <f ca="1">IF(L4083=1,IF(M4083="GAGNÉ",1,2),IF(M4083="GAGNÉ",INDEX(fibo,MATCH(L4083,fibo,0)-2),INDEX(fibo,MATCH(L4083,fibo,0),1)+INDEX(fibo,MATCH(L4083,fibo,0)-1)))</f>
        <v>1</v>
      </c>
      <c r="M4084" s="49" t="str">
        <f t="shared" ca="1" si="317"/>
        <v>GAGNÉ</v>
      </c>
      <c r="N4084" s="28">
        <f ca="1">IF(M4084="GAGNÉ",K4084*L4084,IF(M4084="PERDU","0,00 €",""))</f>
        <v>4.76</v>
      </c>
      <c r="O4084" s="26">
        <f t="shared" ca="1" si="319"/>
        <v>3.76</v>
      </c>
      <c r="P4084" s="26">
        <f t="shared" ca="1" si="320"/>
        <v>25242.25999999998</v>
      </c>
      <c r="R4084" s="1">
        <f t="shared" ca="1" si="318"/>
        <v>1</v>
      </c>
    </row>
    <row r="4085" spans="5:18" ht="15.75" thickBot="1" x14ac:dyDescent="0.3">
      <c r="E4085" s="17">
        <v>4079</v>
      </c>
      <c r="F4085" s="17"/>
      <c r="G4085" s="40"/>
      <c r="H4085" s="43"/>
      <c r="I4085" s="20"/>
      <c r="J4085" s="17" t="s">
        <v>11</v>
      </c>
      <c r="K4085" s="26">
        <f t="shared" ca="1" si="316"/>
        <v>4.33</v>
      </c>
      <c r="L4085" s="26">
        <f ca="1">IF(L4084=1,IF(M4084="GAGNÉ",1,2),IF(M4084="GAGNÉ",INDEX(fibo,MATCH(L4084,fibo,0)-2),INDEX(fibo,MATCH(L4084,fibo,0),1)+INDEX(fibo,MATCH(L4084,fibo,0)-1)))</f>
        <v>1</v>
      </c>
      <c r="M4085" s="49" t="str">
        <f t="shared" ca="1" si="317"/>
        <v>PERDU</v>
      </c>
      <c r="N4085" s="28" t="str">
        <f ca="1">IF(M4085="GAGNÉ",K4085*L4085,IF(M4085="PERDU","0,00 €",""))</f>
        <v>0,00 €</v>
      </c>
      <c r="O4085" s="26">
        <f t="shared" ca="1" si="319"/>
        <v>-1</v>
      </c>
      <c r="P4085" s="26">
        <f t="shared" ca="1" si="320"/>
        <v>25241.25999999998</v>
      </c>
      <c r="R4085" s="1">
        <f t="shared" ca="1" si="318"/>
        <v>2</v>
      </c>
    </row>
    <row r="4086" spans="5:18" ht="15.75" thickBot="1" x14ac:dyDescent="0.3">
      <c r="E4086" s="17">
        <v>4080</v>
      </c>
      <c r="F4086" s="17"/>
      <c r="G4086" s="40"/>
      <c r="H4086" s="43"/>
      <c r="I4086" s="20"/>
      <c r="J4086" s="17" t="s">
        <v>11</v>
      </c>
      <c r="K4086" s="26">
        <f t="shared" ca="1" si="316"/>
        <v>3.48</v>
      </c>
      <c r="L4086" s="26">
        <f ca="1">IF(L4085=1,IF(M4085="GAGNÉ",1,2),IF(M4085="GAGNÉ",INDEX(fibo,MATCH(L4085,fibo,0)-2),INDEX(fibo,MATCH(L4085,fibo,0),1)+INDEX(fibo,MATCH(L4085,fibo,0)-1)))</f>
        <v>2</v>
      </c>
      <c r="M4086" s="49" t="str">
        <f t="shared" ca="1" si="317"/>
        <v>PERDU</v>
      </c>
      <c r="N4086" s="28" t="str">
        <f ca="1">IF(M4086="GAGNÉ",K4086*L4086,IF(M4086="PERDU","0,00 €",""))</f>
        <v>0,00 €</v>
      </c>
      <c r="O4086" s="26">
        <f t="shared" ca="1" si="319"/>
        <v>-2</v>
      </c>
      <c r="P4086" s="26">
        <f t="shared" ca="1" si="320"/>
        <v>25239.25999999998</v>
      </c>
      <c r="R4086" s="1">
        <f t="shared" ca="1" si="318"/>
        <v>2</v>
      </c>
    </row>
    <row r="4087" spans="5:18" ht="15.75" thickBot="1" x14ac:dyDescent="0.3">
      <c r="E4087" s="17">
        <v>4081</v>
      </c>
      <c r="F4087" s="17"/>
      <c r="G4087" s="40"/>
      <c r="H4087" s="43"/>
      <c r="I4087" s="20"/>
      <c r="J4087" s="17" t="s">
        <v>11</v>
      </c>
      <c r="K4087" s="26">
        <f t="shared" ca="1" si="316"/>
        <v>4.3899999999999997</v>
      </c>
      <c r="L4087" s="26">
        <f ca="1">IF(L4086=1,IF(M4086="GAGNÉ",1,2),IF(M4086="GAGNÉ",INDEX(fibo,MATCH(L4086,fibo,0)-2),INDEX(fibo,MATCH(L4086,fibo,0),1)+INDEX(fibo,MATCH(L4086,fibo,0)-1)))</f>
        <v>3</v>
      </c>
      <c r="M4087" s="49" t="str">
        <f t="shared" ca="1" si="317"/>
        <v>GAGNÉ</v>
      </c>
      <c r="N4087" s="28">
        <f ca="1">IF(M4087="GAGNÉ",K4087*L4087,IF(M4087="PERDU","0,00 €",""))</f>
        <v>13.169999999999998</v>
      </c>
      <c r="O4087" s="26">
        <f t="shared" ca="1" si="319"/>
        <v>10.169999999999998</v>
      </c>
      <c r="P4087" s="26">
        <f t="shared" ca="1" si="320"/>
        <v>25249.429999999978</v>
      </c>
      <c r="R4087" s="1">
        <f t="shared" ca="1" si="318"/>
        <v>1</v>
      </c>
    </row>
    <row r="4088" spans="5:18" ht="15.75" thickBot="1" x14ac:dyDescent="0.3">
      <c r="E4088" s="17">
        <v>4082</v>
      </c>
      <c r="F4088" s="17"/>
      <c r="G4088" s="40"/>
      <c r="H4088" s="43"/>
      <c r="I4088" s="20"/>
      <c r="J4088" s="17" t="s">
        <v>11</v>
      </c>
      <c r="K4088" s="26">
        <f t="shared" ca="1" si="316"/>
        <v>3.33</v>
      </c>
      <c r="L4088" s="26">
        <f ca="1">IF(L4087=1,IF(M4087="GAGNÉ",1,2),IF(M4087="GAGNÉ",INDEX(fibo,MATCH(L4087,fibo,0)-2),INDEX(fibo,MATCH(L4087,fibo,0),1)+INDEX(fibo,MATCH(L4087,fibo,0)-1)))</f>
        <v>1</v>
      </c>
      <c r="M4088" s="49" t="str">
        <f t="shared" ca="1" si="317"/>
        <v>GAGNÉ</v>
      </c>
      <c r="N4088" s="28">
        <f ca="1">IF(M4088="GAGNÉ",K4088*L4088,IF(M4088="PERDU","0,00 €",""))</f>
        <v>3.33</v>
      </c>
      <c r="O4088" s="26">
        <f t="shared" ca="1" si="319"/>
        <v>2.33</v>
      </c>
      <c r="P4088" s="26">
        <f t="shared" ca="1" si="320"/>
        <v>25251.75999999998</v>
      </c>
      <c r="R4088" s="1">
        <f t="shared" ca="1" si="318"/>
        <v>1</v>
      </c>
    </row>
    <row r="4089" spans="5:18" ht="15.75" thickBot="1" x14ac:dyDescent="0.3">
      <c r="E4089" s="17">
        <v>4083</v>
      </c>
      <c r="F4089" s="17"/>
      <c r="G4089" s="40"/>
      <c r="H4089" s="43"/>
      <c r="I4089" s="20"/>
      <c r="J4089" s="17" t="s">
        <v>11</v>
      </c>
      <c r="K4089" s="26">
        <f t="shared" ca="1" si="316"/>
        <v>3.64</v>
      </c>
      <c r="L4089" s="26">
        <f ca="1">IF(L4088=1,IF(M4088="GAGNÉ",1,2),IF(M4088="GAGNÉ",INDEX(fibo,MATCH(L4088,fibo,0)-2),INDEX(fibo,MATCH(L4088,fibo,0),1)+INDEX(fibo,MATCH(L4088,fibo,0)-1)))</f>
        <v>1</v>
      </c>
      <c r="M4089" s="49" t="str">
        <f t="shared" ca="1" si="317"/>
        <v>PERDU</v>
      </c>
      <c r="N4089" s="28" t="str">
        <f ca="1">IF(M4089="GAGNÉ",K4089*L4089,IF(M4089="PERDU","0,00 €",""))</f>
        <v>0,00 €</v>
      </c>
      <c r="O4089" s="26">
        <f t="shared" ca="1" si="319"/>
        <v>-1</v>
      </c>
      <c r="P4089" s="26">
        <f t="shared" ca="1" si="320"/>
        <v>25250.75999999998</v>
      </c>
      <c r="R4089" s="1">
        <f t="shared" ca="1" si="318"/>
        <v>2</v>
      </c>
    </row>
    <row r="4090" spans="5:18" ht="15.75" thickBot="1" x14ac:dyDescent="0.3">
      <c r="E4090" s="17">
        <v>4084</v>
      </c>
      <c r="F4090" s="17"/>
      <c r="G4090" s="40"/>
      <c r="H4090" s="43"/>
      <c r="I4090" s="20"/>
      <c r="J4090" s="17" t="s">
        <v>11</v>
      </c>
      <c r="K4090" s="26">
        <f t="shared" ca="1" si="316"/>
        <v>3.33</v>
      </c>
      <c r="L4090" s="26">
        <f ca="1">IF(L4089=1,IF(M4089="GAGNÉ",1,2),IF(M4089="GAGNÉ",INDEX(fibo,MATCH(L4089,fibo,0)-2),INDEX(fibo,MATCH(L4089,fibo,0),1)+INDEX(fibo,MATCH(L4089,fibo,0)-1)))</f>
        <v>2</v>
      </c>
      <c r="M4090" s="49" t="str">
        <f t="shared" ca="1" si="317"/>
        <v>GAGNÉ</v>
      </c>
      <c r="N4090" s="28">
        <f ca="1">IF(M4090="GAGNÉ",K4090*L4090,IF(M4090="PERDU","0,00 €",""))</f>
        <v>6.66</v>
      </c>
      <c r="O4090" s="26">
        <f t="shared" ca="1" si="319"/>
        <v>4.66</v>
      </c>
      <c r="P4090" s="26">
        <f t="shared" ca="1" si="320"/>
        <v>25255.41999999998</v>
      </c>
      <c r="R4090" s="1">
        <f t="shared" ca="1" si="318"/>
        <v>1</v>
      </c>
    </row>
    <row r="4091" spans="5:18" ht="15.75" thickBot="1" x14ac:dyDescent="0.3">
      <c r="E4091" s="17">
        <v>4085</v>
      </c>
      <c r="F4091" s="17"/>
      <c r="G4091" s="40"/>
      <c r="H4091" s="43"/>
      <c r="I4091" s="20"/>
      <c r="J4091" s="17" t="s">
        <v>11</v>
      </c>
      <c r="K4091" s="26">
        <f t="shared" ca="1" si="316"/>
        <v>4.41</v>
      </c>
      <c r="L4091" s="26">
        <f ca="1">IF(L4090=1,IF(M4090="GAGNÉ",1,2),IF(M4090="GAGNÉ",INDEX(fibo,MATCH(L4090,fibo,0)-2),INDEX(fibo,MATCH(L4090,fibo,0),1)+INDEX(fibo,MATCH(L4090,fibo,0)-1)))</f>
        <v>1</v>
      </c>
      <c r="M4091" s="49" t="str">
        <f t="shared" ca="1" si="317"/>
        <v>PERDU</v>
      </c>
      <c r="N4091" s="28" t="str">
        <f ca="1">IF(M4091="GAGNÉ",K4091*L4091,IF(M4091="PERDU","0,00 €",""))</f>
        <v>0,00 €</v>
      </c>
      <c r="O4091" s="26">
        <f t="shared" ca="1" si="319"/>
        <v>-1</v>
      </c>
      <c r="P4091" s="26">
        <f t="shared" ca="1" si="320"/>
        <v>25254.41999999998</v>
      </c>
      <c r="R4091" s="1">
        <f t="shared" ca="1" si="318"/>
        <v>2</v>
      </c>
    </row>
    <row r="4092" spans="5:18" ht="15.75" thickBot="1" x14ac:dyDescent="0.3">
      <c r="E4092" s="17">
        <v>4086</v>
      </c>
      <c r="F4092" s="17"/>
      <c r="G4092" s="40"/>
      <c r="H4092" s="43"/>
      <c r="I4092" s="20"/>
      <c r="J4092" s="17" t="s">
        <v>11</v>
      </c>
      <c r="K4092" s="26">
        <f t="shared" ca="1" si="316"/>
        <v>3</v>
      </c>
      <c r="L4092" s="26">
        <f ca="1">IF(L4091=1,IF(M4091="GAGNÉ",1,2),IF(M4091="GAGNÉ",INDEX(fibo,MATCH(L4091,fibo,0)-2),INDEX(fibo,MATCH(L4091,fibo,0),1)+INDEX(fibo,MATCH(L4091,fibo,0)-1)))</f>
        <v>2</v>
      </c>
      <c r="M4092" s="49" t="str">
        <f t="shared" ca="1" si="317"/>
        <v>PERDU</v>
      </c>
      <c r="N4092" s="28" t="str">
        <f ca="1">IF(M4092="GAGNÉ",K4092*L4092,IF(M4092="PERDU","0,00 €",""))</f>
        <v>0,00 €</v>
      </c>
      <c r="O4092" s="26">
        <f t="shared" ca="1" si="319"/>
        <v>-2</v>
      </c>
      <c r="P4092" s="26">
        <f t="shared" ca="1" si="320"/>
        <v>25252.41999999998</v>
      </c>
      <c r="R4092" s="1">
        <f t="shared" ca="1" si="318"/>
        <v>2</v>
      </c>
    </row>
    <row r="4093" spans="5:18" ht="15.75" thickBot="1" x14ac:dyDescent="0.3">
      <c r="E4093" s="17">
        <v>4087</v>
      </c>
      <c r="F4093" s="17"/>
      <c r="G4093" s="40"/>
      <c r="H4093" s="43"/>
      <c r="I4093" s="20"/>
      <c r="J4093" s="17" t="s">
        <v>11</v>
      </c>
      <c r="K4093" s="26">
        <f t="shared" ca="1" si="316"/>
        <v>3.31</v>
      </c>
      <c r="L4093" s="26">
        <f ca="1">IF(L4092=1,IF(M4092="GAGNÉ",1,2),IF(M4092="GAGNÉ",INDEX(fibo,MATCH(L4092,fibo,0)-2),INDEX(fibo,MATCH(L4092,fibo,0),1)+INDEX(fibo,MATCH(L4092,fibo,0)-1)))</f>
        <v>3</v>
      </c>
      <c r="M4093" s="49" t="str">
        <f t="shared" ca="1" si="317"/>
        <v>GAGNÉ</v>
      </c>
      <c r="N4093" s="28">
        <f ca="1">IF(M4093="GAGNÉ",K4093*L4093,IF(M4093="PERDU","0,00 €",""))</f>
        <v>9.93</v>
      </c>
      <c r="O4093" s="26">
        <f t="shared" ca="1" si="319"/>
        <v>6.93</v>
      </c>
      <c r="P4093" s="26">
        <f t="shared" ca="1" si="320"/>
        <v>25259.34999999998</v>
      </c>
      <c r="R4093" s="1">
        <f t="shared" ca="1" si="318"/>
        <v>1</v>
      </c>
    </row>
    <row r="4094" spans="5:18" ht="15.75" thickBot="1" x14ac:dyDescent="0.3">
      <c r="E4094" s="17">
        <v>4088</v>
      </c>
      <c r="F4094" s="17"/>
      <c r="G4094" s="40"/>
      <c r="H4094" s="43"/>
      <c r="I4094" s="20"/>
      <c r="J4094" s="17" t="s">
        <v>11</v>
      </c>
      <c r="K4094" s="26">
        <f t="shared" ca="1" si="316"/>
        <v>4.41</v>
      </c>
      <c r="L4094" s="26">
        <f ca="1">IF(L4093=1,IF(M4093="GAGNÉ",1,2),IF(M4093="GAGNÉ",INDEX(fibo,MATCH(L4093,fibo,0)-2),INDEX(fibo,MATCH(L4093,fibo,0),1)+INDEX(fibo,MATCH(L4093,fibo,0)-1)))</f>
        <v>1</v>
      </c>
      <c r="M4094" s="49" t="str">
        <f t="shared" ca="1" si="317"/>
        <v>PERDU</v>
      </c>
      <c r="N4094" s="28" t="str">
        <f ca="1">IF(M4094="GAGNÉ",K4094*L4094,IF(M4094="PERDU","0,00 €",""))</f>
        <v>0,00 €</v>
      </c>
      <c r="O4094" s="26">
        <f t="shared" ca="1" si="319"/>
        <v>-1</v>
      </c>
      <c r="P4094" s="26">
        <f t="shared" ca="1" si="320"/>
        <v>25258.34999999998</v>
      </c>
      <c r="R4094" s="1">
        <f t="shared" ca="1" si="318"/>
        <v>2</v>
      </c>
    </row>
    <row r="4095" spans="5:18" ht="15.75" thickBot="1" x14ac:dyDescent="0.3">
      <c r="E4095" s="17">
        <v>4089</v>
      </c>
      <c r="F4095" s="17"/>
      <c r="G4095" s="40"/>
      <c r="H4095" s="43"/>
      <c r="I4095" s="20"/>
      <c r="J4095" s="17" t="s">
        <v>11</v>
      </c>
      <c r="K4095" s="26">
        <f t="shared" ca="1" si="316"/>
        <v>3.79</v>
      </c>
      <c r="L4095" s="26">
        <f ca="1">IF(L4094=1,IF(M4094="GAGNÉ",1,2),IF(M4094="GAGNÉ",INDEX(fibo,MATCH(L4094,fibo,0)-2),INDEX(fibo,MATCH(L4094,fibo,0),1)+INDEX(fibo,MATCH(L4094,fibo,0)-1)))</f>
        <v>2</v>
      </c>
      <c r="M4095" s="49" t="str">
        <f t="shared" ca="1" si="317"/>
        <v>PERDU</v>
      </c>
      <c r="N4095" s="28" t="str">
        <f ca="1">IF(M4095="GAGNÉ",K4095*L4095,IF(M4095="PERDU","0,00 €",""))</f>
        <v>0,00 €</v>
      </c>
      <c r="O4095" s="26">
        <f t="shared" ca="1" si="319"/>
        <v>-2</v>
      </c>
      <c r="P4095" s="26">
        <f t="shared" ca="1" si="320"/>
        <v>25256.34999999998</v>
      </c>
      <c r="R4095" s="1">
        <f t="shared" ca="1" si="318"/>
        <v>2</v>
      </c>
    </row>
    <row r="4096" spans="5:18" ht="15.75" thickBot="1" x14ac:dyDescent="0.3">
      <c r="E4096" s="17">
        <v>4090</v>
      </c>
      <c r="F4096" s="17"/>
      <c r="G4096" s="40"/>
      <c r="H4096" s="43"/>
      <c r="I4096" s="20"/>
      <c r="J4096" s="17" t="s">
        <v>11</v>
      </c>
      <c r="K4096" s="26">
        <f t="shared" ca="1" si="316"/>
        <v>3.86</v>
      </c>
      <c r="L4096" s="26">
        <f ca="1">IF(L4095=1,IF(M4095="GAGNÉ",1,2),IF(M4095="GAGNÉ",INDEX(fibo,MATCH(L4095,fibo,0)-2),INDEX(fibo,MATCH(L4095,fibo,0),1)+INDEX(fibo,MATCH(L4095,fibo,0)-1)))</f>
        <v>3</v>
      </c>
      <c r="M4096" s="49" t="str">
        <f t="shared" ca="1" si="317"/>
        <v>PERDU</v>
      </c>
      <c r="N4096" s="28" t="str">
        <f ca="1">IF(M4096="GAGNÉ",K4096*L4096,IF(M4096="PERDU","0,00 €",""))</f>
        <v>0,00 €</v>
      </c>
      <c r="O4096" s="26">
        <f t="shared" ca="1" si="319"/>
        <v>-3</v>
      </c>
      <c r="P4096" s="26">
        <f t="shared" ca="1" si="320"/>
        <v>25253.34999999998</v>
      </c>
      <c r="R4096" s="1">
        <f t="shared" ca="1" si="318"/>
        <v>2</v>
      </c>
    </row>
    <row r="4097" spans="5:18" ht="15.75" thickBot="1" x14ac:dyDescent="0.3">
      <c r="E4097" s="17">
        <v>4091</v>
      </c>
      <c r="F4097" s="17"/>
      <c r="G4097" s="40"/>
      <c r="H4097" s="43"/>
      <c r="I4097" s="20"/>
      <c r="J4097" s="17" t="s">
        <v>11</v>
      </c>
      <c r="K4097" s="26">
        <f t="shared" ca="1" si="316"/>
        <v>3.85</v>
      </c>
      <c r="L4097" s="26">
        <f ca="1">IF(L4096=1,IF(M4096="GAGNÉ",1,2),IF(M4096="GAGNÉ",INDEX(fibo,MATCH(L4096,fibo,0)-2),INDEX(fibo,MATCH(L4096,fibo,0),1)+INDEX(fibo,MATCH(L4096,fibo,0)-1)))</f>
        <v>5</v>
      </c>
      <c r="M4097" s="49" t="str">
        <f t="shared" ca="1" si="317"/>
        <v>GAGNÉ</v>
      </c>
      <c r="N4097" s="28">
        <f ca="1">IF(M4097="GAGNÉ",K4097*L4097,IF(M4097="PERDU","0,00 €",""))</f>
        <v>19.25</v>
      </c>
      <c r="O4097" s="26">
        <f t="shared" ca="1" si="319"/>
        <v>14.25</v>
      </c>
      <c r="P4097" s="26">
        <f t="shared" ca="1" si="320"/>
        <v>25267.59999999998</v>
      </c>
      <c r="R4097" s="1">
        <f t="shared" ca="1" si="318"/>
        <v>1</v>
      </c>
    </row>
    <row r="4098" spans="5:18" ht="15.75" thickBot="1" x14ac:dyDescent="0.3">
      <c r="E4098" s="17">
        <v>4092</v>
      </c>
      <c r="F4098" s="17"/>
      <c r="G4098" s="40"/>
      <c r="H4098" s="43"/>
      <c r="I4098" s="20"/>
      <c r="J4098" s="17" t="s">
        <v>11</v>
      </c>
      <c r="K4098" s="26">
        <f t="shared" ca="1" si="316"/>
        <v>3.07</v>
      </c>
      <c r="L4098" s="26">
        <f ca="1">IF(L4097=1,IF(M4097="GAGNÉ",1,2),IF(M4097="GAGNÉ",INDEX(fibo,MATCH(L4097,fibo,0)-2),INDEX(fibo,MATCH(L4097,fibo,0),1)+INDEX(fibo,MATCH(L4097,fibo,0)-1)))</f>
        <v>2</v>
      </c>
      <c r="M4098" s="49" t="str">
        <f t="shared" ca="1" si="317"/>
        <v>GAGNÉ</v>
      </c>
      <c r="N4098" s="28">
        <f ca="1">IF(M4098="GAGNÉ",K4098*L4098,IF(M4098="PERDU","0,00 €",""))</f>
        <v>6.14</v>
      </c>
      <c r="O4098" s="26">
        <f t="shared" ca="1" si="319"/>
        <v>4.1399999999999997</v>
      </c>
      <c r="P4098" s="26">
        <f t="shared" ca="1" si="320"/>
        <v>25271.73999999998</v>
      </c>
      <c r="R4098" s="1">
        <f t="shared" ca="1" si="318"/>
        <v>1</v>
      </c>
    </row>
    <row r="4099" spans="5:18" ht="15.75" thickBot="1" x14ac:dyDescent="0.3">
      <c r="E4099" s="17">
        <v>4093</v>
      </c>
      <c r="F4099" s="17"/>
      <c r="G4099" s="40"/>
      <c r="H4099" s="43"/>
      <c r="I4099" s="20"/>
      <c r="J4099" s="17" t="s">
        <v>11</v>
      </c>
      <c r="K4099" s="26">
        <f t="shared" ca="1" si="316"/>
        <v>4</v>
      </c>
      <c r="L4099" s="26">
        <f ca="1">IF(L4098=1,IF(M4098="GAGNÉ",1,2),IF(M4098="GAGNÉ",INDEX(fibo,MATCH(L4098,fibo,0)-2),INDEX(fibo,MATCH(L4098,fibo,0),1)+INDEX(fibo,MATCH(L4098,fibo,0)-1)))</f>
        <v>1</v>
      </c>
      <c r="M4099" s="49" t="str">
        <f t="shared" ca="1" si="317"/>
        <v>GAGNÉ</v>
      </c>
      <c r="N4099" s="28">
        <f ca="1">IF(M4099="GAGNÉ",K4099*L4099,IF(M4099="PERDU","0,00 €",""))</f>
        <v>4</v>
      </c>
      <c r="O4099" s="26">
        <f t="shared" ca="1" si="319"/>
        <v>3</v>
      </c>
      <c r="P4099" s="26">
        <f t="shared" ca="1" si="320"/>
        <v>25274.73999999998</v>
      </c>
      <c r="R4099" s="1">
        <f t="shared" ca="1" si="318"/>
        <v>1</v>
      </c>
    </row>
    <row r="4100" spans="5:18" ht="15.75" thickBot="1" x14ac:dyDescent="0.3">
      <c r="E4100" s="17">
        <v>4094</v>
      </c>
      <c r="F4100" s="17"/>
      <c r="G4100" s="40"/>
      <c r="H4100" s="43"/>
      <c r="I4100" s="20"/>
      <c r="J4100" s="17" t="s">
        <v>11</v>
      </c>
      <c r="K4100" s="26">
        <f t="shared" ca="1" si="316"/>
        <v>3.76</v>
      </c>
      <c r="L4100" s="26">
        <f ca="1">IF(L4099=1,IF(M4099="GAGNÉ",1,2),IF(M4099="GAGNÉ",INDEX(fibo,MATCH(L4099,fibo,0)-2),INDEX(fibo,MATCH(L4099,fibo,0),1)+INDEX(fibo,MATCH(L4099,fibo,0)-1)))</f>
        <v>1</v>
      </c>
      <c r="M4100" s="49" t="str">
        <f t="shared" ca="1" si="317"/>
        <v>PERDU</v>
      </c>
      <c r="N4100" s="28" t="str">
        <f ca="1">IF(M4100="GAGNÉ",K4100*L4100,IF(M4100="PERDU","0,00 €",""))</f>
        <v>0,00 €</v>
      </c>
      <c r="O4100" s="26">
        <f t="shared" ca="1" si="319"/>
        <v>-1</v>
      </c>
      <c r="P4100" s="26">
        <f t="shared" ca="1" si="320"/>
        <v>25273.73999999998</v>
      </c>
      <c r="R4100" s="1">
        <f t="shared" ca="1" si="318"/>
        <v>2</v>
      </c>
    </row>
    <row r="4101" spans="5:18" ht="15.75" thickBot="1" x14ac:dyDescent="0.3">
      <c r="E4101" s="17">
        <v>4095</v>
      </c>
      <c r="F4101" s="17"/>
      <c r="G4101" s="40"/>
      <c r="H4101" s="43"/>
      <c r="I4101" s="20"/>
      <c r="J4101" s="17" t="s">
        <v>11</v>
      </c>
      <c r="K4101" s="26">
        <f t="shared" ca="1" si="316"/>
        <v>4.55</v>
      </c>
      <c r="L4101" s="26">
        <f ca="1">IF(L4100=1,IF(M4100="GAGNÉ",1,2),IF(M4100="GAGNÉ",INDEX(fibo,MATCH(L4100,fibo,0)-2),INDEX(fibo,MATCH(L4100,fibo,0),1)+INDEX(fibo,MATCH(L4100,fibo,0)-1)))</f>
        <v>2</v>
      </c>
      <c r="M4101" s="49" t="str">
        <f t="shared" ca="1" si="317"/>
        <v>GAGNÉ</v>
      </c>
      <c r="N4101" s="28">
        <f ca="1">IF(M4101="GAGNÉ",K4101*L4101,IF(M4101="PERDU","0,00 €",""))</f>
        <v>9.1</v>
      </c>
      <c r="O4101" s="26">
        <f t="shared" ca="1" si="319"/>
        <v>7.1</v>
      </c>
      <c r="P4101" s="26">
        <f t="shared" ca="1" si="320"/>
        <v>25280.839999999978</v>
      </c>
      <c r="R4101" s="1">
        <f t="shared" ca="1" si="318"/>
        <v>1</v>
      </c>
    </row>
    <row r="4102" spans="5:18" ht="15.75" thickBot="1" x14ac:dyDescent="0.3">
      <c r="E4102" s="17">
        <v>4096</v>
      </c>
      <c r="F4102" s="17"/>
      <c r="G4102" s="40"/>
      <c r="H4102" s="43"/>
      <c r="I4102" s="20"/>
      <c r="J4102" s="17" t="s">
        <v>11</v>
      </c>
      <c r="K4102" s="26">
        <f t="shared" ca="1" si="316"/>
        <v>3.04</v>
      </c>
      <c r="L4102" s="26">
        <f ca="1">IF(L4101=1,IF(M4101="GAGNÉ",1,2),IF(M4101="GAGNÉ",INDEX(fibo,MATCH(L4101,fibo,0)-2),INDEX(fibo,MATCH(L4101,fibo,0),1)+INDEX(fibo,MATCH(L4101,fibo,0)-1)))</f>
        <v>1</v>
      </c>
      <c r="M4102" s="49" t="str">
        <f t="shared" ca="1" si="317"/>
        <v>PERDU</v>
      </c>
      <c r="N4102" s="28" t="str">
        <f ca="1">IF(M4102="GAGNÉ",K4102*L4102,IF(M4102="PERDU","0,00 €",""))</f>
        <v>0,00 €</v>
      </c>
      <c r="O4102" s="26">
        <f t="shared" ca="1" si="319"/>
        <v>-1</v>
      </c>
      <c r="P4102" s="26">
        <f t="shared" ca="1" si="320"/>
        <v>25279.839999999978</v>
      </c>
      <c r="R4102" s="1">
        <f t="shared" ca="1" si="318"/>
        <v>2</v>
      </c>
    </row>
    <row r="4103" spans="5:18" ht="15.75" thickBot="1" x14ac:dyDescent="0.3">
      <c r="E4103" s="17">
        <v>4097</v>
      </c>
      <c r="F4103" s="17"/>
      <c r="G4103" s="40"/>
      <c r="H4103" s="43"/>
      <c r="I4103" s="20"/>
      <c r="J4103" s="17" t="s">
        <v>11</v>
      </c>
      <c r="K4103" s="26">
        <f t="shared" ca="1" si="316"/>
        <v>3.45</v>
      </c>
      <c r="L4103" s="26">
        <f ca="1">IF(L4102=1,IF(M4102="GAGNÉ",1,2),IF(M4102="GAGNÉ",INDEX(fibo,MATCH(L4102,fibo,0)-2),INDEX(fibo,MATCH(L4102,fibo,0),1)+INDEX(fibo,MATCH(L4102,fibo,0)-1)))</f>
        <v>2</v>
      </c>
      <c r="M4103" s="49" t="str">
        <f t="shared" ca="1" si="317"/>
        <v>PERDU</v>
      </c>
      <c r="N4103" s="28" t="str">
        <f ca="1">IF(M4103="GAGNÉ",K4103*L4103,IF(M4103="PERDU","0,00 €",""))</f>
        <v>0,00 €</v>
      </c>
      <c r="O4103" s="26">
        <f t="shared" ca="1" si="319"/>
        <v>-2</v>
      </c>
      <c r="P4103" s="26">
        <f t="shared" ca="1" si="320"/>
        <v>25277.839999999978</v>
      </c>
      <c r="R4103" s="1">
        <f t="shared" ca="1" si="318"/>
        <v>2</v>
      </c>
    </row>
    <row r="4104" spans="5:18" ht="15.75" thickBot="1" x14ac:dyDescent="0.3">
      <c r="E4104" s="17">
        <v>4098</v>
      </c>
      <c r="F4104" s="17"/>
      <c r="G4104" s="40"/>
      <c r="H4104" s="43"/>
      <c r="I4104" s="20"/>
      <c r="J4104" s="17" t="s">
        <v>11</v>
      </c>
      <c r="K4104" s="26">
        <f t="shared" ref="K4104:K4167" ca="1" si="321">RANDBETWEEN(280,480)/100</f>
        <v>4.0999999999999996</v>
      </c>
      <c r="L4104" s="26">
        <f ca="1">IF(L4103=1,IF(M4103="GAGNÉ",1,2),IF(M4103="GAGNÉ",INDEX(fibo,MATCH(L4103,fibo,0)-2),INDEX(fibo,MATCH(L4103,fibo,0),1)+INDEX(fibo,MATCH(L4103,fibo,0)-1)))</f>
        <v>3</v>
      </c>
      <c r="M4104" s="49" t="str">
        <f t="shared" ref="M4104:M4167" ca="1" si="322">IF(R4104=1,"GAGNÉ","PERDU")</f>
        <v>PERDU</v>
      </c>
      <c r="N4104" s="28" t="str">
        <f ca="1">IF(M4104="GAGNÉ",K4104*L4104,IF(M4104="PERDU","0,00 €",""))</f>
        <v>0,00 €</v>
      </c>
      <c r="O4104" s="26">
        <f t="shared" ca="1" si="319"/>
        <v>-3</v>
      </c>
      <c r="P4104" s="26">
        <f t="shared" ca="1" si="320"/>
        <v>25274.839999999978</v>
      </c>
      <c r="R4104" s="1">
        <f t="shared" ref="R4104:R4167" ca="1" si="323">RANDBETWEEN(1,2)</f>
        <v>2</v>
      </c>
    </row>
    <row r="4105" spans="5:18" ht="15.75" thickBot="1" x14ac:dyDescent="0.3">
      <c r="E4105" s="17">
        <v>4099</v>
      </c>
      <c r="F4105" s="17"/>
      <c r="G4105" s="40"/>
      <c r="H4105" s="43"/>
      <c r="I4105" s="20"/>
      <c r="J4105" s="17" t="s">
        <v>11</v>
      </c>
      <c r="K4105" s="26">
        <f t="shared" ca="1" si="321"/>
        <v>4.72</v>
      </c>
      <c r="L4105" s="26">
        <f ca="1">IF(L4104=1,IF(M4104="GAGNÉ",1,2),IF(M4104="GAGNÉ",INDEX(fibo,MATCH(L4104,fibo,0)-2),INDEX(fibo,MATCH(L4104,fibo,0),1)+INDEX(fibo,MATCH(L4104,fibo,0)-1)))</f>
        <v>5</v>
      </c>
      <c r="M4105" s="49" t="str">
        <f t="shared" ca="1" si="322"/>
        <v>GAGNÉ</v>
      </c>
      <c r="N4105" s="28">
        <f ca="1">IF(M4105="GAGNÉ",K4105*L4105,IF(M4105="PERDU","0,00 €",""))</f>
        <v>23.599999999999998</v>
      </c>
      <c r="O4105" s="26">
        <f t="shared" ref="O4105:O4168" ca="1" si="324">IF(M4105="GAGNÉ",N4105-L4105,IF(M4105="PERDU",-L4105,""))</f>
        <v>18.599999999999998</v>
      </c>
      <c r="P4105" s="26">
        <f t="shared" ref="P4105:P4168" ca="1" si="325">IF(M4105="GAGNÉ",N4105-L4105+P4104,IF(M4105="PERDU",P4104-L4105,""))</f>
        <v>25293.439999999977</v>
      </c>
      <c r="R4105" s="1">
        <f t="shared" ca="1" si="323"/>
        <v>1</v>
      </c>
    </row>
    <row r="4106" spans="5:18" ht="15.75" thickBot="1" x14ac:dyDescent="0.3">
      <c r="E4106" s="17">
        <v>4100</v>
      </c>
      <c r="F4106" s="17"/>
      <c r="G4106" s="40"/>
      <c r="H4106" s="43"/>
      <c r="I4106" s="20"/>
      <c r="J4106" s="17" t="s">
        <v>11</v>
      </c>
      <c r="K4106" s="26">
        <f t="shared" ca="1" si="321"/>
        <v>3.24</v>
      </c>
      <c r="L4106" s="26">
        <f ca="1">IF(L4105=1,IF(M4105="GAGNÉ",1,2),IF(M4105="GAGNÉ",INDEX(fibo,MATCH(L4105,fibo,0)-2),INDEX(fibo,MATCH(L4105,fibo,0),1)+INDEX(fibo,MATCH(L4105,fibo,0)-1)))</f>
        <v>2</v>
      </c>
      <c r="M4106" s="49" t="str">
        <f t="shared" ca="1" si="322"/>
        <v>PERDU</v>
      </c>
      <c r="N4106" s="28" t="str">
        <f ca="1">IF(M4106="GAGNÉ",K4106*L4106,IF(M4106="PERDU","0,00 €",""))</f>
        <v>0,00 €</v>
      </c>
      <c r="O4106" s="26">
        <f t="shared" ca="1" si="324"/>
        <v>-2</v>
      </c>
      <c r="P4106" s="26">
        <f t="shared" ca="1" si="325"/>
        <v>25291.439999999977</v>
      </c>
      <c r="R4106" s="1">
        <f t="shared" ca="1" si="323"/>
        <v>2</v>
      </c>
    </row>
    <row r="4107" spans="5:18" ht="15.75" thickBot="1" x14ac:dyDescent="0.3">
      <c r="E4107" s="17">
        <v>4101</v>
      </c>
      <c r="F4107" s="17"/>
      <c r="G4107" s="40"/>
      <c r="H4107" s="43"/>
      <c r="I4107" s="20"/>
      <c r="J4107" s="17" t="s">
        <v>11</v>
      </c>
      <c r="K4107" s="26">
        <f t="shared" ca="1" si="321"/>
        <v>4.08</v>
      </c>
      <c r="L4107" s="26">
        <f ca="1">IF(L4106=1,IF(M4106="GAGNÉ",1,2),IF(M4106="GAGNÉ",INDEX(fibo,MATCH(L4106,fibo,0)-2),INDEX(fibo,MATCH(L4106,fibo,0),1)+INDEX(fibo,MATCH(L4106,fibo,0)-1)))</f>
        <v>3</v>
      </c>
      <c r="M4107" s="49" t="str">
        <f t="shared" ca="1" si="322"/>
        <v>PERDU</v>
      </c>
      <c r="N4107" s="28" t="str">
        <f ca="1">IF(M4107="GAGNÉ",K4107*L4107,IF(M4107="PERDU","0,00 €",""))</f>
        <v>0,00 €</v>
      </c>
      <c r="O4107" s="26">
        <f t="shared" ca="1" si="324"/>
        <v>-3</v>
      </c>
      <c r="P4107" s="26">
        <f t="shared" ca="1" si="325"/>
        <v>25288.439999999977</v>
      </c>
      <c r="R4107" s="1">
        <f t="shared" ca="1" si="323"/>
        <v>2</v>
      </c>
    </row>
    <row r="4108" spans="5:18" ht="15.75" thickBot="1" x14ac:dyDescent="0.3">
      <c r="E4108" s="17">
        <v>4102</v>
      </c>
      <c r="F4108" s="17"/>
      <c r="G4108" s="40"/>
      <c r="H4108" s="43"/>
      <c r="I4108" s="20"/>
      <c r="J4108" s="17" t="s">
        <v>11</v>
      </c>
      <c r="K4108" s="26">
        <f t="shared" ca="1" si="321"/>
        <v>4.18</v>
      </c>
      <c r="L4108" s="26">
        <f ca="1">IF(L4107=1,IF(M4107="GAGNÉ",1,2),IF(M4107="GAGNÉ",INDEX(fibo,MATCH(L4107,fibo,0)-2),INDEX(fibo,MATCH(L4107,fibo,0),1)+INDEX(fibo,MATCH(L4107,fibo,0)-1)))</f>
        <v>5</v>
      </c>
      <c r="M4108" s="49" t="str">
        <f t="shared" ca="1" si="322"/>
        <v>PERDU</v>
      </c>
      <c r="N4108" s="28" t="str">
        <f ca="1">IF(M4108="GAGNÉ",K4108*L4108,IF(M4108="PERDU","0,00 €",""))</f>
        <v>0,00 €</v>
      </c>
      <c r="O4108" s="26">
        <f t="shared" ca="1" si="324"/>
        <v>-5</v>
      </c>
      <c r="P4108" s="26">
        <f t="shared" ca="1" si="325"/>
        <v>25283.439999999977</v>
      </c>
      <c r="R4108" s="1">
        <f t="shared" ca="1" si="323"/>
        <v>2</v>
      </c>
    </row>
    <row r="4109" spans="5:18" ht="15.75" thickBot="1" x14ac:dyDescent="0.3">
      <c r="E4109" s="17">
        <v>4103</v>
      </c>
      <c r="F4109" s="17"/>
      <c r="G4109" s="40"/>
      <c r="H4109" s="43"/>
      <c r="I4109" s="20"/>
      <c r="J4109" s="17" t="s">
        <v>11</v>
      </c>
      <c r="K4109" s="26">
        <f t="shared" ca="1" si="321"/>
        <v>3.75</v>
      </c>
      <c r="L4109" s="26">
        <f ca="1">IF(L4108=1,IF(M4108="GAGNÉ",1,2),IF(M4108="GAGNÉ",INDEX(fibo,MATCH(L4108,fibo,0)-2),INDEX(fibo,MATCH(L4108,fibo,0),1)+INDEX(fibo,MATCH(L4108,fibo,0)-1)))</f>
        <v>8</v>
      </c>
      <c r="M4109" s="49" t="str">
        <f t="shared" ca="1" si="322"/>
        <v>GAGNÉ</v>
      </c>
      <c r="N4109" s="28">
        <f ca="1">IF(M4109="GAGNÉ",K4109*L4109,IF(M4109="PERDU","0,00 €",""))</f>
        <v>30</v>
      </c>
      <c r="O4109" s="26">
        <f t="shared" ca="1" si="324"/>
        <v>22</v>
      </c>
      <c r="P4109" s="26">
        <f t="shared" ca="1" si="325"/>
        <v>25305.439999999977</v>
      </c>
      <c r="R4109" s="1">
        <f t="shared" ca="1" si="323"/>
        <v>1</v>
      </c>
    </row>
    <row r="4110" spans="5:18" ht="15.75" thickBot="1" x14ac:dyDescent="0.3">
      <c r="E4110" s="17">
        <v>4104</v>
      </c>
      <c r="F4110" s="17"/>
      <c r="G4110" s="40"/>
      <c r="H4110" s="43"/>
      <c r="I4110" s="20"/>
      <c r="J4110" s="17" t="s">
        <v>11</v>
      </c>
      <c r="K4110" s="26">
        <f t="shared" ca="1" si="321"/>
        <v>3.88</v>
      </c>
      <c r="L4110" s="26">
        <f ca="1">IF(L4109=1,IF(M4109="GAGNÉ",1,2),IF(M4109="GAGNÉ",INDEX(fibo,MATCH(L4109,fibo,0)-2),INDEX(fibo,MATCH(L4109,fibo,0),1)+INDEX(fibo,MATCH(L4109,fibo,0)-1)))</f>
        <v>3</v>
      </c>
      <c r="M4110" s="49" t="str">
        <f t="shared" ca="1" si="322"/>
        <v>GAGNÉ</v>
      </c>
      <c r="N4110" s="28">
        <f ca="1">IF(M4110="GAGNÉ",K4110*L4110,IF(M4110="PERDU","0,00 €",""))</f>
        <v>11.64</v>
      </c>
      <c r="O4110" s="26">
        <f t="shared" ca="1" si="324"/>
        <v>8.64</v>
      </c>
      <c r="P4110" s="26">
        <f t="shared" ca="1" si="325"/>
        <v>25314.079999999976</v>
      </c>
      <c r="R4110" s="1">
        <f t="shared" ca="1" si="323"/>
        <v>1</v>
      </c>
    </row>
    <row r="4111" spans="5:18" ht="15.75" thickBot="1" x14ac:dyDescent="0.3">
      <c r="E4111" s="17">
        <v>4105</v>
      </c>
      <c r="F4111" s="17"/>
      <c r="G4111" s="40"/>
      <c r="H4111" s="43"/>
      <c r="I4111" s="20"/>
      <c r="J4111" s="17" t="s">
        <v>11</v>
      </c>
      <c r="K4111" s="26">
        <f t="shared" ca="1" si="321"/>
        <v>3.57</v>
      </c>
      <c r="L4111" s="26">
        <f ca="1">IF(L4110=1,IF(M4110="GAGNÉ",1,2),IF(M4110="GAGNÉ",INDEX(fibo,MATCH(L4110,fibo,0)-2),INDEX(fibo,MATCH(L4110,fibo,0),1)+INDEX(fibo,MATCH(L4110,fibo,0)-1)))</f>
        <v>1</v>
      </c>
      <c r="M4111" s="49" t="str">
        <f t="shared" ca="1" si="322"/>
        <v>PERDU</v>
      </c>
      <c r="N4111" s="28" t="str">
        <f ca="1">IF(M4111="GAGNÉ",K4111*L4111,IF(M4111="PERDU","0,00 €",""))</f>
        <v>0,00 €</v>
      </c>
      <c r="O4111" s="26">
        <f t="shared" ca="1" si="324"/>
        <v>-1</v>
      </c>
      <c r="P4111" s="26">
        <f t="shared" ca="1" si="325"/>
        <v>25313.079999999976</v>
      </c>
      <c r="R4111" s="1">
        <f t="shared" ca="1" si="323"/>
        <v>2</v>
      </c>
    </row>
    <row r="4112" spans="5:18" ht="15.75" thickBot="1" x14ac:dyDescent="0.3">
      <c r="E4112" s="17">
        <v>4106</v>
      </c>
      <c r="F4112" s="17"/>
      <c r="G4112" s="40"/>
      <c r="H4112" s="43"/>
      <c r="I4112" s="20"/>
      <c r="J4112" s="17" t="s">
        <v>11</v>
      </c>
      <c r="K4112" s="26">
        <f t="shared" ca="1" si="321"/>
        <v>3.73</v>
      </c>
      <c r="L4112" s="26">
        <f ca="1">IF(L4111=1,IF(M4111="GAGNÉ",1,2),IF(M4111="GAGNÉ",INDEX(fibo,MATCH(L4111,fibo,0)-2),INDEX(fibo,MATCH(L4111,fibo,0),1)+INDEX(fibo,MATCH(L4111,fibo,0)-1)))</f>
        <v>2</v>
      </c>
      <c r="M4112" s="49" t="str">
        <f t="shared" ca="1" si="322"/>
        <v>PERDU</v>
      </c>
      <c r="N4112" s="28" t="str">
        <f ca="1">IF(M4112="GAGNÉ",K4112*L4112,IF(M4112="PERDU","0,00 €",""))</f>
        <v>0,00 €</v>
      </c>
      <c r="O4112" s="26">
        <f t="shared" ca="1" si="324"/>
        <v>-2</v>
      </c>
      <c r="P4112" s="26">
        <f t="shared" ca="1" si="325"/>
        <v>25311.079999999976</v>
      </c>
      <c r="R4112" s="1">
        <f t="shared" ca="1" si="323"/>
        <v>2</v>
      </c>
    </row>
    <row r="4113" spans="5:18" ht="15.75" thickBot="1" x14ac:dyDescent="0.3">
      <c r="E4113" s="17">
        <v>4107</v>
      </c>
      <c r="F4113" s="17"/>
      <c r="G4113" s="40"/>
      <c r="H4113" s="43"/>
      <c r="I4113" s="20"/>
      <c r="J4113" s="17" t="s">
        <v>11</v>
      </c>
      <c r="K4113" s="26">
        <f t="shared" ca="1" si="321"/>
        <v>3.25</v>
      </c>
      <c r="L4113" s="26">
        <f ca="1">IF(L4112=1,IF(M4112="GAGNÉ",1,2),IF(M4112="GAGNÉ",INDEX(fibo,MATCH(L4112,fibo,0)-2),INDEX(fibo,MATCH(L4112,fibo,0),1)+INDEX(fibo,MATCH(L4112,fibo,0)-1)))</f>
        <v>3</v>
      </c>
      <c r="M4113" s="49" t="str">
        <f t="shared" ca="1" si="322"/>
        <v>PERDU</v>
      </c>
      <c r="N4113" s="28" t="str">
        <f ca="1">IF(M4113="GAGNÉ",K4113*L4113,IF(M4113="PERDU","0,00 €",""))</f>
        <v>0,00 €</v>
      </c>
      <c r="O4113" s="26">
        <f t="shared" ca="1" si="324"/>
        <v>-3</v>
      </c>
      <c r="P4113" s="26">
        <f t="shared" ca="1" si="325"/>
        <v>25308.079999999976</v>
      </c>
      <c r="R4113" s="1">
        <f t="shared" ca="1" si="323"/>
        <v>2</v>
      </c>
    </row>
    <row r="4114" spans="5:18" ht="15.75" thickBot="1" x14ac:dyDescent="0.3">
      <c r="E4114" s="17">
        <v>4108</v>
      </c>
      <c r="F4114" s="17"/>
      <c r="G4114" s="40"/>
      <c r="H4114" s="43"/>
      <c r="I4114" s="20"/>
      <c r="J4114" s="17" t="s">
        <v>11</v>
      </c>
      <c r="K4114" s="26">
        <f t="shared" ca="1" si="321"/>
        <v>3.93</v>
      </c>
      <c r="L4114" s="26">
        <f ca="1">IF(L4113=1,IF(M4113="GAGNÉ",1,2),IF(M4113="GAGNÉ",INDEX(fibo,MATCH(L4113,fibo,0)-2),INDEX(fibo,MATCH(L4113,fibo,0),1)+INDEX(fibo,MATCH(L4113,fibo,0)-1)))</f>
        <v>5</v>
      </c>
      <c r="M4114" s="49" t="str">
        <f t="shared" ca="1" si="322"/>
        <v>PERDU</v>
      </c>
      <c r="N4114" s="28" t="str">
        <f ca="1">IF(M4114="GAGNÉ",K4114*L4114,IF(M4114="PERDU","0,00 €",""))</f>
        <v>0,00 €</v>
      </c>
      <c r="O4114" s="26">
        <f t="shared" ca="1" si="324"/>
        <v>-5</v>
      </c>
      <c r="P4114" s="26">
        <f t="shared" ca="1" si="325"/>
        <v>25303.079999999976</v>
      </c>
      <c r="R4114" s="1">
        <f t="shared" ca="1" si="323"/>
        <v>2</v>
      </c>
    </row>
    <row r="4115" spans="5:18" ht="15.75" thickBot="1" x14ac:dyDescent="0.3">
      <c r="E4115" s="17">
        <v>4109</v>
      </c>
      <c r="F4115" s="17"/>
      <c r="G4115" s="40"/>
      <c r="H4115" s="43"/>
      <c r="I4115" s="20"/>
      <c r="J4115" s="17" t="s">
        <v>11</v>
      </c>
      <c r="K4115" s="26">
        <f t="shared" ca="1" si="321"/>
        <v>3.68</v>
      </c>
      <c r="L4115" s="26">
        <f ca="1">IF(L4114=1,IF(M4114="GAGNÉ",1,2),IF(M4114="GAGNÉ",INDEX(fibo,MATCH(L4114,fibo,0)-2),INDEX(fibo,MATCH(L4114,fibo,0),1)+INDEX(fibo,MATCH(L4114,fibo,0)-1)))</f>
        <v>8</v>
      </c>
      <c r="M4115" s="49" t="str">
        <f t="shared" ca="1" si="322"/>
        <v>PERDU</v>
      </c>
      <c r="N4115" s="28" t="str">
        <f ca="1">IF(M4115="GAGNÉ",K4115*L4115,IF(M4115="PERDU","0,00 €",""))</f>
        <v>0,00 €</v>
      </c>
      <c r="O4115" s="26">
        <f t="shared" ca="1" si="324"/>
        <v>-8</v>
      </c>
      <c r="P4115" s="26">
        <f t="shared" ca="1" si="325"/>
        <v>25295.079999999976</v>
      </c>
      <c r="R4115" s="1">
        <f t="shared" ca="1" si="323"/>
        <v>2</v>
      </c>
    </row>
    <row r="4116" spans="5:18" ht="15.75" thickBot="1" x14ac:dyDescent="0.3">
      <c r="E4116" s="17">
        <v>4110</v>
      </c>
      <c r="F4116" s="17"/>
      <c r="G4116" s="40"/>
      <c r="H4116" s="43"/>
      <c r="I4116" s="20"/>
      <c r="J4116" s="17" t="s">
        <v>11</v>
      </c>
      <c r="K4116" s="26">
        <f t="shared" ca="1" si="321"/>
        <v>2.97</v>
      </c>
      <c r="L4116" s="26">
        <f ca="1">IF(L4115=1,IF(M4115="GAGNÉ",1,2),IF(M4115="GAGNÉ",INDEX(fibo,MATCH(L4115,fibo,0)-2),INDEX(fibo,MATCH(L4115,fibo,0),1)+INDEX(fibo,MATCH(L4115,fibo,0)-1)))</f>
        <v>13</v>
      </c>
      <c r="M4116" s="49" t="str">
        <f t="shared" ca="1" si="322"/>
        <v>PERDU</v>
      </c>
      <c r="N4116" s="28" t="str">
        <f ca="1">IF(M4116="GAGNÉ",K4116*L4116,IF(M4116="PERDU","0,00 €",""))</f>
        <v>0,00 €</v>
      </c>
      <c r="O4116" s="26">
        <f t="shared" ca="1" si="324"/>
        <v>-13</v>
      </c>
      <c r="P4116" s="26">
        <f t="shared" ca="1" si="325"/>
        <v>25282.079999999976</v>
      </c>
      <c r="R4116" s="1">
        <f t="shared" ca="1" si="323"/>
        <v>2</v>
      </c>
    </row>
    <row r="4117" spans="5:18" ht="15.75" thickBot="1" x14ac:dyDescent="0.3">
      <c r="E4117" s="17">
        <v>4111</v>
      </c>
      <c r="F4117" s="17"/>
      <c r="G4117" s="40"/>
      <c r="H4117" s="43"/>
      <c r="I4117" s="20"/>
      <c r="J4117" s="17" t="s">
        <v>11</v>
      </c>
      <c r="K4117" s="26">
        <f t="shared" ca="1" si="321"/>
        <v>3.57</v>
      </c>
      <c r="L4117" s="26">
        <f ca="1">IF(L4116=1,IF(M4116="GAGNÉ",1,2),IF(M4116="GAGNÉ",INDEX(fibo,MATCH(L4116,fibo,0)-2),INDEX(fibo,MATCH(L4116,fibo,0),1)+INDEX(fibo,MATCH(L4116,fibo,0)-1)))</f>
        <v>21</v>
      </c>
      <c r="M4117" s="49" t="str">
        <f t="shared" ca="1" si="322"/>
        <v>GAGNÉ</v>
      </c>
      <c r="N4117" s="28">
        <f ca="1">IF(M4117="GAGNÉ",K4117*L4117,IF(M4117="PERDU","0,00 €",""))</f>
        <v>74.97</v>
      </c>
      <c r="O4117" s="26">
        <f t="shared" ca="1" si="324"/>
        <v>53.97</v>
      </c>
      <c r="P4117" s="26">
        <f t="shared" ca="1" si="325"/>
        <v>25336.049999999977</v>
      </c>
      <c r="R4117" s="1">
        <f t="shared" ca="1" si="323"/>
        <v>1</v>
      </c>
    </row>
    <row r="4118" spans="5:18" ht="15.75" thickBot="1" x14ac:dyDescent="0.3">
      <c r="E4118" s="17">
        <v>4112</v>
      </c>
      <c r="F4118" s="17"/>
      <c r="G4118" s="40"/>
      <c r="H4118" s="43"/>
      <c r="I4118" s="20"/>
      <c r="J4118" s="17" t="s">
        <v>11</v>
      </c>
      <c r="K4118" s="26">
        <f t="shared" ca="1" si="321"/>
        <v>3.78</v>
      </c>
      <c r="L4118" s="26">
        <f ca="1">IF(L4117=1,IF(M4117="GAGNÉ",1,2),IF(M4117="GAGNÉ",INDEX(fibo,MATCH(L4117,fibo,0)-2),INDEX(fibo,MATCH(L4117,fibo,0),1)+INDEX(fibo,MATCH(L4117,fibo,0)-1)))</f>
        <v>8</v>
      </c>
      <c r="M4118" s="49" t="str">
        <f t="shared" ca="1" si="322"/>
        <v>GAGNÉ</v>
      </c>
      <c r="N4118" s="28">
        <f ca="1">IF(M4118="GAGNÉ",K4118*L4118,IF(M4118="PERDU","0,00 €",""))</f>
        <v>30.24</v>
      </c>
      <c r="O4118" s="26">
        <f t="shared" ca="1" si="324"/>
        <v>22.24</v>
      </c>
      <c r="P4118" s="26">
        <f t="shared" ca="1" si="325"/>
        <v>25358.289999999979</v>
      </c>
      <c r="R4118" s="1">
        <f t="shared" ca="1" si="323"/>
        <v>1</v>
      </c>
    </row>
    <row r="4119" spans="5:18" ht="15.75" thickBot="1" x14ac:dyDescent="0.3">
      <c r="E4119" s="17">
        <v>4113</v>
      </c>
      <c r="F4119" s="17"/>
      <c r="G4119" s="40"/>
      <c r="H4119" s="43"/>
      <c r="I4119" s="20"/>
      <c r="J4119" s="17" t="s">
        <v>11</v>
      </c>
      <c r="K4119" s="26">
        <f t="shared" ca="1" si="321"/>
        <v>4.3899999999999997</v>
      </c>
      <c r="L4119" s="26">
        <f ca="1">IF(L4118=1,IF(M4118="GAGNÉ",1,2),IF(M4118="GAGNÉ",INDEX(fibo,MATCH(L4118,fibo,0)-2),INDEX(fibo,MATCH(L4118,fibo,0),1)+INDEX(fibo,MATCH(L4118,fibo,0)-1)))</f>
        <v>3</v>
      </c>
      <c r="M4119" s="49" t="str">
        <f t="shared" ca="1" si="322"/>
        <v>PERDU</v>
      </c>
      <c r="N4119" s="28" t="str">
        <f ca="1">IF(M4119="GAGNÉ",K4119*L4119,IF(M4119="PERDU","0,00 €",""))</f>
        <v>0,00 €</v>
      </c>
      <c r="O4119" s="26">
        <f t="shared" ca="1" si="324"/>
        <v>-3</v>
      </c>
      <c r="P4119" s="26">
        <f t="shared" ca="1" si="325"/>
        <v>25355.289999999979</v>
      </c>
      <c r="R4119" s="1">
        <f t="shared" ca="1" si="323"/>
        <v>2</v>
      </c>
    </row>
    <row r="4120" spans="5:18" ht="15.75" thickBot="1" x14ac:dyDescent="0.3">
      <c r="E4120" s="17">
        <v>4114</v>
      </c>
      <c r="F4120" s="17"/>
      <c r="G4120" s="40"/>
      <c r="H4120" s="43"/>
      <c r="I4120" s="20"/>
      <c r="J4120" s="17" t="s">
        <v>11</v>
      </c>
      <c r="K4120" s="26">
        <f t="shared" ca="1" si="321"/>
        <v>2.98</v>
      </c>
      <c r="L4120" s="26">
        <f ca="1">IF(L4119=1,IF(M4119="GAGNÉ",1,2),IF(M4119="GAGNÉ",INDEX(fibo,MATCH(L4119,fibo,0)-2),INDEX(fibo,MATCH(L4119,fibo,0),1)+INDEX(fibo,MATCH(L4119,fibo,0)-1)))</f>
        <v>5</v>
      </c>
      <c r="M4120" s="49" t="str">
        <f t="shared" ca="1" si="322"/>
        <v>GAGNÉ</v>
      </c>
      <c r="N4120" s="28">
        <f ca="1">IF(M4120="GAGNÉ",K4120*L4120,IF(M4120="PERDU","0,00 €",""))</f>
        <v>14.9</v>
      </c>
      <c r="O4120" s="26">
        <f t="shared" ca="1" si="324"/>
        <v>9.9</v>
      </c>
      <c r="P4120" s="26">
        <f t="shared" ca="1" si="325"/>
        <v>25365.189999999981</v>
      </c>
      <c r="R4120" s="1">
        <f t="shared" ca="1" si="323"/>
        <v>1</v>
      </c>
    </row>
    <row r="4121" spans="5:18" ht="15.75" thickBot="1" x14ac:dyDescent="0.3">
      <c r="E4121" s="17">
        <v>4115</v>
      </c>
      <c r="F4121" s="17"/>
      <c r="G4121" s="40"/>
      <c r="H4121" s="43"/>
      <c r="I4121" s="20"/>
      <c r="J4121" s="17" t="s">
        <v>11</v>
      </c>
      <c r="K4121" s="26">
        <f t="shared" ca="1" si="321"/>
        <v>2.86</v>
      </c>
      <c r="L4121" s="26">
        <f ca="1">IF(L4120=1,IF(M4120="GAGNÉ",1,2),IF(M4120="GAGNÉ",INDEX(fibo,MATCH(L4120,fibo,0)-2),INDEX(fibo,MATCH(L4120,fibo,0),1)+INDEX(fibo,MATCH(L4120,fibo,0)-1)))</f>
        <v>2</v>
      </c>
      <c r="M4121" s="49" t="str">
        <f t="shared" ca="1" si="322"/>
        <v>GAGNÉ</v>
      </c>
      <c r="N4121" s="28">
        <f ca="1">IF(M4121="GAGNÉ",K4121*L4121,IF(M4121="PERDU","0,00 €",""))</f>
        <v>5.72</v>
      </c>
      <c r="O4121" s="26">
        <f t="shared" ca="1" si="324"/>
        <v>3.7199999999999998</v>
      </c>
      <c r="P4121" s="26">
        <f t="shared" ca="1" si="325"/>
        <v>25368.909999999982</v>
      </c>
      <c r="R4121" s="1">
        <f t="shared" ca="1" si="323"/>
        <v>1</v>
      </c>
    </row>
    <row r="4122" spans="5:18" ht="15.75" thickBot="1" x14ac:dyDescent="0.3">
      <c r="E4122" s="17">
        <v>4116</v>
      </c>
      <c r="F4122" s="17"/>
      <c r="G4122" s="40"/>
      <c r="H4122" s="43"/>
      <c r="I4122" s="20"/>
      <c r="J4122" s="17" t="s">
        <v>11</v>
      </c>
      <c r="K4122" s="26">
        <f t="shared" ca="1" si="321"/>
        <v>3.39</v>
      </c>
      <c r="L4122" s="26">
        <f ca="1">IF(L4121=1,IF(M4121="GAGNÉ",1,2),IF(M4121="GAGNÉ",INDEX(fibo,MATCH(L4121,fibo,0)-2),INDEX(fibo,MATCH(L4121,fibo,0),1)+INDEX(fibo,MATCH(L4121,fibo,0)-1)))</f>
        <v>1</v>
      </c>
      <c r="M4122" s="49" t="str">
        <f t="shared" ca="1" si="322"/>
        <v>GAGNÉ</v>
      </c>
      <c r="N4122" s="28">
        <f ca="1">IF(M4122="GAGNÉ",K4122*L4122,IF(M4122="PERDU","0,00 €",""))</f>
        <v>3.39</v>
      </c>
      <c r="O4122" s="26">
        <f t="shared" ca="1" si="324"/>
        <v>2.39</v>
      </c>
      <c r="P4122" s="26">
        <f t="shared" ca="1" si="325"/>
        <v>25371.299999999981</v>
      </c>
      <c r="R4122" s="1">
        <f t="shared" ca="1" si="323"/>
        <v>1</v>
      </c>
    </row>
    <row r="4123" spans="5:18" ht="15.75" thickBot="1" x14ac:dyDescent="0.3">
      <c r="E4123" s="17">
        <v>4117</v>
      </c>
      <c r="F4123" s="17"/>
      <c r="G4123" s="40"/>
      <c r="H4123" s="43"/>
      <c r="I4123" s="20"/>
      <c r="J4123" s="17" t="s">
        <v>11</v>
      </c>
      <c r="K4123" s="26">
        <f t="shared" ca="1" si="321"/>
        <v>4.41</v>
      </c>
      <c r="L4123" s="26">
        <f ca="1">IF(L4122=1,IF(M4122="GAGNÉ",1,2),IF(M4122="GAGNÉ",INDEX(fibo,MATCH(L4122,fibo,0)-2),INDEX(fibo,MATCH(L4122,fibo,0),1)+INDEX(fibo,MATCH(L4122,fibo,0)-1)))</f>
        <v>1</v>
      </c>
      <c r="M4123" s="49" t="str">
        <f t="shared" ca="1" si="322"/>
        <v>GAGNÉ</v>
      </c>
      <c r="N4123" s="28">
        <f ca="1">IF(M4123="GAGNÉ",K4123*L4123,IF(M4123="PERDU","0,00 €",""))</f>
        <v>4.41</v>
      </c>
      <c r="O4123" s="26">
        <f t="shared" ca="1" si="324"/>
        <v>3.41</v>
      </c>
      <c r="P4123" s="26">
        <f t="shared" ca="1" si="325"/>
        <v>25374.709999999981</v>
      </c>
      <c r="R4123" s="1">
        <f t="shared" ca="1" si="323"/>
        <v>1</v>
      </c>
    </row>
    <row r="4124" spans="5:18" ht="15.75" thickBot="1" x14ac:dyDescent="0.3">
      <c r="E4124" s="17">
        <v>4118</v>
      </c>
      <c r="F4124" s="17"/>
      <c r="G4124" s="40"/>
      <c r="H4124" s="43"/>
      <c r="I4124" s="20"/>
      <c r="J4124" s="17" t="s">
        <v>11</v>
      </c>
      <c r="K4124" s="26">
        <f t="shared" ca="1" si="321"/>
        <v>3.24</v>
      </c>
      <c r="L4124" s="26">
        <f ca="1">IF(L4123=1,IF(M4123="GAGNÉ",1,2),IF(M4123="GAGNÉ",INDEX(fibo,MATCH(L4123,fibo,0)-2),INDEX(fibo,MATCH(L4123,fibo,0),1)+INDEX(fibo,MATCH(L4123,fibo,0)-1)))</f>
        <v>1</v>
      </c>
      <c r="M4124" s="49" t="str">
        <f t="shared" ca="1" si="322"/>
        <v>GAGNÉ</v>
      </c>
      <c r="N4124" s="28">
        <f ca="1">IF(M4124="GAGNÉ",K4124*L4124,IF(M4124="PERDU","0,00 €",""))</f>
        <v>3.24</v>
      </c>
      <c r="O4124" s="26">
        <f t="shared" ca="1" si="324"/>
        <v>2.2400000000000002</v>
      </c>
      <c r="P4124" s="26">
        <f t="shared" ca="1" si="325"/>
        <v>25376.949999999983</v>
      </c>
      <c r="R4124" s="1">
        <f t="shared" ca="1" si="323"/>
        <v>1</v>
      </c>
    </row>
    <row r="4125" spans="5:18" ht="15.75" thickBot="1" x14ac:dyDescent="0.3">
      <c r="E4125" s="17">
        <v>4119</v>
      </c>
      <c r="F4125" s="17"/>
      <c r="G4125" s="40"/>
      <c r="H4125" s="43"/>
      <c r="I4125" s="20"/>
      <c r="J4125" s="17" t="s">
        <v>11</v>
      </c>
      <c r="K4125" s="26">
        <f t="shared" ca="1" si="321"/>
        <v>4.17</v>
      </c>
      <c r="L4125" s="26">
        <f ca="1">IF(L4124=1,IF(M4124="GAGNÉ",1,2),IF(M4124="GAGNÉ",INDEX(fibo,MATCH(L4124,fibo,0)-2),INDEX(fibo,MATCH(L4124,fibo,0),1)+INDEX(fibo,MATCH(L4124,fibo,0)-1)))</f>
        <v>1</v>
      </c>
      <c r="M4125" s="49" t="str">
        <f t="shared" ca="1" si="322"/>
        <v>GAGNÉ</v>
      </c>
      <c r="N4125" s="28">
        <f ca="1">IF(M4125="GAGNÉ",K4125*L4125,IF(M4125="PERDU","0,00 €",""))</f>
        <v>4.17</v>
      </c>
      <c r="O4125" s="26">
        <f t="shared" ca="1" si="324"/>
        <v>3.17</v>
      </c>
      <c r="P4125" s="26">
        <f t="shared" ca="1" si="325"/>
        <v>25380.119999999981</v>
      </c>
      <c r="R4125" s="1">
        <f t="shared" ca="1" si="323"/>
        <v>1</v>
      </c>
    </row>
    <row r="4126" spans="5:18" ht="15.75" thickBot="1" x14ac:dyDescent="0.3">
      <c r="E4126" s="17">
        <v>4120</v>
      </c>
      <c r="F4126" s="17"/>
      <c r="G4126" s="40"/>
      <c r="H4126" s="43"/>
      <c r="I4126" s="20"/>
      <c r="J4126" s="17" t="s">
        <v>11</v>
      </c>
      <c r="K4126" s="26">
        <f t="shared" ca="1" si="321"/>
        <v>4.29</v>
      </c>
      <c r="L4126" s="26">
        <f ca="1">IF(L4125=1,IF(M4125="GAGNÉ",1,2),IF(M4125="GAGNÉ",INDEX(fibo,MATCH(L4125,fibo,0)-2),INDEX(fibo,MATCH(L4125,fibo,0),1)+INDEX(fibo,MATCH(L4125,fibo,0)-1)))</f>
        <v>1</v>
      </c>
      <c r="M4126" s="49" t="str">
        <f t="shared" ca="1" si="322"/>
        <v>GAGNÉ</v>
      </c>
      <c r="N4126" s="28">
        <f ca="1">IF(M4126="GAGNÉ",K4126*L4126,IF(M4126="PERDU","0,00 €",""))</f>
        <v>4.29</v>
      </c>
      <c r="O4126" s="26">
        <f t="shared" ca="1" si="324"/>
        <v>3.29</v>
      </c>
      <c r="P4126" s="26">
        <f t="shared" ca="1" si="325"/>
        <v>25383.409999999982</v>
      </c>
      <c r="R4126" s="1">
        <f t="shared" ca="1" si="323"/>
        <v>1</v>
      </c>
    </row>
    <row r="4127" spans="5:18" ht="15.75" thickBot="1" x14ac:dyDescent="0.3">
      <c r="E4127" s="17">
        <v>4121</v>
      </c>
      <c r="F4127" s="17"/>
      <c r="G4127" s="40"/>
      <c r="H4127" s="43"/>
      <c r="I4127" s="20"/>
      <c r="J4127" s="17" t="s">
        <v>11</v>
      </c>
      <c r="K4127" s="26">
        <f t="shared" ca="1" si="321"/>
        <v>3.59</v>
      </c>
      <c r="L4127" s="26">
        <f ca="1">IF(L4126=1,IF(M4126="GAGNÉ",1,2),IF(M4126="GAGNÉ",INDEX(fibo,MATCH(L4126,fibo,0)-2),INDEX(fibo,MATCH(L4126,fibo,0),1)+INDEX(fibo,MATCH(L4126,fibo,0)-1)))</f>
        <v>1</v>
      </c>
      <c r="M4127" s="49" t="str">
        <f t="shared" ca="1" si="322"/>
        <v>GAGNÉ</v>
      </c>
      <c r="N4127" s="28">
        <f ca="1">IF(M4127="GAGNÉ",K4127*L4127,IF(M4127="PERDU","0,00 €",""))</f>
        <v>3.59</v>
      </c>
      <c r="O4127" s="26">
        <f t="shared" ca="1" si="324"/>
        <v>2.59</v>
      </c>
      <c r="P4127" s="26">
        <f t="shared" ca="1" si="325"/>
        <v>25385.999999999982</v>
      </c>
      <c r="R4127" s="1">
        <f t="shared" ca="1" si="323"/>
        <v>1</v>
      </c>
    </row>
    <row r="4128" spans="5:18" ht="15.75" thickBot="1" x14ac:dyDescent="0.3">
      <c r="E4128" s="17">
        <v>4122</v>
      </c>
      <c r="F4128" s="17"/>
      <c r="G4128" s="40"/>
      <c r="H4128" s="43"/>
      <c r="I4128" s="20"/>
      <c r="J4128" s="17" t="s">
        <v>11</v>
      </c>
      <c r="K4128" s="26">
        <f t="shared" ca="1" si="321"/>
        <v>3.07</v>
      </c>
      <c r="L4128" s="26">
        <f ca="1">IF(L4127=1,IF(M4127="GAGNÉ",1,2),IF(M4127="GAGNÉ",INDEX(fibo,MATCH(L4127,fibo,0)-2),INDEX(fibo,MATCH(L4127,fibo,0),1)+INDEX(fibo,MATCH(L4127,fibo,0)-1)))</f>
        <v>1</v>
      </c>
      <c r="M4128" s="49" t="str">
        <f t="shared" ca="1" si="322"/>
        <v>PERDU</v>
      </c>
      <c r="N4128" s="28" t="str">
        <f ca="1">IF(M4128="GAGNÉ",K4128*L4128,IF(M4128="PERDU","0,00 €",""))</f>
        <v>0,00 €</v>
      </c>
      <c r="O4128" s="26">
        <f t="shared" ca="1" si="324"/>
        <v>-1</v>
      </c>
      <c r="P4128" s="26">
        <f t="shared" ca="1" si="325"/>
        <v>25384.999999999982</v>
      </c>
      <c r="R4128" s="1">
        <f t="shared" ca="1" si="323"/>
        <v>2</v>
      </c>
    </row>
    <row r="4129" spans="5:18" ht="15.75" thickBot="1" x14ac:dyDescent="0.3">
      <c r="E4129" s="17">
        <v>4123</v>
      </c>
      <c r="F4129" s="17"/>
      <c r="G4129" s="40"/>
      <c r="H4129" s="43"/>
      <c r="I4129" s="20"/>
      <c r="J4129" s="17" t="s">
        <v>11</v>
      </c>
      <c r="K4129" s="26">
        <f t="shared" ca="1" si="321"/>
        <v>3.82</v>
      </c>
      <c r="L4129" s="26">
        <f ca="1">IF(L4128=1,IF(M4128="GAGNÉ",1,2),IF(M4128="GAGNÉ",INDEX(fibo,MATCH(L4128,fibo,0)-2),INDEX(fibo,MATCH(L4128,fibo,0),1)+INDEX(fibo,MATCH(L4128,fibo,0)-1)))</f>
        <v>2</v>
      </c>
      <c r="M4129" s="49" t="str">
        <f t="shared" ca="1" si="322"/>
        <v>GAGNÉ</v>
      </c>
      <c r="N4129" s="28">
        <f ca="1">IF(M4129="GAGNÉ",K4129*L4129,IF(M4129="PERDU","0,00 €",""))</f>
        <v>7.64</v>
      </c>
      <c r="O4129" s="26">
        <f t="shared" ca="1" si="324"/>
        <v>5.64</v>
      </c>
      <c r="P4129" s="26">
        <f t="shared" ca="1" si="325"/>
        <v>25390.639999999981</v>
      </c>
      <c r="R4129" s="1">
        <f t="shared" ca="1" si="323"/>
        <v>1</v>
      </c>
    </row>
    <row r="4130" spans="5:18" ht="15.75" thickBot="1" x14ac:dyDescent="0.3">
      <c r="E4130" s="17">
        <v>4124</v>
      </c>
      <c r="F4130" s="17"/>
      <c r="G4130" s="40"/>
      <c r="H4130" s="43"/>
      <c r="I4130" s="20"/>
      <c r="J4130" s="17" t="s">
        <v>11</v>
      </c>
      <c r="K4130" s="26">
        <f t="shared" ca="1" si="321"/>
        <v>4.25</v>
      </c>
      <c r="L4130" s="26">
        <f ca="1">IF(L4129=1,IF(M4129="GAGNÉ",1,2),IF(M4129="GAGNÉ",INDEX(fibo,MATCH(L4129,fibo,0)-2),INDEX(fibo,MATCH(L4129,fibo,0),1)+INDEX(fibo,MATCH(L4129,fibo,0)-1)))</f>
        <v>1</v>
      </c>
      <c r="M4130" s="49" t="str">
        <f t="shared" ca="1" si="322"/>
        <v>GAGNÉ</v>
      </c>
      <c r="N4130" s="28">
        <f ca="1">IF(M4130="GAGNÉ",K4130*L4130,IF(M4130="PERDU","0,00 €",""))</f>
        <v>4.25</v>
      </c>
      <c r="O4130" s="26">
        <f t="shared" ca="1" si="324"/>
        <v>3.25</v>
      </c>
      <c r="P4130" s="26">
        <f t="shared" ca="1" si="325"/>
        <v>25393.889999999981</v>
      </c>
      <c r="R4130" s="1">
        <f t="shared" ca="1" si="323"/>
        <v>1</v>
      </c>
    </row>
    <row r="4131" spans="5:18" ht="15.75" thickBot="1" x14ac:dyDescent="0.3">
      <c r="E4131" s="17">
        <v>4125</v>
      </c>
      <c r="F4131" s="17"/>
      <c r="G4131" s="40"/>
      <c r="H4131" s="43"/>
      <c r="I4131" s="20"/>
      <c r="J4131" s="17" t="s">
        <v>11</v>
      </c>
      <c r="K4131" s="26">
        <f t="shared" ca="1" si="321"/>
        <v>4.2699999999999996</v>
      </c>
      <c r="L4131" s="26">
        <f ca="1">IF(L4130=1,IF(M4130="GAGNÉ",1,2),IF(M4130="GAGNÉ",INDEX(fibo,MATCH(L4130,fibo,0)-2),INDEX(fibo,MATCH(L4130,fibo,0),1)+INDEX(fibo,MATCH(L4130,fibo,0)-1)))</f>
        <v>1</v>
      </c>
      <c r="M4131" s="49" t="str">
        <f t="shared" ca="1" si="322"/>
        <v>GAGNÉ</v>
      </c>
      <c r="N4131" s="28">
        <f ca="1">IF(M4131="GAGNÉ",K4131*L4131,IF(M4131="PERDU","0,00 €",""))</f>
        <v>4.2699999999999996</v>
      </c>
      <c r="O4131" s="26">
        <f t="shared" ca="1" si="324"/>
        <v>3.2699999999999996</v>
      </c>
      <c r="P4131" s="26">
        <f t="shared" ca="1" si="325"/>
        <v>25397.159999999982</v>
      </c>
      <c r="R4131" s="1">
        <f t="shared" ca="1" si="323"/>
        <v>1</v>
      </c>
    </row>
    <row r="4132" spans="5:18" ht="15.75" thickBot="1" x14ac:dyDescent="0.3">
      <c r="E4132" s="17">
        <v>4126</v>
      </c>
      <c r="F4132" s="17"/>
      <c r="G4132" s="40"/>
      <c r="H4132" s="43"/>
      <c r="I4132" s="20"/>
      <c r="J4132" s="17" t="s">
        <v>11</v>
      </c>
      <c r="K4132" s="26">
        <f t="shared" ca="1" si="321"/>
        <v>3.61</v>
      </c>
      <c r="L4132" s="26">
        <f ca="1">IF(L4131=1,IF(M4131="GAGNÉ",1,2),IF(M4131="GAGNÉ",INDEX(fibo,MATCH(L4131,fibo,0)-2),INDEX(fibo,MATCH(L4131,fibo,0),1)+INDEX(fibo,MATCH(L4131,fibo,0)-1)))</f>
        <v>1</v>
      </c>
      <c r="M4132" s="49" t="str">
        <f t="shared" ca="1" si="322"/>
        <v>GAGNÉ</v>
      </c>
      <c r="N4132" s="28">
        <f ca="1">IF(M4132="GAGNÉ",K4132*L4132,IF(M4132="PERDU","0,00 €",""))</f>
        <v>3.61</v>
      </c>
      <c r="O4132" s="26">
        <f t="shared" ca="1" si="324"/>
        <v>2.61</v>
      </c>
      <c r="P4132" s="26">
        <f t="shared" ca="1" si="325"/>
        <v>25399.769999999982</v>
      </c>
      <c r="R4132" s="1">
        <f t="shared" ca="1" si="323"/>
        <v>1</v>
      </c>
    </row>
    <row r="4133" spans="5:18" ht="15.75" thickBot="1" x14ac:dyDescent="0.3">
      <c r="E4133" s="17">
        <v>4127</v>
      </c>
      <c r="F4133" s="17"/>
      <c r="G4133" s="40"/>
      <c r="H4133" s="43"/>
      <c r="I4133" s="20"/>
      <c r="J4133" s="17" t="s">
        <v>11</v>
      </c>
      <c r="K4133" s="26">
        <f t="shared" ca="1" si="321"/>
        <v>3.31</v>
      </c>
      <c r="L4133" s="26">
        <f ca="1">IF(L4132=1,IF(M4132="GAGNÉ",1,2),IF(M4132="GAGNÉ",INDEX(fibo,MATCH(L4132,fibo,0)-2),INDEX(fibo,MATCH(L4132,fibo,0),1)+INDEX(fibo,MATCH(L4132,fibo,0)-1)))</f>
        <v>1</v>
      </c>
      <c r="M4133" s="49" t="str">
        <f t="shared" ca="1" si="322"/>
        <v>GAGNÉ</v>
      </c>
      <c r="N4133" s="28">
        <f ca="1">IF(M4133="GAGNÉ",K4133*L4133,IF(M4133="PERDU","0,00 €",""))</f>
        <v>3.31</v>
      </c>
      <c r="O4133" s="26">
        <f t="shared" ca="1" si="324"/>
        <v>2.31</v>
      </c>
      <c r="P4133" s="26">
        <f t="shared" ca="1" si="325"/>
        <v>25402.079999999984</v>
      </c>
      <c r="R4133" s="1">
        <f t="shared" ca="1" si="323"/>
        <v>1</v>
      </c>
    </row>
    <row r="4134" spans="5:18" ht="15.75" thickBot="1" x14ac:dyDescent="0.3">
      <c r="E4134" s="17">
        <v>4128</v>
      </c>
      <c r="F4134" s="17"/>
      <c r="G4134" s="40"/>
      <c r="H4134" s="43"/>
      <c r="I4134" s="20"/>
      <c r="J4134" s="17" t="s">
        <v>11</v>
      </c>
      <c r="K4134" s="26">
        <f t="shared" ca="1" si="321"/>
        <v>3.04</v>
      </c>
      <c r="L4134" s="26">
        <f ca="1">IF(L4133=1,IF(M4133="GAGNÉ",1,2),IF(M4133="GAGNÉ",INDEX(fibo,MATCH(L4133,fibo,0)-2),INDEX(fibo,MATCH(L4133,fibo,0),1)+INDEX(fibo,MATCH(L4133,fibo,0)-1)))</f>
        <v>1</v>
      </c>
      <c r="M4134" s="49" t="str">
        <f t="shared" ca="1" si="322"/>
        <v>GAGNÉ</v>
      </c>
      <c r="N4134" s="28">
        <f ca="1">IF(M4134="GAGNÉ",K4134*L4134,IF(M4134="PERDU","0,00 €",""))</f>
        <v>3.04</v>
      </c>
      <c r="O4134" s="26">
        <f t="shared" ca="1" si="324"/>
        <v>2.04</v>
      </c>
      <c r="P4134" s="26">
        <f t="shared" ca="1" si="325"/>
        <v>25404.119999999984</v>
      </c>
      <c r="R4134" s="1">
        <f t="shared" ca="1" si="323"/>
        <v>1</v>
      </c>
    </row>
    <row r="4135" spans="5:18" ht="15.75" thickBot="1" x14ac:dyDescent="0.3">
      <c r="E4135" s="17">
        <v>4129</v>
      </c>
      <c r="F4135" s="17"/>
      <c r="G4135" s="40"/>
      <c r="H4135" s="43"/>
      <c r="I4135" s="20"/>
      <c r="J4135" s="17" t="s">
        <v>11</v>
      </c>
      <c r="K4135" s="26">
        <f t="shared" ca="1" si="321"/>
        <v>3.28</v>
      </c>
      <c r="L4135" s="26">
        <f ca="1">IF(L4134=1,IF(M4134="GAGNÉ",1,2),IF(M4134="GAGNÉ",INDEX(fibo,MATCH(L4134,fibo,0)-2),INDEX(fibo,MATCH(L4134,fibo,0),1)+INDEX(fibo,MATCH(L4134,fibo,0)-1)))</f>
        <v>1</v>
      </c>
      <c r="M4135" s="49" t="str">
        <f t="shared" ca="1" si="322"/>
        <v>GAGNÉ</v>
      </c>
      <c r="N4135" s="28">
        <f ca="1">IF(M4135="GAGNÉ",K4135*L4135,IF(M4135="PERDU","0,00 €",""))</f>
        <v>3.28</v>
      </c>
      <c r="O4135" s="26">
        <f t="shared" ca="1" si="324"/>
        <v>2.2799999999999998</v>
      </c>
      <c r="P4135" s="26">
        <f t="shared" ca="1" si="325"/>
        <v>25406.399999999983</v>
      </c>
      <c r="R4135" s="1">
        <f t="shared" ca="1" si="323"/>
        <v>1</v>
      </c>
    </row>
    <row r="4136" spans="5:18" ht="15.75" thickBot="1" x14ac:dyDescent="0.3">
      <c r="E4136" s="17">
        <v>4130</v>
      </c>
      <c r="F4136" s="17"/>
      <c r="G4136" s="40"/>
      <c r="H4136" s="43"/>
      <c r="I4136" s="20"/>
      <c r="J4136" s="17" t="s">
        <v>11</v>
      </c>
      <c r="K4136" s="26">
        <f t="shared" ca="1" si="321"/>
        <v>4.7</v>
      </c>
      <c r="L4136" s="26">
        <f ca="1">IF(L4135=1,IF(M4135="GAGNÉ",1,2),IF(M4135="GAGNÉ",INDEX(fibo,MATCH(L4135,fibo,0)-2),INDEX(fibo,MATCH(L4135,fibo,0),1)+INDEX(fibo,MATCH(L4135,fibo,0)-1)))</f>
        <v>1</v>
      </c>
      <c r="M4136" s="49" t="str">
        <f t="shared" ca="1" si="322"/>
        <v>GAGNÉ</v>
      </c>
      <c r="N4136" s="28">
        <f ca="1">IF(M4136="GAGNÉ",K4136*L4136,IF(M4136="PERDU","0,00 €",""))</f>
        <v>4.7</v>
      </c>
      <c r="O4136" s="26">
        <f t="shared" ca="1" si="324"/>
        <v>3.7</v>
      </c>
      <c r="P4136" s="26">
        <f t="shared" ca="1" si="325"/>
        <v>25410.099999999984</v>
      </c>
      <c r="R4136" s="1">
        <f t="shared" ca="1" si="323"/>
        <v>1</v>
      </c>
    </row>
    <row r="4137" spans="5:18" ht="15.75" thickBot="1" x14ac:dyDescent="0.3">
      <c r="E4137" s="17">
        <v>4131</v>
      </c>
      <c r="F4137" s="17"/>
      <c r="G4137" s="40"/>
      <c r="H4137" s="43"/>
      <c r="I4137" s="20"/>
      <c r="J4137" s="17" t="s">
        <v>11</v>
      </c>
      <c r="K4137" s="26">
        <f t="shared" ca="1" si="321"/>
        <v>3.43</v>
      </c>
      <c r="L4137" s="26">
        <f ca="1">IF(L4136=1,IF(M4136="GAGNÉ",1,2),IF(M4136="GAGNÉ",INDEX(fibo,MATCH(L4136,fibo,0)-2),INDEX(fibo,MATCH(L4136,fibo,0),1)+INDEX(fibo,MATCH(L4136,fibo,0)-1)))</f>
        <v>1</v>
      </c>
      <c r="M4137" s="49" t="str">
        <f t="shared" ca="1" si="322"/>
        <v>GAGNÉ</v>
      </c>
      <c r="N4137" s="28">
        <f ca="1">IF(M4137="GAGNÉ",K4137*L4137,IF(M4137="PERDU","0,00 €",""))</f>
        <v>3.43</v>
      </c>
      <c r="O4137" s="26">
        <f t="shared" ca="1" si="324"/>
        <v>2.4300000000000002</v>
      </c>
      <c r="P4137" s="26">
        <f t="shared" ca="1" si="325"/>
        <v>25412.529999999984</v>
      </c>
      <c r="R4137" s="1">
        <f t="shared" ca="1" si="323"/>
        <v>1</v>
      </c>
    </row>
    <row r="4138" spans="5:18" ht="15.75" thickBot="1" x14ac:dyDescent="0.3">
      <c r="E4138" s="17">
        <v>4132</v>
      </c>
      <c r="F4138" s="17"/>
      <c r="G4138" s="40"/>
      <c r="H4138" s="43"/>
      <c r="I4138" s="20"/>
      <c r="J4138" s="17" t="s">
        <v>11</v>
      </c>
      <c r="K4138" s="26">
        <f t="shared" ca="1" si="321"/>
        <v>2.98</v>
      </c>
      <c r="L4138" s="26">
        <f ca="1">IF(L4137=1,IF(M4137="GAGNÉ",1,2),IF(M4137="GAGNÉ",INDEX(fibo,MATCH(L4137,fibo,0)-2),INDEX(fibo,MATCH(L4137,fibo,0),1)+INDEX(fibo,MATCH(L4137,fibo,0)-1)))</f>
        <v>1</v>
      </c>
      <c r="M4138" s="49" t="str">
        <f t="shared" ca="1" si="322"/>
        <v>PERDU</v>
      </c>
      <c r="N4138" s="28" t="str">
        <f ca="1">IF(M4138="GAGNÉ",K4138*L4138,IF(M4138="PERDU","0,00 €",""))</f>
        <v>0,00 €</v>
      </c>
      <c r="O4138" s="26">
        <f t="shared" ca="1" si="324"/>
        <v>-1</v>
      </c>
      <c r="P4138" s="26">
        <f t="shared" ca="1" si="325"/>
        <v>25411.529999999984</v>
      </c>
      <c r="R4138" s="1">
        <f t="shared" ca="1" si="323"/>
        <v>2</v>
      </c>
    </row>
    <row r="4139" spans="5:18" ht="15.75" thickBot="1" x14ac:dyDescent="0.3">
      <c r="E4139" s="17">
        <v>4133</v>
      </c>
      <c r="F4139" s="17"/>
      <c r="G4139" s="40"/>
      <c r="H4139" s="43"/>
      <c r="I4139" s="20"/>
      <c r="J4139" s="17" t="s">
        <v>11</v>
      </c>
      <c r="K4139" s="26">
        <f t="shared" ca="1" si="321"/>
        <v>3.8</v>
      </c>
      <c r="L4139" s="26">
        <f ca="1">IF(L4138=1,IF(M4138="GAGNÉ",1,2),IF(M4138="GAGNÉ",INDEX(fibo,MATCH(L4138,fibo,0)-2),INDEX(fibo,MATCH(L4138,fibo,0),1)+INDEX(fibo,MATCH(L4138,fibo,0)-1)))</f>
        <v>2</v>
      </c>
      <c r="M4139" s="49" t="str">
        <f t="shared" ca="1" si="322"/>
        <v>PERDU</v>
      </c>
      <c r="N4139" s="28" t="str">
        <f ca="1">IF(M4139="GAGNÉ",K4139*L4139,IF(M4139="PERDU","0,00 €",""))</f>
        <v>0,00 €</v>
      </c>
      <c r="O4139" s="26">
        <f t="shared" ca="1" si="324"/>
        <v>-2</v>
      </c>
      <c r="P4139" s="26">
        <f t="shared" ca="1" si="325"/>
        <v>25409.529999999984</v>
      </c>
      <c r="R4139" s="1">
        <f t="shared" ca="1" si="323"/>
        <v>2</v>
      </c>
    </row>
    <row r="4140" spans="5:18" ht="15.75" thickBot="1" x14ac:dyDescent="0.3">
      <c r="E4140" s="17">
        <v>4134</v>
      </c>
      <c r="F4140" s="17"/>
      <c r="G4140" s="40"/>
      <c r="H4140" s="43"/>
      <c r="I4140" s="20"/>
      <c r="J4140" s="17" t="s">
        <v>11</v>
      </c>
      <c r="K4140" s="26">
        <f t="shared" ca="1" si="321"/>
        <v>4.5599999999999996</v>
      </c>
      <c r="L4140" s="26">
        <f ca="1">IF(L4139=1,IF(M4139="GAGNÉ",1,2),IF(M4139="GAGNÉ",INDEX(fibo,MATCH(L4139,fibo,0)-2),INDEX(fibo,MATCH(L4139,fibo,0),1)+INDEX(fibo,MATCH(L4139,fibo,0)-1)))</f>
        <v>3</v>
      </c>
      <c r="M4140" s="49" t="str">
        <f t="shared" ca="1" si="322"/>
        <v>PERDU</v>
      </c>
      <c r="N4140" s="28" t="str">
        <f ca="1">IF(M4140="GAGNÉ",K4140*L4140,IF(M4140="PERDU","0,00 €",""))</f>
        <v>0,00 €</v>
      </c>
      <c r="O4140" s="26">
        <f t="shared" ca="1" si="324"/>
        <v>-3</v>
      </c>
      <c r="P4140" s="26">
        <f t="shared" ca="1" si="325"/>
        <v>25406.529999999984</v>
      </c>
      <c r="R4140" s="1">
        <f t="shared" ca="1" si="323"/>
        <v>2</v>
      </c>
    </row>
    <row r="4141" spans="5:18" ht="15.75" thickBot="1" x14ac:dyDescent="0.3">
      <c r="E4141" s="17">
        <v>4135</v>
      </c>
      <c r="F4141" s="17"/>
      <c r="G4141" s="40"/>
      <c r="H4141" s="43"/>
      <c r="I4141" s="20"/>
      <c r="J4141" s="17" t="s">
        <v>11</v>
      </c>
      <c r="K4141" s="26">
        <f t="shared" ca="1" si="321"/>
        <v>3.41</v>
      </c>
      <c r="L4141" s="26">
        <f ca="1">IF(L4140=1,IF(M4140="GAGNÉ",1,2),IF(M4140="GAGNÉ",INDEX(fibo,MATCH(L4140,fibo,0)-2),INDEX(fibo,MATCH(L4140,fibo,0),1)+INDEX(fibo,MATCH(L4140,fibo,0)-1)))</f>
        <v>5</v>
      </c>
      <c r="M4141" s="49" t="str">
        <f t="shared" ca="1" si="322"/>
        <v>GAGNÉ</v>
      </c>
      <c r="N4141" s="28">
        <f ca="1">IF(M4141="GAGNÉ",K4141*L4141,IF(M4141="PERDU","0,00 €",""))</f>
        <v>17.05</v>
      </c>
      <c r="O4141" s="26">
        <f t="shared" ca="1" si="324"/>
        <v>12.05</v>
      </c>
      <c r="P4141" s="26">
        <f t="shared" ca="1" si="325"/>
        <v>25418.579999999984</v>
      </c>
      <c r="R4141" s="1">
        <f t="shared" ca="1" si="323"/>
        <v>1</v>
      </c>
    </row>
    <row r="4142" spans="5:18" ht="15.75" thickBot="1" x14ac:dyDescent="0.3">
      <c r="E4142" s="17">
        <v>4136</v>
      </c>
      <c r="F4142" s="17"/>
      <c r="G4142" s="40"/>
      <c r="H4142" s="43"/>
      <c r="I4142" s="20"/>
      <c r="J4142" s="17" t="s">
        <v>11</v>
      </c>
      <c r="K4142" s="26">
        <f t="shared" ca="1" si="321"/>
        <v>3.21</v>
      </c>
      <c r="L4142" s="26">
        <f ca="1">IF(L4141=1,IF(M4141="GAGNÉ",1,2),IF(M4141="GAGNÉ",INDEX(fibo,MATCH(L4141,fibo,0)-2),INDEX(fibo,MATCH(L4141,fibo,0),1)+INDEX(fibo,MATCH(L4141,fibo,0)-1)))</f>
        <v>2</v>
      </c>
      <c r="M4142" s="49" t="str">
        <f t="shared" ca="1" si="322"/>
        <v>GAGNÉ</v>
      </c>
      <c r="N4142" s="28">
        <f ca="1">IF(M4142="GAGNÉ",K4142*L4142,IF(M4142="PERDU","0,00 €",""))</f>
        <v>6.42</v>
      </c>
      <c r="O4142" s="26">
        <f t="shared" ca="1" si="324"/>
        <v>4.42</v>
      </c>
      <c r="P4142" s="26">
        <f t="shared" ca="1" si="325"/>
        <v>25422.999999999982</v>
      </c>
      <c r="R4142" s="1">
        <f t="shared" ca="1" si="323"/>
        <v>1</v>
      </c>
    </row>
    <row r="4143" spans="5:18" ht="15.75" thickBot="1" x14ac:dyDescent="0.3">
      <c r="E4143" s="17">
        <v>4137</v>
      </c>
      <c r="F4143" s="17"/>
      <c r="G4143" s="40"/>
      <c r="H4143" s="43"/>
      <c r="I4143" s="20"/>
      <c r="J4143" s="17" t="s">
        <v>11</v>
      </c>
      <c r="K4143" s="26">
        <f t="shared" ca="1" si="321"/>
        <v>4.09</v>
      </c>
      <c r="L4143" s="26">
        <f ca="1">IF(L4142=1,IF(M4142="GAGNÉ",1,2),IF(M4142="GAGNÉ",INDEX(fibo,MATCH(L4142,fibo,0)-2),INDEX(fibo,MATCH(L4142,fibo,0),1)+INDEX(fibo,MATCH(L4142,fibo,0)-1)))</f>
        <v>1</v>
      </c>
      <c r="M4143" s="49" t="str">
        <f t="shared" ca="1" si="322"/>
        <v>GAGNÉ</v>
      </c>
      <c r="N4143" s="28">
        <f ca="1">IF(M4143="GAGNÉ",K4143*L4143,IF(M4143="PERDU","0,00 €",""))</f>
        <v>4.09</v>
      </c>
      <c r="O4143" s="26">
        <f t="shared" ca="1" si="324"/>
        <v>3.09</v>
      </c>
      <c r="P4143" s="26">
        <f t="shared" ca="1" si="325"/>
        <v>25426.089999999982</v>
      </c>
      <c r="R4143" s="1">
        <f t="shared" ca="1" si="323"/>
        <v>1</v>
      </c>
    </row>
    <row r="4144" spans="5:18" ht="15.75" thickBot="1" x14ac:dyDescent="0.3">
      <c r="E4144" s="17">
        <v>4138</v>
      </c>
      <c r="F4144" s="17"/>
      <c r="G4144" s="40"/>
      <c r="H4144" s="43"/>
      <c r="I4144" s="20"/>
      <c r="J4144" s="17" t="s">
        <v>11</v>
      </c>
      <c r="K4144" s="26">
        <f t="shared" ca="1" si="321"/>
        <v>3.8</v>
      </c>
      <c r="L4144" s="26">
        <f ca="1">IF(L4143=1,IF(M4143="GAGNÉ",1,2),IF(M4143="GAGNÉ",INDEX(fibo,MATCH(L4143,fibo,0)-2),INDEX(fibo,MATCH(L4143,fibo,0),1)+INDEX(fibo,MATCH(L4143,fibo,0)-1)))</f>
        <v>1</v>
      </c>
      <c r="M4144" s="49" t="str">
        <f t="shared" ca="1" si="322"/>
        <v>PERDU</v>
      </c>
      <c r="N4144" s="28" t="str">
        <f ca="1">IF(M4144="GAGNÉ",K4144*L4144,IF(M4144="PERDU","0,00 €",""))</f>
        <v>0,00 €</v>
      </c>
      <c r="O4144" s="26">
        <f t="shared" ca="1" si="324"/>
        <v>-1</v>
      </c>
      <c r="P4144" s="26">
        <f t="shared" ca="1" si="325"/>
        <v>25425.089999999982</v>
      </c>
      <c r="R4144" s="1">
        <f t="shared" ca="1" si="323"/>
        <v>2</v>
      </c>
    </row>
    <row r="4145" spans="5:18" ht="15.75" thickBot="1" x14ac:dyDescent="0.3">
      <c r="E4145" s="17">
        <v>4139</v>
      </c>
      <c r="F4145" s="17"/>
      <c r="G4145" s="40"/>
      <c r="H4145" s="43"/>
      <c r="I4145" s="20"/>
      <c r="J4145" s="17" t="s">
        <v>11</v>
      </c>
      <c r="K4145" s="26">
        <f t="shared" ca="1" si="321"/>
        <v>4.63</v>
      </c>
      <c r="L4145" s="26">
        <f ca="1">IF(L4144=1,IF(M4144="GAGNÉ",1,2),IF(M4144="GAGNÉ",INDEX(fibo,MATCH(L4144,fibo,0)-2),INDEX(fibo,MATCH(L4144,fibo,0),1)+INDEX(fibo,MATCH(L4144,fibo,0)-1)))</f>
        <v>2</v>
      </c>
      <c r="M4145" s="49" t="str">
        <f t="shared" ca="1" si="322"/>
        <v>GAGNÉ</v>
      </c>
      <c r="N4145" s="28">
        <f ca="1">IF(M4145="GAGNÉ",K4145*L4145,IF(M4145="PERDU","0,00 €",""))</f>
        <v>9.26</v>
      </c>
      <c r="O4145" s="26">
        <f t="shared" ca="1" si="324"/>
        <v>7.26</v>
      </c>
      <c r="P4145" s="26">
        <f t="shared" ca="1" si="325"/>
        <v>25432.34999999998</v>
      </c>
      <c r="R4145" s="1">
        <f t="shared" ca="1" si="323"/>
        <v>1</v>
      </c>
    </row>
    <row r="4146" spans="5:18" ht="15.75" thickBot="1" x14ac:dyDescent="0.3">
      <c r="E4146" s="17">
        <v>4140</v>
      </c>
      <c r="F4146" s="17"/>
      <c r="G4146" s="40"/>
      <c r="H4146" s="43"/>
      <c r="I4146" s="20"/>
      <c r="J4146" s="17" t="s">
        <v>11</v>
      </c>
      <c r="K4146" s="26">
        <f t="shared" ca="1" si="321"/>
        <v>4.42</v>
      </c>
      <c r="L4146" s="26">
        <f ca="1">IF(L4145=1,IF(M4145="GAGNÉ",1,2),IF(M4145="GAGNÉ",INDEX(fibo,MATCH(L4145,fibo,0)-2),INDEX(fibo,MATCH(L4145,fibo,0),1)+INDEX(fibo,MATCH(L4145,fibo,0)-1)))</f>
        <v>1</v>
      </c>
      <c r="M4146" s="49" t="str">
        <f t="shared" ca="1" si="322"/>
        <v>GAGNÉ</v>
      </c>
      <c r="N4146" s="28">
        <f ca="1">IF(M4146="GAGNÉ",K4146*L4146,IF(M4146="PERDU","0,00 €",""))</f>
        <v>4.42</v>
      </c>
      <c r="O4146" s="26">
        <f t="shared" ca="1" si="324"/>
        <v>3.42</v>
      </c>
      <c r="P4146" s="26">
        <f t="shared" ca="1" si="325"/>
        <v>25435.769999999979</v>
      </c>
      <c r="R4146" s="1">
        <f t="shared" ca="1" si="323"/>
        <v>1</v>
      </c>
    </row>
    <row r="4147" spans="5:18" ht="15.75" thickBot="1" x14ac:dyDescent="0.3">
      <c r="E4147" s="17">
        <v>4141</v>
      </c>
      <c r="F4147" s="17"/>
      <c r="G4147" s="40"/>
      <c r="H4147" s="43"/>
      <c r="I4147" s="20"/>
      <c r="J4147" s="17" t="s">
        <v>11</v>
      </c>
      <c r="K4147" s="26">
        <f t="shared" ca="1" si="321"/>
        <v>3.56</v>
      </c>
      <c r="L4147" s="26">
        <f ca="1">IF(L4146=1,IF(M4146="GAGNÉ",1,2),IF(M4146="GAGNÉ",INDEX(fibo,MATCH(L4146,fibo,0)-2),INDEX(fibo,MATCH(L4146,fibo,0),1)+INDEX(fibo,MATCH(L4146,fibo,0)-1)))</f>
        <v>1</v>
      </c>
      <c r="M4147" s="49" t="str">
        <f t="shared" ca="1" si="322"/>
        <v>GAGNÉ</v>
      </c>
      <c r="N4147" s="28">
        <f ca="1">IF(M4147="GAGNÉ",K4147*L4147,IF(M4147="PERDU","0,00 €",""))</f>
        <v>3.56</v>
      </c>
      <c r="O4147" s="26">
        <f t="shared" ca="1" si="324"/>
        <v>2.56</v>
      </c>
      <c r="P4147" s="26">
        <f t="shared" ca="1" si="325"/>
        <v>25438.32999999998</v>
      </c>
      <c r="R4147" s="1">
        <f t="shared" ca="1" si="323"/>
        <v>1</v>
      </c>
    </row>
    <row r="4148" spans="5:18" ht="15.75" thickBot="1" x14ac:dyDescent="0.3">
      <c r="E4148" s="17">
        <v>4142</v>
      </c>
      <c r="F4148" s="17"/>
      <c r="G4148" s="40"/>
      <c r="H4148" s="43"/>
      <c r="I4148" s="20"/>
      <c r="J4148" s="17" t="s">
        <v>11</v>
      </c>
      <c r="K4148" s="26">
        <f t="shared" ca="1" si="321"/>
        <v>4.1900000000000004</v>
      </c>
      <c r="L4148" s="26">
        <f ca="1">IF(L4147=1,IF(M4147="GAGNÉ",1,2),IF(M4147="GAGNÉ",INDEX(fibo,MATCH(L4147,fibo,0)-2),INDEX(fibo,MATCH(L4147,fibo,0),1)+INDEX(fibo,MATCH(L4147,fibo,0)-1)))</f>
        <v>1</v>
      </c>
      <c r="M4148" s="49" t="str">
        <f t="shared" ca="1" si="322"/>
        <v>PERDU</v>
      </c>
      <c r="N4148" s="28" t="str">
        <f ca="1">IF(M4148="GAGNÉ",K4148*L4148,IF(M4148="PERDU","0,00 €",""))</f>
        <v>0,00 €</v>
      </c>
      <c r="O4148" s="26">
        <f t="shared" ca="1" si="324"/>
        <v>-1</v>
      </c>
      <c r="P4148" s="26">
        <f t="shared" ca="1" si="325"/>
        <v>25437.32999999998</v>
      </c>
      <c r="R4148" s="1">
        <f t="shared" ca="1" si="323"/>
        <v>2</v>
      </c>
    </row>
    <row r="4149" spans="5:18" ht="15.75" thickBot="1" x14ac:dyDescent="0.3">
      <c r="E4149" s="17">
        <v>4143</v>
      </c>
      <c r="F4149" s="17"/>
      <c r="G4149" s="40"/>
      <c r="H4149" s="43"/>
      <c r="I4149" s="20"/>
      <c r="J4149" s="17" t="s">
        <v>11</v>
      </c>
      <c r="K4149" s="26">
        <f t="shared" ca="1" si="321"/>
        <v>4.43</v>
      </c>
      <c r="L4149" s="26">
        <f ca="1">IF(L4148=1,IF(M4148="GAGNÉ",1,2),IF(M4148="GAGNÉ",INDEX(fibo,MATCH(L4148,fibo,0)-2),INDEX(fibo,MATCH(L4148,fibo,0),1)+INDEX(fibo,MATCH(L4148,fibo,0)-1)))</f>
        <v>2</v>
      </c>
      <c r="M4149" s="49" t="str">
        <f t="shared" ca="1" si="322"/>
        <v>PERDU</v>
      </c>
      <c r="N4149" s="28" t="str">
        <f ca="1">IF(M4149="GAGNÉ",K4149*L4149,IF(M4149="PERDU","0,00 €",""))</f>
        <v>0,00 €</v>
      </c>
      <c r="O4149" s="26">
        <f t="shared" ca="1" si="324"/>
        <v>-2</v>
      </c>
      <c r="P4149" s="26">
        <f t="shared" ca="1" si="325"/>
        <v>25435.32999999998</v>
      </c>
      <c r="R4149" s="1">
        <f t="shared" ca="1" si="323"/>
        <v>2</v>
      </c>
    </row>
    <row r="4150" spans="5:18" ht="15.75" thickBot="1" x14ac:dyDescent="0.3">
      <c r="E4150" s="17">
        <v>4144</v>
      </c>
      <c r="F4150" s="17"/>
      <c r="G4150" s="40"/>
      <c r="H4150" s="43"/>
      <c r="I4150" s="20"/>
      <c r="J4150" s="17" t="s">
        <v>11</v>
      </c>
      <c r="K4150" s="26">
        <f t="shared" ca="1" si="321"/>
        <v>3.72</v>
      </c>
      <c r="L4150" s="26">
        <f ca="1">IF(L4149=1,IF(M4149="GAGNÉ",1,2),IF(M4149="GAGNÉ",INDEX(fibo,MATCH(L4149,fibo,0)-2),INDEX(fibo,MATCH(L4149,fibo,0),1)+INDEX(fibo,MATCH(L4149,fibo,0)-1)))</f>
        <v>3</v>
      </c>
      <c r="M4150" s="49" t="str">
        <f t="shared" ca="1" si="322"/>
        <v>PERDU</v>
      </c>
      <c r="N4150" s="28" t="str">
        <f ca="1">IF(M4150="GAGNÉ",K4150*L4150,IF(M4150="PERDU","0,00 €",""))</f>
        <v>0,00 €</v>
      </c>
      <c r="O4150" s="26">
        <f t="shared" ca="1" si="324"/>
        <v>-3</v>
      </c>
      <c r="P4150" s="26">
        <f t="shared" ca="1" si="325"/>
        <v>25432.32999999998</v>
      </c>
      <c r="R4150" s="1">
        <f t="shared" ca="1" si="323"/>
        <v>2</v>
      </c>
    </row>
    <row r="4151" spans="5:18" ht="15.75" thickBot="1" x14ac:dyDescent="0.3">
      <c r="E4151" s="17">
        <v>4145</v>
      </c>
      <c r="F4151" s="17"/>
      <c r="G4151" s="40"/>
      <c r="H4151" s="43"/>
      <c r="I4151" s="20"/>
      <c r="J4151" s="17" t="s">
        <v>11</v>
      </c>
      <c r="K4151" s="26">
        <f t="shared" ca="1" si="321"/>
        <v>4.8</v>
      </c>
      <c r="L4151" s="26">
        <f ca="1">IF(L4150=1,IF(M4150="GAGNÉ",1,2),IF(M4150="GAGNÉ",INDEX(fibo,MATCH(L4150,fibo,0)-2),INDEX(fibo,MATCH(L4150,fibo,0),1)+INDEX(fibo,MATCH(L4150,fibo,0)-1)))</f>
        <v>5</v>
      </c>
      <c r="M4151" s="49" t="str">
        <f t="shared" ca="1" si="322"/>
        <v>GAGNÉ</v>
      </c>
      <c r="N4151" s="28">
        <f ca="1">IF(M4151="GAGNÉ",K4151*L4151,IF(M4151="PERDU","0,00 €",""))</f>
        <v>24</v>
      </c>
      <c r="O4151" s="26">
        <f t="shared" ca="1" si="324"/>
        <v>19</v>
      </c>
      <c r="P4151" s="26">
        <f t="shared" ca="1" si="325"/>
        <v>25451.32999999998</v>
      </c>
      <c r="R4151" s="1">
        <f t="shared" ca="1" si="323"/>
        <v>1</v>
      </c>
    </row>
    <row r="4152" spans="5:18" ht="15.75" thickBot="1" x14ac:dyDescent="0.3">
      <c r="E4152" s="17">
        <v>4146</v>
      </c>
      <c r="F4152" s="17"/>
      <c r="G4152" s="40"/>
      <c r="H4152" s="43"/>
      <c r="I4152" s="20"/>
      <c r="J4152" s="17" t="s">
        <v>11</v>
      </c>
      <c r="K4152" s="26">
        <f t="shared" ca="1" si="321"/>
        <v>4.03</v>
      </c>
      <c r="L4152" s="26">
        <f ca="1">IF(L4151=1,IF(M4151="GAGNÉ",1,2),IF(M4151="GAGNÉ",INDEX(fibo,MATCH(L4151,fibo,0)-2),INDEX(fibo,MATCH(L4151,fibo,0),1)+INDEX(fibo,MATCH(L4151,fibo,0)-1)))</f>
        <v>2</v>
      </c>
      <c r="M4152" s="49" t="str">
        <f t="shared" ca="1" si="322"/>
        <v>PERDU</v>
      </c>
      <c r="N4152" s="28" t="str">
        <f ca="1">IF(M4152="GAGNÉ",K4152*L4152,IF(M4152="PERDU","0,00 €",""))</f>
        <v>0,00 €</v>
      </c>
      <c r="O4152" s="26">
        <f t="shared" ca="1" si="324"/>
        <v>-2</v>
      </c>
      <c r="P4152" s="26">
        <f t="shared" ca="1" si="325"/>
        <v>25449.32999999998</v>
      </c>
      <c r="R4152" s="1">
        <f t="shared" ca="1" si="323"/>
        <v>2</v>
      </c>
    </row>
    <row r="4153" spans="5:18" ht="15.75" thickBot="1" x14ac:dyDescent="0.3">
      <c r="E4153" s="17">
        <v>4147</v>
      </c>
      <c r="F4153" s="17"/>
      <c r="G4153" s="40"/>
      <c r="H4153" s="43"/>
      <c r="I4153" s="20"/>
      <c r="J4153" s="17" t="s">
        <v>11</v>
      </c>
      <c r="K4153" s="26">
        <f t="shared" ca="1" si="321"/>
        <v>3.64</v>
      </c>
      <c r="L4153" s="26">
        <f ca="1">IF(L4152=1,IF(M4152="GAGNÉ",1,2),IF(M4152="GAGNÉ",INDEX(fibo,MATCH(L4152,fibo,0)-2),INDEX(fibo,MATCH(L4152,fibo,0),1)+INDEX(fibo,MATCH(L4152,fibo,0)-1)))</f>
        <v>3</v>
      </c>
      <c r="M4153" s="49" t="str">
        <f t="shared" ca="1" si="322"/>
        <v>GAGNÉ</v>
      </c>
      <c r="N4153" s="28">
        <f ca="1">IF(M4153="GAGNÉ",K4153*L4153,IF(M4153="PERDU","0,00 €",""))</f>
        <v>10.92</v>
      </c>
      <c r="O4153" s="26">
        <f t="shared" ca="1" si="324"/>
        <v>7.92</v>
      </c>
      <c r="P4153" s="26">
        <f t="shared" ca="1" si="325"/>
        <v>25457.249999999978</v>
      </c>
      <c r="R4153" s="1">
        <f t="shared" ca="1" si="323"/>
        <v>1</v>
      </c>
    </row>
    <row r="4154" spans="5:18" ht="15.75" thickBot="1" x14ac:dyDescent="0.3">
      <c r="E4154" s="17">
        <v>4148</v>
      </c>
      <c r="F4154" s="17"/>
      <c r="G4154" s="40"/>
      <c r="H4154" s="43"/>
      <c r="I4154" s="20"/>
      <c r="J4154" s="17" t="s">
        <v>11</v>
      </c>
      <c r="K4154" s="26">
        <f t="shared" ca="1" si="321"/>
        <v>4.12</v>
      </c>
      <c r="L4154" s="26">
        <f ca="1">IF(L4153=1,IF(M4153="GAGNÉ",1,2),IF(M4153="GAGNÉ",INDEX(fibo,MATCH(L4153,fibo,0)-2),INDEX(fibo,MATCH(L4153,fibo,0),1)+INDEX(fibo,MATCH(L4153,fibo,0)-1)))</f>
        <v>1</v>
      </c>
      <c r="M4154" s="49" t="str">
        <f t="shared" ca="1" si="322"/>
        <v>GAGNÉ</v>
      </c>
      <c r="N4154" s="28">
        <f ca="1">IF(M4154="GAGNÉ",K4154*L4154,IF(M4154="PERDU","0,00 €",""))</f>
        <v>4.12</v>
      </c>
      <c r="O4154" s="26">
        <f t="shared" ca="1" si="324"/>
        <v>3.12</v>
      </c>
      <c r="P4154" s="26">
        <f t="shared" ca="1" si="325"/>
        <v>25460.369999999977</v>
      </c>
      <c r="R4154" s="1">
        <f t="shared" ca="1" si="323"/>
        <v>1</v>
      </c>
    </row>
    <row r="4155" spans="5:18" ht="15.75" thickBot="1" x14ac:dyDescent="0.3">
      <c r="E4155" s="17">
        <v>4149</v>
      </c>
      <c r="F4155" s="17"/>
      <c r="G4155" s="40"/>
      <c r="H4155" s="43"/>
      <c r="I4155" s="20"/>
      <c r="J4155" s="17" t="s">
        <v>11</v>
      </c>
      <c r="K4155" s="26">
        <f t="shared" ca="1" si="321"/>
        <v>4.08</v>
      </c>
      <c r="L4155" s="26">
        <f ca="1">IF(L4154=1,IF(M4154="GAGNÉ",1,2),IF(M4154="GAGNÉ",INDEX(fibo,MATCH(L4154,fibo,0)-2),INDEX(fibo,MATCH(L4154,fibo,0),1)+INDEX(fibo,MATCH(L4154,fibo,0)-1)))</f>
        <v>1</v>
      </c>
      <c r="M4155" s="49" t="str">
        <f t="shared" ca="1" si="322"/>
        <v>PERDU</v>
      </c>
      <c r="N4155" s="28" t="str">
        <f ca="1">IF(M4155="GAGNÉ",K4155*L4155,IF(M4155="PERDU","0,00 €",""))</f>
        <v>0,00 €</v>
      </c>
      <c r="O4155" s="26">
        <f t="shared" ca="1" si="324"/>
        <v>-1</v>
      </c>
      <c r="P4155" s="26">
        <f t="shared" ca="1" si="325"/>
        <v>25459.369999999977</v>
      </c>
      <c r="R4155" s="1">
        <f t="shared" ca="1" si="323"/>
        <v>2</v>
      </c>
    </row>
    <row r="4156" spans="5:18" ht="15.75" thickBot="1" x14ac:dyDescent="0.3">
      <c r="E4156" s="17">
        <v>4150</v>
      </c>
      <c r="F4156" s="17"/>
      <c r="G4156" s="40"/>
      <c r="H4156" s="43"/>
      <c r="I4156" s="20"/>
      <c r="J4156" s="17" t="s">
        <v>11</v>
      </c>
      <c r="K4156" s="26">
        <f t="shared" ca="1" si="321"/>
        <v>3.08</v>
      </c>
      <c r="L4156" s="26">
        <f ca="1">IF(L4155=1,IF(M4155="GAGNÉ",1,2),IF(M4155="GAGNÉ",INDEX(fibo,MATCH(L4155,fibo,0)-2),INDEX(fibo,MATCH(L4155,fibo,0),1)+INDEX(fibo,MATCH(L4155,fibo,0)-1)))</f>
        <v>2</v>
      </c>
      <c r="M4156" s="49" t="str">
        <f t="shared" ca="1" si="322"/>
        <v>GAGNÉ</v>
      </c>
      <c r="N4156" s="28">
        <f ca="1">IF(M4156="GAGNÉ",K4156*L4156,IF(M4156="PERDU","0,00 €",""))</f>
        <v>6.16</v>
      </c>
      <c r="O4156" s="26">
        <f t="shared" ca="1" si="324"/>
        <v>4.16</v>
      </c>
      <c r="P4156" s="26">
        <f t="shared" ca="1" si="325"/>
        <v>25463.529999999977</v>
      </c>
      <c r="R4156" s="1">
        <f t="shared" ca="1" si="323"/>
        <v>1</v>
      </c>
    </row>
    <row r="4157" spans="5:18" ht="15.75" thickBot="1" x14ac:dyDescent="0.3">
      <c r="E4157" s="17">
        <v>4151</v>
      </c>
      <c r="F4157" s="17"/>
      <c r="G4157" s="40"/>
      <c r="H4157" s="43"/>
      <c r="I4157" s="20"/>
      <c r="J4157" s="17" t="s">
        <v>11</v>
      </c>
      <c r="K4157" s="26">
        <f t="shared" ca="1" si="321"/>
        <v>4.55</v>
      </c>
      <c r="L4157" s="26">
        <f ca="1">IF(L4156=1,IF(M4156="GAGNÉ",1,2),IF(M4156="GAGNÉ",INDEX(fibo,MATCH(L4156,fibo,0)-2),INDEX(fibo,MATCH(L4156,fibo,0),1)+INDEX(fibo,MATCH(L4156,fibo,0)-1)))</f>
        <v>1</v>
      </c>
      <c r="M4157" s="49" t="str">
        <f t="shared" ca="1" si="322"/>
        <v>GAGNÉ</v>
      </c>
      <c r="N4157" s="28">
        <f ca="1">IF(M4157="GAGNÉ",K4157*L4157,IF(M4157="PERDU","0,00 €",""))</f>
        <v>4.55</v>
      </c>
      <c r="O4157" s="26">
        <f t="shared" ca="1" si="324"/>
        <v>3.55</v>
      </c>
      <c r="P4157" s="26">
        <f t="shared" ca="1" si="325"/>
        <v>25467.079999999976</v>
      </c>
      <c r="R4157" s="1">
        <f t="shared" ca="1" si="323"/>
        <v>1</v>
      </c>
    </row>
    <row r="4158" spans="5:18" ht="15.75" thickBot="1" x14ac:dyDescent="0.3">
      <c r="E4158" s="17">
        <v>4152</v>
      </c>
      <c r="F4158" s="17"/>
      <c r="G4158" s="40"/>
      <c r="H4158" s="43"/>
      <c r="I4158" s="20"/>
      <c r="J4158" s="17" t="s">
        <v>11</v>
      </c>
      <c r="K4158" s="26">
        <f t="shared" ca="1" si="321"/>
        <v>3.42</v>
      </c>
      <c r="L4158" s="26">
        <f ca="1">IF(L4157=1,IF(M4157="GAGNÉ",1,2),IF(M4157="GAGNÉ",INDEX(fibo,MATCH(L4157,fibo,0)-2),INDEX(fibo,MATCH(L4157,fibo,0),1)+INDEX(fibo,MATCH(L4157,fibo,0)-1)))</f>
        <v>1</v>
      </c>
      <c r="M4158" s="49" t="str">
        <f t="shared" ca="1" si="322"/>
        <v>PERDU</v>
      </c>
      <c r="N4158" s="28" t="str">
        <f ca="1">IF(M4158="GAGNÉ",K4158*L4158,IF(M4158="PERDU","0,00 €",""))</f>
        <v>0,00 €</v>
      </c>
      <c r="O4158" s="26">
        <f t="shared" ca="1" si="324"/>
        <v>-1</v>
      </c>
      <c r="P4158" s="26">
        <f t="shared" ca="1" si="325"/>
        <v>25466.079999999976</v>
      </c>
      <c r="R4158" s="1">
        <f t="shared" ca="1" si="323"/>
        <v>2</v>
      </c>
    </row>
    <row r="4159" spans="5:18" ht="15.75" thickBot="1" x14ac:dyDescent="0.3">
      <c r="E4159" s="17">
        <v>4153</v>
      </c>
      <c r="F4159" s="17"/>
      <c r="G4159" s="40"/>
      <c r="H4159" s="43"/>
      <c r="I4159" s="20"/>
      <c r="J4159" s="17" t="s">
        <v>11</v>
      </c>
      <c r="K4159" s="26">
        <f t="shared" ca="1" si="321"/>
        <v>3.28</v>
      </c>
      <c r="L4159" s="26">
        <f ca="1">IF(L4158=1,IF(M4158="GAGNÉ",1,2),IF(M4158="GAGNÉ",INDEX(fibo,MATCH(L4158,fibo,0)-2),INDEX(fibo,MATCH(L4158,fibo,0),1)+INDEX(fibo,MATCH(L4158,fibo,0)-1)))</f>
        <v>2</v>
      </c>
      <c r="M4159" s="49" t="str">
        <f t="shared" ca="1" si="322"/>
        <v>PERDU</v>
      </c>
      <c r="N4159" s="28" t="str">
        <f ca="1">IF(M4159="GAGNÉ",K4159*L4159,IF(M4159="PERDU","0,00 €",""))</f>
        <v>0,00 €</v>
      </c>
      <c r="O4159" s="26">
        <f t="shared" ca="1" si="324"/>
        <v>-2</v>
      </c>
      <c r="P4159" s="26">
        <f t="shared" ca="1" si="325"/>
        <v>25464.079999999976</v>
      </c>
      <c r="R4159" s="1">
        <f t="shared" ca="1" si="323"/>
        <v>2</v>
      </c>
    </row>
    <row r="4160" spans="5:18" ht="15.75" thickBot="1" x14ac:dyDescent="0.3">
      <c r="E4160" s="17">
        <v>4154</v>
      </c>
      <c r="F4160" s="17"/>
      <c r="G4160" s="40"/>
      <c r="H4160" s="43"/>
      <c r="I4160" s="20"/>
      <c r="J4160" s="17" t="s">
        <v>11</v>
      </c>
      <c r="K4160" s="26">
        <f t="shared" ca="1" si="321"/>
        <v>3.8</v>
      </c>
      <c r="L4160" s="26">
        <f ca="1">IF(L4159=1,IF(M4159="GAGNÉ",1,2),IF(M4159="GAGNÉ",INDEX(fibo,MATCH(L4159,fibo,0)-2),INDEX(fibo,MATCH(L4159,fibo,0),1)+INDEX(fibo,MATCH(L4159,fibo,0)-1)))</f>
        <v>3</v>
      </c>
      <c r="M4160" s="49" t="str">
        <f t="shared" ca="1" si="322"/>
        <v>GAGNÉ</v>
      </c>
      <c r="N4160" s="28">
        <f ca="1">IF(M4160="GAGNÉ",K4160*L4160,IF(M4160="PERDU","0,00 €",""))</f>
        <v>11.399999999999999</v>
      </c>
      <c r="O4160" s="26">
        <f t="shared" ca="1" si="324"/>
        <v>8.3999999999999986</v>
      </c>
      <c r="P4160" s="26">
        <f t="shared" ca="1" si="325"/>
        <v>25472.479999999978</v>
      </c>
      <c r="R4160" s="1">
        <f t="shared" ca="1" si="323"/>
        <v>1</v>
      </c>
    </row>
    <row r="4161" spans="5:18" ht="15.75" thickBot="1" x14ac:dyDescent="0.3">
      <c r="E4161" s="17">
        <v>4155</v>
      </c>
      <c r="F4161" s="17"/>
      <c r="G4161" s="40"/>
      <c r="H4161" s="43"/>
      <c r="I4161" s="20"/>
      <c r="J4161" s="17" t="s">
        <v>11</v>
      </c>
      <c r="K4161" s="26">
        <f t="shared" ca="1" si="321"/>
        <v>3.97</v>
      </c>
      <c r="L4161" s="26">
        <f ca="1">IF(L4160=1,IF(M4160="GAGNÉ",1,2),IF(M4160="GAGNÉ",INDEX(fibo,MATCH(L4160,fibo,0)-2),INDEX(fibo,MATCH(L4160,fibo,0),1)+INDEX(fibo,MATCH(L4160,fibo,0)-1)))</f>
        <v>1</v>
      </c>
      <c r="M4161" s="49" t="str">
        <f t="shared" ca="1" si="322"/>
        <v>GAGNÉ</v>
      </c>
      <c r="N4161" s="28">
        <f ca="1">IF(M4161="GAGNÉ",K4161*L4161,IF(M4161="PERDU","0,00 €",""))</f>
        <v>3.97</v>
      </c>
      <c r="O4161" s="26">
        <f t="shared" ca="1" si="324"/>
        <v>2.97</v>
      </c>
      <c r="P4161" s="26">
        <f t="shared" ca="1" si="325"/>
        <v>25475.449999999979</v>
      </c>
      <c r="R4161" s="1">
        <f t="shared" ca="1" si="323"/>
        <v>1</v>
      </c>
    </row>
    <row r="4162" spans="5:18" ht="15.75" thickBot="1" x14ac:dyDescent="0.3">
      <c r="E4162" s="17">
        <v>4156</v>
      </c>
      <c r="F4162" s="17"/>
      <c r="G4162" s="40"/>
      <c r="H4162" s="43"/>
      <c r="I4162" s="20"/>
      <c r="J4162" s="17" t="s">
        <v>11</v>
      </c>
      <c r="K4162" s="26">
        <f t="shared" ca="1" si="321"/>
        <v>2.84</v>
      </c>
      <c r="L4162" s="26">
        <f ca="1">IF(L4161=1,IF(M4161="GAGNÉ",1,2),IF(M4161="GAGNÉ",INDEX(fibo,MATCH(L4161,fibo,0)-2),INDEX(fibo,MATCH(L4161,fibo,0),1)+INDEX(fibo,MATCH(L4161,fibo,0)-1)))</f>
        <v>1</v>
      </c>
      <c r="M4162" s="49" t="str">
        <f t="shared" ca="1" si="322"/>
        <v>GAGNÉ</v>
      </c>
      <c r="N4162" s="28">
        <f ca="1">IF(M4162="GAGNÉ",K4162*L4162,IF(M4162="PERDU","0,00 €",""))</f>
        <v>2.84</v>
      </c>
      <c r="O4162" s="26">
        <f t="shared" ca="1" si="324"/>
        <v>1.8399999999999999</v>
      </c>
      <c r="P4162" s="26">
        <f t="shared" ca="1" si="325"/>
        <v>25477.289999999979</v>
      </c>
      <c r="R4162" s="1">
        <f t="shared" ca="1" si="323"/>
        <v>1</v>
      </c>
    </row>
    <row r="4163" spans="5:18" ht="15.75" thickBot="1" x14ac:dyDescent="0.3">
      <c r="E4163" s="17">
        <v>4157</v>
      </c>
      <c r="F4163" s="17"/>
      <c r="G4163" s="40"/>
      <c r="H4163" s="43"/>
      <c r="I4163" s="20"/>
      <c r="J4163" s="17" t="s">
        <v>11</v>
      </c>
      <c r="K4163" s="26">
        <f t="shared" ca="1" si="321"/>
        <v>2.87</v>
      </c>
      <c r="L4163" s="26">
        <f ca="1">IF(L4162=1,IF(M4162="GAGNÉ",1,2),IF(M4162="GAGNÉ",INDEX(fibo,MATCH(L4162,fibo,0)-2),INDEX(fibo,MATCH(L4162,fibo,0),1)+INDEX(fibo,MATCH(L4162,fibo,0)-1)))</f>
        <v>1</v>
      </c>
      <c r="M4163" s="49" t="str">
        <f t="shared" ca="1" si="322"/>
        <v>PERDU</v>
      </c>
      <c r="N4163" s="28" t="str">
        <f ca="1">IF(M4163="GAGNÉ",K4163*L4163,IF(M4163="PERDU","0,00 €",""))</f>
        <v>0,00 €</v>
      </c>
      <c r="O4163" s="26">
        <f t="shared" ca="1" si="324"/>
        <v>-1</v>
      </c>
      <c r="P4163" s="26">
        <f t="shared" ca="1" si="325"/>
        <v>25476.289999999979</v>
      </c>
      <c r="R4163" s="1">
        <f t="shared" ca="1" si="323"/>
        <v>2</v>
      </c>
    </row>
    <row r="4164" spans="5:18" ht="15.75" thickBot="1" x14ac:dyDescent="0.3">
      <c r="E4164" s="17">
        <v>4158</v>
      </c>
      <c r="F4164" s="17"/>
      <c r="G4164" s="40"/>
      <c r="H4164" s="43"/>
      <c r="I4164" s="20"/>
      <c r="J4164" s="17" t="s">
        <v>11</v>
      </c>
      <c r="K4164" s="26">
        <f t="shared" ca="1" si="321"/>
        <v>4.46</v>
      </c>
      <c r="L4164" s="26">
        <f ca="1">IF(L4163=1,IF(M4163="GAGNÉ",1,2),IF(M4163="GAGNÉ",INDEX(fibo,MATCH(L4163,fibo,0)-2),INDEX(fibo,MATCH(L4163,fibo,0),1)+INDEX(fibo,MATCH(L4163,fibo,0)-1)))</f>
        <v>2</v>
      </c>
      <c r="M4164" s="49" t="str">
        <f t="shared" ca="1" si="322"/>
        <v>GAGNÉ</v>
      </c>
      <c r="N4164" s="28">
        <f ca="1">IF(M4164="GAGNÉ",K4164*L4164,IF(M4164="PERDU","0,00 €",""))</f>
        <v>8.92</v>
      </c>
      <c r="O4164" s="26">
        <f t="shared" ca="1" si="324"/>
        <v>6.92</v>
      </c>
      <c r="P4164" s="26">
        <f t="shared" ca="1" si="325"/>
        <v>25483.209999999977</v>
      </c>
      <c r="R4164" s="1">
        <f t="shared" ca="1" si="323"/>
        <v>1</v>
      </c>
    </row>
    <row r="4165" spans="5:18" ht="15.75" thickBot="1" x14ac:dyDescent="0.3">
      <c r="E4165" s="17">
        <v>4159</v>
      </c>
      <c r="F4165" s="17"/>
      <c r="G4165" s="40"/>
      <c r="H4165" s="43"/>
      <c r="I4165" s="20"/>
      <c r="J4165" s="17" t="s">
        <v>11</v>
      </c>
      <c r="K4165" s="26">
        <f t="shared" ca="1" si="321"/>
        <v>3.11</v>
      </c>
      <c r="L4165" s="26">
        <f ca="1">IF(L4164=1,IF(M4164="GAGNÉ",1,2),IF(M4164="GAGNÉ",INDEX(fibo,MATCH(L4164,fibo,0)-2),INDEX(fibo,MATCH(L4164,fibo,0),1)+INDEX(fibo,MATCH(L4164,fibo,0)-1)))</f>
        <v>1</v>
      </c>
      <c r="M4165" s="49" t="str">
        <f t="shared" ca="1" si="322"/>
        <v>PERDU</v>
      </c>
      <c r="N4165" s="28" t="str">
        <f ca="1">IF(M4165="GAGNÉ",K4165*L4165,IF(M4165="PERDU","0,00 €",""))</f>
        <v>0,00 €</v>
      </c>
      <c r="O4165" s="26">
        <f t="shared" ca="1" si="324"/>
        <v>-1</v>
      </c>
      <c r="P4165" s="26">
        <f t="shared" ca="1" si="325"/>
        <v>25482.209999999977</v>
      </c>
      <c r="R4165" s="1">
        <f t="shared" ca="1" si="323"/>
        <v>2</v>
      </c>
    </row>
    <row r="4166" spans="5:18" ht="15.75" thickBot="1" x14ac:dyDescent="0.3">
      <c r="E4166" s="17">
        <v>4160</v>
      </c>
      <c r="F4166" s="17"/>
      <c r="G4166" s="40"/>
      <c r="H4166" s="43"/>
      <c r="I4166" s="20"/>
      <c r="J4166" s="17" t="s">
        <v>11</v>
      </c>
      <c r="K4166" s="26">
        <f t="shared" ca="1" si="321"/>
        <v>4.0999999999999996</v>
      </c>
      <c r="L4166" s="26">
        <f ca="1">IF(L4165=1,IF(M4165="GAGNÉ",1,2),IF(M4165="GAGNÉ",INDEX(fibo,MATCH(L4165,fibo,0)-2),INDEX(fibo,MATCH(L4165,fibo,0),1)+INDEX(fibo,MATCH(L4165,fibo,0)-1)))</f>
        <v>2</v>
      </c>
      <c r="M4166" s="49" t="str">
        <f t="shared" ca="1" si="322"/>
        <v>GAGNÉ</v>
      </c>
      <c r="N4166" s="28">
        <f ca="1">IF(M4166="GAGNÉ",K4166*L4166,IF(M4166="PERDU","0,00 €",""))</f>
        <v>8.1999999999999993</v>
      </c>
      <c r="O4166" s="26">
        <f t="shared" ca="1" si="324"/>
        <v>6.1999999999999993</v>
      </c>
      <c r="P4166" s="26">
        <f t="shared" ca="1" si="325"/>
        <v>25488.409999999978</v>
      </c>
      <c r="R4166" s="1">
        <f t="shared" ca="1" si="323"/>
        <v>1</v>
      </c>
    </row>
    <row r="4167" spans="5:18" ht="15.75" thickBot="1" x14ac:dyDescent="0.3">
      <c r="E4167" s="17">
        <v>4161</v>
      </c>
      <c r="F4167" s="17"/>
      <c r="G4167" s="40"/>
      <c r="H4167" s="43"/>
      <c r="I4167" s="20"/>
      <c r="J4167" s="17" t="s">
        <v>11</v>
      </c>
      <c r="K4167" s="26">
        <f t="shared" ca="1" si="321"/>
        <v>3.56</v>
      </c>
      <c r="L4167" s="26">
        <f ca="1">IF(L4166=1,IF(M4166="GAGNÉ",1,2),IF(M4166="GAGNÉ",INDEX(fibo,MATCH(L4166,fibo,0)-2),INDEX(fibo,MATCH(L4166,fibo,0),1)+INDEX(fibo,MATCH(L4166,fibo,0)-1)))</f>
        <v>1</v>
      </c>
      <c r="M4167" s="49" t="str">
        <f t="shared" ca="1" si="322"/>
        <v>GAGNÉ</v>
      </c>
      <c r="N4167" s="28">
        <f ca="1">IF(M4167="GAGNÉ",K4167*L4167,IF(M4167="PERDU","0,00 €",""))</f>
        <v>3.56</v>
      </c>
      <c r="O4167" s="26">
        <f t="shared" ca="1" si="324"/>
        <v>2.56</v>
      </c>
      <c r="P4167" s="26">
        <f t="shared" ca="1" si="325"/>
        <v>25490.969999999979</v>
      </c>
      <c r="R4167" s="1">
        <f t="shared" ca="1" si="323"/>
        <v>1</v>
      </c>
    </row>
    <row r="4168" spans="5:18" ht="15.75" thickBot="1" x14ac:dyDescent="0.3">
      <c r="E4168" s="17">
        <v>4162</v>
      </c>
      <c r="F4168" s="17"/>
      <c r="G4168" s="40"/>
      <c r="H4168" s="43"/>
      <c r="I4168" s="20"/>
      <c r="J4168" s="17" t="s">
        <v>11</v>
      </c>
      <c r="K4168" s="26">
        <f t="shared" ref="K4168:K4231" ca="1" si="326">RANDBETWEEN(280,480)/100</f>
        <v>3.23</v>
      </c>
      <c r="L4168" s="26">
        <f ca="1">IF(L4167=1,IF(M4167="GAGNÉ",1,2),IF(M4167="GAGNÉ",INDEX(fibo,MATCH(L4167,fibo,0)-2),INDEX(fibo,MATCH(L4167,fibo,0),1)+INDEX(fibo,MATCH(L4167,fibo,0)-1)))</f>
        <v>1</v>
      </c>
      <c r="M4168" s="49" t="str">
        <f t="shared" ref="M4168:M4231" ca="1" si="327">IF(R4168=1,"GAGNÉ","PERDU")</f>
        <v>PERDU</v>
      </c>
      <c r="N4168" s="28" t="str">
        <f ca="1">IF(M4168="GAGNÉ",K4168*L4168,IF(M4168="PERDU","0,00 €",""))</f>
        <v>0,00 €</v>
      </c>
      <c r="O4168" s="26">
        <f t="shared" ca="1" si="324"/>
        <v>-1</v>
      </c>
      <c r="P4168" s="26">
        <f t="shared" ca="1" si="325"/>
        <v>25489.969999999979</v>
      </c>
      <c r="R4168" s="1">
        <f t="shared" ref="R4168:R4231" ca="1" si="328">RANDBETWEEN(1,2)</f>
        <v>2</v>
      </c>
    </row>
    <row r="4169" spans="5:18" ht="15.75" thickBot="1" x14ac:dyDescent="0.3">
      <c r="E4169" s="17">
        <v>4163</v>
      </c>
      <c r="F4169" s="17"/>
      <c r="G4169" s="40"/>
      <c r="H4169" s="43"/>
      <c r="I4169" s="20"/>
      <c r="J4169" s="17" t="s">
        <v>11</v>
      </c>
      <c r="K4169" s="26">
        <f t="shared" ca="1" si="326"/>
        <v>3.33</v>
      </c>
      <c r="L4169" s="26">
        <f ca="1">IF(L4168=1,IF(M4168="GAGNÉ",1,2),IF(M4168="GAGNÉ",INDEX(fibo,MATCH(L4168,fibo,0)-2),INDEX(fibo,MATCH(L4168,fibo,0),1)+INDEX(fibo,MATCH(L4168,fibo,0)-1)))</f>
        <v>2</v>
      </c>
      <c r="M4169" s="49" t="str">
        <f t="shared" ca="1" si="327"/>
        <v>GAGNÉ</v>
      </c>
      <c r="N4169" s="28">
        <f ca="1">IF(M4169="GAGNÉ",K4169*L4169,IF(M4169="PERDU","0,00 €",""))</f>
        <v>6.66</v>
      </c>
      <c r="O4169" s="26">
        <f t="shared" ref="O4169:O4232" ca="1" si="329">IF(M4169="GAGNÉ",N4169-L4169,IF(M4169="PERDU",-L4169,""))</f>
        <v>4.66</v>
      </c>
      <c r="P4169" s="26">
        <f t="shared" ref="P4169:P4232" ca="1" si="330">IF(M4169="GAGNÉ",N4169-L4169+P4168,IF(M4169="PERDU",P4168-L4169,""))</f>
        <v>25494.629999999979</v>
      </c>
      <c r="R4169" s="1">
        <f t="shared" ca="1" si="328"/>
        <v>1</v>
      </c>
    </row>
    <row r="4170" spans="5:18" ht="15.75" thickBot="1" x14ac:dyDescent="0.3">
      <c r="E4170" s="17">
        <v>4164</v>
      </c>
      <c r="F4170" s="17"/>
      <c r="G4170" s="40"/>
      <c r="H4170" s="43"/>
      <c r="I4170" s="20"/>
      <c r="J4170" s="17" t="s">
        <v>11</v>
      </c>
      <c r="K4170" s="26">
        <f t="shared" ca="1" si="326"/>
        <v>4.25</v>
      </c>
      <c r="L4170" s="26">
        <f ca="1">IF(L4169=1,IF(M4169="GAGNÉ",1,2),IF(M4169="GAGNÉ",INDEX(fibo,MATCH(L4169,fibo,0)-2),INDEX(fibo,MATCH(L4169,fibo,0),1)+INDEX(fibo,MATCH(L4169,fibo,0)-1)))</f>
        <v>1</v>
      </c>
      <c r="M4170" s="49" t="str">
        <f t="shared" ca="1" si="327"/>
        <v>PERDU</v>
      </c>
      <c r="N4170" s="28" t="str">
        <f ca="1">IF(M4170="GAGNÉ",K4170*L4170,IF(M4170="PERDU","0,00 €",""))</f>
        <v>0,00 €</v>
      </c>
      <c r="O4170" s="26">
        <f t="shared" ca="1" si="329"/>
        <v>-1</v>
      </c>
      <c r="P4170" s="26">
        <f t="shared" ca="1" si="330"/>
        <v>25493.629999999979</v>
      </c>
      <c r="R4170" s="1">
        <f t="shared" ca="1" si="328"/>
        <v>2</v>
      </c>
    </row>
    <row r="4171" spans="5:18" ht="15.75" thickBot="1" x14ac:dyDescent="0.3">
      <c r="E4171" s="17">
        <v>4165</v>
      </c>
      <c r="F4171" s="17"/>
      <c r="G4171" s="40"/>
      <c r="H4171" s="43"/>
      <c r="I4171" s="20"/>
      <c r="J4171" s="17" t="s">
        <v>11</v>
      </c>
      <c r="K4171" s="26">
        <f t="shared" ca="1" si="326"/>
        <v>3.49</v>
      </c>
      <c r="L4171" s="26">
        <f ca="1">IF(L4170=1,IF(M4170="GAGNÉ",1,2),IF(M4170="GAGNÉ",INDEX(fibo,MATCH(L4170,fibo,0)-2),INDEX(fibo,MATCH(L4170,fibo,0),1)+INDEX(fibo,MATCH(L4170,fibo,0)-1)))</f>
        <v>2</v>
      </c>
      <c r="M4171" s="49" t="str">
        <f t="shared" ca="1" si="327"/>
        <v>PERDU</v>
      </c>
      <c r="N4171" s="28" t="str">
        <f ca="1">IF(M4171="GAGNÉ",K4171*L4171,IF(M4171="PERDU","0,00 €",""))</f>
        <v>0,00 €</v>
      </c>
      <c r="O4171" s="26">
        <f t="shared" ca="1" si="329"/>
        <v>-2</v>
      </c>
      <c r="P4171" s="26">
        <f t="shared" ca="1" si="330"/>
        <v>25491.629999999979</v>
      </c>
      <c r="R4171" s="1">
        <f t="shared" ca="1" si="328"/>
        <v>2</v>
      </c>
    </row>
    <row r="4172" spans="5:18" ht="15.75" thickBot="1" x14ac:dyDescent="0.3">
      <c r="E4172" s="17">
        <v>4166</v>
      </c>
      <c r="F4172" s="17"/>
      <c r="G4172" s="40"/>
      <c r="H4172" s="43"/>
      <c r="I4172" s="20"/>
      <c r="J4172" s="17" t="s">
        <v>11</v>
      </c>
      <c r="K4172" s="26">
        <f t="shared" ca="1" si="326"/>
        <v>4.74</v>
      </c>
      <c r="L4172" s="26">
        <f ca="1">IF(L4171=1,IF(M4171="GAGNÉ",1,2),IF(M4171="GAGNÉ",INDEX(fibo,MATCH(L4171,fibo,0)-2),INDEX(fibo,MATCH(L4171,fibo,0),1)+INDEX(fibo,MATCH(L4171,fibo,0)-1)))</f>
        <v>3</v>
      </c>
      <c r="M4172" s="49" t="str">
        <f t="shared" ca="1" si="327"/>
        <v>PERDU</v>
      </c>
      <c r="N4172" s="28" t="str">
        <f ca="1">IF(M4172="GAGNÉ",K4172*L4172,IF(M4172="PERDU","0,00 €",""))</f>
        <v>0,00 €</v>
      </c>
      <c r="O4172" s="26">
        <f t="shared" ca="1" si="329"/>
        <v>-3</v>
      </c>
      <c r="P4172" s="26">
        <f t="shared" ca="1" si="330"/>
        <v>25488.629999999979</v>
      </c>
      <c r="R4172" s="1">
        <f t="shared" ca="1" si="328"/>
        <v>2</v>
      </c>
    </row>
    <row r="4173" spans="5:18" ht="15.75" thickBot="1" x14ac:dyDescent="0.3">
      <c r="E4173" s="17">
        <v>4167</v>
      </c>
      <c r="F4173" s="17"/>
      <c r="G4173" s="40"/>
      <c r="H4173" s="43"/>
      <c r="I4173" s="20"/>
      <c r="J4173" s="17" t="s">
        <v>11</v>
      </c>
      <c r="K4173" s="26">
        <f t="shared" ca="1" si="326"/>
        <v>4.7</v>
      </c>
      <c r="L4173" s="26">
        <f ca="1">IF(L4172=1,IF(M4172="GAGNÉ",1,2),IF(M4172="GAGNÉ",INDEX(fibo,MATCH(L4172,fibo,0)-2),INDEX(fibo,MATCH(L4172,fibo,0),1)+INDEX(fibo,MATCH(L4172,fibo,0)-1)))</f>
        <v>5</v>
      </c>
      <c r="M4173" s="49" t="str">
        <f t="shared" ca="1" si="327"/>
        <v>PERDU</v>
      </c>
      <c r="N4173" s="28" t="str">
        <f ca="1">IF(M4173="GAGNÉ",K4173*L4173,IF(M4173="PERDU","0,00 €",""))</f>
        <v>0,00 €</v>
      </c>
      <c r="O4173" s="26">
        <f t="shared" ca="1" si="329"/>
        <v>-5</v>
      </c>
      <c r="P4173" s="26">
        <f t="shared" ca="1" si="330"/>
        <v>25483.629999999979</v>
      </c>
      <c r="R4173" s="1">
        <f t="shared" ca="1" si="328"/>
        <v>2</v>
      </c>
    </row>
    <row r="4174" spans="5:18" ht="15.75" thickBot="1" x14ac:dyDescent="0.3">
      <c r="E4174" s="17">
        <v>4168</v>
      </c>
      <c r="F4174" s="17"/>
      <c r="G4174" s="40"/>
      <c r="H4174" s="43"/>
      <c r="I4174" s="20"/>
      <c r="J4174" s="17" t="s">
        <v>11</v>
      </c>
      <c r="K4174" s="26">
        <f t="shared" ca="1" si="326"/>
        <v>4.4800000000000004</v>
      </c>
      <c r="L4174" s="26">
        <f ca="1">IF(L4173=1,IF(M4173="GAGNÉ",1,2),IF(M4173="GAGNÉ",INDEX(fibo,MATCH(L4173,fibo,0)-2),INDEX(fibo,MATCH(L4173,fibo,0),1)+INDEX(fibo,MATCH(L4173,fibo,0)-1)))</f>
        <v>8</v>
      </c>
      <c r="M4174" s="49" t="str">
        <f t="shared" ca="1" si="327"/>
        <v>PERDU</v>
      </c>
      <c r="N4174" s="28" t="str">
        <f ca="1">IF(M4174="GAGNÉ",K4174*L4174,IF(M4174="PERDU","0,00 €",""))</f>
        <v>0,00 €</v>
      </c>
      <c r="O4174" s="26">
        <f t="shared" ca="1" si="329"/>
        <v>-8</v>
      </c>
      <c r="P4174" s="26">
        <f t="shared" ca="1" si="330"/>
        <v>25475.629999999979</v>
      </c>
      <c r="R4174" s="1">
        <f t="shared" ca="1" si="328"/>
        <v>2</v>
      </c>
    </row>
    <row r="4175" spans="5:18" ht="15.75" thickBot="1" x14ac:dyDescent="0.3">
      <c r="E4175" s="17">
        <v>4169</v>
      </c>
      <c r="F4175" s="17"/>
      <c r="G4175" s="40"/>
      <c r="H4175" s="43"/>
      <c r="I4175" s="20"/>
      <c r="J4175" s="17" t="s">
        <v>11</v>
      </c>
      <c r="K4175" s="26">
        <f t="shared" ca="1" si="326"/>
        <v>2.88</v>
      </c>
      <c r="L4175" s="26">
        <f ca="1">IF(L4174=1,IF(M4174="GAGNÉ",1,2),IF(M4174="GAGNÉ",INDEX(fibo,MATCH(L4174,fibo,0)-2),INDEX(fibo,MATCH(L4174,fibo,0),1)+INDEX(fibo,MATCH(L4174,fibo,0)-1)))</f>
        <v>13</v>
      </c>
      <c r="M4175" s="49" t="str">
        <f t="shared" ca="1" si="327"/>
        <v>GAGNÉ</v>
      </c>
      <c r="N4175" s="28">
        <f ca="1">IF(M4175="GAGNÉ",K4175*L4175,IF(M4175="PERDU","0,00 €",""))</f>
        <v>37.44</v>
      </c>
      <c r="O4175" s="26">
        <f t="shared" ca="1" si="329"/>
        <v>24.439999999999998</v>
      </c>
      <c r="P4175" s="26">
        <f t="shared" ca="1" si="330"/>
        <v>25500.069999999978</v>
      </c>
      <c r="R4175" s="1">
        <f t="shared" ca="1" si="328"/>
        <v>1</v>
      </c>
    </row>
    <row r="4176" spans="5:18" ht="15.75" thickBot="1" x14ac:dyDescent="0.3">
      <c r="E4176" s="17">
        <v>4170</v>
      </c>
      <c r="F4176" s="17"/>
      <c r="G4176" s="40"/>
      <c r="H4176" s="43"/>
      <c r="I4176" s="20"/>
      <c r="J4176" s="17" t="s">
        <v>11</v>
      </c>
      <c r="K4176" s="26">
        <f t="shared" ca="1" si="326"/>
        <v>4.6500000000000004</v>
      </c>
      <c r="L4176" s="26">
        <f ca="1">IF(L4175=1,IF(M4175="GAGNÉ",1,2),IF(M4175="GAGNÉ",INDEX(fibo,MATCH(L4175,fibo,0)-2),INDEX(fibo,MATCH(L4175,fibo,0),1)+INDEX(fibo,MATCH(L4175,fibo,0)-1)))</f>
        <v>5</v>
      </c>
      <c r="M4176" s="49" t="str">
        <f t="shared" ca="1" si="327"/>
        <v>PERDU</v>
      </c>
      <c r="N4176" s="28" t="str">
        <f ca="1">IF(M4176="GAGNÉ",K4176*L4176,IF(M4176="PERDU","0,00 €",""))</f>
        <v>0,00 €</v>
      </c>
      <c r="O4176" s="26">
        <f t="shared" ca="1" si="329"/>
        <v>-5</v>
      </c>
      <c r="P4176" s="26">
        <f t="shared" ca="1" si="330"/>
        <v>25495.069999999978</v>
      </c>
      <c r="R4176" s="1">
        <f t="shared" ca="1" si="328"/>
        <v>2</v>
      </c>
    </row>
    <row r="4177" spans="5:18" ht="15.75" thickBot="1" x14ac:dyDescent="0.3">
      <c r="E4177" s="17">
        <v>4171</v>
      </c>
      <c r="F4177" s="17"/>
      <c r="G4177" s="40"/>
      <c r="H4177" s="43"/>
      <c r="I4177" s="20"/>
      <c r="J4177" s="17" t="s">
        <v>11</v>
      </c>
      <c r="K4177" s="26">
        <f t="shared" ca="1" si="326"/>
        <v>3.17</v>
      </c>
      <c r="L4177" s="26">
        <f ca="1">IF(L4176=1,IF(M4176="GAGNÉ",1,2),IF(M4176="GAGNÉ",INDEX(fibo,MATCH(L4176,fibo,0)-2),INDEX(fibo,MATCH(L4176,fibo,0),1)+INDEX(fibo,MATCH(L4176,fibo,0)-1)))</f>
        <v>8</v>
      </c>
      <c r="M4177" s="49" t="str">
        <f t="shared" ca="1" si="327"/>
        <v>GAGNÉ</v>
      </c>
      <c r="N4177" s="28">
        <f ca="1">IF(M4177="GAGNÉ",K4177*L4177,IF(M4177="PERDU","0,00 €",""))</f>
        <v>25.36</v>
      </c>
      <c r="O4177" s="26">
        <f t="shared" ca="1" si="329"/>
        <v>17.36</v>
      </c>
      <c r="P4177" s="26">
        <f t="shared" ca="1" si="330"/>
        <v>25512.429999999978</v>
      </c>
      <c r="R4177" s="1">
        <f t="shared" ca="1" si="328"/>
        <v>1</v>
      </c>
    </row>
    <row r="4178" spans="5:18" ht="15.75" thickBot="1" x14ac:dyDescent="0.3">
      <c r="E4178" s="17">
        <v>4172</v>
      </c>
      <c r="F4178" s="17"/>
      <c r="G4178" s="40"/>
      <c r="H4178" s="43"/>
      <c r="I4178" s="20"/>
      <c r="J4178" s="17" t="s">
        <v>11</v>
      </c>
      <c r="K4178" s="26">
        <f t="shared" ca="1" si="326"/>
        <v>4.79</v>
      </c>
      <c r="L4178" s="26">
        <f ca="1">IF(L4177=1,IF(M4177="GAGNÉ",1,2),IF(M4177="GAGNÉ",INDEX(fibo,MATCH(L4177,fibo,0)-2),INDEX(fibo,MATCH(L4177,fibo,0),1)+INDEX(fibo,MATCH(L4177,fibo,0)-1)))</f>
        <v>3</v>
      </c>
      <c r="M4178" s="49" t="str">
        <f t="shared" ca="1" si="327"/>
        <v>PERDU</v>
      </c>
      <c r="N4178" s="28" t="str">
        <f ca="1">IF(M4178="GAGNÉ",K4178*L4178,IF(M4178="PERDU","0,00 €",""))</f>
        <v>0,00 €</v>
      </c>
      <c r="O4178" s="26">
        <f t="shared" ca="1" si="329"/>
        <v>-3</v>
      </c>
      <c r="P4178" s="26">
        <f t="shared" ca="1" si="330"/>
        <v>25509.429999999978</v>
      </c>
      <c r="R4178" s="1">
        <f t="shared" ca="1" si="328"/>
        <v>2</v>
      </c>
    </row>
    <row r="4179" spans="5:18" ht="15.75" thickBot="1" x14ac:dyDescent="0.3">
      <c r="E4179" s="17">
        <v>4173</v>
      </c>
      <c r="F4179" s="17"/>
      <c r="G4179" s="40"/>
      <c r="H4179" s="43"/>
      <c r="I4179" s="20"/>
      <c r="J4179" s="17" t="s">
        <v>11</v>
      </c>
      <c r="K4179" s="26">
        <f t="shared" ca="1" si="326"/>
        <v>3.49</v>
      </c>
      <c r="L4179" s="26">
        <f ca="1">IF(L4178=1,IF(M4178="GAGNÉ",1,2),IF(M4178="GAGNÉ",INDEX(fibo,MATCH(L4178,fibo,0)-2),INDEX(fibo,MATCH(L4178,fibo,0),1)+INDEX(fibo,MATCH(L4178,fibo,0)-1)))</f>
        <v>5</v>
      </c>
      <c r="M4179" s="49" t="str">
        <f t="shared" ca="1" si="327"/>
        <v>GAGNÉ</v>
      </c>
      <c r="N4179" s="28">
        <f ca="1">IF(M4179="GAGNÉ",K4179*L4179,IF(M4179="PERDU","0,00 €",""))</f>
        <v>17.450000000000003</v>
      </c>
      <c r="O4179" s="26">
        <f t="shared" ca="1" si="329"/>
        <v>12.450000000000003</v>
      </c>
      <c r="P4179" s="26">
        <f t="shared" ca="1" si="330"/>
        <v>25521.879999999979</v>
      </c>
      <c r="R4179" s="1">
        <f t="shared" ca="1" si="328"/>
        <v>1</v>
      </c>
    </row>
    <row r="4180" spans="5:18" ht="15.75" thickBot="1" x14ac:dyDescent="0.3">
      <c r="E4180" s="17">
        <v>4174</v>
      </c>
      <c r="F4180" s="17"/>
      <c r="G4180" s="40"/>
      <c r="H4180" s="43"/>
      <c r="I4180" s="20"/>
      <c r="J4180" s="17" t="s">
        <v>11</v>
      </c>
      <c r="K4180" s="26">
        <f t="shared" ca="1" si="326"/>
        <v>3.86</v>
      </c>
      <c r="L4180" s="26">
        <f ca="1">IF(L4179=1,IF(M4179="GAGNÉ",1,2),IF(M4179="GAGNÉ",INDEX(fibo,MATCH(L4179,fibo,0)-2),INDEX(fibo,MATCH(L4179,fibo,0),1)+INDEX(fibo,MATCH(L4179,fibo,0)-1)))</f>
        <v>2</v>
      </c>
      <c r="M4180" s="49" t="str">
        <f t="shared" ca="1" si="327"/>
        <v>PERDU</v>
      </c>
      <c r="N4180" s="28" t="str">
        <f ca="1">IF(M4180="GAGNÉ",K4180*L4180,IF(M4180="PERDU","0,00 €",""))</f>
        <v>0,00 €</v>
      </c>
      <c r="O4180" s="26">
        <f t="shared" ca="1" si="329"/>
        <v>-2</v>
      </c>
      <c r="P4180" s="26">
        <f t="shared" ca="1" si="330"/>
        <v>25519.879999999979</v>
      </c>
      <c r="R4180" s="1">
        <f t="shared" ca="1" si="328"/>
        <v>2</v>
      </c>
    </row>
    <row r="4181" spans="5:18" ht="15.75" thickBot="1" x14ac:dyDescent="0.3">
      <c r="E4181" s="17">
        <v>4175</v>
      </c>
      <c r="F4181" s="17"/>
      <c r="G4181" s="40"/>
      <c r="H4181" s="43"/>
      <c r="I4181" s="20"/>
      <c r="J4181" s="17" t="s">
        <v>11</v>
      </c>
      <c r="K4181" s="26">
        <f t="shared" ca="1" si="326"/>
        <v>3.26</v>
      </c>
      <c r="L4181" s="26">
        <f ca="1">IF(L4180=1,IF(M4180="GAGNÉ",1,2),IF(M4180="GAGNÉ",INDEX(fibo,MATCH(L4180,fibo,0)-2),INDEX(fibo,MATCH(L4180,fibo,0),1)+INDEX(fibo,MATCH(L4180,fibo,0)-1)))</f>
        <v>3</v>
      </c>
      <c r="M4181" s="49" t="str">
        <f t="shared" ca="1" si="327"/>
        <v>PERDU</v>
      </c>
      <c r="N4181" s="28" t="str">
        <f ca="1">IF(M4181="GAGNÉ",K4181*L4181,IF(M4181="PERDU","0,00 €",""))</f>
        <v>0,00 €</v>
      </c>
      <c r="O4181" s="26">
        <f t="shared" ca="1" si="329"/>
        <v>-3</v>
      </c>
      <c r="P4181" s="26">
        <f t="shared" ca="1" si="330"/>
        <v>25516.879999999979</v>
      </c>
      <c r="R4181" s="1">
        <f t="shared" ca="1" si="328"/>
        <v>2</v>
      </c>
    </row>
    <row r="4182" spans="5:18" ht="15.75" thickBot="1" x14ac:dyDescent="0.3">
      <c r="E4182" s="17">
        <v>4176</v>
      </c>
      <c r="F4182" s="17"/>
      <c r="G4182" s="40"/>
      <c r="H4182" s="43"/>
      <c r="I4182" s="20"/>
      <c r="J4182" s="17" t="s">
        <v>11</v>
      </c>
      <c r="K4182" s="26">
        <f t="shared" ca="1" si="326"/>
        <v>3.84</v>
      </c>
      <c r="L4182" s="26">
        <f ca="1">IF(L4181=1,IF(M4181="GAGNÉ",1,2),IF(M4181="GAGNÉ",INDEX(fibo,MATCH(L4181,fibo,0)-2),INDEX(fibo,MATCH(L4181,fibo,0),1)+INDEX(fibo,MATCH(L4181,fibo,0)-1)))</f>
        <v>5</v>
      </c>
      <c r="M4182" s="49" t="str">
        <f t="shared" ca="1" si="327"/>
        <v>PERDU</v>
      </c>
      <c r="N4182" s="28" t="str">
        <f ca="1">IF(M4182="GAGNÉ",K4182*L4182,IF(M4182="PERDU","0,00 €",""))</f>
        <v>0,00 €</v>
      </c>
      <c r="O4182" s="26">
        <f t="shared" ca="1" si="329"/>
        <v>-5</v>
      </c>
      <c r="P4182" s="26">
        <f t="shared" ca="1" si="330"/>
        <v>25511.879999999979</v>
      </c>
      <c r="R4182" s="1">
        <f t="shared" ca="1" si="328"/>
        <v>2</v>
      </c>
    </row>
    <row r="4183" spans="5:18" ht="15.75" thickBot="1" x14ac:dyDescent="0.3">
      <c r="E4183" s="17">
        <v>4177</v>
      </c>
      <c r="F4183" s="17"/>
      <c r="G4183" s="40"/>
      <c r="H4183" s="43"/>
      <c r="I4183" s="20"/>
      <c r="J4183" s="17" t="s">
        <v>11</v>
      </c>
      <c r="K4183" s="26">
        <f t="shared" ca="1" si="326"/>
        <v>4.0599999999999996</v>
      </c>
      <c r="L4183" s="26">
        <f ca="1">IF(L4182=1,IF(M4182="GAGNÉ",1,2),IF(M4182="GAGNÉ",INDEX(fibo,MATCH(L4182,fibo,0)-2),INDEX(fibo,MATCH(L4182,fibo,0),1)+INDEX(fibo,MATCH(L4182,fibo,0)-1)))</f>
        <v>8</v>
      </c>
      <c r="M4183" s="49" t="str">
        <f t="shared" ca="1" si="327"/>
        <v>GAGNÉ</v>
      </c>
      <c r="N4183" s="28">
        <f ca="1">IF(M4183="GAGNÉ",K4183*L4183,IF(M4183="PERDU","0,00 €",""))</f>
        <v>32.479999999999997</v>
      </c>
      <c r="O4183" s="26">
        <f t="shared" ca="1" si="329"/>
        <v>24.479999999999997</v>
      </c>
      <c r="P4183" s="26">
        <f t="shared" ca="1" si="330"/>
        <v>25536.359999999979</v>
      </c>
      <c r="R4183" s="1">
        <f t="shared" ca="1" si="328"/>
        <v>1</v>
      </c>
    </row>
    <row r="4184" spans="5:18" ht="15.75" thickBot="1" x14ac:dyDescent="0.3">
      <c r="E4184" s="17">
        <v>4178</v>
      </c>
      <c r="F4184" s="17"/>
      <c r="G4184" s="40"/>
      <c r="H4184" s="43"/>
      <c r="I4184" s="20"/>
      <c r="J4184" s="17" t="s">
        <v>11</v>
      </c>
      <c r="K4184" s="26">
        <f t="shared" ca="1" si="326"/>
        <v>3.7</v>
      </c>
      <c r="L4184" s="26">
        <f ca="1">IF(L4183=1,IF(M4183="GAGNÉ",1,2),IF(M4183="GAGNÉ",INDEX(fibo,MATCH(L4183,fibo,0)-2),INDEX(fibo,MATCH(L4183,fibo,0),1)+INDEX(fibo,MATCH(L4183,fibo,0)-1)))</f>
        <v>3</v>
      </c>
      <c r="M4184" s="49" t="str">
        <f t="shared" ca="1" si="327"/>
        <v>PERDU</v>
      </c>
      <c r="N4184" s="28" t="str">
        <f ca="1">IF(M4184="GAGNÉ",K4184*L4184,IF(M4184="PERDU","0,00 €",""))</f>
        <v>0,00 €</v>
      </c>
      <c r="O4184" s="26">
        <f t="shared" ca="1" si="329"/>
        <v>-3</v>
      </c>
      <c r="P4184" s="26">
        <f t="shared" ca="1" si="330"/>
        <v>25533.359999999979</v>
      </c>
      <c r="R4184" s="1">
        <f t="shared" ca="1" si="328"/>
        <v>2</v>
      </c>
    </row>
    <row r="4185" spans="5:18" ht="15.75" thickBot="1" x14ac:dyDescent="0.3">
      <c r="E4185" s="17">
        <v>4179</v>
      </c>
      <c r="F4185" s="17"/>
      <c r="G4185" s="40"/>
      <c r="H4185" s="43"/>
      <c r="I4185" s="20"/>
      <c r="J4185" s="17" t="s">
        <v>11</v>
      </c>
      <c r="K4185" s="26">
        <f t="shared" ca="1" si="326"/>
        <v>4.01</v>
      </c>
      <c r="L4185" s="26">
        <f ca="1">IF(L4184=1,IF(M4184="GAGNÉ",1,2),IF(M4184="GAGNÉ",INDEX(fibo,MATCH(L4184,fibo,0)-2),INDEX(fibo,MATCH(L4184,fibo,0),1)+INDEX(fibo,MATCH(L4184,fibo,0)-1)))</f>
        <v>5</v>
      </c>
      <c r="M4185" s="49" t="str">
        <f t="shared" ca="1" si="327"/>
        <v>GAGNÉ</v>
      </c>
      <c r="N4185" s="28">
        <f ca="1">IF(M4185="GAGNÉ",K4185*L4185,IF(M4185="PERDU","0,00 €",""))</f>
        <v>20.049999999999997</v>
      </c>
      <c r="O4185" s="26">
        <f t="shared" ca="1" si="329"/>
        <v>15.049999999999997</v>
      </c>
      <c r="P4185" s="26">
        <f t="shared" ca="1" si="330"/>
        <v>25548.409999999978</v>
      </c>
      <c r="R4185" s="1">
        <f t="shared" ca="1" si="328"/>
        <v>1</v>
      </c>
    </row>
    <row r="4186" spans="5:18" ht="15.75" thickBot="1" x14ac:dyDescent="0.3">
      <c r="E4186" s="17">
        <v>4180</v>
      </c>
      <c r="F4186" s="17"/>
      <c r="G4186" s="40"/>
      <c r="H4186" s="43"/>
      <c r="I4186" s="20"/>
      <c r="J4186" s="17" t="s">
        <v>11</v>
      </c>
      <c r="K4186" s="26">
        <f t="shared" ca="1" si="326"/>
        <v>2.85</v>
      </c>
      <c r="L4186" s="26">
        <f ca="1">IF(L4185=1,IF(M4185="GAGNÉ",1,2),IF(M4185="GAGNÉ",INDEX(fibo,MATCH(L4185,fibo,0)-2),INDEX(fibo,MATCH(L4185,fibo,0),1)+INDEX(fibo,MATCH(L4185,fibo,0)-1)))</f>
        <v>2</v>
      </c>
      <c r="M4186" s="49" t="str">
        <f t="shared" ca="1" si="327"/>
        <v>GAGNÉ</v>
      </c>
      <c r="N4186" s="28">
        <f ca="1">IF(M4186="GAGNÉ",K4186*L4186,IF(M4186="PERDU","0,00 €",""))</f>
        <v>5.7</v>
      </c>
      <c r="O4186" s="26">
        <f t="shared" ca="1" si="329"/>
        <v>3.7</v>
      </c>
      <c r="P4186" s="26">
        <f t="shared" ca="1" si="330"/>
        <v>25552.109999999979</v>
      </c>
      <c r="R4186" s="1">
        <f t="shared" ca="1" si="328"/>
        <v>1</v>
      </c>
    </row>
    <row r="4187" spans="5:18" ht="15.75" thickBot="1" x14ac:dyDescent="0.3">
      <c r="E4187" s="17">
        <v>4181</v>
      </c>
      <c r="F4187" s="17"/>
      <c r="G4187" s="40"/>
      <c r="H4187" s="43"/>
      <c r="I4187" s="20"/>
      <c r="J4187" s="17" t="s">
        <v>11</v>
      </c>
      <c r="K4187" s="26">
        <f t="shared" ca="1" si="326"/>
        <v>2.87</v>
      </c>
      <c r="L4187" s="26">
        <f ca="1">IF(L4186=1,IF(M4186="GAGNÉ",1,2),IF(M4186="GAGNÉ",INDEX(fibo,MATCH(L4186,fibo,0)-2),INDEX(fibo,MATCH(L4186,fibo,0),1)+INDEX(fibo,MATCH(L4186,fibo,0)-1)))</f>
        <v>1</v>
      </c>
      <c r="M4187" s="49" t="str">
        <f t="shared" ca="1" si="327"/>
        <v>PERDU</v>
      </c>
      <c r="N4187" s="28" t="str">
        <f ca="1">IF(M4187="GAGNÉ",K4187*L4187,IF(M4187="PERDU","0,00 €",""))</f>
        <v>0,00 €</v>
      </c>
      <c r="O4187" s="26">
        <f t="shared" ca="1" si="329"/>
        <v>-1</v>
      </c>
      <c r="P4187" s="26">
        <f t="shared" ca="1" si="330"/>
        <v>25551.109999999979</v>
      </c>
      <c r="R4187" s="1">
        <f t="shared" ca="1" si="328"/>
        <v>2</v>
      </c>
    </row>
    <row r="4188" spans="5:18" ht="15.75" thickBot="1" x14ac:dyDescent="0.3">
      <c r="E4188" s="17">
        <v>4182</v>
      </c>
      <c r="F4188" s="17"/>
      <c r="G4188" s="40"/>
      <c r="H4188" s="43"/>
      <c r="I4188" s="20"/>
      <c r="J4188" s="17" t="s">
        <v>11</v>
      </c>
      <c r="K4188" s="26">
        <f t="shared" ca="1" si="326"/>
        <v>3.93</v>
      </c>
      <c r="L4188" s="26">
        <f ca="1">IF(L4187=1,IF(M4187="GAGNÉ",1,2),IF(M4187="GAGNÉ",INDEX(fibo,MATCH(L4187,fibo,0)-2),INDEX(fibo,MATCH(L4187,fibo,0),1)+INDEX(fibo,MATCH(L4187,fibo,0)-1)))</f>
        <v>2</v>
      </c>
      <c r="M4188" s="49" t="str">
        <f t="shared" ca="1" si="327"/>
        <v>PERDU</v>
      </c>
      <c r="N4188" s="28" t="str">
        <f ca="1">IF(M4188="GAGNÉ",K4188*L4188,IF(M4188="PERDU","0,00 €",""))</f>
        <v>0,00 €</v>
      </c>
      <c r="O4188" s="26">
        <f t="shared" ca="1" si="329"/>
        <v>-2</v>
      </c>
      <c r="P4188" s="26">
        <f t="shared" ca="1" si="330"/>
        <v>25549.109999999979</v>
      </c>
      <c r="R4188" s="1">
        <f t="shared" ca="1" si="328"/>
        <v>2</v>
      </c>
    </row>
    <row r="4189" spans="5:18" ht="15.75" thickBot="1" x14ac:dyDescent="0.3">
      <c r="E4189" s="17">
        <v>4183</v>
      </c>
      <c r="F4189" s="17"/>
      <c r="G4189" s="40"/>
      <c r="H4189" s="43"/>
      <c r="I4189" s="20"/>
      <c r="J4189" s="17" t="s">
        <v>11</v>
      </c>
      <c r="K4189" s="26">
        <f t="shared" ca="1" si="326"/>
        <v>2.91</v>
      </c>
      <c r="L4189" s="26">
        <f ca="1">IF(L4188=1,IF(M4188="GAGNÉ",1,2),IF(M4188="GAGNÉ",INDEX(fibo,MATCH(L4188,fibo,0)-2),INDEX(fibo,MATCH(L4188,fibo,0),1)+INDEX(fibo,MATCH(L4188,fibo,0)-1)))</f>
        <v>3</v>
      </c>
      <c r="M4189" s="49" t="str">
        <f t="shared" ca="1" si="327"/>
        <v>PERDU</v>
      </c>
      <c r="N4189" s="28" t="str">
        <f ca="1">IF(M4189="GAGNÉ",K4189*L4189,IF(M4189="PERDU","0,00 €",""))</f>
        <v>0,00 €</v>
      </c>
      <c r="O4189" s="26">
        <f t="shared" ca="1" si="329"/>
        <v>-3</v>
      </c>
      <c r="P4189" s="26">
        <f t="shared" ca="1" si="330"/>
        <v>25546.109999999979</v>
      </c>
      <c r="R4189" s="1">
        <f t="shared" ca="1" si="328"/>
        <v>2</v>
      </c>
    </row>
    <row r="4190" spans="5:18" ht="15.75" thickBot="1" x14ac:dyDescent="0.3">
      <c r="E4190" s="17">
        <v>4184</v>
      </c>
      <c r="F4190" s="17"/>
      <c r="G4190" s="40"/>
      <c r="H4190" s="43"/>
      <c r="I4190" s="20"/>
      <c r="J4190" s="17" t="s">
        <v>11</v>
      </c>
      <c r="K4190" s="26">
        <f t="shared" ca="1" si="326"/>
        <v>3.39</v>
      </c>
      <c r="L4190" s="26">
        <f ca="1">IF(L4189=1,IF(M4189="GAGNÉ",1,2),IF(M4189="GAGNÉ",INDEX(fibo,MATCH(L4189,fibo,0)-2),INDEX(fibo,MATCH(L4189,fibo,0),1)+INDEX(fibo,MATCH(L4189,fibo,0)-1)))</f>
        <v>5</v>
      </c>
      <c r="M4190" s="49" t="str">
        <f t="shared" ca="1" si="327"/>
        <v>PERDU</v>
      </c>
      <c r="N4190" s="28" t="str">
        <f ca="1">IF(M4190="GAGNÉ",K4190*L4190,IF(M4190="PERDU","0,00 €",""))</f>
        <v>0,00 €</v>
      </c>
      <c r="O4190" s="26">
        <f t="shared" ca="1" si="329"/>
        <v>-5</v>
      </c>
      <c r="P4190" s="26">
        <f t="shared" ca="1" si="330"/>
        <v>25541.109999999979</v>
      </c>
      <c r="R4190" s="1">
        <f t="shared" ca="1" si="328"/>
        <v>2</v>
      </c>
    </row>
    <row r="4191" spans="5:18" ht="15.75" thickBot="1" x14ac:dyDescent="0.3">
      <c r="E4191" s="17">
        <v>4185</v>
      </c>
      <c r="F4191" s="17"/>
      <c r="G4191" s="40"/>
      <c r="H4191" s="43"/>
      <c r="I4191" s="20"/>
      <c r="J4191" s="17" t="s">
        <v>11</v>
      </c>
      <c r="K4191" s="26">
        <f t="shared" ca="1" si="326"/>
        <v>3.74</v>
      </c>
      <c r="L4191" s="26">
        <f ca="1">IF(L4190=1,IF(M4190="GAGNÉ",1,2),IF(M4190="GAGNÉ",INDEX(fibo,MATCH(L4190,fibo,0)-2),INDEX(fibo,MATCH(L4190,fibo,0),1)+INDEX(fibo,MATCH(L4190,fibo,0)-1)))</f>
        <v>8</v>
      </c>
      <c r="M4191" s="49" t="str">
        <f t="shared" ca="1" si="327"/>
        <v>GAGNÉ</v>
      </c>
      <c r="N4191" s="28">
        <f ca="1">IF(M4191="GAGNÉ",K4191*L4191,IF(M4191="PERDU","0,00 €",""))</f>
        <v>29.92</v>
      </c>
      <c r="O4191" s="26">
        <f t="shared" ca="1" si="329"/>
        <v>21.92</v>
      </c>
      <c r="P4191" s="26">
        <f t="shared" ca="1" si="330"/>
        <v>25563.029999999977</v>
      </c>
      <c r="R4191" s="1">
        <f t="shared" ca="1" si="328"/>
        <v>1</v>
      </c>
    </row>
    <row r="4192" spans="5:18" ht="15.75" thickBot="1" x14ac:dyDescent="0.3">
      <c r="E4192" s="17">
        <v>4186</v>
      </c>
      <c r="F4192" s="17"/>
      <c r="G4192" s="40"/>
      <c r="H4192" s="43"/>
      <c r="I4192" s="20"/>
      <c r="J4192" s="17" t="s">
        <v>11</v>
      </c>
      <c r="K4192" s="26">
        <f t="shared" ca="1" si="326"/>
        <v>4.0999999999999996</v>
      </c>
      <c r="L4192" s="26">
        <f ca="1">IF(L4191=1,IF(M4191="GAGNÉ",1,2),IF(M4191="GAGNÉ",INDEX(fibo,MATCH(L4191,fibo,0)-2),INDEX(fibo,MATCH(L4191,fibo,0),1)+INDEX(fibo,MATCH(L4191,fibo,0)-1)))</f>
        <v>3</v>
      </c>
      <c r="M4192" s="49" t="str">
        <f t="shared" ca="1" si="327"/>
        <v>GAGNÉ</v>
      </c>
      <c r="N4192" s="28">
        <f ca="1">IF(M4192="GAGNÉ",K4192*L4192,IF(M4192="PERDU","0,00 €",""))</f>
        <v>12.299999999999999</v>
      </c>
      <c r="O4192" s="26">
        <f t="shared" ca="1" si="329"/>
        <v>9.2999999999999989</v>
      </c>
      <c r="P4192" s="26">
        <f t="shared" ca="1" si="330"/>
        <v>25572.329999999976</v>
      </c>
      <c r="R4192" s="1">
        <f t="shared" ca="1" si="328"/>
        <v>1</v>
      </c>
    </row>
    <row r="4193" spans="5:18" ht="15.75" thickBot="1" x14ac:dyDescent="0.3">
      <c r="E4193" s="17">
        <v>4187</v>
      </c>
      <c r="F4193" s="17"/>
      <c r="G4193" s="40"/>
      <c r="H4193" s="43"/>
      <c r="I4193" s="20"/>
      <c r="J4193" s="17" t="s">
        <v>11</v>
      </c>
      <c r="K4193" s="26">
        <f t="shared" ca="1" si="326"/>
        <v>4.4400000000000004</v>
      </c>
      <c r="L4193" s="26">
        <f ca="1">IF(L4192=1,IF(M4192="GAGNÉ",1,2),IF(M4192="GAGNÉ",INDEX(fibo,MATCH(L4192,fibo,0)-2),INDEX(fibo,MATCH(L4192,fibo,0),1)+INDEX(fibo,MATCH(L4192,fibo,0)-1)))</f>
        <v>1</v>
      </c>
      <c r="M4193" s="49" t="str">
        <f t="shared" ca="1" si="327"/>
        <v>GAGNÉ</v>
      </c>
      <c r="N4193" s="28">
        <f ca="1">IF(M4193="GAGNÉ",K4193*L4193,IF(M4193="PERDU","0,00 €",""))</f>
        <v>4.4400000000000004</v>
      </c>
      <c r="O4193" s="26">
        <f t="shared" ca="1" si="329"/>
        <v>3.4400000000000004</v>
      </c>
      <c r="P4193" s="26">
        <f t="shared" ca="1" si="330"/>
        <v>25575.769999999975</v>
      </c>
      <c r="R4193" s="1">
        <f t="shared" ca="1" si="328"/>
        <v>1</v>
      </c>
    </row>
    <row r="4194" spans="5:18" ht="15.75" thickBot="1" x14ac:dyDescent="0.3">
      <c r="E4194" s="17">
        <v>4188</v>
      </c>
      <c r="F4194" s="17"/>
      <c r="G4194" s="40"/>
      <c r="H4194" s="43"/>
      <c r="I4194" s="20"/>
      <c r="J4194" s="17" t="s">
        <v>11</v>
      </c>
      <c r="K4194" s="26">
        <f t="shared" ca="1" si="326"/>
        <v>2.99</v>
      </c>
      <c r="L4194" s="26">
        <f ca="1">IF(L4193=1,IF(M4193="GAGNÉ",1,2),IF(M4193="GAGNÉ",INDEX(fibo,MATCH(L4193,fibo,0)-2),INDEX(fibo,MATCH(L4193,fibo,0),1)+INDEX(fibo,MATCH(L4193,fibo,0)-1)))</f>
        <v>1</v>
      </c>
      <c r="M4194" s="49" t="str">
        <f t="shared" ca="1" si="327"/>
        <v>GAGNÉ</v>
      </c>
      <c r="N4194" s="28">
        <f ca="1">IF(M4194="GAGNÉ",K4194*L4194,IF(M4194="PERDU","0,00 €",""))</f>
        <v>2.99</v>
      </c>
      <c r="O4194" s="26">
        <f t="shared" ca="1" si="329"/>
        <v>1.9900000000000002</v>
      </c>
      <c r="P4194" s="26">
        <f t="shared" ca="1" si="330"/>
        <v>25577.759999999977</v>
      </c>
      <c r="R4194" s="1">
        <f t="shared" ca="1" si="328"/>
        <v>1</v>
      </c>
    </row>
    <row r="4195" spans="5:18" ht="15.75" thickBot="1" x14ac:dyDescent="0.3">
      <c r="E4195" s="17">
        <v>4189</v>
      </c>
      <c r="F4195" s="17"/>
      <c r="G4195" s="40"/>
      <c r="H4195" s="43"/>
      <c r="I4195" s="20"/>
      <c r="J4195" s="17" t="s">
        <v>11</v>
      </c>
      <c r="K4195" s="26">
        <f t="shared" ca="1" si="326"/>
        <v>4.79</v>
      </c>
      <c r="L4195" s="26">
        <f ca="1">IF(L4194=1,IF(M4194="GAGNÉ",1,2),IF(M4194="GAGNÉ",INDEX(fibo,MATCH(L4194,fibo,0)-2),INDEX(fibo,MATCH(L4194,fibo,0),1)+INDEX(fibo,MATCH(L4194,fibo,0)-1)))</f>
        <v>1</v>
      </c>
      <c r="M4195" s="49" t="str">
        <f t="shared" ca="1" si="327"/>
        <v>GAGNÉ</v>
      </c>
      <c r="N4195" s="28">
        <f ca="1">IF(M4195="GAGNÉ",K4195*L4195,IF(M4195="PERDU","0,00 €",""))</f>
        <v>4.79</v>
      </c>
      <c r="O4195" s="26">
        <f t="shared" ca="1" si="329"/>
        <v>3.79</v>
      </c>
      <c r="P4195" s="26">
        <f t="shared" ca="1" si="330"/>
        <v>25581.549999999977</v>
      </c>
      <c r="R4195" s="1">
        <f t="shared" ca="1" si="328"/>
        <v>1</v>
      </c>
    </row>
    <row r="4196" spans="5:18" ht="15.75" thickBot="1" x14ac:dyDescent="0.3">
      <c r="E4196" s="17">
        <v>4190</v>
      </c>
      <c r="F4196" s="17"/>
      <c r="G4196" s="40"/>
      <c r="H4196" s="43"/>
      <c r="I4196" s="20"/>
      <c r="J4196" s="17" t="s">
        <v>11</v>
      </c>
      <c r="K4196" s="26">
        <f t="shared" ca="1" si="326"/>
        <v>3.67</v>
      </c>
      <c r="L4196" s="26">
        <f ca="1">IF(L4195=1,IF(M4195="GAGNÉ",1,2),IF(M4195="GAGNÉ",INDEX(fibo,MATCH(L4195,fibo,0)-2),INDEX(fibo,MATCH(L4195,fibo,0),1)+INDEX(fibo,MATCH(L4195,fibo,0)-1)))</f>
        <v>1</v>
      </c>
      <c r="M4196" s="49" t="str">
        <f t="shared" ca="1" si="327"/>
        <v>PERDU</v>
      </c>
      <c r="N4196" s="28" t="str">
        <f ca="1">IF(M4196="GAGNÉ",K4196*L4196,IF(M4196="PERDU","0,00 €",""))</f>
        <v>0,00 €</v>
      </c>
      <c r="O4196" s="26">
        <f t="shared" ca="1" si="329"/>
        <v>-1</v>
      </c>
      <c r="P4196" s="26">
        <f t="shared" ca="1" si="330"/>
        <v>25580.549999999977</v>
      </c>
      <c r="R4196" s="1">
        <f t="shared" ca="1" si="328"/>
        <v>2</v>
      </c>
    </row>
    <row r="4197" spans="5:18" ht="15.75" thickBot="1" x14ac:dyDescent="0.3">
      <c r="E4197" s="17">
        <v>4191</v>
      </c>
      <c r="F4197" s="17"/>
      <c r="G4197" s="40"/>
      <c r="H4197" s="43"/>
      <c r="I4197" s="20"/>
      <c r="J4197" s="17" t="s">
        <v>11</v>
      </c>
      <c r="K4197" s="26">
        <f t="shared" ca="1" si="326"/>
        <v>4.03</v>
      </c>
      <c r="L4197" s="26">
        <f ca="1">IF(L4196=1,IF(M4196="GAGNÉ",1,2),IF(M4196="GAGNÉ",INDEX(fibo,MATCH(L4196,fibo,0)-2),INDEX(fibo,MATCH(L4196,fibo,0),1)+INDEX(fibo,MATCH(L4196,fibo,0)-1)))</f>
        <v>2</v>
      </c>
      <c r="M4197" s="49" t="str">
        <f t="shared" ca="1" si="327"/>
        <v>PERDU</v>
      </c>
      <c r="N4197" s="28" t="str">
        <f ca="1">IF(M4197="GAGNÉ",K4197*L4197,IF(M4197="PERDU","0,00 €",""))</f>
        <v>0,00 €</v>
      </c>
      <c r="O4197" s="26">
        <f t="shared" ca="1" si="329"/>
        <v>-2</v>
      </c>
      <c r="P4197" s="26">
        <f t="shared" ca="1" si="330"/>
        <v>25578.549999999977</v>
      </c>
      <c r="R4197" s="1">
        <f t="shared" ca="1" si="328"/>
        <v>2</v>
      </c>
    </row>
    <row r="4198" spans="5:18" ht="15.75" thickBot="1" x14ac:dyDescent="0.3">
      <c r="E4198" s="17">
        <v>4192</v>
      </c>
      <c r="F4198" s="17"/>
      <c r="G4198" s="40"/>
      <c r="H4198" s="43"/>
      <c r="I4198" s="20"/>
      <c r="J4198" s="17" t="s">
        <v>11</v>
      </c>
      <c r="K4198" s="26">
        <f t="shared" ca="1" si="326"/>
        <v>2.82</v>
      </c>
      <c r="L4198" s="26">
        <f ca="1">IF(L4197=1,IF(M4197="GAGNÉ",1,2),IF(M4197="GAGNÉ",INDEX(fibo,MATCH(L4197,fibo,0)-2),INDEX(fibo,MATCH(L4197,fibo,0),1)+INDEX(fibo,MATCH(L4197,fibo,0)-1)))</f>
        <v>3</v>
      </c>
      <c r="M4198" s="49" t="str">
        <f t="shared" ca="1" si="327"/>
        <v>GAGNÉ</v>
      </c>
      <c r="N4198" s="28">
        <f ca="1">IF(M4198="GAGNÉ",K4198*L4198,IF(M4198="PERDU","0,00 €",""))</f>
        <v>8.4599999999999991</v>
      </c>
      <c r="O4198" s="26">
        <f t="shared" ca="1" si="329"/>
        <v>5.4599999999999991</v>
      </c>
      <c r="P4198" s="26">
        <f t="shared" ca="1" si="330"/>
        <v>25584.009999999977</v>
      </c>
      <c r="R4198" s="1">
        <f t="shared" ca="1" si="328"/>
        <v>1</v>
      </c>
    </row>
    <row r="4199" spans="5:18" ht="15.75" thickBot="1" x14ac:dyDescent="0.3">
      <c r="E4199" s="17">
        <v>4193</v>
      </c>
      <c r="F4199" s="17"/>
      <c r="G4199" s="40"/>
      <c r="H4199" s="43"/>
      <c r="I4199" s="20"/>
      <c r="J4199" s="17" t="s">
        <v>11</v>
      </c>
      <c r="K4199" s="26">
        <f t="shared" ca="1" si="326"/>
        <v>3.57</v>
      </c>
      <c r="L4199" s="26">
        <f ca="1">IF(L4198=1,IF(M4198="GAGNÉ",1,2),IF(M4198="GAGNÉ",INDEX(fibo,MATCH(L4198,fibo,0)-2),INDEX(fibo,MATCH(L4198,fibo,0),1)+INDEX(fibo,MATCH(L4198,fibo,0)-1)))</f>
        <v>1</v>
      </c>
      <c r="M4199" s="49" t="str">
        <f t="shared" ca="1" si="327"/>
        <v>PERDU</v>
      </c>
      <c r="N4199" s="28" t="str">
        <f ca="1">IF(M4199="GAGNÉ",K4199*L4199,IF(M4199="PERDU","0,00 €",""))</f>
        <v>0,00 €</v>
      </c>
      <c r="O4199" s="26">
        <f t="shared" ca="1" si="329"/>
        <v>-1</v>
      </c>
      <c r="P4199" s="26">
        <f t="shared" ca="1" si="330"/>
        <v>25583.009999999977</v>
      </c>
      <c r="R4199" s="1">
        <f t="shared" ca="1" si="328"/>
        <v>2</v>
      </c>
    </row>
    <row r="4200" spans="5:18" ht="15.75" thickBot="1" x14ac:dyDescent="0.3">
      <c r="E4200" s="17">
        <v>4194</v>
      </c>
      <c r="F4200" s="17"/>
      <c r="G4200" s="40"/>
      <c r="H4200" s="43"/>
      <c r="I4200" s="20"/>
      <c r="J4200" s="17" t="s">
        <v>11</v>
      </c>
      <c r="K4200" s="26">
        <f t="shared" ca="1" si="326"/>
        <v>4.57</v>
      </c>
      <c r="L4200" s="26">
        <f ca="1">IF(L4199=1,IF(M4199="GAGNÉ",1,2),IF(M4199="GAGNÉ",INDEX(fibo,MATCH(L4199,fibo,0)-2),INDEX(fibo,MATCH(L4199,fibo,0),1)+INDEX(fibo,MATCH(L4199,fibo,0)-1)))</f>
        <v>2</v>
      </c>
      <c r="M4200" s="49" t="str">
        <f t="shared" ca="1" si="327"/>
        <v>GAGNÉ</v>
      </c>
      <c r="N4200" s="28">
        <f ca="1">IF(M4200="GAGNÉ",K4200*L4200,IF(M4200="PERDU","0,00 €",""))</f>
        <v>9.14</v>
      </c>
      <c r="O4200" s="26">
        <f t="shared" ca="1" si="329"/>
        <v>7.1400000000000006</v>
      </c>
      <c r="P4200" s="26">
        <f t="shared" ca="1" si="330"/>
        <v>25590.149999999976</v>
      </c>
      <c r="R4200" s="1">
        <f t="shared" ca="1" si="328"/>
        <v>1</v>
      </c>
    </row>
    <row r="4201" spans="5:18" ht="15.75" thickBot="1" x14ac:dyDescent="0.3">
      <c r="E4201" s="17">
        <v>4195</v>
      </c>
      <c r="F4201" s="17"/>
      <c r="G4201" s="40"/>
      <c r="H4201" s="43"/>
      <c r="I4201" s="20"/>
      <c r="J4201" s="17" t="s">
        <v>11</v>
      </c>
      <c r="K4201" s="26">
        <f t="shared" ca="1" si="326"/>
        <v>4.1900000000000004</v>
      </c>
      <c r="L4201" s="26">
        <f ca="1">IF(L4200=1,IF(M4200="GAGNÉ",1,2),IF(M4200="GAGNÉ",INDEX(fibo,MATCH(L4200,fibo,0)-2),INDEX(fibo,MATCH(L4200,fibo,0),1)+INDEX(fibo,MATCH(L4200,fibo,0)-1)))</f>
        <v>1</v>
      </c>
      <c r="M4201" s="49" t="str">
        <f t="shared" ca="1" si="327"/>
        <v>GAGNÉ</v>
      </c>
      <c r="N4201" s="28">
        <f ca="1">IF(M4201="GAGNÉ",K4201*L4201,IF(M4201="PERDU","0,00 €",""))</f>
        <v>4.1900000000000004</v>
      </c>
      <c r="O4201" s="26">
        <f t="shared" ca="1" si="329"/>
        <v>3.1900000000000004</v>
      </c>
      <c r="P4201" s="26">
        <f t="shared" ca="1" si="330"/>
        <v>25593.339999999975</v>
      </c>
      <c r="R4201" s="1">
        <f t="shared" ca="1" si="328"/>
        <v>1</v>
      </c>
    </row>
    <row r="4202" spans="5:18" ht="15.75" thickBot="1" x14ac:dyDescent="0.3">
      <c r="E4202" s="17">
        <v>4196</v>
      </c>
      <c r="F4202" s="17"/>
      <c r="G4202" s="40"/>
      <c r="H4202" s="43"/>
      <c r="I4202" s="20"/>
      <c r="J4202" s="17" t="s">
        <v>11</v>
      </c>
      <c r="K4202" s="26">
        <f t="shared" ca="1" si="326"/>
        <v>4.6100000000000003</v>
      </c>
      <c r="L4202" s="26">
        <f ca="1">IF(L4201=1,IF(M4201="GAGNÉ",1,2),IF(M4201="GAGNÉ",INDEX(fibo,MATCH(L4201,fibo,0)-2),INDEX(fibo,MATCH(L4201,fibo,0),1)+INDEX(fibo,MATCH(L4201,fibo,0)-1)))</f>
        <v>1</v>
      </c>
      <c r="M4202" s="49" t="str">
        <f t="shared" ca="1" si="327"/>
        <v>PERDU</v>
      </c>
      <c r="N4202" s="28" t="str">
        <f ca="1">IF(M4202="GAGNÉ",K4202*L4202,IF(M4202="PERDU","0,00 €",""))</f>
        <v>0,00 €</v>
      </c>
      <c r="O4202" s="26">
        <f t="shared" ca="1" si="329"/>
        <v>-1</v>
      </c>
      <c r="P4202" s="26">
        <f t="shared" ca="1" si="330"/>
        <v>25592.339999999975</v>
      </c>
      <c r="R4202" s="1">
        <f t="shared" ca="1" si="328"/>
        <v>2</v>
      </c>
    </row>
    <row r="4203" spans="5:18" ht="15.75" thickBot="1" x14ac:dyDescent="0.3">
      <c r="E4203" s="17">
        <v>4197</v>
      </c>
      <c r="F4203" s="17"/>
      <c r="G4203" s="40"/>
      <c r="H4203" s="43"/>
      <c r="I4203" s="20"/>
      <c r="J4203" s="17" t="s">
        <v>11</v>
      </c>
      <c r="K4203" s="26">
        <f t="shared" ca="1" si="326"/>
        <v>3.49</v>
      </c>
      <c r="L4203" s="26">
        <f ca="1">IF(L4202=1,IF(M4202="GAGNÉ",1,2),IF(M4202="GAGNÉ",INDEX(fibo,MATCH(L4202,fibo,0)-2),INDEX(fibo,MATCH(L4202,fibo,0),1)+INDEX(fibo,MATCH(L4202,fibo,0)-1)))</f>
        <v>2</v>
      </c>
      <c r="M4203" s="49" t="str">
        <f t="shared" ca="1" si="327"/>
        <v>PERDU</v>
      </c>
      <c r="N4203" s="28" t="str">
        <f ca="1">IF(M4203="GAGNÉ",K4203*L4203,IF(M4203="PERDU","0,00 €",""))</f>
        <v>0,00 €</v>
      </c>
      <c r="O4203" s="26">
        <f t="shared" ca="1" si="329"/>
        <v>-2</v>
      </c>
      <c r="P4203" s="26">
        <f t="shared" ca="1" si="330"/>
        <v>25590.339999999975</v>
      </c>
      <c r="R4203" s="1">
        <f t="shared" ca="1" si="328"/>
        <v>2</v>
      </c>
    </row>
    <row r="4204" spans="5:18" ht="15.75" thickBot="1" x14ac:dyDescent="0.3">
      <c r="E4204" s="17">
        <v>4198</v>
      </c>
      <c r="F4204" s="17"/>
      <c r="G4204" s="40"/>
      <c r="H4204" s="43"/>
      <c r="I4204" s="20"/>
      <c r="J4204" s="17" t="s">
        <v>11</v>
      </c>
      <c r="K4204" s="26">
        <f t="shared" ca="1" si="326"/>
        <v>4.6399999999999997</v>
      </c>
      <c r="L4204" s="26">
        <f ca="1">IF(L4203=1,IF(M4203="GAGNÉ",1,2),IF(M4203="GAGNÉ",INDEX(fibo,MATCH(L4203,fibo,0)-2),INDEX(fibo,MATCH(L4203,fibo,0),1)+INDEX(fibo,MATCH(L4203,fibo,0)-1)))</f>
        <v>3</v>
      </c>
      <c r="M4204" s="49" t="str">
        <f t="shared" ca="1" si="327"/>
        <v>PERDU</v>
      </c>
      <c r="N4204" s="28" t="str">
        <f ca="1">IF(M4204="GAGNÉ",K4204*L4204,IF(M4204="PERDU","0,00 €",""))</f>
        <v>0,00 €</v>
      </c>
      <c r="O4204" s="26">
        <f t="shared" ca="1" si="329"/>
        <v>-3</v>
      </c>
      <c r="P4204" s="26">
        <f t="shared" ca="1" si="330"/>
        <v>25587.339999999975</v>
      </c>
      <c r="R4204" s="1">
        <f t="shared" ca="1" si="328"/>
        <v>2</v>
      </c>
    </row>
    <row r="4205" spans="5:18" ht="15.75" thickBot="1" x14ac:dyDescent="0.3">
      <c r="E4205" s="17">
        <v>4199</v>
      </c>
      <c r="F4205" s="17"/>
      <c r="G4205" s="40"/>
      <c r="H4205" s="43"/>
      <c r="I4205" s="20"/>
      <c r="J4205" s="17" t="s">
        <v>11</v>
      </c>
      <c r="K4205" s="26">
        <f t="shared" ca="1" si="326"/>
        <v>2.8</v>
      </c>
      <c r="L4205" s="26">
        <f ca="1">IF(L4204=1,IF(M4204="GAGNÉ",1,2),IF(M4204="GAGNÉ",INDEX(fibo,MATCH(L4204,fibo,0)-2),INDEX(fibo,MATCH(L4204,fibo,0),1)+INDEX(fibo,MATCH(L4204,fibo,0)-1)))</f>
        <v>5</v>
      </c>
      <c r="M4205" s="49" t="str">
        <f t="shared" ca="1" si="327"/>
        <v>PERDU</v>
      </c>
      <c r="N4205" s="28" t="str">
        <f ca="1">IF(M4205="GAGNÉ",K4205*L4205,IF(M4205="PERDU","0,00 €",""))</f>
        <v>0,00 €</v>
      </c>
      <c r="O4205" s="26">
        <f t="shared" ca="1" si="329"/>
        <v>-5</v>
      </c>
      <c r="P4205" s="26">
        <f t="shared" ca="1" si="330"/>
        <v>25582.339999999975</v>
      </c>
      <c r="R4205" s="1">
        <f t="shared" ca="1" si="328"/>
        <v>2</v>
      </c>
    </row>
    <row r="4206" spans="5:18" ht="15.75" thickBot="1" x14ac:dyDescent="0.3">
      <c r="E4206" s="17">
        <v>4200</v>
      </c>
      <c r="F4206" s="17"/>
      <c r="G4206" s="40"/>
      <c r="H4206" s="43"/>
      <c r="I4206" s="20"/>
      <c r="J4206" s="17" t="s">
        <v>11</v>
      </c>
      <c r="K4206" s="26">
        <f t="shared" ca="1" si="326"/>
        <v>4.78</v>
      </c>
      <c r="L4206" s="26">
        <f ca="1">IF(L4205=1,IF(M4205="GAGNÉ",1,2),IF(M4205="GAGNÉ",INDEX(fibo,MATCH(L4205,fibo,0)-2),INDEX(fibo,MATCH(L4205,fibo,0),1)+INDEX(fibo,MATCH(L4205,fibo,0)-1)))</f>
        <v>8</v>
      </c>
      <c r="M4206" s="49" t="str">
        <f t="shared" ca="1" si="327"/>
        <v>PERDU</v>
      </c>
      <c r="N4206" s="28" t="str">
        <f ca="1">IF(M4206="GAGNÉ",K4206*L4206,IF(M4206="PERDU","0,00 €",""))</f>
        <v>0,00 €</v>
      </c>
      <c r="O4206" s="26">
        <f t="shared" ca="1" si="329"/>
        <v>-8</v>
      </c>
      <c r="P4206" s="26">
        <f t="shared" ca="1" si="330"/>
        <v>25574.339999999975</v>
      </c>
      <c r="R4206" s="1">
        <f t="shared" ca="1" si="328"/>
        <v>2</v>
      </c>
    </row>
    <row r="4207" spans="5:18" ht="15.75" thickBot="1" x14ac:dyDescent="0.3">
      <c r="E4207" s="17">
        <v>4201</v>
      </c>
      <c r="F4207" s="17"/>
      <c r="G4207" s="40"/>
      <c r="H4207" s="43"/>
      <c r="I4207" s="20"/>
      <c r="J4207" s="17" t="s">
        <v>11</v>
      </c>
      <c r="K4207" s="26">
        <f t="shared" ca="1" si="326"/>
        <v>3.85</v>
      </c>
      <c r="L4207" s="26">
        <f ca="1">IF(L4206=1,IF(M4206="GAGNÉ",1,2),IF(M4206="GAGNÉ",INDEX(fibo,MATCH(L4206,fibo,0)-2),INDEX(fibo,MATCH(L4206,fibo,0),1)+INDEX(fibo,MATCH(L4206,fibo,0)-1)))</f>
        <v>13</v>
      </c>
      <c r="M4207" s="49" t="str">
        <f t="shared" ca="1" si="327"/>
        <v>GAGNÉ</v>
      </c>
      <c r="N4207" s="28">
        <f ca="1">IF(M4207="GAGNÉ",K4207*L4207,IF(M4207="PERDU","0,00 €",""))</f>
        <v>50.050000000000004</v>
      </c>
      <c r="O4207" s="26">
        <f t="shared" ca="1" si="329"/>
        <v>37.050000000000004</v>
      </c>
      <c r="P4207" s="26">
        <f t="shared" ca="1" si="330"/>
        <v>25611.389999999974</v>
      </c>
      <c r="R4207" s="1">
        <f t="shared" ca="1" si="328"/>
        <v>1</v>
      </c>
    </row>
    <row r="4208" spans="5:18" ht="15.75" thickBot="1" x14ac:dyDescent="0.3">
      <c r="E4208" s="17">
        <v>4202</v>
      </c>
      <c r="F4208" s="17"/>
      <c r="G4208" s="40"/>
      <c r="H4208" s="43"/>
      <c r="I4208" s="20"/>
      <c r="J4208" s="17" t="s">
        <v>11</v>
      </c>
      <c r="K4208" s="26">
        <f t="shared" ca="1" si="326"/>
        <v>2.87</v>
      </c>
      <c r="L4208" s="26">
        <f ca="1">IF(L4207=1,IF(M4207="GAGNÉ",1,2),IF(M4207="GAGNÉ",INDEX(fibo,MATCH(L4207,fibo,0)-2),INDEX(fibo,MATCH(L4207,fibo,0),1)+INDEX(fibo,MATCH(L4207,fibo,0)-1)))</f>
        <v>5</v>
      </c>
      <c r="M4208" s="49" t="str">
        <f t="shared" ca="1" si="327"/>
        <v>PERDU</v>
      </c>
      <c r="N4208" s="28" t="str">
        <f ca="1">IF(M4208="GAGNÉ",K4208*L4208,IF(M4208="PERDU","0,00 €",""))</f>
        <v>0,00 €</v>
      </c>
      <c r="O4208" s="26">
        <f t="shared" ca="1" si="329"/>
        <v>-5</v>
      </c>
      <c r="P4208" s="26">
        <f t="shared" ca="1" si="330"/>
        <v>25606.389999999974</v>
      </c>
      <c r="R4208" s="1">
        <f t="shared" ca="1" si="328"/>
        <v>2</v>
      </c>
    </row>
    <row r="4209" spans="5:18" ht="15.75" thickBot="1" x14ac:dyDescent="0.3">
      <c r="E4209" s="17">
        <v>4203</v>
      </c>
      <c r="F4209" s="17"/>
      <c r="G4209" s="40"/>
      <c r="H4209" s="43"/>
      <c r="I4209" s="20"/>
      <c r="J4209" s="17" t="s">
        <v>11</v>
      </c>
      <c r="K4209" s="26">
        <f t="shared" ca="1" si="326"/>
        <v>3.17</v>
      </c>
      <c r="L4209" s="26">
        <f ca="1">IF(L4208=1,IF(M4208="GAGNÉ",1,2),IF(M4208="GAGNÉ",INDEX(fibo,MATCH(L4208,fibo,0)-2),INDEX(fibo,MATCH(L4208,fibo,0),1)+INDEX(fibo,MATCH(L4208,fibo,0)-1)))</f>
        <v>8</v>
      </c>
      <c r="M4209" s="49" t="str">
        <f t="shared" ca="1" si="327"/>
        <v>PERDU</v>
      </c>
      <c r="N4209" s="28" t="str">
        <f ca="1">IF(M4209="GAGNÉ",K4209*L4209,IF(M4209="PERDU","0,00 €",""))</f>
        <v>0,00 €</v>
      </c>
      <c r="O4209" s="26">
        <f t="shared" ca="1" si="329"/>
        <v>-8</v>
      </c>
      <c r="P4209" s="26">
        <f t="shared" ca="1" si="330"/>
        <v>25598.389999999974</v>
      </c>
      <c r="R4209" s="1">
        <f t="shared" ca="1" si="328"/>
        <v>2</v>
      </c>
    </row>
    <row r="4210" spans="5:18" ht="15.75" thickBot="1" x14ac:dyDescent="0.3">
      <c r="E4210" s="17">
        <v>4204</v>
      </c>
      <c r="F4210" s="17"/>
      <c r="G4210" s="40"/>
      <c r="H4210" s="43"/>
      <c r="I4210" s="20"/>
      <c r="J4210" s="17" t="s">
        <v>11</v>
      </c>
      <c r="K4210" s="26">
        <f t="shared" ca="1" si="326"/>
        <v>4.3099999999999996</v>
      </c>
      <c r="L4210" s="26">
        <f ca="1">IF(L4209=1,IF(M4209="GAGNÉ",1,2),IF(M4209="GAGNÉ",INDEX(fibo,MATCH(L4209,fibo,0)-2),INDEX(fibo,MATCH(L4209,fibo,0),1)+INDEX(fibo,MATCH(L4209,fibo,0)-1)))</f>
        <v>13</v>
      </c>
      <c r="M4210" s="49" t="str">
        <f t="shared" ca="1" si="327"/>
        <v>GAGNÉ</v>
      </c>
      <c r="N4210" s="28">
        <f ca="1">IF(M4210="GAGNÉ",K4210*L4210,IF(M4210="PERDU","0,00 €",""))</f>
        <v>56.029999999999994</v>
      </c>
      <c r="O4210" s="26">
        <f t="shared" ca="1" si="329"/>
        <v>43.029999999999994</v>
      </c>
      <c r="P4210" s="26">
        <f t="shared" ca="1" si="330"/>
        <v>25641.419999999973</v>
      </c>
      <c r="R4210" s="1">
        <f t="shared" ca="1" si="328"/>
        <v>1</v>
      </c>
    </row>
    <row r="4211" spans="5:18" ht="15.75" thickBot="1" x14ac:dyDescent="0.3">
      <c r="E4211" s="17">
        <v>4205</v>
      </c>
      <c r="F4211" s="17"/>
      <c r="G4211" s="40"/>
      <c r="H4211" s="43"/>
      <c r="I4211" s="20"/>
      <c r="J4211" s="17" t="s">
        <v>11</v>
      </c>
      <c r="K4211" s="26">
        <f t="shared" ca="1" si="326"/>
        <v>3.55</v>
      </c>
      <c r="L4211" s="26">
        <f ca="1">IF(L4210=1,IF(M4210="GAGNÉ",1,2),IF(M4210="GAGNÉ",INDEX(fibo,MATCH(L4210,fibo,0)-2),INDEX(fibo,MATCH(L4210,fibo,0),1)+INDEX(fibo,MATCH(L4210,fibo,0)-1)))</f>
        <v>5</v>
      </c>
      <c r="M4211" s="49" t="str">
        <f t="shared" ca="1" si="327"/>
        <v>PERDU</v>
      </c>
      <c r="N4211" s="28" t="str">
        <f ca="1">IF(M4211="GAGNÉ",K4211*L4211,IF(M4211="PERDU","0,00 €",""))</f>
        <v>0,00 €</v>
      </c>
      <c r="O4211" s="26">
        <f t="shared" ca="1" si="329"/>
        <v>-5</v>
      </c>
      <c r="P4211" s="26">
        <f t="shared" ca="1" si="330"/>
        <v>25636.419999999973</v>
      </c>
      <c r="R4211" s="1">
        <f t="shared" ca="1" si="328"/>
        <v>2</v>
      </c>
    </row>
    <row r="4212" spans="5:18" ht="15.75" thickBot="1" x14ac:dyDescent="0.3">
      <c r="E4212" s="17">
        <v>4206</v>
      </c>
      <c r="F4212" s="17"/>
      <c r="G4212" s="40"/>
      <c r="H4212" s="43"/>
      <c r="I4212" s="20"/>
      <c r="J4212" s="17" t="s">
        <v>11</v>
      </c>
      <c r="K4212" s="26">
        <f t="shared" ca="1" si="326"/>
        <v>3.3</v>
      </c>
      <c r="L4212" s="26">
        <f ca="1">IF(L4211=1,IF(M4211="GAGNÉ",1,2),IF(M4211="GAGNÉ",INDEX(fibo,MATCH(L4211,fibo,0)-2),INDEX(fibo,MATCH(L4211,fibo,0),1)+INDEX(fibo,MATCH(L4211,fibo,0)-1)))</f>
        <v>8</v>
      </c>
      <c r="M4212" s="49" t="str">
        <f t="shared" ca="1" si="327"/>
        <v>GAGNÉ</v>
      </c>
      <c r="N4212" s="28">
        <f ca="1">IF(M4212="GAGNÉ",K4212*L4212,IF(M4212="PERDU","0,00 €",""))</f>
        <v>26.4</v>
      </c>
      <c r="O4212" s="26">
        <f t="shared" ca="1" si="329"/>
        <v>18.399999999999999</v>
      </c>
      <c r="P4212" s="26">
        <f t="shared" ca="1" si="330"/>
        <v>25654.819999999974</v>
      </c>
      <c r="R4212" s="1">
        <f t="shared" ca="1" si="328"/>
        <v>1</v>
      </c>
    </row>
    <row r="4213" spans="5:18" ht="15.75" thickBot="1" x14ac:dyDescent="0.3">
      <c r="E4213" s="17">
        <v>4207</v>
      </c>
      <c r="F4213" s="17"/>
      <c r="G4213" s="40"/>
      <c r="H4213" s="43"/>
      <c r="I4213" s="20"/>
      <c r="J4213" s="17" t="s">
        <v>11</v>
      </c>
      <c r="K4213" s="26">
        <f t="shared" ca="1" si="326"/>
        <v>4.71</v>
      </c>
      <c r="L4213" s="26">
        <f ca="1">IF(L4212=1,IF(M4212="GAGNÉ",1,2),IF(M4212="GAGNÉ",INDEX(fibo,MATCH(L4212,fibo,0)-2),INDEX(fibo,MATCH(L4212,fibo,0),1)+INDEX(fibo,MATCH(L4212,fibo,0)-1)))</f>
        <v>3</v>
      </c>
      <c r="M4213" s="49" t="str">
        <f t="shared" ca="1" si="327"/>
        <v>GAGNÉ</v>
      </c>
      <c r="N4213" s="28">
        <f ca="1">IF(M4213="GAGNÉ",K4213*L4213,IF(M4213="PERDU","0,00 €",""))</f>
        <v>14.129999999999999</v>
      </c>
      <c r="O4213" s="26">
        <f t="shared" ca="1" si="329"/>
        <v>11.129999999999999</v>
      </c>
      <c r="P4213" s="26">
        <f t="shared" ca="1" si="330"/>
        <v>25665.949999999975</v>
      </c>
      <c r="R4213" s="1">
        <f t="shared" ca="1" si="328"/>
        <v>1</v>
      </c>
    </row>
    <row r="4214" spans="5:18" ht="15.75" thickBot="1" x14ac:dyDescent="0.3">
      <c r="E4214" s="17">
        <v>4208</v>
      </c>
      <c r="F4214" s="17"/>
      <c r="G4214" s="40"/>
      <c r="H4214" s="43"/>
      <c r="I4214" s="20"/>
      <c r="J4214" s="17" t="s">
        <v>11</v>
      </c>
      <c r="K4214" s="26">
        <f t="shared" ca="1" si="326"/>
        <v>4.1500000000000004</v>
      </c>
      <c r="L4214" s="26">
        <f ca="1">IF(L4213=1,IF(M4213="GAGNÉ",1,2),IF(M4213="GAGNÉ",INDEX(fibo,MATCH(L4213,fibo,0)-2),INDEX(fibo,MATCH(L4213,fibo,0),1)+INDEX(fibo,MATCH(L4213,fibo,0)-1)))</f>
        <v>1</v>
      </c>
      <c r="M4214" s="49" t="str">
        <f t="shared" ca="1" si="327"/>
        <v>PERDU</v>
      </c>
      <c r="N4214" s="28" t="str">
        <f ca="1">IF(M4214="GAGNÉ",K4214*L4214,IF(M4214="PERDU","0,00 €",""))</f>
        <v>0,00 €</v>
      </c>
      <c r="O4214" s="26">
        <f t="shared" ca="1" si="329"/>
        <v>-1</v>
      </c>
      <c r="P4214" s="26">
        <f t="shared" ca="1" si="330"/>
        <v>25664.949999999975</v>
      </c>
      <c r="R4214" s="1">
        <f t="shared" ca="1" si="328"/>
        <v>2</v>
      </c>
    </row>
    <row r="4215" spans="5:18" ht="15.75" thickBot="1" x14ac:dyDescent="0.3">
      <c r="E4215" s="17">
        <v>4209</v>
      </c>
      <c r="F4215" s="17"/>
      <c r="G4215" s="40"/>
      <c r="H4215" s="43"/>
      <c r="I4215" s="20"/>
      <c r="J4215" s="17" t="s">
        <v>11</v>
      </c>
      <c r="K4215" s="26">
        <f t="shared" ca="1" si="326"/>
        <v>4.1100000000000003</v>
      </c>
      <c r="L4215" s="26">
        <f ca="1">IF(L4214=1,IF(M4214="GAGNÉ",1,2),IF(M4214="GAGNÉ",INDEX(fibo,MATCH(L4214,fibo,0)-2),INDEX(fibo,MATCH(L4214,fibo,0),1)+INDEX(fibo,MATCH(L4214,fibo,0)-1)))</f>
        <v>2</v>
      </c>
      <c r="M4215" s="49" t="str">
        <f t="shared" ca="1" si="327"/>
        <v>PERDU</v>
      </c>
      <c r="N4215" s="28" t="str">
        <f ca="1">IF(M4215="GAGNÉ",K4215*L4215,IF(M4215="PERDU","0,00 €",""))</f>
        <v>0,00 €</v>
      </c>
      <c r="O4215" s="26">
        <f t="shared" ca="1" si="329"/>
        <v>-2</v>
      </c>
      <c r="P4215" s="26">
        <f t="shared" ca="1" si="330"/>
        <v>25662.949999999975</v>
      </c>
      <c r="R4215" s="1">
        <f t="shared" ca="1" si="328"/>
        <v>2</v>
      </c>
    </row>
    <row r="4216" spans="5:18" ht="15.75" thickBot="1" x14ac:dyDescent="0.3">
      <c r="E4216" s="17">
        <v>4210</v>
      </c>
      <c r="F4216" s="17"/>
      <c r="G4216" s="40"/>
      <c r="H4216" s="43"/>
      <c r="I4216" s="20"/>
      <c r="J4216" s="17" t="s">
        <v>11</v>
      </c>
      <c r="K4216" s="26">
        <f t="shared" ca="1" si="326"/>
        <v>4.28</v>
      </c>
      <c r="L4216" s="26">
        <f ca="1">IF(L4215=1,IF(M4215="GAGNÉ",1,2),IF(M4215="GAGNÉ",INDEX(fibo,MATCH(L4215,fibo,0)-2),INDEX(fibo,MATCH(L4215,fibo,0),1)+INDEX(fibo,MATCH(L4215,fibo,0)-1)))</f>
        <v>3</v>
      </c>
      <c r="M4216" s="49" t="str">
        <f t="shared" ca="1" si="327"/>
        <v>PERDU</v>
      </c>
      <c r="N4216" s="28" t="str">
        <f ca="1">IF(M4216="GAGNÉ",K4216*L4216,IF(M4216="PERDU","0,00 €",""))</f>
        <v>0,00 €</v>
      </c>
      <c r="O4216" s="26">
        <f t="shared" ca="1" si="329"/>
        <v>-3</v>
      </c>
      <c r="P4216" s="26">
        <f t="shared" ca="1" si="330"/>
        <v>25659.949999999975</v>
      </c>
      <c r="R4216" s="1">
        <f t="shared" ca="1" si="328"/>
        <v>2</v>
      </c>
    </row>
    <row r="4217" spans="5:18" ht="15.75" thickBot="1" x14ac:dyDescent="0.3">
      <c r="E4217" s="17">
        <v>4211</v>
      </c>
      <c r="F4217" s="17"/>
      <c r="G4217" s="40"/>
      <c r="H4217" s="43"/>
      <c r="I4217" s="20"/>
      <c r="J4217" s="17" t="s">
        <v>11</v>
      </c>
      <c r="K4217" s="26">
        <f t="shared" ca="1" si="326"/>
        <v>4.04</v>
      </c>
      <c r="L4217" s="26">
        <f ca="1">IF(L4216=1,IF(M4216="GAGNÉ",1,2),IF(M4216="GAGNÉ",INDEX(fibo,MATCH(L4216,fibo,0)-2),INDEX(fibo,MATCH(L4216,fibo,0),1)+INDEX(fibo,MATCH(L4216,fibo,0)-1)))</f>
        <v>5</v>
      </c>
      <c r="M4217" s="49" t="str">
        <f t="shared" ca="1" si="327"/>
        <v>GAGNÉ</v>
      </c>
      <c r="N4217" s="28">
        <f ca="1">IF(M4217="GAGNÉ",K4217*L4217,IF(M4217="PERDU","0,00 €",""))</f>
        <v>20.2</v>
      </c>
      <c r="O4217" s="26">
        <f t="shared" ca="1" si="329"/>
        <v>15.2</v>
      </c>
      <c r="P4217" s="26">
        <f t="shared" ca="1" si="330"/>
        <v>25675.149999999976</v>
      </c>
      <c r="R4217" s="1">
        <f t="shared" ca="1" si="328"/>
        <v>1</v>
      </c>
    </row>
    <row r="4218" spans="5:18" ht="15.75" thickBot="1" x14ac:dyDescent="0.3">
      <c r="E4218" s="17">
        <v>4212</v>
      </c>
      <c r="F4218" s="17"/>
      <c r="G4218" s="40"/>
      <c r="H4218" s="43"/>
      <c r="I4218" s="20"/>
      <c r="J4218" s="17" t="s">
        <v>11</v>
      </c>
      <c r="K4218" s="26">
        <f t="shared" ca="1" si="326"/>
        <v>2.99</v>
      </c>
      <c r="L4218" s="26">
        <f ca="1">IF(L4217=1,IF(M4217="GAGNÉ",1,2),IF(M4217="GAGNÉ",INDEX(fibo,MATCH(L4217,fibo,0)-2),INDEX(fibo,MATCH(L4217,fibo,0),1)+INDEX(fibo,MATCH(L4217,fibo,0)-1)))</f>
        <v>2</v>
      </c>
      <c r="M4218" s="49" t="str">
        <f t="shared" ca="1" si="327"/>
        <v>PERDU</v>
      </c>
      <c r="N4218" s="28" t="str">
        <f ca="1">IF(M4218="GAGNÉ",K4218*L4218,IF(M4218="PERDU","0,00 €",""))</f>
        <v>0,00 €</v>
      </c>
      <c r="O4218" s="26">
        <f t="shared" ca="1" si="329"/>
        <v>-2</v>
      </c>
      <c r="P4218" s="26">
        <f t="shared" ca="1" si="330"/>
        <v>25673.149999999976</v>
      </c>
      <c r="R4218" s="1">
        <f t="shared" ca="1" si="328"/>
        <v>2</v>
      </c>
    </row>
    <row r="4219" spans="5:18" ht="15.75" thickBot="1" x14ac:dyDescent="0.3">
      <c r="E4219" s="17">
        <v>4213</v>
      </c>
      <c r="F4219" s="17"/>
      <c r="G4219" s="40"/>
      <c r="H4219" s="43"/>
      <c r="I4219" s="20"/>
      <c r="J4219" s="17" t="s">
        <v>11</v>
      </c>
      <c r="K4219" s="26">
        <f t="shared" ca="1" si="326"/>
        <v>3.7</v>
      </c>
      <c r="L4219" s="26">
        <f ca="1">IF(L4218=1,IF(M4218="GAGNÉ",1,2),IF(M4218="GAGNÉ",INDEX(fibo,MATCH(L4218,fibo,0)-2),INDEX(fibo,MATCH(L4218,fibo,0),1)+INDEX(fibo,MATCH(L4218,fibo,0)-1)))</f>
        <v>3</v>
      </c>
      <c r="M4219" s="49" t="str">
        <f t="shared" ca="1" si="327"/>
        <v>GAGNÉ</v>
      </c>
      <c r="N4219" s="28">
        <f ca="1">IF(M4219="GAGNÉ",K4219*L4219,IF(M4219="PERDU","0,00 €",""))</f>
        <v>11.100000000000001</v>
      </c>
      <c r="O4219" s="26">
        <f t="shared" ca="1" si="329"/>
        <v>8.1000000000000014</v>
      </c>
      <c r="P4219" s="26">
        <f t="shared" ca="1" si="330"/>
        <v>25681.249999999975</v>
      </c>
      <c r="R4219" s="1">
        <f t="shared" ca="1" si="328"/>
        <v>1</v>
      </c>
    </row>
    <row r="4220" spans="5:18" ht="15.75" thickBot="1" x14ac:dyDescent="0.3">
      <c r="E4220" s="17">
        <v>4214</v>
      </c>
      <c r="F4220" s="17"/>
      <c r="G4220" s="40"/>
      <c r="H4220" s="43"/>
      <c r="I4220" s="20"/>
      <c r="J4220" s="17" t="s">
        <v>11</v>
      </c>
      <c r="K4220" s="26">
        <f t="shared" ca="1" si="326"/>
        <v>4.5</v>
      </c>
      <c r="L4220" s="26">
        <f ca="1">IF(L4219=1,IF(M4219="GAGNÉ",1,2),IF(M4219="GAGNÉ",INDEX(fibo,MATCH(L4219,fibo,0)-2),INDEX(fibo,MATCH(L4219,fibo,0),1)+INDEX(fibo,MATCH(L4219,fibo,0)-1)))</f>
        <v>1</v>
      </c>
      <c r="M4220" s="49" t="str">
        <f t="shared" ca="1" si="327"/>
        <v>PERDU</v>
      </c>
      <c r="N4220" s="28" t="str">
        <f ca="1">IF(M4220="GAGNÉ",K4220*L4220,IF(M4220="PERDU","0,00 €",""))</f>
        <v>0,00 €</v>
      </c>
      <c r="O4220" s="26">
        <f t="shared" ca="1" si="329"/>
        <v>-1</v>
      </c>
      <c r="P4220" s="26">
        <f t="shared" ca="1" si="330"/>
        <v>25680.249999999975</v>
      </c>
      <c r="R4220" s="1">
        <f t="shared" ca="1" si="328"/>
        <v>2</v>
      </c>
    </row>
    <row r="4221" spans="5:18" ht="15.75" thickBot="1" x14ac:dyDescent="0.3">
      <c r="E4221" s="17">
        <v>4215</v>
      </c>
      <c r="F4221" s="17"/>
      <c r="G4221" s="40"/>
      <c r="H4221" s="43"/>
      <c r="I4221" s="20"/>
      <c r="J4221" s="17" t="s">
        <v>11</v>
      </c>
      <c r="K4221" s="26">
        <f t="shared" ca="1" si="326"/>
        <v>4.2</v>
      </c>
      <c r="L4221" s="26">
        <f ca="1">IF(L4220=1,IF(M4220="GAGNÉ",1,2),IF(M4220="GAGNÉ",INDEX(fibo,MATCH(L4220,fibo,0)-2),INDEX(fibo,MATCH(L4220,fibo,0),1)+INDEX(fibo,MATCH(L4220,fibo,0)-1)))</f>
        <v>2</v>
      </c>
      <c r="M4221" s="49" t="str">
        <f t="shared" ca="1" si="327"/>
        <v>PERDU</v>
      </c>
      <c r="N4221" s="28" t="str">
        <f ca="1">IF(M4221="GAGNÉ",K4221*L4221,IF(M4221="PERDU","0,00 €",""))</f>
        <v>0,00 €</v>
      </c>
      <c r="O4221" s="26">
        <f t="shared" ca="1" si="329"/>
        <v>-2</v>
      </c>
      <c r="P4221" s="26">
        <f t="shared" ca="1" si="330"/>
        <v>25678.249999999975</v>
      </c>
      <c r="R4221" s="1">
        <f t="shared" ca="1" si="328"/>
        <v>2</v>
      </c>
    </row>
    <row r="4222" spans="5:18" ht="15.75" thickBot="1" x14ac:dyDescent="0.3">
      <c r="E4222" s="17">
        <v>4216</v>
      </c>
      <c r="F4222" s="17"/>
      <c r="G4222" s="40"/>
      <c r="H4222" s="43"/>
      <c r="I4222" s="20"/>
      <c r="J4222" s="17" t="s">
        <v>11</v>
      </c>
      <c r="K4222" s="26">
        <f t="shared" ca="1" si="326"/>
        <v>4.53</v>
      </c>
      <c r="L4222" s="26">
        <f ca="1">IF(L4221=1,IF(M4221="GAGNÉ",1,2),IF(M4221="GAGNÉ",INDEX(fibo,MATCH(L4221,fibo,0)-2),INDEX(fibo,MATCH(L4221,fibo,0),1)+INDEX(fibo,MATCH(L4221,fibo,0)-1)))</f>
        <v>3</v>
      </c>
      <c r="M4222" s="49" t="str">
        <f t="shared" ca="1" si="327"/>
        <v>PERDU</v>
      </c>
      <c r="N4222" s="28" t="str">
        <f ca="1">IF(M4222="GAGNÉ",K4222*L4222,IF(M4222="PERDU","0,00 €",""))</f>
        <v>0,00 €</v>
      </c>
      <c r="O4222" s="26">
        <f t="shared" ca="1" si="329"/>
        <v>-3</v>
      </c>
      <c r="P4222" s="26">
        <f t="shared" ca="1" si="330"/>
        <v>25675.249999999975</v>
      </c>
      <c r="R4222" s="1">
        <f t="shared" ca="1" si="328"/>
        <v>2</v>
      </c>
    </row>
    <row r="4223" spans="5:18" ht="15.75" thickBot="1" x14ac:dyDescent="0.3">
      <c r="E4223" s="17">
        <v>4217</v>
      </c>
      <c r="F4223" s="17"/>
      <c r="G4223" s="40"/>
      <c r="H4223" s="43"/>
      <c r="I4223" s="20"/>
      <c r="J4223" s="17" t="s">
        <v>11</v>
      </c>
      <c r="K4223" s="26">
        <f t="shared" ca="1" si="326"/>
        <v>2.89</v>
      </c>
      <c r="L4223" s="26">
        <f ca="1">IF(L4222=1,IF(M4222="GAGNÉ",1,2),IF(M4222="GAGNÉ",INDEX(fibo,MATCH(L4222,fibo,0)-2),INDEX(fibo,MATCH(L4222,fibo,0),1)+INDEX(fibo,MATCH(L4222,fibo,0)-1)))</f>
        <v>5</v>
      </c>
      <c r="M4223" s="49" t="str">
        <f t="shared" ca="1" si="327"/>
        <v>PERDU</v>
      </c>
      <c r="N4223" s="28" t="str">
        <f ca="1">IF(M4223="GAGNÉ",K4223*L4223,IF(M4223="PERDU","0,00 €",""))</f>
        <v>0,00 €</v>
      </c>
      <c r="O4223" s="26">
        <f t="shared" ca="1" si="329"/>
        <v>-5</v>
      </c>
      <c r="P4223" s="26">
        <f t="shared" ca="1" si="330"/>
        <v>25670.249999999975</v>
      </c>
      <c r="R4223" s="1">
        <f t="shared" ca="1" si="328"/>
        <v>2</v>
      </c>
    </row>
    <row r="4224" spans="5:18" ht="15.75" thickBot="1" x14ac:dyDescent="0.3">
      <c r="E4224" s="17">
        <v>4218</v>
      </c>
      <c r="F4224" s="17"/>
      <c r="G4224" s="40"/>
      <c r="H4224" s="43"/>
      <c r="I4224" s="20"/>
      <c r="J4224" s="17" t="s">
        <v>11</v>
      </c>
      <c r="K4224" s="26">
        <f t="shared" ca="1" si="326"/>
        <v>3.47</v>
      </c>
      <c r="L4224" s="26">
        <f ca="1">IF(L4223=1,IF(M4223="GAGNÉ",1,2),IF(M4223="GAGNÉ",INDEX(fibo,MATCH(L4223,fibo,0)-2),INDEX(fibo,MATCH(L4223,fibo,0),1)+INDEX(fibo,MATCH(L4223,fibo,0)-1)))</f>
        <v>8</v>
      </c>
      <c r="M4224" s="49" t="str">
        <f t="shared" ca="1" si="327"/>
        <v>PERDU</v>
      </c>
      <c r="N4224" s="28" t="str">
        <f ca="1">IF(M4224="GAGNÉ",K4224*L4224,IF(M4224="PERDU","0,00 €",""))</f>
        <v>0,00 €</v>
      </c>
      <c r="O4224" s="26">
        <f t="shared" ca="1" si="329"/>
        <v>-8</v>
      </c>
      <c r="P4224" s="26">
        <f t="shared" ca="1" si="330"/>
        <v>25662.249999999975</v>
      </c>
      <c r="R4224" s="1">
        <f t="shared" ca="1" si="328"/>
        <v>2</v>
      </c>
    </row>
    <row r="4225" spans="5:18" ht="15.75" thickBot="1" x14ac:dyDescent="0.3">
      <c r="E4225" s="17">
        <v>4219</v>
      </c>
      <c r="F4225" s="17"/>
      <c r="G4225" s="40"/>
      <c r="H4225" s="43"/>
      <c r="I4225" s="20"/>
      <c r="J4225" s="17" t="s">
        <v>11</v>
      </c>
      <c r="K4225" s="26">
        <f t="shared" ca="1" si="326"/>
        <v>4.6399999999999997</v>
      </c>
      <c r="L4225" s="26">
        <f ca="1">IF(L4224=1,IF(M4224="GAGNÉ",1,2),IF(M4224="GAGNÉ",INDEX(fibo,MATCH(L4224,fibo,0)-2),INDEX(fibo,MATCH(L4224,fibo,0),1)+INDEX(fibo,MATCH(L4224,fibo,0)-1)))</f>
        <v>13</v>
      </c>
      <c r="M4225" s="49" t="str">
        <f t="shared" ca="1" si="327"/>
        <v>PERDU</v>
      </c>
      <c r="N4225" s="28" t="str">
        <f ca="1">IF(M4225="GAGNÉ",K4225*L4225,IF(M4225="PERDU","0,00 €",""))</f>
        <v>0,00 €</v>
      </c>
      <c r="O4225" s="26">
        <f t="shared" ca="1" si="329"/>
        <v>-13</v>
      </c>
      <c r="P4225" s="26">
        <f t="shared" ca="1" si="330"/>
        <v>25649.249999999975</v>
      </c>
      <c r="R4225" s="1">
        <f t="shared" ca="1" si="328"/>
        <v>2</v>
      </c>
    </row>
    <row r="4226" spans="5:18" ht="15.75" thickBot="1" x14ac:dyDescent="0.3">
      <c r="E4226" s="17">
        <v>4220</v>
      </c>
      <c r="F4226" s="17"/>
      <c r="G4226" s="40"/>
      <c r="H4226" s="43"/>
      <c r="I4226" s="20"/>
      <c r="J4226" s="17" t="s">
        <v>11</v>
      </c>
      <c r="K4226" s="26">
        <f t="shared" ca="1" si="326"/>
        <v>4.0599999999999996</v>
      </c>
      <c r="L4226" s="26">
        <f ca="1">IF(L4225=1,IF(M4225="GAGNÉ",1,2),IF(M4225="GAGNÉ",INDEX(fibo,MATCH(L4225,fibo,0)-2),INDEX(fibo,MATCH(L4225,fibo,0),1)+INDEX(fibo,MATCH(L4225,fibo,0)-1)))</f>
        <v>21</v>
      </c>
      <c r="M4226" s="49" t="str">
        <f t="shared" ca="1" si="327"/>
        <v>GAGNÉ</v>
      </c>
      <c r="N4226" s="28">
        <f ca="1">IF(M4226="GAGNÉ",K4226*L4226,IF(M4226="PERDU","0,00 €",""))</f>
        <v>85.259999999999991</v>
      </c>
      <c r="O4226" s="26">
        <f t="shared" ca="1" si="329"/>
        <v>64.259999999999991</v>
      </c>
      <c r="P4226" s="26">
        <f t="shared" ca="1" si="330"/>
        <v>25713.509999999973</v>
      </c>
      <c r="R4226" s="1">
        <f t="shared" ca="1" si="328"/>
        <v>1</v>
      </c>
    </row>
    <row r="4227" spans="5:18" ht="15.75" thickBot="1" x14ac:dyDescent="0.3">
      <c r="E4227" s="17">
        <v>4221</v>
      </c>
      <c r="F4227" s="17"/>
      <c r="G4227" s="40"/>
      <c r="H4227" s="43"/>
      <c r="I4227" s="20"/>
      <c r="J4227" s="17" t="s">
        <v>11</v>
      </c>
      <c r="K4227" s="26">
        <f t="shared" ca="1" si="326"/>
        <v>2.82</v>
      </c>
      <c r="L4227" s="26">
        <f ca="1">IF(L4226=1,IF(M4226="GAGNÉ",1,2),IF(M4226="GAGNÉ",INDEX(fibo,MATCH(L4226,fibo,0)-2),INDEX(fibo,MATCH(L4226,fibo,0),1)+INDEX(fibo,MATCH(L4226,fibo,0)-1)))</f>
        <v>8</v>
      </c>
      <c r="M4227" s="49" t="str">
        <f t="shared" ca="1" si="327"/>
        <v>PERDU</v>
      </c>
      <c r="N4227" s="28" t="str">
        <f ca="1">IF(M4227="GAGNÉ",K4227*L4227,IF(M4227="PERDU","0,00 €",""))</f>
        <v>0,00 €</v>
      </c>
      <c r="O4227" s="26">
        <f t="shared" ca="1" si="329"/>
        <v>-8</v>
      </c>
      <c r="P4227" s="26">
        <f t="shared" ca="1" si="330"/>
        <v>25705.509999999973</v>
      </c>
      <c r="R4227" s="1">
        <f t="shared" ca="1" si="328"/>
        <v>2</v>
      </c>
    </row>
    <row r="4228" spans="5:18" ht="15.75" thickBot="1" x14ac:dyDescent="0.3">
      <c r="E4228" s="17">
        <v>4222</v>
      </c>
      <c r="F4228" s="17"/>
      <c r="G4228" s="40"/>
      <c r="H4228" s="43"/>
      <c r="I4228" s="20"/>
      <c r="J4228" s="17" t="s">
        <v>11</v>
      </c>
      <c r="K4228" s="26">
        <f t="shared" ca="1" si="326"/>
        <v>3.28</v>
      </c>
      <c r="L4228" s="26">
        <f ca="1">IF(L4227=1,IF(M4227="GAGNÉ",1,2),IF(M4227="GAGNÉ",INDEX(fibo,MATCH(L4227,fibo,0)-2),INDEX(fibo,MATCH(L4227,fibo,0),1)+INDEX(fibo,MATCH(L4227,fibo,0)-1)))</f>
        <v>13</v>
      </c>
      <c r="M4228" s="49" t="str">
        <f t="shared" ca="1" si="327"/>
        <v>PERDU</v>
      </c>
      <c r="N4228" s="28" t="str">
        <f ca="1">IF(M4228="GAGNÉ",K4228*L4228,IF(M4228="PERDU","0,00 €",""))</f>
        <v>0,00 €</v>
      </c>
      <c r="O4228" s="26">
        <f t="shared" ca="1" si="329"/>
        <v>-13</v>
      </c>
      <c r="P4228" s="26">
        <f t="shared" ca="1" si="330"/>
        <v>25692.509999999973</v>
      </c>
      <c r="R4228" s="1">
        <f t="shared" ca="1" si="328"/>
        <v>2</v>
      </c>
    </row>
    <row r="4229" spans="5:18" ht="15.75" thickBot="1" x14ac:dyDescent="0.3">
      <c r="E4229" s="17">
        <v>4223</v>
      </c>
      <c r="F4229" s="17"/>
      <c r="G4229" s="40"/>
      <c r="H4229" s="43"/>
      <c r="I4229" s="20"/>
      <c r="J4229" s="17" t="s">
        <v>11</v>
      </c>
      <c r="K4229" s="26">
        <f t="shared" ca="1" si="326"/>
        <v>3.67</v>
      </c>
      <c r="L4229" s="26">
        <f ca="1">IF(L4228=1,IF(M4228="GAGNÉ",1,2),IF(M4228="GAGNÉ",INDEX(fibo,MATCH(L4228,fibo,0)-2),INDEX(fibo,MATCH(L4228,fibo,0),1)+INDEX(fibo,MATCH(L4228,fibo,0)-1)))</f>
        <v>21</v>
      </c>
      <c r="M4229" s="49" t="str">
        <f t="shared" ca="1" si="327"/>
        <v>GAGNÉ</v>
      </c>
      <c r="N4229" s="28">
        <f ca="1">IF(M4229="GAGNÉ",K4229*L4229,IF(M4229="PERDU","0,00 €",""))</f>
        <v>77.069999999999993</v>
      </c>
      <c r="O4229" s="26">
        <f t="shared" ca="1" si="329"/>
        <v>56.069999999999993</v>
      </c>
      <c r="P4229" s="26">
        <f t="shared" ca="1" si="330"/>
        <v>25748.579999999973</v>
      </c>
      <c r="R4229" s="1">
        <f t="shared" ca="1" si="328"/>
        <v>1</v>
      </c>
    </row>
    <row r="4230" spans="5:18" ht="15.75" thickBot="1" x14ac:dyDescent="0.3">
      <c r="E4230" s="17">
        <v>4224</v>
      </c>
      <c r="F4230" s="17"/>
      <c r="G4230" s="40"/>
      <c r="H4230" s="43"/>
      <c r="I4230" s="20"/>
      <c r="J4230" s="17" t="s">
        <v>11</v>
      </c>
      <c r="K4230" s="26">
        <f t="shared" ca="1" si="326"/>
        <v>4.4400000000000004</v>
      </c>
      <c r="L4230" s="26">
        <f ca="1">IF(L4229=1,IF(M4229="GAGNÉ",1,2),IF(M4229="GAGNÉ",INDEX(fibo,MATCH(L4229,fibo,0)-2),INDEX(fibo,MATCH(L4229,fibo,0),1)+INDEX(fibo,MATCH(L4229,fibo,0)-1)))</f>
        <v>8</v>
      </c>
      <c r="M4230" s="49" t="str">
        <f t="shared" ca="1" si="327"/>
        <v>GAGNÉ</v>
      </c>
      <c r="N4230" s="28">
        <f ca="1">IF(M4230="GAGNÉ",K4230*L4230,IF(M4230="PERDU","0,00 €",""))</f>
        <v>35.520000000000003</v>
      </c>
      <c r="O4230" s="26">
        <f t="shared" ca="1" si="329"/>
        <v>27.520000000000003</v>
      </c>
      <c r="P4230" s="26">
        <f t="shared" ca="1" si="330"/>
        <v>25776.099999999973</v>
      </c>
      <c r="R4230" s="1">
        <f t="shared" ca="1" si="328"/>
        <v>1</v>
      </c>
    </row>
    <row r="4231" spans="5:18" ht="15.75" thickBot="1" x14ac:dyDescent="0.3">
      <c r="E4231" s="17">
        <v>4225</v>
      </c>
      <c r="F4231" s="17"/>
      <c r="G4231" s="40"/>
      <c r="H4231" s="43"/>
      <c r="I4231" s="20"/>
      <c r="J4231" s="17" t="s">
        <v>11</v>
      </c>
      <c r="K4231" s="26">
        <f t="shared" ca="1" si="326"/>
        <v>4.32</v>
      </c>
      <c r="L4231" s="26">
        <f ca="1">IF(L4230=1,IF(M4230="GAGNÉ",1,2),IF(M4230="GAGNÉ",INDEX(fibo,MATCH(L4230,fibo,0)-2),INDEX(fibo,MATCH(L4230,fibo,0),1)+INDEX(fibo,MATCH(L4230,fibo,0)-1)))</f>
        <v>3</v>
      </c>
      <c r="M4231" s="49" t="str">
        <f t="shared" ca="1" si="327"/>
        <v>GAGNÉ</v>
      </c>
      <c r="N4231" s="28">
        <f ca="1">IF(M4231="GAGNÉ",K4231*L4231,IF(M4231="PERDU","0,00 €",""))</f>
        <v>12.96</v>
      </c>
      <c r="O4231" s="26">
        <f t="shared" ca="1" si="329"/>
        <v>9.9600000000000009</v>
      </c>
      <c r="P4231" s="26">
        <f t="shared" ca="1" si="330"/>
        <v>25786.059999999972</v>
      </c>
      <c r="R4231" s="1">
        <f t="shared" ca="1" si="328"/>
        <v>1</v>
      </c>
    </row>
    <row r="4232" spans="5:18" ht="15.75" thickBot="1" x14ac:dyDescent="0.3">
      <c r="E4232" s="17">
        <v>4226</v>
      </c>
      <c r="F4232" s="17"/>
      <c r="G4232" s="40"/>
      <c r="H4232" s="43"/>
      <c r="I4232" s="20"/>
      <c r="J4232" s="17" t="s">
        <v>11</v>
      </c>
      <c r="K4232" s="26">
        <f t="shared" ref="K4232:K4295" ca="1" si="331">RANDBETWEEN(280,480)/100</f>
        <v>3.39</v>
      </c>
      <c r="L4232" s="26">
        <f ca="1">IF(L4231=1,IF(M4231="GAGNÉ",1,2),IF(M4231="GAGNÉ",INDEX(fibo,MATCH(L4231,fibo,0)-2),INDEX(fibo,MATCH(L4231,fibo,0),1)+INDEX(fibo,MATCH(L4231,fibo,0)-1)))</f>
        <v>1</v>
      </c>
      <c r="M4232" s="49" t="str">
        <f t="shared" ref="M4232:M4295" ca="1" si="332">IF(R4232=1,"GAGNÉ","PERDU")</f>
        <v>PERDU</v>
      </c>
      <c r="N4232" s="28" t="str">
        <f ca="1">IF(M4232="GAGNÉ",K4232*L4232,IF(M4232="PERDU","0,00 €",""))</f>
        <v>0,00 €</v>
      </c>
      <c r="O4232" s="26">
        <f t="shared" ca="1" si="329"/>
        <v>-1</v>
      </c>
      <c r="P4232" s="26">
        <f t="shared" ca="1" si="330"/>
        <v>25785.059999999972</v>
      </c>
      <c r="R4232" s="1">
        <f t="shared" ref="R4232:R4295" ca="1" si="333">RANDBETWEEN(1,2)</f>
        <v>2</v>
      </c>
    </row>
    <row r="4233" spans="5:18" ht="15.75" thickBot="1" x14ac:dyDescent="0.3">
      <c r="E4233" s="17">
        <v>4227</v>
      </c>
      <c r="F4233" s="17"/>
      <c r="G4233" s="40"/>
      <c r="H4233" s="43"/>
      <c r="I4233" s="20"/>
      <c r="J4233" s="17" t="s">
        <v>11</v>
      </c>
      <c r="K4233" s="26">
        <f t="shared" ca="1" si="331"/>
        <v>3.23</v>
      </c>
      <c r="L4233" s="26">
        <f ca="1">IF(L4232=1,IF(M4232="GAGNÉ",1,2),IF(M4232="GAGNÉ",INDEX(fibo,MATCH(L4232,fibo,0)-2),INDEX(fibo,MATCH(L4232,fibo,0),1)+INDEX(fibo,MATCH(L4232,fibo,0)-1)))</f>
        <v>2</v>
      </c>
      <c r="M4233" s="49" t="str">
        <f t="shared" ca="1" si="332"/>
        <v>GAGNÉ</v>
      </c>
      <c r="N4233" s="28">
        <f ca="1">IF(M4233="GAGNÉ",K4233*L4233,IF(M4233="PERDU","0,00 €",""))</f>
        <v>6.46</v>
      </c>
      <c r="O4233" s="26">
        <f t="shared" ref="O4233:O4296" ca="1" si="334">IF(M4233="GAGNÉ",N4233-L4233,IF(M4233="PERDU",-L4233,""))</f>
        <v>4.46</v>
      </c>
      <c r="P4233" s="26">
        <f t="shared" ref="P4233:P4296" ca="1" si="335">IF(M4233="GAGNÉ",N4233-L4233+P4232,IF(M4233="PERDU",P4232-L4233,""))</f>
        <v>25789.519999999971</v>
      </c>
      <c r="R4233" s="1">
        <f t="shared" ca="1" si="333"/>
        <v>1</v>
      </c>
    </row>
    <row r="4234" spans="5:18" ht="15.75" thickBot="1" x14ac:dyDescent="0.3">
      <c r="E4234" s="17">
        <v>4228</v>
      </c>
      <c r="F4234" s="17"/>
      <c r="G4234" s="40"/>
      <c r="H4234" s="43"/>
      <c r="I4234" s="20"/>
      <c r="J4234" s="17" t="s">
        <v>11</v>
      </c>
      <c r="K4234" s="26">
        <f t="shared" ca="1" si="331"/>
        <v>4.38</v>
      </c>
      <c r="L4234" s="26">
        <f ca="1">IF(L4233=1,IF(M4233="GAGNÉ",1,2),IF(M4233="GAGNÉ",INDEX(fibo,MATCH(L4233,fibo,0)-2),INDEX(fibo,MATCH(L4233,fibo,0),1)+INDEX(fibo,MATCH(L4233,fibo,0)-1)))</f>
        <v>1</v>
      </c>
      <c r="M4234" s="49" t="str">
        <f t="shared" ca="1" si="332"/>
        <v>PERDU</v>
      </c>
      <c r="N4234" s="28" t="str">
        <f ca="1">IF(M4234="GAGNÉ",K4234*L4234,IF(M4234="PERDU","0,00 €",""))</f>
        <v>0,00 €</v>
      </c>
      <c r="O4234" s="26">
        <f t="shared" ca="1" si="334"/>
        <v>-1</v>
      </c>
      <c r="P4234" s="26">
        <f t="shared" ca="1" si="335"/>
        <v>25788.519999999971</v>
      </c>
      <c r="R4234" s="1">
        <f t="shared" ca="1" si="333"/>
        <v>2</v>
      </c>
    </row>
    <row r="4235" spans="5:18" ht="15.75" thickBot="1" x14ac:dyDescent="0.3">
      <c r="E4235" s="17">
        <v>4229</v>
      </c>
      <c r="F4235" s="17"/>
      <c r="G4235" s="40"/>
      <c r="H4235" s="43"/>
      <c r="I4235" s="20"/>
      <c r="J4235" s="17" t="s">
        <v>11</v>
      </c>
      <c r="K4235" s="26">
        <f t="shared" ca="1" si="331"/>
        <v>3.11</v>
      </c>
      <c r="L4235" s="26">
        <f ca="1">IF(L4234=1,IF(M4234="GAGNÉ",1,2),IF(M4234="GAGNÉ",INDEX(fibo,MATCH(L4234,fibo,0)-2),INDEX(fibo,MATCH(L4234,fibo,0),1)+INDEX(fibo,MATCH(L4234,fibo,0)-1)))</f>
        <v>2</v>
      </c>
      <c r="M4235" s="49" t="str">
        <f t="shared" ca="1" si="332"/>
        <v>GAGNÉ</v>
      </c>
      <c r="N4235" s="28">
        <f ca="1">IF(M4235="GAGNÉ",K4235*L4235,IF(M4235="PERDU","0,00 €",""))</f>
        <v>6.22</v>
      </c>
      <c r="O4235" s="26">
        <f t="shared" ca="1" si="334"/>
        <v>4.22</v>
      </c>
      <c r="P4235" s="26">
        <f t="shared" ca="1" si="335"/>
        <v>25792.739999999972</v>
      </c>
      <c r="R4235" s="1">
        <f t="shared" ca="1" si="333"/>
        <v>1</v>
      </c>
    </row>
    <row r="4236" spans="5:18" ht="15.75" thickBot="1" x14ac:dyDescent="0.3">
      <c r="E4236" s="17">
        <v>4230</v>
      </c>
      <c r="F4236" s="17"/>
      <c r="G4236" s="40"/>
      <c r="H4236" s="43"/>
      <c r="I4236" s="20"/>
      <c r="J4236" s="17" t="s">
        <v>11</v>
      </c>
      <c r="K4236" s="26">
        <f t="shared" ca="1" si="331"/>
        <v>3.28</v>
      </c>
      <c r="L4236" s="26">
        <f ca="1">IF(L4235=1,IF(M4235="GAGNÉ",1,2),IF(M4235="GAGNÉ",INDEX(fibo,MATCH(L4235,fibo,0)-2),INDEX(fibo,MATCH(L4235,fibo,0),1)+INDEX(fibo,MATCH(L4235,fibo,0)-1)))</f>
        <v>1</v>
      </c>
      <c r="M4236" s="49" t="str">
        <f t="shared" ca="1" si="332"/>
        <v>GAGNÉ</v>
      </c>
      <c r="N4236" s="28">
        <f ca="1">IF(M4236="GAGNÉ",K4236*L4236,IF(M4236="PERDU","0,00 €",""))</f>
        <v>3.28</v>
      </c>
      <c r="O4236" s="26">
        <f t="shared" ca="1" si="334"/>
        <v>2.2799999999999998</v>
      </c>
      <c r="P4236" s="26">
        <f t="shared" ca="1" si="335"/>
        <v>25795.019999999971</v>
      </c>
      <c r="R4236" s="1">
        <f t="shared" ca="1" si="333"/>
        <v>1</v>
      </c>
    </row>
    <row r="4237" spans="5:18" ht="15.75" thickBot="1" x14ac:dyDescent="0.3">
      <c r="E4237" s="17">
        <v>4231</v>
      </c>
      <c r="F4237" s="17"/>
      <c r="G4237" s="40"/>
      <c r="H4237" s="43"/>
      <c r="I4237" s="20"/>
      <c r="J4237" s="17" t="s">
        <v>11</v>
      </c>
      <c r="K4237" s="26">
        <f t="shared" ca="1" si="331"/>
        <v>4.67</v>
      </c>
      <c r="L4237" s="26">
        <f ca="1">IF(L4236=1,IF(M4236="GAGNÉ",1,2),IF(M4236="GAGNÉ",INDEX(fibo,MATCH(L4236,fibo,0)-2),INDEX(fibo,MATCH(L4236,fibo,0),1)+INDEX(fibo,MATCH(L4236,fibo,0)-1)))</f>
        <v>1</v>
      </c>
      <c r="M4237" s="49" t="str">
        <f t="shared" ca="1" si="332"/>
        <v>GAGNÉ</v>
      </c>
      <c r="N4237" s="28">
        <f ca="1">IF(M4237="GAGNÉ",K4237*L4237,IF(M4237="PERDU","0,00 €",""))</f>
        <v>4.67</v>
      </c>
      <c r="O4237" s="26">
        <f t="shared" ca="1" si="334"/>
        <v>3.67</v>
      </c>
      <c r="P4237" s="26">
        <f t="shared" ca="1" si="335"/>
        <v>25798.68999999997</v>
      </c>
      <c r="R4237" s="1">
        <f t="shared" ca="1" si="333"/>
        <v>1</v>
      </c>
    </row>
    <row r="4238" spans="5:18" ht="15.75" thickBot="1" x14ac:dyDescent="0.3">
      <c r="E4238" s="17">
        <v>4232</v>
      </c>
      <c r="F4238" s="17"/>
      <c r="G4238" s="40"/>
      <c r="H4238" s="43"/>
      <c r="I4238" s="20"/>
      <c r="J4238" s="17" t="s">
        <v>11</v>
      </c>
      <c r="K4238" s="26">
        <f t="shared" ca="1" si="331"/>
        <v>3.93</v>
      </c>
      <c r="L4238" s="26">
        <f ca="1">IF(L4237=1,IF(M4237="GAGNÉ",1,2),IF(M4237="GAGNÉ",INDEX(fibo,MATCH(L4237,fibo,0)-2),INDEX(fibo,MATCH(L4237,fibo,0),1)+INDEX(fibo,MATCH(L4237,fibo,0)-1)))</f>
        <v>1</v>
      </c>
      <c r="M4238" s="49" t="str">
        <f t="shared" ca="1" si="332"/>
        <v>GAGNÉ</v>
      </c>
      <c r="N4238" s="28">
        <f ca="1">IF(M4238="GAGNÉ",K4238*L4238,IF(M4238="PERDU","0,00 €",""))</f>
        <v>3.93</v>
      </c>
      <c r="O4238" s="26">
        <f t="shared" ca="1" si="334"/>
        <v>2.93</v>
      </c>
      <c r="P4238" s="26">
        <f t="shared" ca="1" si="335"/>
        <v>25801.61999999997</v>
      </c>
      <c r="R4238" s="1">
        <f t="shared" ca="1" si="333"/>
        <v>1</v>
      </c>
    </row>
    <row r="4239" spans="5:18" ht="15.75" thickBot="1" x14ac:dyDescent="0.3">
      <c r="E4239" s="17">
        <v>4233</v>
      </c>
      <c r="F4239" s="17"/>
      <c r="G4239" s="40"/>
      <c r="H4239" s="43"/>
      <c r="I4239" s="20"/>
      <c r="J4239" s="17" t="s">
        <v>11</v>
      </c>
      <c r="K4239" s="26">
        <f t="shared" ca="1" si="331"/>
        <v>3.41</v>
      </c>
      <c r="L4239" s="26">
        <f ca="1">IF(L4238=1,IF(M4238="GAGNÉ",1,2),IF(M4238="GAGNÉ",INDEX(fibo,MATCH(L4238,fibo,0)-2),INDEX(fibo,MATCH(L4238,fibo,0),1)+INDEX(fibo,MATCH(L4238,fibo,0)-1)))</f>
        <v>1</v>
      </c>
      <c r="M4239" s="49" t="str">
        <f t="shared" ca="1" si="332"/>
        <v>PERDU</v>
      </c>
      <c r="N4239" s="28" t="str">
        <f ca="1">IF(M4239="GAGNÉ",K4239*L4239,IF(M4239="PERDU","0,00 €",""))</f>
        <v>0,00 €</v>
      </c>
      <c r="O4239" s="26">
        <f t="shared" ca="1" si="334"/>
        <v>-1</v>
      </c>
      <c r="P4239" s="26">
        <f t="shared" ca="1" si="335"/>
        <v>25800.61999999997</v>
      </c>
      <c r="R4239" s="1">
        <f t="shared" ca="1" si="333"/>
        <v>2</v>
      </c>
    </row>
    <row r="4240" spans="5:18" ht="15.75" thickBot="1" x14ac:dyDescent="0.3">
      <c r="E4240" s="17">
        <v>4234</v>
      </c>
      <c r="F4240" s="17"/>
      <c r="G4240" s="40"/>
      <c r="H4240" s="43"/>
      <c r="I4240" s="20"/>
      <c r="J4240" s="17" t="s">
        <v>11</v>
      </c>
      <c r="K4240" s="26">
        <f t="shared" ca="1" si="331"/>
        <v>3.95</v>
      </c>
      <c r="L4240" s="26">
        <f ca="1">IF(L4239=1,IF(M4239="GAGNÉ",1,2),IF(M4239="GAGNÉ",INDEX(fibo,MATCH(L4239,fibo,0)-2),INDEX(fibo,MATCH(L4239,fibo,0),1)+INDEX(fibo,MATCH(L4239,fibo,0)-1)))</f>
        <v>2</v>
      </c>
      <c r="M4240" s="49" t="str">
        <f t="shared" ca="1" si="332"/>
        <v>GAGNÉ</v>
      </c>
      <c r="N4240" s="28">
        <f ca="1">IF(M4240="GAGNÉ",K4240*L4240,IF(M4240="PERDU","0,00 €",""))</f>
        <v>7.9</v>
      </c>
      <c r="O4240" s="26">
        <f t="shared" ca="1" si="334"/>
        <v>5.9</v>
      </c>
      <c r="P4240" s="26">
        <f t="shared" ca="1" si="335"/>
        <v>25806.519999999971</v>
      </c>
      <c r="R4240" s="1">
        <f t="shared" ca="1" si="333"/>
        <v>1</v>
      </c>
    </row>
    <row r="4241" spans="5:18" ht="15.75" thickBot="1" x14ac:dyDescent="0.3">
      <c r="E4241" s="17">
        <v>4235</v>
      </c>
      <c r="F4241" s="17"/>
      <c r="G4241" s="40"/>
      <c r="H4241" s="43"/>
      <c r="I4241" s="20"/>
      <c r="J4241" s="17" t="s">
        <v>11</v>
      </c>
      <c r="K4241" s="26">
        <f t="shared" ca="1" si="331"/>
        <v>3.59</v>
      </c>
      <c r="L4241" s="26">
        <f ca="1">IF(L4240=1,IF(M4240="GAGNÉ",1,2),IF(M4240="GAGNÉ",INDEX(fibo,MATCH(L4240,fibo,0)-2),INDEX(fibo,MATCH(L4240,fibo,0),1)+INDEX(fibo,MATCH(L4240,fibo,0)-1)))</f>
        <v>1</v>
      </c>
      <c r="M4241" s="49" t="str">
        <f t="shared" ca="1" si="332"/>
        <v>GAGNÉ</v>
      </c>
      <c r="N4241" s="28">
        <f ca="1">IF(M4241="GAGNÉ",K4241*L4241,IF(M4241="PERDU","0,00 €",""))</f>
        <v>3.59</v>
      </c>
      <c r="O4241" s="26">
        <f t="shared" ca="1" si="334"/>
        <v>2.59</v>
      </c>
      <c r="P4241" s="26">
        <f t="shared" ca="1" si="335"/>
        <v>25809.109999999971</v>
      </c>
      <c r="R4241" s="1">
        <f t="shared" ca="1" si="333"/>
        <v>1</v>
      </c>
    </row>
    <row r="4242" spans="5:18" ht="15.75" thickBot="1" x14ac:dyDescent="0.3">
      <c r="E4242" s="17">
        <v>4236</v>
      </c>
      <c r="F4242" s="17"/>
      <c r="G4242" s="40"/>
      <c r="H4242" s="43"/>
      <c r="I4242" s="20"/>
      <c r="J4242" s="17" t="s">
        <v>11</v>
      </c>
      <c r="K4242" s="26">
        <f t="shared" ca="1" si="331"/>
        <v>4.01</v>
      </c>
      <c r="L4242" s="26">
        <f ca="1">IF(L4241=1,IF(M4241="GAGNÉ",1,2),IF(M4241="GAGNÉ",INDEX(fibo,MATCH(L4241,fibo,0)-2),INDEX(fibo,MATCH(L4241,fibo,0),1)+INDEX(fibo,MATCH(L4241,fibo,0)-1)))</f>
        <v>1</v>
      </c>
      <c r="M4242" s="49" t="str">
        <f t="shared" ca="1" si="332"/>
        <v>PERDU</v>
      </c>
      <c r="N4242" s="28" t="str">
        <f ca="1">IF(M4242="GAGNÉ",K4242*L4242,IF(M4242="PERDU","0,00 €",""))</f>
        <v>0,00 €</v>
      </c>
      <c r="O4242" s="26">
        <f t="shared" ca="1" si="334"/>
        <v>-1</v>
      </c>
      <c r="P4242" s="26">
        <f t="shared" ca="1" si="335"/>
        <v>25808.109999999971</v>
      </c>
      <c r="R4242" s="1">
        <f t="shared" ca="1" si="333"/>
        <v>2</v>
      </c>
    </row>
    <row r="4243" spans="5:18" ht="15.75" thickBot="1" x14ac:dyDescent="0.3">
      <c r="E4243" s="17">
        <v>4237</v>
      </c>
      <c r="F4243" s="17"/>
      <c r="G4243" s="40"/>
      <c r="H4243" s="43"/>
      <c r="I4243" s="20"/>
      <c r="J4243" s="17" t="s">
        <v>11</v>
      </c>
      <c r="K4243" s="26">
        <f t="shared" ca="1" si="331"/>
        <v>4.26</v>
      </c>
      <c r="L4243" s="26">
        <f ca="1">IF(L4242=1,IF(M4242="GAGNÉ",1,2),IF(M4242="GAGNÉ",INDEX(fibo,MATCH(L4242,fibo,0)-2),INDEX(fibo,MATCH(L4242,fibo,0),1)+INDEX(fibo,MATCH(L4242,fibo,0)-1)))</f>
        <v>2</v>
      </c>
      <c r="M4243" s="49" t="str">
        <f t="shared" ca="1" si="332"/>
        <v>GAGNÉ</v>
      </c>
      <c r="N4243" s="28">
        <f ca="1">IF(M4243="GAGNÉ",K4243*L4243,IF(M4243="PERDU","0,00 €",""))</f>
        <v>8.52</v>
      </c>
      <c r="O4243" s="26">
        <f t="shared" ca="1" si="334"/>
        <v>6.52</v>
      </c>
      <c r="P4243" s="26">
        <f t="shared" ca="1" si="335"/>
        <v>25814.629999999972</v>
      </c>
      <c r="R4243" s="1">
        <f t="shared" ca="1" si="333"/>
        <v>1</v>
      </c>
    </row>
    <row r="4244" spans="5:18" ht="15.75" thickBot="1" x14ac:dyDescent="0.3">
      <c r="E4244" s="17">
        <v>4238</v>
      </c>
      <c r="F4244" s="17"/>
      <c r="G4244" s="40"/>
      <c r="H4244" s="43"/>
      <c r="I4244" s="20"/>
      <c r="J4244" s="17" t="s">
        <v>11</v>
      </c>
      <c r="K4244" s="26">
        <f t="shared" ca="1" si="331"/>
        <v>4.3899999999999997</v>
      </c>
      <c r="L4244" s="26">
        <f ca="1">IF(L4243=1,IF(M4243="GAGNÉ",1,2),IF(M4243="GAGNÉ",INDEX(fibo,MATCH(L4243,fibo,0)-2),INDEX(fibo,MATCH(L4243,fibo,0),1)+INDEX(fibo,MATCH(L4243,fibo,0)-1)))</f>
        <v>1</v>
      </c>
      <c r="M4244" s="49" t="str">
        <f t="shared" ca="1" si="332"/>
        <v>PERDU</v>
      </c>
      <c r="N4244" s="28" t="str">
        <f ca="1">IF(M4244="GAGNÉ",K4244*L4244,IF(M4244="PERDU","0,00 €",""))</f>
        <v>0,00 €</v>
      </c>
      <c r="O4244" s="26">
        <f t="shared" ca="1" si="334"/>
        <v>-1</v>
      </c>
      <c r="P4244" s="26">
        <f t="shared" ca="1" si="335"/>
        <v>25813.629999999972</v>
      </c>
      <c r="R4244" s="1">
        <f t="shared" ca="1" si="333"/>
        <v>2</v>
      </c>
    </row>
    <row r="4245" spans="5:18" ht="15.75" thickBot="1" x14ac:dyDescent="0.3">
      <c r="E4245" s="17">
        <v>4239</v>
      </c>
      <c r="F4245" s="17"/>
      <c r="G4245" s="40"/>
      <c r="H4245" s="43"/>
      <c r="I4245" s="20"/>
      <c r="J4245" s="17" t="s">
        <v>11</v>
      </c>
      <c r="K4245" s="26">
        <f t="shared" ca="1" si="331"/>
        <v>4.63</v>
      </c>
      <c r="L4245" s="26">
        <f ca="1">IF(L4244=1,IF(M4244="GAGNÉ",1,2),IF(M4244="GAGNÉ",INDEX(fibo,MATCH(L4244,fibo,0)-2),INDEX(fibo,MATCH(L4244,fibo,0),1)+INDEX(fibo,MATCH(L4244,fibo,0)-1)))</f>
        <v>2</v>
      </c>
      <c r="M4245" s="49" t="str">
        <f t="shared" ca="1" si="332"/>
        <v>GAGNÉ</v>
      </c>
      <c r="N4245" s="28">
        <f ca="1">IF(M4245="GAGNÉ",K4245*L4245,IF(M4245="PERDU","0,00 €",""))</f>
        <v>9.26</v>
      </c>
      <c r="O4245" s="26">
        <f t="shared" ca="1" si="334"/>
        <v>7.26</v>
      </c>
      <c r="P4245" s="26">
        <f t="shared" ca="1" si="335"/>
        <v>25820.88999999997</v>
      </c>
      <c r="R4245" s="1">
        <f t="shared" ca="1" si="333"/>
        <v>1</v>
      </c>
    </row>
    <row r="4246" spans="5:18" ht="15.75" thickBot="1" x14ac:dyDescent="0.3">
      <c r="E4246" s="17">
        <v>4240</v>
      </c>
      <c r="F4246" s="17"/>
      <c r="G4246" s="40"/>
      <c r="H4246" s="43"/>
      <c r="I4246" s="20"/>
      <c r="J4246" s="17" t="s">
        <v>11</v>
      </c>
      <c r="K4246" s="26">
        <f t="shared" ca="1" si="331"/>
        <v>3.57</v>
      </c>
      <c r="L4246" s="26">
        <f ca="1">IF(L4245=1,IF(M4245="GAGNÉ",1,2),IF(M4245="GAGNÉ",INDEX(fibo,MATCH(L4245,fibo,0)-2),INDEX(fibo,MATCH(L4245,fibo,0),1)+INDEX(fibo,MATCH(L4245,fibo,0)-1)))</f>
        <v>1</v>
      </c>
      <c r="M4246" s="49" t="str">
        <f t="shared" ca="1" si="332"/>
        <v>GAGNÉ</v>
      </c>
      <c r="N4246" s="28">
        <f ca="1">IF(M4246="GAGNÉ",K4246*L4246,IF(M4246="PERDU","0,00 €",""))</f>
        <v>3.57</v>
      </c>
      <c r="O4246" s="26">
        <f t="shared" ca="1" si="334"/>
        <v>2.57</v>
      </c>
      <c r="P4246" s="26">
        <f t="shared" ca="1" si="335"/>
        <v>25823.45999999997</v>
      </c>
      <c r="R4246" s="1">
        <f t="shared" ca="1" si="333"/>
        <v>1</v>
      </c>
    </row>
    <row r="4247" spans="5:18" ht="15.75" thickBot="1" x14ac:dyDescent="0.3">
      <c r="E4247" s="17">
        <v>4241</v>
      </c>
      <c r="F4247" s="17"/>
      <c r="G4247" s="40"/>
      <c r="H4247" s="43"/>
      <c r="I4247" s="20"/>
      <c r="J4247" s="17" t="s">
        <v>11</v>
      </c>
      <c r="K4247" s="26">
        <f t="shared" ca="1" si="331"/>
        <v>2.98</v>
      </c>
      <c r="L4247" s="26">
        <f ca="1">IF(L4246=1,IF(M4246="GAGNÉ",1,2),IF(M4246="GAGNÉ",INDEX(fibo,MATCH(L4246,fibo,0)-2),INDEX(fibo,MATCH(L4246,fibo,0),1)+INDEX(fibo,MATCH(L4246,fibo,0)-1)))</f>
        <v>1</v>
      </c>
      <c r="M4247" s="49" t="str">
        <f t="shared" ca="1" si="332"/>
        <v>PERDU</v>
      </c>
      <c r="N4247" s="28" t="str">
        <f ca="1">IF(M4247="GAGNÉ",K4247*L4247,IF(M4247="PERDU","0,00 €",""))</f>
        <v>0,00 €</v>
      </c>
      <c r="O4247" s="26">
        <f t="shared" ca="1" si="334"/>
        <v>-1</v>
      </c>
      <c r="P4247" s="26">
        <f t="shared" ca="1" si="335"/>
        <v>25822.45999999997</v>
      </c>
      <c r="R4247" s="1">
        <f t="shared" ca="1" si="333"/>
        <v>2</v>
      </c>
    </row>
    <row r="4248" spans="5:18" ht="15.75" thickBot="1" x14ac:dyDescent="0.3">
      <c r="E4248" s="17">
        <v>4242</v>
      </c>
      <c r="F4248" s="17"/>
      <c r="G4248" s="40"/>
      <c r="H4248" s="43"/>
      <c r="I4248" s="20"/>
      <c r="J4248" s="17" t="s">
        <v>11</v>
      </c>
      <c r="K4248" s="26">
        <f t="shared" ca="1" si="331"/>
        <v>4.0599999999999996</v>
      </c>
      <c r="L4248" s="26">
        <f ca="1">IF(L4247=1,IF(M4247="GAGNÉ",1,2),IF(M4247="GAGNÉ",INDEX(fibo,MATCH(L4247,fibo,0)-2),INDEX(fibo,MATCH(L4247,fibo,0),1)+INDEX(fibo,MATCH(L4247,fibo,0)-1)))</f>
        <v>2</v>
      </c>
      <c r="M4248" s="49" t="str">
        <f t="shared" ca="1" si="332"/>
        <v>GAGNÉ</v>
      </c>
      <c r="N4248" s="28">
        <f ca="1">IF(M4248="GAGNÉ",K4248*L4248,IF(M4248="PERDU","0,00 €",""))</f>
        <v>8.1199999999999992</v>
      </c>
      <c r="O4248" s="26">
        <f t="shared" ca="1" si="334"/>
        <v>6.1199999999999992</v>
      </c>
      <c r="P4248" s="26">
        <f t="shared" ca="1" si="335"/>
        <v>25828.579999999969</v>
      </c>
      <c r="R4248" s="1">
        <f t="shared" ca="1" si="333"/>
        <v>1</v>
      </c>
    </row>
    <row r="4249" spans="5:18" ht="15.75" thickBot="1" x14ac:dyDescent="0.3">
      <c r="E4249" s="17">
        <v>4243</v>
      </c>
      <c r="F4249" s="17"/>
      <c r="G4249" s="40"/>
      <c r="H4249" s="43"/>
      <c r="I4249" s="20"/>
      <c r="J4249" s="17" t="s">
        <v>11</v>
      </c>
      <c r="K4249" s="26">
        <f t="shared" ca="1" si="331"/>
        <v>4.34</v>
      </c>
      <c r="L4249" s="26">
        <f ca="1">IF(L4248=1,IF(M4248="GAGNÉ",1,2),IF(M4248="GAGNÉ",INDEX(fibo,MATCH(L4248,fibo,0)-2),INDEX(fibo,MATCH(L4248,fibo,0),1)+INDEX(fibo,MATCH(L4248,fibo,0)-1)))</f>
        <v>1</v>
      </c>
      <c r="M4249" s="49" t="str">
        <f t="shared" ca="1" si="332"/>
        <v>GAGNÉ</v>
      </c>
      <c r="N4249" s="28">
        <f ca="1">IF(M4249="GAGNÉ",K4249*L4249,IF(M4249="PERDU","0,00 €",""))</f>
        <v>4.34</v>
      </c>
      <c r="O4249" s="26">
        <f t="shared" ca="1" si="334"/>
        <v>3.34</v>
      </c>
      <c r="P4249" s="26">
        <f t="shared" ca="1" si="335"/>
        <v>25831.919999999969</v>
      </c>
      <c r="R4249" s="1">
        <f t="shared" ca="1" si="333"/>
        <v>1</v>
      </c>
    </row>
    <row r="4250" spans="5:18" ht="15.75" thickBot="1" x14ac:dyDescent="0.3">
      <c r="E4250" s="17">
        <v>4244</v>
      </c>
      <c r="F4250" s="17"/>
      <c r="G4250" s="40"/>
      <c r="H4250" s="43"/>
      <c r="I4250" s="20"/>
      <c r="J4250" s="17" t="s">
        <v>11</v>
      </c>
      <c r="K4250" s="26">
        <f t="shared" ca="1" si="331"/>
        <v>3.14</v>
      </c>
      <c r="L4250" s="26">
        <f ca="1">IF(L4249=1,IF(M4249="GAGNÉ",1,2),IF(M4249="GAGNÉ",INDEX(fibo,MATCH(L4249,fibo,0)-2),INDEX(fibo,MATCH(L4249,fibo,0),1)+INDEX(fibo,MATCH(L4249,fibo,0)-1)))</f>
        <v>1</v>
      </c>
      <c r="M4250" s="49" t="str">
        <f t="shared" ca="1" si="332"/>
        <v>PERDU</v>
      </c>
      <c r="N4250" s="28" t="str">
        <f ca="1">IF(M4250="GAGNÉ",K4250*L4250,IF(M4250="PERDU","0,00 €",""))</f>
        <v>0,00 €</v>
      </c>
      <c r="O4250" s="26">
        <f t="shared" ca="1" si="334"/>
        <v>-1</v>
      </c>
      <c r="P4250" s="26">
        <f t="shared" ca="1" si="335"/>
        <v>25830.919999999969</v>
      </c>
      <c r="R4250" s="1">
        <f t="shared" ca="1" si="333"/>
        <v>2</v>
      </c>
    </row>
    <row r="4251" spans="5:18" ht="15.75" thickBot="1" x14ac:dyDescent="0.3">
      <c r="E4251" s="17">
        <v>4245</v>
      </c>
      <c r="F4251" s="17"/>
      <c r="G4251" s="40"/>
      <c r="H4251" s="43"/>
      <c r="I4251" s="20"/>
      <c r="J4251" s="17" t="s">
        <v>11</v>
      </c>
      <c r="K4251" s="26">
        <f t="shared" ca="1" si="331"/>
        <v>3.58</v>
      </c>
      <c r="L4251" s="26">
        <f ca="1">IF(L4250=1,IF(M4250="GAGNÉ",1,2),IF(M4250="GAGNÉ",INDEX(fibo,MATCH(L4250,fibo,0)-2),INDEX(fibo,MATCH(L4250,fibo,0),1)+INDEX(fibo,MATCH(L4250,fibo,0)-1)))</f>
        <v>2</v>
      </c>
      <c r="M4251" s="49" t="str">
        <f t="shared" ca="1" si="332"/>
        <v>GAGNÉ</v>
      </c>
      <c r="N4251" s="28">
        <f ca="1">IF(M4251="GAGNÉ",K4251*L4251,IF(M4251="PERDU","0,00 €",""))</f>
        <v>7.16</v>
      </c>
      <c r="O4251" s="26">
        <f t="shared" ca="1" si="334"/>
        <v>5.16</v>
      </c>
      <c r="P4251" s="26">
        <f t="shared" ca="1" si="335"/>
        <v>25836.079999999969</v>
      </c>
      <c r="R4251" s="1">
        <f t="shared" ca="1" si="333"/>
        <v>1</v>
      </c>
    </row>
    <row r="4252" spans="5:18" ht="15.75" thickBot="1" x14ac:dyDescent="0.3">
      <c r="E4252" s="17">
        <v>4246</v>
      </c>
      <c r="F4252" s="17"/>
      <c r="G4252" s="40"/>
      <c r="H4252" s="43"/>
      <c r="I4252" s="20"/>
      <c r="J4252" s="17" t="s">
        <v>11</v>
      </c>
      <c r="K4252" s="26">
        <f t="shared" ca="1" si="331"/>
        <v>3.1</v>
      </c>
      <c r="L4252" s="26">
        <f ca="1">IF(L4251=1,IF(M4251="GAGNÉ",1,2),IF(M4251="GAGNÉ",INDEX(fibo,MATCH(L4251,fibo,0)-2),INDEX(fibo,MATCH(L4251,fibo,0),1)+INDEX(fibo,MATCH(L4251,fibo,0)-1)))</f>
        <v>1</v>
      </c>
      <c r="M4252" s="49" t="str">
        <f t="shared" ca="1" si="332"/>
        <v>GAGNÉ</v>
      </c>
      <c r="N4252" s="28">
        <f ca="1">IF(M4252="GAGNÉ",K4252*L4252,IF(M4252="PERDU","0,00 €",""))</f>
        <v>3.1</v>
      </c>
      <c r="O4252" s="26">
        <f t="shared" ca="1" si="334"/>
        <v>2.1</v>
      </c>
      <c r="P4252" s="26">
        <f t="shared" ca="1" si="335"/>
        <v>25838.179999999968</v>
      </c>
      <c r="R4252" s="1">
        <f t="shared" ca="1" si="333"/>
        <v>1</v>
      </c>
    </row>
    <row r="4253" spans="5:18" ht="15.75" thickBot="1" x14ac:dyDescent="0.3">
      <c r="E4253" s="17">
        <v>4247</v>
      </c>
      <c r="F4253" s="17"/>
      <c r="G4253" s="40"/>
      <c r="H4253" s="43"/>
      <c r="I4253" s="20"/>
      <c r="J4253" s="17" t="s">
        <v>11</v>
      </c>
      <c r="K4253" s="26">
        <f t="shared" ca="1" si="331"/>
        <v>3.76</v>
      </c>
      <c r="L4253" s="26">
        <f ca="1">IF(L4252=1,IF(M4252="GAGNÉ",1,2),IF(M4252="GAGNÉ",INDEX(fibo,MATCH(L4252,fibo,0)-2),INDEX(fibo,MATCH(L4252,fibo,0),1)+INDEX(fibo,MATCH(L4252,fibo,0)-1)))</f>
        <v>1</v>
      </c>
      <c r="M4253" s="49" t="str">
        <f t="shared" ca="1" si="332"/>
        <v>GAGNÉ</v>
      </c>
      <c r="N4253" s="28">
        <f ca="1">IF(M4253="GAGNÉ",K4253*L4253,IF(M4253="PERDU","0,00 €",""))</f>
        <v>3.76</v>
      </c>
      <c r="O4253" s="26">
        <f t="shared" ca="1" si="334"/>
        <v>2.76</v>
      </c>
      <c r="P4253" s="26">
        <f t="shared" ca="1" si="335"/>
        <v>25840.939999999966</v>
      </c>
      <c r="R4253" s="1">
        <f t="shared" ca="1" si="333"/>
        <v>1</v>
      </c>
    </row>
    <row r="4254" spans="5:18" ht="15.75" thickBot="1" x14ac:dyDescent="0.3">
      <c r="E4254" s="17">
        <v>4248</v>
      </c>
      <c r="F4254" s="17"/>
      <c r="G4254" s="40"/>
      <c r="H4254" s="43"/>
      <c r="I4254" s="20"/>
      <c r="J4254" s="17" t="s">
        <v>11</v>
      </c>
      <c r="K4254" s="26">
        <f t="shared" ca="1" si="331"/>
        <v>4.67</v>
      </c>
      <c r="L4254" s="26">
        <f ca="1">IF(L4253=1,IF(M4253="GAGNÉ",1,2),IF(M4253="GAGNÉ",INDEX(fibo,MATCH(L4253,fibo,0)-2),INDEX(fibo,MATCH(L4253,fibo,0),1)+INDEX(fibo,MATCH(L4253,fibo,0)-1)))</f>
        <v>1</v>
      </c>
      <c r="M4254" s="49" t="str">
        <f t="shared" ca="1" si="332"/>
        <v>GAGNÉ</v>
      </c>
      <c r="N4254" s="28">
        <f ca="1">IF(M4254="GAGNÉ",K4254*L4254,IF(M4254="PERDU","0,00 €",""))</f>
        <v>4.67</v>
      </c>
      <c r="O4254" s="26">
        <f t="shared" ca="1" si="334"/>
        <v>3.67</v>
      </c>
      <c r="P4254" s="26">
        <f t="shared" ca="1" si="335"/>
        <v>25844.609999999964</v>
      </c>
      <c r="R4254" s="1">
        <f t="shared" ca="1" si="333"/>
        <v>1</v>
      </c>
    </row>
    <row r="4255" spans="5:18" ht="15.75" thickBot="1" x14ac:dyDescent="0.3">
      <c r="E4255" s="17">
        <v>4249</v>
      </c>
      <c r="F4255" s="17"/>
      <c r="G4255" s="40"/>
      <c r="H4255" s="43"/>
      <c r="I4255" s="20"/>
      <c r="J4255" s="17" t="s">
        <v>11</v>
      </c>
      <c r="K4255" s="26">
        <f t="shared" ca="1" si="331"/>
        <v>3.91</v>
      </c>
      <c r="L4255" s="26">
        <f ca="1">IF(L4254=1,IF(M4254="GAGNÉ",1,2),IF(M4254="GAGNÉ",INDEX(fibo,MATCH(L4254,fibo,0)-2),INDEX(fibo,MATCH(L4254,fibo,0),1)+INDEX(fibo,MATCH(L4254,fibo,0)-1)))</f>
        <v>1</v>
      </c>
      <c r="M4255" s="49" t="str">
        <f t="shared" ca="1" si="332"/>
        <v>PERDU</v>
      </c>
      <c r="N4255" s="28" t="str">
        <f ca="1">IF(M4255="GAGNÉ",K4255*L4255,IF(M4255="PERDU","0,00 €",""))</f>
        <v>0,00 €</v>
      </c>
      <c r="O4255" s="26">
        <f t="shared" ca="1" si="334"/>
        <v>-1</v>
      </c>
      <c r="P4255" s="26">
        <f t="shared" ca="1" si="335"/>
        <v>25843.609999999964</v>
      </c>
      <c r="R4255" s="1">
        <f t="shared" ca="1" si="333"/>
        <v>2</v>
      </c>
    </row>
    <row r="4256" spans="5:18" ht="15.75" thickBot="1" x14ac:dyDescent="0.3">
      <c r="E4256" s="17">
        <v>4250</v>
      </c>
      <c r="F4256" s="17"/>
      <c r="G4256" s="40"/>
      <c r="H4256" s="43"/>
      <c r="I4256" s="20"/>
      <c r="J4256" s="17" t="s">
        <v>11</v>
      </c>
      <c r="K4256" s="26">
        <f t="shared" ca="1" si="331"/>
        <v>4.37</v>
      </c>
      <c r="L4256" s="26">
        <f ca="1">IF(L4255=1,IF(M4255="GAGNÉ",1,2),IF(M4255="GAGNÉ",INDEX(fibo,MATCH(L4255,fibo,0)-2),INDEX(fibo,MATCH(L4255,fibo,0),1)+INDEX(fibo,MATCH(L4255,fibo,0)-1)))</f>
        <v>2</v>
      </c>
      <c r="M4256" s="49" t="str">
        <f t="shared" ca="1" si="332"/>
        <v>PERDU</v>
      </c>
      <c r="N4256" s="28" t="str">
        <f ca="1">IF(M4256="GAGNÉ",K4256*L4256,IF(M4256="PERDU","0,00 €",""))</f>
        <v>0,00 €</v>
      </c>
      <c r="O4256" s="26">
        <f t="shared" ca="1" si="334"/>
        <v>-2</v>
      </c>
      <c r="P4256" s="26">
        <f t="shared" ca="1" si="335"/>
        <v>25841.609999999964</v>
      </c>
      <c r="R4256" s="1">
        <f t="shared" ca="1" si="333"/>
        <v>2</v>
      </c>
    </row>
    <row r="4257" spans="5:18" ht="15.75" thickBot="1" x14ac:dyDescent="0.3">
      <c r="E4257" s="17">
        <v>4251</v>
      </c>
      <c r="F4257" s="17"/>
      <c r="G4257" s="40"/>
      <c r="H4257" s="43"/>
      <c r="I4257" s="20"/>
      <c r="J4257" s="17" t="s">
        <v>11</v>
      </c>
      <c r="K4257" s="26">
        <f t="shared" ca="1" si="331"/>
        <v>3.6</v>
      </c>
      <c r="L4257" s="26">
        <f ca="1">IF(L4256=1,IF(M4256="GAGNÉ",1,2),IF(M4256="GAGNÉ",INDEX(fibo,MATCH(L4256,fibo,0)-2),INDEX(fibo,MATCH(L4256,fibo,0),1)+INDEX(fibo,MATCH(L4256,fibo,0)-1)))</f>
        <v>3</v>
      </c>
      <c r="M4257" s="49" t="str">
        <f t="shared" ca="1" si="332"/>
        <v>GAGNÉ</v>
      </c>
      <c r="N4257" s="28">
        <f ca="1">IF(M4257="GAGNÉ",K4257*L4257,IF(M4257="PERDU","0,00 €",""))</f>
        <v>10.8</v>
      </c>
      <c r="O4257" s="26">
        <f t="shared" ca="1" si="334"/>
        <v>7.8000000000000007</v>
      </c>
      <c r="P4257" s="26">
        <f t="shared" ca="1" si="335"/>
        <v>25849.409999999963</v>
      </c>
      <c r="R4257" s="1">
        <f t="shared" ca="1" si="333"/>
        <v>1</v>
      </c>
    </row>
    <row r="4258" spans="5:18" ht="15.75" thickBot="1" x14ac:dyDescent="0.3">
      <c r="E4258" s="17">
        <v>4252</v>
      </c>
      <c r="F4258" s="17"/>
      <c r="G4258" s="40"/>
      <c r="H4258" s="43"/>
      <c r="I4258" s="20"/>
      <c r="J4258" s="17" t="s">
        <v>11</v>
      </c>
      <c r="K4258" s="26">
        <f t="shared" ca="1" si="331"/>
        <v>3.05</v>
      </c>
      <c r="L4258" s="26">
        <f ca="1">IF(L4257=1,IF(M4257="GAGNÉ",1,2),IF(M4257="GAGNÉ",INDEX(fibo,MATCH(L4257,fibo,0)-2),INDEX(fibo,MATCH(L4257,fibo,0),1)+INDEX(fibo,MATCH(L4257,fibo,0)-1)))</f>
        <v>1</v>
      </c>
      <c r="M4258" s="49" t="str">
        <f t="shared" ca="1" si="332"/>
        <v>GAGNÉ</v>
      </c>
      <c r="N4258" s="28">
        <f ca="1">IF(M4258="GAGNÉ",K4258*L4258,IF(M4258="PERDU","0,00 €",""))</f>
        <v>3.05</v>
      </c>
      <c r="O4258" s="26">
        <f t="shared" ca="1" si="334"/>
        <v>2.0499999999999998</v>
      </c>
      <c r="P4258" s="26">
        <f t="shared" ca="1" si="335"/>
        <v>25851.459999999963</v>
      </c>
      <c r="R4258" s="1">
        <f t="shared" ca="1" si="333"/>
        <v>1</v>
      </c>
    </row>
    <row r="4259" spans="5:18" ht="15.75" thickBot="1" x14ac:dyDescent="0.3">
      <c r="E4259" s="17">
        <v>4253</v>
      </c>
      <c r="F4259" s="17"/>
      <c r="G4259" s="40"/>
      <c r="H4259" s="43"/>
      <c r="I4259" s="20"/>
      <c r="J4259" s="17" t="s">
        <v>11</v>
      </c>
      <c r="K4259" s="26">
        <f t="shared" ca="1" si="331"/>
        <v>3.58</v>
      </c>
      <c r="L4259" s="26">
        <f ca="1">IF(L4258=1,IF(M4258="GAGNÉ",1,2),IF(M4258="GAGNÉ",INDEX(fibo,MATCH(L4258,fibo,0)-2),INDEX(fibo,MATCH(L4258,fibo,0),1)+INDEX(fibo,MATCH(L4258,fibo,0)-1)))</f>
        <v>1</v>
      </c>
      <c r="M4259" s="49" t="str">
        <f t="shared" ca="1" si="332"/>
        <v>GAGNÉ</v>
      </c>
      <c r="N4259" s="28">
        <f ca="1">IF(M4259="GAGNÉ",K4259*L4259,IF(M4259="PERDU","0,00 €",""))</f>
        <v>3.58</v>
      </c>
      <c r="O4259" s="26">
        <f t="shared" ca="1" si="334"/>
        <v>2.58</v>
      </c>
      <c r="P4259" s="26">
        <f t="shared" ca="1" si="335"/>
        <v>25854.039999999964</v>
      </c>
      <c r="R4259" s="1">
        <f t="shared" ca="1" si="333"/>
        <v>1</v>
      </c>
    </row>
    <row r="4260" spans="5:18" ht="15.75" thickBot="1" x14ac:dyDescent="0.3">
      <c r="E4260" s="17">
        <v>4254</v>
      </c>
      <c r="F4260" s="17"/>
      <c r="G4260" s="40"/>
      <c r="H4260" s="43"/>
      <c r="I4260" s="20"/>
      <c r="J4260" s="17" t="s">
        <v>11</v>
      </c>
      <c r="K4260" s="26">
        <f t="shared" ca="1" si="331"/>
        <v>3.35</v>
      </c>
      <c r="L4260" s="26">
        <f ca="1">IF(L4259=1,IF(M4259="GAGNÉ",1,2),IF(M4259="GAGNÉ",INDEX(fibo,MATCH(L4259,fibo,0)-2),INDEX(fibo,MATCH(L4259,fibo,0),1)+INDEX(fibo,MATCH(L4259,fibo,0)-1)))</f>
        <v>1</v>
      </c>
      <c r="M4260" s="49" t="str">
        <f t="shared" ca="1" si="332"/>
        <v>GAGNÉ</v>
      </c>
      <c r="N4260" s="28">
        <f ca="1">IF(M4260="GAGNÉ",K4260*L4260,IF(M4260="PERDU","0,00 €",""))</f>
        <v>3.35</v>
      </c>
      <c r="O4260" s="26">
        <f t="shared" ca="1" si="334"/>
        <v>2.35</v>
      </c>
      <c r="P4260" s="26">
        <f t="shared" ca="1" si="335"/>
        <v>25856.389999999963</v>
      </c>
      <c r="R4260" s="1">
        <f t="shared" ca="1" si="333"/>
        <v>1</v>
      </c>
    </row>
    <row r="4261" spans="5:18" ht="15.75" thickBot="1" x14ac:dyDescent="0.3">
      <c r="E4261" s="17">
        <v>4255</v>
      </c>
      <c r="F4261" s="17"/>
      <c r="G4261" s="40"/>
      <c r="H4261" s="43"/>
      <c r="I4261" s="20"/>
      <c r="J4261" s="17" t="s">
        <v>11</v>
      </c>
      <c r="K4261" s="26">
        <f t="shared" ca="1" si="331"/>
        <v>3.51</v>
      </c>
      <c r="L4261" s="26">
        <f ca="1">IF(L4260=1,IF(M4260="GAGNÉ",1,2),IF(M4260="GAGNÉ",INDEX(fibo,MATCH(L4260,fibo,0)-2),INDEX(fibo,MATCH(L4260,fibo,0),1)+INDEX(fibo,MATCH(L4260,fibo,0)-1)))</f>
        <v>1</v>
      </c>
      <c r="M4261" s="49" t="str">
        <f t="shared" ca="1" si="332"/>
        <v>GAGNÉ</v>
      </c>
      <c r="N4261" s="28">
        <f ca="1">IF(M4261="GAGNÉ",K4261*L4261,IF(M4261="PERDU","0,00 €",""))</f>
        <v>3.51</v>
      </c>
      <c r="O4261" s="26">
        <f t="shared" ca="1" si="334"/>
        <v>2.5099999999999998</v>
      </c>
      <c r="P4261" s="26">
        <f t="shared" ca="1" si="335"/>
        <v>25858.899999999961</v>
      </c>
      <c r="R4261" s="1">
        <f t="shared" ca="1" si="333"/>
        <v>1</v>
      </c>
    </row>
    <row r="4262" spans="5:18" ht="15.75" thickBot="1" x14ac:dyDescent="0.3">
      <c r="E4262" s="17">
        <v>4256</v>
      </c>
      <c r="F4262" s="17"/>
      <c r="G4262" s="40"/>
      <c r="H4262" s="43"/>
      <c r="I4262" s="20"/>
      <c r="J4262" s="17" t="s">
        <v>11</v>
      </c>
      <c r="K4262" s="26">
        <f t="shared" ca="1" si="331"/>
        <v>3.37</v>
      </c>
      <c r="L4262" s="26">
        <f ca="1">IF(L4261=1,IF(M4261="GAGNÉ",1,2),IF(M4261="GAGNÉ",INDEX(fibo,MATCH(L4261,fibo,0)-2),INDEX(fibo,MATCH(L4261,fibo,0),1)+INDEX(fibo,MATCH(L4261,fibo,0)-1)))</f>
        <v>1</v>
      </c>
      <c r="M4262" s="49" t="str">
        <f t="shared" ca="1" si="332"/>
        <v>PERDU</v>
      </c>
      <c r="N4262" s="28" t="str">
        <f ca="1">IF(M4262="GAGNÉ",K4262*L4262,IF(M4262="PERDU","0,00 €",""))</f>
        <v>0,00 €</v>
      </c>
      <c r="O4262" s="26">
        <f t="shared" ca="1" si="334"/>
        <v>-1</v>
      </c>
      <c r="P4262" s="26">
        <f t="shared" ca="1" si="335"/>
        <v>25857.899999999961</v>
      </c>
      <c r="R4262" s="1">
        <f t="shared" ca="1" si="333"/>
        <v>2</v>
      </c>
    </row>
    <row r="4263" spans="5:18" ht="15.75" thickBot="1" x14ac:dyDescent="0.3">
      <c r="E4263" s="17">
        <v>4257</v>
      </c>
      <c r="F4263" s="17"/>
      <c r="G4263" s="40"/>
      <c r="H4263" s="43"/>
      <c r="I4263" s="20"/>
      <c r="J4263" s="17" t="s">
        <v>11</v>
      </c>
      <c r="K4263" s="26">
        <f t="shared" ca="1" si="331"/>
        <v>3.11</v>
      </c>
      <c r="L4263" s="26">
        <f ca="1">IF(L4262=1,IF(M4262="GAGNÉ",1,2),IF(M4262="GAGNÉ",INDEX(fibo,MATCH(L4262,fibo,0)-2),INDEX(fibo,MATCH(L4262,fibo,0),1)+INDEX(fibo,MATCH(L4262,fibo,0)-1)))</f>
        <v>2</v>
      </c>
      <c r="M4263" s="49" t="str">
        <f t="shared" ca="1" si="332"/>
        <v>GAGNÉ</v>
      </c>
      <c r="N4263" s="28">
        <f ca="1">IF(M4263="GAGNÉ",K4263*L4263,IF(M4263="PERDU","0,00 €",""))</f>
        <v>6.22</v>
      </c>
      <c r="O4263" s="26">
        <f t="shared" ca="1" si="334"/>
        <v>4.22</v>
      </c>
      <c r="P4263" s="26">
        <f t="shared" ca="1" si="335"/>
        <v>25862.119999999963</v>
      </c>
      <c r="R4263" s="1">
        <f t="shared" ca="1" si="333"/>
        <v>1</v>
      </c>
    </row>
    <row r="4264" spans="5:18" ht="15.75" thickBot="1" x14ac:dyDescent="0.3">
      <c r="E4264" s="17">
        <v>4258</v>
      </c>
      <c r="F4264" s="17"/>
      <c r="G4264" s="40"/>
      <c r="H4264" s="43"/>
      <c r="I4264" s="20"/>
      <c r="J4264" s="17" t="s">
        <v>11</v>
      </c>
      <c r="K4264" s="26">
        <f t="shared" ca="1" si="331"/>
        <v>3.67</v>
      </c>
      <c r="L4264" s="26">
        <f ca="1">IF(L4263=1,IF(M4263="GAGNÉ",1,2),IF(M4263="GAGNÉ",INDEX(fibo,MATCH(L4263,fibo,0)-2),INDEX(fibo,MATCH(L4263,fibo,0),1)+INDEX(fibo,MATCH(L4263,fibo,0)-1)))</f>
        <v>1</v>
      </c>
      <c r="M4264" s="49" t="str">
        <f t="shared" ca="1" si="332"/>
        <v>GAGNÉ</v>
      </c>
      <c r="N4264" s="28">
        <f ca="1">IF(M4264="GAGNÉ",K4264*L4264,IF(M4264="PERDU","0,00 €",""))</f>
        <v>3.67</v>
      </c>
      <c r="O4264" s="26">
        <f t="shared" ca="1" si="334"/>
        <v>2.67</v>
      </c>
      <c r="P4264" s="26">
        <f t="shared" ca="1" si="335"/>
        <v>25864.789999999961</v>
      </c>
      <c r="R4264" s="1">
        <f t="shared" ca="1" si="333"/>
        <v>1</v>
      </c>
    </row>
    <row r="4265" spans="5:18" ht="15.75" thickBot="1" x14ac:dyDescent="0.3">
      <c r="E4265" s="17">
        <v>4259</v>
      </c>
      <c r="F4265" s="17"/>
      <c r="G4265" s="40"/>
      <c r="H4265" s="43"/>
      <c r="I4265" s="20"/>
      <c r="J4265" s="17" t="s">
        <v>11</v>
      </c>
      <c r="K4265" s="26">
        <f t="shared" ca="1" si="331"/>
        <v>3.84</v>
      </c>
      <c r="L4265" s="26">
        <f ca="1">IF(L4264=1,IF(M4264="GAGNÉ",1,2),IF(M4264="GAGNÉ",INDEX(fibo,MATCH(L4264,fibo,0)-2),INDEX(fibo,MATCH(L4264,fibo,0),1)+INDEX(fibo,MATCH(L4264,fibo,0)-1)))</f>
        <v>1</v>
      </c>
      <c r="M4265" s="49" t="str">
        <f t="shared" ca="1" si="332"/>
        <v>PERDU</v>
      </c>
      <c r="N4265" s="28" t="str">
        <f ca="1">IF(M4265="GAGNÉ",K4265*L4265,IF(M4265="PERDU","0,00 €",""))</f>
        <v>0,00 €</v>
      </c>
      <c r="O4265" s="26">
        <f t="shared" ca="1" si="334"/>
        <v>-1</v>
      </c>
      <c r="P4265" s="26">
        <f t="shared" ca="1" si="335"/>
        <v>25863.789999999961</v>
      </c>
      <c r="R4265" s="1">
        <f t="shared" ca="1" si="333"/>
        <v>2</v>
      </c>
    </row>
    <row r="4266" spans="5:18" ht="15.75" thickBot="1" x14ac:dyDescent="0.3">
      <c r="E4266" s="17">
        <v>4260</v>
      </c>
      <c r="F4266" s="17"/>
      <c r="G4266" s="40"/>
      <c r="H4266" s="43"/>
      <c r="I4266" s="20"/>
      <c r="J4266" s="17" t="s">
        <v>11</v>
      </c>
      <c r="K4266" s="26">
        <f t="shared" ca="1" si="331"/>
        <v>4.16</v>
      </c>
      <c r="L4266" s="26">
        <f ca="1">IF(L4265=1,IF(M4265="GAGNÉ",1,2),IF(M4265="GAGNÉ",INDEX(fibo,MATCH(L4265,fibo,0)-2),INDEX(fibo,MATCH(L4265,fibo,0),1)+INDEX(fibo,MATCH(L4265,fibo,0)-1)))</f>
        <v>2</v>
      </c>
      <c r="M4266" s="49" t="str">
        <f t="shared" ca="1" si="332"/>
        <v>GAGNÉ</v>
      </c>
      <c r="N4266" s="28">
        <f ca="1">IF(M4266="GAGNÉ",K4266*L4266,IF(M4266="PERDU","0,00 €",""))</f>
        <v>8.32</v>
      </c>
      <c r="O4266" s="26">
        <f t="shared" ca="1" si="334"/>
        <v>6.32</v>
      </c>
      <c r="P4266" s="26">
        <f t="shared" ca="1" si="335"/>
        <v>25870.109999999961</v>
      </c>
      <c r="R4266" s="1">
        <f t="shared" ca="1" si="333"/>
        <v>1</v>
      </c>
    </row>
    <row r="4267" spans="5:18" ht="15.75" thickBot="1" x14ac:dyDescent="0.3">
      <c r="E4267" s="17">
        <v>4261</v>
      </c>
      <c r="F4267" s="17"/>
      <c r="G4267" s="40"/>
      <c r="H4267" s="43"/>
      <c r="I4267" s="20"/>
      <c r="J4267" s="17" t="s">
        <v>11</v>
      </c>
      <c r="K4267" s="26">
        <f t="shared" ca="1" si="331"/>
        <v>3.62</v>
      </c>
      <c r="L4267" s="26">
        <f ca="1">IF(L4266=1,IF(M4266="GAGNÉ",1,2),IF(M4266="GAGNÉ",INDEX(fibo,MATCH(L4266,fibo,0)-2),INDEX(fibo,MATCH(L4266,fibo,0),1)+INDEX(fibo,MATCH(L4266,fibo,0)-1)))</f>
        <v>1</v>
      </c>
      <c r="M4267" s="49" t="str">
        <f t="shared" ca="1" si="332"/>
        <v>PERDU</v>
      </c>
      <c r="N4267" s="28" t="str">
        <f ca="1">IF(M4267="GAGNÉ",K4267*L4267,IF(M4267="PERDU","0,00 €",""))</f>
        <v>0,00 €</v>
      </c>
      <c r="O4267" s="26">
        <f t="shared" ca="1" si="334"/>
        <v>-1</v>
      </c>
      <c r="P4267" s="26">
        <f t="shared" ca="1" si="335"/>
        <v>25869.109999999961</v>
      </c>
      <c r="R4267" s="1">
        <f t="shared" ca="1" si="333"/>
        <v>2</v>
      </c>
    </row>
    <row r="4268" spans="5:18" ht="15.75" thickBot="1" x14ac:dyDescent="0.3">
      <c r="E4268" s="17">
        <v>4262</v>
      </c>
      <c r="F4268" s="17"/>
      <c r="G4268" s="40"/>
      <c r="H4268" s="43"/>
      <c r="I4268" s="20"/>
      <c r="J4268" s="17" t="s">
        <v>11</v>
      </c>
      <c r="K4268" s="26">
        <f t="shared" ca="1" si="331"/>
        <v>3.54</v>
      </c>
      <c r="L4268" s="26">
        <f ca="1">IF(L4267=1,IF(M4267="GAGNÉ",1,2),IF(M4267="GAGNÉ",INDEX(fibo,MATCH(L4267,fibo,0)-2),INDEX(fibo,MATCH(L4267,fibo,0),1)+INDEX(fibo,MATCH(L4267,fibo,0)-1)))</f>
        <v>2</v>
      </c>
      <c r="M4268" s="49" t="str">
        <f t="shared" ca="1" si="332"/>
        <v>GAGNÉ</v>
      </c>
      <c r="N4268" s="28">
        <f ca="1">IF(M4268="GAGNÉ",K4268*L4268,IF(M4268="PERDU","0,00 €",""))</f>
        <v>7.08</v>
      </c>
      <c r="O4268" s="26">
        <f t="shared" ca="1" si="334"/>
        <v>5.08</v>
      </c>
      <c r="P4268" s="26">
        <f t="shared" ca="1" si="335"/>
        <v>25874.189999999962</v>
      </c>
      <c r="R4268" s="1">
        <f t="shared" ca="1" si="333"/>
        <v>1</v>
      </c>
    </row>
    <row r="4269" spans="5:18" ht="15.75" thickBot="1" x14ac:dyDescent="0.3">
      <c r="E4269" s="17">
        <v>4263</v>
      </c>
      <c r="F4269" s="17"/>
      <c r="G4269" s="40"/>
      <c r="H4269" s="43"/>
      <c r="I4269" s="20"/>
      <c r="J4269" s="17" t="s">
        <v>11</v>
      </c>
      <c r="K4269" s="26">
        <f t="shared" ca="1" si="331"/>
        <v>4.22</v>
      </c>
      <c r="L4269" s="26">
        <f ca="1">IF(L4268=1,IF(M4268="GAGNÉ",1,2),IF(M4268="GAGNÉ",INDEX(fibo,MATCH(L4268,fibo,0)-2),INDEX(fibo,MATCH(L4268,fibo,0),1)+INDEX(fibo,MATCH(L4268,fibo,0)-1)))</f>
        <v>1</v>
      </c>
      <c r="M4269" s="49" t="str">
        <f t="shared" ca="1" si="332"/>
        <v>GAGNÉ</v>
      </c>
      <c r="N4269" s="28">
        <f ca="1">IF(M4269="GAGNÉ",K4269*L4269,IF(M4269="PERDU","0,00 €",""))</f>
        <v>4.22</v>
      </c>
      <c r="O4269" s="26">
        <f t="shared" ca="1" si="334"/>
        <v>3.2199999999999998</v>
      </c>
      <c r="P4269" s="26">
        <f t="shared" ca="1" si="335"/>
        <v>25877.409999999963</v>
      </c>
      <c r="R4269" s="1">
        <f t="shared" ca="1" si="333"/>
        <v>1</v>
      </c>
    </row>
    <row r="4270" spans="5:18" ht="15.75" thickBot="1" x14ac:dyDescent="0.3">
      <c r="E4270" s="17">
        <v>4264</v>
      </c>
      <c r="F4270" s="17"/>
      <c r="G4270" s="40"/>
      <c r="H4270" s="43"/>
      <c r="I4270" s="20"/>
      <c r="J4270" s="17" t="s">
        <v>11</v>
      </c>
      <c r="K4270" s="26">
        <f t="shared" ca="1" si="331"/>
        <v>4.2300000000000004</v>
      </c>
      <c r="L4270" s="26">
        <f ca="1">IF(L4269=1,IF(M4269="GAGNÉ",1,2),IF(M4269="GAGNÉ",INDEX(fibo,MATCH(L4269,fibo,0)-2),INDEX(fibo,MATCH(L4269,fibo,0),1)+INDEX(fibo,MATCH(L4269,fibo,0)-1)))</f>
        <v>1</v>
      </c>
      <c r="M4270" s="49" t="str">
        <f t="shared" ca="1" si="332"/>
        <v>PERDU</v>
      </c>
      <c r="N4270" s="28" t="str">
        <f ca="1">IF(M4270="GAGNÉ",K4270*L4270,IF(M4270="PERDU","0,00 €",""))</f>
        <v>0,00 €</v>
      </c>
      <c r="O4270" s="26">
        <f t="shared" ca="1" si="334"/>
        <v>-1</v>
      </c>
      <c r="P4270" s="26">
        <f t="shared" ca="1" si="335"/>
        <v>25876.409999999963</v>
      </c>
      <c r="R4270" s="1">
        <f t="shared" ca="1" si="333"/>
        <v>2</v>
      </c>
    </row>
    <row r="4271" spans="5:18" ht="15.75" thickBot="1" x14ac:dyDescent="0.3">
      <c r="E4271" s="17">
        <v>4265</v>
      </c>
      <c r="F4271" s="17"/>
      <c r="G4271" s="40"/>
      <c r="H4271" s="43"/>
      <c r="I4271" s="20"/>
      <c r="J4271" s="17" t="s">
        <v>11</v>
      </c>
      <c r="K4271" s="26">
        <f t="shared" ca="1" si="331"/>
        <v>3.9</v>
      </c>
      <c r="L4271" s="26">
        <f ca="1">IF(L4270=1,IF(M4270="GAGNÉ",1,2),IF(M4270="GAGNÉ",INDEX(fibo,MATCH(L4270,fibo,0)-2),INDEX(fibo,MATCH(L4270,fibo,0),1)+INDEX(fibo,MATCH(L4270,fibo,0)-1)))</f>
        <v>2</v>
      </c>
      <c r="M4271" s="49" t="str">
        <f t="shared" ca="1" si="332"/>
        <v>PERDU</v>
      </c>
      <c r="N4271" s="28" t="str">
        <f ca="1">IF(M4271="GAGNÉ",K4271*L4271,IF(M4271="PERDU","0,00 €",""))</f>
        <v>0,00 €</v>
      </c>
      <c r="O4271" s="26">
        <f t="shared" ca="1" si="334"/>
        <v>-2</v>
      </c>
      <c r="P4271" s="26">
        <f t="shared" ca="1" si="335"/>
        <v>25874.409999999963</v>
      </c>
      <c r="R4271" s="1">
        <f t="shared" ca="1" si="333"/>
        <v>2</v>
      </c>
    </row>
    <row r="4272" spans="5:18" ht="15.75" thickBot="1" x14ac:dyDescent="0.3">
      <c r="E4272" s="17">
        <v>4266</v>
      </c>
      <c r="F4272" s="17"/>
      <c r="G4272" s="40"/>
      <c r="H4272" s="43"/>
      <c r="I4272" s="20"/>
      <c r="J4272" s="17" t="s">
        <v>11</v>
      </c>
      <c r="K4272" s="26">
        <f t="shared" ca="1" si="331"/>
        <v>4.2699999999999996</v>
      </c>
      <c r="L4272" s="26">
        <f ca="1">IF(L4271=1,IF(M4271="GAGNÉ",1,2),IF(M4271="GAGNÉ",INDEX(fibo,MATCH(L4271,fibo,0)-2),INDEX(fibo,MATCH(L4271,fibo,0),1)+INDEX(fibo,MATCH(L4271,fibo,0)-1)))</f>
        <v>3</v>
      </c>
      <c r="M4272" s="49" t="str">
        <f t="shared" ca="1" si="332"/>
        <v>PERDU</v>
      </c>
      <c r="N4272" s="28" t="str">
        <f ca="1">IF(M4272="GAGNÉ",K4272*L4272,IF(M4272="PERDU","0,00 €",""))</f>
        <v>0,00 €</v>
      </c>
      <c r="O4272" s="26">
        <f t="shared" ca="1" si="334"/>
        <v>-3</v>
      </c>
      <c r="P4272" s="26">
        <f t="shared" ca="1" si="335"/>
        <v>25871.409999999963</v>
      </c>
      <c r="R4272" s="1">
        <f t="shared" ca="1" si="333"/>
        <v>2</v>
      </c>
    </row>
    <row r="4273" spans="5:18" ht="15.75" thickBot="1" x14ac:dyDescent="0.3">
      <c r="E4273" s="17">
        <v>4267</v>
      </c>
      <c r="F4273" s="17"/>
      <c r="G4273" s="40"/>
      <c r="H4273" s="43"/>
      <c r="I4273" s="20"/>
      <c r="J4273" s="17" t="s">
        <v>11</v>
      </c>
      <c r="K4273" s="26">
        <f t="shared" ca="1" si="331"/>
        <v>4.5999999999999996</v>
      </c>
      <c r="L4273" s="26">
        <f ca="1">IF(L4272=1,IF(M4272="GAGNÉ",1,2),IF(M4272="GAGNÉ",INDEX(fibo,MATCH(L4272,fibo,0)-2),INDEX(fibo,MATCH(L4272,fibo,0),1)+INDEX(fibo,MATCH(L4272,fibo,0)-1)))</f>
        <v>5</v>
      </c>
      <c r="M4273" s="49" t="str">
        <f t="shared" ca="1" si="332"/>
        <v>PERDU</v>
      </c>
      <c r="N4273" s="28" t="str">
        <f ca="1">IF(M4273="GAGNÉ",K4273*L4273,IF(M4273="PERDU","0,00 €",""))</f>
        <v>0,00 €</v>
      </c>
      <c r="O4273" s="26">
        <f t="shared" ca="1" si="334"/>
        <v>-5</v>
      </c>
      <c r="P4273" s="26">
        <f t="shared" ca="1" si="335"/>
        <v>25866.409999999963</v>
      </c>
      <c r="R4273" s="1">
        <f t="shared" ca="1" si="333"/>
        <v>2</v>
      </c>
    </row>
    <row r="4274" spans="5:18" ht="15.75" thickBot="1" x14ac:dyDescent="0.3">
      <c r="E4274" s="17">
        <v>4268</v>
      </c>
      <c r="F4274" s="17"/>
      <c r="G4274" s="40"/>
      <c r="H4274" s="43"/>
      <c r="I4274" s="20"/>
      <c r="J4274" s="17" t="s">
        <v>11</v>
      </c>
      <c r="K4274" s="26">
        <f t="shared" ca="1" si="331"/>
        <v>4.1500000000000004</v>
      </c>
      <c r="L4274" s="26">
        <f ca="1">IF(L4273=1,IF(M4273="GAGNÉ",1,2),IF(M4273="GAGNÉ",INDEX(fibo,MATCH(L4273,fibo,0)-2),INDEX(fibo,MATCH(L4273,fibo,0),1)+INDEX(fibo,MATCH(L4273,fibo,0)-1)))</f>
        <v>8</v>
      </c>
      <c r="M4274" s="49" t="str">
        <f t="shared" ca="1" si="332"/>
        <v>GAGNÉ</v>
      </c>
      <c r="N4274" s="28">
        <f ca="1">IF(M4274="GAGNÉ",K4274*L4274,IF(M4274="PERDU","0,00 €",""))</f>
        <v>33.200000000000003</v>
      </c>
      <c r="O4274" s="26">
        <f t="shared" ca="1" si="334"/>
        <v>25.200000000000003</v>
      </c>
      <c r="P4274" s="26">
        <f t="shared" ca="1" si="335"/>
        <v>25891.609999999964</v>
      </c>
      <c r="R4274" s="1">
        <f t="shared" ca="1" si="333"/>
        <v>1</v>
      </c>
    </row>
    <row r="4275" spans="5:18" ht="15.75" thickBot="1" x14ac:dyDescent="0.3">
      <c r="E4275" s="17">
        <v>4269</v>
      </c>
      <c r="F4275" s="17"/>
      <c r="G4275" s="40"/>
      <c r="H4275" s="43"/>
      <c r="I4275" s="20"/>
      <c r="J4275" s="17" t="s">
        <v>11</v>
      </c>
      <c r="K4275" s="26">
        <f t="shared" ca="1" si="331"/>
        <v>3.98</v>
      </c>
      <c r="L4275" s="26">
        <f ca="1">IF(L4274=1,IF(M4274="GAGNÉ",1,2),IF(M4274="GAGNÉ",INDEX(fibo,MATCH(L4274,fibo,0)-2),INDEX(fibo,MATCH(L4274,fibo,0),1)+INDEX(fibo,MATCH(L4274,fibo,0)-1)))</f>
        <v>3</v>
      </c>
      <c r="M4275" s="49" t="str">
        <f t="shared" ca="1" si="332"/>
        <v>GAGNÉ</v>
      </c>
      <c r="N4275" s="28">
        <f ca="1">IF(M4275="GAGNÉ",K4275*L4275,IF(M4275="PERDU","0,00 €",""))</f>
        <v>11.94</v>
      </c>
      <c r="O4275" s="26">
        <f t="shared" ca="1" si="334"/>
        <v>8.94</v>
      </c>
      <c r="P4275" s="26">
        <f t="shared" ca="1" si="335"/>
        <v>25900.549999999963</v>
      </c>
      <c r="R4275" s="1">
        <f t="shared" ca="1" si="333"/>
        <v>1</v>
      </c>
    </row>
    <row r="4276" spans="5:18" ht="15.75" thickBot="1" x14ac:dyDescent="0.3">
      <c r="E4276" s="17">
        <v>4270</v>
      </c>
      <c r="F4276" s="17"/>
      <c r="G4276" s="40"/>
      <c r="H4276" s="43"/>
      <c r="I4276" s="20"/>
      <c r="J4276" s="17" t="s">
        <v>11</v>
      </c>
      <c r="K4276" s="26">
        <f t="shared" ca="1" si="331"/>
        <v>2.82</v>
      </c>
      <c r="L4276" s="26">
        <f ca="1">IF(L4275=1,IF(M4275="GAGNÉ",1,2),IF(M4275="GAGNÉ",INDEX(fibo,MATCH(L4275,fibo,0)-2),INDEX(fibo,MATCH(L4275,fibo,0),1)+INDEX(fibo,MATCH(L4275,fibo,0)-1)))</f>
        <v>1</v>
      </c>
      <c r="M4276" s="49" t="str">
        <f t="shared" ca="1" si="332"/>
        <v>PERDU</v>
      </c>
      <c r="N4276" s="28" t="str">
        <f ca="1">IF(M4276="GAGNÉ",K4276*L4276,IF(M4276="PERDU","0,00 €",""))</f>
        <v>0,00 €</v>
      </c>
      <c r="O4276" s="26">
        <f t="shared" ca="1" si="334"/>
        <v>-1</v>
      </c>
      <c r="P4276" s="26">
        <f t="shared" ca="1" si="335"/>
        <v>25899.549999999963</v>
      </c>
      <c r="R4276" s="1">
        <f t="shared" ca="1" si="333"/>
        <v>2</v>
      </c>
    </row>
    <row r="4277" spans="5:18" ht="15.75" thickBot="1" x14ac:dyDescent="0.3">
      <c r="E4277" s="17">
        <v>4271</v>
      </c>
      <c r="F4277" s="17"/>
      <c r="G4277" s="40"/>
      <c r="H4277" s="43"/>
      <c r="I4277" s="20"/>
      <c r="J4277" s="17" t="s">
        <v>11</v>
      </c>
      <c r="K4277" s="26">
        <f t="shared" ca="1" si="331"/>
        <v>4.33</v>
      </c>
      <c r="L4277" s="26">
        <f ca="1">IF(L4276=1,IF(M4276="GAGNÉ",1,2),IF(M4276="GAGNÉ",INDEX(fibo,MATCH(L4276,fibo,0)-2),INDEX(fibo,MATCH(L4276,fibo,0),1)+INDEX(fibo,MATCH(L4276,fibo,0)-1)))</f>
        <v>2</v>
      </c>
      <c r="M4277" s="49" t="str">
        <f t="shared" ca="1" si="332"/>
        <v>GAGNÉ</v>
      </c>
      <c r="N4277" s="28">
        <f ca="1">IF(M4277="GAGNÉ",K4277*L4277,IF(M4277="PERDU","0,00 €",""))</f>
        <v>8.66</v>
      </c>
      <c r="O4277" s="26">
        <f t="shared" ca="1" si="334"/>
        <v>6.66</v>
      </c>
      <c r="P4277" s="26">
        <f t="shared" ca="1" si="335"/>
        <v>25906.209999999963</v>
      </c>
      <c r="R4277" s="1">
        <f t="shared" ca="1" si="333"/>
        <v>1</v>
      </c>
    </row>
    <row r="4278" spans="5:18" ht="15.75" thickBot="1" x14ac:dyDescent="0.3">
      <c r="E4278" s="17">
        <v>4272</v>
      </c>
      <c r="F4278" s="17"/>
      <c r="G4278" s="40"/>
      <c r="H4278" s="43"/>
      <c r="I4278" s="20"/>
      <c r="J4278" s="17" t="s">
        <v>11</v>
      </c>
      <c r="K4278" s="26">
        <f t="shared" ca="1" si="331"/>
        <v>4.66</v>
      </c>
      <c r="L4278" s="26">
        <f ca="1">IF(L4277=1,IF(M4277="GAGNÉ",1,2),IF(M4277="GAGNÉ",INDEX(fibo,MATCH(L4277,fibo,0)-2),INDEX(fibo,MATCH(L4277,fibo,0),1)+INDEX(fibo,MATCH(L4277,fibo,0)-1)))</f>
        <v>1</v>
      </c>
      <c r="M4278" s="49" t="str">
        <f t="shared" ca="1" si="332"/>
        <v>GAGNÉ</v>
      </c>
      <c r="N4278" s="28">
        <f ca="1">IF(M4278="GAGNÉ",K4278*L4278,IF(M4278="PERDU","0,00 €",""))</f>
        <v>4.66</v>
      </c>
      <c r="O4278" s="26">
        <f t="shared" ca="1" si="334"/>
        <v>3.66</v>
      </c>
      <c r="P4278" s="26">
        <f t="shared" ca="1" si="335"/>
        <v>25909.869999999963</v>
      </c>
      <c r="R4278" s="1">
        <f t="shared" ca="1" si="333"/>
        <v>1</v>
      </c>
    </row>
    <row r="4279" spans="5:18" ht="15.75" thickBot="1" x14ac:dyDescent="0.3">
      <c r="E4279" s="17">
        <v>4273</v>
      </c>
      <c r="F4279" s="17"/>
      <c r="G4279" s="40"/>
      <c r="H4279" s="43"/>
      <c r="I4279" s="20"/>
      <c r="J4279" s="17" t="s">
        <v>11</v>
      </c>
      <c r="K4279" s="26">
        <f t="shared" ca="1" si="331"/>
        <v>3.36</v>
      </c>
      <c r="L4279" s="26">
        <f ca="1">IF(L4278=1,IF(M4278="GAGNÉ",1,2),IF(M4278="GAGNÉ",INDEX(fibo,MATCH(L4278,fibo,0)-2),INDEX(fibo,MATCH(L4278,fibo,0),1)+INDEX(fibo,MATCH(L4278,fibo,0)-1)))</f>
        <v>1</v>
      </c>
      <c r="M4279" s="49" t="str">
        <f t="shared" ca="1" si="332"/>
        <v>PERDU</v>
      </c>
      <c r="N4279" s="28" t="str">
        <f ca="1">IF(M4279="GAGNÉ",K4279*L4279,IF(M4279="PERDU","0,00 €",""))</f>
        <v>0,00 €</v>
      </c>
      <c r="O4279" s="26">
        <f t="shared" ca="1" si="334"/>
        <v>-1</v>
      </c>
      <c r="P4279" s="26">
        <f t="shared" ca="1" si="335"/>
        <v>25908.869999999963</v>
      </c>
      <c r="R4279" s="1">
        <f t="shared" ca="1" si="333"/>
        <v>2</v>
      </c>
    </row>
    <row r="4280" spans="5:18" ht="15.75" thickBot="1" x14ac:dyDescent="0.3">
      <c r="E4280" s="17">
        <v>4274</v>
      </c>
      <c r="F4280" s="17"/>
      <c r="G4280" s="40"/>
      <c r="H4280" s="43"/>
      <c r="I4280" s="20"/>
      <c r="J4280" s="17" t="s">
        <v>11</v>
      </c>
      <c r="K4280" s="26">
        <f t="shared" ca="1" si="331"/>
        <v>3.22</v>
      </c>
      <c r="L4280" s="26">
        <f ca="1">IF(L4279=1,IF(M4279="GAGNÉ",1,2),IF(M4279="GAGNÉ",INDEX(fibo,MATCH(L4279,fibo,0)-2),INDEX(fibo,MATCH(L4279,fibo,0),1)+INDEX(fibo,MATCH(L4279,fibo,0)-1)))</f>
        <v>2</v>
      </c>
      <c r="M4280" s="49" t="str">
        <f t="shared" ca="1" si="332"/>
        <v>PERDU</v>
      </c>
      <c r="N4280" s="28" t="str">
        <f ca="1">IF(M4280="GAGNÉ",K4280*L4280,IF(M4280="PERDU","0,00 €",""))</f>
        <v>0,00 €</v>
      </c>
      <c r="O4280" s="26">
        <f t="shared" ca="1" si="334"/>
        <v>-2</v>
      </c>
      <c r="P4280" s="26">
        <f t="shared" ca="1" si="335"/>
        <v>25906.869999999963</v>
      </c>
      <c r="R4280" s="1">
        <f t="shared" ca="1" si="333"/>
        <v>2</v>
      </c>
    </row>
    <row r="4281" spans="5:18" ht="15.75" thickBot="1" x14ac:dyDescent="0.3">
      <c r="E4281" s="17">
        <v>4275</v>
      </c>
      <c r="F4281" s="17"/>
      <c r="G4281" s="40"/>
      <c r="H4281" s="43"/>
      <c r="I4281" s="20"/>
      <c r="J4281" s="17" t="s">
        <v>11</v>
      </c>
      <c r="K4281" s="26">
        <f t="shared" ca="1" si="331"/>
        <v>3.1</v>
      </c>
      <c r="L4281" s="26">
        <f ca="1">IF(L4280=1,IF(M4280="GAGNÉ",1,2),IF(M4280="GAGNÉ",INDEX(fibo,MATCH(L4280,fibo,0)-2),INDEX(fibo,MATCH(L4280,fibo,0),1)+INDEX(fibo,MATCH(L4280,fibo,0)-1)))</f>
        <v>3</v>
      </c>
      <c r="M4281" s="49" t="str">
        <f t="shared" ca="1" si="332"/>
        <v>GAGNÉ</v>
      </c>
      <c r="N4281" s="28">
        <f ca="1">IF(M4281="GAGNÉ",K4281*L4281,IF(M4281="PERDU","0,00 €",""))</f>
        <v>9.3000000000000007</v>
      </c>
      <c r="O4281" s="26">
        <f t="shared" ca="1" si="334"/>
        <v>6.3000000000000007</v>
      </c>
      <c r="P4281" s="26">
        <f t="shared" ca="1" si="335"/>
        <v>25913.169999999962</v>
      </c>
      <c r="R4281" s="1">
        <f t="shared" ca="1" si="333"/>
        <v>1</v>
      </c>
    </row>
    <row r="4282" spans="5:18" ht="15.75" thickBot="1" x14ac:dyDescent="0.3">
      <c r="E4282" s="17">
        <v>4276</v>
      </c>
      <c r="F4282" s="17"/>
      <c r="G4282" s="40"/>
      <c r="H4282" s="43"/>
      <c r="I4282" s="20"/>
      <c r="J4282" s="17" t="s">
        <v>11</v>
      </c>
      <c r="K4282" s="26">
        <f t="shared" ca="1" si="331"/>
        <v>2.83</v>
      </c>
      <c r="L4282" s="26">
        <f ca="1">IF(L4281=1,IF(M4281="GAGNÉ",1,2),IF(M4281="GAGNÉ",INDEX(fibo,MATCH(L4281,fibo,0)-2),INDEX(fibo,MATCH(L4281,fibo,0),1)+INDEX(fibo,MATCH(L4281,fibo,0)-1)))</f>
        <v>1</v>
      </c>
      <c r="M4282" s="49" t="str">
        <f t="shared" ca="1" si="332"/>
        <v>GAGNÉ</v>
      </c>
      <c r="N4282" s="28">
        <f ca="1">IF(M4282="GAGNÉ",K4282*L4282,IF(M4282="PERDU","0,00 €",""))</f>
        <v>2.83</v>
      </c>
      <c r="O4282" s="26">
        <f t="shared" ca="1" si="334"/>
        <v>1.83</v>
      </c>
      <c r="P4282" s="26">
        <f t="shared" ca="1" si="335"/>
        <v>25914.999999999964</v>
      </c>
      <c r="R4282" s="1">
        <f t="shared" ca="1" si="333"/>
        <v>1</v>
      </c>
    </row>
    <row r="4283" spans="5:18" ht="15.75" thickBot="1" x14ac:dyDescent="0.3">
      <c r="E4283" s="17">
        <v>4277</v>
      </c>
      <c r="F4283" s="17"/>
      <c r="G4283" s="40"/>
      <c r="H4283" s="43"/>
      <c r="I4283" s="20"/>
      <c r="J4283" s="17" t="s">
        <v>11</v>
      </c>
      <c r="K4283" s="26">
        <f t="shared" ca="1" si="331"/>
        <v>3.21</v>
      </c>
      <c r="L4283" s="26">
        <f ca="1">IF(L4282=1,IF(M4282="GAGNÉ",1,2),IF(M4282="GAGNÉ",INDEX(fibo,MATCH(L4282,fibo,0)-2),INDEX(fibo,MATCH(L4282,fibo,0),1)+INDEX(fibo,MATCH(L4282,fibo,0)-1)))</f>
        <v>1</v>
      </c>
      <c r="M4283" s="49" t="str">
        <f t="shared" ca="1" si="332"/>
        <v>PERDU</v>
      </c>
      <c r="N4283" s="28" t="str">
        <f ca="1">IF(M4283="GAGNÉ",K4283*L4283,IF(M4283="PERDU","0,00 €",""))</f>
        <v>0,00 €</v>
      </c>
      <c r="O4283" s="26">
        <f t="shared" ca="1" si="334"/>
        <v>-1</v>
      </c>
      <c r="P4283" s="26">
        <f t="shared" ca="1" si="335"/>
        <v>25913.999999999964</v>
      </c>
      <c r="R4283" s="1">
        <f t="shared" ca="1" si="333"/>
        <v>2</v>
      </c>
    </row>
    <row r="4284" spans="5:18" ht="15.75" thickBot="1" x14ac:dyDescent="0.3">
      <c r="E4284" s="17">
        <v>4278</v>
      </c>
      <c r="F4284" s="17"/>
      <c r="G4284" s="40"/>
      <c r="H4284" s="43"/>
      <c r="I4284" s="20"/>
      <c r="J4284" s="17" t="s">
        <v>11</v>
      </c>
      <c r="K4284" s="26">
        <f t="shared" ca="1" si="331"/>
        <v>4.21</v>
      </c>
      <c r="L4284" s="26">
        <f ca="1">IF(L4283=1,IF(M4283="GAGNÉ",1,2),IF(M4283="GAGNÉ",INDEX(fibo,MATCH(L4283,fibo,0)-2),INDEX(fibo,MATCH(L4283,fibo,0),1)+INDEX(fibo,MATCH(L4283,fibo,0)-1)))</f>
        <v>2</v>
      </c>
      <c r="M4284" s="49" t="str">
        <f t="shared" ca="1" si="332"/>
        <v>GAGNÉ</v>
      </c>
      <c r="N4284" s="28">
        <f ca="1">IF(M4284="GAGNÉ",K4284*L4284,IF(M4284="PERDU","0,00 €",""))</f>
        <v>8.42</v>
      </c>
      <c r="O4284" s="26">
        <f t="shared" ca="1" si="334"/>
        <v>6.42</v>
      </c>
      <c r="P4284" s="26">
        <f t="shared" ca="1" si="335"/>
        <v>25920.419999999962</v>
      </c>
      <c r="R4284" s="1">
        <f t="shared" ca="1" si="333"/>
        <v>1</v>
      </c>
    </row>
    <row r="4285" spans="5:18" ht="15.75" thickBot="1" x14ac:dyDescent="0.3">
      <c r="E4285" s="17">
        <v>4279</v>
      </c>
      <c r="F4285" s="17"/>
      <c r="G4285" s="40"/>
      <c r="H4285" s="43"/>
      <c r="I4285" s="20"/>
      <c r="J4285" s="17" t="s">
        <v>11</v>
      </c>
      <c r="K4285" s="26">
        <f t="shared" ca="1" si="331"/>
        <v>3.55</v>
      </c>
      <c r="L4285" s="26">
        <f ca="1">IF(L4284=1,IF(M4284="GAGNÉ",1,2),IF(M4284="GAGNÉ",INDEX(fibo,MATCH(L4284,fibo,0)-2),INDEX(fibo,MATCH(L4284,fibo,0),1)+INDEX(fibo,MATCH(L4284,fibo,0)-1)))</f>
        <v>1</v>
      </c>
      <c r="M4285" s="49" t="str">
        <f t="shared" ca="1" si="332"/>
        <v>PERDU</v>
      </c>
      <c r="N4285" s="28" t="str">
        <f ca="1">IF(M4285="GAGNÉ",K4285*L4285,IF(M4285="PERDU","0,00 €",""))</f>
        <v>0,00 €</v>
      </c>
      <c r="O4285" s="26">
        <f t="shared" ca="1" si="334"/>
        <v>-1</v>
      </c>
      <c r="P4285" s="26">
        <f t="shared" ca="1" si="335"/>
        <v>25919.419999999962</v>
      </c>
      <c r="R4285" s="1">
        <f t="shared" ca="1" si="333"/>
        <v>2</v>
      </c>
    </row>
    <row r="4286" spans="5:18" ht="15.75" thickBot="1" x14ac:dyDescent="0.3">
      <c r="E4286" s="17">
        <v>4280</v>
      </c>
      <c r="F4286" s="17"/>
      <c r="G4286" s="40"/>
      <c r="H4286" s="43"/>
      <c r="I4286" s="20"/>
      <c r="J4286" s="17" t="s">
        <v>11</v>
      </c>
      <c r="K4286" s="26">
        <f t="shared" ca="1" si="331"/>
        <v>4.54</v>
      </c>
      <c r="L4286" s="26">
        <f ca="1">IF(L4285=1,IF(M4285="GAGNÉ",1,2),IF(M4285="GAGNÉ",INDEX(fibo,MATCH(L4285,fibo,0)-2),INDEX(fibo,MATCH(L4285,fibo,0),1)+INDEX(fibo,MATCH(L4285,fibo,0)-1)))</f>
        <v>2</v>
      </c>
      <c r="M4286" s="49" t="str">
        <f t="shared" ca="1" si="332"/>
        <v>GAGNÉ</v>
      </c>
      <c r="N4286" s="28">
        <f ca="1">IF(M4286="GAGNÉ",K4286*L4286,IF(M4286="PERDU","0,00 €",""))</f>
        <v>9.08</v>
      </c>
      <c r="O4286" s="26">
        <f t="shared" ca="1" si="334"/>
        <v>7.08</v>
      </c>
      <c r="P4286" s="26">
        <f t="shared" ca="1" si="335"/>
        <v>25926.499999999964</v>
      </c>
      <c r="R4286" s="1">
        <f t="shared" ca="1" si="333"/>
        <v>1</v>
      </c>
    </row>
    <row r="4287" spans="5:18" ht="15.75" thickBot="1" x14ac:dyDescent="0.3">
      <c r="E4287" s="17">
        <v>4281</v>
      </c>
      <c r="F4287" s="17"/>
      <c r="G4287" s="40"/>
      <c r="H4287" s="43"/>
      <c r="I4287" s="20"/>
      <c r="J4287" s="17" t="s">
        <v>11</v>
      </c>
      <c r="K4287" s="26">
        <f t="shared" ca="1" si="331"/>
        <v>3.61</v>
      </c>
      <c r="L4287" s="26">
        <f ca="1">IF(L4286=1,IF(M4286="GAGNÉ",1,2),IF(M4286="GAGNÉ",INDEX(fibo,MATCH(L4286,fibo,0)-2),INDEX(fibo,MATCH(L4286,fibo,0),1)+INDEX(fibo,MATCH(L4286,fibo,0)-1)))</f>
        <v>1</v>
      </c>
      <c r="M4287" s="49" t="str">
        <f t="shared" ca="1" si="332"/>
        <v>PERDU</v>
      </c>
      <c r="N4287" s="28" t="str">
        <f ca="1">IF(M4287="GAGNÉ",K4287*L4287,IF(M4287="PERDU","0,00 €",""))</f>
        <v>0,00 €</v>
      </c>
      <c r="O4287" s="26">
        <f t="shared" ca="1" si="334"/>
        <v>-1</v>
      </c>
      <c r="P4287" s="26">
        <f t="shared" ca="1" si="335"/>
        <v>25925.499999999964</v>
      </c>
      <c r="R4287" s="1">
        <f t="shared" ca="1" si="333"/>
        <v>2</v>
      </c>
    </row>
    <row r="4288" spans="5:18" ht="15.75" thickBot="1" x14ac:dyDescent="0.3">
      <c r="E4288" s="17">
        <v>4282</v>
      </c>
      <c r="F4288" s="17"/>
      <c r="G4288" s="40"/>
      <c r="H4288" s="43"/>
      <c r="I4288" s="20"/>
      <c r="J4288" s="17" t="s">
        <v>11</v>
      </c>
      <c r="K4288" s="26">
        <f t="shared" ca="1" si="331"/>
        <v>3.36</v>
      </c>
      <c r="L4288" s="26">
        <f ca="1">IF(L4287=1,IF(M4287="GAGNÉ",1,2),IF(M4287="GAGNÉ",INDEX(fibo,MATCH(L4287,fibo,0)-2),INDEX(fibo,MATCH(L4287,fibo,0),1)+INDEX(fibo,MATCH(L4287,fibo,0)-1)))</f>
        <v>2</v>
      </c>
      <c r="M4288" s="49" t="str">
        <f t="shared" ca="1" si="332"/>
        <v>PERDU</v>
      </c>
      <c r="N4288" s="28" t="str">
        <f ca="1">IF(M4288="GAGNÉ",K4288*L4288,IF(M4288="PERDU","0,00 €",""))</f>
        <v>0,00 €</v>
      </c>
      <c r="O4288" s="26">
        <f t="shared" ca="1" si="334"/>
        <v>-2</v>
      </c>
      <c r="P4288" s="26">
        <f t="shared" ca="1" si="335"/>
        <v>25923.499999999964</v>
      </c>
      <c r="R4288" s="1">
        <f t="shared" ca="1" si="333"/>
        <v>2</v>
      </c>
    </row>
    <row r="4289" spans="5:18" ht="15.75" thickBot="1" x14ac:dyDescent="0.3">
      <c r="E4289" s="17">
        <v>4283</v>
      </c>
      <c r="F4289" s="17"/>
      <c r="G4289" s="40"/>
      <c r="H4289" s="43"/>
      <c r="I4289" s="20"/>
      <c r="J4289" s="17" t="s">
        <v>11</v>
      </c>
      <c r="K4289" s="26">
        <f t="shared" ca="1" si="331"/>
        <v>4.7</v>
      </c>
      <c r="L4289" s="26">
        <f ca="1">IF(L4288=1,IF(M4288="GAGNÉ",1,2),IF(M4288="GAGNÉ",INDEX(fibo,MATCH(L4288,fibo,0)-2),INDEX(fibo,MATCH(L4288,fibo,0),1)+INDEX(fibo,MATCH(L4288,fibo,0)-1)))</f>
        <v>3</v>
      </c>
      <c r="M4289" s="49" t="str">
        <f t="shared" ca="1" si="332"/>
        <v>PERDU</v>
      </c>
      <c r="N4289" s="28" t="str">
        <f ca="1">IF(M4289="GAGNÉ",K4289*L4289,IF(M4289="PERDU","0,00 €",""))</f>
        <v>0,00 €</v>
      </c>
      <c r="O4289" s="26">
        <f t="shared" ca="1" si="334"/>
        <v>-3</v>
      </c>
      <c r="P4289" s="26">
        <f t="shared" ca="1" si="335"/>
        <v>25920.499999999964</v>
      </c>
      <c r="R4289" s="1">
        <f t="shared" ca="1" si="333"/>
        <v>2</v>
      </c>
    </row>
    <row r="4290" spans="5:18" ht="15.75" thickBot="1" x14ac:dyDescent="0.3">
      <c r="E4290" s="17">
        <v>4284</v>
      </c>
      <c r="F4290" s="17"/>
      <c r="G4290" s="40"/>
      <c r="H4290" s="43"/>
      <c r="I4290" s="20"/>
      <c r="J4290" s="17" t="s">
        <v>11</v>
      </c>
      <c r="K4290" s="26">
        <f t="shared" ca="1" si="331"/>
        <v>4.38</v>
      </c>
      <c r="L4290" s="26">
        <f ca="1">IF(L4289=1,IF(M4289="GAGNÉ",1,2),IF(M4289="GAGNÉ",INDEX(fibo,MATCH(L4289,fibo,0)-2),INDEX(fibo,MATCH(L4289,fibo,0),1)+INDEX(fibo,MATCH(L4289,fibo,0)-1)))</f>
        <v>5</v>
      </c>
      <c r="M4290" s="49" t="str">
        <f t="shared" ca="1" si="332"/>
        <v>GAGNÉ</v>
      </c>
      <c r="N4290" s="28">
        <f ca="1">IF(M4290="GAGNÉ",K4290*L4290,IF(M4290="PERDU","0,00 €",""))</f>
        <v>21.9</v>
      </c>
      <c r="O4290" s="26">
        <f t="shared" ca="1" si="334"/>
        <v>16.899999999999999</v>
      </c>
      <c r="P4290" s="26">
        <f t="shared" ca="1" si="335"/>
        <v>25937.399999999965</v>
      </c>
      <c r="R4290" s="1">
        <f t="shared" ca="1" si="333"/>
        <v>1</v>
      </c>
    </row>
    <row r="4291" spans="5:18" ht="15.75" thickBot="1" x14ac:dyDescent="0.3">
      <c r="E4291" s="17">
        <v>4285</v>
      </c>
      <c r="F4291" s="17"/>
      <c r="G4291" s="40"/>
      <c r="H4291" s="43"/>
      <c r="I4291" s="20"/>
      <c r="J4291" s="17" t="s">
        <v>11</v>
      </c>
      <c r="K4291" s="26">
        <f t="shared" ca="1" si="331"/>
        <v>4.42</v>
      </c>
      <c r="L4291" s="26">
        <f ca="1">IF(L4290=1,IF(M4290="GAGNÉ",1,2),IF(M4290="GAGNÉ",INDEX(fibo,MATCH(L4290,fibo,0)-2),INDEX(fibo,MATCH(L4290,fibo,0),1)+INDEX(fibo,MATCH(L4290,fibo,0)-1)))</f>
        <v>2</v>
      </c>
      <c r="M4291" s="49" t="str">
        <f t="shared" ca="1" si="332"/>
        <v>GAGNÉ</v>
      </c>
      <c r="N4291" s="28">
        <f ca="1">IF(M4291="GAGNÉ",K4291*L4291,IF(M4291="PERDU","0,00 €",""))</f>
        <v>8.84</v>
      </c>
      <c r="O4291" s="26">
        <f t="shared" ca="1" si="334"/>
        <v>6.84</v>
      </c>
      <c r="P4291" s="26">
        <f t="shared" ca="1" si="335"/>
        <v>25944.239999999965</v>
      </c>
      <c r="R4291" s="1">
        <f t="shared" ca="1" si="333"/>
        <v>1</v>
      </c>
    </row>
    <row r="4292" spans="5:18" ht="15.75" thickBot="1" x14ac:dyDescent="0.3">
      <c r="E4292" s="17">
        <v>4286</v>
      </c>
      <c r="F4292" s="17"/>
      <c r="G4292" s="40"/>
      <c r="H4292" s="43"/>
      <c r="I4292" s="20"/>
      <c r="J4292" s="17" t="s">
        <v>11</v>
      </c>
      <c r="K4292" s="26">
        <f t="shared" ca="1" si="331"/>
        <v>4.25</v>
      </c>
      <c r="L4292" s="26">
        <f ca="1">IF(L4291=1,IF(M4291="GAGNÉ",1,2),IF(M4291="GAGNÉ",INDEX(fibo,MATCH(L4291,fibo,0)-2),INDEX(fibo,MATCH(L4291,fibo,0),1)+INDEX(fibo,MATCH(L4291,fibo,0)-1)))</f>
        <v>1</v>
      </c>
      <c r="M4292" s="49" t="str">
        <f t="shared" ca="1" si="332"/>
        <v>GAGNÉ</v>
      </c>
      <c r="N4292" s="28">
        <f ca="1">IF(M4292="GAGNÉ",K4292*L4292,IF(M4292="PERDU","0,00 €",""))</f>
        <v>4.25</v>
      </c>
      <c r="O4292" s="26">
        <f t="shared" ca="1" si="334"/>
        <v>3.25</v>
      </c>
      <c r="P4292" s="26">
        <f t="shared" ca="1" si="335"/>
        <v>25947.489999999965</v>
      </c>
      <c r="R4292" s="1">
        <f t="shared" ca="1" si="333"/>
        <v>1</v>
      </c>
    </row>
    <row r="4293" spans="5:18" ht="15.75" thickBot="1" x14ac:dyDescent="0.3">
      <c r="E4293" s="17">
        <v>4287</v>
      </c>
      <c r="F4293" s="17"/>
      <c r="G4293" s="40"/>
      <c r="H4293" s="43"/>
      <c r="I4293" s="20"/>
      <c r="J4293" s="17" t="s">
        <v>11</v>
      </c>
      <c r="K4293" s="26">
        <f t="shared" ca="1" si="331"/>
        <v>3.71</v>
      </c>
      <c r="L4293" s="26">
        <f ca="1">IF(L4292=1,IF(M4292="GAGNÉ",1,2),IF(M4292="GAGNÉ",INDEX(fibo,MATCH(L4292,fibo,0)-2),INDEX(fibo,MATCH(L4292,fibo,0),1)+INDEX(fibo,MATCH(L4292,fibo,0)-1)))</f>
        <v>1</v>
      </c>
      <c r="M4293" s="49" t="str">
        <f t="shared" ca="1" si="332"/>
        <v>PERDU</v>
      </c>
      <c r="N4293" s="28" t="str">
        <f ca="1">IF(M4293="GAGNÉ",K4293*L4293,IF(M4293="PERDU","0,00 €",""))</f>
        <v>0,00 €</v>
      </c>
      <c r="O4293" s="26">
        <f t="shared" ca="1" si="334"/>
        <v>-1</v>
      </c>
      <c r="P4293" s="26">
        <f t="shared" ca="1" si="335"/>
        <v>25946.489999999965</v>
      </c>
      <c r="R4293" s="1">
        <f t="shared" ca="1" si="333"/>
        <v>2</v>
      </c>
    </row>
    <row r="4294" spans="5:18" ht="15.75" thickBot="1" x14ac:dyDescent="0.3">
      <c r="E4294" s="17">
        <v>4288</v>
      </c>
      <c r="F4294" s="17"/>
      <c r="G4294" s="40"/>
      <c r="H4294" s="43"/>
      <c r="I4294" s="20"/>
      <c r="J4294" s="17" t="s">
        <v>11</v>
      </c>
      <c r="K4294" s="26">
        <f t="shared" ca="1" si="331"/>
        <v>3.71</v>
      </c>
      <c r="L4294" s="26">
        <f ca="1">IF(L4293=1,IF(M4293="GAGNÉ",1,2),IF(M4293="GAGNÉ",INDEX(fibo,MATCH(L4293,fibo,0)-2),INDEX(fibo,MATCH(L4293,fibo,0),1)+INDEX(fibo,MATCH(L4293,fibo,0)-1)))</f>
        <v>2</v>
      </c>
      <c r="M4294" s="49" t="str">
        <f t="shared" ca="1" si="332"/>
        <v>PERDU</v>
      </c>
      <c r="N4294" s="28" t="str">
        <f ca="1">IF(M4294="GAGNÉ",K4294*L4294,IF(M4294="PERDU","0,00 €",""))</f>
        <v>0,00 €</v>
      </c>
      <c r="O4294" s="26">
        <f t="shared" ca="1" si="334"/>
        <v>-2</v>
      </c>
      <c r="P4294" s="26">
        <f t="shared" ca="1" si="335"/>
        <v>25944.489999999965</v>
      </c>
      <c r="R4294" s="1">
        <f t="shared" ca="1" si="333"/>
        <v>2</v>
      </c>
    </row>
    <row r="4295" spans="5:18" ht="15.75" thickBot="1" x14ac:dyDescent="0.3">
      <c r="E4295" s="17">
        <v>4289</v>
      </c>
      <c r="F4295" s="17"/>
      <c r="G4295" s="40"/>
      <c r="H4295" s="43"/>
      <c r="I4295" s="20"/>
      <c r="J4295" s="17" t="s">
        <v>11</v>
      </c>
      <c r="K4295" s="26">
        <f t="shared" ca="1" si="331"/>
        <v>4.3</v>
      </c>
      <c r="L4295" s="26">
        <f ca="1">IF(L4294=1,IF(M4294="GAGNÉ",1,2),IF(M4294="GAGNÉ",INDEX(fibo,MATCH(L4294,fibo,0)-2),INDEX(fibo,MATCH(L4294,fibo,0),1)+INDEX(fibo,MATCH(L4294,fibo,0)-1)))</f>
        <v>3</v>
      </c>
      <c r="M4295" s="49" t="str">
        <f t="shared" ca="1" si="332"/>
        <v>PERDU</v>
      </c>
      <c r="N4295" s="28" t="str">
        <f ca="1">IF(M4295="GAGNÉ",K4295*L4295,IF(M4295="PERDU","0,00 €",""))</f>
        <v>0,00 €</v>
      </c>
      <c r="O4295" s="26">
        <f t="shared" ca="1" si="334"/>
        <v>-3</v>
      </c>
      <c r="P4295" s="26">
        <f t="shared" ca="1" si="335"/>
        <v>25941.489999999965</v>
      </c>
      <c r="R4295" s="1">
        <f t="shared" ca="1" si="333"/>
        <v>2</v>
      </c>
    </row>
    <row r="4296" spans="5:18" ht="15.75" thickBot="1" x14ac:dyDescent="0.3">
      <c r="E4296" s="17">
        <v>4290</v>
      </c>
      <c r="F4296" s="17"/>
      <c r="G4296" s="40"/>
      <c r="H4296" s="43"/>
      <c r="I4296" s="20"/>
      <c r="J4296" s="17" t="s">
        <v>11</v>
      </c>
      <c r="K4296" s="26">
        <f t="shared" ref="K4296:K4359" ca="1" si="336">RANDBETWEEN(280,480)/100</f>
        <v>3.42</v>
      </c>
      <c r="L4296" s="26">
        <f ca="1">IF(L4295=1,IF(M4295="GAGNÉ",1,2),IF(M4295="GAGNÉ",INDEX(fibo,MATCH(L4295,fibo,0)-2),INDEX(fibo,MATCH(L4295,fibo,0),1)+INDEX(fibo,MATCH(L4295,fibo,0)-1)))</f>
        <v>5</v>
      </c>
      <c r="M4296" s="49" t="str">
        <f t="shared" ref="M4296:M4359" ca="1" si="337">IF(R4296=1,"GAGNÉ","PERDU")</f>
        <v>GAGNÉ</v>
      </c>
      <c r="N4296" s="28">
        <f ca="1">IF(M4296="GAGNÉ",K4296*L4296,IF(M4296="PERDU","0,00 €",""))</f>
        <v>17.100000000000001</v>
      </c>
      <c r="O4296" s="26">
        <f t="shared" ca="1" si="334"/>
        <v>12.100000000000001</v>
      </c>
      <c r="P4296" s="26">
        <f t="shared" ca="1" si="335"/>
        <v>25953.589999999964</v>
      </c>
      <c r="R4296" s="1">
        <f t="shared" ref="R4296:R4359" ca="1" si="338">RANDBETWEEN(1,2)</f>
        <v>1</v>
      </c>
    </row>
    <row r="4297" spans="5:18" ht="15.75" thickBot="1" x14ac:dyDescent="0.3">
      <c r="E4297" s="17">
        <v>4291</v>
      </c>
      <c r="F4297" s="17"/>
      <c r="G4297" s="40"/>
      <c r="H4297" s="43"/>
      <c r="I4297" s="20"/>
      <c r="J4297" s="17" t="s">
        <v>11</v>
      </c>
      <c r="K4297" s="26">
        <f t="shared" ca="1" si="336"/>
        <v>4.41</v>
      </c>
      <c r="L4297" s="26">
        <f ca="1">IF(L4296=1,IF(M4296="GAGNÉ",1,2),IF(M4296="GAGNÉ",INDEX(fibo,MATCH(L4296,fibo,0)-2),INDEX(fibo,MATCH(L4296,fibo,0),1)+INDEX(fibo,MATCH(L4296,fibo,0)-1)))</f>
        <v>2</v>
      </c>
      <c r="M4297" s="49" t="str">
        <f t="shared" ca="1" si="337"/>
        <v>GAGNÉ</v>
      </c>
      <c r="N4297" s="28">
        <f ca="1">IF(M4297="GAGNÉ",K4297*L4297,IF(M4297="PERDU","0,00 €",""))</f>
        <v>8.82</v>
      </c>
      <c r="O4297" s="26">
        <f t="shared" ref="O4297:O4360" ca="1" si="339">IF(M4297="GAGNÉ",N4297-L4297,IF(M4297="PERDU",-L4297,""))</f>
        <v>6.82</v>
      </c>
      <c r="P4297" s="26">
        <f t="shared" ref="P4297:P4360" ca="1" si="340">IF(M4297="GAGNÉ",N4297-L4297+P4296,IF(M4297="PERDU",P4296-L4297,""))</f>
        <v>25960.409999999963</v>
      </c>
      <c r="R4297" s="1">
        <f t="shared" ca="1" si="338"/>
        <v>1</v>
      </c>
    </row>
    <row r="4298" spans="5:18" ht="15.75" thickBot="1" x14ac:dyDescent="0.3">
      <c r="E4298" s="17">
        <v>4292</v>
      </c>
      <c r="F4298" s="17"/>
      <c r="G4298" s="40"/>
      <c r="H4298" s="43"/>
      <c r="I4298" s="20"/>
      <c r="J4298" s="17" t="s">
        <v>11</v>
      </c>
      <c r="K4298" s="26">
        <f t="shared" ca="1" si="336"/>
        <v>4.5199999999999996</v>
      </c>
      <c r="L4298" s="26">
        <f ca="1">IF(L4297=1,IF(M4297="GAGNÉ",1,2),IF(M4297="GAGNÉ",INDEX(fibo,MATCH(L4297,fibo,0)-2),INDEX(fibo,MATCH(L4297,fibo,0),1)+INDEX(fibo,MATCH(L4297,fibo,0)-1)))</f>
        <v>1</v>
      </c>
      <c r="M4298" s="49" t="str">
        <f t="shared" ca="1" si="337"/>
        <v>PERDU</v>
      </c>
      <c r="N4298" s="28" t="str">
        <f ca="1">IF(M4298="GAGNÉ",K4298*L4298,IF(M4298="PERDU","0,00 €",""))</f>
        <v>0,00 €</v>
      </c>
      <c r="O4298" s="26">
        <f t="shared" ca="1" si="339"/>
        <v>-1</v>
      </c>
      <c r="P4298" s="26">
        <f t="shared" ca="1" si="340"/>
        <v>25959.409999999963</v>
      </c>
      <c r="R4298" s="1">
        <f t="shared" ca="1" si="338"/>
        <v>2</v>
      </c>
    </row>
    <row r="4299" spans="5:18" ht="15.75" thickBot="1" x14ac:dyDescent="0.3">
      <c r="E4299" s="17">
        <v>4293</v>
      </c>
      <c r="F4299" s="17"/>
      <c r="G4299" s="40"/>
      <c r="H4299" s="43"/>
      <c r="I4299" s="20"/>
      <c r="J4299" s="17" t="s">
        <v>11</v>
      </c>
      <c r="K4299" s="26">
        <f t="shared" ca="1" si="336"/>
        <v>3.27</v>
      </c>
      <c r="L4299" s="26">
        <f ca="1">IF(L4298=1,IF(M4298="GAGNÉ",1,2),IF(M4298="GAGNÉ",INDEX(fibo,MATCH(L4298,fibo,0)-2),INDEX(fibo,MATCH(L4298,fibo,0),1)+INDEX(fibo,MATCH(L4298,fibo,0)-1)))</f>
        <v>2</v>
      </c>
      <c r="M4299" s="49" t="str">
        <f t="shared" ca="1" si="337"/>
        <v>GAGNÉ</v>
      </c>
      <c r="N4299" s="28">
        <f ca="1">IF(M4299="GAGNÉ",K4299*L4299,IF(M4299="PERDU","0,00 €",""))</f>
        <v>6.54</v>
      </c>
      <c r="O4299" s="26">
        <f t="shared" ca="1" si="339"/>
        <v>4.54</v>
      </c>
      <c r="P4299" s="26">
        <f t="shared" ca="1" si="340"/>
        <v>25963.949999999964</v>
      </c>
      <c r="R4299" s="1">
        <f t="shared" ca="1" si="338"/>
        <v>1</v>
      </c>
    </row>
    <row r="4300" spans="5:18" ht="15.75" thickBot="1" x14ac:dyDescent="0.3">
      <c r="E4300" s="17">
        <v>4294</v>
      </c>
      <c r="F4300" s="17"/>
      <c r="G4300" s="40"/>
      <c r="H4300" s="43"/>
      <c r="I4300" s="20"/>
      <c r="J4300" s="17" t="s">
        <v>11</v>
      </c>
      <c r="K4300" s="26">
        <f t="shared" ca="1" si="336"/>
        <v>3.57</v>
      </c>
      <c r="L4300" s="26">
        <f ca="1">IF(L4299=1,IF(M4299="GAGNÉ",1,2),IF(M4299="GAGNÉ",INDEX(fibo,MATCH(L4299,fibo,0)-2),INDEX(fibo,MATCH(L4299,fibo,0),1)+INDEX(fibo,MATCH(L4299,fibo,0)-1)))</f>
        <v>1</v>
      </c>
      <c r="M4300" s="49" t="str">
        <f t="shared" ca="1" si="337"/>
        <v>GAGNÉ</v>
      </c>
      <c r="N4300" s="28">
        <f ca="1">IF(M4300="GAGNÉ",K4300*L4300,IF(M4300="PERDU","0,00 €",""))</f>
        <v>3.57</v>
      </c>
      <c r="O4300" s="26">
        <f t="shared" ca="1" si="339"/>
        <v>2.57</v>
      </c>
      <c r="P4300" s="26">
        <f t="shared" ca="1" si="340"/>
        <v>25966.519999999964</v>
      </c>
      <c r="R4300" s="1">
        <f t="shared" ca="1" si="338"/>
        <v>1</v>
      </c>
    </row>
    <row r="4301" spans="5:18" ht="15.75" thickBot="1" x14ac:dyDescent="0.3">
      <c r="E4301" s="17">
        <v>4295</v>
      </c>
      <c r="F4301" s="17"/>
      <c r="G4301" s="40"/>
      <c r="H4301" s="43"/>
      <c r="I4301" s="20"/>
      <c r="J4301" s="17" t="s">
        <v>11</v>
      </c>
      <c r="K4301" s="26">
        <f t="shared" ca="1" si="336"/>
        <v>4.12</v>
      </c>
      <c r="L4301" s="26">
        <f ca="1">IF(L4300=1,IF(M4300="GAGNÉ",1,2),IF(M4300="GAGNÉ",INDEX(fibo,MATCH(L4300,fibo,0)-2),INDEX(fibo,MATCH(L4300,fibo,0),1)+INDEX(fibo,MATCH(L4300,fibo,0)-1)))</f>
        <v>1</v>
      </c>
      <c r="M4301" s="49" t="str">
        <f t="shared" ca="1" si="337"/>
        <v>GAGNÉ</v>
      </c>
      <c r="N4301" s="28">
        <f ca="1">IF(M4301="GAGNÉ",K4301*L4301,IF(M4301="PERDU","0,00 €",""))</f>
        <v>4.12</v>
      </c>
      <c r="O4301" s="26">
        <f t="shared" ca="1" si="339"/>
        <v>3.12</v>
      </c>
      <c r="P4301" s="26">
        <f t="shared" ca="1" si="340"/>
        <v>25969.639999999963</v>
      </c>
      <c r="R4301" s="1">
        <f t="shared" ca="1" si="338"/>
        <v>1</v>
      </c>
    </row>
    <row r="4302" spans="5:18" ht="15.75" thickBot="1" x14ac:dyDescent="0.3">
      <c r="E4302" s="17">
        <v>4296</v>
      </c>
      <c r="F4302" s="17"/>
      <c r="G4302" s="40"/>
      <c r="H4302" s="43"/>
      <c r="I4302" s="20"/>
      <c r="J4302" s="17" t="s">
        <v>11</v>
      </c>
      <c r="K4302" s="26">
        <f t="shared" ca="1" si="336"/>
        <v>4.5</v>
      </c>
      <c r="L4302" s="26">
        <f ca="1">IF(L4301=1,IF(M4301="GAGNÉ",1,2),IF(M4301="GAGNÉ",INDEX(fibo,MATCH(L4301,fibo,0)-2),INDEX(fibo,MATCH(L4301,fibo,0),1)+INDEX(fibo,MATCH(L4301,fibo,0)-1)))</f>
        <v>1</v>
      </c>
      <c r="M4302" s="49" t="str">
        <f t="shared" ca="1" si="337"/>
        <v>PERDU</v>
      </c>
      <c r="N4302" s="28" t="str">
        <f ca="1">IF(M4302="GAGNÉ",K4302*L4302,IF(M4302="PERDU","0,00 €",""))</f>
        <v>0,00 €</v>
      </c>
      <c r="O4302" s="26">
        <f t="shared" ca="1" si="339"/>
        <v>-1</v>
      </c>
      <c r="P4302" s="26">
        <f t="shared" ca="1" si="340"/>
        <v>25968.639999999963</v>
      </c>
      <c r="R4302" s="1">
        <f t="shared" ca="1" si="338"/>
        <v>2</v>
      </c>
    </row>
    <row r="4303" spans="5:18" ht="15.75" thickBot="1" x14ac:dyDescent="0.3">
      <c r="E4303" s="17">
        <v>4297</v>
      </c>
      <c r="F4303" s="17"/>
      <c r="G4303" s="40"/>
      <c r="H4303" s="43"/>
      <c r="I4303" s="20"/>
      <c r="J4303" s="17" t="s">
        <v>11</v>
      </c>
      <c r="K4303" s="26">
        <f t="shared" ca="1" si="336"/>
        <v>4.71</v>
      </c>
      <c r="L4303" s="26">
        <f ca="1">IF(L4302=1,IF(M4302="GAGNÉ",1,2),IF(M4302="GAGNÉ",INDEX(fibo,MATCH(L4302,fibo,0)-2),INDEX(fibo,MATCH(L4302,fibo,0),1)+INDEX(fibo,MATCH(L4302,fibo,0)-1)))</f>
        <v>2</v>
      </c>
      <c r="M4303" s="49" t="str">
        <f t="shared" ca="1" si="337"/>
        <v>PERDU</v>
      </c>
      <c r="N4303" s="28" t="str">
        <f ca="1">IF(M4303="GAGNÉ",K4303*L4303,IF(M4303="PERDU","0,00 €",""))</f>
        <v>0,00 €</v>
      </c>
      <c r="O4303" s="26">
        <f t="shared" ca="1" si="339"/>
        <v>-2</v>
      </c>
      <c r="P4303" s="26">
        <f t="shared" ca="1" si="340"/>
        <v>25966.639999999963</v>
      </c>
      <c r="R4303" s="1">
        <f t="shared" ca="1" si="338"/>
        <v>2</v>
      </c>
    </row>
    <row r="4304" spans="5:18" ht="15.75" thickBot="1" x14ac:dyDescent="0.3">
      <c r="E4304" s="17">
        <v>4298</v>
      </c>
      <c r="F4304" s="17"/>
      <c r="G4304" s="40"/>
      <c r="H4304" s="43"/>
      <c r="I4304" s="20"/>
      <c r="J4304" s="17" t="s">
        <v>11</v>
      </c>
      <c r="K4304" s="26">
        <f t="shared" ca="1" si="336"/>
        <v>3.48</v>
      </c>
      <c r="L4304" s="26">
        <f ca="1">IF(L4303=1,IF(M4303="GAGNÉ",1,2),IF(M4303="GAGNÉ",INDEX(fibo,MATCH(L4303,fibo,0)-2),INDEX(fibo,MATCH(L4303,fibo,0),1)+INDEX(fibo,MATCH(L4303,fibo,0)-1)))</f>
        <v>3</v>
      </c>
      <c r="M4304" s="49" t="str">
        <f t="shared" ca="1" si="337"/>
        <v>GAGNÉ</v>
      </c>
      <c r="N4304" s="28">
        <f ca="1">IF(M4304="GAGNÉ",K4304*L4304,IF(M4304="PERDU","0,00 €",""))</f>
        <v>10.44</v>
      </c>
      <c r="O4304" s="26">
        <f t="shared" ca="1" si="339"/>
        <v>7.4399999999999995</v>
      </c>
      <c r="P4304" s="26">
        <f t="shared" ca="1" si="340"/>
        <v>25974.079999999962</v>
      </c>
      <c r="R4304" s="1">
        <f t="shared" ca="1" si="338"/>
        <v>1</v>
      </c>
    </row>
    <row r="4305" spans="5:18" ht="15.75" thickBot="1" x14ac:dyDescent="0.3">
      <c r="E4305" s="17">
        <v>4299</v>
      </c>
      <c r="F4305" s="17"/>
      <c r="G4305" s="40"/>
      <c r="H4305" s="43"/>
      <c r="I4305" s="20"/>
      <c r="J4305" s="17" t="s">
        <v>11</v>
      </c>
      <c r="K4305" s="26">
        <f t="shared" ca="1" si="336"/>
        <v>3.13</v>
      </c>
      <c r="L4305" s="26">
        <f ca="1">IF(L4304=1,IF(M4304="GAGNÉ",1,2),IF(M4304="GAGNÉ",INDEX(fibo,MATCH(L4304,fibo,0)-2),INDEX(fibo,MATCH(L4304,fibo,0),1)+INDEX(fibo,MATCH(L4304,fibo,0)-1)))</f>
        <v>1</v>
      </c>
      <c r="M4305" s="49" t="str">
        <f t="shared" ca="1" si="337"/>
        <v>GAGNÉ</v>
      </c>
      <c r="N4305" s="28">
        <f ca="1">IF(M4305="GAGNÉ",K4305*L4305,IF(M4305="PERDU","0,00 €",""))</f>
        <v>3.13</v>
      </c>
      <c r="O4305" s="26">
        <f t="shared" ca="1" si="339"/>
        <v>2.13</v>
      </c>
      <c r="P4305" s="26">
        <f t="shared" ca="1" si="340"/>
        <v>25976.209999999963</v>
      </c>
      <c r="R4305" s="1">
        <f t="shared" ca="1" si="338"/>
        <v>1</v>
      </c>
    </row>
    <row r="4306" spans="5:18" ht="15.75" thickBot="1" x14ac:dyDescent="0.3">
      <c r="E4306" s="17">
        <v>4300</v>
      </c>
      <c r="F4306" s="17"/>
      <c r="G4306" s="40"/>
      <c r="H4306" s="43"/>
      <c r="I4306" s="20"/>
      <c r="J4306" s="17" t="s">
        <v>11</v>
      </c>
      <c r="K4306" s="26">
        <f t="shared" ca="1" si="336"/>
        <v>4.1399999999999997</v>
      </c>
      <c r="L4306" s="26">
        <f ca="1">IF(L4305=1,IF(M4305="GAGNÉ",1,2),IF(M4305="GAGNÉ",INDEX(fibo,MATCH(L4305,fibo,0)-2),INDEX(fibo,MATCH(L4305,fibo,0),1)+INDEX(fibo,MATCH(L4305,fibo,0)-1)))</f>
        <v>1</v>
      </c>
      <c r="M4306" s="49" t="str">
        <f t="shared" ca="1" si="337"/>
        <v>PERDU</v>
      </c>
      <c r="N4306" s="28" t="str">
        <f ca="1">IF(M4306="GAGNÉ",K4306*L4306,IF(M4306="PERDU","0,00 €",""))</f>
        <v>0,00 €</v>
      </c>
      <c r="O4306" s="26">
        <f t="shared" ca="1" si="339"/>
        <v>-1</v>
      </c>
      <c r="P4306" s="26">
        <f t="shared" ca="1" si="340"/>
        <v>25975.209999999963</v>
      </c>
      <c r="R4306" s="1">
        <f t="shared" ca="1" si="338"/>
        <v>2</v>
      </c>
    </row>
    <row r="4307" spans="5:18" ht="15.75" thickBot="1" x14ac:dyDescent="0.3">
      <c r="E4307" s="17">
        <v>4301</v>
      </c>
      <c r="F4307" s="17"/>
      <c r="G4307" s="40"/>
      <c r="H4307" s="43"/>
      <c r="I4307" s="20"/>
      <c r="J4307" s="17" t="s">
        <v>11</v>
      </c>
      <c r="K4307" s="26">
        <f t="shared" ca="1" si="336"/>
        <v>4.0999999999999996</v>
      </c>
      <c r="L4307" s="26">
        <f ca="1">IF(L4306=1,IF(M4306="GAGNÉ",1,2),IF(M4306="GAGNÉ",INDEX(fibo,MATCH(L4306,fibo,0)-2),INDEX(fibo,MATCH(L4306,fibo,0),1)+INDEX(fibo,MATCH(L4306,fibo,0)-1)))</f>
        <v>2</v>
      </c>
      <c r="M4307" s="49" t="str">
        <f t="shared" ca="1" si="337"/>
        <v>GAGNÉ</v>
      </c>
      <c r="N4307" s="28">
        <f ca="1">IF(M4307="GAGNÉ",K4307*L4307,IF(M4307="PERDU","0,00 €",""))</f>
        <v>8.1999999999999993</v>
      </c>
      <c r="O4307" s="26">
        <f t="shared" ca="1" si="339"/>
        <v>6.1999999999999993</v>
      </c>
      <c r="P4307" s="26">
        <f t="shared" ca="1" si="340"/>
        <v>25981.409999999963</v>
      </c>
      <c r="R4307" s="1">
        <f t="shared" ca="1" si="338"/>
        <v>1</v>
      </c>
    </row>
    <row r="4308" spans="5:18" ht="15.75" thickBot="1" x14ac:dyDescent="0.3">
      <c r="E4308" s="17">
        <v>4302</v>
      </c>
      <c r="F4308" s="17"/>
      <c r="G4308" s="40"/>
      <c r="H4308" s="43"/>
      <c r="I4308" s="20"/>
      <c r="J4308" s="17" t="s">
        <v>11</v>
      </c>
      <c r="K4308" s="26">
        <f t="shared" ca="1" si="336"/>
        <v>3.71</v>
      </c>
      <c r="L4308" s="26">
        <f ca="1">IF(L4307=1,IF(M4307="GAGNÉ",1,2),IF(M4307="GAGNÉ",INDEX(fibo,MATCH(L4307,fibo,0)-2),INDEX(fibo,MATCH(L4307,fibo,0),1)+INDEX(fibo,MATCH(L4307,fibo,0)-1)))</f>
        <v>1</v>
      </c>
      <c r="M4308" s="49" t="str">
        <f t="shared" ca="1" si="337"/>
        <v>PERDU</v>
      </c>
      <c r="N4308" s="28" t="str">
        <f ca="1">IF(M4308="GAGNÉ",K4308*L4308,IF(M4308="PERDU","0,00 €",""))</f>
        <v>0,00 €</v>
      </c>
      <c r="O4308" s="26">
        <f t="shared" ca="1" si="339"/>
        <v>-1</v>
      </c>
      <c r="P4308" s="26">
        <f t="shared" ca="1" si="340"/>
        <v>25980.409999999963</v>
      </c>
      <c r="R4308" s="1">
        <f t="shared" ca="1" si="338"/>
        <v>2</v>
      </c>
    </row>
    <row r="4309" spans="5:18" ht="15.75" thickBot="1" x14ac:dyDescent="0.3">
      <c r="E4309" s="17">
        <v>4303</v>
      </c>
      <c r="F4309" s="17"/>
      <c r="G4309" s="40"/>
      <c r="H4309" s="43"/>
      <c r="I4309" s="20"/>
      <c r="J4309" s="17" t="s">
        <v>11</v>
      </c>
      <c r="K4309" s="26">
        <f t="shared" ca="1" si="336"/>
        <v>4.57</v>
      </c>
      <c r="L4309" s="26">
        <f ca="1">IF(L4308=1,IF(M4308="GAGNÉ",1,2),IF(M4308="GAGNÉ",INDEX(fibo,MATCH(L4308,fibo,0)-2),INDEX(fibo,MATCH(L4308,fibo,0),1)+INDEX(fibo,MATCH(L4308,fibo,0)-1)))</f>
        <v>2</v>
      </c>
      <c r="M4309" s="49" t="str">
        <f t="shared" ca="1" si="337"/>
        <v>GAGNÉ</v>
      </c>
      <c r="N4309" s="28">
        <f ca="1">IF(M4309="GAGNÉ",K4309*L4309,IF(M4309="PERDU","0,00 €",""))</f>
        <v>9.14</v>
      </c>
      <c r="O4309" s="26">
        <f t="shared" ca="1" si="339"/>
        <v>7.1400000000000006</v>
      </c>
      <c r="P4309" s="26">
        <f t="shared" ca="1" si="340"/>
        <v>25987.549999999963</v>
      </c>
      <c r="R4309" s="1">
        <f t="shared" ca="1" si="338"/>
        <v>1</v>
      </c>
    </row>
    <row r="4310" spans="5:18" ht="15.75" thickBot="1" x14ac:dyDescent="0.3">
      <c r="E4310" s="17">
        <v>4304</v>
      </c>
      <c r="F4310" s="17"/>
      <c r="G4310" s="40"/>
      <c r="H4310" s="43"/>
      <c r="I4310" s="20"/>
      <c r="J4310" s="17" t="s">
        <v>11</v>
      </c>
      <c r="K4310" s="26">
        <f t="shared" ca="1" si="336"/>
        <v>3.75</v>
      </c>
      <c r="L4310" s="26">
        <f ca="1">IF(L4309=1,IF(M4309="GAGNÉ",1,2),IF(M4309="GAGNÉ",INDEX(fibo,MATCH(L4309,fibo,0)-2),INDEX(fibo,MATCH(L4309,fibo,0),1)+INDEX(fibo,MATCH(L4309,fibo,0)-1)))</f>
        <v>1</v>
      </c>
      <c r="M4310" s="49" t="str">
        <f t="shared" ca="1" si="337"/>
        <v>PERDU</v>
      </c>
      <c r="N4310" s="28" t="str">
        <f ca="1">IF(M4310="GAGNÉ",K4310*L4310,IF(M4310="PERDU","0,00 €",""))</f>
        <v>0,00 €</v>
      </c>
      <c r="O4310" s="26">
        <f t="shared" ca="1" si="339"/>
        <v>-1</v>
      </c>
      <c r="P4310" s="26">
        <f t="shared" ca="1" si="340"/>
        <v>25986.549999999963</v>
      </c>
      <c r="R4310" s="1">
        <f t="shared" ca="1" si="338"/>
        <v>2</v>
      </c>
    </row>
    <row r="4311" spans="5:18" ht="15.75" thickBot="1" x14ac:dyDescent="0.3">
      <c r="E4311" s="17">
        <v>4305</v>
      </c>
      <c r="F4311" s="17"/>
      <c r="G4311" s="40"/>
      <c r="H4311" s="43"/>
      <c r="I4311" s="20"/>
      <c r="J4311" s="17" t="s">
        <v>11</v>
      </c>
      <c r="K4311" s="26">
        <f t="shared" ca="1" si="336"/>
        <v>3.14</v>
      </c>
      <c r="L4311" s="26">
        <f ca="1">IF(L4310=1,IF(M4310="GAGNÉ",1,2),IF(M4310="GAGNÉ",INDEX(fibo,MATCH(L4310,fibo,0)-2),INDEX(fibo,MATCH(L4310,fibo,0),1)+INDEX(fibo,MATCH(L4310,fibo,0)-1)))</f>
        <v>2</v>
      </c>
      <c r="M4311" s="49" t="str">
        <f t="shared" ca="1" si="337"/>
        <v>PERDU</v>
      </c>
      <c r="N4311" s="28" t="str">
        <f ca="1">IF(M4311="GAGNÉ",K4311*L4311,IF(M4311="PERDU","0,00 €",""))</f>
        <v>0,00 €</v>
      </c>
      <c r="O4311" s="26">
        <f t="shared" ca="1" si="339"/>
        <v>-2</v>
      </c>
      <c r="P4311" s="26">
        <f t="shared" ca="1" si="340"/>
        <v>25984.549999999963</v>
      </c>
      <c r="R4311" s="1">
        <f t="shared" ca="1" si="338"/>
        <v>2</v>
      </c>
    </row>
    <row r="4312" spans="5:18" ht="15.75" thickBot="1" x14ac:dyDescent="0.3">
      <c r="E4312" s="17">
        <v>4306</v>
      </c>
      <c r="F4312" s="17"/>
      <c r="G4312" s="40"/>
      <c r="H4312" s="43"/>
      <c r="I4312" s="20"/>
      <c r="J4312" s="17" t="s">
        <v>11</v>
      </c>
      <c r="K4312" s="26">
        <f t="shared" ca="1" si="336"/>
        <v>4.29</v>
      </c>
      <c r="L4312" s="26">
        <f ca="1">IF(L4311=1,IF(M4311="GAGNÉ",1,2),IF(M4311="GAGNÉ",INDEX(fibo,MATCH(L4311,fibo,0)-2),INDEX(fibo,MATCH(L4311,fibo,0),1)+INDEX(fibo,MATCH(L4311,fibo,0)-1)))</f>
        <v>3</v>
      </c>
      <c r="M4312" s="49" t="str">
        <f t="shared" ca="1" si="337"/>
        <v>GAGNÉ</v>
      </c>
      <c r="N4312" s="28">
        <f ca="1">IF(M4312="GAGNÉ",K4312*L4312,IF(M4312="PERDU","0,00 €",""))</f>
        <v>12.870000000000001</v>
      </c>
      <c r="O4312" s="26">
        <f t="shared" ca="1" si="339"/>
        <v>9.870000000000001</v>
      </c>
      <c r="P4312" s="26">
        <f t="shared" ca="1" si="340"/>
        <v>25994.419999999962</v>
      </c>
      <c r="R4312" s="1">
        <f t="shared" ca="1" si="338"/>
        <v>1</v>
      </c>
    </row>
    <row r="4313" spans="5:18" ht="15.75" thickBot="1" x14ac:dyDescent="0.3">
      <c r="E4313" s="17">
        <v>4307</v>
      </c>
      <c r="F4313" s="17"/>
      <c r="G4313" s="40"/>
      <c r="H4313" s="43"/>
      <c r="I4313" s="20"/>
      <c r="J4313" s="17" t="s">
        <v>11</v>
      </c>
      <c r="K4313" s="26">
        <f t="shared" ca="1" si="336"/>
        <v>3.32</v>
      </c>
      <c r="L4313" s="26">
        <f ca="1">IF(L4312=1,IF(M4312="GAGNÉ",1,2),IF(M4312="GAGNÉ",INDEX(fibo,MATCH(L4312,fibo,0)-2),INDEX(fibo,MATCH(L4312,fibo,0),1)+INDEX(fibo,MATCH(L4312,fibo,0)-1)))</f>
        <v>1</v>
      </c>
      <c r="M4313" s="49" t="str">
        <f t="shared" ca="1" si="337"/>
        <v>GAGNÉ</v>
      </c>
      <c r="N4313" s="28">
        <f ca="1">IF(M4313="GAGNÉ",K4313*L4313,IF(M4313="PERDU","0,00 €",""))</f>
        <v>3.32</v>
      </c>
      <c r="O4313" s="26">
        <f t="shared" ca="1" si="339"/>
        <v>2.3199999999999998</v>
      </c>
      <c r="P4313" s="26">
        <f t="shared" ca="1" si="340"/>
        <v>25996.739999999962</v>
      </c>
      <c r="R4313" s="1">
        <f t="shared" ca="1" si="338"/>
        <v>1</v>
      </c>
    </row>
    <row r="4314" spans="5:18" ht="15.75" thickBot="1" x14ac:dyDescent="0.3">
      <c r="E4314" s="17">
        <v>4308</v>
      </c>
      <c r="F4314" s="17"/>
      <c r="G4314" s="40"/>
      <c r="H4314" s="43"/>
      <c r="I4314" s="20"/>
      <c r="J4314" s="17" t="s">
        <v>11</v>
      </c>
      <c r="K4314" s="26">
        <f t="shared" ca="1" si="336"/>
        <v>3.66</v>
      </c>
      <c r="L4314" s="26">
        <f ca="1">IF(L4313=1,IF(M4313="GAGNÉ",1,2),IF(M4313="GAGNÉ",INDEX(fibo,MATCH(L4313,fibo,0)-2),INDEX(fibo,MATCH(L4313,fibo,0),1)+INDEX(fibo,MATCH(L4313,fibo,0)-1)))</f>
        <v>1</v>
      </c>
      <c r="M4314" s="49" t="str">
        <f t="shared" ca="1" si="337"/>
        <v>PERDU</v>
      </c>
      <c r="N4314" s="28" t="str">
        <f ca="1">IF(M4314="GAGNÉ",K4314*L4314,IF(M4314="PERDU","0,00 €",""))</f>
        <v>0,00 €</v>
      </c>
      <c r="O4314" s="26">
        <f t="shared" ca="1" si="339"/>
        <v>-1</v>
      </c>
      <c r="P4314" s="26">
        <f t="shared" ca="1" si="340"/>
        <v>25995.739999999962</v>
      </c>
      <c r="R4314" s="1">
        <f t="shared" ca="1" si="338"/>
        <v>2</v>
      </c>
    </row>
    <row r="4315" spans="5:18" ht="15.75" thickBot="1" x14ac:dyDescent="0.3">
      <c r="E4315" s="17">
        <v>4309</v>
      </c>
      <c r="F4315" s="17"/>
      <c r="G4315" s="40"/>
      <c r="H4315" s="43"/>
      <c r="I4315" s="20"/>
      <c r="J4315" s="17" t="s">
        <v>11</v>
      </c>
      <c r="K4315" s="26">
        <f t="shared" ca="1" si="336"/>
        <v>4.7</v>
      </c>
      <c r="L4315" s="26">
        <f ca="1">IF(L4314=1,IF(M4314="GAGNÉ",1,2),IF(M4314="GAGNÉ",INDEX(fibo,MATCH(L4314,fibo,0)-2),INDEX(fibo,MATCH(L4314,fibo,0),1)+INDEX(fibo,MATCH(L4314,fibo,0)-1)))</f>
        <v>2</v>
      </c>
      <c r="M4315" s="49" t="str">
        <f t="shared" ca="1" si="337"/>
        <v>GAGNÉ</v>
      </c>
      <c r="N4315" s="28">
        <f ca="1">IF(M4315="GAGNÉ",K4315*L4315,IF(M4315="PERDU","0,00 €",""))</f>
        <v>9.4</v>
      </c>
      <c r="O4315" s="26">
        <f t="shared" ca="1" si="339"/>
        <v>7.4</v>
      </c>
      <c r="P4315" s="26">
        <f t="shared" ca="1" si="340"/>
        <v>26003.139999999963</v>
      </c>
      <c r="R4315" s="1">
        <f t="shared" ca="1" si="338"/>
        <v>1</v>
      </c>
    </row>
    <row r="4316" spans="5:18" ht="15.75" thickBot="1" x14ac:dyDescent="0.3">
      <c r="E4316" s="17">
        <v>4310</v>
      </c>
      <c r="F4316" s="17"/>
      <c r="G4316" s="40"/>
      <c r="H4316" s="43"/>
      <c r="I4316" s="20"/>
      <c r="J4316" s="17" t="s">
        <v>11</v>
      </c>
      <c r="K4316" s="26">
        <f t="shared" ca="1" si="336"/>
        <v>2.84</v>
      </c>
      <c r="L4316" s="26">
        <f ca="1">IF(L4315=1,IF(M4315="GAGNÉ",1,2),IF(M4315="GAGNÉ",INDEX(fibo,MATCH(L4315,fibo,0)-2),INDEX(fibo,MATCH(L4315,fibo,0),1)+INDEX(fibo,MATCH(L4315,fibo,0)-1)))</f>
        <v>1</v>
      </c>
      <c r="M4316" s="49" t="str">
        <f t="shared" ca="1" si="337"/>
        <v>GAGNÉ</v>
      </c>
      <c r="N4316" s="28">
        <f ca="1">IF(M4316="GAGNÉ",K4316*L4316,IF(M4316="PERDU","0,00 €",""))</f>
        <v>2.84</v>
      </c>
      <c r="O4316" s="26">
        <f t="shared" ca="1" si="339"/>
        <v>1.8399999999999999</v>
      </c>
      <c r="P4316" s="26">
        <f t="shared" ca="1" si="340"/>
        <v>26004.979999999963</v>
      </c>
      <c r="R4316" s="1">
        <f t="shared" ca="1" si="338"/>
        <v>1</v>
      </c>
    </row>
    <row r="4317" spans="5:18" ht="15.75" thickBot="1" x14ac:dyDescent="0.3">
      <c r="E4317" s="17">
        <v>4311</v>
      </c>
      <c r="F4317" s="17"/>
      <c r="G4317" s="40"/>
      <c r="H4317" s="43"/>
      <c r="I4317" s="20"/>
      <c r="J4317" s="17" t="s">
        <v>11</v>
      </c>
      <c r="K4317" s="26">
        <f t="shared" ca="1" si="336"/>
        <v>4.3099999999999996</v>
      </c>
      <c r="L4317" s="26">
        <f ca="1">IF(L4316=1,IF(M4316="GAGNÉ",1,2),IF(M4316="GAGNÉ",INDEX(fibo,MATCH(L4316,fibo,0)-2),INDEX(fibo,MATCH(L4316,fibo,0),1)+INDEX(fibo,MATCH(L4316,fibo,0)-1)))</f>
        <v>1</v>
      </c>
      <c r="M4317" s="49" t="str">
        <f t="shared" ca="1" si="337"/>
        <v>GAGNÉ</v>
      </c>
      <c r="N4317" s="28">
        <f ca="1">IF(M4317="GAGNÉ",K4317*L4317,IF(M4317="PERDU","0,00 €",""))</f>
        <v>4.3099999999999996</v>
      </c>
      <c r="O4317" s="26">
        <f t="shared" ca="1" si="339"/>
        <v>3.3099999999999996</v>
      </c>
      <c r="P4317" s="26">
        <f t="shared" ca="1" si="340"/>
        <v>26008.289999999964</v>
      </c>
      <c r="R4317" s="1">
        <f t="shared" ca="1" si="338"/>
        <v>1</v>
      </c>
    </row>
    <row r="4318" spans="5:18" ht="15.75" thickBot="1" x14ac:dyDescent="0.3">
      <c r="E4318" s="17">
        <v>4312</v>
      </c>
      <c r="F4318" s="17"/>
      <c r="G4318" s="40"/>
      <c r="H4318" s="43"/>
      <c r="I4318" s="20"/>
      <c r="J4318" s="17" t="s">
        <v>11</v>
      </c>
      <c r="K4318" s="26">
        <f t="shared" ca="1" si="336"/>
        <v>4.04</v>
      </c>
      <c r="L4318" s="26">
        <f ca="1">IF(L4317=1,IF(M4317="GAGNÉ",1,2),IF(M4317="GAGNÉ",INDEX(fibo,MATCH(L4317,fibo,0)-2),INDEX(fibo,MATCH(L4317,fibo,0),1)+INDEX(fibo,MATCH(L4317,fibo,0)-1)))</f>
        <v>1</v>
      </c>
      <c r="M4318" s="49" t="str">
        <f t="shared" ca="1" si="337"/>
        <v>PERDU</v>
      </c>
      <c r="N4318" s="28" t="str">
        <f ca="1">IF(M4318="GAGNÉ",K4318*L4318,IF(M4318="PERDU","0,00 €",""))</f>
        <v>0,00 €</v>
      </c>
      <c r="O4318" s="26">
        <f t="shared" ca="1" si="339"/>
        <v>-1</v>
      </c>
      <c r="P4318" s="26">
        <f t="shared" ca="1" si="340"/>
        <v>26007.289999999964</v>
      </c>
      <c r="R4318" s="1">
        <f t="shared" ca="1" si="338"/>
        <v>2</v>
      </c>
    </row>
    <row r="4319" spans="5:18" ht="15.75" thickBot="1" x14ac:dyDescent="0.3">
      <c r="E4319" s="17">
        <v>4313</v>
      </c>
      <c r="F4319" s="17"/>
      <c r="G4319" s="40"/>
      <c r="H4319" s="43"/>
      <c r="I4319" s="20"/>
      <c r="J4319" s="17" t="s">
        <v>11</v>
      </c>
      <c r="K4319" s="26">
        <f t="shared" ca="1" si="336"/>
        <v>4.7300000000000004</v>
      </c>
      <c r="L4319" s="26">
        <f ca="1">IF(L4318=1,IF(M4318="GAGNÉ",1,2),IF(M4318="GAGNÉ",INDEX(fibo,MATCH(L4318,fibo,0)-2),INDEX(fibo,MATCH(L4318,fibo,0),1)+INDEX(fibo,MATCH(L4318,fibo,0)-1)))</f>
        <v>2</v>
      </c>
      <c r="M4319" s="49" t="str">
        <f t="shared" ca="1" si="337"/>
        <v>PERDU</v>
      </c>
      <c r="N4319" s="28" t="str">
        <f ca="1">IF(M4319="GAGNÉ",K4319*L4319,IF(M4319="PERDU","0,00 €",""))</f>
        <v>0,00 €</v>
      </c>
      <c r="O4319" s="26">
        <f t="shared" ca="1" si="339"/>
        <v>-2</v>
      </c>
      <c r="P4319" s="26">
        <f t="shared" ca="1" si="340"/>
        <v>26005.289999999964</v>
      </c>
      <c r="R4319" s="1">
        <f t="shared" ca="1" si="338"/>
        <v>2</v>
      </c>
    </row>
    <row r="4320" spans="5:18" ht="15.75" thickBot="1" x14ac:dyDescent="0.3">
      <c r="E4320" s="17">
        <v>4314</v>
      </c>
      <c r="F4320" s="17"/>
      <c r="G4320" s="40"/>
      <c r="H4320" s="43"/>
      <c r="I4320" s="20"/>
      <c r="J4320" s="17" t="s">
        <v>11</v>
      </c>
      <c r="K4320" s="26">
        <f t="shared" ca="1" si="336"/>
        <v>3.79</v>
      </c>
      <c r="L4320" s="26">
        <f ca="1">IF(L4319=1,IF(M4319="GAGNÉ",1,2),IF(M4319="GAGNÉ",INDEX(fibo,MATCH(L4319,fibo,0)-2),INDEX(fibo,MATCH(L4319,fibo,0),1)+INDEX(fibo,MATCH(L4319,fibo,0)-1)))</f>
        <v>3</v>
      </c>
      <c r="M4320" s="49" t="str">
        <f t="shared" ca="1" si="337"/>
        <v>PERDU</v>
      </c>
      <c r="N4320" s="28" t="str">
        <f ca="1">IF(M4320="GAGNÉ",K4320*L4320,IF(M4320="PERDU","0,00 €",""))</f>
        <v>0,00 €</v>
      </c>
      <c r="O4320" s="26">
        <f t="shared" ca="1" si="339"/>
        <v>-3</v>
      </c>
      <c r="P4320" s="26">
        <f t="shared" ca="1" si="340"/>
        <v>26002.289999999964</v>
      </c>
      <c r="R4320" s="1">
        <f t="shared" ca="1" si="338"/>
        <v>2</v>
      </c>
    </row>
    <row r="4321" spans="5:18" ht="15.75" thickBot="1" x14ac:dyDescent="0.3">
      <c r="E4321" s="17">
        <v>4315</v>
      </c>
      <c r="F4321" s="17"/>
      <c r="G4321" s="40"/>
      <c r="H4321" s="43"/>
      <c r="I4321" s="20"/>
      <c r="J4321" s="17" t="s">
        <v>11</v>
      </c>
      <c r="K4321" s="26">
        <f t="shared" ca="1" si="336"/>
        <v>3.1</v>
      </c>
      <c r="L4321" s="26">
        <f ca="1">IF(L4320=1,IF(M4320="GAGNÉ",1,2),IF(M4320="GAGNÉ",INDEX(fibo,MATCH(L4320,fibo,0)-2),INDEX(fibo,MATCH(L4320,fibo,0),1)+INDEX(fibo,MATCH(L4320,fibo,0)-1)))</f>
        <v>5</v>
      </c>
      <c r="M4321" s="49" t="str">
        <f t="shared" ca="1" si="337"/>
        <v>GAGNÉ</v>
      </c>
      <c r="N4321" s="28">
        <f ca="1">IF(M4321="GAGNÉ",K4321*L4321,IF(M4321="PERDU","0,00 €",""))</f>
        <v>15.5</v>
      </c>
      <c r="O4321" s="26">
        <f t="shared" ca="1" si="339"/>
        <v>10.5</v>
      </c>
      <c r="P4321" s="26">
        <f t="shared" ca="1" si="340"/>
        <v>26012.789999999964</v>
      </c>
      <c r="R4321" s="1">
        <f t="shared" ca="1" si="338"/>
        <v>1</v>
      </c>
    </row>
    <row r="4322" spans="5:18" ht="15.75" thickBot="1" x14ac:dyDescent="0.3">
      <c r="E4322" s="17">
        <v>4316</v>
      </c>
      <c r="F4322" s="17"/>
      <c r="G4322" s="40"/>
      <c r="H4322" s="43"/>
      <c r="I4322" s="20"/>
      <c r="J4322" s="17" t="s">
        <v>11</v>
      </c>
      <c r="K4322" s="26">
        <f t="shared" ca="1" si="336"/>
        <v>4.5199999999999996</v>
      </c>
      <c r="L4322" s="26">
        <f ca="1">IF(L4321=1,IF(M4321="GAGNÉ",1,2),IF(M4321="GAGNÉ",INDEX(fibo,MATCH(L4321,fibo,0)-2),INDEX(fibo,MATCH(L4321,fibo,0),1)+INDEX(fibo,MATCH(L4321,fibo,0)-1)))</f>
        <v>2</v>
      </c>
      <c r="M4322" s="49" t="str">
        <f t="shared" ca="1" si="337"/>
        <v>PERDU</v>
      </c>
      <c r="N4322" s="28" t="str">
        <f ca="1">IF(M4322="GAGNÉ",K4322*L4322,IF(M4322="PERDU","0,00 €",""))</f>
        <v>0,00 €</v>
      </c>
      <c r="O4322" s="26">
        <f t="shared" ca="1" si="339"/>
        <v>-2</v>
      </c>
      <c r="P4322" s="26">
        <f t="shared" ca="1" si="340"/>
        <v>26010.789999999964</v>
      </c>
      <c r="R4322" s="1">
        <f t="shared" ca="1" si="338"/>
        <v>2</v>
      </c>
    </row>
    <row r="4323" spans="5:18" ht="15.75" thickBot="1" x14ac:dyDescent="0.3">
      <c r="E4323" s="17">
        <v>4317</v>
      </c>
      <c r="F4323" s="17"/>
      <c r="G4323" s="40"/>
      <c r="H4323" s="43"/>
      <c r="I4323" s="20"/>
      <c r="J4323" s="17" t="s">
        <v>11</v>
      </c>
      <c r="K4323" s="26">
        <f t="shared" ca="1" si="336"/>
        <v>3.12</v>
      </c>
      <c r="L4323" s="26">
        <f ca="1">IF(L4322=1,IF(M4322="GAGNÉ",1,2),IF(M4322="GAGNÉ",INDEX(fibo,MATCH(L4322,fibo,0)-2),INDEX(fibo,MATCH(L4322,fibo,0),1)+INDEX(fibo,MATCH(L4322,fibo,0)-1)))</f>
        <v>3</v>
      </c>
      <c r="M4323" s="49" t="str">
        <f t="shared" ca="1" si="337"/>
        <v>PERDU</v>
      </c>
      <c r="N4323" s="28" t="str">
        <f ca="1">IF(M4323="GAGNÉ",K4323*L4323,IF(M4323="PERDU","0,00 €",""))</f>
        <v>0,00 €</v>
      </c>
      <c r="O4323" s="26">
        <f t="shared" ca="1" si="339"/>
        <v>-3</v>
      </c>
      <c r="P4323" s="26">
        <f t="shared" ca="1" si="340"/>
        <v>26007.789999999964</v>
      </c>
      <c r="R4323" s="1">
        <f t="shared" ca="1" si="338"/>
        <v>2</v>
      </c>
    </row>
    <row r="4324" spans="5:18" ht="15.75" thickBot="1" x14ac:dyDescent="0.3">
      <c r="E4324" s="17">
        <v>4318</v>
      </c>
      <c r="F4324" s="17"/>
      <c r="G4324" s="40"/>
      <c r="H4324" s="43"/>
      <c r="I4324" s="20"/>
      <c r="J4324" s="17" t="s">
        <v>11</v>
      </c>
      <c r="K4324" s="26">
        <f t="shared" ca="1" si="336"/>
        <v>3.48</v>
      </c>
      <c r="L4324" s="26">
        <f ca="1">IF(L4323=1,IF(M4323="GAGNÉ",1,2),IF(M4323="GAGNÉ",INDEX(fibo,MATCH(L4323,fibo,0)-2),INDEX(fibo,MATCH(L4323,fibo,0),1)+INDEX(fibo,MATCH(L4323,fibo,0)-1)))</f>
        <v>5</v>
      </c>
      <c r="M4324" s="49" t="str">
        <f t="shared" ca="1" si="337"/>
        <v>GAGNÉ</v>
      </c>
      <c r="N4324" s="28">
        <f ca="1">IF(M4324="GAGNÉ",K4324*L4324,IF(M4324="PERDU","0,00 €",""))</f>
        <v>17.399999999999999</v>
      </c>
      <c r="O4324" s="26">
        <f t="shared" ca="1" si="339"/>
        <v>12.399999999999999</v>
      </c>
      <c r="P4324" s="26">
        <f t="shared" ca="1" si="340"/>
        <v>26020.189999999966</v>
      </c>
      <c r="R4324" s="1">
        <f t="shared" ca="1" si="338"/>
        <v>1</v>
      </c>
    </row>
    <row r="4325" spans="5:18" ht="15.75" thickBot="1" x14ac:dyDescent="0.3">
      <c r="E4325" s="17">
        <v>4319</v>
      </c>
      <c r="F4325" s="17"/>
      <c r="G4325" s="40"/>
      <c r="H4325" s="43"/>
      <c r="I4325" s="20"/>
      <c r="J4325" s="17" t="s">
        <v>11</v>
      </c>
      <c r="K4325" s="26">
        <f t="shared" ca="1" si="336"/>
        <v>3.55</v>
      </c>
      <c r="L4325" s="26">
        <f ca="1">IF(L4324=1,IF(M4324="GAGNÉ",1,2),IF(M4324="GAGNÉ",INDEX(fibo,MATCH(L4324,fibo,0)-2),INDEX(fibo,MATCH(L4324,fibo,0),1)+INDEX(fibo,MATCH(L4324,fibo,0)-1)))</f>
        <v>2</v>
      </c>
      <c r="M4325" s="49" t="str">
        <f t="shared" ca="1" si="337"/>
        <v>GAGNÉ</v>
      </c>
      <c r="N4325" s="28">
        <f ca="1">IF(M4325="GAGNÉ",K4325*L4325,IF(M4325="PERDU","0,00 €",""))</f>
        <v>7.1</v>
      </c>
      <c r="O4325" s="26">
        <f t="shared" ca="1" si="339"/>
        <v>5.0999999999999996</v>
      </c>
      <c r="P4325" s="26">
        <f t="shared" ca="1" si="340"/>
        <v>26025.289999999964</v>
      </c>
      <c r="R4325" s="1">
        <f t="shared" ca="1" si="338"/>
        <v>1</v>
      </c>
    </row>
    <row r="4326" spans="5:18" ht="15.75" thickBot="1" x14ac:dyDescent="0.3">
      <c r="E4326" s="17">
        <v>4320</v>
      </c>
      <c r="F4326" s="17"/>
      <c r="G4326" s="40"/>
      <c r="H4326" s="43"/>
      <c r="I4326" s="20"/>
      <c r="J4326" s="17" t="s">
        <v>11</v>
      </c>
      <c r="K4326" s="26">
        <f t="shared" ca="1" si="336"/>
        <v>3.85</v>
      </c>
      <c r="L4326" s="26">
        <f ca="1">IF(L4325=1,IF(M4325="GAGNÉ",1,2),IF(M4325="GAGNÉ",INDEX(fibo,MATCH(L4325,fibo,0)-2),INDEX(fibo,MATCH(L4325,fibo,0),1)+INDEX(fibo,MATCH(L4325,fibo,0)-1)))</f>
        <v>1</v>
      </c>
      <c r="M4326" s="49" t="str">
        <f t="shared" ca="1" si="337"/>
        <v>PERDU</v>
      </c>
      <c r="N4326" s="28" t="str">
        <f ca="1">IF(M4326="GAGNÉ",K4326*L4326,IF(M4326="PERDU","0,00 €",""))</f>
        <v>0,00 €</v>
      </c>
      <c r="O4326" s="26">
        <f t="shared" ca="1" si="339"/>
        <v>-1</v>
      </c>
      <c r="P4326" s="26">
        <f t="shared" ca="1" si="340"/>
        <v>26024.289999999964</v>
      </c>
      <c r="R4326" s="1">
        <f t="shared" ca="1" si="338"/>
        <v>2</v>
      </c>
    </row>
    <row r="4327" spans="5:18" ht="15.75" thickBot="1" x14ac:dyDescent="0.3">
      <c r="E4327" s="17">
        <v>4321</v>
      </c>
      <c r="F4327" s="17"/>
      <c r="G4327" s="40"/>
      <c r="H4327" s="43"/>
      <c r="I4327" s="20"/>
      <c r="J4327" s="17" t="s">
        <v>11</v>
      </c>
      <c r="K4327" s="26">
        <f t="shared" ca="1" si="336"/>
        <v>2.8</v>
      </c>
      <c r="L4327" s="26">
        <f ca="1">IF(L4326=1,IF(M4326="GAGNÉ",1,2),IF(M4326="GAGNÉ",INDEX(fibo,MATCH(L4326,fibo,0)-2),INDEX(fibo,MATCH(L4326,fibo,0),1)+INDEX(fibo,MATCH(L4326,fibo,0)-1)))</f>
        <v>2</v>
      </c>
      <c r="M4327" s="49" t="str">
        <f t="shared" ca="1" si="337"/>
        <v>GAGNÉ</v>
      </c>
      <c r="N4327" s="28">
        <f ca="1">IF(M4327="GAGNÉ",K4327*L4327,IF(M4327="PERDU","0,00 €",""))</f>
        <v>5.6</v>
      </c>
      <c r="O4327" s="26">
        <f t="shared" ca="1" si="339"/>
        <v>3.5999999999999996</v>
      </c>
      <c r="P4327" s="26">
        <f t="shared" ca="1" si="340"/>
        <v>26027.889999999963</v>
      </c>
      <c r="R4327" s="1">
        <f t="shared" ca="1" si="338"/>
        <v>1</v>
      </c>
    </row>
    <row r="4328" spans="5:18" ht="15.75" thickBot="1" x14ac:dyDescent="0.3">
      <c r="E4328" s="17">
        <v>4322</v>
      </c>
      <c r="F4328" s="17"/>
      <c r="G4328" s="40"/>
      <c r="H4328" s="43"/>
      <c r="I4328" s="20"/>
      <c r="J4328" s="17" t="s">
        <v>11</v>
      </c>
      <c r="K4328" s="26">
        <f t="shared" ca="1" si="336"/>
        <v>3.52</v>
      </c>
      <c r="L4328" s="26">
        <f ca="1">IF(L4327=1,IF(M4327="GAGNÉ",1,2),IF(M4327="GAGNÉ",INDEX(fibo,MATCH(L4327,fibo,0)-2),INDEX(fibo,MATCH(L4327,fibo,0),1)+INDEX(fibo,MATCH(L4327,fibo,0)-1)))</f>
        <v>1</v>
      </c>
      <c r="M4328" s="49" t="str">
        <f t="shared" ca="1" si="337"/>
        <v>GAGNÉ</v>
      </c>
      <c r="N4328" s="28">
        <f ca="1">IF(M4328="GAGNÉ",K4328*L4328,IF(M4328="PERDU","0,00 €",""))</f>
        <v>3.52</v>
      </c>
      <c r="O4328" s="26">
        <f t="shared" ca="1" si="339"/>
        <v>2.52</v>
      </c>
      <c r="P4328" s="26">
        <f t="shared" ca="1" si="340"/>
        <v>26030.409999999963</v>
      </c>
      <c r="R4328" s="1">
        <f t="shared" ca="1" si="338"/>
        <v>1</v>
      </c>
    </row>
    <row r="4329" spans="5:18" ht="15.75" thickBot="1" x14ac:dyDescent="0.3">
      <c r="E4329" s="17">
        <v>4323</v>
      </c>
      <c r="F4329" s="17"/>
      <c r="G4329" s="40"/>
      <c r="H4329" s="43"/>
      <c r="I4329" s="20"/>
      <c r="J4329" s="17" t="s">
        <v>11</v>
      </c>
      <c r="K4329" s="26">
        <f t="shared" ca="1" si="336"/>
        <v>2.94</v>
      </c>
      <c r="L4329" s="26">
        <f ca="1">IF(L4328=1,IF(M4328="GAGNÉ",1,2),IF(M4328="GAGNÉ",INDEX(fibo,MATCH(L4328,fibo,0)-2),INDEX(fibo,MATCH(L4328,fibo,0),1)+INDEX(fibo,MATCH(L4328,fibo,0)-1)))</f>
        <v>1</v>
      </c>
      <c r="M4329" s="49" t="str">
        <f t="shared" ca="1" si="337"/>
        <v>GAGNÉ</v>
      </c>
      <c r="N4329" s="28">
        <f ca="1">IF(M4329="GAGNÉ",K4329*L4329,IF(M4329="PERDU","0,00 €",""))</f>
        <v>2.94</v>
      </c>
      <c r="O4329" s="26">
        <f t="shared" ca="1" si="339"/>
        <v>1.94</v>
      </c>
      <c r="P4329" s="26">
        <f t="shared" ca="1" si="340"/>
        <v>26032.349999999962</v>
      </c>
      <c r="R4329" s="1">
        <f t="shared" ca="1" si="338"/>
        <v>1</v>
      </c>
    </row>
    <row r="4330" spans="5:18" ht="15.75" thickBot="1" x14ac:dyDescent="0.3">
      <c r="E4330" s="17">
        <v>4324</v>
      </c>
      <c r="F4330" s="17"/>
      <c r="G4330" s="40"/>
      <c r="H4330" s="43"/>
      <c r="I4330" s="20"/>
      <c r="J4330" s="17" t="s">
        <v>11</v>
      </c>
      <c r="K4330" s="26">
        <f t="shared" ca="1" si="336"/>
        <v>4.5</v>
      </c>
      <c r="L4330" s="26">
        <f ca="1">IF(L4329=1,IF(M4329="GAGNÉ",1,2),IF(M4329="GAGNÉ",INDEX(fibo,MATCH(L4329,fibo,0)-2),INDEX(fibo,MATCH(L4329,fibo,0),1)+INDEX(fibo,MATCH(L4329,fibo,0)-1)))</f>
        <v>1</v>
      </c>
      <c r="M4330" s="49" t="str">
        <f t="shared" ca="1" si="337"/>
        <v>PERDU</v>
      </c>
      <c r="N4330" s="28" t="str">
        <f ca="1">IF(M4330="GAGNÉ",K4330*L4330,IF(M4330="PERDU","0,00 €",""))</f>
        <v>0,00 €</v>
      </c>
      <c r="O4330" s="26">
        <f t="shared" ca="1" si="339"/>
        <v>-1</v>
      </c>
      <c r="P4330" s="26">
        <f t="shared" ca="1" si="340"/>
        <v>26031.349999999962</v>
      </c>
      <c r="R4330" s="1">
        <f t="shared" ca="1" si="338"/>
        <v>2</v>
      </c>
    </row>
    <row r="4331" spans="5:18" ht="15.75" thickBot="1" x14ac:dyDescent="0.3">
      <c r="E4331" s="17">
        <v>4325</v>
      </c>
      <c r="F4331" s="17"/>
      <c r="G4331" s="40"/>
      <c r="H4331" s="43"/>
      <c r="I4331" s="20"/>
      <c r="J4331" s="17" t="s">
        <v>11</v>
      </c>
      <c r="K4331" s="26">
        <f t="shared" ca="1" si="336"/>
        <v>2.88</v>
      </c>
      <c r="L4331" s="26">
        <f ca="1">IF(L4330=1,IF(M4330="GAGNÉ",1,2),IF(M4330="GAGNÉ",INDEX(fibo,MATCH(L4330,fibo,0)-2),INDEX(fibo,MATCH(L4330,fibo,0),1)+INDEX(fibo,MATCH(L4330,fibo,0)-1)))</f>
        <v>2</v>
      </c>
      <c r="M4331" s="49" t="str">
        <f t="shared" ca="1" si="337"/>
        <v>GAGNÉ</v>
      </c>
      <c r="N4331" s="28">
        <f ca="1">IF(M4331="GAGNÉ",K4331*L4331,IF(M4331="PERDU","0,00 €",""))</f>
        <v>5.76</v>
      </c>
      <c r="O4331" s="26">
        <f t="shared" ca="1" si="339"/>
        <v>3.76</v>
      </c>
      <c r="P4331" s="26">
        <f t="shared" ca="1" si="340"/>
        <v>26035.109999999961</v>
      </c>
      <c r="R4331" s="1">
        <f t="shared" ca="1" si="338"/>
        <v>1</v>
      </c>
    </row>
    <row r="4332" spans="5:18" ht="15.75" thickBot="1" x14ac:dyDescent="0.3">
      <c r="E4332" s="17">
        <v>4326</v>
      </c>
      <c r="F4332" s="17"/>
      <c r="G4332" s="40"/>
      <c r="H4332" s="43"/>
      <c r="I4332" s="20"/>
      <c r="J4332" s="17" t="s">
        <v>11</v>
      </c>
      <c r="K4332" s="26">
        <f t="shared" ca="1" si="336"/>
        <v>4.6500000000000004</v>
      </c>
      <c r="L4332" s="26">
        <f ca="1">IF(L4331=1,IF(M4331="GAGNÉ",1,2),IF(M4331="GAGNÉ",INDEX(fibo,MATCH(L4331,fibo,0)-2),INDEX(fibo,MATCH(L4331,fibo,0),1)+INDEX(fibo,MATCH(L4331,fibo,0)-1)))</f>
        <v>1</v>
      </c>
      <c r="M4332" s="49" t="str">
        <f t="shared" ca="1" si="337"/>
        <v>PERDU</v>
      </c>
      <c r="N4332" s="28" t="str">
        <f ca="1">IF(M4332="GAGNÉ",K4332*L4332,IF(M4332="PERDU","0,00 €",""))</f>
        <v>0,00 €</v>
      </c>
      <c r="O4332" s="26">
        <f t="shared" ca="1" si="339"/>
        <v>-1</v>
      </c>
      <c r="P4332" s="26">
        <f t="shared" ca="1" si="340"/>
        <v>26034.109999999961</v>
      </c>
      <c r="R4332" s="1">
        <f t="shared" ca="1" si="338"/>
        <v>2</v>
      </c>
    </row>
    <row r="4333" spans="5:18" ht="15.75" thickBot="1" x14ac:dyDescent="0.3">
      <c r="E4333" s="17">
        <v>4327</v>
      </c>
      <c r="F4333" s="17"/>
      <c r="G4333" s="40"/>
      <c r="H4333" s="43"/>
      <c r="I4333" s="20"/>
      <c r="J4333" s="17" t="s">
        <v>11</v>
      </c>
      <c r="K4333" s="26">
        <f t="shared" ca="1" si="336"/>
        <v>3.59</v>
      </c>
      <c r="L4333" s="26">
        <f ca="1">IF(L4332=1,IF(M4332="GAGNÉ",1,2),IF(M4332="GAGNÉ",INDEX(fibo,MATCH(L4332,fibo,0)-2),INDEX(fibo,MATCH(L4332,fibo,0),1)+INDEX(fibo,MATCH(L4332,fibo,0)-1)))</f>
        <v>2</v>
      </c>
      <c r="M4333" s="49" t="str">
        <f t="shared" ca="1" si="337"/>
        <v>GAGNÉ</v>
      </c>
      <c r="N4333" s="28">
        <f ca="1">IF(M4333="GAGNÉ",K4333*L4333,IF(M4333="PERDU","0,00 €",""))</f>
        <v>7.18</v>
      </c>
      <c r="O4333" s="26">
        <f t="shared" ca="1" si="339"/>
        <v>5.18</v>
      </c>
      <c r="P4333" s="26">
        <f t="shared" ca="1" si="340"/>
        <v>26039.289999999961</v>
      </c>
      <c r="R4333" s="1">
        <f t="shared" ca="1" si="338"/>
        <v>1</v>
      </c>
    </row>
    <row r="4334" spans="5:18" ht="15.75" thickBot="1" x14ac:dyDescent="0.3">
      <c r="E4334" s="17">
        <v>4328</v>
      </c>
      <c r="F4334" s="17"/>
      <c r="G4334" s="40"/>
      <c r="H4334" s="43"/>
      <c r="I4334" s="20"/>
      <c r="J4334" s="17" t="s">
        <v>11</v>
      </c>
      <c r="K4334" s="26">
        <f t="shared" ca="1" si="336"/>
        <v>4.2</v>
      </c>
      <c r="L4334" s="26">
        <f ca="1">IF(L4333=1,IF(M4333="GAGNÉ",1,2),IF(M4333="GAGNÉ",INDEX(fibo,MATCH(L4333,fibo,0)-2),INDEX(fibo,MATCH(L4333,fibo,0),1)+INDEX(fibo,MATCH(L4333,fibo,0)-1)))</f>
        <v>1</v>
      </c>
      <c r="M4334" s="49" t="str">
        <f t="shared" ca="1" si="337"/>
        <v>GAGNÉ</v>
      </c>
      <c r="N4334" s="28">
        <f ca="1">IF(M4334="GAGNÉ",K4334*L4334,IF(M4334="PERDU","0,00 €",""))</f>
        <v>4.2</v>
      </c>
      <c r="O4334" s="26">
        <f t="shared" ca="1" si="339"/>
        <v>3.2</v>
      </c>
      <c r="P4334" s="26">
        <f t="shared" ca="1" si="340"/>
        <v>26042.489999999962</v>
      </c>
      <c r="R4334" s="1">
        <f t="shared" ca="1" si="338"/>
        <v>1</v>
      </c>
    </row>
    <row r="4335" spans="5:18" ht="15.75" thickBot="1" x14ac:dyDescent="0.3">
      <c r="E4335" s="17">
        <v>4329</v>
      </c>
      <c r="F4335" s="17"/>
      <c r="G4335" s="40"/>
      <c r="H4335" s="43"/>
      <c r="I4335" s="20"/>
      <c r="J4335" s="17" t="s">
        <v>11</v>
      </c>
      <c r="K4335" s="26">
        <f t="shared" ca="1" si="336"/>
        <v>4.34</v>
      </c>
      <c r="L4335" s="26">
        <f ca="1">IF(L4334=1,IF(M4334="GAGNÉ",1,2),IF(M4334="GAGNÉ",INDEX(fibo,MATCH(L4334,fibo,0)-2),INDEX(fibo,MATCH(L4334,fibo,0),1)+INDEX(fibo,MATCH(L4334,fibo,0)-1)))</f>
        <v>1</v>
      </c>
      <c r="M4335" s="49" t="str">
        <f t="shared" ca="1" si="337"/>
        <v>GAGNÉ</v>
      </c>
      <c r="N4335" s="28">
        <f ca="1">IF(M4335="GAGNÉ",K4335*L4335,IF(M4335="PERDU","0,00 €",""))</f>
        <v>4.34</v>
      </c>
      <c r="O4335" s="26">
        <f t="shared" ca="1" si="339"/>
        <v>3.34</v>
      </c>
      <c r="P4335" s="26">
        <f t="shared" ca="1" si="340"/>
        <v>26045.829999999962</v>
      </c>
      <c r="R4335" s="1">
        <f t="shared" ca="1" si="338"/>
        <v>1</v>
      </c>
    </row>
    <row r="4336" spans="5:18" ht="15.75" thickBot="1" x14ac:dyDescent="0.3">
      <c r="E4336" s="17">
        <v>4330</v>
      </c>
      <c r="F4336" s="17"/>
      <c r="G4336" s="40"/>
      <c r="H4336" s="43"/>
      <c r="I4336" s="20"/>
      <c r="J4336" s="17" t="s">
        <v>11</v>
      </c>
      <c r="K4336" s="26">
        <f t="shared" ca="1" si="336"/>
        <v>3.9</v>
      </c>
      <c r="L4336" s="26">
        <f ca="1">IF(L4335=1,IF(M4335="GAGNÉ",1,2),IF(M4335="GAGNÉ",INDEX(fibo,MATCH(L4335,fibo,0)-2),INDEX(fibo,MATCH(L4335,fibo,0),1)+INDEX(fibo,MATCH(L4335,fibo,0)-1)))</f>
        <v>1</v>
      </c>
      <c r="M4336" s="49" t="str">
        <f t="shared" ca="1" si="337"/>
        <v>PERDU</v>
      </c>
      <c r="N4336" s="28" t="str">
        <f ca="1">IF(M4336="GAGNÉ",K4336*L4336,IF(M4336="PERDU","0,00 €",""))</f>
        <v>0,00 €</v>
      </c>
      <c r="O4336" s="26">
        <f t="shared" ca="1" si="339"/>
        <v>-1</v>
      </c>
      <c r="P4336" s="26">
        <f t="shared" ca="1" si="340"/>
        <v>26044.829999999962</v>
      </c>
      <c r="R4336" s="1">
        <f t="shared" ca="1" si="338"/>
        <v>2</v>
      </c>
    </row>
    <row r="4337" spans="5:18" ht="15.75" thickBot="1" x14ac:dyDescent="0.3">
      <c r="E4337" s="17">
        <v>4331</v>
      </c>
      <c r="F4337" s="17"/>
      <c r="G4337" s="40"/>
      <c r="H4337" s="43"/>
      <c r="I4337" s="20"/>
      <c r="J4337" s="17" t="s">
        <v>11</v>
      </c>
      <c r="K4337" s="26">
        <f t="shared" ca="1" si="336"/>
        <v>4.59</v>
      </c>
      <c r="L4337" s="26">
        <f ca="1">IF(L4336=1,IF(M4336="GAGNÉ",1,2),IF(M4336="GAGNÉ",INDEX(fibo,MATCH(L4336,fibo,0)-2),INDEX(fibo,MATCH(L4336,fibo,0),1)+INDEX(fibo,MATCH(L4336,fibo,0)-1)))</f>
        <v>2</v>
      </c>
      <c r="M4337" s="49" t="str">
        <f t="shared" ca="1" si="337"/>
        <v>GAGNÉ</v>
      </c>
      <c r="N4337" s="28">
        <f ca="1">IF(M4337="GAGNÉ",K4337*L4337,IF(M4337="PERDU","0,00 €",""))</f>
        <v>9.18</v>
      </c>
      <c r="O4337" s="26">
        <f t="shared" ca="1" si="339"/>
        <v>7.18</v>
      </c>
      <c r="P4337" s="26">
        <f t="shared" ca="1" si="340"/>
        <v>26052.009999999962</v>
      </c>
      <c r="R4337" s="1">
        <f t="shared" ca="1" si="338"/>
        <v>1</v>
      </c>
    </row>
    <row r="4338" spans="5:18" ht="15.75" thickBot="1" x14ac:dyDescent="0.3">
      <c r="E4338" s="17">
        <v>4332</v>
      </c>
      <c r="F4338" s="17"/>
      <c r="G4338" s="40"/>
      <c r="H4338" s="43"/>
      <c r="I4338" s="20"/>
      <c r="J4338" s="17" t="s">
        <v>11</v>
      </c>
      <c r="K4338" s="26">
        <f t="shared" ca="1" si="336"/>
        <v>4.07</v>
      </c>
      <c r="L4338" s="26">
        <f ca="1">IF(L4337=1,IF(M4337="GAGNÉ",1,2),IF(M4337="GAGNÉ",INDEX(fibo,MATCH(L4337,fibo,0)-2),INDEX(fibo,MATCH(L4337,fibo,0),1)+INDEX(fibo,MATCH(L4337,fibo,0)-1)))</f>
        <v>1</v>
      </c>
      <c r="M4338" s="49" t="str">
        <f t="shared" ca="1" si="337"/>
        <v>PERDU</v>
      </c>
      <c r="N4338" s="28" t="str">
        <f ca="1">IF(M4338="GAGNÉ",K4338*L4338,IF(M4338="PERDU","0,00 €",""))</f>
        <v>0,00 €</v>
      </c>
      <c r="O4338" s="26">
        <f t="shared" ca="1" si="339"/>
        <v>-1</v>
      </c>
      <c r="P4338" s="26">
        <f t="shared" ca="1" si="340"/>
        <v>26051.009999999962</v>
      </c>
      <c r="R4338" s="1">
        <f t="shared" ca="1" si="338"/>
        <v>2</v>
      </c>
    </row>
    <row r="4339" spans="5:18" ht="15.75" thickBot="1" x14ac:dyDescent="0.3">
      <c r="E4339" s="17">
        <v>4333</v>
      </c>
      <c r="F4339" s="17"/>
      <c r="G4339" s="40"/>
      <c r="H4339" s="43"/>
      <c r="I4339" s="20"/>
      <c r="J4339" s="17" t="s">
        <v>11</v>
      </c>
      <c r="K4339" s="26">
        <f t="shared" ca="1" si="336"/>
        <v>4.71</v>
      </c>
      <c r="L4339" s="26">
        <f ca="1">IF(L4338=1,IF(M4338="GAGNÉ",1,2),IF(M4338="GAGNÉ",INDEX(fibo,MATCH(L4338,fibo,0)-2),INDEX(fibo,MATCH(L4338,fibo,0),1)+INDEX(fibo,MATCH(L4338,fibo,0)-1)))</f>
        <v>2</v>
      </c>
      <c r="M4339" s="49" t="str">
        <f t="shared" ca="1" si="337"/>
        <v>GAGNÉ</v>
      </c>
      <c r="N4339" s="28">
        <f ca="1">IF(M4339="GAGNÉ",K4339*L4339,IF(M4339="PERDU","0,00 €",""))</f>
        <v>9.42</v>
      </c>
      <c r="O4339" s="26">
        <f t="shared" ca="1" si="339"/>
        <v>7.42</v>
      </c>
      <c r="P4339" s="26">
        <f t="shared" ca="1" si="340"/>
        <v>26058.42999999996</v>
      </c>
      <c r="R4339" s="1">
        <f t="shared" ca="1" si="338"/>
        <v>1</v>
      </c>
    </row>
    <row r="4340" spans="5:18" ht="15.75" thickBot="1" x14ac:dyDescent="0.3">
      <c r="E4340" s="17">
        <v>4334</v>
      </c>
      <c r="F4340" s="17"/>
      <c r="G4340" s="40"/>
      <c r="H4340" s="43"/>
      <c r="I4340" s="20"/>
      <c r="J4340" s="17" t="s">
        <v>11</v>
      </c>
      <c r="K4340" s="26">
        <f t="shared" ca="1" si="336"/>
        <v>4.04</v>
      </c>
      <c r="L4340" s="26">
        <f ca="1">IF(L4339=1,IF(M4339="GAGNÉ",1,2),IF(M4339="GAGNÉ",INDEX(fibo,MATCH(L4339,fibo,0)-2),INDEX(fibo,MATCH(L4339,fibo,0),1)+INDEX(fibo,MATCH(L4339,fibo,0)-1)))</f>
        <v>1</v>
      </c>
      <c r="M4340" s="49" t="str">
        <f t="shared" ca="1" si="337"/>
        <v>GAGNÉ</v>
      </c>
      <c r="N4340" s="28">
        <f ca="1">IF(M4340="GAGNÉ",K4340*L4340,IF(M4340="PERDU","0,00 €",""))</f>
        <v>4.04</v>
      </c>
      <c r="O4340" s="26">
        <f t="shared" ca="1" si="339"/>
        <v>3.04</v>
      </c>
      <c r="P4340" s="26">
        <f t="shared" ca="1" si="340"/>
        <v>26061.469999999961</v>
      </c>
      <c r="R4340" s="1">
        <f t="shared" ca="1" si="338"/>
        <v>1</v>
      </c>
    </row>
    <row r="4341" spans="5:18" ht="15.75" thickBot="1" x14ac:dyDescent="0.3">
      <c r="E4341" s="17">
        <v>4335</v>
      </c>
      <c r="F4341" s="17"/>
      <c r="G4341" s="40"/>
      <c r="H4341" s="43"/>
      <c r="I4341" s="20"/>
      <c r="J4341" s="17" t="s">
        <v>11</v>
      </c>
      <c r="K4341" s="26">
        <f t="shared" ca="1" si="336"/>
        <v>4.1500000000000004</v>
      </c>
      <c r="L4341" s="26">
        <f ca="1">IF(L4340=1,IF(M4340="GAGNÉ",1,2),IF(M4340="GAGNÉ",INDEX(fibo,MATCH(L4340,fibo,0)-2),INDEX(fibo,MATCH(L4340,fibo,0),1)+INDEX(fibo,MATCH(L4340,fibo,0)-1)))</f>
        <v>1</v>
      </c>
      <c r="M4341" s="49" t="str">
        <f t="shared" ca="1" si="337"/>
        <v>GAGNÉ</v>
      </c>
      <c r="N4341" s="28">
        <f ca="1">IF(M4341="GAGNÉ",K4341*L4341,IF(M4341="PERDU","0,00 €",""))</f>
        <v>4.1500000000000004</v>
      </c>
      <c r="O4341" s="26">
        <f t="shared" ca="1" si="339"/>
        <v>3.1500000000000004</v>
      </c>
      <c r="P4341" s="26">
        <f t="shared" ca="1" si="340"/>
        <v>26064.619999999963</v>
      </c>
      <c r="R4341" s="1">
        <f t="shared" ca="1" si="338"/>
        <v>1</v>
      </c>
    </row>
    <row r="4342" spans="5:18" ht="15.75" thickBot="1" x14ac:dyDescent="0.3">
      <c r="E4342" s="17">
        <v>4336</v>
      </c>
      <c r="F4342" s="17"/>
      <c r="G4342" s="40"/>
      <c r="H4342" s="43"/>
      <c r="I4342" s="20"/>
      <c r="J4342" s="17" t="s">
        <v>11</v>
      </c>
      <c r="K4342" s="26">
        <f t="shared" ca="1" si="336"/>
        <v>4.28</v>
      </c>
      <c r="L4342" s="26">
        <f ca="1">IF(L4341=1,IF(M4341="GAGNÉ",1,2),IF(M4341="GAGNÉ",INDEX(fibo,MATCH(L4341,fibo,0)-2),INDEX(fibo,MATCH(L4341,fibo,0),1)+INDEX(fibo,MATCH(L4341,fibo,0)-1)))</f>
        <v>1</v>
      </c>
      <c r="M4342" s="49" t="str">
        <f t="shared" ca="1" si="337"/>
        <v>PERDU</v>
      </c>
      <c r="N4342" s="28" t="str">
        <f ca="1">IF(M4342="GAGNÉ",K4342*L4342,IF(M4342="PERDU","0,00 €",""))</f>
        <v>0,00 €</v>
      </c>
      <c r="O4342" s="26">
        <f t="shared" ca="1" si="339"/>
        <v>-1</v>
      </c>
      <c r="P4342" s="26">
        <f t="shared" ca="1" si="340"/>
        <v>26063.619999999963</v>
      </c>
      <c r="R4342" s="1">
        <f t="shared" ca="1" si="338"/>
        <v>2</v>
      </c>
    </row>
    <row r="4343" spans="5:18" ht="15.75" thickBot="1" x14ac:dyDescent="0.3">
      <c r="E4343" s="17">
        <v>4337</v>
      </c>
      <c r="F4343" s="17"/>
      <c r="G4343" s="40"/>
      <c r="H4343" s="43"/>
      <c r="I4343" s="20"/>
      <c r="J4343" s="17" t="s">
        <v>11</v>
      </c>
      <c r="K4343" s="26">
        <f t="shared" ca="1" si="336"/>
        <v>4.8</v>
      </c>
      <c r="L4343" s="26">
        <f ca="1">IF(L4342=1,IF(M4342="GAGNÉ",1,2),IF(M4342="GAGNÉ",INDEX(fibo,MATCH(L4342,fibo,0)-2),INDEX(fibo,MATCH(L4342,fibo,0),1)+INDEX(fibo,MATCH(L4342,fibo,0)-1)))</f>
        <v>2</v>
      </c>
      <c r="M4343" s="49" t="str">
        <f t="shared" ca="1" si="337"/>
        <v>PERDU</v>
      </c>
      <c r="N4343" s="28" t="str">
        <f ca="1">IF(M4343="GAGNÉ",K4343*L4343,IF(M4343="PERDU","0,00 €",""))</f>
        <v>0,00 €</v>
      </c>
      <c r="O4343" s="26">
        <f t="shared" ca="1" si="339"/>
        <v>-2</v>
      </c>
      <c r="P4343" s="26">
        <f t="shared" ca="1" si="340"/>
        <v>26061.619999999963</v>
      </c>
      <c r="R4343" s="1">
        <f t="shared" ca="1" si="338"/>
        <v>2</v>
      </c>
    </row>
    <row r="4344" spans="5:18" ht="15.75" thickBot="1" x14ac:dyDescent="0.3">
      <c r="E4344" s="17">
        <v>4338</v>
      </c>
      <c r="F4344" s="17"/>
      <c r="G4344" s="40"/>
      <c r="H4344" s="43"/>
      <c r="I4344" s="20"/>
      <c r="J4344" s="17" t="s">
        <v>11</v>
      </c>
      <c r="K4344" s="26">
        <f t="shared" ca="1" si="336"/>
        <v>4.29</v>
      </c>
      <c r="L4344" s="26">
        <f ca="1">IF(L4343=1,IF(M4343="GAGNÉ",1,2),IF(M4343="GAGNÉ",INDEX(fibo,MATCH(L4343,fibo,0)-2),INDEX(fibo,MATCH(L4343,fibo,0),1)+INDEX(fibo,MATCH(L4343,fibo,0)-1)))</f>
        <v>3</v>
      </c>
      <c r="M4344" s="49" t="str">
        <f t="shared" ca="1" si="337"/>
        <v>PERDU</v>
      </c>
      <c r="N4344" s="28" t="str">
        <f ca="1">IF(M4344="GAGNÉ",K4344*L4344,IF(M4344="PERDU","0,00 €",""))</f>
        <v>0,00 €</v>
      </c>
      <c r="O4344" s="26">
        <f t="shared" ca="1" si="339"/>
        <v>-3</v>
      </c>
      <c r="P4344" s="26">
        <f t="shared" ca="1" si="340"/>
        <v>26058.619999999963</v>
      </c>
      <c r="R4344" s="1">
        <f t="shared" ca="1" si="338"/>
        <v>2</v>
      </c>
    </row>
    <row r="4345" spans="5:18" ht="15.75" thickBot="1" x14ac:dyDescent="0.3">
      <c r="E4345" s="17">
        <v>4339</v>
      </c>
      <c r="F4345" s="17"/>
      <c r="G4345" s="40"/>
      <c r="H4345" s="43"/>
      <c r="I4345" s="20"/>
      <c r="J4345" s="17" t="s">
        <v>11</v>
      </c>
      <c r="K4345" s="26">
        <f t="shared" ca="1" si="336"/>
        <v>3.83</v>
      </c>
      <c r="L4345" s="26">
        <f ca="1">IF(L4344=1,IF(M4344="GAGNÉ",1,2),IF(M4344="GAGNÉ",INDEX(fibo,MATCH(L4344,fibo,0)-2),INDEX(fibo,MATCH(L4344,fibo,0),1)+INDEX(fibo,MATCH(L4344,fibo,0)-1)))</f>
        <v>5</v>
      </c>
      <c r="M4345" s="49" t="str">
        <f t="shared" ca="1" si="337"/>
        <v>GAGNÉ</v>
      </c>
      <c r="N4345" s="28">
        <f ca="1">IF(M4345="GAGNÉ",K4345*L4345,IF(M4345="PERDU","0,00 €",""))</f>
        <v>19.149999999999999</v>
      </c>
      <c r="O4345" s="26">
        <f t="shared" ca="1" si="339"/>
        <v>14.149999999999999</v>
      </c>
      <c r="P4345" s="26">
        <f t="shared" ca="1" si="340"/>
        <v>26072.769999999964</v>
      </c>
      <c r="R4345" s="1">
        <f t="shared" ca="1" si="338"/>
        <v>1</v>
      </c>
    </row>
    <row r="4346" spans="5:18" ht="15.75" thickBot="1" x14ac:dyDescent="0.3">
      <c r="E4346" s="17">
        <v>4340</v>
      </c>
      <c r="F4346" s="17"/>
      <c r="G4346" s="40"/>
      <c r="H4346" s="43"/>
      <c r="I4346" s="20"/>
      <c r="J4346" s="17" t="s">
        <v>11</v>
      </c>
      <c r="K4346" s="26">
        <f t="shared" ca="1" si="336"/>
        <v>3.45</v>
      </c>
      <c r="L4346" s="26">
        <f ca="1">IF(L4345=1,IF(M4345="GAGNÉ",1,2),IF(M4345="GAGNÉ",INDEX(fibo,MATCH(L4345,fibo,0)-2),INDEX(fibo,MATCH(L4345,fibo,0),1)+INDEX(fibo,MATCH(L4345,fibo,0)-1)))</f>
        <v>2</v>
      </c>
      <c r="M4346" s="49" t="str">
        <f t="shared" ca="1" si="337"/>
        <v>PERDU</v>
      </c>
      <c r="N4346" s="28" t="str">
        <f ca="1">IF(M4346="GAGNÉ",K4346*L4346,IF(M4346="PERDU","0,00 €",""))</f>
        <v>0,00 €</v>
      </c>
      <c r="O4346" s="26">
        <f t="shared" ca="1" si="339"/>
        <v>-2</v>
      </c>
      <c r="P4346" s="26">
        <f t="shared" ca="1" si="340"/>
        <v>26070.769999999964</v>
      </c>
      <c r="R4346" s="1">
        <f t="shared" ca="1" si="338"/>
        <v>2</v>
      </c>
    </row>
    <row r="4347" spans="5:18" ht="15.75" thickBot="1" x14ac:dyDescent="0.3">
      <c r="E4347" s="17">
        <v>4341</v>
      </c>
      <c r="F4347" s="17"/>
      <c r="G4347" s="40"/>
      <c r="H4347" s="43"/>
      <c r="I4347" s="20"/>
      <c r="J4347" s="17" t="s">
        <v>11</v>
      </c>
      <c r="K4347" s="26">
        <f t="shared" ca="1" si="336"/>
        <v>4.68</v>
      </c>
      <c r="L4347" s="26">
        <f ca="1">IF(L4346=1,IF(M4346="GAGNÉ",1,2),IF(M4346="GAGNÉ",INDEX(fibo,MATCH(L4346,fibo,0)-2),INDEX(fibo,MATCH(L4346,fibo,0),1)+INDEX(fibo,MATCH(L4346,fibo,0)-1)))</f>
        <v>3</v>
      </c>
      <c r="M4347" s="49" t="str">
        <f t="shared" ca="1" si="337"/>
        <v>PERDU</v>
      </c>
      <c r="N4347" s="28" t="str">
        <f ca="1">IF(M4347="GAGNÉ",K4347*L4347,IF(M4347="PERDU","0,00 €",""))</f>
        <v>0,00 €</v>
      </c>
      <c r="O4347" s="26">
        <f t="shared" ca="1" si="339"/>
        <v>-3</v>
      </c>
      <c r="P4347" s="26">
        <f t="shared" ca="1" si="340"/>
        <v>26067.769999999964</v>
      </c>
      <c r="R4347" s="1">
        <f t="shared" ca="1" si="338"/>
        <v>2</v>
      </c>
    </row>
    <row r="4348" spans="5:18" ht="15.75" thickBot="1" x14ac:dyDescent="0.3">
      <c r="E4348" s="17">
        <v>4342</v>
      </c>
      <c r="F4348" s="17"/>
      <c r="G4348" s="40"/>
      <c r="H4348" s="43"/>
      <c r="I4348" s="20"/>
      <c r="J4348" s="17" t="s">
        <v>11</v>
      </c>
      <c r="K4348" s="26">
        <f t="shared" ca="1" si="336"/>
        <v>2.91</v>
      </c>
      <c r="L4348" s="26">
        <f ca="1">IF(L4347=1,IF(M4347="GAGNÉ",1,2),IF(M4347="GAGNÉ",INDEX(fibo,MATCH(L4347,fibo,0)-2),INDEX(fibo,MATCH(L4347,fibo,0),1)+INDEX(fibo,MATCH(L4347,fibo,0)-1)))</f>
        <v>5</v>
      </c>
      <c r="M4348" s="49" t="str">
        <f t="shared" ca="1" si="337"/>
        <v>PERDU</v>
      </c>
      <c r="N4348" s="28" t="str">
        <f ca="1">IF(M4348="GAGNÉ",K4348*L4348,IF(M4348="PERDU","0,00 €",""))</f>
        <v>0,00 €</v>
      </c>
      <c r="O4348" s="26">
        <f t="shared" ca="1" si="339"/>
        <v>-5</v>
      </c>
      <c r="P4348" s="26">
        <f t="shared" ca="1" si="340"/>
        <v>26062.769999999964</v>
      </c>
      <c r="R4348" s="1">
        <f t="shared" ca="1" si="338"/>
        <v>2</v>
      </c>
    </row>
    <row r="4349" spans="5:18" ht="15.75" thickBot="1" x14ac:dyDescent="0.3">
      <c r="E4349" s="17">
        <v>4343</v>
      </c>
      <c r="F4349" s="17"/>
      <c r="G4349" s="40"/>
      <c r="H4349" s="43"/>
      <c r="I4349" s="20"/>
      <c r="J4349" s="17" t="s">
        <v>11</v>
      </c>
      <c r="K4349" s="26">
        <f t="shared" ca="1" si="336"/>
        <v>3.78</v>
      </c>
      <c r="L4349" s="26">
        <f ca="1">IF(L4348=1,IF(M4348="GAGNÉ",1,2),IF(M4348="GAGNÉ",INDEX(fibo,MATCH(L4348,fibo,0)-2),INDEX(fibo,MATCH(L4348,fibo,0),1)+INDEX(fibo,MATCH(L4348,fibo,0)-1)))</f>
        <v>8</v>
      </c>
      <c r="M4349" s="49" t="str">
        <f t="shared" ca="1" si="337"/>
        <v>PERDU</v>
      </c>
      <c r="N4349" s="28" t="str">
        <f ca="1">IF(M4349="GAGNÉ",K4349*L4349,IF(M4349="PERDU","0,00 €",""))</f>
        <v>0,00 €</v>
      </c>
      <c r="O4349" s="26">
        <f t="shared" ca="1" si="339"/>
        <v>-8</v>
      </c>
      <c r="P4349" s="26">
        <f t="shared" ca="1" si="340"/>
        <v>26054.769999999964</v>
      </c>
      <c r="R4349" s="1">
        <f t="shared" ca="1" si="338"/>
        <v>2</v>
      </c>
    </row>
    <row r="4350" spans="5:18" ht="15.75" thickBot="1" x14ac:dyDescent="0.3">
      <c r="E4350" s="17">
        <v>4344</v>
      </c>
      <c r="F4350" s="17"/>
      <c r="G4350" s="40"/>
      <c r="H4350" s="43"/>
      <c r="I4350" s="20"/>
      <c r="J4350" s="17" t="s">
        <v>11</v>
      </c>
      <c r="K4350" s="26">
        <f t="shared" ca="1" si="336"/>
        <v>3.22</v>
      </c>
      <c r="L4350" s="26">
        <f ca="1">IF(L4349=1,IF(M4349="GAGNÉ",1,2),IF(M4349="GAGNÉ",INDEX(fibo,MATCH(L4349,fibo,0)-2),INDEX(fibo,MATCH(L4349,fibo,0),1)+INDEX(fibo,MATCH(L4349,fibo,0)-1)))</f>
        <v>13</v>
      </c>
      <c r="M4350" s="49" t="str">
        <f t="shared" ca="1" si="337"/>
        <v>PERDU</v>
      </c>
      <c r="N4350" s="28" t="str">
        <f ca="1">IF(M4350="GAGNÉ",K4350*L4350,IF(M4350="PERDU","0,00 €",""))</f>
        <v>0,00 €</v>
      </c>
      <c r="O4350" s="26">
        <f t="shared" ca="1" si="339"/>
        <v>-13</v>
      </c>
      <c r="P4350" s="26">
        <f t="shared" ca="1" si="340"/>
        <v>26041.769999999964</v>
      </c>
      <c r="R4350" s="1">
        <f t="shared" ca="1" si="338"/>
        <v>2</v>
      </c>
    </row>
    <row r="4351" spans="5:18" ht="15.75" thickBot="1" x14ac:dyDescent="0.3">
      <c r="E4351" s="17">
        <v>4345</v>
      </c>
      <c r="F4351" s="17"/>
      <c r="G4351" s="40"/>
      <c r="H4351" s="43"/>
      <c r="I4351" s="20"/>
      <c r="J4351" s="17" t="s">
        <v>11</v>
      </c>
      <c r="K4351" s="26">
        <f t="shared" ca="1" si="336"/>
        <v>3.15</v>
      </c>
      <c r="L4351" s="26">
        <f ca="1">IF(L4350=1,IF(M4350="GAGNÉ",1,2),IF(M4350="GAGNÉ",INDEX(fibo,MATCH(L4350,fibo,0)-2),INDEX(fibo,MATCH(L4350,fibo,0),1)+INDEX(fibo,MATCH(L4350,fibo,0)-1)))</f>
        <v>21</v>
      </c>
      <c r="M4351" s="49" t="str">
        <f t="shared" ca="1" si="337"/>
        <v>PERDU</v>
      </c>
      <c r="N4351" s="28" t="str">
        <f ca="1">IF(M4351="GAGNÉ",K4351*L4351,IF(M4351="PERDU","0,00 €",""))</f>
        <v>0,00 €</v>
      </c>
      <c r="O4351" s="26">
        <f t="shared" ca="1" si="339"/>
        <v>-21</v>
      </c>
      <c r="P4351" s="26">
        <f t="shared" ca="1" si="340"/>
        <v>26020.769999999964</v>
      </c>
      <c r="R4351" s="1">
        <f t="shared" ca="1" si="338"/>
        <v>2</v>
      </c>
    </row>
    <row r="4352" spans="5:18" ht="15.75" thickBot="1" x14ac:dyDescent="0.3">
      <c r="E4352" s="17">
        <v>4346</v>
      </c>
      <c r="F4352" s="17"/>
      <c r="G4352" s="40"/>
      <c r="H4352" s="43"/>
      <c r="I4352" s="20"/>
      <c r="J4352" s="17" t="s">
        <v>11</v>
      </c>
      <c r="K4352" s="26">
        <f t="shared" ca="1" si="336"/>
        <v>3.03</v>
      </c>
      <c r="L4352" s="26">
        <f ca="1">IF(L4351=1,IF(M4351="GAGNÉ",1,2),IF(M4351="GAGNÉ",INDEX(fibo,MATCH(L4351,fibo,0)-2),INDEX(fibo,MATCH(L4351,fibo,0),1)+INDEX(fibo,MATCH(L4351,fibo,0)-1)))</f>
        <v>34</v>
      </c>
      <c r="M4352" s="49" t="str">
        <f t="shared" ca="1" si="337"/>
        <v>PERDU</v>
      </c>
      <c r="N4352" s="28" t="str">
        <f ca="1">IF(M4352="GAGNÉ",K4352*L4352,IF(M4352="PERDU","0,00 €",""))</f>
        <v>0,00 €</v>
      </c>
      <c r="O4352" s="26">
        <f t="shared" ca="1" si="339"/>
        <v>-34</v>
      </c>
      <c r="P4352" s="26">
        <f t="shared" ca="1" si="340"/>
        <v>25986.769999999964</v>
      </c>
      <c r="R4352" s="1">
        <f t="shared" ca="1" si="338"/>
        <v>2</v>
      </c>
    </row>
    <row r="4353" spans="5:18" ht="15.75" thickBot="1" x14ac:dyDescent="0.3">
      <c r="E4353" s="17">
        <v>4347</v>
      </c>
      <c r="F4353" s="17"/>
      <c r="G4353" s="40"/>
      <c r="H4353" s="43"/>
      <c r="I4353" s="20"/>
      <c r="J4353" s="17" t="s">
        <v>11</v>
      </c>
      <c r="K4353" s="26">
        <f t="shared" ca="1" si="336"/>
        <v>3.24</v>
      </c>
      <c r="L4353" s="26">
        <f ca="1">IF(L4352=1,IF(M4352="GAGNÉ",1,2),IF(M4352="GAGNÉ",INDEX(fibo,MATCH(L4352,fibo,0)-2),INDEX(fibo,MATCH(L4352,fibo,0),1)+INDEX(fibo,MATCH(L4352,fibo,0)-1)))</f>
        <v>55</v>
      </c>
      <c r="M4353" s="49" t="str">
        <f t="shared" ca="1" si="337"/>
        <v>PERDU</v>
      </c>
      <c r="N4353" s="28" t="str">
        <f ca="1">IF(M4353="GAGNÉ",K4353*L4353,IF(M4353="PERDU","0,00 €",""))</f>
        <v>0,00 €</v>
      </c>
      <c r="O4353" s="26">
        <f t="shared" ca="1" si="339"/>
        <v>-55</v>
      </c>
      <c r="P4353" s="26">
        <f t="shared" ca="1" si="340"/>
        <v>25931.769999999964</v>
      </c>
      <c r="R4353" s="1">
        <f t="shared" ca="1" si="338"/>
        <v>2</v>
      </c>
    </row>
    <row r="4354" spans="5:18" ht="15.75" thickBot="1" x14ac:dyDescent="0.3">
      <c r="E4354" s="17">
        <v>4348</v>
      </c>
      <c r="F4354" s="17"/>
      <c r="G4354" s="40"/>
      <c r="H4354" s="43"/>
      <c r="I4354" s="20"/>
      <c r="J4354" s="17" t="s">
        <v>11</v>
      </c>
      <c r="K4354" s="26">
        <f t="shared" ca="1" si="336"/>
        <v>4.62</v>
      </c>
      <c r="L4354" s="26">
        <f ca="1">IF(L4353=1,IF(M4353="GAGNÉ",1,2),IF(M4353="GAGNÉ",INDEX(fibo,MATCH(L4353,fibo,0)-2),INDEX(fibo,MATCH(L4353,fibo,0),1)+INDEX(fibo,MATCH(L4353,fibo,0)-1)))</f>
        <v>89</v>
      </c>
      <c r="M4354" s="49" t="str">
        <f t="shared" ca="1" si="337"/>
        <v>PERDU</v>
      </c>
      <c r="N4354" s="28" t="str">
        <f ca="1">IF(M4354="GAGNÉ",K4354*L4354,IF(M4354="PERDU","0,00 €",""))</f>
        <v>0,00 €</v>
      </c>
      <c r="O4354" s="26">
        <f t="shared" ca="1" si="339"/>
        <v>-89</v>
      </c>
      <c r="P4354" s="26">
        <f t="shared" ca="1" si="340"/>
        <v>25842.769999999964</v>
      </c>
      <c r="R4354" s="1">
        <f t="shared" ca="1" si="338"/>
        <v>2</v>
      </c>
    </row>
    <row r="4355" spans="5:18" ht="15.75" thickBot="1" x14ac:dyDescent="0.3">
      <c r="E4355" s="17">
        <v>4349</v>
      </c>
      <c r="F4355" s="17"/>
      <c r="G4355" s="40"/>
      <c r="H4355" s="43"/>
      <c r="I4355" s="20"/>
      <c r="J4355" s="17" t="s">
        <v>11</v>
      </c>
      <c r="K4355" s="26">
        <f t="shared" ca="1" si="336"/>
        <v>3.89</v>
      </c>
      <c r="L4355" s="26">
        <f ca="1">IF(L4354=1,IF(M4354="GAGNÉ",1,2),IF(M4354="GAGNÉ",INDEX(fibo,MATCH(L4354,fibo,0)-2),INDEX(fibo,MATCH(L4354,fibo,0),1)+INDEX(fibo,MATCH(L4354,fibo,0)-1)))</f>
        <v>144</v>
      </c>
      <c r="M4355" s="49" t="str">
        <f t="shared" ca="1" si="337"/>
        <v>GAGNÉ</v>
      </c>
      <c r="N4355" s="28">
        <f ca="1">IF(M4355="GAGNÉ",K4355*L4355,IF(M4355="PERDU","0,00 €",""))</f>
        <v>560.16</v>
      </c>
      <c r="O4355" s="26">
        <f t="shared" ca="1" si="339"/>
        <v>416.15999999999997</v>
      </c>
      <c r="P4355" s="26">
        <f t="shared" ca="1" si="340"/>
        <v>26258.929999999964</v>
      </c>
      <c r="R4355" s="1">
        <f t="shared" ca="1" si="338"/>
        <v>1</v>
      </c>
    </row>
    <row r="4356" spans="5:18" ht="15.75" thickBot="1" x14ac:dyDescent="0.3">
      <c r="E4356" s="17">
        <v>4350</v>
      </c>
      <c r="F4356" s="17"/>
      <c r="G4356" s="40"/>
      <c r="H4356" s="43"/>
      <c r="I4356" s="20"/>
      <c r="J4356" s="17" t="s">
        <v>11</v>
      </c>
      <c r="K4356" s="26">
        <f t="shared" ca="1" si="336"/>
        <v>3.54</v>
      </c>
      <c r="L4356" s="26">
        <f ca="1">IF(L4355=1,IF(M4355="GAGNÉ",1,2),IF(M4355="GAGNÉ",INDEX(fibo,MATCH(L4355,fibo,0)-2),INDEX(fibo,MATCH(L4355,fibo,0),1)+INDEX(fibo,MATCH(L4355,fibo,0)-1)))</f>
        <v>55</v>
      </c>
      <c r="M4356" s="49" t="str">
        <f t="shared" ca="1" si="337"/>
        <v>GAGNÉ</v>
      </c>
      <c r="N4356" s="28">
        <f ca="1">IF(M4356="GAGNÉ",K4356*L4356,IF(M4356="PERDU","0,00 €",""))</f>
        <v>194.7</v>
      </c>
      <c r="O4356" s="26">
        <f t="shared" ca="1" si="339"/>
        <v>139.69999999999999</v>
      </c>
      <c r="P4356" s="26">
        <f t="shared" ca="1" si="340"/>
        <v>26398.629999999965</v>
      </c>
      <c r="R4356" s="1">
        <f t="shared" ca="1" si="338"/>
        <v>1</v>
      </c>
    </row>
    <row r="4357" spans="5:18" ht="15.75" thickBot="1" x14ac:dyDescent="0.3">
      <c r="E4357" s="17">
        <v>4351</v>
      </c>
      <c r="F4357" s="17"/>
      <c r="G4357" s="40"/>
      <c r="H4357" s="43"/>
      <c r="I4357" s="20"/>
      <c r="J4357" s="17" t="s">
        <v>11</v>
      </c>
      <c r="K4357" s="26">
        <f t="shared" ca="1" si="336"/>
        <v>2.95</v>
      </c>
      <c r="L4357" s="26">
        <f ca="1">IF(L4356=1,IF(M4356="GAGNÉ",1,2),IF(M4356="GAGNÉ",INDEX(fibo,MATCH(L4356,fibo,0)-2),INDEX(fibo,MATCH(L4356,fibo,0),1)+INDEX(fibo,MATCH(L4356,fibo,0)-1)))</f>
        <v>21</v>
      </c>
      <c r="M4357" s="49" t="str">
        <f t="shared" ca="1" si="337"/>
        <v>PERDU</v>
      </c>
      <c r="N4357" s="28" t="str">
        <f ca="1">IF(M4357="GAGNÉ",K4357*L4357,IF(M4357="PERDU","0,00 €",""))</f>
        <v>0,00 €</v>
      </c>
      <c r="O4357" s="26">
        <f t="shared" ca="1" si="339"/>
        <v>-21</v>
      </c>
      <c r="P4357" s="26">
        <f t="shared" ca="1" si="340"/>
        <v>26377.629999999965</v>
      </c>
      <c r="R4357" s="1">
        <f t="shared" ca="1" si="338"/>
        <v>2</v>
      </c>
    </row>
    <row r="4358" spans="5:18" ht="15.75" thickBot="1" x14ac:dyDescent="0.3">
      <c r="E4358" s="17">
        <v>4352</v>
      </c>
      <c r="F4358" s="17"/>
      <c r="G4358" s="40"/>
      <c r="H4358" s="43"/>
      <c r="I4358" s="20"/>
      <c r="J4358" s="17" t="s">
        <v>11</v>
      </c>
      <c r="K4358" s="26">
        <f t="shared" ca="1" si="336"/>
        <v>4.5199999999999996</v>
      </c>
      <c r="L4358" s="26">
        <f ca="1">IF(L4357=1,IF(M4357="GAGNÉ",1,2),IF(M4357="GAGNÉ",INDEX(fibo,MATCH(L4357,fibo,0)-2),INDEX(fibo,MATCH(L4357,fibo,0),1)+INDEX(fibo,MATCH(L4357,fibo,0)-1)))</f>
        <v>34</v>
      </c>
      <c r="M4358" s="49" t="str">
        <f t="shared" ca="1" si="337"/>
        <v>PERDU</v>
      </c>
      <c r="N4358" s="28" t="str">
        <f ca="1">IF(M4358="GAGNÉ",K4358*L4358,IF(M4358="PERDU","0,00 €",""))</f>
        <v>0,00 €</v>
      </c>
      <c r="O4358" s="26">
        <f t="shared" ca="1" si="339"/>
        <v>-34</v>
      </c>
      <c r="P4358" s="26">
        <f t="shared" ca="1" si="340"/>
        <v>26343.629999999965</v>
      </c>
      <c r="R4358" s="1">
        <f t="shared" ca="1" si="338"/>
        <v>2</v>
      </c>
    </row>
    <row r="4359" spans="5:18" ht="15.75" thickBot="1" x14ac:dyDescent="0.3">
      <c r="E4359" s="17">
        <v>4353</v>
      </c>
      <c r="F4359" s="17"/>
      <c r="G4359" s="40"/>
      <c r="H4359" s="43"/>
      <c r="I4359" s="20"/>
      <c r="J4359" s="17" t="s">
        <v>11</v>
      </c>
      <c r="K4359" s="26">
        <f t="shared" ca="1" si="336"/>
        <v>4.3899999999999997</v>
      </c>
      <c r="L4359" s="26">
        <f ca="1">IF(L4358=1,IF(M4358="GAGNÉ",1,2),IF(M4358="GAGNÉ",INDEX(fibo,MATCH(L4358,fibo,0)-2),INDEX(fibo,MATCH(L4358,fibo,0),1)+INDEX(fibo,MATCH(L4358,fibo,0)-1)))</f>
        <v>55</v>
      </c>
      <c r="M4359" s="49" t="str">
        <f t="shared" ca="1" si="337"/>
        <v>GAGNÉ</v>
      </c>
      <c r="N4359" s="28">
        <f ca="1">IF(M4359="GAGNÉ",K4359*L4359,IF(M4359="PERDU","0,00 €",""))</f>
        <v>241.45</v>
      </c>
      <c r="O4359" s="26">
        <f t="shared" ca="1" si="339"/>
        <v>186.45</v>
      </c>
      <c r="P4359" s="26">
        <f t="shared" ca="1" si="340"/>
        <v>26530.079999999965</v>
      </c>
      <c r="R4359" s="1">
        <f t="shared" ca="1" si="338"/>
        <v>1</v>
      </c>
    </row>
    <row r="4360" spans="5:18" ht="15.75" thickBot="1" x14ac:dyDescent="0.3">
      <c r="E4360" s="17">
        <v>4354</v>
      </c>
      <c r="F4360" s="17"/>
      <c r="G4360" s="40"/>
      <c r="H4360" s="43"/>
      <c r="I4360" s="20"/>
      <c r="J4360" s="17" t="s">
        <v>11</v>
      </c>
      <c r="K4360" s="26">
        <f t="shared" ref="K4360:K4423" ca="1" si="341">RANDBETWEEN(280,480)/100</f>
        <v>3.64</v>
      </c>
      <c r="L4360" s="26">
        <f ca="1">IF(L4359=1,IF(M4359="GAGNÉ",1,2),IF(M4359="GAGNÉ",INDEX(fibo,MATCH(L4359,fibo,0)-2),INDEX(fibo,MATCH(L4359,fibo,0),1)+INDEX(fibo,MATCH(L4359,fibo,0)-1)))</f>
        <v>21</v>
      </c>
      <c r="M4360" s="49" t="str">
        <f t="shared" ref="M4360:M4423" ca="1" si="342">IF(R4360=1,"GAGNÉ","PERDU")</f>
        <v>GAGNÉ</v>
      </c>
      <c r="N4360" s="28">
        <f ca="1">IF(M4360="GAGNÉ",K4360*L4360,IF(M4360="PERDU","0,00 €",""))</f>
        <v>76.44</v>
      </c>
      <c r="O4360" s="26">
        <f t="shared" ca="1" si="339"/>
        <v>55.44</v>
      </c>
      <c r="P4360" s="26">
        <f t="shared" ca="1" si="340"/>
        <v>26585.519999999964</v>
      </c>
      <c r="R4360" s="1">
        <f t="shared" ref="R4360:R4423" ca="1" si="343">RANDBETWEEN(1,2)</f>
        <v>1</v>
      </c>
    </row>
    <row r="4361" spans="5:18" ht="15.75" thickBot="1" x14ac:dyDescent="0.3">
      <c r="E4361" s="17">
        <v>4355</v>
      </c>
      <c r="F4361" s="17"/>
      <c r="G4361" s="40"/>
      <c r="H4361" s="43"/>
      <c r="I4361" s="20"/>
      <c r="J4361" s="17" t="s">
        <v>11</v>
      </c>
      <c r="K4361" s="26">
        <f t="shared" ca="1" si="341"/>
        <v>4.78</v>
      </c>
      <c r="L4361" s="26">
        <f ca="1">IF(L4360=1,IF(M4360="GAGNÉ",1,2),IF(M4360="GAGNÉ",INDEX(fibo,MATCH(L4360,fibo,0)-2),INDEX(fibo,MATCH(L4360,fibo,0),1)+INDEX(fibo,MATCH(L4360,fibo,0)-1)))</f>
        <v>8</v>
      </c>
      <c r="M4361" s="49" t="str">
        <f t="shared" ca="1" si="342"/>
        <v>GAGNÉ</v>
      </c>
      <c r="N4361" s="28">
        <f ca="1">IF(M4361="GAGNÉ",K4361*L4361,IF(M4361="PERDU","0,00 €",""))</f>
        <v>38.24</v>
      </c>
      <c r="O4361" s="26">
        <f t="shared" ref="O4361:O4424" ca="1" si="344">IF(M4361="GAGNÉ",N4361-L4361,IF(M4361="PERDU",-L4361,""))</f>
        <v>30.240000000000002</v>
      </c>
      <c r="P4361" s="26">
        <f t="shared" ref="P4361:P4424" ca="1" si="345">IF(M4361="GAGNÉ",N4361-L4361+P4360,IF(M4361="PERDU",P4360-L4361,""))</f>
        <v>26615.759999999966</v>
      </c>
      <c r="R4361" s="1">
        <f t="shared" ca="1" si="343"/>
        <v>1</v>
      </c>
    </row>
    <row r="4362" spans="5:18" ht="15.75" thickBot="1" x14ac:dyDescent="0.3">
      <c r="E4362" s="17">
        <v>4356</v>
      </c>
      <c r="F4362" s="17"/>
      <c r="G4362" s="40"/>
      <c r="H4362" s="43"/>
      <c r="I4362" s="20"/>
      <c r="J4362" s="17" t="s">
        <v>11</v>
      </c>
      <c r="K4362" s="26">
        <f t="shared" ca="1" si="341"/>
        <v>4.75</v>
      </c>
      <c r="L4362" s="26">
        <f ca="1">IF(L4361=1,IF(M4361="GAGNÉ",1,2),IF(M4361="GAGNÉ",INDEX(fibo,MATCH(L4361,fibo,0)-2),INDEX(fibo,MATCH(L4361,fibo,0),1)+INDEX(fibo,MATCH(L4361,fibo,0)-1)))</f>
        <v>3</v>
      </c>
      <c r="M4362" s="49" t="str">
        <f t="shared" ca="1" si="342"/>
        <v>PERDU</v>
      </c>
      <c r="N4362" s="28" t="str">
        <f ca="1">IF(M4362="GAGNÉ",K4362*L4362,IF(M4362="PERDU","0,00 €",""))</f>
        <v>0,00 €</v>
      </c>
      <c r="O4362" s="26">
        <f t="shared" ca="1" si="344"/>
        <v>-3</v>
      </c>
      <c r="P4362" s="26">
        <f t="shared" ca="1" si="345"/>
        <v>26612.759999999966</v>
      </c>
      <c r="R4362" s="1">
        <f t="shared" ca="1" si="343"/>
        <v>2</v>
      </c>
    </row>
    <row r="4363" spans="5:18" ht="15.75" thickBot="1" x14ac:dyDescent="0.3">
      <c r="E4363" s="17">
        <v>4357</v>
      </c>
      <c r="F4363" s="17"/>
      <c r="G4363" s="40"/>
      <c r="H4363" s="43"/>
      <c r="I4363" s="20"/>
      <c r="J4363" s="17" t="s">
        <v>11</v>
      </c>
      <c r="K4363" s="26">
        <f t="shared" ca="1" si="341"/>
        <v>3.4</v>
      </c>
      <c r="L4363" s="26">
        <f ca="1">IF(L4362=1,IF(M4362="GAGNÉ",1,2),IF(M4362="GAGNÉ",INDEX(fibo,MATCH(L4362,fibo,0)-2),INDEX(fibo,MATCH(L4362,fibo,0),1)+INDEX(fibo,MATCH(L4362,fibo,0)-1)))</f>
        <v>5</v>
      </c>
      <c r="M4363" s="49" t="str">
        <f t="shared" ca="1" si="342"/>
        <v>PERDU</v>
      </c>
      <c r="N4363" s="28" t="str">
        <f ca="1">IF(M4363="GAGNÉ",K4363*L4363,IF(M4363="PERDU","0,00 €",""))</f>
        <v>0,00 €</v>
      </c>
      <c r="O4363" s="26">
        <f t="shared" ca="1" si="344"/>
        <v>-5</v>
      </c>
      <c r="P4363" s="26">
        <f t="shared" ca="1" si="345"/>
        <v>26607.759999999966</v>
      </c>
      <c r="R4363" s="1">
        <f t="shared" ca="1" si="343"/>
        <v>2</v>
      </c>
    </row>
    <row r="4364" spans="5:18" ht="15.75" thickBot="1" x14ac:dyDescent="0.3">
      <c r="E4364" s="17">
        <v>4358</v>
      </c>
      <c r="F4364" s="17"/>
      <c r="G4364" s="40"/>
      <c r="H4364" s="43"/>
      <c r="I4364" s="20"/>
      <c r="J4364" s="17" t="s">
        <v>11</v>
      </c>
      <c r="K4364" s="26">
        <f t="shared" ca="1" si="341"/>
        <v>3.89</v>
      </c>
      <c r="L4364" s="26">
        <f ca="1">IF(L4363=1,IF(M4363="GAGNÉ",1,2),IF(M4363="GAGNÉ",INDEX(fibo,MATCH(L4363,fibo,0)-2),INDEX(fibo,MATCH(L4363,fibo,0),1)+INDEX(fibo,MATCH(L4363,fibo,0)-1)))</f>
        <v>8</v>
      </c>
      <c r="M4364" s="49" t="str">
        <f t="shared" ca="1" si="342"/>
        <v>GAGNÉ</v>
      </c>
      <c r="N4364" s="28">
        <f ca="1">IF(M4364="GAGNÉ",K4364*L4364,IF(M4364="PERDU","0,00 €",""))</f>
        <v>31.12</v>
      </c>
      <c r="O4364" s="26">
        <f t="shared" ca="1" si="344"/>
        <v>23.12</v>
      </c>
      <c r="P4364" s="26">
        <f t="shared" ca="1" si="345"/>
        <v>26630.879999999965</v>
      </c>
      <c r="R4364" s="1">
        <f t="shared" ca="1" si="343"/>
        <v>1</v>
      </c>
    </row>
    <row r="4365" spans="5:18" ht="15.75" thickBot="1" x14ac:dyDescent="0.3">
      <c r="E4365" s="17">
        <v>4359</v>
      </c>
      <c r="F4365" s="17"/>
      <c r="G4365" s="40"/>
      <c r="H4365" s="43"/>
      <c r="I4365" s="20"/>
      <c r="J4365" s="17" t="s">
        <v>11</v>
      </c>
      <c r="K4365" s="26">
        <f t="shared" ca="1" si="341"/>
        <v>3.79</v>
      </c>
      <c r="L4365" s="26">
        <f ca="1">IF(L4364=1,IF(M4364="GAGNÉ",1,2),IF(M4364="GAGNÉ",INDEX(fibo,MATCH(L4364,fibo,0)-2),INDEX(fibo,MATCH(L4364,fibo,0),1)+INDEX(fibo,MATCH(L4364,fibo,0)-1)))</f>
        <v>3</v>
      </c>
      <c r="M4365" s="49" t="str">
        <f t="shared" ca="1" si="342"/>
        <v>PERDU</v>
      </c>
      <c r="N4365" s="28" t="str">
        <f ca="1">IF(M4365="GAGNÉ",K4365*L4365,IF(M4365="PERDU","0,00 €",""))</f>
        <v>0,00 €</v>
      </c>
      <c r="O4365" s="26">
        <f t="shared" ca="1" si="344"/>
        <v>-3</v>
      </c>
      <c r="P4365" s="26">
        <f t="shared" ca="1" si="345"/>
        <v>26627.879999999965</v>
      </c>
      <c r="R4365" s="1">
        <f t="shared" ca="1" si="343"/>
        <v>2</v>
      </c>
    </row>
    <row r="4366" spans="5:18" ht="15.75" thickBot="1" x14ac:dyDescent="0.3">
      <c r="E4366" s="17">
        <v>4360</v>
      </c>
      <c r="F4366" s="17"/>
      <c r="G4366" s="40"/>
      <c r="H4366" s="43"/>
      <c r="I4366" s="20"/>
      <c r="J4366" s="17" t="s">
        <v>11</v>
      </c>
      <c r="K4366" s="26">
        <f t="shared" ca="1" si="341"/>
        <v>4.0599999999999996</v>
      </c>
      <c r="L4366" s="26">
        <f ca="1">IF(L4365=1,IF(M4365="GAGNÉ",1,2),IF(M4365="GAGNÉ",INDEX(fibo,MATCH(L4365,fibo,0)-2),INDEX(fibo,MATCH(L4365,fibo,0),1)+INDEX(fibo,MATCH(L4365,fibo,0)-1)))</f>
        <v>5</v>
      </c>
      <c r="M4366" s="49" t="str">
        <f t="shared" ca="1" si="342"/>
        <v>GAGNÉ</v>
      </c>
      <c r="N4366" s="28">
        <f ca="1">IF(M4366="GAGNÉ",K4366*L4366,IF(M4366="PERDU","0,00 €",""))</f>
        <v>20.299999999999997</v>
      </c>
      <c r="O4366" s="26">
        <f t="shared" ca="1" si="344"/>
        <v>15.299999999999997</v>
      </c>
      <c r="P4366" s="26">
        <f t="shared" ca="1" si="345"/>
        <v>26643.179999999964</v>
      </c>
      <c r="R4366" s="1">
        <f t="shared" ca="1" si="343"/>
        <v>1</v>
      </c>
    </row>
    <row r="4367" spans="5:18" ht="15.75" thickBot="1" x14ac:dyDescent="0.3">
      <c r="E4367" s="17">
        <v>4361</v>
      </c>
      <c r="F4367" s="17"/>
      <c r="G4367" s="40"/>
      <c r="H4367" s="43"/>
      <c r="I4367" s="20"/>
      <c r="J4367" s="17" t="s">
        <v>11</v>
      </c>
      <c r="K4367" s="26">
        <f t="shared" ca="1" si="341"/>
        <v>4.4400000000000004</v>
      </c>
      <c r="L4367" s="26">
        <f ca="1">IF(L4366=1,IF(M4366="GAGNÉ",1,2),IF(M4366="GAGNÉ",INDEX(fibo,MATCH(L4366,fibo,0)-2),INDEX(fibo,MATCH(L4366,fibo,0),1)+INDEX(fibo,MATCH(L4366,fibo,0)-1)))</f>
        <v>2</v>
      </c>
      <c r="M4367" s="49" t="str">
        <f t="shared" ca="1" si="342"/>
        <v>GAGNÉ</v>
      </c>
      <c r="N4367" s="28">
        <f ca="1">IF(M4367="GAGNÉ",K4367*L4367,IF(M4367="PERDU","0,00 €",""))</f>
        <v>8.8800000000000008</v>
      </c>
      <c r="O4367" s="26">
        <f t="shared" ca="1" si="344"/>
        <v>6.8800000000000008</v>
      </c>
      <c r="P4367" s="26">
        <f t="shared" ca="1" si="345"/>
        <v>26650.059999999965</v>
      </c>
      <c r="R4367" s="1">
        <f t="shared" ca="1" si="343"/>
        <v>1</v>
      </c>
    </row>
    <row r="4368" spans="5:18" ht="15.75" thickBot="1" x14ac:dyDescent="0.3">
      <c r="E4368" s="17">
        <v>4362</v>
      </c>
      <c r="F4368" s="17"/>
      <c r="G4368" s="40"/>
      <c r="H4368" s="43"/>
      <c r="I4368" s="20"/>
      <c r="J4368" s="17" t="s">
        <v>11</v>
      </c>
      <c r="K4368" s="26">
        <f t="shared" ca="1" si="341"/>
        <v>3.48</v>
      </c>
      <c r="L4368" s="26">
        <f ca="1">IF(L4367=1,IF(M4367="GAGNÉ",1,2),IF(M4367="GAGNÉ",INDEX(fibo,MATCH(L4367,fibo,0)-2),INDEX(fibo,MATCH(L4367,fibo,0),1)+INDEX(fibo,MATCH(L4367,fibo,0)-1)))</f>
        <v>1</v>
      </c>
      <c r="M4368" s="49" t="str">
        <f t="shared" ca="1" si="342"/>
        <v>PERDU</v>
      </c>
      <c r="N4368" s="28" t="str">
        <f ca="1">IF(M4368="GAGNÉ",K4368*L4368,IF(M4368="PERDU","0,00 €",""))</f>
        <v>0,00 €</v>
      </c>
      <c r="O4368" s="26">
        <f t="shared" ca="1" si="344"/>
        <v>-1</v>
      </c>
      <c r="P4368" s="26">
        <f t="shared" ca="1" si="345"/>
        <v>26649.059999999965</v>
      </c>
      <c r="R4368" s="1">
        <f t="shared" ca="1" si="343"/>
        <v>2</v>
      </c>
    </row>
    <row r="4369" spans="5:18" ht="15.75" thickBot="1" x14ac:dyDescent="0.3">
      <c r="E4369" s="17">
        <v>4363</v>
      </c>
      <c r="F4369" s="17"/>
      <c r="G4369" s="40"/>
      <c r="H4369" s="43"/>
      <c r="I4369" s="20"/>
      <c r="J4369" s="17" t="s">
        <v>11</v>
      </c>
      <c r="K4369" s="26">
        <f t="shared" ca="1" si="341"/>
        <v>3.4</v>
      </c>
      <c r="L4369" s="26">
        <f ca="1">IF(L4368=1,IF(M4368="GAGNÉ",1,2),IF(M4368="GAGNÉ",INDEX(fibo,MATCH(L4368,fibo,0)-2),INDEX(fibo,MATCH(L4368,fibo,0),1)+INDEX(fibo,MATCH(L4368,fibo,0)-1)))</f>
        <v>2</v>
      </c>
      <c r="M4369" s="49" t="str">
        <f t="shared" ca="1" si="342"/>
        <v>PERDU</v>
      </c>
      <c r="N4369" s="28" t="str">
        <f ca="1">IF(M4369="GAGNÉ",K4369*L4369,IF(M4369="PERDU","0,00 €",""))</f>
        <v>0,00 €</v>
      </c>
      <c r="O4369" s="26">
        <f t="shared" ca="1" si="344"/>
        <v>-2</v>
      </c>
      <c r="P4369" s="26">
        <f t="shared" ca="1" si="345"/>
        <v>26647.059999999965</v>
      </c>
      <c r="R4369" s="1">
        <f t="shared" ca="1" si="343"/>
        <v>2</v>
      </c>
    </row>
    <row r="4370" spans="5:18" ht="15.75" thickBot="1" x14ac:dyDescent="0.3">
      <c r="E4370" s="17">
        <v>4364</v>
      </c>
      <c r="F4370" s="17"/>
      <c r="G4370" s="40"/>
      <c r="H4370" s="43"/>
      <c r="I4370" s="20"/>
      <c r="J4370" s="17" t="s">
        <v>11</v>
      </c>
      <c r="K4370" s="26">
        <f t="shared" ca="1" si="341"/>
        <v>4.04</v>
      </c>
      <c r="L4370" s="26">
        <f ca="1">IF(L4369=1,IF(M4369="GAGNÉ",1,2),IF(M4369="GAGNÉ",INDEX(fibo,MATCH(L4369,fibo,0)-2),INDEX(fibo,MATCH(L4369,fibo,0),1)+INDEX(fibo,MATCH(L4369,fibo,0)-1)))</f>
        <v>3</v>
      </c>
      <c r="M4370" s="49" t="str">
        <f t="shared" ca="1" si="342"/>
        <v>GAGNÉ</v>
      </c>
      <c r="N4370" s="28">
        <f ca="1">IF(M4370="GAGNÉ",K4370*L4370,IF(M4370="PERDU","0,00 €",""))</f>
        <v>12.120000000000001</v>
      </c>
      <c r="O4370" s="26">
        <f t="shared" ca="1" si="344"/>
        <v>9.120000000000001</v>
      </c>
      <c r="P4370" s="26">
        <f t="shared" ca="1" si="345"/>
        <v>26656.179999999964</v>
      </c>
      <c r="R4370" s="1">
        <f t="shared" ca="1" si="343"/>
        <v>1</v>
      </c>
    </row>
    <row r="4371" spans="5:18" ht="15.75" thickBot="1" x14ac:dyDescent="0.3">
      <c r="E4371" s="17">
        <v>4365</v>
      </c>
      <c r="F4371" s="17"/>
      <c r="G4371" s="40"/>
      <c r="H4371" s="43"/>
      <c r="I4371" s="20"/>
      <c r="J4371" s="17" t="s">
        <v>11</v>
      </c>
      <c r="K4371" s="26">
        <f t="shared" ca="1" si="341"/>
        <v>2.92</v>
      </c>
      <c r="L4371" s="26">
        <f ca="1">IF(L4370=1,IF(M4370="GAGNÉ",1,2),IF(M4370="GAGNÉ",INDEX(fibo,MATCH(L4370,fibo,0)-2),INDEX(fibo,MATCH(L4370,fibo,0),1)+INDEX(fibo,MATCH(L4370,fibo,0)-1)))</f>
        <v>1</v>
      </c>
      <c r="M4371" s="49" t="str">
        <f t="shared" ca="1" si="342"/>
        <v>GAGNÉ</v>
      </c>
      <c r="N4371" s="28">
        <f ca="1">IF(M4371="GAGNÉ",K4371*L4371,IF(M4371="PERDU","0,00 €",""))</f>
        <v>2.92</v>
      </c>
      <c r="O4371" s="26">
        <f t="shared" ca="1" si="344"/>
        <v>1.92</v>
      </c>
      <c r="P4371" s="26">
        <f t="shared" ca="1" si="345"/>
        <v>26658.099999999962</v>
      </c>
      <c r="R4371" s="1">
        <f t="shared" ca="1" si="343"/>
        <v>1</v>
      </c>
    </row>
    <row r="4372" spans="5:18" ht="15.75" thickBot="1" x14ac:dyDescent="0.3">
      <c r="E4372" s="17">
        <v>4366</v>
      </c>
      <c r="F4372" s="17"/>
      <c r="G4372" s="40"/>
      <c r="H4372" s="43"/>
      <c r="I4372" s="20"/>
      <c r="J4372" s="17" t="s">
        <v>11</v>
      </c>
      <c r="K4372" s="26">
        <f t="shared" ca="1" si="341"/>
        <v>3.56</v>
      </c>
      <c r="L4372" s="26">
        <f ca="1">IF(L4371=1,IF(M4371="GAGNÉ",1,2),IF(M4371="GAGNÉ",INDEX(fibo,MATCH(L4371,fibo,0)-2),INDEX(fibo,MATCH(L4371,fibo,0),1)+INDEX(fibo,MATCH(L4371,fibo,0)-1)))</f>
        <v>1</v>
      </c>
      <c r="M4372" s="49" t="str">
        <f t="shared" ca="1" si="342"/>
        <v>GAGNÉ</v>
      </c>
      <c r="N4372" s="28">
        <f ca="1">IF(M4372="GAGNÉ",K4372*L4372,IF(M4372="PERDU","0,00 €",""))</f>
        <v>3.56</v>
      </c>
      <c r="O4372" s="26">
        <f t="shared" ca="1" si="344"/>
        <v>2.56</v>
      </c>
      <c r="P4372" s="26">
        <f t="shared" ca="1" si="345"/>
        <v>26660.659999999963</v>
      </c>
      <c r="R4372" s="1">
        <f t="shared" ca="1" si="343"/>
        <v>1</v>
      </c>
    </row>
    <row r="4373" spans="5:18" ht="15.75" thickBot="1" x14ac:dyDescent="0.3">
      <c r="E4373" s="17">
        <v>4367</v>
      </c>
      <c r="F4373" s="17"/>
      <c r="G4373" s="40"/>
      <c r="H4373" s="43"/>
      <c r="I4373" s="20"/>
      <c r="J4373" s="17" t="s">
        <v>11</v>
      </c>
      <c r="K4373" s="26">
        <f t="shared" ca="1" si="341"/>
        <v>3.99</v>
      </c>
      <c r="L4373" s="26">
        <f ca="1">IF(L4372=1,IF(M4372="GAGNÉ",1,2),IF(M4372="GAGNÉ",INDEX(fibo,MATCH(L4372,fibo,0)-2),INDEX(fibo,MATCH(L4372,fibo,0),1)+INDEX(fibo,MATCH(L4372,fibo,0)-1)))</f>
        <v>1</v>
      </c>
      <c r="M4373" s="49" t="str">
        <f t="shared" ca="1" si="342"/>
        <v>GAGNÉ</v>
      </c>
      <c r="N4373" s="28">
        <f ca="1">IF(M4373="GAGNÉ",K4373*L4373,IF(M4373="PERDU","0,00 €",""))</f>
        <v>3.99</v>
      </c>
      <c r="O4373" s="26">
        <f t="shared" ca="1" si="344"/>
        <v>2.99</v>
      </c>
      <c r="P4373" s="26">
        <f t="shared" ca="1" si="345"/>
        <v>26663.649999999965</v>
      </c>
      <c r="R4373" s="1">
        <f t="shared" ca="1" si="343"/>
        <v>1</v>
      </c>
    </row>
    <row r="4374" spans="5:18" ht="15.75" thickBot="1" x14ac:dyDescent="0.3">
      <c r="E4374" s="17">
        <v>4368</v>
      </c>
      <c r="F4374" s="17"/>
      <c r="G4374" s="40"/>
      <c r="H4374" s="43"/>
      <c r="I4374" s="20"/>
      <c r="J4374" s="17" t="s">
        <v>11</v>
      </c>
      <c r="K4374" s="26">
        <f t="shared" ca="1" si="341"/>
        <v>4.28</v>
      </c>
      <c r="L4374" s="26">
        <f ca="1">IF(L4373=1,IF(M4373="GAGNÉ",1,2),IF(M4373="GAGNÉ",INDEX(fibo,MATCH(L4373,fibo,0)-2),INDEX(fibo,MATCH(L4373,fibo,0),1)+INDEX(fibo,MATCH(L4373,fibo,0)-1)))</f>
        <v>1</v>
      </c>
      <c r="M4374" s="49" t="str">
        <f t="shared" ca="1" si="342"/>
        <v>GAGNÉ</v>
      </c>
      <c r="N4374" s="28">
        <f ca="1">IF(M4374="GAGNÉ",K4374*L4374,IF(M4374="PERDU","0,00 €",""))</f>
        <v>4.28</v>
      </c>
      <c r="O4374" s="26">
        <f t="shared" ca="1" si="344"/>
        <v>3.2800000000000002</v>
      </c>
      <c r="P4374" s="26">
        <f t="shared" ca="1" si="345"/>
        <v>26666.929999999964</v>
      </c>
      <c r="R4374" s="1">
        <f t="shared" ca="1" si="343"/>
        <v>1</v>
      </c>
    </row>
    <row r="4375" spans="5:18" ht="15.75" thickBot="1" x14ac:dyDescent="0.3">
      <c r="E4375" s="17">
        <v>4369</v>
      </c>
      <c r="F4375" s="17"/>
      <c r="G4375" s="40"/>
      <c r="H4375" s="43"/>
      <c r="I4375" s="20"/>
      <c r="J4375" s="17" t="s">
        <v>11</v>
      </c>
      <c r="K4375" s="26">
        <f t="shared" ca="1" si="341"/>
        <v>3.32</v>
      </c>
      <c r="L4375" s="26">
        <f ca="1">IF(L4374=1,IF(M4374="GAGNÉ",1,2),IF(M4374="GAGNÉ",INDEX(fibo,MATCH(L4374,fibo,0)-2),INDEX(fibo,MATCH(L4374,fibo,0),1)+INDEX(fibo,MATCH(L4374,fibo,0)-1)))</f>
        <v>1</v>
      </c>
      <c r="M4375" s="49" t="str">
        <f t="shared" ca="1" si="342"/>
        <v>PERDU</v>
      </c>
      <c r="N4375" s="28" t="str">
        <f ca="1">IF(M4375="GAGNÉ",K4375*L4375,IF(M4375="PERDU","0,00 €",""))</f>
        <v>0,00 €</v>
      </c>
      <c r="O4375" s="26">
        <f t="shared" ca="1" si="344"/>
        <v>-1</v>
      </c>
      <c r="P4375" s="26">
        <f t="shared" ca="1" si="345"/>
        <v>26665.929999999964</v>
      </c>
      <c r="R4375" s="1">
        <f t="shared" ca="1" si="343"/>
        <v>2</v>
      </c>
    </row>
    <row r="4376" spans="5:18" ht="15.75" thickBot="1" x14ac:dyDescent="0.3">
      <c r="E4376" s="17">
        <v>4370</v>
      </c>
      <c r="F4376" s="17"/>
      <c r="G4376" s="40"/>
      <c r="H4376" s="43"/>
      <c r="I4376" s="20"/>
      <c r="J4376" s="17" t="s">
        <v>11</v>
      </c>
      <c r="K4376" s="26">
        <f t="shared" ca="1" si="341"/>
        <v>2.91</v>
      </c>
      <c r="L4376" s="26">
        <f ca="1">IF(L4375=1,IF(M4375="GAGNÉ",1,2),IF(M4375="GAGNÉ",INDEX(fibo,MATCH(L4375,fibo,0)-2),INDEX(fibo,MATCH(L4375,fibo,0),1)+INDEX(fibo,MATCH(L4375,fibo,0)-1)))</f>
        <v>2</v>
      </c>
      <c r="M4376" s="49" t="str">
        <f t="shared" ca="1" si="342"/>
        <v>GAGNÉ</v>
      </c>
      <c r="N4376" s="28">
        <f ca="1">IF(M4376="GAGNÉ",K4376*L4376,IF(M4376="PERDU","0,00 €",""))</f>
        <v>5.82</v>
      </c>
      <c r="O4376" s="26">
        <f t="shared" ca="1" si="344"/>
        <v>3.8200000000000003</v>
      </c>
      <c r="P4376" s="26">
        <f t="shared" ca="1" si="345"/>
        <v>26669.749999999964</v>
      </c>
      <c r="R4376" s="1">
        <f t="shared" ca="1" si="343"/>
        <v>1</v>
      </c>
    </row>
    <row r="4377" spans="5:18" ht="15.75" thickBot="1" x14ac:dyDescent="0.3">
      <c r="E4377" s="17">
        <v>4371</v>
      </c>
      <c r="F4377" s="17"/>
      <c r="G4377" s="40"/>
      <c r="H4377" s="43"/>
      <c r="I4377" s="20"/>
      <c r="J4377" s="17" t="s">
        <v>11</v>
      </c>
      <c r="K4377" s="26">
        <f t="shared" ca="1" si="341"/>
        <v>3.34</v>
      </c>
      <c r="L4377" s="26">
        <f ca="1">IF(L4376=1,IF(M4376="GAGNÉ",1,2),IF(M4376="GAGNÉ",INDEX(fibo,MATCH(L4376,fibo,0)-2),INDEX(fibo,MATCH(L4376,fibo,0),1)+INDEX(fibo,MATCH(L4376,fibo,0)-1)))</f>
        <v>1</v>
      </c>
      <c r="M4377" s="49" t="str">
        <f t="shared" ca="1" si="342"/>
        <v>GAGNÉ</v>
      </c>
      <c r="N4377" s="28">
        <f ca="1">IF(M4377="GAGNÉ",K4377*L4377,IF(M4377="PERDU","0,00 €",""))</f>
        <v>3.34</v>
      </c>
      <c r="O4377" s="26">
        <f t="shared" ca="1" si="344"/>
        <v>2.34</v>
      </c>
      <c r="P4377" s="26">
        <f t="shared" ca="1" si="345"/>
        <v>26672.089999999964</v>
      </c>
      <c r="R4377" s="1">
        <f t="shared" ca="1" si="343"/>
        <v>1</v>
      </c>
    </row>
    <row r="4378" spans="5:18" ht="15.75" thickBot="1" x14ac:dyDescent="0.3">
      <c r="E4378" s="17">
        <v>4372</v>
      </c>
      <c r="F4378" s="17"/>
      <c r="G4378" s="40"/>
      <c r="H4378" s="43"/>
      <c r="I4378" s="20"/>
      <c r="J4378" s="17" t="s">
        <v>11</v>
      </c>
      <c r="K4378" s="26">
        <f t="shared" ca="1" si="341"/>
        <v>2.94</v>
      </c>
      <c r="L4378" s="26">
        <f ca="1">IF(L4377=1,IF(M4377="GAGNÉ",1,2),IF(M4377="GAGNÉ",INDEX(fibo,MATCH(L4377,fibo,0)-2),INDEX(fibo,MATCH(L4377,fibo,0),1)+INDEX(fibo,MATCH(L4377,fibo,0)-1)))</f>
        <v>1</v>
      </c>
      <c r="M4378" s="49" t="str">
        <f t="shared" ca="1" si="342"/>
        <v>GAGNÉ</v>
      </c>
      <c r="N4378" s="28">
        <f ca="1">IF(M4378="GAGNÉ",K4378*L4378,IF(M4378="PERDU","0,00 €",""))</f>
        <v>2.94</v>
      </c>
      <c r="O4378" s="26">
        <f t="shared" ca="1" si="344"/>
        <v>1.94</v>
      </c>
      <c r="P4378" s="26">
        <f t="shared" ca="1" si="345"/>
        <v>26674.029999999962</v>
      </c>
      <c r="R4378" s="1">
        <f t="shared" ca="1" si="343"/>
        <v>1</v>
      </c>
    </row>
    <row r="4379" spans="5:18" ht="15.75" thickBot="1" x14ac:dyDescent="0.3">
      <c r="E4379" s="17">
        <v>4373</v>
      </c>
      <c r="F4379" s="17"/>
      <c r="G4379" s="40"/>
      <c r="H4379" s="43"/>
      <c r="I4379" s="20"/>
      <c r="J4379" s="17" t="s">
        <v>11</v>
      </c>
      <c r="K4379" s="26">
        <f t="shared" ca="1" si="341"/>
        <v>4.63</v>
      </c>
      <c r="L4379" s="26">
        <f ca="1">IF(L4378=1,IF(M4378="GAGNÉ",1,2),IF(M4378="GAGNÉ",INDEX(fibo,MATCH(L4378,fibo,0)-2),INDEX(fibo,MATCH(L4378,fibo,0),1)+INDEX(fibo,MATCH(L4378,fibo,0)-1)))</f>
        <v>1</v>
      </c>
      <c r="M4379" s="49" t="str">
        <f t="shared" ca="1" si="342"/>
        <v>PERDU</v>
      </c>
      <c r="N4379" s="28" t="str">
        <f ca="1">IF(M4379="GAGNÉ",K4379*L4379,IF(M4379="PERDU","0,00 €",""))</f>
        <v>0,00 €</v>
      </c>
      <c r="O4379" s="26">
        <f t="shared" ca="1" si="344"/>
        <v>-1</v>
      </c>
      <c r="P4379" s="26">
        <f t="shared" ca="1" si="345"/>
        <v>26673.029999999962</v>
      </c>
      <c r="R4379" s="1">
        <f t="shared" ca="1" si="343"/>
        <v>2</v>
      </c>
    </row>
    <row r="4380" spans="5:18" ht="15.75" thickBot="1" x14ac:dyDescent="0.3">
      <c r="E4380" s="17">
        <v>4374</v>
      </c>
      <c r="F4380" s="17"/>
      <c r="G4380" s="40"/>
      <c r="H4380" s="43"/>
      <c r="I4380" s="20"/>
      <c r="J4380" s="17" t="s">
        <v>11</v>
      </c>
      <c r="K4380" s="26">
        <f t="shared" ca="1" si="341"/>
        <v>4.72</v>
      </c>
      <c r="L4380" s="26">
        <f ca="1">IF(L4379=1,IF(M4379="GAGNÉ",1,2),IF(M4379="GAGNÉ",INDEX(fibo,MATCH(L4379,fibo,0)-2),INDEX(fibo,MATCH(L4379,fibo,0),1)+INDEX(fibo,MATCH(L4379,fibo,0)-1)))</f>
        <v>2</v>
      </c>
      <c r="M4380" s="49" t="str">
        <f t="shared" ca="1" si="342"/>
        <v>GAGNÉ</v>
      </c>
      <c r="N4380" s="28">
        <f ca="1">IF(M4380="GAGNÉ",K4380*L4380,IF(M4380="PERDU","0,00 €",""))</f>
        <v>9.44</v>
      </c>
      <c r="O4380" s="26">
        <f t="shared" ca="1" si="344"/>
        <v>7.4399999999999995</v>
      </c>
      <c r="P4380" s="26">
        <f t="shared" ca="1" si="345"/>
        <v>26680.469999999961</v>
      </c>
      <c r="R4380" s="1">
        <f t="shared" ca="1" si="343"/>
        <v>1</v>
      </c>
    </row>
    <row r="4381" spans="5:18" ht="15.75" thickBot="1" x14ac:dyDescent="0.3">
      <c r="E4381" s="17">
        <v>4375</v>
      </c>
      <c r="F4381" s="17"/>
      <c r="G4381" s="40"/>
      <c r="H4381" s="43"/>
      <c r="I4381" s="20"/>
      <c r="J4381" s="17" t="s">
        <v>11</v>
      </c>
      <c r="K4381" s="26">
        <f t="shared" ca="1" si="341"/>
        <v>3.87</v>
      </c>
      <c r="L4381" s="26">
        <f ca="1">IF(L4380=1,IF(M4380="GAGNÉ",1,2),IF(M4380="GAGNÉ",INDEX(fibo,MATCH(L4380,fibo,0)-2),INDEX(fibo,MATCH(L4380,fibo,0),1)+INDEX(fibo,MATCH(L4380,fibo,0)-1)))</f>
        <v>1</v>
      </c>
      <c r="M4381" s="49" t="str">
        <f t="shared" ca="1" si="342"/>
        <v>PERDU</v>
      </c>
      <c r="N4381" s="28" t="str">
        <f ca="1">IF(M4381="GAGNÉ",K4381*L4381,IF(M4381="PERDU","0,00 €",""))</f>
        <v>0,00 €</v>
      </c>
      <c r="O4381" s="26">
        <f t="shared" ca="1" si="344"/>
        <v>-1</v>
      </c>
      <c r="P4381" s="26">
        <f t="shared" ca="1" si="345"/>
        <v>26679.469999999961</v>
      </c>
      <c r="R4381" s="1">
        <f t="shared" ca="1" si="343"/>
        <v>2</v>
      </c>
    </row>
    <row r="4382" spans="5:18" ht="15.75" thickBot="1" x14ac:dyDescent="0.3">
      <c r="E4382" s="17">
        <v>4376</v>
      </c>
      <c r="F4382" s="17"/>
      <c r="G4382" s="40"/>
      <c r="H4382" s="43"/>
      <c r="I4382" s="20"/>
      <c r="J4382" s="17" t="s">
        <v>11</v>
      </c>
      <c r="K4382" s="26">
        <f t="shared" ca="1" si="341"/>
        <v>4.17</v>
      </c>
      <c r="L4382" s="26">
        <f ca="1">IF(L4381=1,IF(M4381="GAGNÉ",1,2),IF(M4381="GAGNÉ",INDEX(fibo,MATCH(L4381,fibo,0)-2),INDEX(fibo,MATCH(L4381,fibo,0),1)+INDEX(fibo,MATCH(L4381,fibo,0)-1)))</f>
        <v>2</v>
      </c>
      <c r="M4382" s="49" t="str">
        <f t="shared" ca="1" si="342"/>
        <v>GAGNÉ</v>
      </c>
      <c r="N4382" s="28">
        <f ca="1">IF(M4382="GAGNÉ",K4382*L4382,IF(M4382="PERDU","0,00 €",""))</f>
        <v>8.34</v>
      </c>
      <c r="O4382" s="26">
        <f t="shared" ca="1" si="344"/>
        <v>6.34</v>
      </c>
      <c r="P4382" s="26">
        <f t="shared" ca="1" si="345"/>
        <v>26685.809999999961</v>
      </c>
      <c r="R4382" s="1">
        <f t="shared" ca="1" si="343"/>
        <v>1</v>
      </c>
    </row>
    <row r="4383" spans="5:18" ht="15.75" thickBot="1" x14ac:dyDescent="0.3">
      <c r="E4383" s="17">
        <v>4377</v>
      </c>
      <c r="F4383" s="17"/>
      <c r="G4383" s="40"/>
      <c r="H4383" s="43"/>
      <c r="I4383" s="20"/>
      <c r="J4383" s="17" t="s">
        <v>11</v>
      </c>
      <c r="K4383" s="26">
        <f t="shared" ca="1" si="341"/>
        <v>3.98</v>
      </c>
      <c r="L4383" s="26">
        <f ca="1">IF(L4382=1,IF(M4382="GAGNÉ",1,2),IF(M4382="GAGNÉ",INDEX(fibo,MATCH(L4382,fibo,0)-2),INDEX(fibo,MATCH(L4382,fibo,0),1)+INDEX(fibo,MATCH(L4382,fibo,0)-1)))</f>
        <v>1</v>
      </c>
      <c r="M4383" s="49" t="str">
        <f t="shared" ca="1" si="342"/>
        <v>PERDU</v>
      </c>
      <c r="N4383" s="28" t="str">
        <f ca="1">IF(M4383="GAGNÉ",K4383*L4383,IF(M4383="PERDU","0,00 €",""))</f>
        <v>0,00 €</v>
      </c>
      <c r="O4383" s="26">
        <f t="shared" ca="1" si="344"/>
        <v>-1</v>
      </c>
      <c r="P4383" s="26">
        <f t="shared" ca="1" si="345"/>
        <v>26684.809999999961</v>
      </c>
      <c r="R4383" s="1">
        <f t="shared" ca="1" si="343"/>
        <v>2</v>
      </c>
    </row>
    <row r="4384" spans="5:18" ht="15.75" thickBot="1" x14ac:dyDescent="0.3">
      <c r="E4384" s="17">
        <v>4378</v>
      </c>
      <c r="F4384" s="17"/>
      <c r="G4384" s="40"/>
      <c r="H4384" s="43"/>
      <c r="I4384" s="20"/>
      <c r="J4384" s="17" t="s">
        <v>11</v>
      </c>
      <c r="K4384" s="26">
        <f t="shared" ca="1" si="341"/>
        <v>2.85</v>
      </c>
      <c r="L4384" s="26">
        <f ca="1">IF(L4383=1,IF(M4383="GAGNÉ",1,2),IF(M4383="GAGNÉ",INDEX(fibo,MATCH(L4383,fibo,0)-2),INDEX(fibo,MATCH(L4383,fibo,0),1)+INDEX(fibo,MATCH(L4383,fibo,0)-1)))</f>
        <v>2</v>
      </c>
      <c r="M4384" s="49" t="str">
        <f t="shared" ca="1" si="342"/>
        <v>GAGNÉ</v>
      </c>
      <c r="N4384" s="28">
        <f ca="1">IF(M4384="GAGNÉ",K4384*L4384,IF(M4384="PERDU","0,00 €",""))</f>
        <v>5.7</v>
      </c>
      <c r="O4384" s="26">
        <f t="shared" ca="1" si="344"/>
        <v>3.7</v>
      </c>
      <c r="P4384" s="26">
        <f t="shared" ca="1" si="345"/>
        <v>26688.509999999962</v>
      </c>
      <c r="R4384" s="1">
        <f t="shared" ca="1" si="343"/>
        <v>1</v>
      </c>
    </row>
    <row r="4385" spans="5:18" ht="15.75" thickBot="1" x14ac:dyDescent="0.3">
      <c r="E4385" s="17">
        <v>4379</v>
      </c>
      <c r="F4385" s="17"/>
      <c r="G4385" s="40"/>
      <c r="H4385" s="43"/>
      <c r="I4385" s="20"/>
      <c r="J4385" s="17" t="s">
        <v>11</v>
      </c>
      <c r="K4385" s="26">
        <f t="shared" ca="1" si="341"/>
        <v>4.42</v>
      </c>
      <c r="L4385" s="26">
        <f ca="1">IF(L4384=1,IF(M4384="GAGNÉ",1,2),IF(M4384="GAGNÉ",INDEX(fibo,MATCH(L4384,fibo,0)-2),INDEX(fibo,MATCH(L4384,fibo,0),1)+INDEX(fibo,MATCH(L4384,fibo,0)-1)))</f>
        <v>1</v>
      </c>
      <c r="M4385" s="49" t="str">
        <f t="shared" ca="1" si="342"/>
        <v>PERDU</v>
      </c>
      <c r="N4385" s="28" t="str">
        <f ca="1">IF(M4385="GAGNÉ",K4385*L4385,IF(M4385="PERDU","0,00 €",""))</f>
        <v>0,00 €</v>
      </c>
      <c r="O4385" s="26">
        <f t="shared" ca="1" si="344"/>
        <v>-1</v>
      </c>
      <c r="P4385" s="26">
        <f t="shared" ca="1" si="345"/>
        <v>26687.509999999962</v>
      </c>
      <c r="R4385" s="1">
        <f t="shared" ca="1" si="343"/>
        <v>2</v>
      </c>
    </row>
    <row r="4386" spans="5:18" ht="15.75" thickBot="1" x14ac:dyDescent="0.3">
      <c r="E4386" s="17">
        <v>4380</v>
      </c>
      <c r="F4386" s="17"/>
      <c r="G4386" s="40"/>
      <c r="H4386" s="43"/>
      <c r="I4386" s="20"/>
      <c r="J4386" s="17" t="s">
        <v>11</v>
      </c>
      <c r="K4386" s="26">
        <f t="shared" ca="1" si="341"/>
        <v>3.74</v>
      </c>
      <c r="L4386" s="26">
        <f ca="1">IF(L4385=1,IF(M4385="GAGNÉ",1,2),IF(M4385="GAGNÉ",INDEX(fibo,MATCH(L4385,fibo,0)-2),INDEX(fibo,MATCH(L4385,fibo,0),1)+INDEX(fibo,MATCH(L4385,fibo,0)-1)))</f>
        <v>2</v>
      </c>
      <c r="M4386" s="49" t="str">
        <f t="shared" ca="1" si="342"/>
        <v>PERDU</v>
      </c>
      <c r="N4386" s="28" t="str">
        <f ca="1">IF(M4386="GAGNÉ",K4386*L4386,IF(M4386="PERDU","0,00 €",""))</f>
        <v>0,00 €</v>
      </c>
      <c r="O4386" s="26">
        <f t="shared" ca="1" si="344"/>
        <v>-2</v>
      </c>
      <c r="P4386" s="26">
        <f t="shared" ca="1" si="345"/>
        <v>26685.509999999962</v>
      </c>
      <c r="R4386" s="1">
        <f t="shared" ca="1" si="343"/>
        <v>2</v>
      </c>
    </row>
    <row r="4387" spans="5:18" ht="15.75" thickBot="1" x14ac:dyDescent="0.3">
      <c r="E4387" s="17">
        <v>4381</v>
      </c>
      <c r="F4387" s="17"/>
      <c r="G4387" s="40"/>
      <c r="H4387" s="43"/>
      <c r="I4387" s="20"/>
      <c r="J4387" s="17" t="s">
        <v>11</v>
      </c>
      <c r="K4387" s="26">
        <f t="shared" ca="1" si="341"/>
        <v>3.65</v>
      </c>
      <c r="L4387" s="26">
        <f ca="1">IF(L4386=1,IF(M4386="GAGNÉ",1,2),IF(M4386="GAGNÉ",INDEX(fibo,MATCH(L4386,fibo,0)-2),INDEX(fibo,MATCH(L4386,fibo,0),1)+INDEX(fibo,MATCH(L4386,fibo,0)-1)))</f>
        <v>3</v>
      </c>
      <c r="M4387" s="49" t="str">
        <f t="shared" ca="1" si="342"/>
        <v>PERDU</v>
      </c>
      <c r="N4387" s="28" t="str">
        <f ca="1">IF(M4387="GAGNÉ",K4387*L4387,IF(M4387="PERDU","0,00 €",""))</f>
        <v>0,00 €</v>
      </c>
      <c r="O4387" s="26">
        <f t="shared" ca="1" si="344"/>
        <v>-3</v>
      </c>
      <c r="P4387" s="26">
        <f t="shared" ca="1" si="345"/>
        <v>26682.509999999962</v>
      </c>
      <c r="R4387" s="1">
        <f t="shared" ca="1" si="343"/>
        <v>2</v>
      </c>
    </row>
    <row r="4388" spans="5:18" ht="15.75" thickBot="1" x14ac:dyDescent="0.3">
      <c r="E4388" s="17">
        <v>4382</v>
      </c>
      <c r="F4388" s="17"/>
      <c r="G4388" s="40"/>
      <c r="H4388" s="43"/>
      <c r="I4388" s="20"/>
      <c r="J4388" s="17" t="s">
        <v>11</v>
      </c>
      <c r="K4388" s="26">
        <f t="shared" ca="1" si="341"/>
        <v>3.11</v>
      </c>
      <c r="L4388" s="26">
        <f ca="1">IF(L4387=1,IF(M4387="GAGNÉ",1,2),IF(M4387="GAGNÉ",INDEX(fibo,MATCH(L4387,fibo,0)-2),INDEX(fibo,MATCH(L4387,fibo,0),1)+INDEX(fibo,MATCH(L4387,fibo,0)-1)))</f>
        <v>5</v>
      </c>
      <c r="M4388" s="49" t="str">
        <f t="shared" ca="1" si="342"/>
        <v>GAGNÉ</v>
      </c>
      <c r="N4388" s="28">
        <f ca="1">IF(M4388="GAGNÉ",K4388*L4388,IF(M4388="PERDU","0,00 €",""))</f>
        <v>15.549999999999999</v>
      </c>
      <c r="O4388" s="26">
        <f t="shared" ca="1" si="344"/>
        <v>10.549999999999999</v>
      </c>
      <c r="P4388" s="26">
        <f t="shared" ca="1" si="345"/>
        <v>26693.059999999961</v>
      </c>
      <c r="R4388" s="1">
        <f t="shared" ca="1" si="343"/>
        <v>1</v>
      </c>
    </row>
    <row r="4389" spans="5:18" ht="15.75" thickBot="1" x14ac:dyDescent="0.3">
      <c r="E4389" s="17">
        <v>4383</v>
      </c>
      <c r="F4389" s="17"/>
      <c r="G4389" s="40"/>
      <c r="H4389" s="43"/>
      <c r="I4389" s="20"/>
      <c r="J4389" s="17" t="s">
        <v>11</v>
      </c>
      <c r="K4389" s="26">
        <f t="shared" ca="1" si="341"/>
        <v>3.36</v>
      </c>
      <c r="L4389" s="26">
        <f ca="1">IF(L4388=1,IF(M4388="GAGNÉ",1,2),IF(M4388="GAGNÉ",INDEX(fibo,MATCH(L4388,fibo,0)-2),INDEX(fibo,MATCH(L4388,fibo,0),1)+INDEX(fibo,MATCH(L4388,fibo,0)-1)))</f>
        <v>2</v>
      </c>
      <c r="M4389" s="49" t="str">
        <f t="shared" ca="1" si="342"/>
        <v>PERDU</v>
      </c>
      <c r="N4389" s="28" t="str">
        <f ca="1">IF(M4389="GAGNÉ",K4389*L4389,IF(M4389="PERDU","0,00 €",""))</f>
        <v>0,00 €</v>
      </c>
      <c r="O4389" s="26">
        <f t="shared" ca="1" si="344"/>
        <v>-2</v>
      </c>
      <c r="P4389" s="26">
        <f t="shared" ca="1" si="345"/>
        <v>26691.059999999961</v>
      </c>
      <c r="R4389" s="1">
        <f t="shared" ca="1" si="343"/>
        <v>2</v>
      </c>
    </row>
    <row r="4390" spans="5:18" ht="15.75" thickBot="1" x14ac:dyDescent="0.3">
      <c r="E4390" s="17">
        <v>4384</v>
      </c>
      <c r="F4390" s="17"/>
      <c r="G4390" s="40"/>
      <c r="H4390" s="43"/>
      <c r="I4390" s="20"/>
      <c r="J4390" s="17" t="s">
        <v>11</v>
      </c>
      <c r="K4390" s="26">
        <f t="shared" ca="1" si="341"/>
        <v>4.74</v>
      </c>
      <c r="L4390" s="26">
        <f ca="1">IF(L4389=1,IF(M4389="GAGNÉ",1,2),IF(M4389="GAGNÉ",INDEX(fibo,MATCH(L4389,fibo,0)-2),INDEX(fibo,MATCH(L4389,fibo,0),1)+INDEX(fibo,MATCH(L4389,fibo,0)-1)))</f>
        <v>3</v>
      </c>
      <c r="M4390" s="49" t="str">
        <f t="shared" ca="1" si="342"/>
        <v>PERDU</v>
      </c>
      <c r="N4390" s="28" t="str">
        <f ca="1">IF(M4390="GAGNÉ",K4390*L4390,IF(M4390="PERDU","0,00 €",""))</f>
        <v>0,00 €</v>
      </c>
      <c r="O4390" s="26">
        <f t="shared" ca="1" si="344"/>
        <v>-3</v>
      </c>
      <c r="P4390" s="26">
        <f t="shared" ca="1" si="345"/>
        <v>26688.059999999961</v>
      </c>
      <c r="R4390" s="1">
        <f t="shared" ca="1" si="343"/>
        <v>2</v>
      </c>
    </row>
    <row r="4391" spans="5:18" ht="15.75" thickBot="1" x14ac:dyDescent="0.3">
      <c r="E4391" s="17">
        <v>4385</v>
      </c>
      <c r="F4391" s="17"/>
      <c r="G4391" s="40"/>
      <c r="H4391" s="43"/>
      <c r="I4391" s="20"/>
      <c r="J4391" s="17" t="s">
        <v>11</v>
      </c>
      <c r="K4391" s="26">
        <f t="shared" ca="1" si="341"/>
        <v>2.8</v>
      </c>
      <c r="L4391" s="26">
        <f ca="1">IF(L4390=1,IF(M4390="GAGNÉ",1,2),IF(M4390="GAGNÉ",INDEX(fibo,MATCH(L4390,fibo,0)-2),INDEX(fibo,MATCH(L4390,fibo,0),1)+INDEX(fibo,MATCH(L4390,fibo,0)-1)))</f>
        <v>5</v>
      </c>
      <c r="M4391" s="49" t="str">
        <f t="shared" ca="1" si="342"/>
        <v>GAGNÉ</v>
      </c>
      <c r="N4391" s="28">
        <f ca="1">IF(M4391="GAGNÉ",K4391*L4391,IF(M4391="PERDU","0,00 €",""))</f>
        <v>14</v>
      </c>
      <c r="O4391" s="26">
        <f t="shared" ca="1" si="344"/>
        <v>9</v>
      </c>
      <c r="P4391" s="26">
        <f t="shared" ca="1" si="345"/>
        <v>26697.059999999961</v>
      </c>
      <c r="R4391" s="1">
        <f t="shared" ca="1" si="343"/>
        <v>1</v>
      </c>
    </row>
    <row r="4392" spans="5:18" ht="15.75" thickBot="1" x14ac:dyDescent="0.3">
      <c r="E4392" s="17">
        <v>4386</v>
      </c>
      <c r="F4392" s="17"/>
      <c r="G4392" s="40"/>
      <c r="H4392" s="43"/>
      <c r="I4392" s="20"/>
      <c r="J4392" s="17" t="s">
        <v>11</v>
      </c>
      <c r="K4392" s="26">
        <f t="shared" ca="1" si="341"/>
        <v>2.91</v>
      </c>
      <c r="L4392" s="26">
        <f ca="1">IF(L4391=1,IF(M4391="GAGNÉ",1,2),IF(M4391="GAGNÉ",INDEX(fibo,MATCH(L4391,fibo,0)-2),INDEX(fibo,MATCH(L4391,fibo,0),1)+INDEX(fibo,MATCH(L4391,fibo,0)-1)))</f>
        <v>2</v>
      </c>
      <c r="M4392" s="49" t="str">
        <f t="shared" ca="1" si="342"/>
        <v>PERDU</v>
      </c>
      <c r="N4392" s="28" t="str">
        <f ca="1">IF(M4392="GAGNÉ",K4392*L4392,IF(M4392="PERDU","0,00 €",""))</f>
        <v>0,00 €</v>
      </c>
      <c r="O4392" s="26">
        <f t="shared" ca="1" si="344"/>
        <v>-2</v>
      </c>
      <c r="P4392" s="26">
        <f t="shared" ca="1" si="345"/>
        <v>26695.059999999961</v>
      </c>
      <c r="R4392" s="1">
        <f t="shared" ca="1" si="343"/>
        <v>2</v>
      </c>
    </row>
    <row r="4393" spans="5:18" ht="15.75" thickBot="1" x14ac:dyDescent="0.3">
      <c r="E4393" s="17">
        <v>4387</v>
      </c>
      <c r="F4393" s="17"/>
      <c r="G4393" s="40"/>
      <c r="H4393" s="43"/>
      <c r="I4393" s="20"/>
      <c r="J4393" s="17" t="s">
        <v>11</v>
      </c>
      <c r="K4393" s="26">
        <f t="shared" ca="1" si="341"/>
        <v>4.01</v>
      </c>
      <c r="L4393" s="26">
        <f ca="1">IF(L4392=1,IF(M4392="GAGNÉ",1,2),IF(M4392="GAGNÉ",INDEX(fibo,MATCH(L4392,fibo,0)-2),INDEX(fibo,MATCH(L4392,fibo,0),1)+INDEX(fibo,MATCH(L4392,fibo,0)-1)))</f>
        <v>3</v>
      </c>
      <c r="M4393" s="49" t="str">
        <f t="shared" ca="1" si="342"/>
        <v>GAGNÉ</v>
      </c>
      <c r="N4393" s="28">
        <f ca="1">IF(M4393="GAGNÉ",K4393*L4393,IF(M4393="PERDU","0,00 €",""))</f>
        <v>12.03</v>
      </c>
      <c r="O4393" s="26">
        <f t="shared" ca="1" si="344"/>
        <v>9.0299999999999994</v>
      </c>
      <c r="P4393" s="26">
        <f t="shared" ca="1" si="345"/>
        <v>26704.08999999996</v>
      </c>
      <c r="R4393" s="1">
        <f t="shared" ca="1" si="343"/>
        <v>1</v>
      </c>
    </row>
    <row r="4394" spans="5:18" ht="15.75" thickBot="1" x14ac:dyDescent="0.3">
      <c r="E4394" s="17">
        <v>4388</v>
      </c>
      <c r="F4394" s="17"/>
      <c r="G4394" s="40"/>
      <c r="H4394" s="43"/>
      <c r="I4394" s="20"/>
      <c r="J4394" s="17" t="s">
        <v>11</v>
      </c>
      <c r="K4394" s="26">
        <f t="shared" ca="1" si="341"/>
        <v>4.07</v>
      </c>
      <c r="L4394" s="26">
        <f ca="1">IF(L4393=1,IF(M4393="GAGNÉ",1,2),IF(M4393="GAGNÉ",INDEX(fibo,MATCH(L4393,fibo,0)-2),INDEX(fibo,MATCH(L4393,fibo,0),1)+INDEX(fibo,MATCH(L4393,fibo,0)-1)))</f>
        <v>1</v>
      </c>
      <c r="M4394" s="49" t="str">
        <f t="shared" ca="1" si="342"/>
        <v>PERDU</v>
      </c>
      <c r="N4394" s="28" t="str">
        <f ca="1">IF(M4394="GAGNÉ",K4394*L4394,IF(M4394="PERDU","0,00 €",""))</f>
        <v>0,00 €</v>
      </c>
      <c r="O4394" s="26">
        <f t="shared" ca="1" si="344"/>
        <v>-1</v>
      </c>
      <c r="P4394" s="26">
        <f t="shared" ca="1" si="345"/>
        <v>26703.08999999996</v>
      </c>
      <c r="R4394" s="1">
        <f t="shared" ca="1" si="343"/>
        <v>2</v>
      </c>
    </row>
    <row r="4395" spans="5:18" ht="15.75" thickBot="1" x14ac:dyDescent="0.3">
      <c r="E4395" s="17">
        <v>4389</v>
      </c>
      <c r="F4395" s="17"/>
      <c r="G4395" s="40"/>
      <c r="H4395" s="43"/>
      <c r="I4395" s="20"/>
      <c r="J4395" s="17" t="s">
        <v>11</v>
      </c>
      <c r="K4395" s="26">
        <f t="shared" ca="1" si="341"/>
        <v>4.46</v>
      </c>
      <c r="L4395" s="26">
        <f ca="1">IF(L4394=1,IF(M4394="GAGNÉ",1,2),IF(M4394="GAGNÉ",INDEX(fibo,MATCH(L4394,fibo,0)-2),INDEX(fibo,MATCH(L4394,fibo,0),1)+INDEX(fibo,MATCH(L4394,fibo,0)-1)))</f>
        <v>2</v>
      </c>
      <c r="M4395" s="49" t="str">
        <f t="shared" ca="1" si="342"/>
        <v>GAGNÉ</v>
      </c>
      <c r="N4395" s="28">
        <f ca="1">IF(M4395="GAGNÉ",K4395*L4395,IF(M4395="PERDU","0,00 €",""))</f>
        <v>8.92</v>
      </c>
      <c r="O4395" s="26">
        <f t="shared" ca="1" si="344"/>
        <v>6.92</v>
      </c>
      <c r="P4395" s="26">
        <f t="shared" ca="1" si="345"/>
        <v>26710.009999999958</v>
      </c>
      <c r="R4395" s="1">
        <f t="shared" ca="1" si="343"/>
        <v>1</v>
      </c>
    </row>
    <row r="4396" spans="5:18" ht="15.75" thickBot="1" x14ac:dyDescent="0.3">
      <c r="E4396" s="17">
        <v>4390</v>
      </c>
      <c r="F4396" s="17"/>
      <c r="G4396" s="40"/>
      <c r="H4396" s="43"/>
      <c r="I4396" s="20"/>
      <c r="J4396" s="17" t="s">
        <v>11</v>
      </c>
      <c r="K4396" s="26">
        <f t="shared" ca="1" si="341"/>
        <v>3.78</v>
      </c>
      <c r="L4396" s="26">
        <f ca="1">IF(L4395=1,IF(M4395="GAGNÉ",1,2),IF(M4395="GAGNÉ",INDEX(fibo,MATCH(L4395,fibo,0)-2),INDEX(fibo,MATCH(L4395,fibo,0),1)+INDEX(fibo,MATCH(L4395,fibo,0)-1)))</f>
        <v>1</v>
      </c>
      <c r="M4396" s="49" t="str">
        <f t="shared" ca="1" si="342"/>
        <v>PERDU</v>
      </c>
      <c r="N4396" s="28" t="str">
        <f ca="1">IF(M4396="GAGNÉ",K4396*L4396,IF(M4396="PERDU","0,00 €",""))</f>
        <v>0,00 €</v>
      </c>
      <c r="O4396" s="26">
        <f t="shared" ca="1" si="344"/>
        <v>-1</v>
      </c>
      <c r="P4396" s="26">
        <f t="shared" ca="1" si="345"/>
        <v>26709.009999999958</v>
      </c>
      <c r="R4396" s="1">
        <f t="shared" ca="1" si="343"/>
        <v>2</v>
      </c>
    </row>
    <row r="4397" spans="5:18" ht="15.75" thickBot="1" x14ac:dyDescent="0.3">
      <c r="E4397" s="17">
        <v>4391</v>
      </c>
      <c r="F4397" s="17"/>
      <c r="G4397" s="40"/>
      <c r="H4397" s="43"/>
      <c r="I4397" s="20"/>
      <c r="J4397" s="17" t="s">
        <v>11</v>
      </c>
      <c r="K4397" s="26">
        <f t="shared" ca="1" si="341"/>
        <v>3.16</v>
      </c>
      <c r="L4397" s="26">
        <f ca="1">IF(L4396=1,IF(M4396="GAGNÉ",1,2),IF(M4396="GAGNÉ",INDEX(fibo,MATCH(L4396,fibo,0)-2),INDEX(fibo,MATCH(L4396,fibo,0),1)+INDEX(fibo,MATCH(L4396,fibo,0)-1)))</f>
        <v>2</v>
      </c>
      <c r="M4397" s="49" t="str">
        <f t="shared" ca="1" si="342"/>
        <v>PERDU</v>
      </c>
      <c r="N4397" s="28" t="str">
        <f ca="1">IF(M4397="GAGNÉ",K4397*L4397,IF(M4397="PERDU","0,00 €",""))</f>
        <v>0,00 €</v>
      </c>
      <c r="O4397" s="26">
        <f t="shared" ca="1" si="344"/>
        <v>-2</v>
      </c>
      <c r="P4397" s="26">
        <f t="shared" ca="1" si="345"/>
        <v>26707.009999999958</v>
      </c>
      <c r="R4397" s="1">
        <f t="shared" ca="1" si="343"/>
        <v>2</v>
      </c>
    </row>
    <row r="4398" spans="5:18" ht="15.75" thickBot="1" x14ac:dyDescent="0.3">
      <c r="E4398" s="17">
        <v>4392</v>
      </c>
      <c r="F4398" s="17"/>
      <c r="G4398" s="40"/>
      <c r="H4398" s="43"/>
      <c r="I4398" s="20"/>
      <c r="J4398" s="17" t="s">
        <v>11</v>
      </c>
      <c r="K4398" s="26">
        <f t="shared" ca="1" si="341"/>
        <v>3.84</v>
      </c>
      <c r="L4398" s="26">
        <f ca="1">IF(L4397=1,IF(M4397="GAGNÉ",1,2),IF(M4397="GAGNÉ",INDEX(fibo,MATCH(L4397,fibo,0)-2),INDEX(fibo,MATCH(L4397,fibo,0),1)+INDEX(fibo,MATCH(L4397,fibo,0)-1)))</f>
        <v>3</v>
      </c>
      <c r="M4398" s="49" t="str">
        <f t="shared" ca="1" si="342"/>
        <v>PERDU</v>
      </c>
      <c r="N4398" s="28" t="str">
        <f ca="1">IF(M4398="GAGNÉ",K4398*L4398,IF(M4398="PERDU","0,00 €",""))</f>
        <v>0,00 €</v>
      </c>
      <c r="O4398" s="26">
        <f t="shared" ca="1" si="344"/>
        <v>-3</v>
      </c>
      <c r="P4398" s="26">
        <f t="shared" ca="1" si="345"/>
        <v>26704.009999999958</v>
      </c>
      <c r="R4398" s="1">
        <f t="shared" ca="1" si="343"/>
        <v>2</v>
      </c>
    </row>
    <row r="4399" spans="5:18" ht="15.75" thickBot="1" x14ac:dyDescent="0.3">
      <c r="E4399" s="17">
        <v>4393</v>
      </c>
      <c r="F4399" s="17"/>
      <c r="G4399" s="40"/>
      <c r="H4399" s="43"/>
      <c r="I4399" s="20"/>
      <c r="J4399" s="17" t="s">
        <v>11</v>
      </c>
      <c r="K4399" s="26">
        <f t="shared" ca="1" si="341"/>
        <v>2.99</v>
      </c>
      <c r="L4399" s="26">
        <f ca="1">IF(L4398=1,IF(M4398="GAGNÉ",1,2),IF(M4398="GAGNÉ",INDEX(fibo,MATCH(L4398,fibo,0)-2),INDEX(fibo,MATCH(L4398,fibo,0),1)+INDEX(fibo,MATCH(L4398,fibo,0)-1)))</f>
        <v>5</v>
      </c>
      <c r="M4399" s="49" t="str">
        <f t="shared" ca="1" si="342"/>
        <v>PERDU</v>
      </c>
      <c r="N4399" s="28" t="str">
        <f ca="1">IF(M4399="GAGNÉ",K4399*L4399,IF(M4399="PERDU","0,00 €",""))</f>
        <v>0,00 €</v>
      </c>
      <c r="O4399" s="26">
        <f t="shared" ca="1" si="344"/>
        <v>-5</v>
      </c>
      <c r="P4399" s="26">
        <f t="shared" ca="1" si="345"/>
        <v>26699.009999999958</v>
      </c>
      <c r="R4399" s="1">
        <f t="shared" ca="1" si="343"/>
        <v>2</v>
      </c>
    </row>
    <row r="4400" spans="5:18" ht="15.75" thickBot="1" x14ac:dyDescent="0.3">
      <c r="E4400" s="17">
        <v>4394</v>
      </c>
      <c r="F4400" s="17"/>
      <c r="G4400" s="40"/>
      <c r="H4400" s="43"/>
      <c r="I4400" s="20"/>
      <c r="J4400" s="17" t="s">
        <v>11</v>
      </c>
      <c r="K4400" s="26">
        <f t="shared" ca="1" si="341"/>
        <v>3.92</v>
      </c>
      <c r="L4400" s="26">
        <f ca="1">IF(L4399=1,IF(M4399="GAGNÉ",1,2),IF(M4399="GAGNÉ",INDEX(fibo,MATCH(L4399,fibo,0)-2),INDEX(fibo,MATCH(L4399,fibo,0),1)+INDEX(fibo,MATCH(L4399,fibo,0)-1)))</f>
        <v>8</v>
      </c>
      <c r="M4400" s="49" t="str">
        <f t="shared" ca="1" si="342"/>
        <v>PERDU</v>
      </c>
      <c r="N4400" s="28" t="str">
        <f ca="1">IF(M4400="GAGNÉ",K4400*L4400,IF(M4400="PERDU","0,00 €",""))</f>
        <v>0,00 €</v>
      </c>
      <c r="O4400" s="26">
        <f t="shared" ca="1" si="344"/>
        <v>-8</v>
      </c>
      <c r="P4400" s="26">
        <f t="shared" ca="1" si="345"/>
        <v>26691.009999999958</v>
      </c>
      <c r="R4400" s="1">
        <f t="shared" ca="1" si="343"/>
        <v>2</v>
      </c>
    </row>
    <row r="4401" spans="5:18" ht="15.75" thickBot="1" x14ac:dyDescent="0.3">
      <c r="E4401" s="17">
        <v>4395</v>
      </c>
      <c r="F4401" s="17"/>
      <c r="G4401" s="40"/>
      <c r="H4401" s="43"/>
      <c r="I4401" s="20"/>
      <c r="J4401" s="17" t="s">
        <v>11</v>
      </c>
      <c r="K4401" s="26">
        <f t="shared" ca="1" si="341"/>
        <v>4.32</v>
      </c>
      <c r="L4401" s="26">
        <f ca="1">IF(L4400=1,IF(M4400="GAGNÉ",1,2),IF(M4400="GAGNÉ",INDEX(fibo,MATCH(L4400,fibo,0)-2),INDEX(fibo,MATCH(L4400,fibo,0),1)+INDEX(fibo,MATCH(L4400,fibo,0)-1)))</f>
        <v>13</v>
      </c>
      <c r="M4401" s="49" t="str">
        <f t="shared" ca="1" si="342"/>
        <v>GAGNÉ</v>
      </c>
      <c r="N4401" s="28">
        <f ca="1">IF(M4401="GAGNÉ",K4401*L4401,IF(M4401="PERDU","0,00 €",""))</f>
        <v>56.160000000000004</v>
      </c>
      <c r="O4401" s="26">
        <f t="shared" ca="1" si="344"/>
        <v>43.160000000000004</v>
      </c>
      <c r="P4401" s="26">
        <f t="shared" ca="1" si="345"/>
        <v>26734.169999999958</v>
      </c>
      <c r="R4401" s="1">
        <f t="shared" ca="1" si="343"/>
        <v>1</v>
      </c>
    </row>
    <row r="4402" spans="5:18" ht="15.75" thickBot="1" x14ac:dyDescent="0.3">
      <c r="E4402" s="17">
        <v>4396</v>
      </c>
      <c r="F4402" s="17"/>
      <c r="G4402" s="40"/>
      <c r="H4402" s="43"/>
      <c r="I4402" s="20"/>
      <c r="J4402" s="17" t="s">
        <v>11</v>
      </c>
      <c r="K4402" s="26">
        <f t="shared" ca="1" si="341"/>
        <v>3.64</v>
      </c>
      <c r="L4402" s="26">
        <f ca="1">IF(L4401=1,IF(M4401="GAGNÉ",1,2),IF(M4401="GAGNÉ",INDEX(fibo,MATCH(L4401,fibo,0)-2),INDEX(fibo,MATCH(L4401,fibo,0),1)+INDEX(fibo,MATCH(L4401,fibo,0)-1)))</f>
        <v>5</v>
      </c>
      <c r="M4402" s="49" t="str">
        <f t="shared" ca="1" si="342"/>
        <v>GAGNÉ</v>
      </c>
      <c r="N4402" s="28">
        <f ca="1">IF(M4402="GAGNÉ",K4402*L4402,IF(M4402="PERDU","0,00 €",""))</f>
        <v>18.2</v>
      </c>
      <c r="O4402" s="26">
        <f t="shared" ca="1" si="344"/>
        <v>13.2</v>
      </c>
      <c r="P4402" s="26">
        <f t="shared" ca="1" si="345"/>
        <v>26747.369999999959</v>
      </c>
      <c r="R4402" s="1">
        <f t="shared" ca="1" si="343"/>
        <v>1</v>
      </c>
    </row>
    <row r="4403" spans="5:18" ht="15.75" thickBot="1" x14ac:dyDescent="0.3">
      <c r="E4403" s="17">
        <v>4397</v>
      </c>
      <c r="F4403" s="17"/>
      <c r="G4403" s="40"/>
      <c r="H4403" s="43"/>
      <c r="I4403" s="20"/>
      <c r="J4403" s="17" t="s">
        <v>11</v>
      </c>
      <c r="K4403" s="26">
        <f t="shared" ca="1" si="341"/>
        <v>4.17</v>
      </c>
      <c r="L4403" s="26">
        <f ca="1">IF(L4402=1,IF(M4402="GAGNÉ",1,2),IF(M4402="GAGNÉ",INDEX(fibo,MATCH(L4402,fibo,0)-2),INDEX(fibo,MATCH(L4402,fibo,0),1)+INDEX(fibo,MATCH(L4402,fibo,0)-1)))</f>
        <v>2</v>
      </c>
      <c r="M4403" s="49" t="str">
        <f t="shared" ca="1" si="342"/>
        <v>PERDU</v>
      </c>
      <c r="N4403" s="28" t="str">
        <f ca="1">IF(M4403="GAGNÉ",K4403*L4403,IF(M4403="PERDU","0,00 €",""))</f>
        <v>0,00 €</v>
      </c>
      <c r="O4403" s="26">
        <f t="shared" ca="1" si="344"/>
        <v>-2</v>
      </c>
      <c r="P4403" s="26">
        <f t="shared" ca="1" si="345"/>
        <v>26745.369999999959</v>
      </c>
      <c r="R4403" s="1">
        <f t="shared" ca="1" si="343"/>
        <v>2</v>
      </c>
    </row>
    <row r="4404" spans="5:18" ht="15.75" thickBot="1" x14ac:dyDescent="0.3">
      <c r="E4404" s="17">
        <v>4398</v>
      </c>
      <c r="F4404" s="17"/>
      <c r="G4404" s="40"/>
      <c r="H4404" s="43"/>
      <c r="I4404" s="20"/>
      <c r="J4404" s="17" t="s">
        <v>11</v>
      </c>
      <c r="K4404" s="26">
        <f t="shared" ca="1" si="341"/>
        <v>3.08</v>
      </c>
      <c r="L4404" s="26">
        <f ca="1">IF(L4403=1,IF(M4403="GAGNÉ",1,2),IF(M4403="GAGNÉ",INDEX(fibo,MATCH(L4403,fibo,0)-2),INDEX(fibo,MATCH(L4403,fibo,0),1)+INDEX(fibo,MATCH(L4403,fibo,0)-1)))</f>
        <v>3</v>
      </c>
      <c r="M4404" s="49" t="str">
        <f t="shared" ca="1" si="342"/>
        <v>PERDU</v>
      </c>
      <c r="N4404" s="28" t="str">
        <f ca="1">IF(M4404="GAGNÉ",K4404*L4404,IF(M4404="PERDU","0,00 €",""))</f>
        <v>0,00 €</v>
      </c>
      <c r="O4404" s="26">
        <f t="shared" ca="1" si="344"/>
        <v>-3</v>
      </c>
      <c r="P4404" s="26">
        <f t="shared" ca="1" si="345"/>
        <v>26742.369999999959</v>
      </c>
      <c r="R4404" s="1">
        <f t="shared" ca="1" si="343"/>
        <v>2</v>
      </c>
    </row>
    <row r="4405" spans="5:18" ht="15.75" thickBot="1" x14ac:dyDescent="0.3">
      <c r="E4405" s="17">
        <v>4399</v>
      </c>
      <c r="F4405" s="17"/>
      <c r="G4405" s="40"/>
      <c r="H4405" s="43"/>
      <c r="I4405" s="20"/>
      <c r="J4405" s="17" t="s">
        <v>11</v>
      </c>
      <c r="K4405" s="26">
        <f t="shared" ca="1" si="341"/>
        <v>4.05</v>
      </c>
      <c r="L4405" s="26">
        <f ca="1">IF(L4404=1,IF(M4404="GAGNÉ",1,2),IF(M4404="GAGNÉ",INDEX(fibo,MATCH(L4404,fibo,0)-2),INDEX(fibo,MATCH(L4404,fibo,0),1)+INDEX(fibo,MATCH(L4404,fibo,0)-1)))</f>
        <v>5</v>
      </c>
      <c r="M4405" s="49" t="str">
        <f t="shared" ca="1" si="342"/>
        <v>GAGNÉ</v>
      </c>
      <c r="N4405" s="28">
        <f ca="1">IF(M4405="GAGNÉ",K4405*L4405,IF(M4405="PERDU","0,00 €",""))</f>
        <v>20.25</v>
      </c>
      <c r="O4405" s="26">
        <f t="shared" ca="1" si="344"/>
        <v>15.25</v>
      </c>
      <c r="P4405" s="26">
        <f t="shared" ca="1" si="345"/>
        <v>26757.619999999959</v>
      </c>
      <c r="R4405" s="1">
        <f t="shared" ca="1" si="343"/>
        <v>1</v>
      </c>
    </row>
    <row r="4406" spans="5:18" ht="15.75" thickBot="1" x14ac:dyDescent="0.3">
      <c r="E4406" s="17">
        <v>4400</v>
      </c>
      <c r="F4406" s="17"/>
      <c r="G4406" s="40"/>
      <c r="H4406" s="43"/>
      <c r="I4406" s="20"/>
      <c r="J4406" s="17" t="s">
        <v>11</v>
      </c>
      <c r="K4406" s="26">
        <f t="shared" ca="1" si="341"/>
        <v>4.58</v>
      </c>
      <c r="L4406" s="26">
        <f ca="1">IF(L4405=1,IF(M4405="GAGNÉ",1,2),IF(M4405="GAGNÉ",INDEX(fibo,MATCH(L4405,fibo,0)-2),INDEX(fibo,MATCH(L4405,fibo,0),1)+INDEX(fibo,MATCH(L4405,fibo,0)-1)))</f>
        <v>2</v>
      </c>
      <c r="M4406" s="49" t="str">
        <f t="shared" ca="1" si="342"/>
        <v>GAGNÉ</v>
      </c>
      <c r="N4406" s="28">
        <f ca="1">IF(M4406="GAGNÉ",K4406*L4406,IF(M4406="PERDU","0,00 €",""))</f>
        <v>9.16</v>
      </c>
      <c r="O4406" s="26">
        <f t="shared" ca="1" si="344"/>
        <v>7.16</v>
      </c>
      <c r="P4406" s="26">
        <f t="shared" ca="1" si="345"/>
        <v>26764.779999999959</v>
      </c>
      <c r="R4406" s="1">
        <f t="shared" ca="1" si="343"/>
        <v>1</v>
      </c>
    </row>
    <row r="4407" spans="5:18" ht="15.75" thickBot="1" x14ac:dyDescent="0.3">
      <c r="E4407" s="17">
        <v>4401</v>
      </c>
      <c r="F4407" s="17"/>
      <c r="G4407" s="40"/>
      <c r="H4407" s="43"/>
      <c r="I4407" s="20"/>
      <c r="J4407" s="17" t="s">
        <v>11</v>
      </c>
      <c r="K4407" s="26">
        <f t="shared" ca="1" si="341"/>
        <v>3.41</v>
      </c>
      <c r="L4407" s="26">
        <f ca="1">IF(L4406=1,IF(M4406="GAGNÉ",1,2),IF(M4406="GAGNÉ",INDEX(fibo,MATCH(L4406,fibo,0)-2),INDEX(fibo,MATCH(L4406,fibo,0),1)+INDEX(fibo,MATCH(L4406,fibo,0)-1)))</f>
        <v>1</v>
      </c>
      <c r="M4407" s="49" t="str">
        <f t="shared" ca="1" si="342"/>
        <v>PERDU</v>
      </c>
      <c r="N4407" s="28" t="str">
        <f ca="1">IF(M4407="GAGNÉ",K4407*L4407,IF(M4407="PERDU","0,00 €",""))</f>
        <v>0,00 €</v>
      </c>
      <c r="O4407" s="26">
        <f t="shared" ca="1" si="344"/>
        <v>-1</v>
      </c>
      <c r="P4407" s="26">
        <f t="shared" ca="1" si="345"/>
        <v>26763.779999999959</v>
      </c>
      <c r="R4407" s="1">
        <f t="shared" ca="1" si="343"/>
        <v>2</v>
      </c>
    </row>
    <row r="4408" spans="5:18" ht="15.75" thickBot="1" x14ac:dyDescent="0.3">
      <c r="E4408" s="17">
        <v>4402</v>
      </c>
      <c r="F4408" s="17"/>
      <c r="G4408" s="40"/>
      <c r="H4408" s="43"/>
      <c r="I4408" s="20"/>
      <c r="J4408" s="17" t="s">
        <v>11</v>
      </c>
      <c r="K4408" s="26">
        <f t="shared" ca="1" si="341"/>
        <v>3.41</v>
      </c>
      <c r="L4408" s="26">
        <f ca="1">IF(L4407=1,IF(M4407="GAGNÉ",1,2),IF(M4407="GAGNÉ",INDEX(fibo,MATCH(L4407,fibo,0)-2),INDEX(fibo,MATCH(L4407,fibo,0),1)+INDEX(fibo,MATCH(L4407,fibo,0)-1)))</f>
        <v>2</v>
      </c>
      <c r="M4408" s="49" t="str">
        <f t="shared" ca="1" si="342"/>
        <v>PERDU</v>
      </c>
      <c r="N4408" s="28" t="str">
        <f ca="1">IF(M4408="GAGNÉ",K4408*L4408,IF(M4408="PERDU","0,00 €",""))</f>
        <v>0,00 €</v>
      </c>
      <c r="O4408" s="26">
        <f t="shared" ca="1" si="344"/>
        <v>-2</v>
      </c>
      <c r="P4408" s="26">
        <f t="shared" ca="1" si="345"/>
        <v>26761.779999999959</v>
      </c>
      <c r="R4408" s="1">
        <f t="shared" ca="1" si="343"/>
        <v>2</v>
      </c>
    </row>
    <row r="4409" spans="5:18" ht="15.75" thickBot="1" x14ac:dyDescent="0.3">
      <c r="E4409" s="17">
        <v>4403</v>
      </c>
      <c r="F4409" s="17"/>
      <c r="G4409" s="40"/>
      <c r="H4409" s="43"/>
      <c r="I4409" s="20"/>
      <c r="J4409" s="17" t="s">
        <v>11</v>
      </c>
      <c r="K4409" s="26">
        <f t="shared" ca="1" si="341"/>
        <v>4.57</v>
      </c>
      <c r="L4409" s="26">
        <f ca="1">IF(L4408=1,IF(M4408="GAGNÉ",1,2),IF(M4408="GAGNÉ",INDEX(fibo,MATCH(L4408,fibo,0)-2),INDEX(fibo,MATCH(L4408,fibo,0),1)+INDEX(fibo,MATCH(L4408,fibo,0)-1)))</f>
        <v>3</v>
      </c>
      <c r="M4409" s="49" t="str">
        <f t="shared" ca="1" si="342"/>
        <v>GAGNÉ</v>
      </c>
      <c r="N4409" s="28">
        <f ca="1">IF(M4409="GAGNÉ",K4409*L4409,IF(M4409="PERDU","0,00 €",""))</f>
        <v>13.71</v>
      </c>
      <c r="O4409" s="26">
        <f t="shared" ca="1" si="344"/>
        <v>10.71</v>
      </c>
      <c r="P4409" s="26">
        <f t="shared" ca="1" si="345"/>
        <v>26772.489999999958</v>
      </c>
      <c r="R4409" s="1">
        <f t="shared" ca="1" si="343"/>
        <v>1</v>
      </c>
    </row>
    <row r="4410" spans="5:18" ht="15.75" thickBot="1" x14ac:dyDescent="0.3">
      <c r="E4410" s="17">
        <v>4404</v>
      </c>
      <c r="F4410" s="17"/>
      <c r="G4410" s="40"/>
      <c r="H4410" s="43"/>
      <c r="I4410" s="20"/>
      <c r="J4410" s="17" t="s">
        <v>11</v>
      </c>
      <c r="K4410" s="26">
        <f t="shared" ca="1" si="341"/>
        <v>2.88</v>
      </c>
      <c r="L4410" s="26">
        <f ca="1">IF(L4409=1,IF(M4409="GAGNÉ",1,2),IF(M4409="GAGNÉ",INDEX(fibo,MATCH(L4409,fibo,0)-2),INDEX(fibo,MATCH(L4409,fibo,0),1)+INDEX(fibo,MATCH(L4409,fibo,0)-1)))</f>
        <v>1</v>
      </c>
      <c r="M4410" s="49" t="str">
        <f t="shared" ca="1" si="342"/>
        <v>GAGNÉ</v>
      </c>
      <c r="N4410" s="28">
        <f ca="1">IF(M4410="GAGNÉ",K4410*L4410,IF(M4410="PERDU","0,00 €",""))</f>
        <v>2.88</v>
      </c>
      <c r="O4410" s="26">
        <f t="shared" ca="1" si="344"/>
        <v>1.88</v>
      </c>
      <c r="P4410" s="26">
        <f t="shared" ca="1" si="345"/>
        <v>26774.369999999959</v>
      </c>
      <c r="R4410" s="1">
        <f t="shared" ca="1" si="343"/>
        <v>1</v>
      </c>
    </row>
    <row r="4411" spans="5:18" ht="15.75" thickBot="1" x14ac:dyDescent="0.3">
      <c r="E4411" s="17">
        <v>4405</v>
      </c>
      <c r="F4411" s="17"/>
      <c r="G4411" s="40"/>
      <c r="H4411" s="43"/>
      <c r="I4411" s="20"/>
      <c r="J4411" s="17" t="s">
        <v>11</v>
      </c>
      <c r="K4411" s="26">
        <f t="shared" ca="1" si="341"/>
        <v>3.93</v>
      </c>
      <c r="L4411" s="26">
        <f ca="1">IF(L4410=1,IF(M4410="GAGNÉ",1,2),IF(M4410="GAGNÉ",INDEX(fibo,MATCH(L4410,fibo,0)-2),INDEX(fibo,MATCH(L4410,fibo,0),1)+INDEX(fibo,MATCH(L4410,fibo,0)-1)))</f>
        <v>1</v>
      </c>
      <c r="M4411" s="49" t="str">
        <f t="shared" ca="1" si="342"/>
        <v>PERDU</v>
      </c>
      <c r="N4411" s="28" t="str">
        <f ca="1">IF(M4411="GAGNÉ",K4411*L4411,IF(M4411="PERDU","0,00 €",""))</f>
        <v>0,00 €</v>
      </c>
      <c r="O4411" s="26">
        <f t="shared" ca="1" si="344"/>
        <v>-1</v>
      </c>
      <c r="P4411" s="26">
        <f t="shared" ca="1" si="345"/>
        <v>26773.369999999959</v>
      </c>
      <c r="R4411" s="1">
        <f t="shared" ca="1" si="343"/>
        <v>2</v>
      </c>
    </row>
    <row r="4412" spans="5:18" ht="15.75" thickBot="1" x14ac:dyDescent="0.3">
      <c r="E4412" s="17">
        <v>4406</v>
      </c>
      <c r="F4412" s="17"/>
      <c r="G4412" s="40"/>
      <c r="H4412" s="43"/>
      <c r="I4412" s="20"/>
      <c r="J4412" s="17" t="s">
        <v>11</v>
      </c>
      <c r="K4412" s="26">
        <f t="shared" ca="1" si="341"/>
        <v>4.03</v>
      </c>
      <c r="L4412" s="26">
        <f ca="1">IF(L4411=1,IF(M4411="GAGNÉ",1,2),IF(M4411="GAGNÉ",INDEX(fibo,MATCH(L4411,fibo,0)-2),INDEX(fibo,MATCH(L4411,fibo,0),1)+INDEX(fibo,MATCH(L4411,fibo,0)-1)))</f>
        <v>2</v>
      </c>
      <c r="M4412" s="49" t="str">
        <f t="shared" ca="1" si="342"/>
        <v>GAGNÉ</v>
      </c>
      <c r="N4412" s="28">
        <f ca="1">IF(M4412="GAGNÉ",K4412*L4412,IF(M4412="PERDU","0,00 €",""))</f>
        <v>8.06</v>
      </c>
      <c r="O4412" s="26">
        <f t="shared" ca="1" si="344"/>
        <v>6.0600000000000005</v>
      </c>
      <c r="P4412" s="26">
        <f t="shared" ca="1" si="345"/>
        <v>26779.42999999996</v>
      </c>
      <c r="R4412" s="1">
        <f t="shared" ca="1" si="343"/>
        <v>1</v>
      </c>
    </row>
    <row r="4413" spans="5:18" ht="15.75" thickBot="1" x14ac:dyDescent="0.3">
      <c r="E4413" s="17">
        <v>4407</v>
      </c>
      <c r="F4413" s="17"/>
      <c r="G4413" s="40"/>
      <c r="H4413" s="43"/>
      <c r="I4413" s="20"/>
      <c r="J4413" s="17" t="s">
        <v>11</v>
      </c>
      <c r="K4413" s="26">
        <f t="shared" ca="1" si="341"/>
        <v>3.91</v>
      </c>
      <c r="L4413" s="26">
        <f ca="1">IF(L4412=1,IF(M4412="GAGNÉ",1,2),IF(M4412="GAGNÉ",INDEX(fibo,MATCH(L4412,fibo,0)-2),INDEX(fibo,MATCH(L4412,fibo,0),1)+INDEX(fibo,MATCH(L4412,fibo,0)-1)))</f>
        <v>1</v>
      </c>
      <c r="M4413" s="49" t="str">
        <f t="shared" ca="1" si="342"/>
        <v>GAGNÉ</v>
      </c>
      <c r="N4413" s="28">
        <f ca="1">IF(M4413="GAGNÉ",K4413*L4413,IF(M4413="PERDU","0,00 €",""))</f>
        <v>3.91</v>
      </c>
      <c r="O4413" s="26">
        <f t="shared" ca="1" si="344"/>
        <v>2.91</v>
      </c>
      <c r="P4413" s="26">
        <f t="shared" ca="1" si="345"/>
        <v>26782.33999999996</v>
      </c>
      <c r="R4413" s="1">
        <f t="shared" ca="1" si="343"/>
        <v>1</v>
      </c>
    </row>
    <row r="4414" spans="5:18" ht="15.75" thickBot="1" x14ac:dyDescent="0.3">
      <c r="E4414" s="17">
        <v>4408</v>
      </c>
      <c r="F4414" s="17"/>
      <c r="G4414" s="40"/>
      <c r="H4414" s="43"/>
      <c r="I4414" s="20"/>
      <c r="J4414" s="17" t="s">
        <v>11</v>
      </c>
      <c r="K4414" s="26">
        <f t="shared" ca="1" si="341"/>
        <v>4.05</v>
      </c>
      <c r="L4414" s="26">
        <f ca="1">IF(L4413=1,IF(M4413="GAGNÉ",1,2),IF(M4413="GAGNÉ",INDEX(fibo,MATCH(L4413,fibo,0)-2),INDEX(fibo,MATCH(L4413,fibo,0),1)+INDEX(fibo,MATCH(L4413,fibo,0)-1)))</f>
        <v>1</v>
      </c>
      <c r="M4414" s="49" t="str">
        <f t="shared" ca="1" si="342"/>
        <v>GAGNÉ</v>
      </c>
      <c r="N4414" s="28">
        <f ca="1">IF(M4414="GAGNÉ",K4414*L4414,IF(M4414="PERDU","0,00 €",""))</f>
        <v>4.05</v>
      </c>
      <c r="O4414" s="26">
        <f t="shared" ca="1" si="344"/>
        <v>3.05</v>
      </c>
      <c r="P4414" s="26">
        <f t="shared" ca="1" si="345"/>
        <v>26785.389999999959</v>
      </c>
      <c r="R4414" s="1">
        <f t="shared" ca="1" si="343"/>
        <v>1</v>
      </c>
    </row>
    <row r="4415" spans="5:18" ht="15.75" thickBot="1" x14ac:dyDescent="0.3">
      <c r="E4415" s="17">
        <v>4409</v>
      </c>
      <c r="F4415" s="17"/>
      <c r="G4415" s="40"/>
      <c r="H4415" s="43"/>
      <c r="I4415" s="20"/>
      <c r="J4415" s="17" t="s">
        <v>11</v>
      </c>
      <c r="K4415" s="26">
        <f t="shared" ca="1" si="341"/>
        <v>3.32</v>
      </c>
      <c r="L4415" s="26">
        <f ca="1">IF(L4414=1,IF(M4414="GAGNÉ",1,2),IF(M4414="GAGNÉ",INDEX(fibo,MATCH(L4414,fibo,0)-2),INDEX(fibo,MATCH(L4414,fibo,0),1)+INDEX(fibo,MATCH(L4414,fibo,0)-1)))</f>
        <v>1</v>
      </c>
      <c r="M4415" s="49" t="str">
        <f t="shared" ca="1" si="342"/>
        <v>GAGNÉ</v>
      </c>
      <c r="N4415" s="28">
        <f ca="1">IF(M4415="GAGNÉ",K4415*L4415,IF(M4415="PERDU","0,00 €",""))</f>
        <v>3.32</v>
      </c>
      <c r="O4415" s="26">
        <f t="shared" ca="1" si="344"/>
        <v>2.3199999999999998</v>
      </c>
      <c r="P4415" s="26">
        <f t="shared" ca="1" si="345"/>
        <v>26787.709999999959</v>
      </c>
      <c r="R4415" s="1">
        <f t="shared" ca="1" si="343"/>
        <v>1</v>
      </c>
    </row>
    <row r="4416" spans="5:18" ht="15.75" thickBot="1" x14ac:dyDescent="0.3">
      <c r="E4416" s="17">
        <v>4410</v>
      </c>
      <c r="F4416" s="17"/>
      <c r="G4416" s="40"/>
      <c r="H4416" s="43"/>
      <c r="I4416" s="20"/>
      <c r="J4416" s="17" t="s">
        <v>11</v>
      </c>
      <c r="K4416" s="26">
        <f t="shared" ca="1" si="341"/>
        <v>3.98</v>
      </c>
      <c r="L4416" s="26">
        <f ca="1">IF(L4415=1,IF(M4415="GAGNÉ",1,2),IF(M4415="GAGNÉ",INDEX(fibo,MATCH(L4415,fibo,0)-2),INDEX(fibo,MATCH(L4415,fibo,0),1)+INDEX(fibo,MATCH(L4415,fibo,0)-1)))</f>
        <v>1</v>
      </c>
      <c r="M4416" s="49" t="str">
        <f t="shared" ca="1" si="342"/>
        <v>GAGNÉ</v>
      </c>
      <c r="N4416" s="28">
        <f ca="1">IF(M4416="GAGNÉ",K4416*L4416,IF(M4416="PERDU","0,00 €",""))</f>
        <v>3.98</v>
      </c>
      <c r="O4416" s="26">
        <f t="shared" ca="1" si="344"/>
        <v>2.98</v>
      </c>
      <c r="P4416" s="26">
        <f t="shared" ca="1" si="345"/>
        <v>26790.689999999959</v>
      </c>
      <c r="R4416" s="1">
        <f t="shared" ca="1" si="343"/>
        <v>1</v>
      </c>
    </row>
    <row r="4417" spans="5:18" ht="15.75" thickBot="1" x14ac:dyDescent="0.3">
      <c r="E4417" s="17">
        <v>4411</v>
      </c>
      <c r="F4417" s="17"/>
      <c r="G4417" s="40"/>
      <c r="H4417" s="43"/>
      <c r="I4417" s="20"/>
      <c r="J4417" s="17" t="s">
        <v>11</v>
      </c>
      <c r="K4417" s="26">
        <f t="shared" ca="1" si="341"/>
        <v>3.95</v>
      </c>
      <c r="L4417" s="26">
        <f ca="1">IF(L4416=1,IF(M4416="GAGNÉ",1,2),IF(M4416="GAGNÉ",INDEX(fibo,MATCH(L4416,fibo,0)-2),INDEX(fibo,MATCH(L4416,fibo,0),1)+INDEX(fibo,MATCH(L4416,fibo,0)-1)))</f>
        <v>1</v>
      </c>
      <c r="M4417" s="49" t="str">
        <f t="shared" ca="1" si="342"/>
        <v>PERDU</v>
      </c>
      <c r="N4417" s="28" t="str">
        <f ca="1">IF(M4417="GAGNÉ",K4417*L4417,IF(M4417="PERDU","0,00 €",""))</f>
        <v>0,00 €</v>
      </c>
      <c r="O4417" s="26">
        <f t="shared" ca="1" si="344"/>
        <v>-1</v>
      </c>
      <c r="P4417" s="26">
        <f t="shared" ca="1" si="345"/>
        <v>26789.689999999959</v>
      </c>
      <c r="R4417" s="1">
        <f t="shared" ca="1" si="343"/>
        <v>2</v>
      </c>
    </row>
    <row r="4418" spans="5:18" ht="15.75" thickBot="1" x14ac:dyDescent="0.3">
      <c r="E4418" s="17">
        <v>4412</v>
      </c>
      <c r="F4418" s="17"/>
      <c r="G4418" s="40"/>
      <c r="H4418" s="43"/>
      <c r="I4418" s="20"/>
      <c r="J4418" s="17" t="s">
        <v>11</v>
      </c>
      <c r="K4418" s="26">
        <f t="shared" ca="1" si="341"/>
        <v>3.91</v>
      </c>
      <c r="L4418" s="26">
        <f ca="1">IF(L4417=1,IF(M4417="GAGNÉ",1,2),IF(M4417="GAGNÉ",INDEX(fibo,MATCH(L4417,fibo,0)-2),INDEX(fibo,MATCH(L4417,fibo,0),1)+INDEX(fibo,MATCH(L4417,fibo,0)-1)))</f>
        <v>2</v>
      </c>
      <c r="M4418" s="49" t="str">
        <f t="shared" ca="1" si="342"/>
        <v>PERDU</v>
      </c>
      <c r="N4418" s="28" t="str">
        <f ca="1">IF(M4418="GAGNÉ",K4418*L4418,IF(M4418="PERDU","0,00 €",""))</f>
        <v>0,00 €</v>
      </c>
      <c r="O4418" s="26">
        <f t="shared" ca="1" si="344"/>
        <v>-2</v>
      </c>
      <c r="P4418" s="26">
        <f t="shared" ca="1" si="345"/>
        <v>26787.689999999959</v>
      </c>
      <c r="R4418" s="1">
        <f t="shared" ca="1" si="343"/>
        <v>2</v>
      </c>
    </row>
    <row r="4419" spans="5:18" ht="15.75" thickBot="1" x14ac:dyDescent="0.3">
      <c r="E4419" s="17">
        <v>4413</v>
      </c>
      <c r="F4419" s="17"/>
      <c r="G4419" s="40"/>
      <c r="H4419" s="43"/>
      <c r="I4419" s="20"/>
      <c r="J4419" s="17" t="s">
        <v>11</v>
      </c>
      <c r="K4419" s="26">
        <f t="shared" ca="1" si="341"/>
        <v>4.26</v>
      </c>
      <c r="L4419" s="26">
        <f ca="1">IF(L4418=1,IF(M4418="GAGNÉ",1,2),IF(M4418="GAGNÉ",INDEX(fibo,MATCH(L4418,fibo,0)-2),INDEX(fibo,MATCH(L4418,fibo,0),1)+INDEX(fibo,MATCH(L4418,fibo,0)-1)))</f>
        <v>3</v>
      </c>
      <c r="M4419" s="49" t="str">
        <f t="shared" ca="1" si="342"/>
        <v>PERDU</v>
      </c>
      <c r="N4419" s="28" t="str">
        <f ca="1">IF(M4419="GAGNÉ",K4419*L4419,IF(M4419="PERDU","0,00 €",""))</f>
        <v>0,00 €</v>
      </c>
      <c r="O4419" s="26">
        <f t="shared" ca="1" si="344"/>
        <v>-3</v>
      </c>
      <c r="P4419" s="26">
        <f t="shared" ca="1" si="345"/>
        <v>26784.689999999959</v>
      </c>
      <c r="R4419" s="1">
        <f t="shared" ca="1" si="343"/>
        <v>2</v>
      </c>
    </row>
    <row r="4420" spans="5:18" ht="15.75" thickBot="1" x14ac:dyDescent="0.3">
      <c r="E4420" s="17">
        <v>4414</v>
      </c>
      <c r="F4420" s="17"/>
      <c r="G4420" s="40"/>
      <c r="H4420" s="43"/>
      <c r="I4420" s="20"/>
      <c r="J4420" s="17" t="s">
        <v>11</v>
      </c>
      <c r="K4420" s="26">
        <f t="shared" ca="1" si="341"/>
        <v>3.84</v>
      </c>
      <c r="L4420" s="26">
        <f ca="1">IF(L4419=1,IF(M4419="GAGNÉ",1,2),IF(M4419="GAGNÉ",INDEX(fibo,MATCH(L4419,fibo,0)-2),INDEX(fibo,MATCH(L4419,fibo,0),1)+INDEX(fibo,MATCH(L4419,fibo,0)-1)))</f>
        <v>5</v>
      </c>
      <c r="M4420" s="49" t="str">
        <f t="shared" ca="1" si="342"/>
        <v>GAGNÉ</v>
      </c>
      <c r="N4420" s="28">
        <f ca="1">IF(M4420="GAGNÉ",K4420*L4420,IF(M4420="PERDU","0,00 €",""))</f>
        <v>19.2</v>
      </c>
      <c r="O4420" s="26">
        <f t="shared" ca="1" si="344"/>
        <v>14.2</v>
      </c>
      <c r="P4420" s="26">
        <f t="shared" ca="1" si="345"/>
        <v>26798.889999999959</v>
      </c>
      <c r="R4420" s="1">
        <f t="shared" ca="1" si="343"/>
        <v>1</v>
      </c>
    </row>
    <row r="4421" spans="5:18" ht="15.75" thickBot="1" x14ac:dyDescent="0.3">
      <c r="E4421" s="17">
        <v>4415</v>
      </c>
      <c r="F4421" s="17"/>
      <c r="G4421" s="40"/>
      <c r="H4421" s="43"/>
      <c r="I4421" s="20"/>
      <c r="J4421" s="17" t="s">
        <v>11</v>
      </c>
      <c r="K4421" s="26">
        <f t="shared" ca="1" si="341"/>
        <v>4.63</v>
      </c>
      <c r="L4421" s="26">
        <f ca="1">IF(L4420=1,IF(M4420="GAGNÉ",1,2),IF(M4420="GAGNÉ",INDEX(fibo,MATCH(L4420,fibo,0)-2),INDEX(fibo,MATCH(L4420,fibo,0),1)+INDEX(fibo,MATCH(L4420,fibo,0)-1)))</f>
        <v>2</v>
      </c>
      <c r="M4421" s="49" t="str">
        <f t="shared" ca="1" si="342"/>
        <v>GAGNÉ</v>
      </c>
      <c r="N4421" s="28">
        <f ca="1">IF(M4421="GAGNÉ",K4421*L4421,IF(M4421="PERDU","0,00 €",""))</f>
        <v>9.26</v>
      </c>
      <c r="O4421" s="26">
        <f t="shared" ca="1" si="344"/>
        <v>7.26</v>
      </c>
      <c r="P4421" s="26">
        <f t="shared" ca="1" si="345"/>
        <v>26806.149999999958</v>
      </c>
      <c r="R4421" s="1">
        <f t="shared" ca="1" si="343"/>
        <v>1</v>
      </c>
    </row>
    <row r="4422" spans="5:18" ht="15.75" thickBot="1" x14ac:dyDescent="0.3">
      <c r="E4422" s="17">
        <v>4416</v>
      </c>
      <c r="F4422" s="17"/>
      <c r="G4422" s="40"/>
      <c r="H4422" s="43"/>
      <c r="I4422" s="20"/>
      <c r="J4422" s="17" t="s">
        <v>11</v>
      </c>
      <c r="K4422" s="26">
        <f t="shared" ca="1" si="341"/>
        <v>4.3</v>
      </c>
      <c r="L4422" s="26">
        <f ca="1">IF(L4421=1,IF(M4421="GAGNÉ",1,2),IF(M4421="GAGNÉ",INDEX(fibo,MATCH(L4421,fibo,0)-2),INDEX(fibo,MATCH(L4421,fibo,0),1)+INDEX(fibo,MATCH(L4421,fibo,0)-1)))</f>
        <v>1</v>
      </c>
      <c r="M4422" s="49" t="str">
        <f t="shared" ca="1" si="342"/>
        <v>GAGNÉ</v>
      </c>
      <c r="N4422" s="28">
        <f ca="1">IF(M4422="GAGNÉ",K4422*L4422,IF(M4422="PERDU","0,00 €",""))</f>
        <v>4.3</v>
      </c>
      <c r="O4422" s="26">
        <f t="shared" ca="1" si="344"/>
        <v>3.3</v>
      </c>
      <c r="P4422" s="26">
        <f t="shared" ca="1" si="345"/>
        <v>26809.449999999957</v>
      </c>
      <c r="R4422" s="1">
        <f t="shared" ca="1" si="343"/>
        <v>1</v>
      </c>
    </row>
    <row r="4423" spans="5:18" ht="15.75" thickBot="1" x14ac:dyDescent="0.3">
      <c r="E4423" s="17">
        <v>4417</v>
      </c>
      <c r="F4423" s="17"/>
      <c r="G4423" s="40"/>
      <c r="H4423" s="43"/>
      <c r="I4423" s="20"/>
      <c r="J4423" s="17" t="s">
        <v>11</v>
      </c>
      <c r="K4423" s="26">
        <f t="shared" ca="1" si="341"/>
        <v>4.29</v>
      </c>
      <c r="L4423" s="26">
        <f ca="1">IF(L4422=1,IF(M4422="GAGNÉ",1,2),IF(M4422="GAGNÉ",INDEX(fibo,MATCH(L4422,fibo,0)-2),INDEX(fibo,MATCH(L4422,fibo,0),1)+INDEX(fibo,MATCH(L4422,fibo,0)-1)))</f>
        <v>1</v>
      </c>
      <c r="M4423" s="49" t="str">
        <f t="shared" ca="1" si="342"/>
        <v>GAGNÉ</v>
      </c>
      <c r="N4423" s="28">
        <f ca="1">IF(M4423="GAGNÉ",K4423*L4423,IF(M4423="PERDU","0,00 €",""))</f>
        <v>4.29</v>
      </c>
      <c r="O4423" s="26">
        <f t="shared" ca="1" si="344"/>
        <v>3.29</v>
      </c>
      <c r="P4423" s="26">
        <f t="shared" ca="1" si="345"/>
        <v>26812.739999999958</v>
      </c>
      <c r="R4423" s="1">
        <f t="shared" ca="1" si="343"/>
        <v>1</v>
      </c>
    </row>
    <row r="4424" spans="5:18" ht="15.75" thickBot="1" x14ac:dyDescent="0.3">
      <c r="E4424" s="17">
        <v>4418</v>
      </c>
      <c r="F4424" s="17"/>
      <c r="G4424" s="40"/>
      <c r="H4424" s="43"/>
      <c r="I4424" s="20"/>
      <c r="J4424" s="17" t="s">
        <v>11</v>
      </c>
      <c r="K4424" s="26">
        <f t="shared" ref="K4424:K4487" ca="1" si="346">RANDBETWEEN(280,480)/100</f>
        <v>4.09</v>
      </c>
      <c r="L4424" s="26">
        <f ca="1">IF(L4423=1,IF(M4423="GAGNÉ",1,2),IF(M4423="GAGNÉ",INDEX(fibo,MATCH(L4423,fibo,0)-2),INDEX(fibo,MATCH(L4423,fibo,0),1)+INDEX(fibo,MATCH(L4423,fibo,0)-1)))</f>
        <v>1</v>
      </c>
      <c r="M4424" s="49" t="str">
        <f t="shared" ref="M4424:M4487" ca="1" si="347">IF(R4424=1,"GAGNÉ","PERDU")</f>
        <v>PERDU</v>
      </c>
      <c r="N4424" s="28" t="str">
        <f ca="1">IF(M4424="GAGNÉ",K4424*L4424,IF(M4424="PERDU","0,00 €",""))</f>
        <v>0,00 €</v>
      </c>
      <c r="O4424" s="26">
        <f t="shared" ca="1" si="344"/>
        <v>-1</v>
      </c>
      <c r="P4424" s="26">
        <f t="shared" ca="1" si="345"/>
        <v>26811.739999999958</v>
      </c>
      <c r="R4424" s="1">
        <f t="shared" ref="R4424:R4487" ca="1" si="348">RANDBETWEEN(1,2)</f>
        <v>2</v>
      </c>
    </row>
    <row r="4425" spans="5:18" ht="15.75" thickBot="1" x14ac:dyDescent="0.3">
      <c r="E4425" s="17">
        <v>4419</v>
      </c>
      <c r="F4425" s="17"/>
      <c r="G4425" s="40"/>
      <c r="H4425" s="43"/>
      <c r="I4425" s="20"/>
      <c r="J4425" s="17" t="s">
        <v>11</v>
      </c>
      <c r="K4425" s="26">
        <f t="shared" ca="1" si="346"/>
        <v>4.3600000000000003</v>
      </c>
      <c r="L4425" s="26">
        <f ca="1">IF(L4424=1,IF(M4424="GAGNÉ",1,2),IF(M4424="GAGNÉ",INDEX(fibo,MATCH(L4424,fibo,0)-2),INDEX(fibo,MATCH(L4424,fibo,0),1)+INDEX(fibo,MATCH(L4424,fibo,0)-1)))</f>
        <v>2</v>
      </c>
      <c r="M4425" s="49" t="str">
        <f t="shared" ca="1" si="347"/>
        <v>PERDU</v>
      </c>
      <c r="N4425" s="28" t="str">
        <f ca="1">IF(M4425="GAGNÉ",K4425*L4425,IF(M4425="PERDU","0,00 €",""))</f>
        <v>0,00 €</v>
      </c>
      <c r="O4425" s="26">
        <f t="shared" ref="O4425:O4488" ca="1" si="349">IF(M4425="GAGNÉ",N4425-L4425,IF(M4425="PERDU",-L4425,""))</f>
        <v>-2</v>
      </c>
      <c r="P4425" s="26">
        <f t="shared" ref="P4425:P4488" ca="1" si="350">IF(M4425="GAGNÉ",N4425-L4425+P4424,IF(M4425="PERDU",P4424-L4425,""))</f>
        <v>26809.739999999958</v>
      </c>
      <c r="R4425" s="1">
        <f t="shared" ca="1" si="348"/>
        <v>2</v>
      </c>
    </row>
    <row r="4426" spans="5:18" ht="15.75" thickBot="1" x14ac:dyDescent="0.3">
      <c r="E4426" s="17">
        <v>4420</v>
      </c>
      <c r="F4426" s="17"/>
      <c r="G4426" s="40"/>
      <c r="H4426" s="43"/>
      <c r="I4426" s="20"/>
      <c r="J4426" s="17" t="s">
        <v>11</v>
      </c>
      <c r="K4426" s="26">
        <f t="shared" ca="1" si="346"/>
        <v>3.97</v>
      </c>
      <c r="L4426" s="26">
        <f ca="1">IF(L4425=1,IF(M4425="GAGNÉ",1,2),IF(M4425="GAGNÉ",INDEX(fibo,MATCH(L4425,fibo,0)-2),INDEX(fibo,MATCH(L4425,fibo,0),1)+INDEX(fibo,MATCH(L4425,fibo,0)-1)))</f>
        <v>3</v>
      </c>
      <c r="M4426" s="49" t="str">
        <f t="shared" ca="1" si="347"/>
        <v>GAGNÉ</v>
      </c>
      <c r="N4426" s="28">
        <f ca="1">IF(M4426="GAGNÉ",K4426*L4426,IF(M4426="PERDU","0,00 €",""))</f>
        <v>11.91</v>
      </c>
      <c r="O4426" s="26">
        <f t="shared" ca="1" si="349"/>
        <v>8.91</v>
      </c>
      <c r="P4426" s="26">
        <f t="shared" ca="1" si="350"/>
        <v>26818.649999999958</v>
      </c>
      <c r="R4426" s="1">
        <f t="shared" ca="1" si="348"/>
        <v>1</v>
      </c>
    </row>
    <row r="4427" spans="5:18" ht="15.75" thickBot="1" x14ac:dyDescent="0.3">
      <c r="E4427" s="17">
        <v>4421</v>
      </c>
      <c r="F4427" s="17"/>
      <c r="G4427" s="40"/>
      <c r="H4427" s="43"/>
      <c r="I4427" s="20"/>
      <c r="J4427" s="17" t="s">
        <v>11</v>
      </c>
      <c r="K4427" s="26">
        <f t="shared" ca="1" si="346"/>
        <v>3.4</v>
      </c>
      <c r="L4427" s="26">
        <f ca="1">IF(L4426=1,IF(M4426="GAGNÉ",1,2),IF(M4426="GAGNÉ",INDEX(fibo,MATCH(L4426,fibo,0)-2),INDEX(fibo,MATCH(L4426,fibo,0),1)+INDEX(fibo,MATCH(L4426,fibo,0)-1)))</f>
        <v>1</v>
      </c>
      <c r="M4427" s="49" t="str">
        <f t="shared" ca="1" si="347"/>
        <v>PERDU</v>
      </c>
      <c r="N4427" s="28" t="str">
        <f ca="1">IF(M4427="GAGNÉ",K4427*L4427,IF(M4427="PERDU","0,00 €",""))</f>
        <v>0,00 €</v>
      </c>
      <c r="O4427" s="26">
        <f t="shared" ca="1" si="349"/>
        <v>-1</v>
      </c>
      <c r="P4427" s="26">
        <f t="shared" ca="1" si="350"/>
        <v>26817.649999999958</v>
      </c>
      <c r="R4427" s="1">
        <f t="shared" ca="1" si="348"/>
        <v>2</v>
      </c>
    </row>
    <row r="4428" spans="5:18" ht="15.75" thickBot="1" x14ac:dyDescent="0.3">
      <c r="E4428" s="17">
        <v>4422</v>
      </c>
      <c r="F4428" s="17"/>
      <c r="G4428" s="40"/>
      <c r="H4428" s="43"/>
      <c r="I4428" s="20"/>
      <c r="J4428" s="17" t="s">
        <v>11</v>
      </c>
      <c r="K4428" s="26">
        <f t="shared" ca="1" si="346"/>
        <v>4.75</v>
      </c>
      <c r="L4428" s="26">
        <f ca="1">IF(L4427=1,IF(M4427="GAGNÉ",1,2),IF(M4427="GAGNÉ",INDEX(fibo,MATCH(L4427,fibo,0)-2),INDEX(fibo,MATCH(L4427,fibo,0),1)+INDEX(fibo,MATCH(L4427,fibo,0)-1)))</f>
        <v>2</v>
      </c>
      <c r="M4428" s="49" t="str">
        <f t="shared" ca="1" si="347"/>
        <v>GAGNÉ</v>
      </c>
      <c r="N4428" s="28">
        <f ca="1">IF(M4428="GAGNÉ",K4428*L4428,IF(M4428="PERDU","0,00 €",""))</f>
        <v>9.5</v>
      </c>
      <c r="O4428" s="26">
        <f t="shared" ca="1" si="349"/>
        <v>7.5</v>
      </c>
      <c r="P4428" s="26">
        <f t="shared" ca="1" si="350"/>
        <v>26825.149999999958</v>
      </c>
      <c r="R4428" s="1">
        <f t="shared" ca="1" si="348"/>
        <v>1</v>
      </c>
    </row>
    <row r="4429" spans="5:18" ht="15.75" thickBot="1" x14ac:dyDescent="0.3">
      <c r="E4429" s="17">
        <v>4423</v>
      </c>
      <c r="F4429" s="17"/>
      <c r="G4429" s="40"/>
      <c r="H4429" s="43"/>
      <c r="I4429" s="20"/>
      <c r="J4429" s="17" t="s">
        <v>11</v>
      </c>
      <c r="K4429" s="26">
        <f t="shared" ca="1" si="346"/>
        <v>3.29</v>
      </c>
      <c r="L4429" s="26">
        <f ca="1">IF(L4428=1,IF(M4428="GAGNÉ",1,2),IF(M4428="GAGNÉ",INDEX(fibo,MATCH(L4428,fibo,0)-2),INDEX(fibo,MATCH(L4428,fibo,0),1)+INDEX(fibo,MATCH(L4428,fibo,0)-1)))</f>
        <v>1</v>
      </c>
      <c r="M4429" s="49" t="str">
        <f t="shared" ca="1" si="347"/>
        <v>GAGNÉ</v>
      </c>
      <c r="N4429" s="28">
        <f ca="1">IF(M4429="GAGNÉ",K4429*L4429,IF(M4429="PERDU","0,00 €",""))</f>
        <v>3.29</v>
      </c>
      <c r="O4429" s="26">
        <f t="shared" ca="1" si="349"/>
        <v>2.29</v>
      </c>
      <c r="P4429" s="26">
        <f t="shared" ca="1" si="350"/>
        <v>26827.439999999959</v>
      </c>
      <c r="R4429" s="1">
        <f t="shared" ca="1" si="348"/>
        <v>1</v>
      </c>
    </row>
    <row r="4430" spans="5:18" ht="15.75" thickBot="1" x14ac:dyDescent="0.3">
      <c r="E4430" s="17">
        <v>4424</v>
      </c>
      <c r="F4430" s="17"/>
      <c r="G4430" s="40"/>
      <c r="H4430" s="43"/>
      <c r="I4430" s="20"/>
      <c r="J4430" s="17" t="s">
        <v>11</v>
      </c>
      <c r="K4430" s="26">
        <f t="shared" ca="1" si="346"/>
        <v>4.62</v>
      </c>
      <c r="L4430" s="26">
        <f ca="1">IF(L4429=1,IF(M4429="GAGNÉ",1,2),IF(M4429="GAGNÉ",INDEX(fibo,MATCH(L4429,fibo,0)-2),INDEX(fibo,MATCH(L4429,fibo,0),1)+INDEX(fibo,MATCH(L4429,fibo,0)-1)))</f>
        <v>1</v>
      </c>
      <c r="M4430" s="49" t="str">
        <f t="shared" ca="1" si="347"/>
        <v>PERDU</v>
      </c>
      <c r="N4430" s="28" t="str">
        <f ca="1">IF(M4430="GAGNÉ",K4430*L4430,IF(M4430="PERDU","0,00 €",""))</f>
        <v>0,00 €</v>
      </c>
      <c r="O4430" s="26">
        <f t="shared" ca="1" si="349"/>
        <v>-1</v>
      </c>
      <c r="P4430" s="26">
        <f t="shared" ca="1" si="350"/>
        <v>26826.439999999959</v>
      </c>
      <c r="R4430" s="1">
        <f t="shared" ca="1" si="348"/>
        <v>2</v>
      </c>
    </row>
    <row r="4431" spans="5:18" ht="15.75" thickBot="1" x14ac:dyDescent="0.3">
      <c r="E4431" s="17">
        <v>4425</v>
      </c>
      <c r="F4431" s="17"/>
      <c r="G4431" s="40"/>
      <c r="H4431" s="43"/>
      <c r="I4431" s="20"/>
      <c r="J4431" s="17" t="s">
        <v>11</v>
      </c>
      <c r="K4431" s="26">
        <f t="shared" ca="1" si="346"/>
        <v>4.8</v>
      </c>
      <c r="L4431" s="26">
        <f ca="1">IF(L4430=1,IF(M4430="GAGNÉ",1,2),IF(M4430="GAGNÉ",INDEX(fibo,MATCH(L4430,fibo,0)-2),INDEX(fibo,MATCH(L4430,fibo,0),1)+INDEX(fibo,MATCH(L4430,fibo,0)-1)))</f>
        <v>2</v>
      </c>
      <c r="M4431" s="49" t="str">
        <f t="shared" ca="1" si="347"/>
        <v>GAGNÉ</v>
      </c>
      <c r="N4431" s="28">
        <f ca="1">IF(M4431="GAGNÉ",K4431*L4431,IF(M4431="PERDU","0,00 €",""))</f>
        <v>9.6</v>
      </c>
      <c r="O4431" s="26">
        <f t="shared" ca="1" si="349"/>
        <v>7.6</v>
      </c>
      <c r="P4431" s="26">
        <f t="shared" ca="1" si="350"/>
        <v>26834.039999999957</v>
      </c>
      <c r="R4431" s="1">
        <f t="shared" ca="1" si="348"/>
        <v>1</v>
      </c>
    </row>
    <row r="4432" spans="5:18" ht="15.75" thickBot="1" x14ac:dyDescent="0.3">
      <c r="E4432" s="17">
        <v>4426</v>
      </c>
      <c r="F4432" s="17"/>
      <c r="G4432" s="40"/>
      <c r="H4432" s="43"/>
      <c r="I4432" s="20"/>
      <c r="J4432" s="17" t="s">
        <v>11</v>
      </c>
      <c r="K4432" s="26">
        <f t="shared" ca="1" si="346"/>
        <v>3.33</v>
      </c>
      <c r="L4432" s="26">
        <f ca="1">IF(L4431=1,IF(M4431="GAGNÉ",1,2),IF(M4431="GAGNÉ",INDEX(fibo,MATCH(L4431,fibo,0)-2),INDEX(fibo,MATCH(L4431,fibo,0),1)+INDEX(fibo,MATCH(L4431,fibo,0)-1)))</f>
        <v>1</v>
      </c>
      <c r="M4432" s="49" t="str">
        <f t="shared" ca="1" si="347"/>
        <v>PERDU</v>
      </c>
      <c r="N4432" s="28" t="str">
        <f ca="1">IF(M4432="GAGNÉ",K4432*L4432,IF(M4432="PERDU","0,00 €",""))</f>
        <v>0,00 €</v>
      </c>
      <c r="O4432" s="26">
        <f t="shared" ca="1" si="349"/>
        <v>-1</v>
      </c>
      <c r="P4432" s="26">
        <f t="shared" ca="1" si="350"/>
        <v>26833.039999999957</v>
      </c>
      <c r="R4432" s="1">
        <f t="shared" ca="1" si="348"/>
        <v>2</v>
      </c>
    </row>
    <row r="4433" spans="5:18" ht="15.75" thickBot="1" x14ac:dyDescent="0.3">
      <c r="E4433" s="17">
        <v>4427</v>
      </c>
      <c r="F4433" s="17"/>
      <c r="G4433" s="40"/>
      <c r="H4433" s="43"/>
      <c r="I4433" s="20"/>
      <c r="J4433" s="17" t="s">
        <v>11</v>
      </c>
      <c r="K4433" s="26">
        <f t="shared" ca="1" si="346"/>
        <v>4.58</v>
      </c>
      <c r="L4433" s="26">
        <f ca="1">IF(L4432=1,IF(M4432="GAGNÉ",1,2),IF(M4432="GAGNÉ",INDEX(fibo,MATCH(L4432,fibo,0)-2),INDEX(fibo,MATCH(L4432,fibo,0),1)+INDEX(fibo,MATCH(L4432,fibo,0)-1)))</f>
        <v>2</v>
      </c>
      <c r="M4433" s="49" t="str">
        <f t="shared" ca="1" si="347"/>
        <v>PERDU</v>
      </c>
      <c r="N4433" s="28" t="str">
        <f ca="1">IF(M4433="GAGNÉ",K4433*L4433,IF(M4433="PERDU","0,00 €",""))</f>
        <v>0,00 €</v>
      </c>
      <c r="O4433" s="26">
        <f t="shared" ca="1" si="349"/>
        <v>-2</v>
      </c>
      <c r="P4433" s="26">
        <f t="shared" ca="1" si="350"/>
        <v>26831.039999999957</v>
      </c>
      <c r="R4433" s="1">
        <f t="shared" ca="1" si="348"/>
        <v>2</v>
      </c>
    </row>
    <row r="4434" spans="5:18" ht="15.75" thickBot="1" x14ac:dyDescent="0.3">
      <c r="E4434" s="17">
        <v>4428</v>
      </c>
      <c r="F4434" s="17"/>
      <c r="G4434" s="40"/>
      <c r="H4434" s="43"/>
      <c r="I4434" s="20"/>
      <c r="J4434" s="17" t="s">
        <v>11</v>
      </c>
      <c r="K4434" s="26">
        <f t="shared" ca="1" si="346"/>
        <v>4.6100000000000003</v>
      </c>
      <c r="L4434" s="26">
        <f ca="1">IF(L4433=1,IF(M4433="GAGNÉ",1,2),IF(M4433="GAGNÉ",INDEX(fibo,MATCH(L4433,fibo,0)-2),INDEX(fibo,MATCH(L4433,fibo,0),1)+INDEX(fibo,MATCH(L4433,fibo,0)-1)))</f>
        <v>3</v>
      </c>
      <c r="M4434" s="49" t="str">
        <f t="shared" ca="1" si="347"/>
        <v>PERDU</v>
      </c>
      <c r="N4434" s="28" t="str">
        <f ca="1">IF(M4434="GAGNÉ",K4434*L4434,IF(M4434="PERDU","0,00 €",""))</f>
        <v>0,00 €</v>
      </c>
      <c r="O4434" s="26">
        <f t="shared" ca="1" si="349"/>
        <v>-3</v>
      </c>
      <c r="P4434" s="26">
        <f t="shared" ca="1" si="350"/>
        <v>26828.039999999957</v>
      </c>
      <c r="R4434" s="1">
        <f t="shared" ca="1" si="348"/>
        <v>2</v>
      </c>
    </row>
    <row r="4435" spans="5:18" ht="15.75" thickBot="1" x14ac:dyDescent="0.3">
      <c r="E4435" s="17">
        <v>4429</v>
      </c>
      <c r="F4435" s="17"/>
      <c r="G4435" s="40"/>
      <c r="H4435" s="43"/>
      <c r="I4435" s="20"/>
      <c r="J4435" s="17" t="s">
        <v>11</v>
      </c>
      <c r="K4435" s="26">
        <f t="shared" ca="1" si="346"/>
        <v>3.86</v>
      </c>
      <c r="L4435" s="26">
        <f ca="1">IF(L4434=1,IF(M4434="GAGNÉ",1,2),IF(M4434="GAGNÉ",INDEX(fibo,MATCH(L4434,fibo,0)-2),INDEX(fibo,MATCH(L4434,fibo,0),1)+INDEX(fibo,MATCH(L4434,fibo,0)-1)))</f>
        <v>5</v>
      </c>
      <c r="M4435" s="49" t="str">
        <f t="shared" ca="1" si="347"/>
        <v>PERDU</v>
      </c>
      <c r="N4435" s="28" t="str">
        <f ca="1">IF(M4435="GAGNÉ",K4435*L4435,IF(M4435="PERDU","0,00 €",""))</f>
        <v>0,00 €</v>
      </c>
      <c r="O4435" s="26">
        <f t="shared" ca="1" si="349"/>
        <v>-5</v>
      </c>
      <c r="P4435" s="26">
        <f t="shared" ca="1" si="350"/>
        <v>26823.039999999957</v>
      </c>
      <c r="R4435" s="1">
        <f t="shared" ca="1" si="348"/>
        <v>2</v>
      </c>
    </row>
    <row r="4436" spans="5:18" ht="15.75" thickBot="1" x14ac:dyDescent="0.3">
      <c r="E4436" s="17">
        <v>4430</v>
      </c>
      <c r="F4436" s="17"/>
      <c r="G4436" s="40"/>
      <c r="H4436" s="43"/>
      <c r="I4436" s="20"/>
      <c r="J4436" s="17" t="s">
        <v>11</v>
      </c>
      <c r="K4436" s="26">
        <f t="shared" ca="1" si="346"/>
        <v>3.6</v>
      </c>
      <c r="L4436" s="26">
        <f ca="1">IF(L4435=1,IF(M4435="GAGNÉ",1,2),IF(M4435="GAGNÉ",INDEX(fibo,MATCH(L4435,fibo,0)-2),INDEX(fibo,MATCH(L4435,fibo,0),1)+INDEX(fibo,MATCH(L4435,fibo,0)-1)))</f>
        <v>8</v>
      </c>
      <c r="M4436" s="49" t="str">
        <f t="shared" ca="1" si="347"/>
        <v>PERDU</v>
      </c>
      <c r="N4436" s="28" t="str">
        <f ca="1">IF(M4436="GAGNÉ",K4436*L4436,IF(M4436="PERDU","0,00 €",""))</f>
        <v>0,00 €</v>
      </c>
      <c r="O4436" s="26">
        <f t="shared" ca="1" si="349"/>
        <v>-8</v>
      </c>
      <c r="P4436" s="26">
        <f t="shared" ca="1" si="350"/>
        <v>26815.039999999957</v>
      </c>
      <c r="R4436" s="1">
        <f t="shared" ca="1" si="348"/>
        <v>2</v>
      </c>
    </row>
    <row r="4437" spans="5:18" ht="15.75" thickBot="1" x14ac:dyDescent="0.3">
      <c r="E4437" s="17">
        <v>4431</v>
      </c>
      <c r="F4437" s="17"/>
      <c r="G4437" s="40"/>
      <c r="H4437" s="43"/>
      <c r="I4437" s="20"/>
      <c r="J4437" s="17" t="s">
        <v>11</v>
      </c>
      <c r="K4437" s="26">
        <f t="shared" ca="1" si="346"/>
        <v>3.17</v>
      </c>
      <c r="L4437" s="26">
        <f ca="1">IF(L4436=1,IF(M4436="GAGNÉ",1,2),IF(M4436="GAGNÉ",INDEX(fibo,MATCH(L4436,fibo,0)-2),INDEX(fibo,MATCH(L4436,fibo,0),1)+INDEX(fibo,MATCH(L4436,fibo,0)-1)))</f>
        <v>13</v>
      </c>
      <c r="M4437" s="49" t="str">
        <f t="shared" ca="1" si="347"/>
        <v>GAGNÉ</v>
      </c>
      <c r="N4437" s="28">
        <f ca="1">IF(M4437="GAGNÉ",K4437*L4437,IF(M4437="PERDU","0,00 €",""))</f>
        <v>41.21</v>
      </c>
      <c r="O4437" s="26">
        <f t="shared" ca="1" si="349"/>
        <v>28.21</v>
      </c>
      <c r="P4437" s="26">
        <f t="shared" ca="1" si="350"/>
        <v>26843.249999999956</v>
      </c>
      <c r="R4437" s="1">
        <f t="shared" ca="1" si="348"/>
        <v>1</v>
      </c>
    </row>
    <row r="4438" spans="5:18" ht="15.75" thickBot="1" x14ac:dyDescent="0.3">
      <c r="E4438" s="17">
        <v>4432</v>
      </c>
      <c r="F4438" s="17"/>
      <c r="G4438" s="40"/>
      <c r="H4438" s="43"/>
      <c r="I4438" s="20"/>
      <c r="J4438" s="17" t="s">
        <v>11</v>
      </c>
      <c r="K4438" s="26">
        <f t="shared" ca="1" si="346"/>
        <v>4.21</v>
      </c>
      <c r="L4438" s="26">
        <f ca="1">IF(L4437=1,IF(M4437="GAGNÉ",1,2),IF(M4437="GAGNÉ",INDEX(fibo,MATCH(L4437,fibo,0)-2),INDEX(fibo,MATCH(L4437,fibo,0),1)+INDEX(fibo,MATCH(L4437,fibo,0)-1)))</f>
        <v>5</v>
      </c>
      <c r="M4438" s="49" t="str">
        <f t="shared" ca="1" si="347"/>
        <v>PERDU</v>
      </c>
      <c r="N4438" s="28" t="str">
        <f ca="1">IF(M4438="GAGNÉ",K4438*L4438,IF(M4438="PERDU","0,00 €",""))</f>
        <v>0,00 €</v>
      </c>
      <c r="O4438" s="26">
        <f t="shared" ca="1" si="349"/>
        <v>-5</v>
      </c>
      <c r="P4438" s="26">
        <f t="shared" ca="1" si="350"/>
        <v>26838.249999999956</v>
      </c>
      <c r="R4438" s="1">
        <f t="shared" ca="1" si="348"/>
        <v>2</v>
      </c>
    </row>
    <row r="4439" spans="5:18" ht="15.75" thickBot="1" x14ac:dyDescent="0.3">
      <c r="E4439" s="17">
        <v>4433</v>
      </c>
      <c r="F4439" s="17"/>
      <c r="G4439" s="40"/>
      <c r="H4439" s="43"/>
      <c r="I4439" s="20"/>
      <c r="J4439" s="17" t="s">
        <v>11</v>
      </c>
      <c r="K4439" s="26">
        <f t="shared" ca="1" si="346"/>
        <v>4.1500000000000004</v>
      </c>
      <c r="L4439" s="26">
        <f ca="1">IF(L4438=1,IF(M4438="GAGNÉ",1,2),IF(M4438="GAGNÉ",INDEX(fibo,MATCH(L4438,fibo,0)-2),INDEX(fibo,MATCH(L4438,fibo,0),1)+INDEX(fibo,MATCH(L4438,fibo,0)-1)))</f>
        <v>8</v>
      </c>
      <c r="M4439" s="49" t="str">
        <f t="shared" ca="1" si="347"/>
        <v>GAGNÉ</v>
      </c>
      <c r="N4439" s="28">
        <f ca="1">IF(M4439="GAGNÉ",K4439*L4439,IF(M4439="PERDU","0,00 €",""))</f>
        <v>33.200000000000003</v>
      </c>
      <c r="O4439" s="26">
        <f t="shared" ca="1" si="349"/>
        <v>25.200000000000003</v>
      </c>
      <c r="P4439" s="26">
        <f t="shared" ca="1" si="350"/>
        <v>26863.449999999957</v>
      </c>
      <c r="R4439" s="1">
        <f t="shared" ca="1" si="348"/>
        <v>1</v>
      </c>
    </row>
    <row r="4440" spans="5:18" ht="15.75" thickBot="1" x14ac:dyDescent="0.3">
      <c r="E4440" s="17">
        <v>4434</v>
      </c>
      <c r="F4440" s="17"/>
      <c r="G4440" s="40"/>
      <c r="H4440" s="43"/>
      <c r="I4440" s="20"/>
      <c r="J4440" s="17" t="s">
        <v>11</v>
      </c>
      <c r="K4440" s="26">
        <f t="shared" ca="1" si="346"/>
        <v>3.9</v>
      </c>
      <c r="L4440" s="26">
        <f ca="1">IF(L4439=1,IF(M4439="GAGNÉ",1,2),IF(M4439="GAGNÉ",INDEX(fibo,MATCH(L4439,fibo,0)-2),INDEX(fibo,MATCH(L4439,fibo,0),1)+INDEX(fibo,MATCH(L4439,fibo,0)-1)))</f>
        <v>3</v>
      </c>
      <c r="M4440" s="49" t="str">
        <f t="shared" ca="1" si="347"/>
        <v>GAGNÉ</v>
      </c>
      <c r="N4440" s="28">
        <f ca="1">IF(M4440="GAGNÉ",K4440*L4440,IF(M4440="PERDU","0,00 €",""))</f>
        <v>11.7</v>
      </c>
      <c r="O4440" s="26">
        <f t="shared" ca="1" si="349"/>
        <v>8.6999999999999993</v>
      </c>
      <c r="P4440" s="26">
        <f t="shared" ca="1" si="350"/>
        <v>26872.149999999958</v>
      </c>
      <c r="R4440" s="1">
        <f t="shared" ca="1" si="348"/>
        <v>1</v>
      </c>
    </row>
    <row r="4441" spans="5:18" ht="15.75" thickBot="1" x14ac:dyDescent="0.3">
      <c r="E4441" s="17">
        <v>4435</v>
      </c>
      <c r="F4441" s="17"/>
      <c r="G4441" s="40"/>
      <c r="H4441" s="43"/>
      <c r="I4441" s="20"/>
      <c r="J4441" s="17" t="s">
        <v>11</v>
      </c>
      <c r="K4441" s="26">
        <f t="shared" ca="1" si="346"/>
        <v>3.39</v>
      </c>
      <c r="L4441" s="26">
        <f ca="1">IF(L4440=1,IF(M4440="GAGNÉ",1,2),IF(M4440="GAGNÉ",INDEX(fibo,MATCH(L4440,fibo,0)-2),INDEX(fibo,MATCH(L4440,fibo,0),1)+INDEX(fibo,MATCH(L4440,fibo,0)-1)))</f>
        <v>1</v>
      </c>
      <c r="M4441" s="49" t="str">
        <f t="shared" ca="1" si="347"/>
        <v>GAGNÉ</v>
      </c>
      <c r="N4441" s="28">
        <f ca="1">IF(M4441="GAGNÉ",K4441*L4441,IF(M4441="PERDU","0,00 €",""))</f>
        <v>3.39</v>
      </c>
      <c r="O4441" s="26">
        <f t="shared" ca="1" si="349"/>
        <v>2.39</v>
      </c>
      <c r="P4441" s="26">
        <f t="shared" ca="1" si="350"/>
        <v>26874.539999999957</v>
      </c>
      <c r="R4441" s="1">
        <f t="shared" ca="1" si="348"/>
        <v>1</v>
      </c>
    </row>
    <row r="4442" spans="5:18" ht="15.75" thickBot="1" x14ac:dyDescent="0.3">
      <c r="E4442" s="17">
        <v>4436</v>
      </c>
      <c r="F4442" s="17"/>
      <c r="G4442" s="40"/>
      <c r="H4442" s="43"/>
      <c r="I4442" s="20"/>
      <c r="J4442" s="17" t="s">
        <v>11</v>
      </c>
      <c r="K4442" s="26">
        <f t="shared" ca="1" si="346"/>
        <v>4.22</v>
      </c>
      <c r="L4442" s="26">
        <f ca="1">IF(L4441=1,IF(M4441="GAGNÉ",1,2),IF(M4441="GAGNÉ",INDEX(fibo,MATCH(L4441,fibo,0)-2),INDEX(fibo,MATCH(L4441,fibo,0),1)+INDEX(fibo,MATCH(L4441,fibo,0)-1)))</f>
        <v>1</v>
      </c>
      <c r="M4442" s="49" t="str">
        <f t="shared" ca="1" si="347"/>
        <v>PERDU</v>
      </c>
      <c r="N4442" s="28" t="str">
        <f ca="1">IF(M4442="GAGNÉ",K4442*L4442,IF(M4442="PERDU","0,00 €",""))</f>
        <v>0,00 €</v>
      </c>
      <c r="O4442" s="26">
        <f t="shared" ca="1" si="349"/>
        <v>-1</v>
      </c>
      <c r="P4442" s="26">
        <f t="shared" ca="1" si="350"/>
        <v>26873.539999999957</v>
      </c>
      <c r="R4442" s="1">
        <f t="shared" ca="1" si="348"/>
        <v>2</v>
      </c>
    </row>
    <row r="4443" spans="5:18" ht="15.75" thickBot="1" x14ac:dyDescent="0.3">
      <c r="E4443" s="17">
        <v>4437</v>
      </c>
      <c r="F4443" s="17"/>
      <c r="G4443" s="40"/>
      <c r="H4443" s="43"/>
      <c r="I4443" s="20"/>
      <c r="J4443" s="17" t="s">
        <v>11</v>
      </c>
      <c r="K4443" s="26">
        <f t="shared" ca="1" si="346"/>
        <v>4.63</v>
      </c>
      <c r="L4443" s="26">
        <f ca="1">IF(L4442=1,IF(M4442="GAGNÉ",1,2),IF(M4442="GAGNÉ",INDEX(fibo,MATCH(L4442,fibo,0)-2),INDEX(fibo,MATCH(L4442,fibo,0),1)+INDEX(fibo,MATCH(L4442,fibo,0)-1)))</f>
        <v>2</v>
      </c>
      <c r="M4443" s="49" t="str">
        <f t="shared" ca="1" si="347"/>
        <v>GAGNÉ</v>
      </c>
      <c r="N4443" s="28">
        <f ca="1">IF(M4443="GAGNÉ",K4443*L4443,IF(M4443="PERDU","0,00 €",""))</f>
        <v>9.26</v>
      </c>
      <c r="O4443" s="26">
        <f t="shared" ca="1" si="349"/>
        <v>7.26</v>
      </c>
      <c r="P4443" s="26">
        <f t="shared" ca="1" si="350"/>
        <v>26880.799999999956</v>
      </c>
      <c r="R4443" s="1">
        <f t="shared" ca="1" si="348"/>
        <v>1</v>
      </c>
    </row>
    <row r="4444" spans="5:18" ht="15.75" thickBot="1" x14ac:dyDescent="0.3">
      <c r="E4444" s="17">
        <v>4438</v>
      </c>
      <c r="F4444" s="17"/>
      <c r="G4444" s="40"/>
      <c r="H4444" s="43"/>
      <c r="I4444" s="20"/>
      <c r="J4444" s="17" t="s">
        <v>11</v>
      </c>
      <c r="K4444" s="26">
        <f t="shared" ca="1" si="346"/>
        <v>3.77</v>
      </c>
      <c r="L4444" s="26">
        <f ca="1">IF(L4443=1,IF(M4443="GAGNÉ",1,2),IF(M4443="GAGNÉ",INDEX(fibo,MATCH(L4443,fibo,0)-2),INDEX(fibo,MATCH(L4443,fibo,0),1)+INDEX(fibo,MATCH(L4443,fibo,0)-1)))</f>
        <v>1</v>
      </c>
      <c r="M4444" s="49" t="str">
        <f t="shared" ca="1" si="347"/>
        <v>PERDU</v>
      </c>
      <c r="N4444" s="28" t="str">
        <f ca="1">IF(M4444="GAGNÉ",K4444*L4444,IF(M4444="PERDU","0,00 €",""))</f>
        <v>0,00 €</v>
      </c>
      <c r="O4444" s="26">
        <f t="shared" ca="1" si="349"/>
        <v>-1</v>
      </c>
      <c r="P4444" s="26">
        <f t="shared" ca="1" si="350"/>
        <v>26879.799999999956</v>
      </c>
      <c r="R4444" s="1">
        <f t="shared" ca="1" si="348"/>
        <v>2</v>
      </c>
    </row>
    <row r="4445" spans="5:18" ht="15.75" thickBot="1" x14ac:dyDescent="0.3">
      <c r="E4445" s="17">
        <v>4439</v>
      </c>
      <c r="F4445" s="17"/>
      <c r="G4445" s="40"/>
      <c r="H4445" s="43"/>
      <c r="I4445" s="20"/>
      <c r="J4445" s="17" t="s">
        <v>11</v>
      </c>
      <c r="K4445" s="26">
        <f t="shared" ca="1" si="346"/>
        <v>3.32</v>
      </c>
      <c r="L4445" s="26">
        <f ca="1">IF(L4444=1,IF(M4444="GAGNÉ",1,2),IF(M4444="GAGNÉ",INDEX(fibo,MATCH(L4444,fibo,0)-2),INDEX(fibo,MATCH(L4444,fibo,0),1)+INDEX(fibo,MATCH(L4444,fibo,0)-1)))</f>
        <v>2</v>
      </c>
      <c r="M4445" s="49" t="str">
        <f t="shared" ca="1" si="347"/>
        <v>GAGNÉ</v>
      </c>
      <c r="N4445" s="28">
        <f ca="1">IF(M4445="GAGNÉ",K4445*L4445,IF(M4445="PERDU","0,00 €",""))</f>
        <v>6.64</v>
      </c>
      <c r="O4445" s="26">
        <f t="shared" ca="1" si="349"/>
        <v>4.6399999999999997</v>
      </c>
      <c r="P4445" s="26">
        <f t="shared" ca="1" si="350"/>
        <v>26884.439999999955</v>
      </c>
      <c r="R4445" s="1">
        <f t="shared" ca="1" si="348"/>
        <v>1</v>
      </c>
    </row>
    <row r="4446" spans="5:18" ht="15.75" thickBot="1" x14ac:dyDescent="0.3">
      <c r="E4446" s="17">
        <v>4440</v>
      </c>
      <c r="F4446" s="17"/>
      <c r="G4446" s="40"/>
      <c r="H4446" s="43"/>
      <c r="I4446" s="20"/>
      <c r="J4446" s="17" t="s">
        <v>11</v>
      </c>
      <c r="K4446" s="26">
        <f t="shared" ca="1" si="346"/>
        <v>3.03</v>
      </c>
      <c r="L4446" s="26">
        <f ca="1">IF(L4445=1,IF(M4445="GAGNÉ",1,2),IF(M4445="GAGNÉ",INDEX(fibo,MATCH(L4445,fibo,0)-2),INDEX(fibo,MATCH(L4445,fibo,0),1)+INDEX(fibo,MATCH(L4445,fibo,0)-1)))</f>
        <v>1</v>
      </c>
      <c r="M4446" s="49" t="str">
        <f t="shared" ca="1" si="347"/>
        <v>PERDU</v>
      </c>
      <c r="N4446" s="28" t="str">
        <f ca="1">IF(M4446="GAGNÉ",K4446*L4446,IF(M4446="PERDU","0,00 €",""))</f>
        <v>0,00 €</v>
      </c>
      <c r="O4446" s="26">
        <f t="shared" ca="1" si="349"/>
        <v>-1</v>
      </c>
      <c r="P4446" s="26">
        <f t="shared" ca="1" si="350"/>
        <v>26883.439999999955</v>
      </c>
      <c r="R4446" s="1">
        <f t="shared" ca="1" si="348"/>
        <v>2</v>
      </c>
    </row>
    <row r="4447" spans="5:18" ht="15.75" thickBot="1" x14ac:dyDescent="0.3">
      <c r="E4447" s="17">
        <v>4441</v>
      </c>
      <c r="F4447" s="17"/>
      <c r="G4447" s="40"/>
      <c r="H4447" s="43"/>
      <c r="I4447" s="20"/>
      <c r="J4447" s="17" t="s">
        <v>11</v>
      </c>
      <c r="K4447" s="26">
        <f t="shared" ca="1" si="346"/>
        <v>4.75</v>
      </c>
      <c r="L4447" s="26">
        <f ca="1">IF(L4446=1,IF(M4446="GAGNÉ",1,2),IF(M4446="GAGNÉ",INDEX(fibo,MATCH(L4446,fibo,0)-2),INDEX(fibo,MATCH(L4446,fibo,0),1)+INDEX(fibo,MATCH(L4446,fibo,0)-1)))</f>
        <v>2</v>
      </c>
      <c r="M4447" s="49" t="str">
        <f t="shared" ca="1" si="347"/>
        <v>PERDU</v>
      </c>
      <c r="N4447" s="28" t="str">
        <f ca="1">IF(M4447="GAGNÉ",K4447*L4447,IF(M4447="PERDU","0,00 €",""))</f>
        <v>0,00 €</v>
      </c>
      <c r="O4447" s="26">
        <f t="shared" ca="1" si="349"/>
        <v>-2</v>
      </c>
      <c r="P4447" s="26">
        <f t="shared" ca="1" si="350"/>
        <v>26881.439999999955</v>
      </c>
      <c r="R4447" s="1">
        <f t="shared" ca="1" si="348"/>
        <v>2</v>
      </c>
    </row>
    <row r="4448" spans="5:18" ht="15.75" thickBot="1" x14ac:dyDescent="0.3">
      <c r="E4448" s="17">
        <v>4442</v>
      </c>
      <c r="F4448" s="17"/>
      <c r="G4448" s="40"/>
      <c r="H4448" s="43"/>
      <c r="I4448" s="20"/>
      <c r="J4448" s="17" t="s">
        <v>11</v>
      </c>
      <c r="K4448" s="26">
        <f t="shared" ca="1" si="346"/>
        <v>4.6500000000000004</v>
      </c>
      <c r="L4448" s="26">
        <f ca="1">IF(L4447=1,IF(M4447="GAGNÉ",1,2),IF(M4447="GAGNÉ",INDEX(fibo,MATCH(L4447,fibo,0)-2),INDEX(fibo,MATCH(L4447,fibo,0),1)+INDEX(fibo,MATCH(L4447,fibo,0)-1)))</f>
        <v>3</v>
      </c>
      <c r="M4448" s="49" t="str">
        <f t="shared" ca="1" si="347"/>
        <v>GAGNÉ</v>
      </c>
      <c r="N4448" s="28">
        <f ca="1">IF(M4448="GAGNÉ",K4448*L4448,IF(M4448="PERDU","0,00 €",""))</f>
        <v>13.950000000000001</v>
      </c>
      <c r="O4448" s="26">
        <f t="shared" ca="1" si="349"/>
        <v>10.950000000000001</v>
      </c>
      <c r="P4448" s="26">
        <f t="shared" ca="1" si="350"/>
        <v>26892.389999999956</v>
      </c>
      <c r="R4448" s="1">
        <f t="shared" ca="1" si="348"/>
        <v>1</v>
      </c>
    </row>
    <row r="4449" spans="5:18" ht="15.75" thickBot="1" x14ac:dyDescent="0.3">
      <c r="E4449" s="17">
        <v>4443</v>
      </c>
      <c r="F4449" s="17"/>
      <c r="G4449" s="40"/>
      <c r="H4449" s="43"/>
      <c r="I4449" s="20"/>
      <c r="J4449" s="17" t="s">
        <v>11</v>
      </c>
      <c r="K4449" s="26">
        <f t="shared" ca="1" si="346"/>
        <v>3.95</v>
      </c>
      <c r="L4449" s="26">
        <f ca="1">IF(L4448=1,IF(M4448="GAGNÉ",1,2),IF(M4448="GAGNÉ",INDEX(fibo,MATCH(L4448,fibo,0)-2),INDEX(fibo,MATCH(L4448,fibo,0),1)+INDEX(fibo,MATCH(L4448,fibo,0)-1)))</f>
        <v>1</v>
      </c>
      <c r="M4449" s="49" t="str">
        <f t="shared" ca="1" si="347"/>
        <v>GAGNÉ</v>
      </c>
      <c r="N4449" s="28">
        <f ca="1">IF(M4449="GAGNÉ",K4449*L4449,IF(M4449="PERDU","0,00 €",""))</f>
        <v>3.95</v>
      </c>
      <c r="O4449" s="26">
        <f t="shared" ca="1" si="349"/>
        <v>2.95</v>
      </c>
      <c r="P4449" s="26">
        <f t="shared" ca="1" si="350"/>
        <v>26895.339999999956</v>
      </c>
      <c r="R4449" s="1">
        <f t="shared" ca="1" si="348"/>
        <v>1</v>
      </c>
    </row>
    <row r="4450" spans="5:18" ht="15.75" thickBot="1" x14ac:dyDescent="0.3">
      <c r="E4450" s="17">
        <v>4444</v>
      </c>
      <c r="F4450" s="17"/>
      <c r="G4450" s="40"/>
      <c r="H4450" s="43"/>
      <c r="I4450" s="20"/>
      <c r="J4450" s="17" t="s">
        <v>11</v>
      </c>
      <c r="K4450" s="26">
        <f t="shared" ca="1" si="346"/>
        <v>2.94</v>
      </c>
      <c r="L4450" s="26">
        <f ca="1">IF(L4449=1,IF(M4449="GAGNÉ",1,2),IF(M4449="GAGNÉ",INDEX(fibo,MATCH(L4449,fibo,0)-2),INDEX(fibo,MATCH(L4449,fibo,0),1)+INDEX(fibo,MATCH(L4449,fibo,0)-1)))</f>
        <v>1</v>
      </c>
      <c r="M4450" s="49" t="str">
        <f t="shared" ca="1" si="347"/>
        <v>GAGNÉ</v>
      </c>
      <c r="N4450" s="28">
        <f ca="1">IF(M4450="GAGNÉ",K4450*L4450,IF(M4450="PERDU","0,00 €",""))</f>
        <v>2.94</v>
      </c>
      <c r="O4450" s="26">
        <f t="shared" ca="1" si="349"/>
        <v>1.94</v>
      </c>
      <c r="P4450" s="26">
        <f t="shared" ca="1" si="350"/>
        <v>26897.279999999955</v>
      </c>
      <c r="R4450" s="1">
        <f t="shared" ca="1" si="348"/>
        <v>1</v>
      </c>
    </row>
    <row r="4451" spans="5:18" ht="15.75" thickBot="1" x14ac:dyDescent="0.3">
      <c r="E4451" s="17">
        <v>4445</v>
      </c>
      <c r="F4451" s="17"/>
      <c r="G4451" s="40"/>
      <c r="H4451" s="43"/>
      <c r="I4451" s="20"/>
      <c r="J4451" s="17" t="s">
        <v>11</v>
      </c>
      <c r="K4451" s="26">
        <f t="shared" ca="1" si="346"/>
        <v>3.72</v>
      </c>
      <c r="L4451" s="26">
        <f ca="1">IF(L4450=1,IF(M4450="GAGNÉ",1,2),IF(M4450="GAGNÉ",INDEX(fibo,MATCH(L4450,fibo,0)-2),INDEX(fibo,MATCH(L4450,fibo,0),1)+INDEX(fibo,MATCH(L4450,fibo,0)-1)))</f>
        <v>1</v>
      </c>
      <c r="M4451" s="49" t="str">
        <f t="shared" ca="1" si="347"/>
        <v>PERDU</v>
      </c>
      <c r="N4451" s="28" t="str">
        <f ca="1">IF(M4451="GAGNÉ",K4451*L4451,IF(M4451="PERDU","0,00 €",""))</f>
        <v>0,00 €</v>
      </c>
      <c r="O4451" s="26">
        <f t="shared" ca="1" si="349"/>
        <v>-1</v>
      </c>
      <c r="P4451" s="26">
        <f t="shared" ca="1" si="350"/>
        <v>26896.279999999955</v>
      </c>
      <c r="R4451" s="1">
        <f t="shared" ca="1" si="348"/>
        <v>2</v>
      </c>
    </row>
    <row r="4452" spans="5:18" ht="15.75" thickBot="1" x14ac:dyDescent="0.3">
      <c r="E4452" s="17">
        <v>4446</v>
      </c>
      <c r="F4452" s="17"/>
      <c r="G4452" s="40"/>
      <c r="H4452" s="43"/>
      <c r="I4452" s="20"/>
      <c r="J4452" s="17" t="s">
        <v>11</v>
      </c>
      <c r="K4452" s="26">
        <f t="shared" ca="1" si="346"/>
        <v>4.1399999999999997</v>
      </c>
      <c r="L4452" s="26">
        <f ca="1">IF(L4451=1,IF(M4451="GAGNÉ",1,2),IF(M4451="GAGNÉ",INDEX(fibo,MATCH(L4451,fibo,0)-2),INDEX(fibo,MATCH(L4451,fibo,0),1)+INDEX(fibo,MATCH(L4451,fibo,0)-1)))</f>
        <v>2</v>
      </c>
      <c r="M4452" s="49" t="str">
        <f t="shared" ca="1" si="347"/>
        <v>PERDU</v>
      </c>
      <c r="N4452" s="28" t="str">
        <f ca="1">IF(M4452="GAGNÉ",K4452*L4452,IF(M4452="PERDU","0,00 €",""))</f>
        <v>0,00 €</v>
      </c>
      <c r="O4452" s="26">
        <f t="shared" ca="1" si="349"/>
        <v>-2</v>
      </c>
      <c r="P4452" s="26">
        <f t="shared" ca="1" si="350"/>
        <v>26894.279999999955</v>
      </c>
      <c r="R4452" s="1">
        <f t="shared" ca="1" si="348"/>
        <v>2</v>
      </c>
    </row>
    <row r="4453" spans="5:18" ht="15.75" thickBot="1" x14ac:dyDescent="0.3">
      <c r="E4453" s="17">
        <v>4447</v>
      </c>
      <c r="F4453" s="17"/>
      <c r="G4453" s="40"/>
      <c r="H4453" s="43"/>
      <c r="I4453" s="20"/>
      <c r="J4453" s="17" t="s">
        <v>11</v>
      </c>
      <c r="K4453" s="26">
        <f t="shared" ca="1" si="346"/>
        <v>3.08</v>
      </c>
      <c r="L4453" s="26">
        <f ca="1">IF(L4452=1,IF(M4452="GAGNÉ",1,2),IF(M4452="GAGNÉ",INDEX(fibo,MATCH(L4452,fibo,0)-2),INDEX(fibo,MATCH(L4452,fibo,0),1)+INDEX(fibo,MATCH(L4452,fibo,0)-1)))</f>
        <v>3</v>
      </c>
      <c r="M4453" s="49" t="str">
        <f t="shared" ca="1" si="347"/>
        <v>PERDU</v>
      </c>
      <c r="N4453" s="28" t="str">
        <f ca="1">IF(M4453="GAGNÉ",K4453*L4453,IF(M4453="PERDU","0,00 €",""))</f>
        <v>0,00 €</v>
      </c>
      <c r="O4453" s="26">
        <f t="shared" ca="1" si="349"/>
        <v>-3</v>
      </c>
      <c r="P4453" s="26">
        <f t="shared" ca="1" si="350"/>
        <v>26891.279999999955</v>
      </c>
      <c r="R4453" s="1">
        <f t="shared" ca="1" si="348"/>
        <v>2</v>
      </c>
    </row>
    <row r="4454" spans="5:18" ht="15.75" thickBot="1" x14ac:dyDescent="0.3">
      <c r="E4454" s="17">
        <v>4448</v>
      </c>
      <c r="F4454" s="17"/>
      <c r="G4454" s="40"/>
      <c r="H4454" s="43"/>
      <c r="I4454" s="20"/>
      <c r="J4454" s="17" t="s">
        <v>11</v>
      </c>
      <c r="K4454" s="26">
        <f t="shared" ca="1" si="346"/>
        <v>4.33</v>
      </c>
      <c r="L4454" s="26">
        <f ca="1">IF(L4453=1,IF(M4453="GAGNÉ",1,2),IF(M4453="GAGNÉ",INDEX(fibo,MATCH(L4453,fibo,0)-2),INDEX(fibo,MATCH(L4453,fibo,0),1)+INDEX(fibo,MATCH(L4453,fibo,0)-1)))</f>
        <v>5</v>
      </c>
      <c r="M4454" s="49" t="str">
        <f t="shared" ca="1" si="347"/>
        <v>PERDU</v>
      </c>
      <c r="N4454" s="28" t="str">
        <f ca="1">IF(M4454="GAGNÉ",K4454*L4454,IF(M4454="PERDU","0,00 €",""))</f>
        <v>0,00 €</v>
      </c>
      <c r="O4454" s="26">
        <f t="shared" ca="1" si="349"/>
        <v>-5</v>
      </c>
      <c r="P4454" s="26">
        <f t="shared" ca="1" si="350"/>
        <v>26886.279999999955</v>
      </c>
      <c r="R4454" s="1">
        <f t="shared" ca="1" si="348"/>
        <v>2</v>
      </c>
    </row>
    <row r="4455" spans="5:18" ht="15.75" thickBot="1" x14ac:dyDescent="0.3">
      <c r="E4455" s="17">
        <v>4449</v>
      </c>
      <c r="F4455" s="17"/>
      <c r="G4455" s="40"/>
      <c r="H4455" s="43"/>
      <c r="I4455" s="20"/>
      <c r="J4455" s="17" t="s">
        <v>11</v>
      </c>
      <c r="K4455" s="26">
        <f t="shared" ca="1" si="346"/>
        <v>3.08</v>
      </c>
      <c r="L4455" s="26">
        <f ca="1">IF(L4454=1,IF(M4454="GAGNÉ",1,2),IF(M4454="GAGNÉ",INDEX(fibo,MATCH(L4454,fibo,0)-2),INDEX(fibo,MATCH(L4454,fibo,0),1)+INDEX(fibo,MATCH(L4454,fibo,0)-1)))</f>
        <v>8</v>
      </c>
      <c r="M4455" s="49" t="str">
        <f t="shared" ca="1" si="347"/>
        <v>PERDU</v>
      </c>
      <c r="N4455" s="28" t="str">
        <f ca="1">IF(M4455="GAGNÉ",K4455*L4455,IF(M4455="PERDU","0,00 €",""))</f>
        <v>0,00 €</v>
      </c>
      <c r="O4455" s="26">
        <f t="shared" ca="1" si="349"/>
        <v>-8</v>
      </c>
      <c r="P4455" s="26">
        <f t="shared" ca="1" si="350"/>
        <v>26878.279999999955</v>
      </c>
      <c r="R4455" s="1">
        <f t="shared" ca="1" si="348"/>
        <v>2</v>
      </c>
    </row>
    <row r="4456" spans="5:18" ht="15.75" thickBot="1" x14ac:dyDescent="0.3">
      <c r="E4456" s="17">
        <v>4450</v>
      </c>
      <c r="F4456" s="17"/>
      <c r="G4456" s="40"/>
      <c r="H4456" s="43"/>
      <c r="I4456" s="20"/>
      <c r="J4456" s="17" t="s">
        <v>11</v>
      </c>
      <c r="K4456" s="26">
        <f t="shared" ca="1" si="346"/>
        <v>2.82</v>
      </c>
      <c r="L4456" s="26">
        <f ca="1">IF(L4455=1,IF(M4455="GAGNÉ",1,2),IF(M4455="GAGNÉ",INDEX(fibo,MATCH(L4455,fibo,0)-2),INDEX(fibo,MATCH(L4455,fibo,0),1)+INDEX(fibo,MATCH(L4455,fibo,0)-1)))</f>
        <v>13</v>
      </c>
      <c r="M4456" s="49" t="str">
        <f t="shared" ca="1" si="347"/>
        <v>PERDU</v>
      </c>
      <c r="N4456" s="28" t="str">
        <f ca="1">IF(M4456="GAGNÉ",K4456*L4456,IF(M4456="PERDU","0,00 €",""))</f>
        <v>0,00 €</v>
      </c>
      <c r="O4456" s="26">
        <f t="shared" ca="1" si="349"/>
        <v>-13</v>
      </c>
      <c r="P4456" s="26">
        <f t="shared" ca="1" si="350"/>
        <v>26865.279999999955</v>
      </c>
      <c r="R4456" s="1">
        <f t="shared" ca="1" si="348"/>
        <v>2</v>
      </c>
    </row>
    <row r="4457" spans="5:18" ht="15.75" thickBot="1" x14ac:dyDescent="0.3">
      <c r="E4457" s="17">
        <v>4451</v>
      </c>
      <c r="F4457" s="17"/>
      <c r="G4457" s="40"/>
      <c r="H4457" s="43"/>
      <c r="I4457" s="20"/>
      <c r="J4457" s="17" t="s">
        <v>11</v>
      </c>
      <c r="K4457" s="26">
        <f t="shared" ca="1" si="346"/>
        <v>3.27</v>
      </c>
      <c r="L4457" s="26">
        <f ca="1">IF(L4456=1,IF(M4456="GAGNÉ",1,2),IF(M4456="GAGNÉ",INDEX(fibo,MATCH(L4456,fibo,0)-2),INDEX(fibo,MATCH(L4456,fibo,0),1)+INDEX(fibo,MATCH(L4456,fibo,0)-1)))</f>
        <v>21</v>
      </c>
      <c r="M4457" s="49" t="str">
        <f t="shared" ca="1" si="347"/>
        <v>GAGNÉ</v>
      </c>
      <c r="N4457" s="28">
        <f ca="1">IF(M4457="GAGNÉ",K4457*L4457,IF(M4457="PERDU","0,00 €",""))</f>
        <v>68.67</v>
      </c>
      <c r="O4457" s="26">
        <f t="shared" ca="1" si="349"/>
        <v>47.67</v>
      </c>
      <c r="P4457" s="26">
        <f t="shared" ca="1" si="350"/>
        <v>26912.949999999953</v>
      </c>
      <c r="R4457" s="1">
        <f t="shared" ca="1" si="348"/>
        <v>1</v>
      </c>
    </row>
    <row r="4458" spans="5:18" ht="15.75" thickBot="1" x14ac:dyDescent="0.3">
      <c r="E4458" s="17">
        <v>4452</v>
      </c>
      <c r="F4458" s="17"/>
      <c r="G4458" s="40"/>
      <c r="H4458" s="43"/>
      <c r="I4458" s="20"/>
      <c r="J4458" s="17" t="s">
        <v>11</v>
      </c>
      <c r="K4458" s="26">
        <f t="shared" ca="1" si="346"/>
        <v>4.17</v>
      </c>
      <c r="L4458" s="26">
        <f ca="1">IF(L4457=1,IF(M4457="GAGNÉ",1,2),IF(M4457="GAGNÉ",INDEX(fibo,MATCH(L4457,fibo,0)-2),INDEX(fibo,MATCH(L4457,fibo,0),1)+INDEX(fibo,MATCH(L4457,fibo,0)-1)))</f>
        <v>8</v>
      </c>
      <c r="M4458" s="49" t="str">
        <f t="shared" ca="1" si="347"/>
        <v>PERDU</v>
      </c>
      <c r="N4458" s="28" t="str">
        <f ca="1">IF(M4458="GAGNÉ",K4458*L4458,IF(M4458="PERDU","0,00 €",""))</f>
        <v>0,00 €</v>
      </c>
      <c r="O4458" s="26">
        <f t="shared" ca="1" si="349"/>
        <v>-8</v>
      </c>
      <c r="P4458" s="26">
        <f t="shared" ca="1" si="350"/>
        <v>26904.949999999953</v>
      </c>
      <c r="R4458" s="1">
        <f t="shared" ca="1" si="348"/>
        <v>2</v>
      </c>
    </row>
    <row r="4459" spans="5:18" ht="15.75" thickBot="1" x14ac:dyDescent="0.3">
      <c r="E4459" s="17">
        <v>4453</v>
      </c>
      <c r="F4459" s="17"/>
      <c r="G4459" s="40"/>
      <c r="H4459" s="43"/>
      <c r="I4459" s="20"/>
      <c r="J4459" s="17" t="s">
        <v>11</v>
      </c>
      <c r="K4459" s="26">
        <f t="shared" ca="1" si="346"/>
        <v>3.06</v>
      </c>
      <c r="L4459" s="26">
        <f ca="1">IF(L4458=1,IF(M4458="GAGNÉ",1,2),IF(M4458="GAGNÉ",INDEX(fibo,MATCH(L4458,fibo,0)-2),INDEX(fibo,MATCH(L4458,fibo,0),1)+INDEX(fibo,MATCH(L4458,fibo,0)-1)))</f>
        <v>13</v>
      </c>
      <c r="M4459" s="49" t="str">
        <f t="shared" ca="1" si="347"/>
        <v>GAGNÉ</v>
      </c>
      <c r="N4459" s="28">
        <f ca="1">IF(M4459="GAGNÉ",K4459*L4459,IF(M4459="PERDU","0,00 €",""))</f>
        <v>39.78</v>
      </c>
      <c r="O4459" s="26">
        <f t="shared" ca="1" si="349"/>
        <v>26.78</v>
      </c>
      <c r="P4459" s="26">
        <f t="shared" ca="1" si="350"/>
        <v>26931.729999999952</v>
      </c>
      <c r="R4459" s="1">
        <f t="shared" ca="1" si="348"/>
        <v>1</v>
      </c>
    </row>
    <row r="4460" spans="5:18" ht="15.75" thickBot="1" x14ac:dyDescent="0.3">
      <c r="E4460" s="17">
        <v>4454</v>
      </c>
      <c r="F4460" s="17"/>
      <c r="G4460" s="40"/>
      <c r="H4460" s="43"/>
      <c r="I4460" s="20"/>
      <c r="J4460" s="17" t="s">
        <v>11</v>
      </c>
      <c r="K4460" s="26">
        <f t="shared" ca="1" si="346"/>
        <v>4.17</v>
      </c>
      <c r="L4460" s="26">
        <f ca="1">IF(L4459=1,IF(M4459="GAGNÉ",1,2),IF(M4459="GAGNÉ",INDEX(fibo,MATCH(L4459,fibo,0)-2),INDEX(fibo,MATCH(L4459,fibo,0),1)+INDEX(fibo,MATCH(L4459,fibo,0)-1)))</f>
        <v>5</v>
      </c>
      <c r="M4460" s="49" t="str">
        <f t="shared" ca="1" si="347"/>
        <v>PERDU</v>
      </c>
      <c r="N4460" s="28" t="str">
        <f ca="1">IF(M4460="GAGNÉ",K4460*L4460,IF(M4460="PERDU","0,00 €",""))</f>
        <v>0,00 €</v>
      </c>
      <c r="O4460" s="26">
        <f t="shared" ca="1" si="349"/>
        <v>-5</v>
      </c>
      <c r="P4460" s="26">
        <f t="shared" ca="1" si="350"/>
        <v>26926.729999999952</v>
      </c>
      <c r="R4460" s="1">
        <f t="shared" ca="1" si="348"/>
        <v>2</v>
      </c>
    </row>
    <row r="4461" spans="5:18" ht="15.75" thickBot="1" x14ac:dyDescent="0.3">
      <c r="E4461" s="17">
        <v>4455</v>
      </c>
      <c r="F4461" s="17"/>
      <c r="G4461" s="40"/>
      <c r="H4461" s="43"/>
      <c r="I4461" s="20"/>
      <c r="J4461" s="17" t="s">
        <v>11</v>
      </c>
      <c r="K4461" s="26">
        <f t="shared" ca="1" si="346"/>
        <v>4.6399999999999997</v>
      </c>
      <c r="L4461" s="26">
        <f ca="1">IF(L4460=1,IF(M4460="GAGNÉ",1,2),IF(M4460="GAGNÉ",INDEX(fibo,MATCH(L4460,fibo,0)-2),INDEX(fibo,MATCH(L4460,fibo,0),1)+INDEX(fibo,MATCH(L4460,fibo,0)-1)))</f>
        <v>8</v>
      </c>
      <c r="M4461" s="49" t="str">
        <f t="shared" ca="1" si="347"/>
        <v>PERDU</v>
      </c>
      <c r="N4461" s="28" t="str">
        <f ca="1">IF(M4461="GAGNÉ",K4461*L4461,IF(M4461="PERDU","0,00 €",""))</f>
        <v>0,00 €</v>
      </c>
      <c r="O4461" s="26">
        <f t="shared" ca="1" si="349"/>
        <v>-8</v>
      </c>
      <c r="P4461" s="26">
        <f t="shared" ca="1" si="350"/>
        <v>26918.729999999952</v>
      </c>
      <c r="R4461" s="1">
        <f t="shared" ca="1" si="348"/>
        <v>2</v>
      </c>
    </row>
    <row r="4462" spans="5:18" ht="15.75" thickBot="1" x14ac:dyDescent="0.3">
      <c r="E4462" s="17">
        <v>4456</v>
      </c>
      <c r="F4462" s="17"/>
      <c r="G4462" s="40"/>
      <c r="H4462" s="43"/>
      <c r="I4462" s="20"/>
      <c r="J4462" s="17" t="s">
        <v>11</v>
      </c>
      <c r="K4462" s="26">
        <f t="shared" ca="1" si="346"/>
        <v>4.5</v>
      </c>
      <c r="L4462" s="26">
        <f ca="1">IF(L4461=1,IF(M4461="GAGNÉ",1,2),IF(M4461="GAGNÉ",INDEX(fibo,MATCH(L4461,fibo,0)-2),INDEX(fibo,MATCH(L4461,fibo,0),1)+INDEX(fibo,MATCH(L4461,fibo,0)-1)))</f>
        <v>13</v>
      </c>
      <c r="M4462" s="49" t="str">
        <f t="shared" ca="1" si="347"/>
        <v>PERDU</v>
      </c>
      <c r="N4462" s="28" t="str">
        <f ca="1">IF(M4462="GAGNÉ",K4462*L4462,IF(M4462="PERDU","0,00 €",""))</f>
        <v>0,00 €</v>
      </c>
      <c r="O4462" s="26">
        <f t="shared" ca="1" si="349"/>
        <v>-13</v>
      </c>
      <c r="P4462" s="26">
        <f t="shared" ca="1" si="350"/>
        <v>26905.729999999952</v>
      </c>
      <c r="R4462" s="1">
        <f t="shared" ca="1" si="348"/>
        <v>2</v>
      </c>
    </row>
    <row r="4463" spans="5:18" ht="15.75" thickBot="1" x14ac:dyDescent="0.3">
      <c r="E4463" s="17">
        <v>4457</v>
      </c>
      <c r="F4463" s="17"/>
      <c r="G4463" s="40"/>
      <c r="H4463" s="43"/>
      <c r="I4463" s="20"/>
      <c r="J4463" s="17" t="s">
        <v>11</v>
      </c>
      <c r="K4463" s="26">
        <f t="shared" ca="1" si="346"/>
        <v>3.94</v>
      </c>
      <c r="L4463" s="26">
        <f ca="1">IF(L4462=1,IF(M4462="GAGNÉ",1,2),IF(M4462="GAGNÉ",INDEX(fibo,MATCH(L4462,fibo,0)-2),INDEX(fibo,MATCH(L4462,fibo,0),1)+INDEX(fibo,MATCH(L4462,fibo,0)-1)))</f>
        <v>21</v>
      </c>
      <c r="M4463" s="49" t="str">
        <f t="shared" ca="1" si="347"/>
        <v>GAGNÉ</v>
      </c>
      <c r="N4463" s="28">
        <f ca="1">IF(M4463="GAGNÉ",K4463*L4463,IF(M4463="PERDU","0,00 €",""))</f>
        <v>82.74</v>
      </c>
      <c r="O4463" s="26">
        <f t="shared" ca="1" si="349"/>
        <v>61.739999999999995</v>
      </c>
      <c r="P4463" s="26">
        <f t="shared" ca="1" si="350"/>
        <v>26967.469999999954</v>
      </c>
      <c r="R4463" s="1">
        <f t="shared" ca="1" si="348"/>
        <v>1</v>
      </c>
    </row>
    <row r="4464" spans="5:18" ht="15.75" thickBot="1" x14ac:dyDescent="0.3">
      <c r="E4464" s="17">
        <v>4458</v>
      </c>
      <c r="F4464" s="17"/>
      <c r="G4464" s="40"/>
      <c r="H4464" s="43"/>
      <c r="I4464" s="20"/>
      <c r="J4464" s="17" t="s">
        <v>11</v>
      </c>
      <c r="K4464" s="26">
        <f t="shared" ca="1" si="346"/>
        <v>3.58</v>
      </c>
      <c r="L4464" s="26">
        <f ca="1">IF(L4463=1,IF(M4463="GAGNÉ",1,2),IF(M4463="GAGNÉ",INDEX(fibo,MATCH(L4463,fibo,0)-2),INDEX(fibo,MATCH(L4463,fibo,0),1)+INDEX(fibo,MATCH(L4463,fibo,0)-1)))</f>
        <v>8</v>
      </c>
      <c r="M4464" s="49" t="str">
        <f t="shared" ca="1" si="347"/>
        <v>PERDU</v>
      </c>
      <c r="N4464" s="28" t="str">
        <f ca="1">IF(M4464="GAGNÉ",K4464*L4464,IF(M4464="PERDU","0,00 €",""))</f>
        <v>0,00 €</v>
      </c>
      <c r="O4464" s="26">
        <f t="shared" ca="1" si="349"/>
        <v>-8</v>
      </c>
      <c r="P4464" s="26">
        <f t="shared" ca="1" si="350"/>
        <v>26959.469999999954</v>
      </c>
      <c r="R4464" s="1">
        <f t="shared" ca="1" si="348"/>
        <v>2</v>
      </c>
    </row>
    <row r="4465" spans="5:18" ht="15.75" thickBot="1" x14ac:dyDescent="0.3">
      <c r="E4465" s="17">
        <v>4459</v>
      </c>
      <c r="F4465" s="17"/>
      <c r="G4465" s="40"/>
      <c r="H4465" s="43"/>
      <c r="I4465" s="20"/>
      <c r="J4465" s="17" t="s">
        <v>11</v>
      </c>
      <c r="K4465" s="26">
        <f t="shared" ca="1" si="346"/>
        <v>3.8</v>
      </c>
      <c r="L4465" s="26">
        <f ca="1">IF(L4464=1,IF(M4464="GAGNÉ",1,2),IF(M4464="GAGNÉ",INDEX(fibo,MATCH(L4464,fibo,0)-2),INDEX(fibo,MATCH(L4464,fibo,0),1)+INDEX(fibo,MATCH(L4464,fibo,0)-1)))</f>
        <v>13</v>
      </c>
      <c r="M4465" s="49" t="str">
        <f t="shared" ca="1" si="347"/>
        <v>PERDU</v>
      </c>
      <c r="N4465" s="28" t="str">
        <f ca="1">IF(M4465="GAGNÉ",K4465*L4465,IF(M4465="PERDU","0,00 €",""))</f>
        <v>0,00 €</v>
      </c>
      <c r="O4465" s="26">
        <f t="shared" ca="1" si="349"/>
        <v>-13</v>
      </c>
      <c r="P4465" s="26">
        <f t="shared" ca="1" si="350"/>
        <v>26946.469999999954</v>
      </c>
      <c r="R4465" s="1">
        <f t="shared" ca="1" si="348"/>
        <v>2</v>
      </c>
    </row>
    <row r="4466" spans="5:18" ht="15.75" thickBot="1" x14ac:dyDescent="0.3">
      <c r="E4466" s="17">
        <v>4460</v>
      </c>
      <c r="F4466" s="17"/>
      <c r="G4466" s="40"/>
      <c r="H4466" s="43"/>
      <c r="I4466" s="20"/>
      <c r="J4466" s="17" t="s">
        <v>11</v>
      </c>
      <c r="K4466" s="26">
        <f t="shared" ca="1" si="346"/>
        <v>3.51</v>
      </c>
      <c r="L4466" s="26">
        <f ca="1">IF(L4465=1,IF(M4465="GAGNÉ",1,2),IF(M4465="GAGNÉ",INDEX(fibo,MATCH(L4465,fibo,0)-2),INDEX(fibo,MATCH(L4465,fibo,0),1)+INDEX(fibo,MATCH(L4465,fibo,0)-1)))</f>
        <v>21</v>
      </c>
      <c r="M4466" s="49" t="str">
        <f t="shared" ca="1" si="347"/>
        <v>PERDU</v>
      </c>
      <c r="N4466" s="28" t="str">
        <f ca="1">IF(M4466="GAGNÉ",K4466*L4466,IF(M4466="PERDU","0,00 €",""))</f>
        <v>0,00 €</v>
      </c>
      <c r="O4466" s="26">
        <f t="shared" ca="1" si="349"/>
        <v>-21</v>
      </c>
      <c r="P4466" s="26">
        <f t="shared" ca="1" si="350"/>
        <v>26925.469999999954</v>
      </c>
      <c r="R4466" s="1">
        <f t="shared" ca="1" si="348"/>
        <v>2</v>
      </c>
    </row>
    <row r="4467" spans="5:18" ht="15.75" thickBot="1" x14ac:dyDescent="0.3">
      <c r="E4467" s="17">
        <v>4461</v>
      </c>
      <c r="F4467" s="17"/>
      <c r="G4467" s="40"/>
      <c r="H4467" s="43"/>
      <c r="I4467" s="20"/>
      <c r="J4467" s="17" t="s">
        <v>11</v>
      </c>
      <c r="K4467" s="26">
        <f t="shared" ca="1" si="346"/>
        <v>4.7</v>
      </c>
      <c r="L4467" s="26">
        <f ca="1">IF(L4466=1,IF(M4466="GAGNÉ",1,2),IF(M4466="GAGNÉ",INDEX(fibo,MATCH(L4466,fibo,0)-2),INDEX(fibo,MATCH(L4466,fibo,0),1)+INDEX(fibo,MATCH(L4466,fibo,0)-1)))</f>
        <v>34</v>
      </c>
      <c r="M4467" s="49" t="str">
        <f t="shared" ca="1" si="347"/>
        <v>GAGNÉ</v>
      </c>
      <c r="N4467" s="28">
        <f ca="1">IF(M4467="GAGNÉ",K4467*L4467,IF(M4467="PERDU","0,00 €",""))</f>
        <v>159.80000000000001</v>
      </c>
      <c r="O4467" s="26">
        <f t="shared" ca="1" si="349"/>
        <v>125.80000000000001</v>
      </c>
      <c r="P4467" s="26">
        <f t="shared" ca="1" si="350"/>
        <v>27051.269999999953</v>
      </c>
      <c r="R4467" s="1">
        <f t="shared" ca="1" si="348"/>
        <v>1</v>
      </c>
    </row>
    <row r="4468" spans="5:18" ht="15.75" thickBot="1" x14ac:dyDescent="0.3">
      <c r="E4468" s="17">
        <v>4462</v>
      </c>
      <c r="F4468" s="17"/>
      <c r="G4468" s="40"/>
      <c r="H4468" s="43"/>
      <c r="I4468" s="20"/>
      <c r="J4468" s="17" t="s">
        <v>11</v>
      </c>
      <c r="K4468" s="26">
        <f t="shared" ca="1" si="346"/>
        <v>3.35</v>
      </c>
      <c r="L4468" s="26">
        <f ca="1">IF(L4467=1,IF(M4467="GAGNÉ",1,2),IF(M4467="GAGNÉ",INDEX(fibo,MATCH(L4467,fibo,0)-2),INDEX(fibo,MATCH(L4467,fibo,0),1)+INDEX(fibo,MATCH(L4467,fibo,0)-1)))</f>
        <v>13</v>
      </c>
      <c r="M4468" s="49" t="str">
        <f t="shared" ca="1" si="347"/>
        <v>GAGNÉ</v>
      </c>
      <c r="N4468" s="28">
        <f ca="1">IF(M4468="GAGNÉ",K4468*L4468,IF(M4468="PERDU","0,00 €",""))</f>
        <v>43.550000000000004</v>
      </c>
      <c r="O4468" s="26">
        <f t="shared" ca="1" si="349"/>
        <v>30.550000000000004</v>
      </c>
      <c r="P4468" s="26">
        <f t="shared" ca="1" si="350"/>
        <v>27081.819999999952</v>
      </c>
      <c r="R4468" s="1">
        <f t="shared" ca="1" si="348"/>
        <v>1</v>
      </c>
    </row>
    <row r="4469" spans="5:18" ht="15.75" thickBot="1" x14ac:dyDescent="0.3">
      <c r="E4469" s="17">
        <v>4463</v>
      </c>
      <c r="F4469" s="17"/>
      <c r="G4469" s="40"/>
      <c r="H4469" s="43"/>
      <c r="I4469" s="20"/>
      <c r="J4469" s="17" t="s">
        <v>11</v>
      </c>
      <c r="K4469" s="26">
        <f t="shared" ca="1" si="346"/>
        <v>4.5999999999999996</v>
      </c>
      <c r="L4469" s="26">
        <f ca="1">IF(L4468=1,IF(M4468="GAGNÉ",1,2),IF(M4468="GAGNÉ",INDEX(fibo,MATCH(L4468,fibo,0)-2),INDEX(fibo,MATCH(L4468,fibo,0),1)+INDEX(fibo,MATCH(L4468,fibo,0)-1)))</f>
        <v>5</v>
      </c>
      <c r="M4469" s="49" t="str">
        <f t="shared" ca="1" si="347"/>
        <v>PERDU</v>
      </c>
      <c r="N4469" s="28" t="str">
        <f ca="1">IF(M4469="GAGNÉ",K4469*L4469,IF(M4469="PERDU","0,00 €",""))</f>
        <v>0,00 €</v>
      </c>
      <c r="O4469" s="26">
        <f t="shared" ca="1" si="349"/>
        <v>-5</v>
      </c>
      <c r="P4469" s="26">
        <f t="shared" ca="1" si="350"/>
        <v>27076.819999999952</v>
      </c>
      <c r="R4469" s="1">
        <f t="shared" ca="1" si="348"/>
        <v>2</v>
      </c>
    </row>
    <row r="4470" spans="5:18" ht="15.75" thickBot="1" x14ac:dyDescent="0.3">
      <c r="E4470" s="17">
        <v>4464</v>
      </c>
      <c r="F4470" s="17"/>
      <c r="G4470" s="40"/>
      <c r="H4470" s="43"/>
      <c r="I4470" s="20"/>
      <c r="J4470" s="17" t="s">
        <v>11</v>
      </c>
      <c r="K4470" s="26">
        <f t="shared" ca="1" si="346"/>
        <v>3.8</v>
      </c>
      <c r="L4470" s="26">
        <f ca="1">IF(L4469=1,IF(M4469="GAGNÉ",1,2),IF(M4469="GAGNÉ",INDEX(fibo,MATCH(L4469,fibo,0)-2),INDEX(fibo,MATCH(L4469,fibo,0),1)+INDEX(fibo,MATCH(L4469,fibo,0)-1)))</f>
        <v>8</v>
      </c>
      <c r="M4470" s="49" t="str">
        <f t="shared" ca="1" si="347"/>
        <v>GAGNÉ</v>
      </c>
      <c r="N4470" s="28">
        <f ca="1">IF(M4470="GAGNÉ",K4470*L4470,IF(M4470="PERDU","0,00 €",""))</f>
        <v>30.4</v>
      </c>
      <c r="O4470" s="26">
        <f t="shared" ca="1" si="349"/>
        <v>22.4</v>
      </c>
      <c r="P4470" s="26">
        <f t="shared" ca="1" si="350"/>
        <v>27099.219999999954</v>
      </c>
      <c r="R4470" s="1">
        <f t="shared" ca="1" si="348"/>
        <v>1</v>
      </c>
    </row>
    <row r="4471" spans="5:18" ht="15.75" thickBot="1" x14ac:dyDescent="0.3">
      <c r="E4471" s="17">
        <v>4465</v>
      </c>
      <c r="F4471" s="17"/>
      <c r="G4471" s="40"/>
      <c r="H4471" s="43"/>
      <c r="I4471" s="20"/>
      <c r="J4471" s="17" t="s">
        <v>11</v>
      </c>
      <c r="K4471" s="26">
        <f t="shared" ca="1" si="346"/>
        <v>4.26</v>
      </c>
      <c r="L4471" s="26">
        <f ca="1">IF(L4470=1,IF(M4470="GAGNÉ",1,2),IF(M4470="GAGNÉ",INDEX(fibo,MATCH(L4470,fibo,0)-2),INDEX(fibo,MATCH(L4470,fibo,0),1)+INDEX(fibo,MATCH(L4470,fibo,0)-1)))</f>
        <v>3</v>
      </c>
      <c r="M4471" s="49" t="str">
        <f t="shared" ca="1" si="347"/>
        <v>GAGNÉ</v>
      </c>
      <c r="N4471" s="28">
        <f ca="1">IF(M4471="GAGNÉ",K4471*L4471,IF(M4471="PERDU","0,00 €",""))</f>
        <v>12.78</v>
      </c>
      <c r="O4471" s="26">
        <f t="shared" ca="1" si="349"/>
        <v>9.7799999999999994</v>
      </c>
      <c r="P4471" s="26">
        <f t="shared" ca="1" si="350"/>
        <v>27108.999999999953</v>
      </c>
      <c r="R4471" s="1">
        <f t="shared" ca="1" si="348"/>
        <v>1</v>
      </c>
    </row>
    <row r="4472" spans="5:18" ht="15.75" thickBot="1" x14ac:dyDescent="0.3">
      <c r="E4472" s="17">
        <v>4466</v>
      </c>
      <c r="F4472" s="17"/>
      <c r="G4472" s="40"/>
      <c r="H4472" s="43"/>
      <c r="I4472" s="20"/>
      <c r="J4472" s="17" t="s">
        <v>11</v>
      </c>
      <c r="K4472" s="26">
        <f t="shared" ca="1" si="346"/>
        <v>4.6900000000000004</v>
      </c>
      <c r="L4472" s="26">
        <f ca="1">IF(L4471=1,IF(M4471="GAGNÉ",1,2),IF(M4471="GAGNÉ",INDEX(fibo,MATCH(L4471,fibo,0)-2),INDEX(fibo,MATCH(L4471,fibo,0),1)+INDEX(fibo,MATCH(L4471,fibo,0)-1)))</f>
        <v>1</v>
      </c>
      <c r="M4472" s="49" t="str">
        <f t="shared" ca="1" si="347"/>
        <v>GAGNÉ</v>
      </c>
      <c r="N4472" s="28">
        <f ca="1">IF(M4472="GAGNÉ",K4472*L4472,IF(M4472="PERDU","0,00 €",""))</f>
        <v>4.6900000000000004</v>
      </c>
      <c r="O4472" s="26">
        <f t="shared" ca="1" si="349"/>
        <v>3.6900000000000004</v>
      </c>
      <c r="P4472" s="26">
        <f t="shared" ca="1" si="350"/>
        <v>27112.689999999951</v>
      </c>
      <c r="R4472" s="1">
        <f t="shared" ca="1" si="348"/>
        <v>1</v>
      </c>
    </row>
    <row r="4473" spans="5:18" ht="15.75" thickBot="1" x14ac:dyDescent="0.3">
      <c r="E4473" s="17">
        <v>4467</v>
      </c>
      <c r="F4473" s="17"/>
      <c r="G4473" s="40"/>
      <c r="H4473" s="43"/>
      <c r="I4473" s="20"/>
      <c r="J4473" s="17" t="s">
        <v>11</v>
      </c>
      <c r="K4473" s="26">
        <f t="shared" ca="1" si="346"/>
        <v>3.27</v>
      </c>
      <c r="L4473" s="26">
        <f ca="1">IF(L4472=1,IF(M4472="GAGNÉ",1,2),IF(M4472="GAGNÉ",INDEX(fibo,MATCH(L4472,fibo,0)-2),INDEX(fibo,MATCH(L4472,fibo,0),1)+INDEX(fibo,MATCH(L4472,fibo,0)-1)))</f>
        <v>1</v>
      </c>
      <c r="M4473" s="49" t="str">
        <f t="shared" ca="1" si="347"/>
        <v>GAGNÉ</v>
      </c>
      <c r="N4473" s="28">
        <f ca="1">IF(M4473="GAGNÉ",K4473*L4473,IF(M4473="PERDU","0,00 €",""))</f>
        <v>3.27</v>
      </c>
      <c r="O4473" s="26">
        <f t="shared" ca="1" si="349"/>
        <v>2.27</v>
      </c>
      <c r="P4473" s="26">
        <f t="shared" ca="1" si="350"/>
        <v>27114.959999999952</v>
      </c>
      <c r="R4473" s="1">
        <f t="shared" ca="1" si="348"/>
        <v>1</v>
      </c>
    </row>
    <row r="4474" spans="5:18" ht="15.75" thickBot="1" x14ac:dyDescent="0.3">
      <c r="E4474" s="17">
        <v>4468</v>
      </c>
      <c r="F4474" s="17"/>
      <c r="G4474" s="40"/>
      <c r="H4474" s="43"/>
      <c r="I4474" s="20"/>
      <c r="J4474" s="17" t="s">
        <v>11</v>
      </c>
      <c r="K4474" s="26">
        <f t="shared" ca="1" si="346"/>
        <v>4.78</v>
      </c>
      <c r="L4474" s="26">
        <f ca="1">IF(L4473=1,IF(M4473="GAGNÉ",1,2),IF(M4473="GAGNÉ",INDEX(fibo,MATCH(L4473,fibo,0)-2),INDEX(fibo,MATCH(L4473,fibo,0),1)+INDEX(fibo,MATCH(L4473,fibo,0)-1)))</f>
        <v>1</v>
      </c>
      <c r="M4474" s="49" t="str">
        <f t="shared" ca="1" si="347"/>
        <v>PERDU</v>
      </c>
      <c r="N4474" s="28" t="str">
        <f ca="1">IF(M4474="GAGNÉ",K4474*L4474,IF(M4474="PERDU","0,00 €",""))</f>
        <v>0,00 €</v>
      </c>
      <c r="O4474" s="26">
        <f t="shared" ca="1" si="349"/>
        <v>-1</v>
      </c>
      <c r="P4474" s="26">
        <f t="shared" ca="1" si="350"/>
        <v>27113.959999999952</v>
      </c>
      <c r="R4474" s="1">
        <f t="shared" ca="1" si="348"/>
        <v>2</v>
      </c>
    </row>
    <row r="4475" spans="5:18" ht="15.75" thickBot="1" x14ac:dyDescent="0.3">
      <c r="E4475" s="17">
        <v>4469</v>
      </c>
      <c r="F4475" s="17"/>
      <c r="G4475" s="40"/>
      <c r="H4475" s="43"/>
      <c r="I4475" s="20"/>
      <c r="J4475" s="17" t="s">
        <v>11</v>
      </c>
      <c r="K4475" s="26">
        <f t="shared" ca="1" si="346"/>
        <v>4.1900000000000004</v>
      </c>
      <c r="L4475" s="26">
        <f ca="1">IF(L4474=1,IF(M4474="GAGNÉ",1,2),IF(M4474="GAGNÉ",INDEX(fibo,MATCH(L4474,fibo,0)-2),INDEX(fibo,MATCH(L4474,fibo,0),1)+INDEX(fibo,MATCH(L4474,fibo,0)-1)))</f>
        <v>2</v>
      </c>
      <c r="M4475" s="49" t="str">
        <f t="shared" ca="1" si="347"/>
        <v>GAGNÉ</v>
      </c>
      <c r="N4475" s="28">
        <f ca="1">IF(M4475="GAGNÉ",K4475*L4475,IF(M4475="PERDU","0,00 €",""))</f>
        <v>8.3800000000000008</v>
      </c>
      <c r="O4475" s="26">
        <f t="shared" ca="1" si="349"/>
        <v>6.3800000000000008</v>
      </c>
      <c r="P4475" s="26">
        <f t="shared" ca="1" si="350"/>
        <v>27120.339999999953</v>
      </c>
      <c r="R4475" s="1">
        <f t="shared" ca="1" si="348"/>
        <v>1</v>
      </c>
    </row>
    <row r="4476" spans="5:18" ht="15.75" thickBot="1" x14ac:dyDescent="0.3">
      <c r="E4476" s="17">
        <v>4470</v>
      </c>
      <c r="F4476" s="17"/>
      <c r="G4476" s="40"/>
      <c r="H4476" s="43"/>
      <c r="I4476" s="20"/>
      <c r="J4476" s="17" t="s">
        <v>11</v>
      </c>
      <c r="K4476" s="26">
        <f t="shared" ca="1" si="346"/>
        <v>3.82</v>
      </c>
      <c r="L4476" s="26">
        <f ca="1">IF(L4475=1,IF(M4475="GAGNÉ",1,2),IF(M4475="GAGNÉ",INDEX(fibo,MATCH(L4475,fibo,0)-2),INDEX(fibo,MATCH(L4475,fibo,0),1)+INDEX(fibo,MATCH(L4475,fibo,0)-1)))</f>
        <v>1</v>
      </c>
      <c r="M4476" s="49" t="str">
        <f t="shared" ca="1" si="347"/>
        <v>PERDU</v>
      </c>
      <c r="N4476" s="28" t="str">
        <f ca="1">IF(M4476="GAGNÉ",K4476*L4476,IF(M4476="PERDU","0,00 €",""))</f>
        <v>0,00 €</v>
      </c>
      <c r="O4476" s="26">
        <f t="shared" ca="1" si="349"/>
        <v>-1</v>
      </c>
      <c r="P4476" s="26">
        <f t="shared" ca="1" si="350"/>
        <v>27119.339999999953</v>
      </c>
      <c r="R4476" s="1">
        <f t="shared" ca="1" si="348"/>
        <v>2</v>
      </c>
    </row>
    <row r="4477" spans="5:18" ht="15.75" thickBot="1" x14ac:dyDescent="0.3">
      <c r="E4477" s="17">
        <v>4471</v>
      </c>
      <c r="F4477" s="17"/>
      <c r="G4477" s="40"/>
      <c r="H4477" s="43"/>
      <c r="I4477" s="20"/>
      <c r="J4477" s="17" t="s">
        <v>11</v>
      </c>
      <c r="K4477" s="26">
        <f t="shared" ca="1" si="346"/>
        <v>3.27</v>
      </c>
      <c r="L4477" s="26">
        <f ca="1">IF(L4476=1,IF(M4476="GAGNÉ",1,2),IF(M4476="GAGNÉ",INDEX(fibo,MATCH(L4476,fibo,0)-2),INDEX(fibo,MATCH(L4476,fibo,0),1)+INDEX(fibo,MATCH(L4476,fibo,0)-1)))</f>
        <v>2</v>
      </c>
      <c r="M4477" s="49" t="str">
        <f t="shared" ca="1" si="347"/>
        <v>GAGNÉ</v>
      </c>
      <c r="N4477" s="28">
        <f ca="1">IF(M4477="GAGNÉ",K4477*L4477,IF(M4477="PERDU","0,00 €",""))</f>
        <v>6.54</v>
      </c>
      <c r="O4477" s="26">
        <f t="shared" ca="1" si="349"/>
        <v>4.54</v>
      </c>
      <c r="P4477" s="26">
        <f t="shared" ca="1" si="350"/>
        <v>27123.879999999954</v>
      </c>
      <c r="R4477" s="1">
        <f t="shared" ca="1" si="348"/>
        <v>1</v>
      </c>
    </row>
    <row r="4478" spans="5:18" ht="15.75" thickBot="1" x14ac:dyDescent="0.3">
      <c r="E4478" s="17">
        <v>4472</v>
      </c>
      <c r="F4478" s="17"/>
      <c r="G4478" s="40"/>
      <c r="H4478" s="43"/>
      <c r="I4478" s="20"/>
      <c r="J4478" s="17" t="s">
        <v>11</v>
      </c>
      <c r="K4478" s="26">
        <f t="shared" ca="1" si="346"/>
        <v>4.22</v>
      </c>
      <c r="L4478" s="26">
        <f ca="1">IF(L4477=1,IF(M4477="GAGNÉ",1,2),IF(M4477="GAGNÉ",INDEX(fibo,MATCH(L4477,fibo,0)-2),INDEX(fibo,MATCH(L4477,fibo,0),1)+INDEX(fibo,MATCH(L4477,fibo,0)-1)))</f>
        <v>1</v>
      </c>
      <c r="M4478" s="49" t="str">
        <f t="shared" ca="1" si="347"/>
        <v>GAGNÉ</v>
      </c>
      <c r="N4478" s="28">
        <f ca="1">IF(M4478="GAGNÉ",K4478*L4478,IF(M4478="PERDU","0,00 €",""))</f>
        <v>4.22</v>
      </c>
      <c r="O4478" s="26">
        <f t="shared" ca="1" si="349"/>
        <v>3.2199999999999998</v>
      </c>
      <c r="P4478" s="26">
        <f t="shared" ca="1" si="350"/>
        <v>27127.099999999955</v>
      </c>
      <c r="R4478" s="1">
        <f t="shared" ca="1" si="348"/>
        <v>1</v>
      </c>
    </row>
    <row r="4479" spans="5:18" ht="15.75" thickBot="1" x14ac:dyDescent="0.3">
      <c r="E4479" s="17">
        <v>4473</v>
      </c>
      <c r="F4479" s="17"/>
      <c r="G4479" s="40"/>
      <c r="H4479" s="43"/>
      <c r="I4479" s="20"/>
      <c r="J4479" s="17" t="s">
        <v>11</v>
      </c>
      <c r="K4479" s="26">
        <f t="shared" ca="1" si="346"/>
        <v>3.73</v>
      </c>
      <c r="L4479" s="26">
        <f ca="1">IF(L4478=1,IF(M4478="GAGNÉ",1,2),IF(M4478="GAGNÉ",INDEX(fibo,MATCH(L4478,fibo,0)-2),INDEX(fibo,MATCH(L4478,fibo,0),1)+INDEX(fibo,MATCH(L4478,fibo,0)-1)))</f>
        <v>1</v>
      </c>
      <c r="M4479" s="49" t="str">
        <f t="shared" ca="1" si="347"/>
        <v>GAGNÉ</v>
      </c>
      <c r="N4479" s="28">
        <f ca="1">IF(M4479="GAGNÉ",K4479*L4479,IF(M4479="PERDU","0,00 €",""))</f>
        <v>3.73</v>
      </c>
      <c r="O4479" s="26">
        <f t="shared" ca="1" si="349"/>
        <v>2.73</v>
      </c>
      <c r="P4479" s="26">
        <f t="shared" ca="1" si="350"/>
        <v>27129.829999999954</v>
      </c>
      <c r="R4479" s="1">
        <f t="shared" ca="1" si="348"/>
        <v>1</v>
      </c>
    </row>
    <row r="4480" spans="5:18" ht="15.75" thickBot="1" x14ac:dyDescent="0.3">
      <c r="E4480" s="17">
        <v>4474</v>
      </c>
      <c r="F4480" s="17"/>
      <c r="G4480" s="40"/>
      <c r="H4480" s="43"/>
      <c r="I4480" s="20"/>
      <c r="J4480" s="17" t="s">
        <v>11</v>
      </c>
      <c r="K4480" s="26">
        <f t="shared" ca="1" si="346"/>
        <v>3.51</v>
      </c>
      <c r="L4480" s="26">
        <f ca="1">IF(L4479=1,IF(M4479="GAGNÉ",1,2),IF(M4479="GAGNÉ",INDEX(fibo,MATCH(L4479,fibo,0)-2),INDEX(fibo,MATCH(L4479,fibo,0),1)+INDEX(fibo,MATCH(L4479,fibo,0)-1)))</f>
        <v>1</v>
      </c>
      <c r="M4480" s="49" t="str">
        <f t="shared" ca="1" si="347"/>
        <v>GAGNÉ</v>
      </c>
      <c r="N4480" s="28">
        <f ca="1">IF(M4480="GAGNÉ",K4480*L4480,IF(M4480="PERDU","0,00 €",""))</f>
        <v>3.51</v>
      </c>
      <c r="O4480" s="26">
        <f t="shared" ca="1" si="349"/>
        <v>2.5099999999999998</v>
      </c>
      <c r="P4480" s="26">
        <f t="shared" ca="1" si="350"/>
        <v>27132.339999999953</v>
      </c>
      <c r="R4480" s="1">
        <f t="shared" ca="1" si="348"/>
        <v>1</v>
      </c>
    </row>
    <row r="4481" spans="5:18" ht="15.75" thickBot="1" x14ac:dyDescent="0.3">
      <c r="E4481" s="17">
        <v>4475</v>
      </c>
      <c r="F4481" s="17"/>
      <c r="G4481" s="40"/>
      <c r="H4481" s="43"/>
      <c r="I4481" s="20"/>
      <c r="J4481" s="17" t="s">
        <v>11</v>
      </c>
      <c r="K4481" s="26">
        <f t="shared" ca="1" si="346"/>
        <v>3.13</v>
      </c>
      <c r="L4481" s="26">
        <f ca="1">IF(L4480=1,IF(M4480="GAGNÉ",1,2),IF(M4480="GAGNÉ",INDEX(fibo,MATCH(L4480,fibo,0)-2),INDEX(fibo,MATCH(L4480,fibo,0),1)+INDEX(fibo,MATCH(L4480,fibo,0)-1)))</f>
        <v>1</v>
      </c>
      <c r="M4481" s="49" t="str">
        <f t="shared" ca="1" si="347"/>
        <v>GAGNÉ</v>
      </c>
      <c r="N4481" s="28">
        <f ca="1">IF(M4481="GAGNÉ",K4481*L4481,IF(M4481="PERDU","0,00 €",""))</f>
        <v>3.13</v>
      </c>
      <c r="O4481" s="26">
        <f t="shared" ca="1" si="349"/>
        <v>2.13</v>
      </c>
      <c r="P4481" s="26">
        <f t="shared" ca="1" si="350"/>
        <v>27134.469999999954</v>
      </c>
      <c r="R4481" s="1">
        <f t="shared" ca="1" si="348"/>
        <v>1</v>
      </c>
    </row>
    <row r="4482" spans="5:18" ht="15.75" thickBot="1" x14ac:dyDescent="0.3">
      <c r="E4482" s="17">
        <v>4476</v>
      </c>
      <c r="F4482" s="17"/>
      <c r="G4482" s="40"/>
      <c r="H4482" s="43"/>
      <c r="I4482" s="20"/>
      <c r="J4482" s="17" t="s">
        <v>11</v>
      </c>
      <c r="K4482" s="26">
        <f t="shared" ca="1" si="346"/>
        <v>3.43</v>
      </c>
      <c r="L4482" s="26">
        <f ca="1">IF(L4481=1,IF(M4481="GAGNÉ",1,2),IF(M4481="GAGNÉ",INDEX(fibo,MATCH(L4481,fibo,0)-2),INDEX(fibo,MATCH(L4481,fibo,0),1)+INDEX(fibo,MATCH(L4481,fibo,0)-1)))</f>
        <v>1</v>
      </c>
      <c r="M4482" s="49" t="str">
        <f t="shared" ca="1" si="347"/>
        <v>PERDU</v>
      </c>
      <c r="N4482" s="28" t="str">
        <f ca="1">IF(M4482="GAGNÉ",K4482*L4482,IF(M4482="PERDU","0,00 €",""))</f>
        <v>0,00 €</v>
      </c>
      <c r="O4482" s="26">
        <f t="shared" ca="1" si="349"/>
        <v>-1</v>
      </c>
      <c r="P4482" s="26">
        <f t="shared" ca="1" si="350"/>
        <v>27133.469999999954</v>
      </c>
      <c r="R4482" s="1">
        <f t="shared" ca="1" si="348"/>
        <v>2</v>
      </c>
    </row>
    <row r="4483" spans="5:18" ht="15.75" thickBot="1" x14ac:dyDescent="0.3">
      <c r="E4483" s="17">
        <v>4477</v>
      </c>
      <c r="F4483" s="17"/>
      <c r="G4483" s="40"/>
      <c r="H4483" s="43"/>
      <c r="I4483" s="20"/>
      <c r="J4483" s="17" t="s">
        <v>11</v>
      </c>
      <c r="K4483" s="26">
        <f t="shared" ca="1" si="346"/>
        <v>3.64</v>
      </c>
      <c r="L4483" s="26">
        <f ca="1">IF(L4482=1,IF(M4482="GAGNÉ",1,2),IF(M4482="GAGNÉ",INDEX(fibo,MATCH(L4482,fibo,0)-2),INDEX(fibo,MATCH(L4482,fibo,0),1)+INDEX(fibo,MATCH(L4482,fibo,0)-1)))</f>
        <v>2</v>
      </c>
      <c r="M4483" s="49" t="str">
        <f t="shared" ca="1" si="347"/>
        <v>GAGNÉ</v>
      </c>
      <c r="N4483" s="28">
        <f ca="1">IF(M4483="GAGNÉ",K4483*L4483,IF(M4483="PERDU","0,00 €",""))</f>
        <v>7.28</v>
      </c>
      <c r="O4483" s="26">
        <f t="shared" ca="1" si="349"/>
        <v>5.28</v>
      </c>
      <c r="P4483" s="26">
        <f t="shared" ca="1" si="350"/>
        <v>27138.749999999953</v>
      </c>
      <c r="R4483" s="1">
        <f t="shared" ca="1" si="348"/>
        <v>1</v>
      </c>
    </row>
    <row r="4484" spans="5:18" ht="15.75" thickBot="1" x14ac:dyDescent="0.3">
      <c r="E4484" s="17">
        <v>4478</v>
      </c>
      <c r="F4484" s="17"/>
      <c r="G4484" s="40"/>
      <c r="H4484" s="43"/>
      <c r="I4484" s="20"/>
      <c r="J4484" s="17" t="s">
        <v>11</v>
      </c>
      <c r="K4484" s="26">
        <f t="shared" ca="1" si="346"/>
        <v>3.51</v>
      </c>
      <c r="L4484" s="26">
        <f ca="1">IF(L4483=1,IF(M4483="GAGNÉ",1,2),IF(M4483="GAGNÉ",INDEX(fibo,MATCH(L4483,fibo,0)-2),INDEX(fibo,MATCH(L4483,fibo,0),1)+INDEX(fibo,MATCH(L4483,fibo,0)-1)))</f>
        <v>1</v>
      </c>
      <c r="M4484" s="49" t="str">
        <f t="shared" ca="1" si="347"/>
        <v>GAGNÉ</v>
      </c>
      <c r="N4484" s="28">
        <f ca="1">IF(M4484="GAGNÉ",K4484*L4484,IF(M4484="PERDU","0,00 €",""))</f>
        <v>3.51</v>
      </c>
      <c r="O4484" s="26">
        <f t="shared" ca="1" si="349"/>
        <v>2.5099999999999998</v>
      </c>
      <c r="P4484" s="26">
        <f t="shared" ca="1" si="350"/>
        <v>27141.259999999951</v>
      </c>
      <c r="R4484" s="1">
        <f t="shared" ca="1" si="348"/>
        <v>1</v>
      </c>
    </row>
    <row r="4485" spans="5:18" ht="15.75" thickBot="1" x14ac:dyDescent="0.3">
      <c r="E4485" s="17">
        <v>4479</v>
      </c>
      <c r="F4485" s="17"/>
      <c r="G4485" s="40"/>
      <c r="H4485" s="43"/>
      <c r="I4485" s="20"/>
      <c r="J4485" s="17" t="s">
        <v>11</v>
      </c>
      <c r="K4485" s="26">
        <f t="shared" ca="1" si="346"/>
        <v>3.99</v>
      </c>
      <c r="L4485" s="26">
        <f ca="1">IF(L4484=1,IF(M4484="GAGNÉ",1,2),IF(M4484="GAGNÉ",INDEX(fibo,MATCH(L4484,fibo,0)-2),INDEX(fibo,MATCH(L4484,fibo,0),1)+INDEX(fibo,MATCH(L4484,fibo,0)-1)))</f>
        <v>1</v>
      </c>
      <c r="M4485" s="49" t="str">
        <f t="shared" ca="1" si="347"/>
        <v>PERDU</v>
      </c>
      <c r="N4485" s="28" t="str">
        <f ca="1">IF(M4485="GAGNÉ",K4485*L4485,IF(M4485="PERDU","0,00 €",""))</f>
        <v>0,00 €</v>
      </c>
      <c r="O4485" s="26">
        <f t="shared" ca="1" si="349"/>
        <v>-1</v>
      </c>
      <c r="P4485" s="26">
        <f t="shared" ca="1" si="350"/>
        <v>27140.259999999951</v>
      </c>
      <c r="R4485" s="1">
        <f t="shared" ca="1" si="348"/>
        <v>2</v>
      </c>
    </row>
    <row r="4486" spans="5:18" ht="15.75" thickBot="1" x14ac:dyDescent="0.3">
      <c r="E4486" s="17">
        <v>4480</v>
      </c>
      <c r="F4486" s="17"/>
      <c r="G4486" s="40"/>
      <c r="H4486" s="43"/>
      <c r="I4486" s="20"/>
      <c r="J4486" s="17" t="s">
        <v>11</v>
      </c>
      <c r="K4486" s="26">
        <f t="shared" ca="1" si="346"/>
        <v>4.78</v>
      </c>
      <c r="L4486" s="26">
        <f ca="1">IF(L4485=1,IF(M4485="GAGNÉ",1,2),IF(M4485="GAGNÉ",INDEX(fibo,MATCH(L4485,fibo,0)-2),INDEX(fibo,MATCH(L4485,fibo,0),1)+INDEX(fibo,MATCH(L4485,fibo,0)-1)))</f>
        <v>2</v>
      </c>
      <c r="M4486" s="49" t="str">
        <f t="shared" ca="1" si="347"/>
        <v>GAGNÉ</v>
      </c>
      <c r="N4486" s="28">
        <f ca="1">IF(M4486="GAGNÉ",K4486*L4486,IF(M4486="PERDU","0,00 €",""))</f>
        <v>9.56</v>
      </c>
      <c r="O4486" s="26">
        <f t="shared" ca="1" si="349"/>
        <v>7.5600000000000005</v>
      </c>
      <c r="P4486" s="26">
        <f t="shared" ca="1" si="350"/>
        <v>27147.819999999952</v>
      </c>
      <c r="R4486" s="1">
        <f t="shared" ca="1" si="348"/>
        <v>1</v>
      </c>
    </row>
    <row r="4487" spans="5:18" ht="15.75" thickBot="1" x14ac:dyDescent="0.3">
      <c r="E4487" s="17">
        <v>4481</v>
      </c>
      <c r="F4487" s="17"/>
      <c r="G4487" s="40"/>
      <c r="H4487" s="43"/>
      <c r="I4487" s="20"/>
      <c r="J4487" s="17" t="s">
        <v>11</v>
      </c>
      <c r="K4487" s="26">
        <f t="shared" ca="1" si="346"/>
        <v>3.74</v>
      </c>
      <c r="L4487" s="26">
        <f ca="1">IF(L4486=1,IF(M4486="GAGNÉ",1,2),IF(M4486="GAGNÉ",INDEX(fibo,MATCH(L4486,fibo,0)-2),INDEX(fibo,MATCH(L4486,fibo,0),1)+INDEX(fibo,MATCH(L4486,fibo,0)-1)))</f>
        <v>1</v>
      </c>
      <c r="M4487" s="49" t="str">
        <f t="shared" ca="1" si="347"/>
        <v>GAGNÉ</v>
      </c>
      <c r="N4487" s="28">
        <f ca="1">IF(M4487="GAGNÉ",K4487*L4487,IF(M4487="PERDU","0,00 €",""))</f>
        <v>3.74</v>
      </c>
      <c r="O4487" s="26">
        <f t="shared" ca="1" si="349"/>
        <v>2.74</v>
      </c>
      <c r="P4487" s="26">
        <f t="shared" ca="1" si="350"/>
        <v>27150.559999999954</v>
      </c>
      <c r="R4487" s="1">
        <f t="shared" ca="1" si="348"/>
        <v>1</v>
      </c>
    </row>
    <row r="4488" spans="5:18" ht="15.75" thickBot="1" x14ac:dyDescent="0.3">
      <c r="E4488" s="17">
        <v>4482</v>
      </c>
      <c r="F4488" s="17"/>
      <c r="G4488" s="40"/>
      <c r="H4488" s="43"/>
      <c r="I4488" s="20"/>
      <c r="J4488" s="17" t="s">
        <v>11</v>
      </c>
      <c r="K4488" s="26">
        <f t="shared" ref="K4488:K4551" ca="1" si="351">RANDBETWEEN(280,480)/100</f>
        <v>3.49</v>
      </c>
      <c r="L4488" s="26">
        <f ca="1">IF(L4487=1,IF(M4487="GAGNÉ",1,2),IF(M4487="GAGNÉ",INDEX(fibo,MATCH(L4487,fibo,0)-2),INDEX(fibo,MATCH(L4487,fibo,0),1)+INDEX(fibo,MATCH(L4487,fibo,0)-1)))</f>
        <v>1</v>
      </c>
      <c r="M4488" s="49" t="str">
        <f t="shared" ref="M4488:M4551" ca="1" si="352">IF(R4488=1,"GAGNÉ","PERDU")</f>
        <v>GAGNÉ</v>
      </c>
      <c r="N4488" s="28">
        <f ca="1">IF(M4488="GAGNÉ",K4488*L4488,IF(M4488="PERDU","0,00 €",""))</f>
        <v>3.49</v>
      </c>
      <c r="O4488" s="26">
        <f t="shared" ca="1" si="349"/>
        <v>2.4900000000000002</v>
      </c>
      <c r="P4488" s="26">
        <f t="shared" ca="1" si="350"/>
        <v>27153.049999999956</v>
      </c>
      <c r="R4488" s="1">
        <f t="shared" ref="R4488:R4551" ca="1" si="353">RANDBETWEEN(1,2)</f>
        <v>1</v>
      </c>
    </row>
    <row r="4489" spans="5:18" ht="15.75" thickBot="1" x14ac:dyDescent="0.3">
      <c r="E4489" s="17">
        <v>4483</v>
      </c>
      <c r="F4489" s="17"/>
      <c r="G4489" s="40"/>
      <c r="H4489" s="43"/>
      <c r="I4489" s="20"/>
      <c r="J4489" s="17" t="s">
        <v>11</v>
      </c>
      <c r="K4489" s="26">
        <f t="shared" ca="1" si="351"/>
        <v>3.33</v>
      </c>
      <c r="L4489" s="26">
        <f ca="1">IF(L4488=1,IF(M4488="GAGNÉ",1,2),IF(M4488="GAGNÉ",INDEX(fibo,MATCH(L4488,fibo,0)-2),INDEX(fibo,MATCH(L4488,fibo,0),1)+INDEX(fibo,MATCH(L4488,fibo,0)-1)))</f>
        <v>1</v>
      </c>
      <c r="M4489" s="49" t="str">
        <f t="shared" ca="1" si="352"/>
        <v>PERDU</v>
      </c>
      <c r="N4489" s="28" t="str">
        <f ca="1">IF(M4489="GAGNÉ",K4489*L4489,IF(M4489="PERDU","0,00 €",""))</f>
        <v>0,00 €</v>
      </c>
      <c r="O4489" s="26">
        <f t="shared" ref="O4489:O4552" ca="1" si="354">IF(M4489="GAGNÉ",N4489-L4489,IF(M4489="PERDU",-L4489,""))</f>
        <v>-1</v>
      </c>
      <c r="P4489" s="26">
        <f t="shared" ref="P4489:P4552" ca="1" si="355">IF(M4489="GAGNÉ",N4489-L4489+P4488,IF(M4489="PERDU",P4488-L4489,""))</f>
        <v>27152.049999999956</v>
      </c>
      <c r="R4489" s="1">
        <f t="shared" ca="1" si="353"/>
        <v>2</v>
      </c>
    </row>
    <row r="4490" spans="5:18" ht="15.75" thickBot="1" x14ac:dyDescent="0.3">
      <c r="E4490" s="17">
        <v>4484</v>
      </c>
      <c r="F4490" s="17"/>
      <c r="G4490" s="40"/>
      <c r="H4490" s="43"/>
      <c r="I4490" s="20"/>
      <c r="J4490" s="17" t="s">
        <v>11</v>
      </c>
      <c r="K4490" s="26">
        <f t="shared" ca="1" si="351"/>
        <v>2.89</v>
      </c>
      <c r="L4490" s="26">
        <f ca="1">IF(L4489=1,IF(M4489="GAGNÉ",1,2),IF(M4489="GAGNÉ",INDEX(fibo,MATCH(L4489,fibo,0)-2),INDEX(fibo,MATCH(L4489,fibo,0),1)+INDEX(fibo,MATCH(L4489,fibo,0)-1)))</f>
        <v>2</v>
      </c>
      <c r="M4490" s="49" t="str">
        <f t="shared" ca="1" si="352"/>
        <v>GAGNÉ</v>
      </c>
      <c r="N4490" s="28">
        <f ca="1">IF(M4490="GAGNÉ",K4490*L4490,IF(M4490="PERDU","0,00 €",""))</f>
        <v>5.78</v>
      </c>
      <c r="O4490" s="26">
        <f t="shared" ca="1" si="354"/>
        <v>3.7800000000000002</v>
      </c>
      <c r="P4490" s="26">
        <f t="shared" ca="1" si="355"/>
        <v>27155.829999999954</v>
      </c>
      <c r="R4490" s="1">
        <f t="shared" ca="1" si="353"/>
        <v>1</v>
      </c>
    </row>
    <row r="4491" spans="5:18" ht="15.75" thickBot="1" x14ac:dyDescent="0.3">
      <c r="E4491" s="17">
        <v>4485</v>
      </c>
      <c r="F4491" s="17"/>
      <c r="G4491" s="40"/>
      <c r="H4491" s="43"/>
      <c r="I4491" s="20"/>
      <c r="J4491" s="17" t="s">
        <v>11</v>
      </c>
      <c r="K4491" s="26">
        <f t="shared" ca="1" si="351"/>
        <v>3.08</v>
      </c>
      <c r="L4491" s="26">
        <f ca="1">IF(L4490=1,IF(M4490="GAGNÉ",1,2),IF(M4490="GAGNÉ",INDEX(fibo,MATCH(L4490,fibo,0)-2),INDEX(fibo,MATCH(L4490,fibo,0),1)+INDEX(fibo,MATCH(L4490,fibo,0)-1)))</f>
        <v>1</v>
      </c>
      <c r="M4491" s="49" t="str">
        <f t="shared" ca="1" si="352"/>
        <v>PERDU</v>
      </c>
      <c r="N4491" s="28" t="str">
        <f ca="1">IF(M4491="GAGNÉ",K4491*L4491,IF(M4491="PERDU","0,00 €",""))</f>
        <v>0,00 €</v>
      </c>
      <c r="O4491" s="26">
        <f t="shared" ca="1" si="354"/>
        <v>-1</v>
      </c>
      <c r="P4491" s="26">
        <f t="shared" ca="1" si="355"/>
        <v>27154.829999999954</v>
      </c>
      <c r="R4491" s="1">
        <f t="shared" ca="1" si="353"/>
        <v>2</v>
      </c>
    </row>
    <row r="4492" spans="5:18" ht="15.75" thickBot="1" x14ac:dyDescent="0.3">
      <c r="E4492" s="17">
        <v>4486</v>
      </c>
      <c r="F4492" s="17"/>
      <c r="G4492" s="40"/>
      <c r="H4492" s="43"/>
      <c r="I4492" s="20"/>
      <c r="J4492" s="17" t="s">
        <v>11</v>
      </c>
      <c r="K4492" s="26">
        <f t="shared" ca="1" si="351"/>
        <v>3.79</v>
      </c>
      <c r="L4492" s="26">
        <f ca="1">IF(L4491=1,IF(M4491="GAGNÉ",1,2),IF(M4491="GAGNÉ",INDEX(fibo,MATCH(L4491,fibo,0)-2),INDEX(fibo,MATCH(L4491,fibo,0),1)+INDEX(fibo,MATCH(L4491,fibo,0)-1)))</f>
        <v>2</v>
      </c>
      <c r="M4492" s="49" t="str">
        <f t="shared" ca="1" si="352"/>
        <v>PERDU</v>
      </c>
      <c r="N4492" s="28" t="str">
        <f ca="1">IF(M4492="GAGNÉ",K4492*L4492,IF(M4492="PERDU","0,00 €",""))</f>
        <v>0,00 €</v>
      </c>
      <c r="O4492" s="26">
        <f t="shared" ca="1" si="354"/>
        <v>-2</v>
      </c>
      <c r="P4492" s="26">
        <f t="shared" ca="1" si="355"/>
        <v>27152.829999999954</v>
      </c>
      <c r="R4492" s="1">
        <f t="shared" ca="1" si="353"/>
        <v>2</v>
      </c>
    </row>
    <row r="4493" spans="5:18" ht="15.75" thickBot="1" x14ac:dyDescent="0.3">
      <c r="E4493" s="17">
        <v>4487</v>
      </c>
      <c r="F4493" s="17"/>
      <c r="G4493" s="40"/>
      <c r="H4493" s="43"/>
      <c r="I4493" s="20"/>
      <c r="J4493" s="17" t="s">
        <v>11</v>
      </c>
      <c r="K4493" s="26">
        <f t="shared" ca="1" si="351"/>
        <v>4.7</v>
      </c>
      <c r="L4493" s="26">
        <f ca="1">IF(L4492=1,IF(M4492="GAGNÉ",1,2),IF(M4492="GAGNÉ",INDEX(fibo,MATCH(L4492,fibo,0)-2),INDEX(fibo,MATCH(L4492,fibo,0),1)+INDEX(fibo,MATCH(L4492,fibo,0)-1)))</f>
        <v>3</v>
      </c>
      <c r="M4493" s="49" t="str">
        <f t="shared" ca="1" si="352"/>
        <v>PERDU</v>
      </c>
      <c r="N4493" s="28" t="str">
        <f ca="1">IF(M4493="GAGNÉ",K4493*L4493,IF(M4493="PERDU","0,00 €",""))</f>
        <v>0,00 €</v>
      </c>
      <c r="O4493" s="26">
        <f t="shared" ca="1" si="354"/>
        <v>-3</v>
      </c>
      <c r="P4493" s="26">
        <f t="shared" ca="1" si="355"/>
        <v>27149.829999999954</v>
      </c>
      <c r="R4493" s="1">
        <f t="shared" ca="1" si="353"/>
        <v>2</v>
      </c>
    </row>
    <row r="4494" spans="5:18" ht="15.75" thickBot="1" x14ac:dyDescent="0.3">
      <c r="E4494" s="17">
        <v>4488</v>
      </c>
      <c r="F4494" s="17"/>
      <c r="G4494" s="40"/>
      <c r="H4494" s="43"/>
      <c r="I4494" s="20"/>
      <c r="J4494" s="17" t="s">
        <v>11</v>
      </c>
      <c r="K4494" s="26">
        <f t="shared" ca="1" si="351"/>
        <v>3.45</v>
      </c>
      <c r="L4494" s="26">
        <f ca="1">IF(L4493=1,IF(M4493="GAGNÉ",1,2),IF(M4493="GAGNÉ",INDEX(fibo,MATCH(L4493,fibo,0)-2),INDEX(fibo,MATCH(L4493,fibo,0),1)+INDEX(fibo,MATCH(L4493,fibo,0)-1)))</f>
        <v>5</v>
      </c>
      <c r="M4494" s="49" t="str">
        <f t="shared" ca="1" si="352"/>
        <v>PERDU</v>
      </c>
      <c r="N4494" s="28" t="str">
        <f ca="1">IF(M4494="GAGNÉ",K4494*L4494,IF(M4494="PERDU","0,00 €",""))</f>
        <v>0,00 €</v>
      </c>
      <c r="O4494" s="26">
        <f t="shared" ca="1" si="354"/>
        <v>-5</v>
      </c>
      <c r="P4494" s="26">
        <f t="shared" ca="1" si="355"/>
        <v>27144.829999999954</v>
      </c>
      <c r="R4494" s="1">
        <f t="shared" ca="1" si="353"/>
        <v>2</v>
      </c>
    </row>
    <row r="4495" spans="5:18" ht="15.75" thickBot="1" x14ac:dyDescent="0.3">
      <c r="E4495" s="17">
        <v>4489</v>
      </c>
      <c r="F4495" s="17"/>
      <c r="G4495" s="40"/>
      <c r="H4495" s="43"/>
      <c r="I4495" s="20"/>
      <c r="J4495" s="17" t="s">
        <v>11</v>
      </c>
      <c r="K4495" s="26">
        <f t="shared" ca="1" si="351"/>
        <v>4.57</v>
      </c>
      <c r="L4495" s="26">
        <f ca="1">IF(L4494=1,IF(M4494="GAGNÉ",1,2),IF(M4494="GAGNÉ",INDEX(fibo,MATCH(L4494,fibo,0)-2),INDEX(fibo,MATCH(L4494,fibo,0),1)+INDEX(fibo,MATCH(L4494,fibo,0)-1)))</f>
        <v>8</v>
      </c>
      <c r="M4495" s="49" t="str">
        <f t="shared" ca="1" si="352"/>
        <v>GAGNÉ</v>
      </c>
      <c r="N4495" s="28">
        <f ca="1">IF(M4495="GAGNÉ",K4495*L4495,IF(M4495="PERDU","0,00 €",""))</f>
        <v>36.56</v>
      </c>
      <c r="O4495" s="26">
        <f t="shared" ca="1" si="354"/>
        <v>28.560000000000002</v>
      </c>
      <c r="P4495" s="26">
        <f t="shared" ca="1" si="355"/>
        <v>27173.389999999956</v>
      </c>
      <c r="R4495" s="1">
        <f t="shared" ca="1" si="353"/>
        <v>1</v>
      </c>
    </row>
    <row r="4496" spans="5:18" ht="15.75" thickBot="1" x14ac:dyDescent="0.3">
      <c r="E4496" s="17">
        <v>4490</v>
      </c>
      <c r="F4496" s="17"/>
      <c r="G4496" s="40"/>
      <c r="H4496" s="43"/>
      <c r="I4496" s="20"/>
      <c r="J4496" s="17" t="s">
        <v>11</v>
      </c>
      <c r="K4496" s="26">
        <f t="shared" ca="1" si="351"/>
        <v>3.49</v>
      </c>
      <c r="L4496" s="26">
        <f ca="1">IF(L4495=1,IF(M4495="GAGNÉ",1,2),IF(M4495="GAGNÉ",INDEX(fibo,MATCH(L4495,fibo,0)-2),INDEX(fibo,MATCH(L4495,fibo,0),1)+INDEX(fibo,MATCH(L4495,fibo,0)-1)))</f>
        <v>3</v>
      </c>
      <c r="M4496" s="49" t="str">
        <f t="shared" ca="1" si="352"/>
        <v>GAGNÉ</v>
      </c>
      <c r="N4496" s="28">
        <f ca="1">IF(M4496="GAGNÉ",K4496*L4496,IF(M4496="PERDU","0,00 €",""))</f>
        <v>10.47</v>
      </c>
      <c r="O4496" s="26">
        <f t="shared" ca="1" si="354"/>
        <v>7.4700000000000006</v>
      </c>
      <c r="P4496" s="26">
        <f t="shared" ca="1" si="355"/>
        <v>27180.859999999957</v>
      </c>
      <c r="R4496" s="1">
        <f t="shared" ca="1" si="353"/>
        <v>1</v>
      </c>
    </row>
    <row r="4497" spans="5:18" ht="15.75" thickBot="1" x14ac:dyDescent="0.3">
      <c r="E4497" s="17">
        <v>4491</v>
      </c>
      <c r="F4497" s="17"/>
      <c r="G4497" s="40"/>
      <c r="H4497" s="43"/>
      <c r="I4497" s="20"/>
      <c r="J4497" s="17" t="s">
        <v>11</v>
      </c>
      <c r="K4497" s="26">
        <f t="shared" ca="1" si="351"/>
        <v>4.71</v>
      </c>
      <c r="L4497" s="26">
        <f ca="1">IF(L4496=1,IF(M4496="GAGNÉ",1,2),IF(M4496="GAGNÉ",INDEX(fibo,MATCH(L4496,fibo,0)-2),INDEX(fibo,MATCH(L4496,fibo,0),1)+INDEX(fibo,MATCH(L4496,fibo,0)-1)))</f>
        <v>1</v>
      </c>
      <c r="M4497" s="49" t="str">
        <f t="shared" ca="1" si="352"/>
        <v>PERDU</v>
      </c>
      <c r="N4497" s="28" t="str">
        <f ca="1">IF(M4497="GAGNÉ",K4497*L4497,IF(M4497="PERDU","0,00 €",""))</f>
        <v>0,00 €</v>
      </c>
      <c r="O4497" s="26">
        <f t="shared" ca="1" si="354"/>
        <v>-1</v>
      </c>
      <c r="P4497" s="26">
        <f t="shared" ca="1" si="355"/>
        <v>27179.859999999957</v>
      </c>
      <c r="R4497" s="1">
        <f t="shared" ca="1" si="353"/>
        <v>2</v>
      </c>
    </row>
    <row r="4498" spans="5:18" ht="15.75" thickBot="1" x14ac:dyDescent="0.3">
      <c r="E4498" s="17">
        <v>4492</v>
      </c>
      <c r="F4498" s="17"/>
      <c r="G4498" s="40"/>
      <c r="H4498" s="43"/>
      <c r="I4498" s="20"/>
      <c r="J4498" s="17" t="s">
        <v>11</v>
      </c>
      <c r="K4498" s="26">
        <f t="shared" ca="1" si="351"/>
        <v>3.73</v>
      </c>
      <c r="L4498" s="26">
        <f ca="1">IF(L4497=1,IF(M4497="GAGNÉ",1,2),IF(M4497="GAGNÉ",INDEX(fibo,MATCH(L4497,fibo,0)-2),INDEX(fibo,MATCH(L4497,fibo,0),1)+INDEX(fibo,MATCH(L4497,fibo,0)-1)))</f>
        <v>2</v>
      </c>
      <c r="M4498" s="49" t="str">
        <f t="shared" ca="1" si="352"/>
        <v>GAGNÉ</v>
      </c>
      <c r="N4498" s="28">
        <f ca="1">IF(M4498="GAGNÉ",K4498*L4498,IF(M4498="PERDU","0,00 €",""))</f>
        <v>7.46</v>
      </c>
      <c r="O4498" s="26">
        <f t="shared" ca="1" si="354"/>
        <v>5.46</v>
      </c>
      <c r="P4498" s="26">
        <f t="shared" ca="1" si="355"/>
        <v>27185.319999999956</v>
      </c>
      <c r="R4498" s="1">
        <f t="shared" ca="1" si="353"/>
        <v>1</v>
      </c>
    </row>
    <row r="4499" spans="5:18" ht="15.75" thickBot="1" x14ac:dyDescent="0.3">
      <c r="E4499" s="17">
        <v>4493</v>
      </c>
      <c r="F4499" s="17"/>
      <c r="G4499" s="40"/>
      <c r="H4499" s="43"/>
      <c r="I4499" s="20"/>
      <c r="J4499" s="17" t="s">
        <v>11</v>
      </c>
      <c r="K4499" s="26">
        <f t="shared" ca="1" si="351"/>
        <v>3.29</v>
      </c>
      <c r="L4499" s="26">
        <f ca="1">IF(L4498=1,IF(M4498="GAGNÉ",1,2),IF(M4498="GAGNÉ",INDEX(fibo,MATCH(L4498,fibo,0)-2),INDEX(fibo,MATCH(L4498,fibo,0),1)+INDEX(fibo,MATCH(L4498,fibo,0)-1)))</f>
        <v>1</v>
      </c>
      <c r="M4499" s="49" t="str">
        <f t="shared" ca="1" si="352"/>
        <v>PERDU</v>
      </c>
      <c r="N4499" s="28" t="str">
        <f ca="1">IF(M4499="GAGNÉ",K4499*L4499,IF(M4499="PERDU","0,00 €",""))</f>
        <v>0,00 €</v>
      </c>
      <c r="O4499" s="26">
        <f t="shared" ca="1" si="354"/>
        <v>-1</v>
      </c>
      <c r="P4499" s="26">
        <f t="shared" ca="1" si="355"/>
        <v>27184.319999999956</v>
      </c>
      <c r="R4499" s="1">
        <f t="shared" ca="1" si="353"/>
        <v>2</v>
      </c>
    </row>
    <row r="4500" spans="5:18" ht="15.75" thickBot="1" x14ac:dyDescent="0.3">
      <c r="E4500" s="17">
        <v>4494</v>
      </c>
      <c r="F4500" s="17"/>
      <c r="G4500" s="40"/>
      <c r="H4500" s="43"/>
      <c r="I4500" s="20"/>
      <c r="J4500" s="17" t="s">
        <v>11</v>
      </c>
      <c r="K4500" s="26">
        <f t="shared" ca="1" si="351"/>
        <v>4.16</v>
      </c>
      <c r="L4500" s="26">
        <f ca="1">IF(L4499=1,IF(M4499="GAGNÉ",1,2),IF(M4499="GAGNÉ",INDEX(fibo,MATCH(L4499,fibo,0)-2),INDEX(fibo,MATCH(L4499,fibo,0),1)+INDEX(fibo,MATCH(L4499,fibo,0)-1)))</f>
        <v>2</v>
      </c>
      <c r="M4500" s="49" t="str">
        <f t="shared" ca="1" si="352"/>
        <v>PERDU</v>
      </c>
      <c r="N4500" s="28" t="str">
        <f ca="1">IF(M4500="GAGNÉ",K4500*L4500,IF(M4500="PERDU","0,00 €",""))</f>
        <v>0,00 €</v>
      </c>
      <c r="O4500" s="26">
        <f t="shared" ca="1" si="354"/>
        <v>-2</v>
      </c>
      <c r="P4500" s="26">
        <f t="shared" ca="1" si="355"/>
        <v>27182.319999999956</v>
      </c>
      <c r="R4500" s="1">
        <f t="shared" ca="1" si="353"/>
        <v>2</v>
      </c>
    </row>
    <row r="4501" spans="5:18" ht="15.75" thickBot="1" x14ac:dyDescent="0.3">
      <c r="E4501" s="17">
        <v>4495</v>
      </c>
      <c r="F4501" s="17"/>
      <c r="G4501" s="40"/>
      <c r="H4501" s="43"/>
      <c r="I4501" s="20"/>
      <c r="J4501" s="17" t="s">
        <v>11</v>
      </c>
      <c r="K4501" s="26">
        <f t="shared" ca="1" si="351"/>
        <v>4.66</v>
      </c>
      <c r="L4501" s="26">
        <f ca="1">IF(L4500=1,IF(M4500="GAGNÉ",1,2),IF(M4500="GAGNÉ",INDEX(fibo,MATCH(L4500,fibo,0)-2),INDEX(fibo,MATCH(L4500,fibo,0),1)+INDEX(fibo,MATCH(L4500,fibo,0)-1)))</f>
        <v>3</v>
      </c>
      <c r="M4501" s="49" t="str">
        <f t="shared" ca="1" si="352"/>
        <v>PERDU</v>
      </c>
      <c r="N4501" s="28" t="str">
        <f ca="1">IF(M4501="GAGNÉ",K4501*L4501,IF(M4501="PERDU","0,00 €",""))</f>
        <v>0,00 €</v>
      </c>
      <c r="O4501" s="26">
        <f t="shared" ca="1" si="354"/>
        <v>-3</v>
      </c>
      <c r="P4501" s="26">
        <f t="shared" ca="1" si="355"/>
        <v>27179.319999999956</v>
      </c>
      <c r="R4501" s="1">
        <f t="shared" ca="1" si="353"/>
        <v>2</v>
      </c>
    </row>
    <row r="4502" spans="5:18" ht="15.75" thickBot="1" x14ac:dyDescent="0.3">
      <c r="E4502" s="17">
        <v>4496</v>
      </c>
      <c r="F4502" s="17"/>
      <c r="G4502" s="40"/>
      <c r="H4502" s="43"/>
      <c r="I4502" s="20"/>
      <c r="J4502" s="17" t="s">
        <v>11</v>
      </c>
      <c r="K4502" s="26">
        <f t="shared" ca="1" si="351"/>
        <v>4.7699999999999996</v>
      </c>
      <c r="L4502" s="26">
        <f ca="1">IF(L4501=1,IF(M4501="GAGNÉ",1,2),IF(M4501="GAGNÉ",INDEX(fibo,MATCH(L4501,fibo,0)-2),INDEX(fibo,MATCH(L4501,fibo,0),1)+INDEX(fibo,MATCH(L4501,fibo,0)-1)))</f>
        <v>5</v>
      </c>
      <c r="M4502" s="49" t="str">
        <f t="shared" ca="1" si="352"/>
        <v>GAGNÉ</v>
      </c>
      <c r="N4502" s="28">
        <f ca="1">IF(M4502="GAGNÉ",K4502*L4502,IF(M4502="PERDU","0,00 €",""))</f>
        <v>23.849999999999998</v>
      </c>
      <c r="O4502" s="26">
        <f t="shared" ca="1" si="354"/>
        <v>18.849999999999998</v>
      </c>
      <c r="P4502" s="26">
        <f t="shared" ca="1" si="355"/>
        <v>27198.169999999955</v>
      </c>
      <c r="R4502" s="1">
        <f t="shared" ca="1" si="353"/>
        <v>1</v>
      </c>
    </row>
    <row r="4503" spans="5:18" ht="15.75" thickBot="1" x14ac:dyDescent="0.3">
      <c r="E4503" s="17">
        <v>4497</v>
      </c>
      <c r="F4503" s="17"/>
      <c r="G4503" s="40"/>
      <c r="H4503" s="43"/>
      <c r="I4503" s="20"/>
      <c r="J4503" s="17" t="s">
        <v>11</v>
      </c>
      <c r="K4503" s="26">
        <f t="shared" ca="1" si="351"/>
        <v>4.32</v>
      </c>
      <c r="L4503" s="26">
        <f ca="1">IF(L4502=1,IF(M4502="GAGNÉ",1,2),IF(M4502="GAGNÉ",INDEX(fibo,MATCH(L4502,fibo,0)-2),INDEX(fibo,MATCH(L4502,fibo,0),1)+INDEX(fibo,MATCH(L4502,fibo,0)-1)))</f>
        <v>2</v>
      </c>
      <c r="M4503" s="49" t="str">
        <f t="shared" ca="1" si="352"/>
        <v>GAGNÉ</v>
      </c>
      <c r="N4503" s="28">
        <f ca="1">IF(M4503="GAGNÉ",K4503*L4503,IF(M4503="PERDU","0,00 €",""))</f>
        <v>8.64</v>
      </c>
      <c r="O4503" s="26">
        <f t="shared" ca="1" si="354"/>
        <v>6.6400000000000006</v>
      </c>
      <c r="P4503" s="26">
        <f t="shared" ca="1" si="355"/>
        <v>27204.809999999954</v>
      </c>
      <c r="R4503" s="1">
        <f t="shared" ca="1" si="353"/>
        <v>1</v>
      </c>
    </row>
    <row r="4504" spans="5:18" ht="15.75" thickBot="1" x14ac:dyDescent="0.3">
      <c r="E4504" s="17">
        <v>4498</v>
      </c>
      <c r="F4504" s="17"/>
      <c r="G4504" s="40"/>
      <c r="H4504" s="43"/>
      <c r="I4504" s="20"/>
      <c r="J4504" s="17" t="s">
        <v>11</v>
      </c>
      <c r="K4504" s="26">
        <f t="shared" ca="1" si="351"/>
        <v>4.26</v>
      </c>
      <c r="L4504" s="26">
        <f ca="1">IF(L4503=1,IF(M4503="GAGNÉ",1,2),IF(M4503="GAGNÉ",INDEX(fibo,MATCH(L4503,fibo,0)-2),INDEX(fibo,MATCH(L4503,fibo,0),1)+INDEX(fibo,MATCH(L4503,fibo,0)-1)))</f>
        <v>1</v>
      </c>
      <c r="M4504" s="49" t="str">
        <f t="shared" ca="1" si="352"/>
        <v>PERDU</v>
      </c>
      <c r="N4504" s="28" t="str">
        <f ca="1">IF(M4504="GAGNÉ",K4504*L4504,IF(M4504="PERDU","0,00 €",""))</f>
        <v>0,00 €</v>
      </c>
      <c r="O4504" s="26">
        <f t="shared" ca="1" si="354"/>
        <v>-1</v>
      </c>
      <c r="P4504" s="26">
        <f t="shared" ca="1" si="355"/>
        <v>27203.809999999954</v>
      </c>
      <c r="R4504" s="1">
        <f t="shared" ca="1" si="353"/>
        <v>2</v>
      </c>
    </row>
    <row r="4505" spans="5:18" ht="15.75" thickBot="1" x14ac:dyDescent="0.3">
      <c r="E4505" s="17">
        <v>4499</v>
      </c>
      <c r="F4505" s="17"/>
      <c r="G4505" s="40"/>
      <c r="H4505" s="43"/>
      <c r="I4505" s="20"/>
      <c r="J4505" s="17" t="s">
        <v>11</v>
      </c>
      <c r="K4505" s="26">
        <f t="shared" ca="1" si="351"/>
        <v>3.38</v>
      </c>
      <c r="L4505" s="26">
        <f ca="1">IF(L4504=1,IF(M4504="GAGNÉ",1,2),IF(M4504="GAGNÉ",INDEX(fibo,MATCH(L4504,fibo,0)-2),INDEX(fibo,MATCH(L4504,fibo,0),1)+INDEX(fibo,MATCH(L4504,fibo,0)-1)))</f>
        <v>2</v>
      </c>
      <c r="M4505" s="49" t="str">
        <f t="shared" ca="1" si="352"/>
        <v>GAGNÉ</v>
      </c>
      <c r="N4505" s="28">
        <f ca="1">IF(M4505="GAGNÉ",K4505*L4505,IF(M4505="PERDU","0,00 €",""))</f>
        <v>6.76</v>
      </c>
      <c r="O4505" s="26">
        <f t="shared" ca="1" si="354"/>
        <v>4.76</v>
      </c>
      <c r="P4505" s="26">
        <f t="shared" ca="1" si="355"/>
        <v>27208.569999999952</v>
      </c>
      <c r="R4505" s="1">
        <f t="shared" ca="1" si="353"/>
        <v>1</v>
      </c>
    </row>
    <row r="4506" spans="5:18" ht="15.75" thickBot="1" x14ac:dyDescent="0.3">
      <c r="E4506" s="17">
        <v>4500</v>
      </c>
      <c r="F4506" s="17"/>
      <c r="G4506" s="40"/>
      <c r="H4506" s="43"/>
      <c r="I4506" s="20"/>
      <c r="J4506" s="17" t="s">
        <v>11</v>
      </c>
      <c r="K4506" s="26">
        <f t="shared" ca="1" si="351"/>
        <v>4.79</v>
      </c>
      <c r="L4506" s="26">
        <f ca="1">IF(L4505=1,IF(M4505="GAGNÉ",1,2),IF(M4505="GAGNÉ",INDEX(fibo,MATCH(L4505,fibo,0)-2),INDEX(fibo,MATCH(L4505,fibo,0),1)+INDEX(fibo,MATCH(L4505,fibo,0)-1)))</f>
        <v>1</v>
      </c>
      <c r="M4506" s="49" t="str">
        <f t="shared" ca="1" si="352"/>
        <v>GAGNÉ</v>
      </c>
      <c r="N4506" s="28">
        <f ca="1">IF(M4506="GAGNÉ",K4506*L4506,IF(M4506="PERDU","0,00 €",""))</f>
        <v>4.79</v>
      </c>
      <c r="O4506" s="26">
        <f t="shared" ca="1" si="354"/>
        <v>3.79</v>
      </c>
      <c r="P4506" s="26">
        <f t="shared" ca="1" si="355"/>
        <v>27212.359999999953</v>
      </c>
      <c r="R4506" s="1">
        <f t="shared" ca="1" si="353"/>
        <v>1</v>
      </c>
    </row>
    <row r="4507" spans="5:18" ht="15.75" thickBot="1" x14ac:dyDescent="0.3">
      <c r="E4507" s="17">
        <v>4501</v>
      </c>
      <c r="F4507" s="17"/>
      <c r="G4507" s="40"/>
      <c r="H4507" s="43"/>
      <c r="I4507" s="20"/>
      <c r="J4507" s="17" t="s">
        <v>11</v>
      </c>
      <c r="K4507" s="26">
        <f t="shared" ca="1" si="351"/>
        <v>3.39</v>
      </c>
      <c r="L4507" s="26">
        <f ca="1">IF(L4506=1,IF(M4506="GAGNÉ",1,2),IF(M4506="GAGNÉ",INDEX(fibo,MATCH(L4506,fibo,0)-2),INDEX(fibo,MATCH(L4506,fibo,0),1)+INDEX(fibo,MATCH(L4506,fibo,0)-1)))</f>
        <v>1</v>
      </c>
      <c r="M4507" s="49" t="str">
        <f t="shared" ca="1" si="352"/>
        <v>GAGNÉ</v>
      </c>
      <c r="N4507" s="28">
        <f ca="1">IF(M4507="GAGNÉ",K4507*L4507,IF(M4507="PERDU","0,00 €",""))</f>
        <v>3.39</v>
      </c>
      <c r="O4507" s="26">
        <f t="shared" ca="1" si="354"/>
        <v>2.39</v>
      </c>
      <c r="P4507" s="26">
        <f t="shared" ca="1" si="355"/>
        <v>27214.749999999953</v>
      </c>
      <c r="R4507" s="1">
        <f t="shared" ca="1" si="353"/>
        <v>1</v>
      </c>
    </row>
    <row r="4508" spans="5:18" ht="15.75" thickBot="1" x14ac:dyDescent="0.3">
      <c r="E4508" s="17">
        <v>4502</v>
      </c>
      <c r="F4508" s="17"/>
      <c r="G4508" s="40"/>
      <c r="H4508" s="43"/>
      <c r="I4508" s="20"/>
      <c r="J4508" s="17" t="s">
        <v>11</v>
      </c>
      <c r="K4508" s="26">
        <f t="shared" ca="1" si="351"/>
        <v>2.82</v>
      </c>
      <c r="L4508" s="26">
        <f ca="1">IF(L4507=1,IF(M4507="GAGNÉ",1,2),IF(M4507="GAGNÉ",INDEX(fibo,MATCH(L4507,fibo,0)-2),INDEX(fibo,MATCH(L4507,fibo,0),1)+INDEX(fibo,MATCH(L4507,fibo,0)-1)))</f>
        <v>1</v>
      </c>
      <c r="M4508" s="49" t="str">
        <f t="shared" ca="1" si="352"/>
        <v>GAGNÉ</v>
      </c>
      <c r="N4508" s="28">
        <f ca="1">IF(M4508="GAGNÉ",K4508*L4508,IF(M4508="PERDU","0,00 €",""))</f>
        <v>2.82</v>
      </c>
      <c r="O4508" s="26">
        <f t="shared" ca="1" si="354"/>
        <v>1.8199999999999998</v>
      </c>
      <c r="P4508" s="26">
        <f t="shared" ca="1" si="355"/>
        <v>27216.569999999952</v>
      </c>
      <c r="R4508" s="1">
        <f t="shared" ca="1" si="353"/>
        <v>1</v>
      </c>
    </row>
    <row r="4509" spans="5:18" ht="15.75" thickBot="1" x14ac:dyDescent="0.3">
      <c r="E4509" s="17">
        <v>4503</v>
      </c>
      <c r="F4509" s="17"/>
      <c r="G4509" s="40"/>
      <c r="H4509" s="43"/>
      <c r="I4509" s="20"/>
      <c r="J4509" s="17" t="s">
        <v>11</v>
      </c>
      <c r="K4509" s="26">
        <f t="shared" ca="1" si="351"/>
        <v>3.14</v>
      </c>
      <c r="L4509" s="26">
        <f ca="1">IF(L4508=1,IF(M4508="GAGNÉ",1,2),IF(M4508="GAGNÉ",INDEX(fibo,MATCH(L4508,fibo,0)-2),INDEX(fibo,MATCH(L4508,fibo,0),1)+INDEX(fibo,MATCH(L4508,fibo,0)-1)))</f>
        <v>1</v>
      </c>
      <c r="M4509" s="49" t="str">
        <f t="shared" ca="1" si="352"/>
        <v>PERDU</v>
      </c>
      <c r="N4509" s="28" t="str">
        <f ca="1">IF(M4509="GAGNÉ",K4509*L4509,IF(M4509="PERDU","0,00 €",""))</f>
        <v>0,00 €</v>
      </c>
      <c r="O4509" s="26">
        <f t="shared" ca="1" si="354"/>
        <v>-1</v>
      </c>
      <c r="P4509" s="26">
        <f t="shared" ca="1" si="355"/>
        <v>27215.569999999952</v>
      </c>
      <c r="R4509" s="1">
        <f t="shared" ca="1" si="353"/>
        <v>2</v>
      </c>
    </row>
    <row r="4510" spans="5:18" ht="15.75" thickBot="1" x14ac:dyDescent="0.3">
      <c r="E4510" s="17">
        <v>4504</v>
      </c>
      <c r="F4510" s="17"/>
      <c r="G4510" s="40"/>
      <c r="H4510" s="43"/>
      <c r="I4510" s="20"/>
      <c r="J4510" s="17" t="s">
        <v>11</v>
      </c>
      <c r="K4510" s="26">
        <f t="shared" ca="1" si="351"/>
        <v>3.17</v>
      </c>
      <c r="L4510" s="26">
        <f ca="1">IF(L4509=1,IF(M4509="GAGNÉ",1,2),IF(M4509="GAGNÉ",INDEX(fibo,MATCH(L4509,fibo,0)-2),INDEX(fibo,MATCH(L4509,fibo,0),1)+INDEX(fibo,MATCH(L4509,fibo,0)-1)))</f>
        <v>2</v>
      </c>
      <c r="M4510" s="49" t="str">
        <f t="shared" ca="1" si="352"/>
        <v>PERDU</v>
      </c>
      <c r="N4510" s="28" t="str">
        <f ca="1">IF(M4510="GAGNÉ",K4510*L4510,IF(M4510="PERDU","0,00 €",""))</f>
        <v>0,00 €</v>
      </c>
      <c r="O4510" s="26">
        <f t="shared" ca="1" si="354"/>
        <v>-2</v>
      </c>
      <c r="P4510" s="26">
        <f t="shared" ca="1" si="355"/>
        <v>27213.569999999952</v>
      </c>
      <c r="R4510" s="1">
        <f t="shared" ca="1" si="353"/>
        <v>2</v>
      </c>
    </row>
    <row r="4511" spans="5:18" ht="15.75" thickBot="1" x14ac:dyDescent="0.3">
      <c r="E4511" s="17">
        <v>4505</v>
      </c>
      <c r="F4511" s="17"/>
      <c r="G4511" s="40"/>
      <c r="H4511" s="43"/>
      <c r="I4511" s="20"/>
      <c r="J4511" s="17" t="s">
        <v>11</v>
      </c>
      <c r="K4511" s="26">
        <f t="shared" ca="1" si="351"/>
        <v>2.97</v>
      </c>
      <c r="L4511" s="26">
        <f ca="1">IF(L4510=1,IF(M4510="GAGNÉ",1,2),IF(M4510="GAGNÉ",INDEX(fibo,MATCH(L4510,fibo,0)-2),INDEX(fibo,MATCH(L4510,fibo,0),1)+INDEX(fibo,MATCH(L4510,fibo,0)-1)))</f>
        <v>3</v>
      </c>
      <c r="M4511" s="49" t="str">
        <f t="shared" ca="1" si="352"/>
        <v>PERDU</v>
      </c>
      <c r="N4511" s="28" t="str">
        <f ca="1">IF(M4511="GAGNÉ",K4511*L4511,IF(M4511="PERDU","0,00 €",""))</f>
        <v>0,00 €</v>
      </c>
      <c r="O4511" s="26">
        <f t="shared" ca="1" si="354"/>
        <v>-3</v>
      </c>
      <c r="P4511" s="26">
        <f t="shared" ca="1" si="355"/>
        <v>27210.569999999952</v>
      </c>
      <c r="R4511" s="1">
        <f t="shared" ca="1" si="353"/>
        <v>2</v>
      </c>
    </row>
    <row r="4512" spans="5:18" ht="15.75" thickBot="1" x14ac:dyDescent="0.3">
      <c r="E4512" s="17">
        <v>4506</v>
      </c>
      <c r="F4512" s="17"/>
      <c r="G4512" s="40"/>
      <c r="H4512" s="43"/>
      <c r="I4512" s="20"/>
      <c r="J4512" s="17" t="s">
        <v>11</v>
      </c>
      <c r="K4512" s="26">
        <f t="shared" ca="1" si="351"/>
        <v>4.62</v>
      </c>
      <c r="L4512" s="26">
        <f ca="1">IF(L4511=1,IF(M4511="GAGNÉ",1,2),IF(M4511="GAGNÉ",INDEX(fibo,MATCH(L4511,fibo,0)-2),INDEX(fibo,MATCH(L4511,fibo,0),1)+INDEX(fibo,MATCH(L4511,fibo,0)-1)))</f>
        <v>5</v>
      </c>
      <c r="M4512" s="49" t="str">
        <f t="shared" ca="1" si="352"/>
        <v>GAGNÉ</v>
      </c>
      <c r="N4512" s="28">
        <f ca="1">IF(M4512="GAGNÉ",K4512*L4512,IF(M4512="PERDU","0,00 €",""))</f>
        <v>23.1</v>
      </c>
      <c r="O4512" s="26">
        <f t="shared" ca="1" si="354"/>
        <v>18.100000000000001</v>
      </c>
      <c r="P4512" s="26">
        <f t="shared" ca="1" si="355"/>
        <v>27228.669999999951</v>
      </c>
      <c r="R4512" s="1">
        <f t="shared" ca="1" si="353"/>
        <v>1</v>
      </c>
    </row>
    <row r="4513" spans="5:18" ht="15.75" thickBot="1" x14ac:dyDescent="0.3">
      <c r="E4513" s="17">
        <v>4507</v>
      </c>
      <c r="F4513" s="17"/>
      <c r="G4513" s="40"/>
      <c r="H4513" s="43"/>
      <c r="I4513" s="20"/>
      <c r="J4513" s="17" t="s">
        <v>11</v>
      </c>
      <c r="K4513" s="26">
        <f t="shared" ca="1" si="351"/>
        <v>3.39</v>
      </c>
      <c r="L4513" s="26">
        <f ca="1">IF(L4512=1,IF(M4512="GAGNÉ",1,2),IF(M4512="GAGNÉ",INDEX(fibo,MATCH(L4512,fibo,0)-2),INDEX(fibo,MATCH(L4512,fibo,0),1)+INDEX(fibo,MATCH(L4512,fibo,0)-1)))</f>
        <v>2</v>
      </c>
      <c r="M4513" s="49" t="str">
        <f t="shared" ca="1" si="352"/>
        <v>PERDU</v>
      </c>
      <c r="N4513" s="28" t="str">
        <f ca="1">IF(M4513="GAGNÉ",K4513*L4513,IF(M4513="PERDU","0,00 €",""))</f>
        <v>0,00 €</v>
      </c>
      <c r="O4513" s="26">
        <f t="shared" ca="1" si="354"/>
        <v>-2</v>
      </c>
      <c r="P4513" s="26">
        <f t="shared" ca="1" si="355"/>
        <v>27226.669999999951</v>
      </c>
      <c r="R4513" s="1">
        <f t="shared" ca="1" si="353"/>
        <v>2</v>
      </c>
    </row>
    <row r="4514" spans="5:18" ht="15.75" thickBot="1" x14ac:dyDescent="0.3">
      <c r="E4514" s="17">
        <v>4508</v>
      </c>
      <c r="F4514" s="17"/>
      <c r="G4514" s="40"/>
      <c r="H4514" s="43"/>
      <c r="I4514" s="20"/>
      <c r="J4514" s="17" t="s">
        <v>11</v>
      </c>
      <c r="K4514" s="26">
        <f t="shared" ca="1" si="351"/>
        <v>3.2</v>
      </c>
      <c r="L4514" s="26">
        <f ca="1">IF(L4513=1,IF(M4513="GAGNÉ",1,2),IF(M4513="GAGNÉ",INDEX(fibo,MATCH(L4513,fibo,0)-2),INDEX(fibo,MATCH(L4513,fibo,0),1)+INDEX(fibo,MATCH(L4513,fibo,0)-1)))</f>
        <v>3</v>
      </c>
      <c r="M4514" s="49" t="str">
        <f t="shared" ca="1" si="352"/>
        <v>PERDU</v>
      </c>
      <c r="N4514" s="28" t="str">
        <f ca="1">IF(M4514="GAGNÉ",K4514*L4514,IF(M4514="PERDU","0,00 €",""))</f>
        <v>0,00 €</v>
      </c>
      <c r="O4514" s="26">
        <f t="shared" ca="1" si="354"/>
        <v>-3</v>
      </c>
      <c r="P4514" s="26">
        <f t="shared" ca="1" si="355"/>
        <v>27223.669999999951</v>
      </c>
      <c r="R4514" s="1">
        <f t="shared" ca="1" si="353"/>
        <v>2</v>
      </c>
    </row>
    <row r="4515" spans="5:18" ht="15.75" thickBot="1" x14ac:dyDescent="0.3">
      <c r="E4515" s="17">
        <v>4509</v>
      </c>
      <c r="F4515" s="17"/>
      <c r="G4515" s="40"/>
      <c r="H4515" s="43"/>
      <c r="I4515" s="20"/>
      <c r="J4515" s="17" t="s">
        <v>11</v>
      </c>
      <c r="K4515" s="26">
        <f t="shared" ca="1" si="351"/>
        <v>3.25</v>
      </c>
      <c r="L4515" s="26">
        <f ca="1">IF(L4514=1,IF(M4514="GAGNÉ",1,2),IF(M4514="GAGNÉ",INDEX(fibo,MATCH(L4514,fibo,0)-2),INDEX(fibo,MATCH(L4514,fibo,0),1)+INDEX(fibo,MATCH(L4514,fibo,0)-1)))</f>
        <v>5</v>
      </c>
      <c r="M4515" s="49" t="str">
        <f t="shared" ca="1" si="352"/>
        <v>GAGNÉ</v>
      </c>
      <c r="N4515" s="28">
        <f ca="1">IF(M4515="GAGNÉ",K4515*L4515,IF(M4515="PERDU","0,00 €",""))</f>
        <v>16.25</v>
      </c>
      <c r="O4515" s="26">
        <f t="shared" ca="1" si="354"/>
        <v>11.25</v>
      </c>
      <c r="P4515" s="26">
        <f t="shared" ca="1" si="355"/>
        <v>27234.919999999951</v>
      </c>
      <c r="R4515" s="1">
        <f t="shared" ca="1" si="353"/>
        <v>1</v>
      </c>
    </row>
    <row r="4516" spans="5:18" ht="15.75" thickBot="1" x14ac:dyDescent="0.3">
      <c r="E4516" s="17">
        <v>4510</v>
      </c>
      <c r="F4516" s="17"/>
      <c r="G4516" s="40"/>
      <c r="H4516" s="43"/>
      <c r="I4516" s="20"/>
      <c r="J4516" s="17" t="s">
        <v>11</v>
      </c>
      <c r="K4516" s="26">
        <f t="shared" ca="1" si="351"/>
        <v>3.09</v>
      </c>
      <c r="L4516" s="26">
        <f ca="1">IF(L4515=1,IF(M4515="GAGNÉ",1,2),IF(M4515="GAGNÉ",INDEX(fibo,MATCH(L4515,fibo,0)-2),INDEX(fibo,MATCH(L4515,fibo,0),1)+INDEX(fibo,MATCH(L4515,fibo,0)-1)))</f>
        <v>2</v>
      </c>
      <c r="M4516" s="49" t="str">
        <f t="shared" ca="1" si="352"/>
        <v>PERDU</v>
      </c>
      <c r="N4516" s="28" t="str">
        <f ca="1">IF(M4516="GAGNÉ",K4516*L4516,IF(M4516="PERDU","0,00 €",""))</f>
        <v>0,00 €</v>
      </c>
      <c r="O4516" s="26">
        <f t="shared" ca="1" si="354"/>
        <v>-2</v>
      </c>
      <c r="P4516" s="26">
        <f t="shared" ca="1" si="355"/>
        <v>27232.919999999951</v>
      </c>
      <c r="R4516" s="1">
        <f t="shared" ca="1" si="353"/>
        <v>2</v>
      </c>
    </row>
    <row r="4517" spans="5:18" ht="15.75" thickBot="1" x14ac:dyDescent="0.3">
      <c r="E4517" s="17">
        <v>4511</v>
      </c>
      <c r="F4517" s="17"/>
      <c r="G4517" s="40"/>
      <c r="H4517" s="43"/>
      <c r="I4517" s="20"/>
      <c r="J4517" s="17" t="s">
        <v>11</v>
      </c>
      <c r="K4517" s="26">
        <f t="shared" ca="1" si="351"/>
        <v>4.34</v>
      </c>
      <c r="L4517" s="26">
        <f ca="1">IF(L4516=1,IF(M4516="GAGNÉ",1,2),IF(M4516="GAGNÉ",INDEX(fibo,MATCH(L4516,fibo,0)-2),INDEX(fibo,MATCH(L4516,fibo,0),1)+INDEX(fibo,MATCH(L4516,fibo,0)-1)))</f>
        <v>3</v>
      </c>
      <c r="M4517" s="49" t="str">
        <f t="shared" ca="1" si="352"/>
        <v>PERDU</v>
      </c>
      <c r="N4517" s="28" t="str">
        <f ca="1">IF(M4517="GAGNÉ",K4517*L4517,IF(M4517="PERDU","0,00 €",""))</f>
        <v>0,00 €</v>
      </c>
      <c r="O4517" s="26">
        <f t="shared" ca="1" si="354"/>
        <v>-3</v>
      </c>
      <c r="P4517" s="26">
        <f t="shared" ca="1" si="355"/>
        <v>27229.919999999951</v>
      </c>
      <c r="R4517" s="1">
        <f t="shared" ca="1" si="353"/>
        <v>2</v>
      </c>
    </row>
    <row r="4518" spans="5:18" ht="15.75" thickBot="1" x14ac:dyDescent="0.3">
      <c r="E4518" s="17">
        <v>4512</v>
      </c>
      <c r="F4518" s="17"/>
      <c r="G4518" s="40"/>
      <c r="H4518" s="43"/>
      <c r="I4518" s="20"/>
      <c r="J4518" s="17" t="s">
        <v>11</v>
      </c>
      <c r="K4518" s="26">
        <f t="shared" ca="1" si="351"/>
        <v>2.94</v>
      </c>
      <c r="L4518" s="26">
        <f ca="1">IF(L4517=1,IF(M4517="GAGNÉ",1,2),IF(M4517="GAGNÉ",INDEX(fibo,MATCH(L4517,fibo,0)-2),INDEX(fibo,MATCH(L4517,fibo,0),1)+INDEX(fibo,MATCH(L4517,fibo,0)-1)))</f>
        <v>5</v>
      </c>
      <c r="M4518" s="49" t="str">
        <f t="shared" ca="1" si="352"/>
        <v>GAGNÉ</v>
      </c>
      <c r="N4518" s="28">
        <f ca="1">IF(M4518="GAGNÉ",K4518*L4518,IF(M4518="PERDU","0,00 €",""))</f>
        <v>14.7</v>
      </c>
      <c r="O4518" s="26">
        <f t="shared" ca="1" si="354"/>
        <v>9.6999999999999993</v>
      </c>
      <c r="P4518" s="26">
        <f t="shared" ca="1" si="355"/>
        <v>27239.619999999952</v>
      </c>
      <c r="R4518" s="1">
        <f t="shared" ca="1" si="353"/>
        <v>1</v>
      </c>
    </row>
    <row r="4519" spans="5:18" ht="15.75" thickBot="1" x14ac:dyDescent="0.3">
      <c r="E4519" s="17">
        <v>4513</v>
      </c>
      <c r="F4519" s="17"/>
      <c r="G4519" s="40"/>
      <c r="H4519" s="43"/>
      <c r="I4519" s="20"/>
      <c r="J4519" s="17" t="s">
        <v>11</v>
      </c>
      <c r="K4519" s="26">
        <f t="shared" ca="1" si="351"/>
        <v>3.04</v>
      </c>
      <c r="L4519" s="26">
        <f ca="1">IF(L4518=1,IF(M4518="GAGNÉ",1,2),IF(M4518="GAGNÉ",INDEX(fibo,MATCH(L4518,fibo,0)-2),INDEX(fibo,MATCH(L4518,fibo,0),1)+INDEX(fibo,MATCH(L4518,fibo,0)-1)))</f>
        <v>2</v>
      </c>
      <c r="M4519" s="49" t="str">
        <f t="shared" ca="1" si="352"/>
        <v>GAGNÉ</v>
      </c>
      <c r="N4519" s="28">
        <f ca="1">IF(M4519="GAGNÉ",K4519*L4519,IF(M4519="PERDU","0,00 €",""))</f>
        <v>6.08</v>
      </c>
      <c r="O4519" s="26">
        <f t="shared" ca="1" si="354"/>
        <v>4.08</v>
      </c>
      <c r="P4519" s="26">
        <f t="shared" ca="1" si="355"/>
        <v>27243.699999999953</v>
      </c>
      <c r="R4519" s="1">
        <f t="shared" ca="1" si="353"/>
        <v>1</v>
      </c>
    </row>
    <row r="4520" spans="5:18" ht="15.75" thickBot="1" x14ac:dyDescent="0.3">
      <c r="E4520" s="17">
        <v>4514</v>
      </c>
      <c r="F4520" s="17"/>
      <c r="G4520" s="40"/>
      <c r="H4520" s="43"/>
      <c r="I4520" s="20"/>
      <c r="J4520" s="17" t="s">
        <v>11</v>
      </c>
      <c r="K4520" s="26">
        <f t="shared" ca="1" si="351"/>
        <v>3.4</v>
      </c>
      <c r="L4520" s="26">
        <f ca="1">IF(L4519=1,IF(M4519="GAGNÉ",1,2),IF(M4519="GAGNÉ",INDEX(fibo,MATCH(L4519,fibo,0)-2),INDEX(fibo,MATCH(L4519,fibo,0),1)+INDEX(fibo,MATCH(L4519,fibo,0)-1)))</f>
        <v>1</v>
      </c>
      <c r="M4520" s="49" t="str">
        <f t="shared" ca="1" si="352"/>
        <v>GAGNÉ</v>
      </c>
      <c r="N4520" s="28">
        <f ca="1">IF(M4520="GAGNÉ",K4520*L4520,IF(M4520="PERDU","0,00 €",""))</f>
        <v>3.4</v>
      </c>
      <c r="O4520" s="26">
        <f t="shared" ca="1" si="354"/>
        <v>2.4</v>
      </c>
      <c r="P4520" s="26">
        <f t="shared" ca="1" si="355"/>
        <v>27246.099999999955</v>
      </c>
      <c r="R4520" s="1">
        <f t="shared" ca="1" si="353"/>
        <v>1</v>
      </c>
    </row>
    <row r="4521" spans="5:18" ht="15.75" thickBot="1" x14ac:dyDescent="0.3">
      <c r="E4521" s="17">
        <v>4515</v>
      </c>
      <c r="F4521" s="17"/>
      <c r="G4521" s="40"/>
      <c r="H4521" s="43"/>
      <c r="I4521" s="20"/>
      <c r="J4521" s="17" t="s">
        <v>11</v>
      </c>
      <c r="K4521" s="26">
        <f t="shared" ca="1" si="351"/>
        <v>3.91</v>
      </c>
      <c r="L4521" s="26">
        <f ca="1">IF(L4520=1,IF(M4520="GAGNÉ",1,2),IF(M4520="GAGNÉ",INDEX(fibo,MATCH(L4520,fibo,0)-2),INDEX(fibo,MATCH(L4520,fibo,0),1)+INDEX(fibo,MATCH(L4520,fibo,0)-1)))</f>
        <v>1</v>
      </c>
      <c r="M4521" s="49" t="str">
        <f t="shared" ca="1" si="352"/>
        <v>GAGNÉ</v>
      </c>
      <c r="N4521" s="28">
        <f ca="1">IF(M4521="GAGNÉ",K4521*L4521,IF(M4521="PERDU","0,00 €",""))</f>
        <v>3.91</v>
      </c>
      <c r="O4521" s="26">
        <f t="shared" ca="1" si="354"/>
        <v>2.91</v>
      </c>
      <c r="P4521" s="26">
        <f t="shared" ca="1" si="355"/>
        <v>27249.009999999955</v>
      </c>
      <c r="R4521" s="1">
        <f t="shared" ca="1" si="353"/>
        <v>1</v>
      </c>
    </row>
    <row r="4522" spans="5:18" ht="15.75" thickBot="1" x14ac:dyDescent="0.3">
      <c r="E4522" s="17">
        <v>4516</v>
      </c>
      <c r="F4522" s="17"/>
      <c r="G4522" s="40"/>
      <c r="H4522" s="43"/>
      <c r="I4522" s="20"/>
      <c r="J4522" s="17" t="s">
        <v>11</v>
      </c>
      <c r="K4522" s="26">
        <f t="shared" ca="1" si="351"/>
        <v>3.54</v>
      </c>
      <c r="L4522" s="26">
        <f ca="1">IF(L4521=1,IF(M4521="GAGNÉ",1,2),IF(M4521="GAGNÉ",INDEX(fibo,MATCH(L4521,fibo,0)-2),INDEX(fibo,MATCH(L4521,fibo,0),1)+INDEX(fibo,MATCH(L4521,fibo,0)-1)))</f>
        <v>1</v>
      </c>
      <c r="M4522" s="49" t="str">
        <f t="shared" ca="1" si="352"/>
        <v>GAGNÉ</v>
      </c>
      <c r="N4522" s="28">
        <f ca="1">IF(M4522="GAGNÉ",K4522*L4522,IF(M4522="PERDU","0,00 €",""))</f>
        <v>3.54</v>
      </c>
      <c r="O4522" s="26">
        <f t="shared" ca="1" si="354"/>
        <v>2.54</v>
      </c>
      <c r="P4522" s="26">
        <f t="shared" ca="1" si="355"/>
        <v>27251.549999999956</v>
      </c>
      <c r="R4522" s="1">
        <f t="shared" ca="1" si="353"/>
        <v>1</v>
      </c>
    </row>
    <row r="4523" spans="5:18" ht="15.75" thickBot="1" x14ac:dyDescent="0.3">
      <c r="E4523" s="17">
        <v>4517</v>
      </c>
      <c r="F4523" s="17"/>
      <c r="G4523" s="40"/>
      <c r="H4523" s="43"/>
      <c r="I4523" s="20"/>
      <c r="J4523" s="17" t="s">
        <v>11</v>
      </c>
      <c r="K4523" s="26">
        <f t="shared" ca="1" si="351"/>
        <v>4.41</v>
      </c>
      <c r="L4523" s="26">
        <f ca="1">IF(L4522=1,IF(M4522="GAGNÉ",1,2),IF(M4522="GAGNÉ",INDEX(fibo,MATCH(L4522,fibo,0)-2),INDEX(fibo,MATCH(L4522,fibo,0),1)+INDEX(fibo,MATCH(L4522,fibo,0)-1)))</f>
        <v>1</v>
      </c>
      <c r="M4523" s="49" t="str">
        <f t="shared" ca="1" si="352"/>
        <v>PERDU</v>
      </c>
      <c r="N4523" s="28" t="str">
        <f ca="1">IF(M4523="GAGNÉ",K4523*L4523,IF(M4523="PERDU","0,00 €",""))</f>
        <v>0,00 €</v>
      </c>
      <c r="O4523" s="26">
        <f t="shared" ca="1" si="354"/>
        <v>-1</v>
      </c>
      <c r="P4523" s="26">
        <f t="shared" ca="1" si="355"/>
        <v>27250.549999999956</v>
      </c>
      <c r="R4523" s="1">
        <f t="shared" ca="1" si="353"/>
        <v>2</v>
      </c>
    </row>
    <row r="4524" spans="5:18" ht="15.75" thickBot="1" x14ac:dyDescent="0.3">
      <c r="E4524" s="17">
        <v>4518</v>
      </c>
      <c r="F4524" s="17"/>
      <c r="G4524" s="40"/>
      <c r="H4524" s="43"/>
      <c r="I4524" s="20"/>
      <c r="J4524" s="17" t="s">
        <v>11</v>
      </c>
      <c r="K4524" s="26">
        <f t="shared" ca="1" si="351"/>
        <v>4.49</v>
      </c>
      <c r="L4524" s="26">
        <f ca="1">IF(L4523=1,IF(M4523="GAGNÉ",1,2),IF(M4523="GAGNÉ",INDEX(fibo,MATCH(L4523,fibo,0)-2),INDEX(fibo,MATCH(L4523,fibo,0),1)+INDEX(fibo,MATCH(L4523,fibo,0)-1)))</f>
        <v>2</v>
      </c>
      <c r="M4524" s="49" t="str">
        <f t="shared" ca="1" si="352"/>
        <v>PERDU</v>
      </c>
      <c r="N4524" s="28" t="str">
        <f ca="1">IF(M4524="GAGNÉ",K4524*L4524,IF(M4524="PERDU","0,00 €",""))</f>
        <v>0,00 €</v>
      </c>
      <c r="O4524" s="26">
        <f t="shared" ca="1" si="354"/>
        <v>-2</v>
      </c>
      <c r="P4524" s="26">
        <f t="shared" ca="1" si="355"/>
        <v>27248.549999999956</v>
      </c>
      <c r="R4524" s="1">
        <f t="shared" ca="1" si="353"/>
        <v>2</v>
      </c>
    </row>
    <row r="4525" spans="5:18" ht="15.75" thickBot="1" x14ac:dyDescent="0.3">
      <c r="E4525" s="17">
        <v>4519</v>
      </c>
      <c r="F4525" s="17"/>
      <c r="G4525" s="40"/>
      <c r="H4525" s="43"/>
      <c r="I4525" s="20"/>
      <c r="J4525" s="17" t="s">
        <v>11</v>
      </c>
      <c r="K4525" s="26">
        <f t="shared" ca="1" si="351"/>
        <v>4.47</v>
      </c>
      <c r="L4525" s="26">
        <f ca="1">IF(L4524=1,IF(M4524="GAGNÉ",1,2),IF(M4524="GAGNÉ",INDEX(fibo,MATCH(L4524,fibo,0)-2),INDEX(fibo,MATCH(L4524,fibo,0),1)+INDEX(fibo,MATCH(L4524,fibo,0)-1)))</f>
        <v>3</v>
      </c>
      <c r="M4525" s="49" t="str">
        <f t="shared" ca="1" si="352"/>
        <v>PERDU</v>
      </c>
      <c r="N4525" s="28" t="str">
        <f ca="1">IF(M4525="GAGNÉ",K4525*L4525,IF(M4525="PERDU","0,00 €",""))</f>
        <v>0,00 €</v>
      </c>
      <c r="O4525" s="26">
        <f t="shared" ca="1" si="354"/>
        <v>-3</v>
      </c>
      <c r="P4525" s="26">
        <f t="shared" ca="1" si="355"/>
        <v>27245.549999999956</v>
      </c>
      <c r="R4525" s="1">
        <f t="shared" ca="1" si="353"/>
        <v>2</v>
      </c>
    </row>
    <row r="4526" spans="5:18" ht="15.75" thickBot="1" x14ac:dyDescent="0.3">
      <c r="E4526" s="17">
        <v>4520</v>
      </c>
      <c r="F4526" s="17"/>
      <c r="G4526" s="40"/>
      <c r="H4526" s="43"/>
      <c r="I4526" s="20"/>
      <c r="J4526" s="17" t="s">
        <v>11</v>
      </c>
      <c r="K4526" s="26">
        <f t="shared" ca="1" si="351"/>
        <v>3.82</v>
      </c>
      <c r="L4526" s="26">
        <f ca="1">IF(L4525=1,IF(M4525="GAGNÉ",1,2),IF(M4525="GAGNÉ",INDEX(fibo,MATCH(L4525,fibo,0)-2),INDEX(fibo,MATCH(L4525,fibo,0),1)+INDEX(fibo,MATCH(L4525,fibo,0)-1)))</f>
        <v>5</v>
      </c>
      <c r="M4526" s="49" t="str">
        <f t="shared" ca="1" si="352"/>
        <v>PERDU</v>
      </c>
      <c r="N4526" s="28" t="str">
        <f ca="1">IF(M4526="GAGNÉ",K4526*L4526,IF(M4526="PERDU","0,00 €",""))</f>
        <v>0,00 €</v>
      </c>
      <c r="O4526" s="26">
        <f t="shared" ca="1" si="354"/>
        <v>-5</v>
      </c>
      <c r="P4526" s="26">
        <f t="shared" ca="1" si="355"/>
        <v>27240.549999999956</v>
      </c>
      <c r="R4526" s="1">
        <f t="shared" ca="1" si="353"/>
        <v>2</v>
      </c>
    </row>
    <row r="4527" spans="5:18" ht="15.75" thickBot="1" x14ac:dyDescent="0.3">
      <c r="E4527" s="17">
        <v>4521</v>
      </c>
      <c r="F4527" s="17"/>
      <c r="G4527" s="40"/>
      <c r="H4527" s="43"/>
      <c r="I4527" s="20"/>
      <c r="J4527" s="17" t="s">
        <v>11</v>
      </c>
      <c r="K4527" s="26">
        <f t="shared" ca="1" si="351"/>
        <v>4.71</v>
      </c>
      <c r="L4527" s="26">
        <f ca="1">IF(L4526=1,IF(M4526="GAGNÉ",1,2),IF(M4526="GAGNÉ",INDEX(fibo,MATCH(L4526,fibo,0)-2),INDEX(fibo,MATCH(L4526,fibo,0),1)+INDEX(fibo,MATCH(L4526,fibo,0)-1)))</f>
        <v>8</v>
      </c>
      <c r="M4527" s="49" t="str">
        <f t="shared" ca="1" si="352"/>
        <v>GAGNÉ</v>
      </c>
      <c r="N4527" s="28">
        <f ca="1">IF(M4527="GAGNÉ",K4527*L4527,IF(M4527="PERDU","0,00 €",""))</f>
        <v>37.68</v>
      </c>
      <c r="O4527" s="26">
        <f t="shared" ca="1" si="354"/>
        <v>29.68</v>
      </c>
      <c r="P4527" s="26">
        <f t="shared" ca="1" si="355"/>
        <v>27270.229999999956</v>
      </c>
      <c r="R4527" s="1">
        <f t="shared" ca="1" si="353"/>
        <v>1</v>
      </c>
    </row>
    <row r="4528" spans="5:18" ht="15.75" thickBot="1" x14ac:dyDescent="0.3">
      <c r="E4528" s="17">
        <v>4522</v>
      </c>
      <c r="F4528" s="17"/>
      <c r="G4528" s="40"/>
      <c r="H4528" s="43"/>
      <c r="I4528" s="20"/>
      <c r="J4528" s="17" t="s">
        <v>11</v>
      </c>
      <c r="K4528" s="26">
        <f t="shared" ca="1" si="351"/>
        <v>3.59</v>
      </c>
      <c r="L4528" s="26">
        <f ca="1">IF(L4527=1,IF(M4527="GAGNÉ",1,2),IF(M4527="GAGNÉ",INDEX(fibo,MATCH(L4527,fibo,0)-2),INDEX(fibo,MATCH(L4527,fibo,0),1)+INDEX(fibo,MATCH(L4527,fibo,0)-1)))</f>
        <v>3</v>
      </c>
      <c r="M4528" s="49" t="str">
        <f t="shared" ca="1" si="352"/>
        <v>PERDU</v>
      </c>
      <c r="N4528" s="28" t="str">
        <f ca="1">IF(M4528="GAGNÉ",K4528*L4528,IF(M4528="PERDU","0,00 €",""))</f>
        <v>0,00 €</v>
      </c>
      <c r="O4528" s="26">
        <f t="shared" ca="1" si="354"/>
        <v>-3</v>
      </c>
      <c r="P4528" s="26">
        <f t="shared" ca="1" si="355"/>
        <v>27267.229999999956</v>
      </c>
      <c r="R4528" s="1">
        <f t="shared" ca="1" si="353"/>
        <v>2</v>
      </c>
    </row>
    <row r="4529" spans="5:18" ht="15.75" thickBot="1" x14ac:dyDescent="0.3">
      <c r="E4529" s="17">
        <v>4523</v>
      </c>
      <c r="F4529" s="17"/>
      <c r="G4529" s="40"/>
      <c r="H4529" s="43"/>
      <c r="I4529" s="20"/>
      <c r="J4529" s="17" t="s">
        <v>11</v>
      </c>
      <c r="K4529" s="26">
        <f t="shared" ca="1" si="351"/>
        <v>4.34</v>
      </c>
      <c r="L4529" s="26">
        <f ca="1">IF(L4528=1,IF(M4528="GAGNÉ",1,2),IF(M4528="GAGNÉ",INDEX(fibo,MATCH(L4528,fibo,0)-2),INDEX(fibo,MATCH(L4528,fibo,0),1)+INDEX(fibo,MATCH(L4528,fibo,0)-1)))</f>
        <v>5</v>
      </c>
      <c r="M4529" s="49" t="str">
        <f t="shared" ca="1" si="352"/>
        <v>GAGNÉ</v>
      </c>
      <c r="N4529" s="28">
        <f ca="1">IF(M4529="GAGNÉ",K4529*L4529,IF(M4529="PERDU","0,00 €",""))</f>
        <v>21.7</v>
      </c>
      <c r="O4529" s="26">
        <f t="shared" ca="1" si="354"/>
        <v>16.7</v>
      </c>
      <c r="P4529" s="26">
        <f t="shared" ca="1" si="355"/>
        <v>27283.929999999957</v>
      </c>
      <c r="R4529" s="1">
        <f t="shared" ca="1" si="353"/>
        <v>1</v>
      </c>
    </row>
    <row r="4530" spans="5:18" ht="15.75" thickBot="1" x14ac:dyDescent="0.3">
      <c r="E4530" s="17">
        <v>4524</v>
      </c>
      <c r="F4530" s="17"/>
      <c r="G4530" s="40"/>
      <c r="H4530" s="43"/>
      <c r="I4530" s="20"/>
      <c r="J4530" s="17" t="s">
        <v>11</v>
      </c>
      <c r="K4530" s="26">
        <f t="shared" ca="1" si="351"/>
        <v>4.08</v>
      </c>
      <c r="L4530" s="26">
        <f ca="1">IF(L4529=1,IF(M4529="GAGNÉ",1,2),IF(M4529="GAGNÉ",INDEX(fibo,MATCH(L4529,fibo,0)-2),INDEX(fibo,MATCH(L4529,fibo,0),1)+INDEX(fibo,MATCH(L4529,fibo,0)-1)))</f>
        <v>2</v>
      </c>
      <c r="M4530" s="49" t="str">
        <f t="shared" ca="1" si="352"/>
        <v>GAGNÉ</v>
      </c>
      <c r="N4530" s="28">
        <f ca="1">IF(M4530="GAGNÉ",K4530*L4530,IF(M4530="PERDU","0,00 €",""))</f>
        <v>8.16</v>
      </c>
      <c r="O4530" s="26">
        <f t="shared" ca="1" si="354"/>
        <v>6.16</v>
      </c>
      <c r="P4530" s="26">
        <f t="shared" ca="1" si="355"/>
        <v>27290.089999999956</v>
      </c>
      <c r="R4530" s="1">
        <f t="shared" ca="1" si="353"/>
        <v>1</v>
      </c>
    </row>
    <row r="4531" spans="5:18" ht="15.75" thickBot="1" x14ac:dyDescent="0.3">
      <c r="E4531" s="17">
        <v>4525</v>
      </c>
      <c r="F4531" s="17"/>
      <c r="G4531" s="40"/>
      <c r="H4531" s="43"/>
      <c r="I4531" s="20"/>
      <c r="J4531" s="17" t="s">
        <v>11</v>
      </c>
      <c r="K4531" s="26">
        <f t="shared" ca="1" si="351"/>
        <v>2.82</v>
      </c>
      <c r="L4531" s="26">
        <f ca="1">IF(L4530=1,IF(M4530="GAGNÉ",1,2),IF(M4530="GAGNÉ",INDEX(fibo,MATCH(L4530,fibo,0)-2),INDEX(fibo,MATCH(L4530,fibo,0),1)+INDEX(fibo,MATCH(L4530,fibo,0)-1)))</f>
        <v>1</v>
      </c>
      <c r="M4531" s="49" t="str">
        <f t="shared" ca="1" si="352"/>
        <v>PERDU</v>
      </c>
      <c r="N4531" s="28" t="str">
        <f ca="1">IF(M4531="GAGNÉ",K4531*L4531,IF(M4531="PERDU","0,00 €",""))</f>
        <v>0,00 €</v>
      </c>
      <c r="O4531" s="26">
        <f t="shared" ca="1" si="354"/>
        <v>-1</v>
      </c>
      <c r="P4531" s="26">
        <f t="shared" ca="1" si="355"/>
        <v>27289.089999999956</v>
      </c>
      <c r="R4531" s="1">
        <f t="shared" ca="1" si="353"/>
        <v>2</v>
      </c>
    </row>
    <row r="4532" spans="5:18" ht="15.75" thickBot="1" x14ac:dyDescent="0.3">
      <c r="E4532" s="17">
        <v>4526</v>
      </c>
      <c r="F4532" s="17"/>
      <c r="G4532" s="40"/>
      <c r="H4532" s="43"/>
      <c r="I4532" s="20"/>
      <c r="J4532" s="17" t="s">
        <v>11</v>
      </c>
      <c r="K4532" s="26">
        <f t="shared" ca="1" si="351"/>
        <v>3.6</v>
      </c>
      <c r="L4532" s="26">
        <f ca="1">IF(L4531=1,IF(M4531="GAGNÉ",1,2),IF(M4531="GAGNÉ",INDEX(fibo,MATCH(L4531,fibo,0)-2),INDEX(fibo,MATCH(L4531,fibo,0),1)+INDEX(fibo,MATCH(L4531,fibo,0)-1)))</f>
        <v>2</v>
      </c>
      <c r="M4532" s="49" t="str">
        <f t="shared" ca="1" si="352"/>
        <v>GAGNÉ</v>
      </c>
      <c r="N4532" s="28">
        <f ca="1">IF(M4532="GAGNÉ",K4532*L4532,IF(M4532="PERDU","0,00 €",""))</f>
        <v>7.2</v>
      </c>
      <c r="O4532" s="26">
        <f t="shared" ca="1" si="354"/>
        <v>5.2</v>
      </c>
      <c r="P4532" s="26">
        <f t="shared" ca="1" si="355"/>
        <v>27294.289999999957</v>
      </c>
      <c r="R4532" s="1">
        <f t="shared" ca="1" si="353"/>
        <v>1</v>
      </c>
    </row>
    <row r="4533" spans="5:18" ht="15.75" thickBot="1" x14ac:dyDescent="0.3">
      <c r="E4533" s="17">
        <v>4527</v>
      </c>
      <c r="F4533" s="17"/>
      <c r="G4533" s="40"/>
      <c r="H4533" s="43"/>
      <c r="I4533" s="20"/>
      <c r="J4533" s="17" t="s">
        <v>11</v>
      </c>
      <c r="K4533" s="26">
        <f t="shared" ca="1" si="351"/>
        <v>3.06</v>
      </c>
      <c r="L4533" s="26">
        <f ca="1">IF(L4532=1,IF(M4532="GAGNÉ",1,2),IF(M4532="GAGNÉ",INDEX(fibo,MATCH(L4532,fibo,0)-2),INDEX(fibo,MATCH(L4532,fibo,0),1)+INDEX(fibo,MATCH(L4532,fibo,0)-1)))</f>
        <v>1</v>
      </c>
      <c r="M4533" s="49" t="str">
        <f t="shared" ca="1" si="352"/>
        <v>GAGNÉ</v>
      </c>
      <c r="N4533" s="28">
        <f ca="1">IF(M4533="GAGNÉ",K4533*L4533,IF(M4533="PERDU","0,00 €",""))</f>
        <v>3.06</v>
      </c>
      <c r="O4533" s="26">
        <f t="shared" ca="1" si="354"/>
        <v>2.06</v>
      </c>
      <c r="P4533" s="26">
        <f t="shared" ca="1" si="355"/>
        <v>27296.349999999959</v>
      </c>
      <c r="R4533" s="1">
        <f t="shared" ca="1" si="353"/>
        <v>1</v>
      </c>
    </row>
    <row r="4534" spans="5:18" ht="15.75" thickBot="1" x14ac:dyDescent="0.3">
      <c r="E4534" s="17">
        <v>4528</v>
      </c>
      <c r="F4534" s="17"/>
      <c r="G4534" s="40"/>
      <c r="H4534" s="43"/>
      <c r="I4534" s="20"/>
      <c r="J4534" s="17" t="s">
        <v>11</v>
      </c>
      <c r="K4534" s="26">
        <f t="shared" ca="1" si="351"/>
        <v>3.22</v>
      </c>
      <c r="L4534" s="26">
        <f ca="1">IF(L4533=1,IF(M4533="GAGNÉ",1,2),IF(M4533="GAGNÉ",INDEX(fibo,MATCH(L4533,fibo,0)-2),INDEX(fibo,MATCH(L4533,fibo,0),1)+INDEX(fibo,MATCH(L4533,fibo,0)-1)))</f>
        <v>1</v>
      </c>
      <c r="M4534" s="49" t="str">
        <f t="shared" ca="1" si="352"/>
        <v>GAGNÉ</v>
      </c>
      <c r="N4534" s="28">
        <f ca="1">IF(M4534="GAGNÉ",K4534*L4534,IF(M4534="PERDU","0,00 €",""))</f>
        <v>3.22</v>
      </c>
      <c r="O4534" s="26">
        <f t="shared" ca="1" si="354"/>
        <v>2.2200000000000002</v>
      </c>
      <c r="P4534" s="26">
        <f t="shared" ca="1" si="355"/>
        <v>27298.56999999996</v>
      </c>
      <c r="R4534" s="1">
        <f t="shared" ca="1" si="353"/>
        <v>1</v>
      </c>
    </row>
    <row r="4535" spans="5:18" ht="15.75" thickBot="1" x14ac:dyDescent="0.3">
      <c r="E4535" s="17">
        <v>4529</v>
      </c>
      <c r="F4535" s="17"/>
      <c r="G4535" s="40"/>
      <c r="H4535" s="43"/>
      <c r="I4535" s="20"/>
      <c r="J4535" s="17" t="s">
        <v>11</v>
      </c>
      <c r="K4535" s="26">
        <f t="shared" ca="1" si="351"/>
        <v>3.9</v>
      </c>
      <c r="L4535" s="26">
        <f ca="1">IF(L4534=1,IF(M4534="GAGNÉ",1,2),IF(M4534="GAGNÉ",INDEX(fibo,MATCH(L4534,fibo,0)-2),INDEX(fibo,MATCH(L4534,fibo,0),1)+INDEX(fibo,MATCH(L4534,fibo,0)-1)))</f>
        <v>1</v>
      </c>
      <c r="M4535" s="49" t="str">
        <f t="shared" ca="1" si="352"/>
        <v>GAGNÉ</v>
      </c>
      <c r="N4535" s="28">
        <f ca="1">IF(M4535="GAGNÉ",K4535*L4535,IF(M4535="PERDU","0,00 €",""))</f>
        <v>3.9</v>
      </c>
      <c r="O4535" s="26">
        <f t="shared" ca="1" si="354"/>
        <v>2.9</v>
      </c>
      <c r="P4535" s="26">
        <f t="shared" ca="1" si="355"/>
        <v>27301.469999999961</v>
      </c>
      <c r="R4535" s="1">
        <f t="shared" ca="1" si="353"/>
        <v>1</v>
      </c>
    </row>
    <row r="4536" spans="5:18" ht="15.75" thickBot="1" x14ac:dyDescent="0.3">
      <c r="E4536" s="17">
        <v>4530</v>
      </c>
      <c r="F4536" s="17"/>
      <c r="G4536" s="40"/>
      <c r="H4536" s="43"/>
      <c r="I4536" s="20"/>
      <c r="J4536" s="17" t="s">
        <v>11</v>
      </c>
      <c r="K4536" s="26">
        <f t="shared" ca="1" si="351"/>
        <v>4.29</v>
      </c>
      <c r="L4536" s="26">
        <f ca="1">IF(L4535=1,IF(M4535="GAGNÉ",1,2),IF(M4535="GAGNÉ",INDEX(fibo,MATCH(L4535,fibo,0)-2),INDEX(fibo,MATCH(L4535,fibo,0),1)+INDEX(fibo,MATCH(L4535,fibo,0)-1)))</f>
        <v>1</v>
      </c>
      <c r="M4536" s="49" t="str">
        <f t="shared" ca="1" si="352"/>
        <v>PERDU</v>
      </c>
      <c r="N4536" s="28" t="str">
        <f ca="1">IF(M4536="GAGNÉ",K4536*L4536,IF(M4536="PERDU","0,00 €",""))</f>
        <v>0,00 €</v>
      </c>
      <c r="O4536" s="26">
        <f t="shared" ca="1" si="354"/>
        <v>-1</v>
      </c>
      <c r="P4536" s="26">
        <f t="shared" ca="1" si="355"/>
        <v>27300.469999999961</v>
      </c>
      <c r="R4536" s="1">
        <f t="shared" ca="1" si="353"/>
        <v>2</v>
      </c>
    </row>
    <row r="4537" spans="5:18" ht="15.75" thickBot="1" x14ac:dyDescent="0.3">
      <c r="E4537" s="17">
        <v>4531</v>
      </c>
      <c r="F4537" s="17"/>
      <c r="G4537" s="40"/>
      <c r="H4537" s="43"/>
      <c r="I4537" s="20"/>
      <c r="J4537" s="17" t="s">
        <v>11</v>
      </c>
      <c r="K4537" s="26">
        <f t="shared" ca="1" si="351"/>
        <v>3.01</v>
      </c>
      <c r="L4537" s="26">
        <f ca="1">IF(L4536=1,IF(M4536="GAGNÉ",1,2),IF(M4536="GAGNÉ",INDEX(fibo,MATCH(L4536,fibo,0)-2),INDEX(fibo,MATCH(L4536,fibo,0),1)+INDEX(fibo,MATCH(L4536,fibo,0)-1)))</f>
        <v>2</v>
      </c>
      <c r="M4537" s="49" t="str">
        <f t="shared" ca="1" si="352"/>
        <v>PERDU</v>
      </c>
      <c r="N4537" s="28" t="str">
        <f ca="1">IF(M4537="GAGNÉ",K4537*L4537,IF(M4537="PERDU","0,00 €",""))</f>
        <v>0,00 €</v>
      </c>
      <c r="O4537" s="26">
        <f t="shared" ca="1" si="354"/>
        <v>-2</v>
      </c>
      <c r="P4537" s="26">
        <f t="shared" ca="1" si="355"/>
        <v>27298.469999999961</v>
      </c>
      <c r="R4537" s="1">
        <f t="shared" ca="1" si="353"/>
        <v>2</v>
      </c>
    </row>
    <row r="4538" spans="5:18" ht="15.75" thickBot="1" x14ac:dyDescent="0.3">
      <c r="E4538" s="17">
        <v>4532</v>
      </c>
      <c r="F4538" s="17"/>
      <c r="G4538" s="40"/>
      <c r="H4538" s="43"/>
      <c r="I4538" s="20"/>
      <c r="J4538" s="17" t="s">
        <v>11</v>
      </c>
      <c r="K4538" s="26">
        <f t="shared" ca="1" si="351"/>
        <v>4.68</v>
      </c>
      <c r="L4538" s="26">
        <f ca="1">IF(L4537=1,IF(M4537="GAGNÉ",1,2),IF(M4537="GAGNÉ",INDEX(fibo,MATCH(L4537,fibo,0)-2),INDEX(fibo,MATCH(L4537,fibo,0),1)+INDEX(fibo,MATCH(L4537,fibo,0)-1)))</f>
        <v>3</v>
      </c>
      <c r="M4538" s="49" t="str">
        <f t="shared" ca="1" si="352"/>
        <v>PERDU</v>
      </c>
      <c r="N4538" s="28" t="str">
        <f ca="1">IF(M4538="GAGNÉ",K4538*L4538,IF(M4538="PERDU","0,00 €",""))</f>
        <v>0,00 €</v>
      </c>
      <c r="O4538" s="26">
        <f t="shared" ca="1" si="354"/>
        <v>-3</v>
      </c>
      <c r="P4538" s="26">
        <f t="shared" ca="1" si="355"/>
        <v>27295.469999999961</v>
      </c>
      <c r="R4538" s="1">
        <f t="shared" ca="1" si="353"/>
        <v>2</v>
      </c>
    </row>
    <row r="4539" spans="5:18" ht="15.75" thickBot="1" x14ac:dyDescent="0.3">
      <c r="E4539" s="17">
        <v>4533</v>
      </c>
      <c r="F4539" s="17"/>
      <c r="G4539" s="40"/>
      <c r="H4539" s="43"/>
      <c r="I4539" s="20"/>
      <c r="J4539" s="17" t="s">
        <v>11</v>
      </c>
      <c r="K4539" s="26">
        <f t="shared" ca="1" si="351"/>
        <v>3.66</v>
      </c>
      <c r="L4539" s="26">
        <f ca="1">IF(L4538=1,IF(M4538="GAGNÉ",1,2),IF(M4538="GAGNÉ",INDEX(fibo,MATCH(L4538,fibo,0)-2),INDEX(fibo,MATCH(L4538,fibo,0),1)+INDEX(fibo,MATCH(L4538,fibo,0)-1)))</f>
        <v>5</v>
      </c>
      <c r="M4539" s="49" t="str">
        <f t="shared" ca="1" si="352"/>
        <v>PERDU</v>
      </c>
      <c r="N4539" s="28" t="str">
        <f ca="1">IF(M4539="GAGNÉ",K4539*L4539,IF(M4539="PERDU","0,00 €",""))</f>
        <v>0,00 €</v>
      </c>
      <c r="O4539" s="26">
        <f t="shared" ca="1" si="354"/>
        <v>-5</v>
      </c>
      <c r="P4539" s="26">
        <f t="shared" ca="1" si="355"/>
        <v>27290.469999999961</v>
      </c>
      <c r="R4539" s="1">
        <f t="shared" ca="1" si="353"/>
        <v>2</v>
      </c>
    </row>
    <row r="4540" spans="5:18" ht="15.75" thickBot="1" x14ac:dyDescent="0.3">
      <c r="E4540" s="17">
        <v>4534</v>
      </c>
      <c r="F4540" s="17"/>
      <c r="G4540" s="40"/>
      <c r="H4540" s="43"/>
      <c r="I4540" s="20"/>
      <c r="J4540" s="17" t="s">
        <v>11</v>
      </c>
      <c r="K4540" s="26">
        <f t="shared" ca="1" si="351"/>
        <v>3.89</v>
      </c>
      <c r="L4540" s="26">
        <f ca="1">IF(L4539=1,IF(M4539="GAGNÉ",1,2),IF(M4539="GAGNÉ",INDEX(fibo,MATCH(L4539,fibo,0)-2),INDEX(fibo,MATCH(L4539,fibo,0),1)+INDEX(fibo,MATCH(L4539,fibo,0)-1)))</f>
        <v>8</v>
      </c>
      <c r="M4540" s="49" t="str">
        <f t="shared" ca="1" si="352"/>
        <v>GAGNÉ</v>
      </c>
      <c r="N4540" s="28">
        <f ca="1">IF(M4540="GAGNÉ",K4540*L4540,IF(M4540="PERDU","0,00 €",""))</f>
        <v>31.12</v>
      </c>
      <c r="O4540" s="26">
        <f t="shared" ca="1" si="354"/>
        <v>23.12</v>
      </c>
      <c r="P4540" s="26">
        <f t="shared" ca="1" si="355"/>
        <v>27313.58999999996</v>
      </c>
      <c r="R4540" s="1">
        <f t="shared" ca="1" si="353"/>
        <v>1</v>
      </c>
    </row>
    <row r="4541" spans="5:18" ht="15.75" thickBot="1" x14ac:dyDescent="0.3">
      <c r="E4541" s="17">
        <v>4535</v>
      </c>
      <c r="F4541" s="17"/>
      <c r="G4541" s="40"/>
      <c r="H4541" s="43"/>
      <c r="I4541" s="20"/>
      <c r="J4541" s="17" t="s">
        <v>11</v>
      </c>
      <c r="K4541" s="26">
        <f t="shared" ca="1" si="351"/>
        <v>4.8</v>
      </c>
      <c r="L4541" s="26">
        <f ca="1">IF(L4540=1,IF(M4540="GAGNÉ",1,2),IF(M4540="GAGNÉ",INDEX(fibo,MATCH(L4540,fibo,0)-2),INDEX(fibo,MATCH(L4540,fibo,0),1)+INDEX(fibo,MATCH(L4540,fibo,0)-1)))</f>
        <v>3</v>
      </c>
      <c r="M4541" s="49" t="str">
        <f t="shared" ca="1" si="352"/>
        <v>PERDU</v>
      </c>
      <c r="N4541" s="28" t="str">
        <f ca="1">IF(M4541="GAGNÉ",K4541*L4541,IF(M4541="PERDU","0,00 €",""))</f>
        <v>0,00 €</v>
      </c>
      <c r="O4541" s="26">
        <f t="shared" ca="1" si="354"/>
        <v>-3</v>
      </c>
      <c r="P4541" s="26">
        <f t="shared" ca="1" si="355"/>
        <v>27310.58999999996</v>
      </c>
      <c r="R4541" s="1">
        <f t="shared" ca="1" si="353"/>
        <v>2</v>
      </c>
    </row>
    <row r="4542" spans="5:18" ht="15.75" thickBot="1" x14ac:dyDescent="0.3">
      <c r="E4542" s="17">
        <v>4536</v>
      </c>
      <c r="F4542" s="17"/>
      <c r="G4542" s="40"/>
      <c r="H4542" s="43"/>
      <c r="I4542" s="20"/>
      <c r="J4542" s="17" t="s">
        <v>11</v>
      </c>
      <c r="K4542" s="26">
        <f t="shared" ca="1" si="351"/>
        <v>3.52</v>
      </c>
      <c r="L4542" s="26">
        <f ca="1">IF(L4541=1,IF(M4541="GAGNÉ",1,2),IF(M4541="GAGNÉ",INDEX(fibo,MATCH(L4541,fibo,0)-2),INDEX(fibo,MATCH(L4541,fibo,0),1)+INDEX(fibo,MATCH(L4541,fibo,0)-1)))</f>
        <v>5</v>
      </c>
      <c r="M4542" s="49" t="str">
        <f t="shared" ca="1" si="352"/>
        <v>GAGNÉ</v>
      </c>
      <c r="N4542" s="28">
        <f ca="1">IF(M4542="GAGNÉ",K4542*L4542,IF(M4542="PERDU","0,00 €",""))</f>
        <v>17.600000000000001</v>
      </c>
      <c r="O4542" s="26">
        <f t="shared" ca="1" si="354"/>
        <v>12.600000000000001</v>
      </c>
      <c r="P4542" s="26">
        <f t="shared" ca="1" si="355"/>
        <v>27323.189999999959</v>
      </c>
      <c r="R4542" s="1">
        <f t="shared" ca="1" si="353"/>
        <v>1</v>
      </c>
    </row>
    <row r="4543" spans="5:18" ht="15.75" thickBot="1" x14ac:dyDescent="0.3">
      <c r="E4543" s="17">
        <v>4537</v>
      </c>
      <c r="F4543" s="17"/>
      <c r="G4543" s="40"/>
      <c r="H4543" s="43"/>
      <c r="I4543" s="20"/>
      <c r="J4543" s="17" t="s">
        <v>11</v>
      </c>
      <c r="K4543" s="26">
        <f t="shared" ca="1" si="351"/>
        <v>4.67</v>
      </c>
      <c r="L4543" s="26">
        <f ca="1">IF(L4542=1,IF(M4542="GAGNÉ",1,2),IF(M4542="GAGNÉ",INDEX(fibo,MATCH(L4542,fibo,0)-2),INDEX(fibo,MATCH(L4542,fibo,0),1)+INDEX(fibo,MATCH(L4542,fibo,0)-1)))</f>
        <v>2</v>
      </c>
      <c r="M4543" s="49" t="str">
        <f t="shared" ca="1" si="352"/>
        <v>GAGNÉ</v>
      </c>
      <c r="N4543" s="28">
        <f ca="1">IF(M4543="GAGNÉ",K4543*L4543,IF(M4543="PERDU","0,00 €",""))</f>
        <v>9.34</v>
      </c>
      <c r="O4543" s="26">
        <f t="shared" ca="1" si="354"/>
        <v>7.34</v>
      </c>
      <c r="P4543" s="26">
        <f t="shared" ca="1" si="355"/>
        <v>27330.529999999959</v>
      </c>
      <c r="R4543" s="1">
        <f t="shared" ca="1" si="353"/>
        <v>1</v>
      </c>
    </row>
    <row r="4544" spans="5:18" ht="15.75" thickBot="1" x14ac:dyDescent="0.3">
      <c r="E4544" s="17">
        <v>4538</v>
      </c>
      <c r="F4544" s="17"/>
      <c r="G4544" s="40"/>
      <c r="H4544" s="43"/>
      <c r="I4544" s="20"/>
      <c r="J4544" s="17" t="s">
        <v>11</v>
      </c>
      <c r="K4544" s="26">
        <f t="shared" ca="1" si="351"/>
        <v>2.83</v>
      </c>
      <c r="L4544" s="26">
        <f ca="1">IF(L4543=1,IF(M4543="GAGNÉ",1,2),IF(M4543="GAGNÉ",INDEX(fibo,MATCH(L4543,fibo,0)-2),INDEX(fibo,MATCH(L4543,fibo,0),1)+INDEX(fibo,MATCH(L4543,fibo,0)-1)))</f>
        <v>1</v>
      </c>
      <c r="M4544" s="49" t="str">
        <f t="shared" ca="1" si="352"/>
        <v>GAGNÉ</v>
      </c>
      <c r="N4544" s="28">
        <f ca="1">IF(M4544="GAGNÉ",K4544*L4544,IF(M4544="PERDU","0,00 €",""))</f>
        <v>2.83</v>
      </c>
      <c r="O4544" s="26">
        <f t="shared" ca="1" si="354"/>
        <v>1.83</v>
      </c>
      <c r="P4544" s="26">
        <f t="shared" ca="1" si="355"/>
        <v>27332.359999999961</v>
      </c>
      <c r="R4544" s="1">
        <f t="shared" ca="1" si="353"/>
        <v>1</v>
      </c>
    </row>
    <row r="4545" spans="5:18" ht="15.75" thickBot="1" x14ac:dyDescent="0.3">
      <c r="E4545" s="17">
        <v>4539</v>
      </c>
      <c r="F4545" s="17"/>
      <c r="G4545" s="40"/>
      <c r="H4545" s="43"/>
      <c r="I4545" s="20"/>
      <c r="J4545" s="17" t="s">
        <v>11</v>
      </c>
      <c r="K4545" s="26">
        <f t="shared" ca="1" si="351"/>
        <v>4.49</v>
      </c>
      <c r="L4545" s="26">
        <f ca="1">IF(L4544=1,IF(M4544="GAGNÉ",1,2),IF(M4544="GAGNÉ",INDEX(fibo,MATCH(L4544,fibo,0)-2),INDEX(fibo,MATCH(L4544,fibo,0),1)+INDEX(fibo,MATCH(L4544,fibo,0)-1)))</f>
        <v>1</v>
      </c>
      <c r="M4545" s="49" t="str">
        <f t="shared" ca="1" si="352"/>
        <v>PERDU</v>
      </c>
      <c r="N4545" s="28" t="str">
        <f ca="1">IF(M4545="GAGNÉ",K4545*L4545,IF(M4545="PERDU","0,00 €",""))</f>
        <v>0,00 €</v>
      </c>
      <c r="O4545" s="26">
        <f t="shared" ca="1" si="354"/>
        <v>-1</v>
      </c>
      <c r="P4545" s="26">
        <f t="shared" ca="1" si="355"/>
        <v>27331.359999999961</v>
      </c>
      <c r="R4545" s="1">
        <f t="shared" ca="1" si="353"/>
        <v>2</v>
      </c>
    </row>
    <row r="4546" spans="5:18" ht="15.75" thickBot="1" x14ac:dyDescent="0.3">
      <c r="E4546" s="17">
        <v>4540</v>
      </c>
      <c r="F4546" s="17"/>
      <c r="G4546" s="40"/>
      <c r="H4546" s="43"/>
      <c r="I4546" s="20"/>
      <c r="J4546" s="17" t="s">
        <v>11</v>
      </c>
      <c r="K4546" s="26">
        <f t="shared" ca="1" si="351"/>
        <v>3.62</v>
      </c>
      <c r="L4546" s="26">
        <f ca="1">IF(L4545=1,IF(M4545="GAGNÉ",1,2),IF(M4545="GAGNÉ",INDEX(fibo,MATCH(L4545,fibo,0)-2),INDEX(fibo,MATCH(L4545,fibo,0),1)+INDEX(fibo,MATCH(L4545,fibo,0)-1)))</f>
        <v>2</v>
      </c>
      <c r="M4546" s="49" t="str">
        <f t="shared" ca="1" si="352"/>
        <v>GAGNÉ</v>
      </c>
      <c r="N4546" s="28">
        <f ca="1">IF(M4546="GAGNÉ",K4546*L4546,IF(M4546="PERDU","0,00 €",""))</f>
        <v>7.24</v>
      </c>
      <c r="O4546" s="26">
        <f t="shared" ca="1" si="354"/>
        <v>5.24</v>
      </c>
      <c r="P4546" s="26">
        <f t="shared" ca="1" si="355"/>
        <v>27336.599999999962</v>
      </c>
      <c r="R4546" s="1">
        <f t="shared" ca="1" si="353"/>
        <v>1</v>
      </c>
    </row>
    <row r="4547" spans="5:18" ht="15.75" thickBot="1" x14ac:dyDescent="0.3">
      <c r="E4547" s="17">
        <v>4541</v>
      </c>
      <c r="F4547" s="17"/>
      <c r="G4547" s="40"/>
      <c r="H4547" s="43"/>
      <c r="I4547" s="20"/>
      <c r="J4547" s="17" t="s">
        <v>11</v>
      </c>
      <c r="K4547" s="26">
        <f t="shared" ca="1" si="351"/>
        <v>3.65</v>
      </c>
      <c r="L4547" s="26">
        <f ca="1">IF(L4546=1,IF(M4546="GAGNÉ",1,2),IF(M4546="GAGNÉ",INDEX(fibo,MATCH(L4546,fibo,0)-2),INDEX(fibo,MATCH(L4546,fibo,0),1)+INDEX(fibo,MATCH(L4546,fibo,0)-1)))</f>
        <v>1</v>
      </c>
      <c r="M4547" s="49" t="str">
        <f t="shared" ca="1" si="352"/>
        <v>PERDU</v>
      </c>
      <c r="N4547" s="28" t="str">
        <f ca="1">IF(M4547="GAGNÉ",K4547*L4547,IF(M4547="PERDU","0,00 €",""))</f>
        <v>0,00 €</v>
      </c>
      <c r="O4547" s="26">
        <f t="shared" ca="1" si="354"/>
        <v>-1</v>
      </c>
      <c r="P4547" s="26">
        <f t="shared" ca="1" si="355"/>
        <v>27335.599999999962</v>
      </c>
      <c r="R4547" s="1">
        <f t="shared" ca="1" si="353"/>
        <v>2</v>
      </c>
    </row>
    <row r="4548" spans="5:18" ht="15.75" thickBot="1" x14ac:dyDescent="0.3">
      <c r="E4548" s="17">
        <v>4542</v>
      </c>
      <c r="F4548" s="17"/>
      <c r="G4548" s="40"/>
      <c r="H4548" s="43"/>
      <c r="I4548" s="20"/>
      <c r="J4548" s="17" t="s">
        <v>11</v>
      </c>
      <c r="K4548" s="26">
        <f t="shared" ca="1" si="351"/>
        <v>3.8</v>
      </c>
      <c r="L4548" s="26">
        <f ca="1">IF(L4547=1,IF(M4547="GAGNÉ",1,2),IF(M4547="GAGNÉ",INDEX(fibo,MATCH(L4547,fibo,0)-2),INDEX(fibo,MATCH(L4547,fibo,0),1)+INDEX(fibo,MATCH(L4547,fibo,0)-1)))</f>
        <v>2</v>
      </c>
      <c r="M4548" s="49" t="str">
        <f t="shared" ca="1" si="352"/>
        <v>GAGNÉ</v>
      </c>
      <c r="N4548" s="28">
        <f ca="1">IF(M4548="GAGNÉ",K4548*L4548,IF(M4548="PERDU","0,00 €",""))</f>
        <v>7.6</v>
      </c>
      <c r="O4548" s="26">
        <f t="shared" ca="1" si="354"/>
        <v>5.6</v>
      </c>
      <c r="P4548" s="26">
        <f t="shared" ca="1" si="355"/>
        <v>27341.199999999961</v>
      </c>
      <c r="R4548" s="1">
        <f t="shared" ca="1" si="353"/>
        <v>1</v>
      </c>
    </row>
    <row r="4549" spans="5:18" ht="15.75" thickBot="1" x14ac:dyDescent="0.3">
      <c r="E4549" s="17">
        <v>4543</v>
      </c>
      <c r="F4549" s="17"/>
      <c r="G4549" s="40"/>
      <c r="H4549" s="43"/>
      <c r="I4549" s="20"/>
      <c r="J4549" s="17" t="s">
        <v>11</v>
      </c>
      <c r="K4549" s="26">
        <f t="shared" ca="1" si="351"/>
        <v>3.21</v>
      </c>
      <c r="L4549" s="26">
        <f ca="1">IF(L4548=1,IF(M4548="GAGNÉ",1,2),IF(M4548="GAGNÉ",INDEX(fibo,MATCH(L4548,fibo,0)-2),INDEX(fibo,MATCH(L4548,fibo,0),1)+INDEX(fibo,MATCH(L4548,fibo,0)-1)))</f>
        <v>1</v>
      </c>
      <c r="M4549" s="49" t="str">
        <f t="shared" ca="1" si="352"/>
        <v>GAGNÉ</v>
      </c>
      <c r="N4549" s="28">
        <f ca="1">IF(M4549="GAGNÉ",K4549*L4549,IF(M4549="PERDU","0,00 €",""))</f>
        <v>3.21</v>
      </c>
      <c r="O4549" s="26">
        <f t="shared" ca="1" si="354"/>
        <v>2.21</v>
      </c>
      <c r="P4549" s="26">
        <f t="shared" ca="1" si="355"/>
        <v>27343.40999999996</v>
      </c>
      <c r="R4549" s="1">
        <f t="shared" ca="1" si="353"/>
        <v>1</v>
      </c>
    </row>
    <row r="4550" spans="5:18" ht="15.75" thickBot="1" x14ac:dyDescent="0.3">
      <c r="E4550" s="17">
        <v>4544</v>
      </c>
      <c r="F4550" s="17"/>
      <c r="G4550" s="40"/>
      <c r="H4550" s="43"/>
      <c r="I4550" s="20"/>
      <c r="J4550" s="17" t="s">
        <v>11</v>
      </c>
      <c r="K4550" s="26">
        <f t="shared" ca="1" si="351"/>
        <v>4.0999999999999996</v>
      </c>
      <c r="L4550" s="26">
        <f ca="1">IF(L4549=1,IF(M4549="GAGNÉ",1,2),IF(M4549="GAGNÉ",INDEX(fibo,MATCH(L4549,fibo,0)-2),INDEX(fibo,MATCH(L4549,fibo,0),1)+INDEX(fibo,MATCH(L4549,fibo,0)-1)))</f>
        <v>1</v>
      </c>
      <c r="M4550" s="49" t="str">
        <f t="shared" ca="1" si="352"/>
        <v>PERDU</v>
      </c>
      <c r="N4550" s="28" t="str">
        <f ca="1">IF(M4550="GAGNÉ",K4550*L4550,IF(M4550="PERDU","0,00 €",""))</f>
        <v>0,00 €</v>
      </c>
      <c r="O4550" s="26">
        <f t="shared" ca="1" si="354"/>
        <v>-1</v>
      </c>
      <c r="P4550" s="26">
        <f t="shared" ca="1" si="355"/>
        <v>27342.40999999996</v>
      </c>
      <c r="R4550" s="1">
        <f t="shared" ca="1" si="353"/>
        <v>2</v>
      </c>
    </row>
    <row r="4551" spans="5:18" ht="15.75" thickBot="1" x14ac:dyDescent="0.3">
      <c r="E4551" s="17">
        <v>4545</v>
      </c>
      <c r="F4551" s="17"/>
      <c r="G4551" s="40"/>
      <c r="H4551" s="43"/>
      <c r="I4551" s="20"/>
      <c r="J4551" s="17" t="s">
        <v>11</v>
      </c>
      <c r="K4551" s="26">
        <f t="shared" ca="1" si="351"/>
        <v>3.48</v>
      </c>
      <c r="L4551" s="26">
        <f ca="1">IF(L4550=1,IF(M4550="GAGNÉ",1,2),IF(M4550="GAGNÉ",INDEX(fibo,MATCH(L4550,fibo,0)-2),INDEX(fibo,MATCH(L4550,fibo,0),1)+INDEX(fibo,MATCH(L4550,fibo,0)-1)))</f>
        <v>2</v>
      </c>
      <c r="M4551" s="49" t="str">
        <f t="shared" ca="1" si="352"/>
        <v>GAGNÉ</v>
      </c>
      <c r="N4551" s="28">
        <f ca="1">IF(M4551="GAGNÉ",K4551*L4551,IF(M4551="PERDU","0,00 €",""))</f>
        <v>6.96</v>
      </c>
      <c r="O4551" s="26">
        <f t="shared" ca="1" si="354"/>
        <v>4.96</v>
      </c>
      <c r="P4551" s="26">
        <f t="shared" ca="1" si="355"/>
        <v>27347.369999999959</v>
      </c>
      <c r="R4551" s="1">
        <f t="shared" ca="1" si="353"/>
        <v>1</v>
      </c>
    </row>
    <row r="4552" spans="5:18" ht="15.75" thickBot="1" x14ac:dyDescent="0.3">
      <c r="E4552" s="17">
        <v>4546</v>
      </c>
      <c r="F4552" s="17"/>
      <c r="G4552" s="40"/>
      <c r="H4552" s="43"/>
      <c r="I4552" s="20"/>
      <c r="J4552" s="17" t="s">
        <v>11</v>
      </c>
      <c r="K4552" s="26">
        <f t="shared" ref="K4552:K4615" ca="1" si="356">RANDBETWEEN(280,480)/100</f>
        <v>4.7</v>
      </c>
      <c r="L4552" s="26">
        <f ca="1">IF(L4551=1,IF(M4551="GAGNÉ",1,2),IF(M4551="GAGNÉ",INDEX(fibo,MATCH(L4551,fibo,0)-2),INDEX(fibo,MATCH(L4551,fibo,0),1)+INDEX(fibo,MATCH(L4551,fibo,0)-1)))</f>
        <v>1</v>
      </c>
      <c r="M4552" s="49" t="str">
        <f t="shared" ref="M4552:M4615" ca="1" si="357">IF(R4552=1,"GAGNÉ","PERDU")</f>
        <v>PERDU</v>
      </c>
      <c r="N4552" s="28" t="str">
        <f ca="1">IF(M4552="GAGNÉ",K4552*L4552,IF(M4552="PERDU","0,00 €",""))</f>
        <v>0,00 €</v>
      </c>
      <c r="O4552" s="26">
        <f t="shared" ca="1" si="354"/>
        <v>-1</v>
      </c>
      <c r="P4552" s="26">
        <f t="shared" ca="1" si="355"/>
        <v>27346.369999999959</v>
      </c>
      <c r="R4552" s="1">
        <f t="shared" ref="R4552:R4615" ca="1" si="358">RANDBETWEEN(1,2)</f>
        <v>2</v>
      </c>
    </row>
    <row r="4553" spans="5:18" ht="15.75" thickBot="1" x14ac:dyDescent="0.3">
      <c r="E4553" s="17">
        <v>4547</v>
      </c>
      <c r="F4553" s="17"/>
      <c r="G4553" s="40"/>
      <c r="H4553" s="43"/>
      <c r="I4553" s="20"/>
      <c r="J4553" s="17" t="s">
        <v>11</v>
      </c>
      <c r="K4553" s="26">
        <f t="shared" ca="1" si="356"/>
        <v>2.89</v>
      </c>
      <c r="L4553" s="26">
        <f ca="1">IF(L4552=1,IF(M4552="GAGNÉ",1,2),IF(M4552="GAGNÉ",INDEX(fibo,MATCH(L4552,fibo,0)-2),INDEX(fibo,MATCH(L4552,fibo,0),1)+INDEX(fibo,MATCH(L4552,fibo,0)-1)))</f>
        <v>2</v>
      </c>
      <c r="M4553" s="49" t="str">
        <f t="shared" ca="1" si="357"/>
        <v>GAGNÉ</v>
      </c>
      <c r="N4553" s="28">
        <f ca="1">IF(M4553="GAGNÉ",K4553*L4553,IF(M4553="PERDU","0,00 €",""))</f>
        <v>5.78</v>
      </c>
      <c r="O4553" s="26">
        <f t="shared" ref="O4553:O4616" ca="1" si="359">IF(M4553="GAGNÉ",N4553-L4553,IF(M4553="PERDU",-L4553,""))</f>
        <v>3.7800000000000002</v>
      </c>
      <c r="P4553" s="26">
        <f t="shared" ref="P4553:P4616" ca="1" si="360">IF(M4553="GAGNÉ",N4553-L4553+P4552,IF(M4553="PERDU",P4552-L4553,""))</f>
        <v>27350.149999999958</v>
      </c>
      <c r="R4553" s="1">
        <f t="shared" ca="1" si="358"/>
        <v>1</v>
      </c>
    </row>
    <row r="4554" spans="5:18" ht="15.75" thickBot="1" x14ac:dyDescent="0.3">
      <c r="E4554" s="17">
        <v>4548</v>
      </c>
      <c r="F4554" s="17"/>
      <c r="G4554" s="40"/>
      <c r="H4554" s="43"/>
      <c r="I4554" s="20"/>
      <c r="J4554" s="17" t="s">
        <v>11</v>
      </c>
      <c r="K4554" s="26">
        <f t="shared" ca="1" si="356"/>
        <v>4.79</v>
      </c>
      <c r="L4554" s="26">
        <f ca="1">IF(L4553=1,IF(M4553="GAGNÉ",1,2),IF(M4553="GAGNÉ",INDEX(fibo,MATCH(L4553,fibo,0)-2),INDEX(fibo,MATCH(L4553,fibo,0),1)+INDEX(fibo,MATCH(L4553,fibo,0)-1)))</f>
        <v>1</v>
      </c>
      <c r="M4554" s="49" t="str">
        <f t="shared" ca="1" si="357"/>
        <v>GAGNÉ</v>
      </c>
      <c r="N4554" s="28">
        <f ca="1">IF(M4554="GAGNÉ",K4554*L4554,IF(M4554="PERDU","0,00 €",""))</f>
        <v>4.79</v>
      </c>
      <c r="O4554" s="26">
        <f t="shared" ca="1" si="359"/>
        <v>3.79</v>
      </c>
      <c r="P4554" s="26">
        <f t="shared" ca="1" si="360"/>
        <v>27353.939999999959</v>
      </c>
      <c r="R4554" s="1">
        <f t="shared" ca="1" si="358"/>
        <v>1</v>
      </c>
    </row>
    <row r="4555" spans="5:18" ht="15.75" thickBot="1" x14ac:dyDescent="0.3">
      <c r="E4555" s="17">
        <v>4549</v>
      </c>
      <c r="F4555" s="17"/>
      <c r="G4555" s="40"/>
      <c r="H4555" s="43"/>
      <c r="I4555" s="20"/>
      <c r="J4555" s="17" t="s">
        <v>11</v>
      </c>
      <c r="K4555" s="26">
        <f t="shared" ca="1" si="356"/>
        <v>4.22</v>
      </c>
      <c r="L4555" s="26">
        <f ca="1">IF(L4554=1,IF(M4554="GAGNÉ",1,2),IF(M4554="GAGNÉ",INDEX(fibo,MATCH(L4554,fibo,0)-2),INDEX(fibo,MATCH(L4554,fibo,0),1)+INDEX(fibo,MATCH(L4554,fibo,0)-1)))</f>
        <v>1</v>
      </c>
      <c r="M4555" s="49" t="str">
        <f t="shared" ca="1" si="357"/>
        <v>PERDU</v>
      </c>
      <c r="N4555" s="28" t="str">
        <f ca="1">IF(M4555="GAGNÉ",K4555*L4555,IF(M4555="PERDU","0,00 €",""))</f>
        <v>0,00 €</v>
      </c>
      <c r="O4555" s="26">
        <f t="shared" ca="1" si="359"/>
        <v>-1</v>
      </c>
      <c r="P4555" s="26">
        <f t="shared" ca="1" si="360"/>
        <v>27352.939999999959</v>
      </c>
      <c r="R4555" s="1">
        <f t="shared" ca="1" si="358"/>
        <v>2</v>
      </c>
    </row>
    <row r="4556" spans="5:18" ht="15.75" thickBot="1" x14ac:dyDescent="0.3">
      <c r="E4556" s="17">
        <v>4550</v>
      </c>
      <c r="F4556" s="17"/>
      <c r="G4556" s="40"/>
      <c r="H4556" s="43"/>
      <c r="I4556" s="20"/>
      <c r="J4556" s="17" t="s">
        <v>11</v>
      </c>
      <c r="K4556" s="26">
        <f t="shared" ca="1" si="356"/>
        <v>3.81</v>
      </c>
      <c r="L4556" s="26">
        <f ca="1">IF(L4555=1,IF(M4555="GAGNÉ",1,2),IF(M4555="GAGNÉ",INDEX(fibo,MATCH(L4555,fibo,0)-2),INDEX(fibo,MATCH(L4555,fibo,0),1)+INDEX(fibo,MATCH(L4555,fibo,0)-1)))</f>
        <v>2</v>
      </c>
      <c r="M4556" s="49" t="str">
        <f t="shared" ca="1" si="357"/>
        <v>GAGNÉ</v>
      </c>
      <c r="N4556" s="28">
        <f ca="1">IF(M4556="GAGNÉ",K4556*L4556,IF(M4556="PERDU","0,00 €",""))</f>
        <v>7.62</v>
      </c>
      <c r="O4556" s="26">
        <f t="shared" ca="1" si="359"/>
        <v>5.62</v>
      </c>
      <c r="P4556" s="26">
        <f t="shared" ca="1" si="360"/>
        <v>27358.559999999958</v>
      </c>
      <c r="R4556" s="1">
        <f t="shared" ca="1" si="358"/>
        <v>1</v>
      </c>
    </row>
    <row r="4557" spans="5:18" ht="15.75" thickBot="1" x14ac:dyDescent="0.3">
      <c r="E4557" s="17">
        <v>4551</v>
      </c>
      <c r="F4557" s="17"/>
      <c r="G4557" s="40"/>
      <c r="H4557" s="43"/>
      <c r="I4557" s="20"/>
      <c r="J4557" s="17" t="s">
        <v>11</v>
      </c>
      <c r="K4557" s="26">
        <f t="shared" ca="1" si="356"/>
        <v>4.66</v>
      </c>
      <c r="L4557" s="26">
        <f ca="1">IF(L4556=1,IF(M4556="GAGNÉ",1,2),IF(M4556="GAGNÉ",INDEX(fibo,MATCH(L4556,fibo,0)-2),INDEX(fibo,MATCH(L4556,fibo,0),1)+INDEX(fibo,MATCH(L4556,fibo,0)-1)))</f>
        <v>1</v>
      </c>
      <c r="M4557" s="49" t="str">
        <f t="shared" ca="1" si="357"/>
        <v>PERDU</v>
      </c>
      <c r="N4557" s="28" t="str">
        <f ca="1">IF(M4557="GAGNÉ",K4557*L4557,IF(M4557="PERDU","0,00 €",""))</f>
        <v>0,00 €</v>
      </c>
      <c r="O4557" s="26">
        <f t="shared" ca="1" si="359"/>
        <v>-1</v>
      </c>
      <c r="P4557" s="26">
        <f t="shared" ca="1" si="360"/>
        <v>27357.559999999958</v>
      </c>
      <c r="R4557" s="1">
        <f t="shared" ca="1" si="358"/>
        <v>2</v>
      </c>
    </row>
    <row r="4558" spans="5:18" ht="15.75" thickBot="1" x14ac:dyDescent="0.3">
      <c r="E4558" s="17">
        <v>4552</v>
      </c>
      <c r="F4558" s="17"/>
      <c r="G4558" s="40"/>
      <c r="H4558" s="43"/>
      <c r="I4558" s="20"/>
      <c r="J4558" s="17" t="s">
        <v>11</v>
      </c>
      <c r="K4558" s="26">
        <f t="shared" ca="1" si="356"/>
        <v>4.16</v>
      </c>
      <c r="L4558" s="26">
        <f ca="1">IF(L4557=1,IF(M4557="GAGNÉ",1,2),IF(M4557="GAGNÉ",INDEX(fibo,MATCH(L4557,fibo,0)-2),INDEX(fibo,MATCH(L4557,fibo,0),1)+INDEX(fibo,MATCH(L4557,fibo,0)-1)))</f>
        <v>2</v>
      </c>
      <c r="M4558" s="49" t="str">
        <f t="shared" ca="1" si="357"/>
        <v>PERDU</v>
      </c>
      <c r="N4558" s="28" t="str">
        <f ca="1">IF(M4558="GAGNÉ",K4558*L4558,IF(M4558="PERDU","0,00 €",""))</f>
        <v>0,00 €</v>
      </c>
      <c r="O4558" s="26">
        <f t="shared" ca="1" si="359"/>
        <v>-2</v>
      </c>
      <c r="P4558" s="26">
        <f t="shared" ca="1" si="360"/>
        <v>27355.559999999958</v>
      </c>
      <c r="R4558" s="1">
        <f t="shared" ca="1" si="358"/>
        <v>2</v>
      </c>
    </row>
    <row r="4559" spans="5:18" ht="15.75" thickBot="1" x14ac:dyDescent="0.3">
      <c r="E4559" s="17">
        <v>4553</v>
      </c>
      <c r="F4559" s="17"/>
      <c r="G4559" s="40"/>
      <c r="H4559" s="43"/>
      <c r="I4559" s="20"/>
      <c r="J4559" s="17" t="s">
        <v>11</v>
      </c>
      <c r="K4559" s="26">
        <f t="shared" ca="1" si="356"/>
        <v>4.29</v>
      </c>
      <c r="L4559" s="26">
        <f ca="1">IF(L4558=1,IF(M4558="GAGNÉ",1,2),IF(M4558="GAGNÉ",INDEX(fibo,MATCH(L4558,fibo,0)-2),INDEX(fibo,MATCH(L4558,fibo,0),1)+INDEX(fibo,MATCH(L4558,fibo,0)-1)))</f>
        <v>3</v>
      </c>
      <c r="M4559" s="49" t="str">
        <f t="shared" ca="1" si="357"/>
        <v>PERDU</v>
      </c>
      <c r="N4559" s="28" t="str">
        <f ca="1">IF(M4559="GAGNÉ",K4559*L4559,IF(M4559="PERDU","0,00 €",""))</f>
        <v>0,00 €</v>
      </c>
      <c r="O4559" s="26">
        <f t="shared" ca="1" si="359"/>
        <v>-3</v>
      </c>
      <c r="P4559" s="26">
        <f t="shared" ca="1" si="360"/>
        <v>27352.559999999958</v>
      </c>
      <c r="R4559" s="1">
        <f t="shared" ca="1" si="358"/>
        <v>2</v>
      </c>
    </row>
    <row r="4560" spans="5:18" ht="15.75" thickBot="1" x14ac:dyDescent="0.3">
      <c r="E4560" s="17">
        <v>4554</v>
      </c>
      <c r="F4560" s="17"/>
      <c r="G4560" s="40"/>
      <c r="H4560" s="43"/>
      <c r="I4560" s="20"/>
      <c r="J4560" s="17" t="s">
        <v>11</v>
      </c>
      <c r="K4560" s="26">
        <f t="shared" ca="1" si="356"/>
        <v>3.49</v>
      </c>
      <c r="L4560" s="26">
        <f ca="1">IF(L4559=1,IF(M4559="GAGNÉ",1,2),IF(M4559="GAGNÉ",INDEX(fibo,MATCH(L4559,fibo,0)-2),INDEX(fibo,MATCH(L4559,fibo,0),1)+INDEX(fibo,MATCH(L4559,fibo,0)-1)))</f>
        <v>5</v>
      </c>
      <c r="M4560" s="49" t="str">
        <f t="shared" ca="1" si="357"/>
        <v>GAGNÉ</v>
      </c>
      <c r="N4560" s="28">
        <f ca="1">IF(M4560="GAGNÉ",K4560*L4560,IF(M4560="PERDU","0,00 €",""))</f>
        <v>17.450000000000003</v>
      </c>
      <c r="O4560" s="26">
        <f t="shared" ca="1" si="359"/>
        <v>12.450000000000003</v>
      </c>
      <c r="P4560" s="26">
        <f t="shared" ca="1" si="360"/>
        <v>27365.009999999958</v>
      </c>
      <c r="R4560" s="1">
        <f t="shared" ca="1" si="358"/>
        <v>1</v>
      </c>
    </row>
    <row r="4561" spans="5:18" ht="15.75" thickBot="1" x14ac:dyDescent="0.3">
      <c r="E4561" s="17">
        <v>4555</v>
      </c>
      <c r="F4561" s="17"/>
      <c r="G4561" s="40"/>
      <c r="H4561" s="43"/>
      <c r="I4561" s="20"/>
      <c r="J4561" s="17" t="s">
        <v>11</v>
      </c>
      <c r="K4561" s="26">
        <f t="shared" ca="1" si="356"/>
        <v>3.54</v>
      </c>
      <c r="L4561" s="26">
        <f ca="1">IF(L4560=1,IF(M4560="GAGNÉ",1,2),IF(M4560="GAGNÉ",INDEX(fibo,MATCH(L4560,fibo,0)-2),INDEX(fibo,MATCH(L4560,fibo,0),1)+INDEX(fibo,MATCH(L4560,fibo,0)-1)))</f>
        <v>2</v>
      </c>
      <c r="M4561" s="49" t="str">
        <f t="shared" ca="1" si="357"/>
        <v>GAGNÉ</v>
      </c>
      <c r="N4561" s="28">
        <f ca="1">IF(M4561="GAGNÉ",K4561*L4561,IF(M4561="PERDU","0,00 €",""))</f>
        <v>7.08</v>
      </c>
      <c r="O4561" s="26">
        <f t="shared" ca="1" si="359"/>
        <v>5.08</v>
      </c>
      <c r="P4561" s="26">
        <f t="shared" ca="1" si="360"/>
        <v>27370.08999999996</v>
      </c>
      <c r="R4561" s="1">
        <f t="shared" ca="1" si="358"/>
        <v>1</v>
      </c>
    </row>
    <row r="4562" spans="5:18" ht="15.75" thickBot="1" x14ac:dyDescent="0.3">
      <c r="E4562" s="17">
        <v>4556</v>
      </c>
      <c r="F4562" s="17"/>
      <c r="G4562" s="40"/>
      <c r="H4562" s="43"/>
      <c r="I4562" s="20"/>
      <c r="J4562" s="17" t="s">
        <v>11</v>
      </c>
      <c r="K4562" s="26">
        <f t="shared" ca="1" si="356"/>
        <v>4.2</v>
      </c>
      <c r="L4562" s="26">
        <f ca="1">IF(L4561=1,IF(M4561="GAGNÉ",1,2),IF(M4561="GAGNÉ",INDEX(fibo,MATCH(L4561,fibo,0)-2),INDEX(fibo,MATCH(L4561,fibo,0),1)+INDEX(fibo,MATCH(L4561,fibo,0)-1)))</f>
        <v>1</v>
      </c>
      <c r="M4562" s="49" t="str">
        <f t="shared" ca="1" si="357"/>
        <v>GAGNÉ</v>
      </c>
      <c r="N4562" s="28">
        <f ca="1">IF(M4562="GAGNÉ",K4562*L4562,IF(M4562="PERDU","0,00 €",""))</f>
        <v>4.2</v>
      </c>
      <c r="O4562" s="26">
        <f t="shared" ca="1" si="359"/>
        <v>3.2</v>
      </c>
      <c r="P4562" s="26">
        <f t="shared" ca="1" si="360"/>
        <v>27373.289999999961</v>
      </c>
      <c r="R4562" s="1">
        <f t="shared" ca="1" si="358"/>
        <v>1</v>
      </c>
    </row>
    <row r="4563" spans="5:18" ht="15.75" thickBot="1" x14ac:dyDescent="0.3">
      <c r="E4563" s="17">
        <v>4557</v>
      </c>
      <c r="F4563" s="17"/>
      <c r="G4563" s="40"/>
      <c r="H4563" s="43"/>
      <c r="I4563" s="20"/>
      <c r="J4563" s="17" t="s">
        <v>11</v>
      </c>
      <c r="K4563" s="26">
        <f t="shared" ca="1" si="356"/>
        <v>3.15</v>
      </c>
      <c r="L4563" s="26">
        <f ca="1">IF(L4562=1,IF(M4562="GAGNÉ",1,2),IF(M4562="GAGNÉ",INDEX(fibo,MATCH(L4562,fibo,0)-2),INDEX(fibo,MATCH(L4562,fibo,0),1)+INDEX(fibo,MATCH(L4562,fibo,0)-1)))</f>
        <v>1</v>
      </c>
      <c r="M4563" s="49" t="str">
        <f t="shared" ca="1" si="357"/>
        <v>GAGNÉ</v>
      </c>
      <c r="N4563" s="28">
        <f ca="1">IF(M4563="GAGNÉ",K4563*L4563,IF(M4563="PERDU","0,00 €",""))</f>
        <v>3.15</v>
      </c>
      <c r="O4563" s="26">
        <f t="shared" ca="1" si="359"/>
        <v>2.15</v>
      </c>
      <c r="P4563" s="26">
        <f t="shared" ca="1" si="360"/>
        <v>27375.439999999962</v>
      </c>
      <c r="R4563" s="1">
        <f t="shared" ca="1" si="358"/>
        <v>1</v>
      </c>
    </row>
    <row r="4564" spans="5:18" ht="15.75" thickBot="1" x14ac:dyDescent="0.3">
      <c r="E4564" s="17">
        <v>4558</v>
      </c>
      <c r="F4564" s="17"/>
      <c r="G4564" s="40"/>
      <c r="H4564" s="43"/>
      <c r="I4564" s="20"/>
      <c r="J4564" s="17" t="s">
        <v>11</v>
      </c>
      <c r="K4564" s="26">
        <f t="shared" ca="1" si="356"/>
        <v>4.28</v>
      </c>
      <c r="L4564" s="26">
        <f ca="1">IF(L4563=1,IF(M4563="GAGNÉ",1,2),IF(M4563="GAGNÉ",INDEX(fibo,MATCH(L4563,fibo,0)-2),INDEX(fibo,MATCH(L4563,fibo,0),1)+INDEX(fibo,MATCH(L4563,fibo,0)-1)))</f>
        <v>1</v>
      </c>
      <c r="M4564" s="49" t="str">
        <f t="shared" ca="1" si="357"/>
        <v>GAGNÉ</v>
      </c>
      <c r="N4564" s="28">
        <f ca="1">IF(M4564="GAGNÉ",K4564*L4564,IF(M4564="PERDU","0,00 €",""))</f>
        <v>4.28</v>
      </c>
      <c r="O4564" s="26">
        <f t="shared" ca="1" si="359"/>
        <v>3.2800000000000002</v>
      </c>
      <c r="P4564" s="26">
        <f t="shared" ca="1" si="360"/>
        <v>27378.719999999961</v>
      </c>
      <c r="R4564" s="1">
        <f t="shared" ca="1" si="358"/>
        <v>1</v>
      </c>
    </row>
    <row r="4565" spans="5:18" ht="15.75" thickBot="1" x14ac:dyDescent="0.3">
      <c r="E4565" s="17">
        <v>4559</v>
      </c>
      <c r="F4565" s="17"/>
      <c r="G4565" s="40"/>
      <c r="H4565" s="43"/>
      <c r="I4565" s="20"/>
      <c r="J4565" s="17" t="s">
        <v>11</v>
      </c>
      <c r="K4565" s="26">
        <f t="shared" ca="1" si="356"/>
        <v>3.16</v>
      </c>
      <c r="L4565" s="26">
        <f ca="1">IF(L4564=1,IF(M4564="GAGNÉ",1,2),IF(M4564="GAGNÉ",INDEX(fibo,MATCH(L4564,fibo,0)-2),INDEX(fibo,MATCH(L4564,fibo,0),1)+INDEX(fibo,MATCH(L4564,fibo,0)-1)))</f>
        <v>1</v>
      </c>
      <c r="M4565" s="49" t="str">
        <f t="shared" ca="1" si="357"/>
        <v>GAGNÉ</v>
      </c>
      <c r="N4565" s="28">
        <f ca="1">IF(M4565="GAGNÉ",K4565*L4565,IF(M4565="PERDU","0,00 €",""))</f>
        <v>3.16</v>
      </c>
      <c r="O4565" s="26">
        <f t="shared" ca="1" si="359"/>
        <v>2.16</v>
      </c>
      <c r="P4565" s="26">
        <f t="shared" ca="1" si="360"/>
        <v>27380.879999999961</v>
      </c>
      <c r="R4565" s="1">
        <f t="shared" ca="1" si="358"/>
        <v>1</v>
      </c>
    </row>
    <row r="4566" spans="5:18" ht="15.75" thickBot="1" x14ac:dyDescent="0.3">
      <c r="E4566" s="17">
        <v>4560</v>
      </c>
      <c r="F4566" s="17"/>
      <c r="G4566" s="40"/>
      <c r="H4566" s="43"/>
      <c r="I4566" s="20"/>
      <c r="J4566" s="17" t="s">
        <v>11</v>
      </c>
      <c r="K4566" s="26">
        <f t="shared" ca="1" si="356"/>
        <v>4.18</v>
      </c>
      <c r="L4566" s="26">
        <f ca="1">IF(L4565=1,IF(M4565="GAGNÉ",1,2),IF(M4565="GAGNÉ",INDEX(fibo,MATCH(L4565,fibo,0)-2),INDEX(fibo,MATCH(L4565,fibo,0),1)+INDEX(fibo,MATCH(L4565,fibo,0)-1)))</f>
        <v>1</v>
      </c>
      <c r="M4566" s="49" t="str">
        <f t="shared" ca="1" si="357"/>
        <v>GAGNÉ</v>
      </c>
      <c r="N4566" s="28">
        <f ca="1">IF(M4566="GAGNÉ",K4566*L4566,IF(M4566="PERDU","0,00 €",""))</f>
        <v>4.18</v>
      </c>
      <c r="O4566" s="26">
        <f t="shared" ca="1" si="359"/>
        <v>3.1799999999999997</v>
      </c>
      <c r="P4566" s="26">
        <f t="shared" ca="1" si="360"/>
        <v>27384.059999999961</v>
      </c>
      <c r="R4566" s="1">
        <f t="shared" ca="1" si="358"/>
        <v>1</v>
      </c>
    </row>
    <row r="4567" spans="5:18" ht="15.75" thickBot="1" x14ac:dyDescent="0.3">
      <c r="E4567" s="17">
        <v>4561</v>
      </c>
      <c r="F4567" s="17"/>
      <c r="G4567" s="40"/>
      <c r="H4567" s="43"/>
      <c r="I4567" s="20"/>
      <c r="J4567" s="17" t="s">
        <v>11</v>
      </c>
      <c r="K4567" s="26">
        <f t="shared" ca="1" si="356"/>
        <v>3.85</v>
      </c>
      <c r="L4567" s="26">
        <f ca="1">IF(L4566=1,IF(M4566="GAGNÉ",1,2),IF(M4566="GAGNÉ",INDEX(fibo,MATCH(L4566,fibo,0)-2),INDEX(fibo,MATCH(L4566,fibo,0),1)+INDEX(fibo,MATCH(L4566,fibo,0)-1)))</f>
        <v>1</v>
      </c>
      <c r="M4567" s="49" t="str">
        <f t="shared" ca="1" si="357"/>
        <v>PERDU</v>
      </c>
      <c r="N4567" s="28" t="str">
        <f ca="1">IF(M4567="GAGNÉ",K4567*L4567,IF(M4567="PERDU","0,00 €",""))</f>
        <v>0,00 €</v>
      </c>
      <c r="O4567" s="26">
        <f t="shared" ca="1" si="359"/>
        <v>-1</v>
      </c>
      <c r="P4567" s="26">
        <f t="shared" ca="1" si="360"/>
        <v>27383.059999999961</v>
      </c>
      <c r="R4567" s="1">
        <f t="shared" ca="1" si="358"/>
        <v>2</v>
      </c>
    </row>
    <row r="4568" spans="5:18" ht="15.75" thickBot="1" x14ac:dyDescent="0.3">
      <c r="E4568" s="17">
        <v>4562</v>
      </c>
      <c r="F4568" s="17"/>
      <c r="G4568" s="40"/>
      <c r="H4568" s="43"/>
      <c r="I4568" s="20"/>
      <c r="J4568" s="17" t="s">
        <v>11</v>
      </c>
      <c r="K4568" s="26">
        <f t="shared" ca="1" si="356"/>
        <v>3.63</v>
      </c>
      <c r="L4568" s="26">
        <f ca="1">IF(L4567=1,IF(M4567="GAGNÉ",1,2),IF(M4567="GAGNÉ",INDEX(fibo,MATCH(L4567,fibo,0)-2),INDEX(fibo,MATCH(L4567,fibo,0),1)+INDEX(fibo,MATCH(L4567,fibo,0)-1)))</f>
        <v>2</v>
      </c>
      <c r="M4568" s="49" t="str">
        <f t="shared" ca="1" si="357"/>
        <v>PERDU</v>
      </c>
      <c r="N4568" s="28" t="str">
        <f ca="1">IF(M4568="GAGNÉ",K4568*L4568,IF(M4568="PERDU","0,00 €",""))</f>
        <v>0,00 €</v>
      </c>
      <c r="O4568" s="26">
        <f t="shared" ca="1" si="359"/>
        <v>-2</v>
      </c>
      <c r="P4568" s="26">
        <f t="shared" ca="1" si="360"/>
        <v>27381.059999999961</v>
      </c>
      <c r="R4568" s="1">
        <f t="shared" ca="1" si="358"/>
        <v>2</v>
      </c>
    </row>
    <row r="4569" spans="5:18" ht="15.75" thickBot="1" x14ac:dyDescent="0.3">
      <c r="E4569" s="17">
        <v>4563</v>
      </c>
      <c r="F4569" s="17"/>
      <c r="G4569" s="40"/>
      <c r="H4569" s="43"/>
      <c r="I4569" s="20"/>
      <c r="J4569" s="17" t="s">
        <v>11</v>
      </c>
      <c r="K4569" s="26">
        <f t="shared" ca="1" si="356"/>
        <v>2.88</v>
      </c>
      <c r="L4569" s="26">
        <f ca="1">IF(L4568=1,IF(M4568="GAGNÉ",1,2),IF(M4568="GAGNÉ",INDEX(fibo,MATCH(L4568,fibo,0)-2),INDEX(fibo,MATCH(L4568,fibo,0),1)+INDEX(fibo,MATCH(L4568,fibo,0)-1)))</f>
        <v>3</v>
      </c>
      <c r="M4569" s="49" t="str">
        <f t="shared" ca="1" si="357"/>
        <v>GAGNÉ</v>
      </c>
      <c r="N4569" s="28">
        <f ca="1">IF(M4569="GAGNÉ",K4569*L4569,IF(M4569="PERDU","0,00 €",""))</f>
        <v>8.64</v>
      </c>
      <c r="O4569" s="26">
        <f t="shared" ca="1" si="359"/>
        <v>5.6400000000000006</v>
      </c>
      <c r="P4569" s="26">
        <f t="shared" ca="1" si="360"/>
        <v>27386.699999999961</v>
      </c>
      <c r="R4569" s="1">
        <f t="shared" ca="1" si="358"/>
        <v>1</v>
      </c>
    </row>
    <row r="4570" spans="5:18" ht="15.75" thickBot="1" x14ac:dyDescent="0.3">
      <c r="E4570" s="17">
        <v>4564</v>
      </c>
      <c r="F4570" s="17"/>
      <c r="G4570" s="40"/>
      <c r="H4570" s="43"/>
      <c r="I4570" s="20"/>
      <c r="J4570" s="17" t="s">
        <v>11</v>
      </c>
      <c r="K4570" s="26">
        <f t="shared" ca="1" si="356"/>
        <v>4.7699999999999996</v>
      </c>
      <c r="L4570" s="26">
        <f ca="1">IF(L4569=1,IF(M4569="GAGNÉ",1,2),IF(M4569="GAGNÉ",INDEX(fibo,MATCH(L4569,fibo,0)-2),INDEX(fibo,MATCH(L4569,fibo,0),1)+INDEX(fibo,MATCH(L4569,fibo,0)-1)))</f>
        <v>1</v>
      </c>
      <c r="M4570" s="49" t="str">
        <f t="shared" ca="1" si="357"/>
        <v>PERDU</v>
      </c>
      <c r="N4570" s="28" t="str">
        <f ca="1">IF(M4570="GAGNÉ",K4570*L4570,IF(M4570="PERDU","0,00 €",""))</f>
        <v>0,00 €</v>
      </c>
      <c r="O4570" s="26">
        <f t="shared" ca="1" si="359"/>
        <v>-1</v>
      </c>
      <c r="P4570" s="26">
        <f t="shared" ca="1" si="360"/>
        <v>27385.699999999961</v>
      </c>
      <c r="R4570" s="1">
        <f t="shared" ca="1" si="358"/>
        <v>2</v>
      </c>
    </row>
    <row r="4571" spans="5:18" ht="15.75" thickBot="1" x14ac:dyDescent="0.3">
      <c r="E4571" s="17">
        <v>4565</v>
      </c>
      <c r="F4571" s="17"/>
      <c r="G4571" s="40"/>
      <c r="H4571" s="43"/>
      <c r="I4571" s="20"/>
      <c r="J4571" s="17" t="s">
        <v>11</v>
      </c>
      <c r="K4571" s="26">
        <f t="shared" ca="1" si="356"/>
        <v>3.68</v>
      </c>
      <c r="L4571" s="26">
        <f ca="1">IF(L4570=1,IF(M4570="GAGNÉ",1,2),IF(M4570="GAGNÉ",INDEX(fibo,MATCH(L4570,fibo,0)-2),INDEX(fibo,MATCH(L4570,fibo,0),1)+INDEX(fibo,MATCH(L4570,fibo,0)-1)))</f>
        <v>2</v>
      </c>
      <c r="M4571" s="49" t="str">
        <f t="shared" ca="1" si="357"/>
        <v>PERDU</v>
      </c>
      <c r="N4571" s="28" t="str">
        <f ca="1">IF(M4571="GAGNÉ",K4571*L4571,IF(M4571="PERDU","0,00 €",""))</f>
        <v>0,00 €</v>
      </c>
      <c r="O4571" s="26">
        <f t="shared" ca="1" si="359"/>
        <v>-2</v>
      </c>
      <c r="P4571" s="26">
        <f t="shared" ca="1" si="360"/>
        <v>27383.699999999961</v>
      </c>
      <c r="R4571" s="1">
        <f t="shared" ca="1" si="358"/>
        <v>2</v>
      </c>
    </row>
    <row r="4572" spans="5:18" ht="15.75" thickBot="1" x14ac:dyDescent="0.3">
      <c r="E4572" s="17">
        <v>4566</v>
      </c>
      <c r="F4572" s="17"/>
      <c r="G4572" s="40"/>
      <c r="H4572" s="43"/>
      <c r="I4572" s="20"/>
      <c r="J4572" s="17" t="s">
        <v>11</v>
      </c>
      <c r="K4572" s="26">
        <f t="shared" ca="1" si="356"/>
        <v>4.74</v>
      </c>
      <c r="L4572" s="26">
        <f ca="1">IF(L4571=1,IF(M4571="GAGNÉ",1,2),IF(M4571="GAGNÉ",INDEX(fibo,MATCH(L4571,fibo,0)-2),INDEX(fibo,MATCH(L4571,fibo,0),1)+INDEX(fibo,MATCH(L4571,fibo,0)-1)))</f>
        <v>3</v>
      </c>
      <c r="M4572" s="49" t="str">
        <f t="shared" ca="1" si="357"/>
        <v>GAGNÉ</v>
      </c>
      <c r="N4572" s="28">
        <f ca="1">IF(M4572="GAGNÉ",K4572*L4572,IF(M4572="PERDU","0,00 €",""))</f>
        <v>14.22</v>
      </c>
      <c r="O4572" s="26">
        <f t="shared" ca="1" si="359"/>
        <v>11.22</v>
      </c>
      <c r="P4572" s="26">
        <f t="shared" ca="1" si="360"/>
        <v>27394.919999999962</v>
      </c>
      <c r="R4572" s="1">
        <f t="shared" ca="1" si="358"/>
        <v>1</v>
      </c>
    </row>
    <row r="4573" spans="5:18" ht="15.75" thickBot="1" x14ac:dyDescent="0.3">
      <c r="E4573" s="17">
        <v>4567</v>
      </c>
      <c r="F4573" s="17"/>
      <c r="G4573" s="40"/>
      <c r="H4573" s="43"/>
      <c r="I4573" s="20"/>
      <c r="J4573" s="17" t="s">
        <v>11</v>
      </c>
      <c r="K4573" s="26">
        <f t="shared" ca="1" si="356"/>
        <v>4.09</v>
      </c>
      <c r="L4573" s="26">
        <f ca="1">IF(L4572=1,IF(M4572="GAGNÉ",1,2),IF(M4572="GAGNÉ",INDEX(fibo,MATCH(L4572,fibo,0)-2),INDEX(fibo,MATCH(L4572,fibo,0),1)+INDEX(fibo,MATCH(L4572,fibo,0)-1)))</f>
        <v>1</v>
      </c>
      <c r="M4573" s="49" t="str">
        <f t="shared" ca="1" si="357"/>
        <v>GAGNÉ</v>
      </c>
      <c r="N4573" s="28">
        <f ca="1">IF(M4573="GAGNÉ",K4573*L4573,IF(M4573="PERDU","0,00 €",""))</f>
        <v>4.09</v>
      </c>
      <c r="O4573" s="26">
        <f t="shared" ca="1" si="359"/>
        <v>3.09</v>
      </c>
      <c r="P4573" s="26">
        <f t="shared" ca="1" si="360"/>
        <v>27398.009999999962</v>
      </c>
      <c r="R4573" s="1">
        <f t="shared" ca="1" si="358"/>
        <v>1</v>
      </c>
    </row>
    <row r="4574" spans="5:18" ht="15.75" thickBot="1" x14ac:dyDescent="0.3">
      <c r="E4574" s="17">
        <v>4568</v>
      </c>
      <c r="F4574" s="17"/>
      <c r="G4574" s="40"/>
      <c r="H4574" s="43"/>
      <c r="I4574" s="20"/>
      <c r="J4574" s="17" t="s">
        <v>11</v>
      </c>
      <c r="K4574" s="26">
        <f t="shared" ca="1" si="356"/>
        <v>4.53</v>
      </c>
      <c r="L4574" s="26">
        <f ca="1">IF(L4573=1,IF(M4573="GAGNÉ",1,2),IF(M4573="GAGNÉ",INDEX(fibo,MATCH(L4573,fibo,0)-2),INDEX(fibo,MATCH(L4573,fibo,0),1)+INDEX(fibo,MATCH(L4573,fibo,0)-1)))</f>
        <v>1</v>
      </c>
      <c r="M4574" s="49" t="str">
        <f t="shared" ca="1" si="357"/>
        <v>GAGNÉ</v>
      </c>
      <c r="N4574" s="28">
        <f ca="1">IF(M4574="GAGNÉ",K4574*L4574,IF(M4574="PERDU","0,00 €",""))</f>
        <v>4.53</v>
      </c>
      <c r="O4574" s="26">
        <f t="shared" ca="1" si="359"/>
        <v>3.5300000000000002</v>
      </c>
      <c r="P4574" s="26">
        <f t="shared" ca="1" si="360"/>
        <v>27401.539999999961</v>
      </c>
      <c r="R4574" s="1">
        <f t="shared" ca="1" si="358"/>
        <v>1</v>
      </c>
    </row>
    <row r="4575" spans="5:18" ht="15.75" thickBot="1" x14ac:dyDescent="0.3">
      <c r="E4575" s="17">
        <v>4569</v>
      </c>
      <c r="F4575" s="17"/>
      <c r="G4575" s="40"/>
      <c r="H4575" s="43"/>
      <c r="I4575" s="20"/>
      <c r="J4575" s="17" t="s">
        <v>11</v>
      </c>
      <c r="K4575" s="26">
        <f t="shared" ca="1" si="356"/>
        <v>4.0599999999999996</v>
      </c>
      <c r="L4575" s="26">
        <f ca="1">IF(L4574=1,IF(M4574="GAGNÉ",1,2),IF(M4574="GAGNÉ",INDEX(fibo,MATCH(L4574,fibo,0)-2),INDEX(fibo,MATCH(L4574,fibo,0),1)+INDEX(fibo,MATCH(L4574,fibo,0)-1)))</f>
        <v>1</v>
      </c>
      <c r="M4575" s="49" t="str">
        <f t="shared" ca="1" si="357"/>
        <v>GAGNÉ</v>
      </c>
      <c r="N4575" s="28">
        <f ca="1">IF(M4575="GAGNÉ",K4575*L4575,IF(M4575="PERDU","0,00 €",""))</f>
        <v>4.0599999999999996</v>
      </c>
      <c r="O4575" s="26">
        <f t="shared" ca="1" si="359"/>
        <v>3.0599999999999996</v>
      </c>
      <c r="P4575" s="26">
        <f t="shared" ca="1" si="360"/>
        <v>27404.599999999962</v>
      </c>
      <c r="R4575" s="1">
        <f t="shared" ca="1" si="358"/>
        <v>1</v>
      </c>
    </row>
    <row r="4576" spans="5:18" ht="15.75" thickBot="1" x14ac:dyDescent="0.3">
      <c r="E4576" s="17">
        <v>4570</v>
      </c>
      <c r="F4576" s="17"/>
      <c r="G4576" s="40"/>
      <c r="H4576" s="43"/>
      <c r="I4576" s="20"/>
      <c r="J4576" s="17" t="s">
        <v>11</v>
      </c>
      <c r="K4576" s="26">
        <f t="shared" ca="1" si="356"/>
        <v>4.5999999999999996</v>
      </c>
      <c r="L4576" s="26">
        <f ca="1">IF(L4575=1,IF(M4575="GAGNÉ",1,2),IF(M4575="GAGNÉ",INDEX(fibo,MATCH(L4575,fibo,0)-2),INDEX(fibo,MATCH(L4575,fibo,0),1)+INDEX(fibo,MATCH(L4575,fibo,0)-1)))</f>
        <v>1</v>
      </c>
      <c r="M4576" s="49" t="str">
        <f t="shared" ca="1" si="357"/>
        <v>PERDU</v>
      </c>
      <c r="N4576" s="28" t="str">
        <f ca="1">IF(M4576="GAGNÉ",K4576*L4576,IF(M4576="PERDU","0,00 €",""))</f>
        <v>0,00 €</v>
      </c>
      <c r="O4576" s="26">
        <f t="shared" ca="1" si="359"/>
        <v>-1</v>
      </c>
      <c r="P4576" s="26">
        <f t="shared" ca="1" si="360"/>
        <v>27403.599999999962</v>
      </c>
      <c r="R4576" s="1">
        <f t="shared" ca="1" si="358"/>
        <v>2</v>
      </c>
    </row>
    <row r="4577" spans="5:18" ht="15.75" thickBot="1" x14ac:dyDescent="0.3">
      <c r="E4577" s="17">
        <v>4571</v>
      </c>
      <c r="F4577" s="17"/>
      <c r="G4577" s="40"/>
      <c r="H4577" s="43"/>
      <c r="I4577" s="20"/>
      <c r="J4577" s="17" t="s">
        <v>11</v>
      </c>
      <c r="K4577" s="26">
        <f t="shared" ca="1" si="356"/>
        <v>3.12</v>
      </c>
      <c r="L4577" s="26">
        <f ca="1">IF(L4576=1,IF(M4576="GAGNÉ",1,2),IF(M4576="GAGNÉ",INDEX(fibo,MATCH(L4576,fibo,0)-2),INDEX(fibo,MATCH(L4576,fibo,0),1)+INDEX(fibo,MATCH(L4576,fibo,0)-1)))</f>
        <v>2</v>
      </c>
      <c r="M4577" s="49" t="str">
        <f t="shared" ca="1" si="357"/>
        <v>PERDU</v>
      </c>
      <c r="N4577" s="28" t="str">
        <f ca="1">IF(M4577="GAGNÉ",K4577*L4577,IF(M4577="PERDU","0,00 €",""))</f>
        <v>0,00 €</v>
      </c>
      <c r="O4577" s="26">
        <f t="shared" ca="1" si="359"/>
        <v>-2</v>
      </c>
      <c r="P4577" s="26">
        <f t="shared" ca="1" si="360"/>
        <v>27401.599999999962</v>
      </c>
      <c r="R4577" s="1">
        <f t="shared" ca="1" si="358"/>
        <v>2</v>
      </c>
    </row>
    <row r="4578" spans="5:18" ht="15.75" thickBot="1" x14ac:dyDescent="0.3">
      <c r="E4578" s="17">
        <v>4572</v>
      </c>
      <c r="F4578" s="17"/>
      <c r="G4578" s="40"/>
      <c r="H4578" s="43"/>
      <c r="I4578" s="20"/>
      <c r="J4578" s="17" t="s">
        <v>11</v>
      </c>
      <c r="K4578" s="26">
        <f t="shared" ca="1" si="356"/>
        <v>2.96</v>
      </c>
      <c r="L4578" s="26">
        <f ca="1">IF(L4577=1,IF(M4577="GAGNÉ",1,2),IF(M4577="GAGNÉ",INDEX(fibo,MATCH(L4577,fibo,0)-2),INDEX(fibo,MATCH(L4577,fibo,0),1)+INDEX(fibo,MATCH(L4577,fibo,0)-1)))</f>
        <v>3</v>
      </c>
      <c r="M4578" s="49" t="str">
        <f t="shared" ca="1" si="357"/>
        <v>PERDU</v>
      </c>
      <c r="N4578" s="28" t="str">
        <f ca="1">IF(M4578="GAGNÉ",K4578*L4578,IF(M4578="PERDU","0,00 €",""))</f>
        <v>0,00 €</v>
      </c>
      <c r="O4578" s="26">
        <f t="shared" ca="1" si="359"/>
        <v>-3</v>
      </c>
      <c r="P4578" s="26">
        <f t="shared" ca="1" si="360"/>
        <v>27398.599999999962</v>
      </c>
      <c r="R4578" s="1">
        <f t="shared" ca="1" si="358"/>
        <v>2</v>
      </c>
    </row>
    <row r="4579" spans="5:18" ht="15.75" thickBot="1" x14ac:dyDescent="0.3">
      <c r="E4579" s="17">
        <v>4573</v>
      </c>
      <c r="F4579" s="17"/>
      <c r="G4579" s="40"/>
      <c r="H4579" s="43"/>
      <c r="I4579" s="20"/>
      <c r="J4579" s="17" t="s">
        <v>11</v>
      </c>
      <c r="K4579" s="26">
        <f t="shared" ca="1" si="356"/>
        <v>4.47</v>
      </c>
      <c r="L4579" s="26">
        <f ca="1">IF(L4578=1,IF(M4578="GAGNÉ",1,2),IF(M4578="GAGNÉ",INDEX(fibo,MATCH(L4578,fibo,0)-2),INDEX(fibo,MATCH(L4578,fibo,0),1)+INDEX(fibo,MATCH(L4578,fibo,0)-1)))</f>
        <v>5</v>
      </c>
      <c r="M4579" s="49" t="str">
        <f t="shared" ca="1" si="357"/>
        <v>PERDU</v>
      </c>
      <c r="N4579" s="28" t="str">
        <f ca="1">IF(M4579="GAGNÉ",K4579*L4579,IF(M4579="PERDU","0,00 €",""))</f>
        <v>0,00 €</v>
      </c>
      <c r="O4579" s="26">
        <f t="shared" ca="1" si="359"/>
        <v>-5</v>
      </c>
      <c r="P4579" s="26">
        <f t="shared" ca="1" si="360"/>
        <v>27393.599999999962</v>
      </c>
      <c r="R4579" s="1">
        <f t="shared" ca="1" si="358"/>
        <v>2</v>
      </c>
    </row>
    <row r="4580" spans="5:18" ht="15.75" thickBot="1" x14ac:dyDescent="0.3">
      <c r="E4580" s="17">
        <v>4574</v>
      </c>
      <c r="F4580" s="17"/>
      <c r="G4580" s="40"/>
      <c r="H4580" s="43"/>
      <c r="I4580" s="20"/>
      <c r="J4580" s="17" t="s">
        <v>11</v>
      </c>
      <c r="K4580" s="26">
        <f t="shared" ca="1" si="356"/>
        <v>3.92</v>
      </c>
      <c r="L4580" s="26">
        <f ca="1">IF(L4579=1,IF(M4579="GAGNÉ",1,2),IF(M4579="GAGNÉ",INDEX(fibo,MATCH(L4579,fibo,0)-2),INDEX(fibo,MATCH(L4579,fibo,0),1)+INDEX(fibo,MATCH(L4579,fibo,0)-1)))</f>
        <v>8</v>
      </c>
      <c r="M4580" s="49" t="str">
        <f t="shared" ca="1" si="357"/>
        <v>PERDU</v>
      </c>
      <c r="N4580" s="28" t="str">
        <f ca="1">IF(M4580="GAGNÉ",K4580*L4580,IF(M4580="PERDU","0,00 €",""))</f>
        <v>0,00 €</v>
      </c>
      <c r="O4580" s="26">
        <f t="shared" ca="1" si="359"/>
        <v>-8</v>
      </c>
      <c r="P4580" s="26">
        <f t="shared" ca="1" si="360"/>
        <v>27385.599999999962</v>
      </c>
      <c r="R4580" s="1">
        <f t="shared" ca="1" si="358"/>
        <v>2</v>
      </c>
    </row>
    <row r="4581" spans="5:18" ht="15.75" thickBot="1" x14ac:dyDescent="0.3">
      <c r="E4581" s="17">
        <v>4575</v>
      </c>
      <c r="F4581" s="17"/>
      <c r="G4581" s="40"/>
      <c r="H4581" s="43"/>
      <c r="I4581" s="20"/>
      <c r="J4581" s="17" t="s">
        <v>11</v>
      </c>
      <c r="K4581" s="26">
        <f t="shared" ca="1" si="356"/>
        <v>3.04</v>
      </c>
      <c r="L4581" s="26">
        <f ca="1">IF(L4580=1,IF(M4580="GAGNÉ",1,2),IF(M4580="GAGNÉ",INDEX(fibo,MATCH(L4580,fibo,0)-2),INDEX(fibo,MATCH(L4580,fibo,0),1)+INDEX(fibo,MATCH(L4580,fibo,0)-1)))</f>
        <v>13</v>
      </c>
      <c r="M4581" s="49" t="str">
        <f t="shared" ca="1" si="357"/>
        <v>PERDU</v>
      </c>
      <c r="N4581" s="28" t="str">
        <f ca="1">IF(M4581="GAGNÉ",K4581*L4581,IF(M4581="PERDU","0,00 €",""))</f>
        <v>0,00 €</v>
      </c>
      <c r="O4581" s="26">
        <f t="shared" ca="1" si="359"/>
        <v>-13</v>
      </c>
      <c r="P4581" s="26">
        <f t="shared" ca="1" si="360"/>
        <v>27372.599999999962</v>
      </c>
      <c r="R4581" s="1">
        <f t="shared" ca="1" si="358"/>
        <v>2</v>
      </c>
    </row>
    <row r="4582" spans="5:18" ht="15.75" thickBot="1" x14ac:dyDescent="0.3">
      <c r="E4582" s="17">
        <v>4576</v>
      </c>
      <c r="F4582" s="17"/>
      <c r="G4582" s="40"/>
      <c r="H4582" s="43"/>
      <c r="I4582" s="20"/>
      <c r="J4582" s="17" t="s">
        <v>11</v>
      </c>
      <c r="K4582" s="26">
        <f t="shared" ca="1" si="356"/>
        <v>4.2699999999999996</v>
      </c>
      <c r="L4582" s="26">
        <f ca="1">IF(L4581=1,IF(M4581="GAGNÉ",1,2),IF(M4581="GAGNÉ",INDEX(fibo,MATCH(L4581,fibo,0)-2),INDEX(fibo,MATCH(L4581,fibo,0),1)+INDEX(fibo,MATCH(L4581,fibo,0)-1)))</f>
        <v>21</v>
      </c>
      <c r="M4582" s="49" t="str">
        <f t="shared" ca="1" si="357"/>
        <v>PERDU</v>
      </c>
      <c r="N4582" s="28" t="str">
        <f ca="1">IF(M4582="GAGNÉ",K4582*L4582,IF(M4582="PERDU","0,00 €",""))</f>
        <v>0,00 €</v>
      </c>
      <c r="O4582" s="26">
        <f t="shared" ca="1" si="359"/>
        <v>-21</v>
      </c>
      <c r="P4582" s="26">
        <f t="shared" ca="1" si="360"/>
        <v>27351.599999999962</v>
      </c>
      <c r="R4582" s="1">
        <f t="shared" ca="1" si="358"/>
        <v>2</v>
      </c>
    </row>
    <row r="4583" spans="5:18" ht="15.75" thickBot="1" x14ac:dyDescent="0.3">
      <c r="E4583" s="17">
        <v>4577</v>
      </c>
      <c r="F4583" s="17"/>
      <c r="G4583" s="40"/>
      <c r="H4583" s="43"/>
      <c r="I4583" s="20"/>
      <c r="J4583" s="17" t="s">
        <v>11</v>
      </c>
      <c r="K4583" s="26">
        <f t="shared" ca="1" si="356"/>
        <v>4.08</v>
      </c>
      <c r="L4583" s="26">
        <f ca="1">IF(L4582=1,IF(M4582="GAGNÉ",1,2),IF(M4582="GAGNÉ",INDEX(fibo,MATCH(L4582,fibo,0)-2),INDEX(fibo,MATCH(L4582,fibo,0),1)+INDEX(fibo,MATCH(L4582,fibo,0)-1)))</f>
        <v>34</v>
      </c>
      <c r="M4583" s="49" t="str">
        <f t="shared" ca="1" si="357"/>
        <v>GAGNÉ</v>
      </c>
      <c r="N4583" s="28">
        <f ca="1">IF(M4583="GAGNÉ",K4583*L4583,IF(M4583="PERDU","0,00 €",""))</f>
        <v>138.72</v>
      </c>
      <c r="O4583" s="26">
        <f t="shared" ca="1" si="359"/>
        <v>104.72</v>
      </c>
      <c r="P4583" s="26">
        <f t="shared" ca="1" si="360"/>
        <v>27456.319999999963</v>
      </c>
      <c r="R4583" s="1">
        <f t="shared" ca="1" si="358"/>
        <v>1</v>
      </c>
    </row>
    <row r="4584" spans="5:18" ht="15.75" thickBot="1" x14ac:dyDescent="0.3">
      <c r="E4584" s="17">
        <v>4578</v>
      </c>
      <c r="F4584" s="17"/>
      <c r="G4584" s="40"/>
      <c r="H4584" s="43"/>
      <c r="I4584" s="20"/>
      <c r="J4584" s="17" t="s">
        <v>11</v>
      </c>
      <c r="K4584" s="26">
        <f t="shared" ca="1" si="356"/>
        <v>4.47</v>
      </c>
      <c r="L4584" s="26">
        <f ca="1">IF(L4583=1,IF(M4583="GAGNÉ",1,2),IF(M4583="GAGNÉ",INDEX(fibo,MATCH(L4583,fibo,0)-2),INDEX(fibo,MATCH(L4583,fibo,0),1)+INDEX(fibo,MATCH(L4583,fibo,0)-1)))</f>
        <v>13</v>
      </c>
      <c r="M4584" s="49" t="str">
        <f t="shared" ca="1" si="357"/>
        <v>PERDU</v>
      </c>
      <c r="N4584" s="28" t="str">
        <f ca="1">IF(M4584="GAGNÉ",K4584*L4584,IF(M4584="PERDU","0,00 €",""))</f>
        <v>0,00 €</v>
      </c>
      <c r="O4584" s="26">
        <f t="shared" ca="1" si="359"/>
        <v>-13</v>
      </c>
      <c r="P4584" s="26">
        <f t="shared" ca="1" si="360"/>
        <v>27443.319999999963</v>
      </c>
      <c r="R4584" s="1">
        <f t="shared" ca="1" si="358"/>
        <v>2</v>
      </c>
    </row>
    <row r="4585" spans="5:18" ht="15.75" thickBot="1" x14ac:dyDescent="0.3">
      <c r="E4585" s="17">
        <v>4579</v>
      </c>
      <c r="F4585" s="17"/>
      <c r="G4585" s="40"/>
      <c r="H4585" s="43"/>
      <c r="I4585" s="20"/>
      <c r="J4585" s="17" t="s">
        <v>11</v>
      </c>
      <c r="K4585" s="26">
        <f t="shared" ca="1" si="356"/>
        <v>3.62</v>
      </c>
      <c r="L4585" s="26">
        <f ca="1">IF(L4584=1,IF(M4584="GAGNÉ",1,2),IF(M4584="GAGNÉ",INDEX(fibo,MATCH(L4584,fibo,0)-2),INDEX(fibo,MATCH(L4584,fibo,0),1)+INDEX(fibo,MATCH(L4584,fibo,0)-1)))</f>
        <v>21</v>
      </c>
      <c r="M4585" s="49" t="str">
        <f t="shared" ca="1" si="357"/>
        <v>PERDU</v>
      </c>
      <c r="N4585" s="28" t="str">
        <f ca="1">IF(M4585="GAGNÉ",K4585*L4585,IF(M4585="PERDU","0,00 €",""))</f>
        <v>0,00 €</v>
      </c>
      <c r="O4585" s="26">
        <f t="shared" ca="1" si="359"/>
        <v>-21</v>
      </c>
      <c r="P4585" s="26">
        <f t="shared" ca="1" si="360"/>
        <v>27422.319999999963</v>
      </c>
      <c r="R4585" s="1">
        <f t="shared" ca="1" si="358"/>
        <v>2</v>
      </c>
    </row>
    <row r="4586" spans="5:18" ht="15.75" thickBot="1" x14ac:dyDescent="0.3">
      <c r="E4586" s="17">
        <v>4580</v>
      </c>
      <c r="F4586" s="17"/>
      <c r="G4586" s="40"/>
      <c r="H4586" s="43"/>
      <c r="I4586" s="20"/>
      <c r="J4586" s="17" t="s">
        <v>11</v>
      </c>
      <c r="K4586" s="26">
        <f t="shared" ca="1" si="356"/>
        <v>4.18</v>
      </c>
      <c r="L4586" s="26">
        <f ca="1">IF(L4585=1,IF(M4585="GAGNÉ",1,2),IF(M4585="GAGNÉ",INDEX(fibo,MATCH(L4585,fibo,0)-2),INDEX(fibo,MATCH(L4585,fibo,0),1)+INDEX(fibo,MATCH(L4585,fibo,0)-1)))</f>
        <v>34</v>
      </c>
      <c r="M4586" s="49" t="str">
        <f t="shared" ca="1" si="357"/>
        <v>PERDU</v>
      </c>
      <c r="N4586" s="28" t="str">
        <f ca="1">IF(M4586="GAGNÉ",K4586*L4586,IF(M4586="PERDU","0,00 €",""))</f>
        <v>0,00 €</v>
      </c>
      <c r="O4586" s="26">
        <f t="shared" ca="1" si="359"/>
        <v>-34</v>
      </c>
      <c r="P4586" s="26">
        <f t="shared" ca="1" si="360"/>
        <v>27388.319999999963</v>
      </c>
      <c r="R4586" s="1">
        <f t="shared" ca="1" si="358"/>
        <v>2</v>
      </c>
    </row>
    <row r="4587" spans="5:18" ht="15.75" thickBot="1" x14ac:dyDescent="0.3">
      <c r="E4587" s="17">
        <v>4581</v>
      </c>
      <c r="F4587" s="17"/>
      <c r="G4587" s="40"/>
      <c r="H4587" s="43"/>
      <c r="I4587" s="20"/>
      <c r="J4587" s="17" t="s">
        <v>11</v>
      </c>
      <c r="K4587" s="26">
        <f t="shared" ca="1" si="356"/>
        <v>3.2</v>
      </c>
      <c r="L4587" s="26">
        <f ca="1">IF(L4586=1,IF(M4586="GAGNÉ",1,2),IF(M4586="GAGNÉ",INDEX(fibo,MATCH(L4586,fibo,0)-2),INDEX(fibo,MATCH(L4586,fibo,0),1)+INDEX(fibo,MATCH(L4586,fibo,0)-1)))</f>
        <v>55</v>
      </c>
      <c r="M4587" s="49" t="str">
        <f t="shared" ca="1" si="357"/>
        <v>PERDU</v>
      </c>
      <c r="N4587" s="28" t="str">
        <f ca="1">IF(M4587="GAGNÉ",K4587*L4587,IF(M4587="PERDU","0,00 €",""))</f>
        <v>0,00 €</v>
      </c>
      <c r="O4587" s="26">
        <f t="shared" ca="1" si="359"/>
        <v>-55</v>
      </c>
      <c r="P4587" s="26">
        <f t="shared" ca="1" si="360"/>
        <v>27333.319999999963</v>
      </c>
      <c r="R4587" s="1">
        <f t="shared" ca="1" si="358"/>
        <v>2</v>
      </c>
    </row>
    <row r="4588" spans="5:18" ht="15.75" thickBot="1" x14ac:dyDescent="0.3">
      <c r="E4588" s="17">
        <v>4582</v>
      </c>
      <c r="F4588" s="17"/>
      <c r="G4588" s="40"/>
      <c r="H4588" s="43"/>
      <c r="I4588" s="20"/>
      <c r="J4588" s="17" t="s">
        <v>11</v>
      </c>
      <c r="K4588" s="26">
        <f t="shared" ca="1" si="356"/>
        <v>3.22</v>
      </c>
      <c r="L4588" s="26">
        <f ca="1">IF(L4587=1,IF(M4587="GAGNÉ",1,2),IF(M4587="GAGNÉ",INDEX(fibo,MATCH(L4587,fibo,0)-2),INDEX(fibo,MATCH(L4587,fibo,0),1)+INDEX(fibo,MATCH(L4587,fibo,0)-1)))</f>
        <v>89</v>
      </c>
      <c r="M4588" s="49" t="str">
        <f t="shared" ca="1" si="357"/>
        <v>GAGNÉ</v>
      </c>
      <c r="N4588" s="28">
        <f ca="1">IF(M4588="GAGNÉ",K4588*L4588,IF(M4588="PERDU","0,00 €",""))</f>
        <v>286.58000000000004</v>
      </c>
      <c r="O4588" s="26">
        <f t="shared" ca="1" si="359"/>
        <v>197.58000000000004</v>
      </c>
      <c r="P4588" s="26">
        <f t="shared" ca="1" si="360"/>
        <v>27530.899999999965</v>
      </c>
      <c r="R4588" s="1">
        <f t="shared" ca="1" si="358"/>
        <v>1</v>
      </c>
    </row>
    <row r="4589" spans="5:18" ht="15.75" thickBot="1" x14ac:dyDescent="0.3">
      <c r="E4589" s="17">
        <v>4583</v>
      </c>
      <c r="F4589" s="17"/>
      <c r="G4589" s="40"/>
      <c r="H4589" s="43"/>
      <c r="I4589" s="20"/>
      <c r="J4589" s="17" t="s">
        <v>11</v>
      </c>
      <c r="K4589" s="26">
        <f t="shared" ca="1" si="356"/>
        <v>3.93</v>
      </c>
      <c r="L4589" s="26">
        <f ca="1">IF(L4588=1,IF(M4588="GAGNÉ",1,2),IF(M4588="GAGNÉ",INDEX(fibo,MATCH(L4588,fibo,0)-2),INDEX(fibo,MATCH(L4588,fibo,0),1)+INDEX(fibo,MATCH(L4588,fibo,0)-1)))</f>
        <v>34</v>
      </c>
      <c r="M4589" s="49" t="str">
        <f t="shared" ca="1" si="357"/>
        <v>GAGNÉ</v>
      </c>
      <c r="N4589" s="28">
        <f ca="1">IF(M4589="GAGNÉ",K4589*L4589,IF(M4589="PERDU","0,00 €",""))</f>
        <v>133.62</v>
      </c>
      <c r="O4589" s="26">
        <f t="shared" ca="1" si="359"/>
        <v>99.62</v>
      </c>
      <c r="P4589" s="26">
        <f t="shared" ca="1" si="360"/>
        <v>27630.519999999964</v>
      </c>
      <c r="R4589" s="1">
        <f t="shared" ca="1" si="358"/>
        <v>1</v>
      </c>
    </row>
    <row r="4590" spans="5:18" ht="15.75" thickBot="1" x14ac:dyDescent="0.3">
      <c r="E4590" s="17">
        <v>4584</v>
      </c>
      <c r="F4590" s="17"/>
      <c r="G4590" s="40"/>
      <c r="H4590" s="43"/>
      <c r="I4590" s="20"/>
      <c r="J4590" s="17" t="s">
        <v>11</v>
      </c>
      <c r="K4590" s="26">
        <f t="shared" ca="1" si="356"/>
        <v>4.43</v>
      </c>
      <c r="L4590" s="26">
        <f ca="1">IF(L4589=1,IF(M4589="GAGNÉ",1,2),IF(M4589="GAGNÉ",INDEX(fibo,MATCH(L4589,fibo,0)-2),INDEX(fibo,MATCH(L4589,fibo,0),1)+INDEX(fibo,MATCH(L4589,fibo,0)-1)))</f>
        <v>13</v>
      </c>
      <c r="M4590" s="49" t="str">
        <f t="shared" ca="1" si="357"/>
        <v>GAGNÉ</v>
      </c>
      <c r="N4590" s="28">
        <f ca="1">IF(M4590="GAGNÉ",K4590*L4590,IF(M4590="PERDU","0,00 €",""))</f>
        <v>57.589999999999996</v>
      </c>
      <c r="O4590" s="26">
        <f t="shared" ca="1" si="359"/>
        <v>44.589999999999996</v>
      </c>
      <c r="P4590" s="26">
        <f t="shared" ca="1" si="360"/>
        <v>27675.109999999964</v>
      </c>
      <c r="R4590" s="1">
        <f t="shared" ca="1" si="358"/>
        <v>1</v>
      </c>
    </row>
    <row r="4591" spans="5:18" ht="15.75" thickBot="1" x14ac:dyDescent="0.3">
      <c r="E4591" s="17">
        <v>4585</v>
      </c>
      <c r="F4591" s="17"/>
      <c r="G4591" s="40"/>
      <c r="H4591" s="43"/>
      <c r="I4591" s="20"/>
      <c r="J4591" s="17" t="s">
        <v>11</v>
      </c>
      <c r="K4591" s="26">
        <f t="shared" ca="1" si="356"/>
        <v>4.71</v>
      </c>
      <c r="L4591" s="26">
        <f ca="1">IF(L4590=1,IF(M4590="GAGNÉ",1,2),IF(M4590="GAGNÉ",INDEX(fibo,MATCH(L4590,fibo,0)-2),INDEX(fibo,MATCH(L4590,fibo,0),1)+INDEX(fibo,MATCH(L4590,fibo,0)-1)))</f>
        <v>5</v>
      </c>
      <c r="M4591" s="49" t="str">
        <f t="shared" ca="1" si="357"/>
        <v>GAGNÉ</v>
      </c>
      <c r="N4591" s="28">
        <f ca="1">IF(M4591="GAGNÉ",K4591*L4591,IF(M4591="PERDU","0,00 €",""))</f>
        <v>23.55</v>
      </c>
      <c r="O4591" s="26">
        <f t="shared" ca="1" si="359"/>
        <v>18.55</v>
      </c>
      <c r="P4591" s="26">
        <f t="shared" ca="1" si="360"/>
        <v>27693.659999999963</v>
      </c>
      <c r="R4591" s="1">
        <f t="shared" ca="1" si="358"/>
        <v>1</v>
      </c>
    </row>
    <row r="4592" spans="5:18" ht="15.75" thickBot="1" x14ac:dyDescent="0.3">
      <c r="E4592" s="17">
        <v>4586</v>
      </c>
      <c r="F4592" s="17"/>
      <c r="G4592" s="40"/>
      <c r="H4592" s="43"/>
      <c r="I4592" s="20"/>
      <c r="J4592" s="17" t="s">
        <v>11</v>
      </c>
      <c r="K4592" s="26">
        <f t="shared" ca="1" si="356"/>
        <v>3.41</v>
      </c>
      <c r="L4592" s="26">
        <f ca="1">IF(L4591=1,IF(M4591="GAGNÉ",1,2),IF(M4591="GAGNÉ",INDEX(fibo,MATCH(L4591,fibo,0)-2),INDEX(fibo,MATCH(L4591,fibo,0),1)+INDEX(fibo,MATCH(L4591,fibo,0)-1)))</f>
        <v>2</v>
      </c>
      <c r="M4592" s="49" t="str">
        <f t="shared" ca="1" si="357"/>
        <v>PERDU</v>
      </c>
      <c r="N4592" s="28" t="str">
        <f ca="1">IF(M4592="GAGNÉ",K4592*L4592,IF(M4592="PERDU","0,00 €",""))</f>
        <v>0,00 €</v>
      </c>
      <c r="O4592" s="26">
        <f t="shared" ca="1" si="359"/>
        <v>-2</v>
      </c>
      <c r="P4592" s="26">
        <f t="shared" ca="1" si="360"/>
        <v>27691.659999999963</v>
      </c>
      <c r="R4592" s="1">
        <f t="shared" ca="1" si="358"/>
        <v>2</v>
      </c>
    </row>
    <row r="4593" spans="5:18" ht="15.75" thickBot="1" x14ac:dyDescent="0.3">
      <c r="E4593" s="17">
        <v>4587</v>
      </c>
      <c r="F4593" s="17"/>
      <c r="G4593" s="40"/>
      <c r="H4593" s="43"/>
      <c r="I4593" s="20"/>
      <c r="J4593" s="17" t="s">
        <v>11</v>
      </c>
      <c r="K4593" s="26">
        <f t="shared" ca="1" si="356"/>
        <v>3.82</v>
      </c>
      <c r="L4593" s="26">
        <f ca="1">IF(L4592=1,IF(M4592="GAGNÉ",1,2),IF(M4592="GAGNÉ",INDEX(fibo,MATCH(L4592,fibo,0)-2),INDEX(fibo,MATCH(L4592,fibo,0),1)+INDEX(fibo,MATCH(L4592,fibo,0)-1)))</f>
        <v>3</v>
      </c>
      <c r="M4593" s="49" t="str">
        <f t="shared" ca="1" si="357"/>
        <v>PERDU</v>
      </c>
      <c r="N4593" s="28" t="str">
        <f ca="1">IF(M4593="GAGNÉ",K4593*L4593,IF(M4593="PERDU","0,00 €",""))</f>
        <v>0,00 €</v>
      </c>
      <c r="O4593" s="26">
        <f t="shared" ca="1" si="359"/>
        <v>-3</v>
      </c>
      <c r="P4593" s="26">
        <f t="shared" ca="1" si="360"/>
        <v>27688.659999999963</v>
      </c>
      <c r="R4593" s="1">
        <f t="shared" ca="1" si="358"/>
        <v>2</v>
      </c>
    </row>
    <row r="4594" spans="5:18" ht="15.75" thickBot="1" x14ac:dyDescent="0.3">
      <c r="E4594" s="17">
        <v>4588</v>
      </c>
      <c r="F4594" s="17"/>
      <c r="G4594" s="40"/>
      <c r="H4594" s="43"/>
      <c r="I4594" s="20"/>
      <c r="J4594" s="17" t="s">
        <v>11</v>
      </c>
      <c r="K4594" s="26">
        <f t="shared" ca="1" si="356"/>
        <v>2.85</v>
      </c>
      <c r="L4594" s="26">
        <f ca="1">IF(L4593=1,IF(M4593="GAGNÉ",1,2),IF(M4593="GAGNÉ",INDEX(fibo,MATCH(L4593,fibo,0)-2),INDEX(fibo,MATCH(L4593,fibo,0),1)+INDEX(fibo,MATCH(L4593,fibo,0)-1)))</f>
        <v>5</v>
      </c>
      <c r="M4594" s="49" t="str">
        <f t="shared" ca="1" si="357"/>
        <v>PERDU</v>
      </c>
      <c r="N4594" s="28" t="str">
        <f ca="1">IF(M4594="GAGNÉ",K4594*L4594,IF(M4594="PERDU","0,00 €",""))</f>
        <v>0,00 €</v>
      </c>
      <c r="O4594" s="26">
        <f t="shared" ca="1" si="359"/>
        <v>-5</v>
      </c>
      <c r="P4594" s="26">
        <f t="shared" ca="1" si="360"/>
        <v>27683.659999999963</v>
      </c>
      <c r="R4594" s="1">
        <f t="shared" ca="1" si="358"/>
        <v>2</v>
      </c>
    </row>
    <row r="4595" spans="5:18" ht="15.75" thickBot="1" x14ac:dyDescent="0.3">
      <c r="E4595" s="17">
        <v>4589</v>
      </c>
      <c r="F4595" s="17"/>
      <c r="G4595" s="40"/>
      <c r="H4595" s="43"/>
      <c r="I4595" s="20"/>
      <c r="J4595" s="17" t="s">
        <v>11</v>
      </c>
      <c r="K4595" s="26">
        <f t="shared" ca="1" si="356"/>
        <v>3.66</v>
      </c>
      <c r="L4595" s="26">
        <f ca="1">IF(L4594=1,IF(M4594="GAGNÉ",1,2),IF(M4594="GAGNÉ",INDEX(fibo,MATCH(L4594,fibo,0)-2),INDEX(fibo,MATCH(L4594,fibo,0),1)+INDEX(fibo,MATCH(L4594,fibo,0)-1)))</f>
        <v>8</v>
      </c>
      <c r="M4595" s="49" t="str">
        <f t="shared" ca="1" si="357"/>
        <v>GAGNÉ</v>
      </c>
      <c r="N4595" s="28">
        <f ca="1">IF(M4595="GAGNÉ",K4595*L4595,IF(M4595="PERDU","0,00 €",""))</f>
        <v>29.28</v>
      </c>
      <c r="O4595" s="26">
        <f t="shared" ca="1" si="359"/>
        <v>21.28</v>
      </c>
      <c r="P4595" s="26">
        <f t="shared" ca="1" si="360"/>
        <v>27704.939999999962</v>
      </c>
      <c r="R4595" s="1">
        <f t="shared" ca="1" si="358"/>
        <v>1</v>
      </c>
    </row>
    <row r="4596" spans="5:18" ht="15.75" thickBot="1" x14ac:dyDescent="0.3">
      <c r="E4596" s="17">
        <v>4590</v>
      </c>
      <c r="F4596" s="17"/>
      <c r="G4596" s="40"/>
      <c r="H4596" s="43"/>
      <c r="I4596" s="20"/>
      <c r="J4596" s="17" t="s">
        <v>11</v>
      </c>
      <c r="K4596" s="26">
        <f t="shared" ca="1" si="356"/>
        <v>3.46</v>
      </c>
      <c r="L4596" s="26">
        <f ca="1">IF(L4595=1,IF(M4595="GAGNÉ",1,2),IF(M4595="GAGNÉ",INDEX(fibo,MATCH(L4595,fibo,0)-2),INDEX(fibo,MATCH(L4595,fibo,0),1)+INDEX(fibo,MATCH(L4595,fibo,0)-1)))</f>
        <v>3</v>
      </c>
      <c r="M4596" s="49" t="str">
        <f t="shared" ca="1" si="357"/>
        <v>PERDU</v>
      </c>
      <c r="N4596" s="28" t="str">
        <f ca="1">IF(M4596="GAGNÉ",K4596*L4596,IF(M4596="PERDU","0,00 €",""))</f>
        <v>0,00 €</v>
      </c>
      <c r="O4596" s="26">
        <f t="shared" ca="1" si="359"/>
        <v>-3</v>
      </c>
      <c r="P4596" s="26">
        <f t="shared" ca="1" si="360"/>
        <v>27701.939999999962</v>
      </c>
      <c r="R4596" s="1">
        <f t="shared" ca="1" si="358"/>
        <v>2</v>
      </c>
    </row>
    <row r="4597" spans="5:18" ht="15.75" thickBot="1" x14ac:dyDescent="0.3">
      <c r="E4597" s="17">
        <v>4591</v>
      </c>
      <c r="F4597" s="17"/>
      <c r="G4597" s="40"/>
      <c r="H4597" s="43"/>
      <c r="I4597" s="20"/>
      <c r="J4597" s="17" t="s">
        <v>11</v>
      </c>
      <c r="K4597" s="26">
        <f t="shared" ca="1" si="356"/>
        <v>3.42</v>
      </c>
      <c r="L4597" s="26">
        <f ca="1">IF(L4596=1,IF(M4596="GAGNÉ",1,2),IF(M4596="GAGNÉ",INDEX(fibo,MATCH(L4596,fibo,0)-2),INDEX(fibo,MATCH(L4596,fibo,0),1)+INDEX(fibo,MATCH(L4596,fibo,0)-1)))</f>
        <v>5</v>
      </c>
      <c r="M4597" s="49" t="str">
        <f t="shared" ca="1" si="357"/>
        <v>PERDU</v>
      </c>
      <c r="N4597" s="28" t="str">
        <f ca="1">IF(M4597="GAGNÉ",K4597*L4597,IF(M4597="PERDU","0,00 €",""))</f>
        <v>0,00 €</v>
      </c>
      <c r="O4597" s="26">
        <f t="shared" ca="1" si="359"/>
        <v>-5</v>
      </c>
      <c r="P4597" s="26">
        <f t="shared" ca="1" si="360"/>
        <v>27696.939999999962</v>
      </c>
      <c r="R4597" s="1">
        <f t="shared" ca="1" si="358"/>
        <v>2</v>
      </c>
    </row>
    <row r="4598" spans="5:18" ht="15.75" thickBot="1" x14ac:dyDescent="0.3">
      <c r="E4598" s="17">
        <v>4592</v>
      </c>
      <c r="F4598" s="17"/>
      <c r="G4598" s="40"/>
      <c r="H4598" s="43"/>
      <c r="I4598" s="20"/>
      <c r="J4598" s="17" t="s">
        <v>11</v>
      </c>
      <c r="K4598" s="26">
        <f t="shared" ca="1" si="356"/>
        <v>3.53</v>
      </c>
      <c r="L4598" s="26">
        <f ca="1">IF(L4597=1,IF(M4597="GAGNÉ",1,2),IF(M4597="GAGNÉ",INDEX(fibo,MATCH(L4597,fibo,0)-2),INDEX(fibo,MATCH(L4597,fibo,0),1)+INDEX(fibo,MATCH(L4597,fibo,0)-1)))</f>
        <v>8</v>
      </c>
      <c r="M4598" s="49" t="str">
        <f t="shared" ca="1" si="357"/>
        <v>GAGNÉ</v>
      </c>
      <c r="N4598" s="28">
        <f ca="1">IF(M4598="GAGNÉ",K4598*L4598,IF(M4598="PERDU","0,00 €",""))</f>
        <v>28.24</v>
      </c>
      <c r="O4598" s="26">
        <f t="shared" ca="1" si="359"/>
        <v>20.239999999999998</v>
      </c>
      <c r="P4598" s="26">
        <f t="shared" ca="1" si="360"/>
        <v>27717.179999999964</v>
      </c>
      <c r="R4598" s="1">
        <f t="shared" ca="1" si="358"/>
        <v>1</v>
      </c>
    </row>
    <row r="4599" spans="5:18" ht="15.75" thickBot="1" x14ac:dyDescent="0.3">
      <c r="E4599" s="17">
        <v>4593</v>
      </c>
      <c r="F4599" s="17"/>
      <c r="G4599" s="40"/>
      <c r="H4599" s="43"/>
      <c r="I4599" s="20"/>
      <c r="J4599" s="17" t="s">
        <v>11</v>
      </c>
      <c r="K4599" s="26">
        <f t="shared" ca="1" si="356"/>
        <v>3.25</v>
      </c>
      <c r="L4599" s="26">
        <f ca="1">IF(L4598=1,IF(M4598="GAGNÉ",1,2),IF(M4598="GAGNÉ",INDEX(fibo,MATCH(L4598,fibo,0)-2),INDEX(fibo,MATCH(L4598,fibo,0),1)+INDEX(fibo,MATCH(L4598,fibo,0)-1)))</f>
        <v>3</v>
      </c>
      <c r="M4599" s="49" t="str">
        <f t="shared" ca="1" si="357"/>
        <v>GAGNÉ</v>
      </c>
      <c r="N4599" s="28">
        <f ca="1">IF(M4599="GAGNÉ",K4599*L4599,IF(M4599="PERDU","0,00 €",""))</f>
        <v>9.75</v>
      </c>
      <c r="O4599" s="26">
        <f t="shared" ca="1" si="359"/>
        <v>6.75</v>
      </c>
      <c r="P4599" s="26">
        <f t="shared" ca="1" si="360"/>
        <v>27723.929999999964</v>
      </c>
      <c r="R4599" s="1">
        <f t="shared" ca="1" si="358"/>
        <v>1</v>
      </c>
    </row>
    <row r="4600" spans="5:18" ht="15.75" thickBot="1" x14ac:dyDescent="0.3">
      <c r="E4600" s="17">
        <v>4594</v>
      </c>
      <c r="F4600" s="17"/>
      <c r="G4600" s="40"/>
      <c r="H4600" s="43"/>
      <c r="I4600" s="20"/>
      <c r="J4600" s="17" t="s">
        <v>11</v>
      </c>
      <c r="K4600" s="26">
        <f t="shared" ca="1" si="356"/>
        <v>4.5199999999999996</v>
      </c>
      <c r="L4600" s="26">
        <f ca="1">IF(L4599=1,IF(M4599="GAGNÉ",1,2),IF(M4599="GAGNÉ",INDEX(fibo,MATCH(L4599,fibo,0)-2),INDEX(fibo,MATCH(L4599,fibo,0),1)+INDEX(fibo,MATCH(L4599,fibo,0)-1)))</f>
        <v>1</v>
      </c>
      <c r="M4600" s="49" t="str">
        <f t="shared" ca="1" si="357"/>
        <v>PERDU</v>
      </c>
      <c r="N4600" s="28" t="str">
        <f ca="1">IF(M4600="GAGNÉ",K4600*L4600,IF(M4600="PERDU","0,00 €",""))</f>
        <v>0,00 €</v>
      </c>
      <c r="O4600" s="26">
        <f t="shared" ca="1" si="359"/>
        <v>-1</v>
      </c>
      <c r="P4600" s="26">
        <f t="shared" ca="1" si="360"/>
        <v>27722.929999999964</v>
      </c>
      <c r="R4600" s="1">
        <f t="shared" ca="1" si="358"/>
        <v>2</v>
      </c>
    </row>
    <row r="4601" spans="5:18" ht="15.75" thickBot="1" x14ac:dyDescent="0.3">
      <c r="E4601" s="17">
        <v>4595</v>
      </c>
      <c r="F4601" s="17"/>
      <c r="G4601" s="40"/>
      <c r="H4601" s="43"/>
      <c r="I4601" s="20"/>
      <c r="J4601" s="17" t="s">
        <v>11</v>
      </c>
      <c r="K4601" s="26">
        <f t="shared" ca="1" si="356"/>
        <v>3.71</v>
      </c>
      <c r="L4601" s="26">
        <f ca="1">IF(L4600=1,IF(M4600="GAGNÉ",1,2),IF(M4600="GAGNÉ",INDEX(fibo,MATCH(L4600,fibo,0)-2),INDEX(fibo,MATCH(L4600,fibo,0),1)+INDEX(fibo,MATCH(L4600,fibo,0)-1)))</f>
        <v>2</v>
      </c>
      <c r="M4601" s="49" t="str">
        <f t="shared" ca="1" si="357"/>
        <v>GAGNÉ</v>
      </c>
      <c r="N4601" s="28">
        <f ca="1">IF(M4601="GAGNÉ",K4601*L4601,IF(M4601="PERDU","0,00 €",""))</f>
        <v>7.42</v>
      </c>
      <c r="O4601" s="26">
        <f t="shared" ca="1" si="359"/>
        <v>5.42</v>
      </c>
      <c r="P4601" s="26">
        <f t="shared" ca="1" si="360"/>
        <v>27728.349999999962</v>
      </c>
      <c r="R4601" s="1">
        <f t="shared" ca="1" si="358"/>
        <v>1</v>
      </c>
    </row>
    <row r="4602" spans="5:18" ht="15.75" thickBot="1" x14ac:dyDescent="0.3">
      <c r="E4602" s="17">
        <v>4596</v>
      </c>
      <c r="F4602" s="17"/>
      <c r="G4602" s="40"/>
      <c r="H4602" s="43"/>
      <c r="I4602" s="20"/>
      <c r="J4602" s="17" t="s">
        <v>11</v>
      </c>
      <c r="K4602" s="26">
        <f t="shared" ca="1" si="356"/>
        <v>4.0999999999999996</v>
      </c>
      <c r="L4602" s="26">
        <f ca="1">IF(L4601=1,IF(M4601="GAGNÉ",1,2),IF(M4601="GAGNÉ",INDEX(fibo,MATCH(L4601,fibo,0)-2),INDEX(fibo,MATCH(L4601,fibo,0),1)+INDEX(fibo,MATCH(L4601,fibo,0)-1)))</f>
        <v>1</v>
      </c>
      <c r="M4602" s="49" t="str">
        <f t="shared" ca="1" si="357"/>
        <v>PERDU</v>
      </c>
      <c r="N4602" s="28" t="str">
        <f ca="1">IF(M4602="GAGNÉ",K4602*L4602,IF(M4602="PERDU","0,00 €",""))</f>
        <v>0,00 €</v>
      </c>
      <c r="O4602" s="26">
        <f t="shared" ca="1" si="359"/>
        <v>-1</v>
      </c>
      <c r="P4602" s="26">
        <f t="shared" ca="1" si="360"/>
        <v>27727.349999999962</v>
      </c>
      <c r="R4602" s="1">
        <f t="shared" ca="1" si="358"/>
        <v>2</v>
      </c>
    </row>
    <row r="4603" spans="5:18" ht="15.75" thickBot="1" x14ac:dyDescent="0.3">
      <c r="E4603" s="17">
        <v>4597</v>
      </c>
      <c r="F4603" s="17"/>
      <c r="G4603" s="40"/>
      <c r="H4603" s="43"/>
      <c r="I4603" s="20"/>
      <c r="J4603" s="17" t="s">
        <v>11</v>
      </c>
      <c r="K4603" s="26">
        <f t="shared" ca="1" si="356"/>
        <v>3.11</v>
      </c>
      <c r="L4603" s="26">
        <f ca="1">IF(L4602=1,IF(M4602="GAGNÉ",1,2),IF(M4602="GAGNÉ",INDEX(fibo,MATCH(L4602,fibo,0)-2),INDEX(fibo,MATCH(L4602,fibo,0),1)+INDEX(fibo,MATCH(L4602,fibo,0)-1)))</f>
        <v>2</v>
      </c>
      <c r="M4603" s="49" t="str">
        <f t="shared" ca="1" si="357"/>
        <v>PERDU</v>
      </c>
      <c r="N4603" s="28" t="str">
        <f ca="1">IF(M4603="GAGNÉ",K4603*L4603,IF(M4603="PERDU","0,00 €",""))</f>
        <v>0,00 €</v>
      </c>
      <c r="O4603" s="26">
        <f t="shared" ca="1" si="359"/>
        <v>-2</v>
      </c>
      <c r="P4603" s="26">
        <f t="shared" ca="1" si="360"/>
        <v>27725.349999999962</v>
      </c>
      <c r="R4603" s="1">
        <f t="shared" ca="1" si="358"/>
        <v>2</v>
      </c>
    </row>
    <row r="4604" spans="5:18" ht="15.75" thickBot="1" x14ac:dyDescent="0.3">
      <c r="E4604" s="17">
        <v>4598</v>
      </c>
      <c r="F4604" s="17"/>
      <c r="G4604" s="40"/>
      <c r="H4604" s="43"/>
      <c r="I4604" s="20"/>
      <c r="J4604" s="17" t="s">
        <v>11</v>
      </c>
      <c r="K4604" s="26">
        <f t="shared" ca="1" si="356"/>
        <v>4.07</v>
      </c>
      <c r="L4604" s="26">
        <f ca="1">IF(L4603=1,IF(M4603="GAGNÉ",1,2),IF(M4603="GAGNÉ",INDEX(fibo,MATCH(L4603,fibo,0)-2),INDEX(fibo,MATCH(L4603,fibo,0),1)+INDEX(fibo,MATCH(L4603,fibo,0)-1)))</f>
        <v>3</v>
      </c>
      <c r="M4604" s="49" t="str">
        <f t="shared" ca="1" si="357"/>
        <v>PERDU</v>
      </c>
      <c r="N4604" s="28" t="str">
        <f ca="1">IF(M4604="GAGNÉ",K4604*L4604,IF(M4604="PERDU","0,00 €",""))</f>
        <v>0,00 €</v>
      </c>
      <c r="O4604" s="26">
        <f t="shared" ca="1" si="359"/>
        <v>-3</v>
      </c>
      <c r="P4604" s="26">
        <f t="shared" ca="1" si="360"/>
        <v>27722.349999999962</v>
      </c>
      <c r="R4604" s="1">
        <f t="shared" ca="1" si="358"/>
        <v>2</v>
      </c>
    </row>
    <row r="4605" spans="5:18" ht="15.75" thickBot="1" x14ac:dyDescent="0.3">
      <c r="E4605" s="17">
        <v>4599</v>
      </c>
      <c r="F4605" s="17"/>
      <c r="G4605" s="40"/>
      <c r="H4605" s="43"/>
      <c r="I4605" s="20"/>
      <c r="J4605" s="17" t="s">
        <v>11</v>
      </c>
      <c r="K4605" s="26">
        <f t="shared" ca="1" si="356"/>
        <v>3.52</v>
      </c>
      <c r="L4605" s="26">
        <f ca="1">IF(L4604=1,IF(M4604="GAGNÉ",1,2),IF(M4604="GAGNÉ",INDEX(fibo,MATCH(L4604,fibo,0)-2),INDEX(fibo,MATCH(L4604,fibo,0),1)+INDEX(fibo,MATCH(L4604,fibo,0)-1)))</f>
        <v>5</v>
      </c>
      <c r="M4605" s="49" t="str">
        <f t="shared" ca="1" si="357"/>
        <v>PERDU</v>
      </c>
      <c r="N4605" s="28" t="str">
        <f ca="1">IF(M4605="GAGNÉ",K4605*L4605,IF(M4605="PERDU","0,00 €",""))</f>
        <v>0,00 €</v>
      </c>
      <c r="O4605" s="26">
        <f t="shared" ca="1" si="359"/>
        <v>-5</v>
      </c>
      <c r="P4605" s="26">
        <f t="shared" ca="1" si="360"/>
        <v>27717.349999999962</v>
      </c>
      <c r="R4605" s="1">
        <f t="shared" ca="1" si="358"/>
        <v>2</v>
      </c>
    </row>
    <row r="4606" spans="5:18" ht="15.75" thickBot="1" x14ac:dyDescent="0.3">
      <c r="E4606" s="17">
        <v>4600</v>
      </c>
      <c r="F4606" s="17"/>
      <c r="G4606" s="40"/>
      <c r="H4606" s="43"/>
      <c r="I4606" s="20"/>
      <c r="J4606" s="17" t="s">
        <v>11</v>
      </c>
      <c r="K4606" s="26">
        <f t="shared" ca="1" si="356"/>
        <v>4.47</v>
      </c>
      <c r="L4606" s="26">
        <f ca="1">IF(L4605=1,IF(M4605="GAGNÉ",1,2),IF(M4605="GAGNÉ",INDEX(fibo,MATCH(L4605,fibo,0)-2),INDEX(fibo,MATCH(L4605,fibo,0),1)+INDEX(fibo,MATCH(L4605,fibo,0)-1)))</f>
        <v>8</v>
      </c>
      <c r="M4606" s="49" t="str">
        <f t="shared" ca="1" si="357"/>
        <v>GAGNÉ</v>
      </c>
      <c r="N4606" s="28">
        <f ca="1">IF(M4606="GAGNÉ",K4606*L4606,IF(M4606="PERDU","0,00 €",""))</f>
        <v>35.76</v>
      </c>
      <c r="O4606" s="26">
        <f t="shared" ca="1" si="359"/>
        <v>27.759999999999998</v>
      </c>
      <c r="P4606" s="26">
        <f t="shared" ca="1" si="360"/>
        <v>27745.109999999961</v>
      </c>
      <c r="R4606" s="1">
        <f t="shared" ca="1" si="358"/>
        <v>1</v>
      </c>
    </row>
    <row r="4607" spans="5:18" ht="15.75" thickBot="1" x14ac:dyDescent="0.3">
      <c r="E4607" s="17">
        <v>4601</v>
      </c>
      <c r="F4607" s="17"/>
      <c r="G4607" s="40"/>
      <c r="H4607" s="43"/>
      <c r="I4607" s="20"/>
      <c r="J4607" s="17" t="s">
        <v>11</v>
      </c>
      <c r="K4607" s="26">
        <f t="shared" ca="1" si="356"/>
        <v>4.04</v>
      </c>
      <c r="L4607" s="26">
        <f ca="1">IF(L4606=1,IF(M4606="GAGNÉ",1,2),IF(M4606="GAGNÉ",INDEX(fibo,MATCH(L4606,fibo,0)-2),INDEX(fibo,MATCH(L4606,fibo,0),1)+INDEX(fibo,MATCH(L4606,fibo,0)-1)))</f>
        <v>3</v>
      </c>
      <c r="M4607" s="49" t="str">
        <f t="shared" ca="1" si="357"/>
        <v>PERDU</v>
      </c>
      <c r="N4607" s="28" t="str">
        <f ca="1">IF(M4607="GAGNÉ",K4607*L4607,IF(M4607="PERDU","0,00 €",""))</f>
        <v>0,00 €</v>
      </c>
      <c r="O4607" s="26">
        <f t="shared" ca="1" si="359"/>
        <v>-3</v>
      </c>
      <c r="P4607" s="26">
        <f t="shared" ca="1" si="360"/>
        <v>27742.109999999961</v>
      </c>
      <c r="R4607" s="1">
        <f t="shared" ca="1" si="358"/>
        <v>2</v>
      </c>
    </row>
    <row r="4608" spans="5:18" ht="15.75" thickBot="1" x14ac:dyDescent="0.3">
      <c r="E4608" s="17">
        <v>4602</v>
      </c>
      <c r="F4608" s="17"/>
      <c r="G4608" s="40"/>
      <c r="H4608" s="43"/>
      <c r="I4608" s="20"/>
      <c r="J4608" s="17" t="s">
        <v>11</v>
      </c>
      <c r="K4608" s="26">
        <f t="shared" ca="1" si="356"/>
        <v>3.86</v>
      </c>
      <c r="L4608" s="26">
        <f ca="1">IF(L4607=1,IF(M4607="GAGNÉ",1,2),IF(M4607="GAGNÉ",INDEX(fibo,MATCH(L4607,fibo,0)-2),INDEX(fibo,MATCH(L4607,fibo,0),1)+INDEX(fibo,MATCH(L4607,fibo,0)-1)))</f>
        <v>5</v>
      </c>
      <c r="M4608" s="49" t="str">
        <f t="shared" ca="1" si="357"/>
        <v>GAGNÉ</v>
      </c>
      <c r="N4608" s="28">
        <f ca="1">IF(M4608="GAGNÉ",K4608*L4608,IF(M4608="PERDU","0,00 €",""))</f>
        <v>19.3</v>
      </c>
      <c r="O4608" s="26">
        <f t="shared" ca="1" si="359"/>
        <v>14.3</v>
      </c>
      <c r="P4608" s="26">
        <f t="shared" ca="1" si="360"/>
        <v>27756.40999999996</v>
      </c>
      <c r="R4608" s="1">
        <f t="shared" ca="1" si="358"/>
        <v>1</v>
      </c>
    </row>
    <row r="4609" spans="5:18" ht="15.75" thickBot="1" x14ac:dyDescent="0.3">
      <c r="E4609" s="17">
        <v>4603</v>
      </c>
      <c r="F4609" s="17"/>
      <c r="G4609" s="40"/>
      <c r="H4609" s="43"/>
      <c r="I4609" s="20"/>
      <c r="J4609" s="17" t="s">
        <v>11</v>
      </c>
      <c r="K4609" s="26">
        <f t="shared" ca="1" si="356"/>
        <v>3.95</v>
      </c>
      <c r="L4609" s="26">
        <f ca="1">IF(L4608=1,IF(M4608="GAGNÉ",1,2),IF(M4608="GAGNÉ",INDEX(fibo,MATCH(L4608,fibo,0)-2),INDEX(fibo,MATCH(L4608,fibo,0),1)+INDEX(fibo,MATCH(L4608,fibo,0)-1)))</f>
        <v>2</v>
      </c>
      <c r="M4609" s="49" t="str">
        <f t="shared" ca="1" si="357"/>
        <v>PERDU</v>
      </c>
      <c r="N4609" s="28" t="str">
        <f ca="1">IF(M4609="GAGNÉ",K4609*L4609,IF(M4609="PERDU","0,00 €",""))</f>
        <v>0,00 €</v>
      </c>
      <c r="O4609" s="26">
        <f t="shared" ca="1" si="359"/>
        <v>-2</v>
      </c>
      <c r="P4609" s="26">
        <f t="shared" ca="1" si="360"/>
        <v>27754.40999999996</v>
      </c>
      <c r="R4609" s="1">
        <f t="shared" ca="1" si="358"/>
        <v>2</v>
      </c>
    </row>
    <row r="4610" spans="5:18" ht="15.75" thickBot="1" x14ac:dyDescent="0.3">
      <c r="E4610" s="17">
        <v>4604</v>
      </c>
      <c r="F4610" s="17"/>
      <c r="G4610" s="40"/>
      <c r="H4610" s="43"/>
      <c r="I4610" s="20"/>
      <c r="J4610" s="17" t="s">
        <v>11</v>
      </c>
      <c r="K4610" s="26">
        <f t="shared" ca="1" si="356"/>
        <v>3.78</v>
      </c>
      <c r="L4610" s="26">
        <f ca="1">IF(L4609=1,IF(M4609="GAGNÉ",1,2),IF(M4609="GAGNÉ",INDEX(fibo,MATCH(L4609,fibo,0)-2),INDEX(fibo,MATCH(L4609,fibo,0),1)+INDEX(fibo,MATCH(L4609,fibo,0)-1)))</f>
        <v>3</v>
      </c>
      <c r="M4610" s="49" t="str">
        <f t="shared" ca="1" si="357"/>
        <v>GAGNÉ</v>
      </c>
      <c r="N4610" s="28">
        <f ca="1">IF(M4610="GAGNÉ",K4610*L4610,IF(M4610="PERDU","0,00 €",""))</f>
        <v>11.34</v>
      </c>
      <c r="O4610" s="26">
        <f t="shared" ca="1" si="359"/>
        <v>8.34</v>
      </c>
      <c r="P4610" s="26">
        <f t="shared" ca="1" si="360"/>
        <v>27762.74999999996</v>
      </c>
      <c r="R4610" s="1">
        <f t="shared" ca="1" si="358"/>
        <v>1</v>
      </c>
    </row>
    <row r="4611" spans="5:18" ht="15.75" thickBot="1" x14ac:dyDescent="0.3">
      <c r="E4611" s="17">
        <v>4605</v>
      </c>
      <c r="F4611" s="17"/>
      <c r="G4611" s="40"/>
      <c r="H4611" s="43"/>
      <c r="I4611" s="20"/>
      <c r="J4611" s="17" t="s">
        <v>11</v>
      </c>
      <c r="K4611" s="26">
        <f t="shared" ca="1" si="356"/>
        <v>3.93</v>
      </c>
      <c r="L4611" s="26">
        <f ca="1">IF(L4610=1,IF(M4610="GAGNÉ",1,2),IF(M4610="GAGNÉ",INDEX(fibo,MATCH(L4610,fibo,0)-2),INDEX(fibo,MATCH(L4610,fibo,0),1)+INDEX(fibo,MATCH(L4610,fibo,0)-1)))</f>
        <v>1</v>
      </c>
      <c r="M4611" s="49" t="str">
        <f t="shared" ca="1" si="357"/>
        <v>PERDU</v>
      </c>
      <c r="N4611" s="28" t="str">
        <f ca="1">IF(M4611="GAGNÉ",K4611*L4611,IF(M4611="PERDU","0,00 €",""))</f>
        <v>0,00 €</v>
      </c>
      <c r="O4611" s="26">
        <f t="shared" ca="1" si="359"/>
        <v>-1</v>
      </c>
      <c r="P4611" s="26">
        <f t="shared" ca="1" si="360"/>
        <v>27761.74999999996</v>
      </c>
      <c r="R4611" s="1">
        <f t="shared" ca="1" si="358"/>
        <v>2</v>
      </c>
    </row>
    <row r="4612" spans="5:18" ht="15.75" thickBot="1" x14ac:dyDescent="0.3">
      <c r="E4612" s="17">
        <v>4606</v>
      </c>
      <c r="F4612" s="17"/>
      <c r="G4612" s="40"/>
      <c r="H4612" s="43"/>
      <c r="I4612" s="20"/>
      <c r="J4612" s="17" t="s">
        <v>11</v>
      </c>
      <c r="K4612" s="26">
        <f t="shared" ca="1" si="356"/>
        <v>4.03</v>
      </c>
      <c r="L4612" s="26">
        <f ca="1">IF(L4611=1,IF(M4611="GAGNÉ",1,2),IF(M4611="GAGNÉ",INDEX(fibo,MATCH(L4611,fibo,0)-2),INDEX(fibo,MATCH(L4611,fibo,0),1)+INDEX(fibo,MATCH(L4611,fibo,0)-1)))</f>
        <v>2</v>
      </c>
      <c r="M4612" s="49" t="str">
        <f t="shared" ca="1" si="357"/>
        <v>PERDU</v>
      </c>
      <c r="N4612" s="28" t="str">
        <f ca="1">IF(M4612="GAGNÉ",K4612*L4612,IF(M4612="PERDU","0,00 €",""))</f>
        <v>0,00 €</v>
      </c>
      <c r="O4612" s="26">
        <f t="shared" ca="1" si="359"/>
        <v>-2</v>
      </c>
      <c r="P4612" s="26">
        <f t="shared" ca="1" si="360"/>
        <v>27759.74999999996</v>
      </c>
      <c r="R4612" s="1">
        <f t="shared" ca="1" si="358"/>
        <v>2</v>
      </c>
    </row>
    <row r="4613" spans="5:18" ht="15.75" thickBot="1" x14ac:dyDescent="0.3">
      <c r="E4613" s="17">
        <v>4607</v>
      </c>
      <c r="F4613" s="17"/>
      <c r="G4613" s="40"/>
      <c r="H4613" s="43"/>
      <c r="I4613" s="20"/>
      <c r="J4613" s="17" t="s">
        <v>11</v>
      </c>
      <c r="K4613" s="26">
        <f t="shared" ca="1" si="356"/>
        <v>4.12</v>
      </c>
      <c r="L4613" s="26">
        <f ca="1">IF(L4612=1,IF(M4612="GAGNÉ",1,2),IF(M4612="GAGNÉ",INDEX(fibo,MATCH(L4612,fibo,0)-2),INDEX(fibo,MATCH(L4612,fibo,0),1)+INDEX(fibo,MATCH(L4612,fibo,0)-1)))</f>
        <v>3</v>
      </c>
      <c r="M4613" s="49" t="str">
        <f t="shared" ca="1" si="357"/>
        <v>PERDU</v>
      </c>
      <c r="N4613" s="28" t="str">
        <f ca="1">IF(M4613="GAGNÉ",K4613*L4613,IF(M4613="PERDU","0,00 €",""))</f>
        <v>0,00 €</v>
      </c>
      <c r="O4613" s="26">
        <f t="shared" ca="1" si="359"/>
        <v>-3</v>
      </c>
      <c r="P4613" s="26">
        <f t="shared" ca="1" si="360"/>
        <v>27756.74999999996</v>
      </c>
      <c r="R4613" s="1">
        <f t="shared" ca="1" si="358"/>
        <v>2</v>
      </c>
    </row>
    <row r="4614" spans="5:18" ht="15.75" thickBot="1" x14ac:dyDescent="0.3">
      <c r="E4614" s="17">
        <v>4608</v>
      </c>
      <c r="F4614" s="17"/>
      <c r="G4614" s="40"/>
      <c r="H4614" s="43"/>
      <c r="I4614" s="20"/>
      <c r="J4614" s="17" t="s">
        <v>11</v>
      </c>
      <c r="K4614" s="26">
        <f t="shared" ca="1" si="356"/>
        <v>2.82</v>
      </c>
      <c r="L4614" s="26">
        <f ca="1">IF(L4613=1,IF(M4613="GAGNÉ",1,2),IF(M4613="GAGNÉ",INDEX(fibo,MATCH(L4613,fibo,0)-2),INDEX(fibo,MATCH(L4613,fibo,0),1)+INDEX(fibo,MATCH(L4613,fibo,0)-1)))</f>
        <v>5</v>
      </c>
      <c r="M4614" s="49" t="str">
        <f t="shared" ca="1" si="357"/>
        <v>GAGNÉ</v>
      </c>
      <c r="N4614" s="28">
        <f ca="1">IF(M4614="GAGNÉ",K4614*L4614,IF(M4614="PERDU","0,00 €",""))</f>
        <v>14.1</v>
      </c>
      <c r="O4614" s="26">
        <f t="shared" ca="1" si="359"/>
        <v>9.1</v>
      </c>
      <c r="P4614" s="26">
        <f t="shared" ca="1" si="360"/>
        <v>27765.849999999959</v>
      </c>
      <c r="R4614" s="1">
        <f t="shared" ca="1" si="358"/>
        <v>1</v>
      </c>
    </row>
    <row r="4615" spans="5:18" ht="15.75" thickBot="1" x14ac:dyDescent="0.3">
      <c r="E4615" s="17">
        <v>4609</v>
      </c>
      <c r="F4615" s="17"/>
      <c r="G4615" s="40"/>
      <c r="H4615" s="43"/>
      <c r="I4615" s="20"/>
      <c r="J4615" s="17" t="s">
        <v>11</v>
      </c>
      <c r="K4615" s="26">
        <f t="shared" ca="1" si="356"/>
        <v>3.94</v>
      </c>
      <c r="L4615" s="26">
        <f ca="1">IF(L4614=1,IF(M4614="GAGNÉ",1,2),IF(M4614="GAGNÉ",INDEX(fibo,MATCH(L4614,fibo,0)-2),INDEX(fibo,MATCH(L4614,fibo,0),1)+INDEX(fibo,MATCH(L4614,fibo,0)-1)))</f>
        <v>2</v>
      </c>
      <c r="M4615" s="49" t="str">
        <f t="shared" ca="1" si="357"/>
        <v>GAGNÉ</v>
      </c>
      <c r="N4615" s="28">
        <f ca="1">IF(M4615="GAGNÉ",K4615*L4615,IF(M4615="PERDU","0,00 €",""))</f>
        <v>7.88</v>
      </c>
      <c r="O4615" s="26">
        <f t="shared" ca="1" si="359"/>
        <v>5.88</v>
      </c>
      <c r="P4615" s="26">
        <f t="shared" ca="1" si="360"/>
        <v>27771.72999999996</v>
      </c>
      <c r="R4615" s="1">
        <f t="shared" ca="1" si="358"/>
        <v>1</v>
      </c>
    </row>
    <row r="4616" spans="5:18" ht="15.75" thickBot="1" x14ac:dyDescent="0.3">
      <c r="E4616" s="17">
        <v>4610</v>
      </c>
      <c r="F4616" s="17"/>
      <c r="G4616" s="40"/>
      <c r="H4616" s="43"/>
      <c r="I4616" s="20"/>
      <c r="J4616" s="17" t="s">
        <v>11</v>
      </c>
      <c r="K4616" s="26">
        <f t="shared" ref="K4616:K4679" ca="1" si="361">RANDBETWEEN(280,480)/100</f>
        <v>3.36</v>
      </c>
      <c r="L4616" s="26">
        <f ca="1">IF(L4615=1,IF(M4615="GAGNÉ",1,2),IF(M4615="GAGNÉ",INDEX(fibo,MATCH(L4615,fibo,0)-2),INDEX(fibo,MATCH(L4615,fibo,0),1)+INDEX(fibo,MATCH(L4615,fibo,0)-1)))</f>
        <v>1</v>
      </c>
      <c r="M4616" s="49" t="str">
        <f t="shared" ref="M4616:M4679" ca="1" si="362">IF(R4616=1,"GAGNÉ","PERDU")</f>
        <v>PERDU</v>
      </c>
      <c r="N4616" s="28" t="str">
        <f ca="1">IF(M4616="GAGNÉ",K4616*L4616,IF(M4616="PERDU","0,00 €",""))</f>
        <v>0,00 €</v>
      </c>
      <c r="O4616" s="26">
        <f t="shared" ca="1" si="359"/>
        <v>-1</v>
      </c>
      <c r="P4616" s="26">
        <f t="shared" ca="1" si="360"/>
        <v>27770.72999999996</v>
      </c>
      <c r="R4616" s="1">
        <f t="shared" ref="R4616:R4679" ca="1" si="363">RANDBETWEEN(1,2)</f>
        <v>2</v>
      </c>
    </row>
    <row r="4617" spans="5:18" ht="15.75" thickBot="1" x14ac:dyDescent="0.3">
      <c r="E4617" s="17">
        <v>4611</v>
      </c>
      <c r="F4617" s="17"/>
      <c r="G4617" s="40"/>
      <c r="H4617" s="43"/>
      <c r="I4617" s="20"/>
      <c r="J4617" s="17" t="s">
        <v>11</v>
      </c>
      <c r="K4617" s="26">
        <f t="shared" ca="1" si="361"/>
        <v>4.5999999999999996</v>
      </c>
      <c r="L4617" s="26">
        <f ca="1">IF(L4616=1,IF(M4616="GAGNÉ",1,2),IF(M4616="GAGNÉ",INDEX(fibo,MATCH(L4616,fibo,0)-2),INDEX(fibo,MATCH(L4616,fibo,0),1)+INDEX(fibo,MATCH(L4616,fibo,0)-1)))</f>
        <v>2</v>
      </c>
      <c r="M4617" s="49" t="str">
        <f t="shared" ca="1" si="362"/>
        <v>PERDU</v>
      </c>
      <c r="N4617" s="28" t="str">
        <f ca="1">IF(M4617="GAGNÉ",K4617*L4617,IF(M4617="PERDU","0,00 €",""))</f>
        <v>0,00 €</v>
      </c>
      <c r="O4617" s="26">
        <f t="shared" ref="O4617:O4680" ca="1" si="364">IF(M4617="GAGNÉ",N4617-L4617,IF(M4617="PERDU",-L4617,""))</f>
        <v>-2</v>
      </c>
      <c r="P4617" s="26">
        <f t="shared" ref="P4617:P4680" ca="1" si="365">IF(M4617="GAGNÉ",N4617-L4617+P4616,IF(M4617="PERDU",P4616-L4617,""))</f>
        <v>27768.72999999996</v>
      </c>
      <c r="R4617" s="1">
        <f t="shared" ca="1" si="363"/>
        <v>2</v>
      </c>
    </row>
    <row r="4618" spans="5:18" ht="15.75" thickBot="1" x14ac:dyDescent="0.3">
      <c r="E4618" s="17">
        <v>4612</v>
      </c>
      <c r="F4618" s="17"/>
      <c r="G4618" s="40"/>
      <c r="H4618" s="43"/>
      <c r="I4618" s="20"/>
      <c r="J4618" s="17" t="s">
        <v>11</v>
      </c>
      <c r="K4618" s="26">
        <f t="shared" ca="1" si="361"/>
        <v>4.42</v>
      </c>
      <c r="L4618" s="26">
        <f ca="1">IF(L4617=1,IF(M4617="GAGNÉ",1,2),IF(M4617="GAGNÉ",INDEX(fibo,MATCH(L4617,fibo,0)-2),INDEX(fibo,MATCH(L4617,fibo,0),1)+INDEX(fibo,MATCH(L4617,fibo,0)-1)))</f>
        <v>3</v>
      </c>
      <c r="M4618" s="49" t="str">
        <f t="shared" ca="1" si="362"/>
        <v>GAGNÉ</v>
      </c>
      <c r="N4618" s="28">
        <f ca="1">IF(M4618="GAGNÉ",K4618*L4618,IF(M4618="PERDU","0,00 €",""))</f>
        <v>13.26</v>
      </c>
      <c r="O4618" s="26">
        <f t="shared" ca="1" si="364"/>
        <v>10.26</v>
      </c>
      <c r="P4618" s="26">
        <f t="shared" ca="1" si="365"/>
        <v>27778.989999999958</v>
      </c>
      <c r="R4618" s="1">
        <f t="shared" ca="1" si="363"/>
        <v>1</v>
      </c>
    </row>
    <row r="4619" spans="5:18" ht="15.75" thickBot="1" x14ac:dyDescent="0.3">
      <c r="E4619" s="17">
        <v>4613</v>
      </c>
      <c r="F4619" s="17"/>
      <c r="G4619" s="40"/>
      <c r="H4619" s="43"/>
      <c r="I4619" s="20"/>
      <c r="J4619" s="17" t="s">
        <v>11</v>
      </c>
      <c r="K4619" s="26">
        <f t="shared" ca="1" si="361"/>
        <v>3.92</v>
      </c>
      <c r="L4619" s="26">
        <f ca="1">IF(L4618=1,IF(M4618="GAGNÉ",1,2),IF(M4618="GAGNÉ",INDEX(fibo,MATCH(L4618,fibo,0)-2),INDEX(fibo,MATCH(L4618,fibo,0),1)+INDEX(fibo,MATCH(L4618,fibo,0)-1)))</f>
        <v>1</v>
      </c>
      <c r="M4619" s="49" t="str">
        <f t="shared" ca="1" si="362"/>
        <v>PERDU</v>
      </c>
      <c r="N4619" s="28" t="str">
        <f ca="1">IF(M4619="GAGNÉ",K4619*L4619,IF(M4619="PERDU","0,00 €",""))</f>
        <v>0,00 €</v>
      </c>
      <c r="O4619" s="26">
        <f t="shared" ca="1" si="364"/>
        <v>-1</v>
      </c>
      <c r="P4619" s="26">
        <f t="shared" ca="1" si="365"/>
        <v>27777.989999999958</v>
      </c>
      <c r="R4619" s="1">
        <f t="shared" ca="1" si="363"/>
        <v>2</v>
      </c>
    </row>
    <row r="4620" spans="5:18" ht="15.75" thickBot="1" x14ac:dyDescent="0.3">
      <c r="E4620" s="17">
        <v>4614</v>
      </c>
      <c r="F4620" s="17"/>
      <c r="G4620" s="40"/>
      <c r="H4620" s="43"/>
      <c r="I4620" s="20"/>
      <c r="J4620" s="17" t="s">
        <v>11</v>
      </c>
      <c r="K4620" s="26">
        <f t="shared" ca="1" si="361"/>
        <v>3.04</v>
      </c>
      <c r="L4620" s="26">
        <f ca="1">IF(L4619=1,IF(M4619="GAGNÉ",1,2),IF(M4619="GAGNÉ",INDEX(fibo,MATCH(L4619,fibo,0)-2),INDEX(fibo,MATCH(L4619,fibo,0),1)+INDEX(fibo,MATCH(L4619,fibo,0)-1)))</f>
        <v>2</v>
      </c>
      <c r="M4620" s="49" t="str">
        <f t="shared" ca="1" si="362"/>
        <v>GAGNÉ</v>
      </c>
      <c r="N4620" s="28">
        <f ca="1">IF(M4620="GAGNÉ",K4620*L4620,IF(M4620="PERDU","0,00 €",""))</f>
        <v>6.08</v>
      </c>
      <c r="O4620" s="26">
        <f t="shared" ca="1" si="364"/>
        <v>4.08</v>
      </c>
      <c r="P4620" s="26">
        <f t="shared" ca="1" si="365"/>
        <v>27782.06999999996</v>
      </c>
      <c r="R4620" s="1">
        <f t="shared" ca="1" si="363"/>
        <v>1</v>
      </c>
    </row>
    <row r="4621" spans="5:18" ht="15.75" thickBot="1" x14ac:dyDescent="0.3">
      <c r="E4621" s="17">
        <v>4615</v>
      </c>
      <c r="F4621" s="17"/>
      <c r="G4621" s="40"/>
      <c r="H4621" s="43"/>
      <c r="I4621" s="20"/>
      <c r="J4621" s="17" t="s">
        <v>11</v>
      </c>
      <c r="K4621" s="26">
        <f t="shared" ca="1" si="361"/>
        <v>3.79</v>
      </c>
      <c r="L4621" s="26">
        <f ca="1">IF(L4620=1,IF(M4620="GAGNÉ",1,2),IF(M4620="GAGNÉ",INDEX(fibo,MATCH(L4620,fibo,0)-2),INDEX(fibo,MATCH(L4620,fibo,0),1)+INDEX(fibo,MATCH(L4620,fibo,0)-1)))</f>
        <v>1</v>
      </c>
      <c r="M4621" s="49" t="str">
        <f t="shared" ca="1" si="362"/>
        <v>PERDU</v>
      </c>
      <c r="N4621" s="28" t="str">
        <f ca="1">IF(M4621="GAGNÉ",K4621*L4621,IF(M4621="PERDU","0,00 €",""))</f>
        <v>0,00 €</v>
      </c>
      <c r="O4621" s="26">
        <f t="shared" ca="1" si="364"/>
        <v>-1</v>
      </c>
      <c r="P4621" s="26">
        <f t="shared" ca="1" si="365"/>
        <v>27781.06999999996</v>
      </c>
      <c r="R4621" s="1">
        <f t="shared" ca="1" si="363"/>
        <v>2</v>
      </c>
    </row>
    <row r="4622" spans="5:18" ht="15.75" thickBot="1" x14ac:dyDescent="0.3">
      <c r="E4622" s="17">
        <v>4616</v>
      </c>
      <c r="F4622" s="17"/>
      <c r="G4622" s="40"/>
      <c r="H4622" s="43"/>
      <c r="I4622" s="20"/>
      <c r="J4622" s="17" t="s">
        <v>11</v>
      </c>
      <c r="K4622" s="26">
        <f t="shared" ca="1" si="361"/>
        <v>3.52</v>
      </c>
      <c r="L4622" s="26">
        <f ca="1">IF(L4621=1,IF(M4621="GAGNÉ",1,2),IF(M4621="GAGNÉ",INDEX(fibo,MATCH(L4621,fibo,0)-2),INDEX(fibo,MATCH(L4621,fibo,0),1)+INDEX(fibo,MATCH(L4621,fibo,0)-1)))</f>
        <v>2</v>
      </c>
      <c r="M4622" s="49" t="str">
        <f t="shared" ca="1" si="362"/>
        <v>GAGNÉ</v>
      </c>
      <c r="N4622" s="28">
        <f ca="1">IF(M4622="GAGNÉ",K4622*L4622,IF(M4622="PERDU","0,00 €",""))</f>
        <v>7.04</v>
      </c>
      <c r="O4622" s="26">
        <f t="shared" ca="1" si="364"/>
        <v>5.04</v>
      </c>
      <c r="P4622" s="26">
        <f t="shared" ca="1" si="365"/>
        <v>27786.109999999961</v>
      </c>
      <c r="R4622" s="1">
        <f t="shared" ca="1" si="363"/>
        <v>1</v>
      </c>
    </row>
    <row r="4623" spans="5:18" ht="15.75" thickBot="1" x14ac:dyDescent="0.3">
      <c r="E4623" s="17">
        <v>4617</v>
      </c>
      <c r="F4623" s="17"/>
      <c r="G4623" s="40"/>
      <c r="H4623" s="43"/>
      <c r="I4623" s="20"/>
      <c r="J4623" s="17" t="s">
        <v>11</v>
      </c>
      <c r="K4623" s="26">
        <f t="shared" ca="1" si="361"/>
        <v>3.49</v>
      </c>
      <c r="L4623" s="26">
        <f ca="1">IF(L4622=1,IF(M4622="GAGNÉ",1,2),IF(M4622="GAGNÉ",INDEX(fibo,MATCH(L4622,fibo,0)-2),INDEX(fibo,MATCH(L4622,fibo,0),1)+INDEX(fibo,MATCH(L4622,fibo,0)-1)))</f>
        <v>1</v>
      </c>
      <c r="M4623" s="49" t="str">
        <f t="shared" ca="1" si="362"/>
        <v>GAGNÉ</v>
      </c>
      <c r="N4623" s="28">
        <f ca="1">IF(M4623="GAGNÉ",K4623*L4623,IF(M4623="PERDU","0,00 €",""))</f>
        <v>3.49</v>
      </c>
      <c r="O4623" s="26">
        <f t="shared" ca="1" si="364"/>
        <v>2.4900000000000002</v>
      </c>
      <c r="P4623" s="26">
        <f t="shared" ca="1" si="365"/>
        <v>27788.599999999962</v>
      </c>
      <c r="R4623" s="1">
        <f t="shared" ca="1" si="363"/>
        <v>1</v>
      </c>
    </row>
    <row r="4624" spans="5:18" ht="15.75" thickBot="1" x14ac:dyDescent="0.3">
      <c r="E4624" s="17">
        <v>4618</v>
      </c>
      <c r="F4624" s="17"/>
      <c r="G4624" s="40"/>
      <c r="H4624" s="43"/>
      <c r="I4624" s="20"/>
      <c r="J4624" s="17" t="s">
        <v>11</v>
      </c>
      <c r="K4624" s="26">
        <f t="shared" ca="1" si="361"/>
        <v>4.28</v>
      </c>
      <c r="L4624" s="26">
        <f ca="1">IF(L4623=1,IF(M4623="GAGNÉ",1,2),IF(M4623="GAGNÉ",INDEX(fibo,MATCH(L4623,fibo,0)-2),INDEX(fibo,MATCH(L4623,fibo,0),1)+INDEX(fibo,MATCH(L4623,fibo,0)-1)))</f>
        <v>1</v>
      </c>
      <c r="M4624" s="49" t="str">
        <f t="shared" ca="1" si="362"/>
        <v>GAGNÉ</v>
      </c>
      <c r="N4624" s="28">
        <f ca="1">IF(M4624="GAGNÉ",K4624*L4624,IF(M4624="PERDU","0,00 €",""))</f>
        <v>4.28</v>
      </c>
      <c r="O4624" s="26">
        <f t="shared" ca="1" si="364"/>
        <v>3.2800000000000002</v>
      </c>
      <c r="P4624" s="26">
        <f t="shared" ca="1" si="365"/>
        <v>27791.879999999961</v>
      </c>
      <c r="R4624" s="1">
        <f t="shared" ca="1" si="363"/>
        <v>1</v>
      </c>
    </row>
    <row r="4625" spans="5:18" ht="15.75" thickBot="1" x14ac:dyDescent="0.3">
      <c r="E4625" s="17">
        <v>4619</v>
      </c>
      <c r="F4625" s="17"/>
      <c r="G4625" s="40"/>
      <c r="H4625" s="43"/>
      <c r="I4625" s="20"/>
      <c r="J4625" s="17" t="s">
        <v>11</v>
      </c>
      <c r="K4625" s="26">
        <f t="shared" ca="1" si="361"/>
        <v>4.75</v>
      </c>
      <c r="L4625" s="26">
        <f ca="1">IF(L4624=1,IF(M4624="GAGNÉ",1,2),IF(M4624="GAGNÉ",INDEX(fibo,MATCH(L4624,fibo,0)-2),INDEX(fibo,MATCH(L4624,fibo,0),1)+INDEX(fibo,MATCH(L4624,fibo,0)-1)))</f>
        <v>1</v>
      </c>
      <c r="M4625" s="49" t="str">
        <f t="shared" ca="1" si="362"/>
        <v>GAGNÉ</v>
      </c>
      <c r="N4625" s="28">
        <f ca="1">IF(M4625="GAGNÉ",K4625*L4625,IF(M4625="PERDU","0,00 €",""))</f>
        <v>4.75</v>
      </c>
      <c r="O4625" s="26">
        <f t="shared" ca="1" si="364"/>
        <v>3.75</v>
      </c>
      <c r="P4625" s="26">
        <f t="shared" ca="1" si="365"/>
        <v>27795.629999999961</v>
      </c>
      <c r="R4625" s="1">
        <f t="shared" ca="1" si="363"/>
        <v>1</v>
      </c>
    </row>
    <row r="4626" spans="5:18" ht="15.75" thickBot="1" x14ac:dyDescent="0.3">
      <c r="E4626" s="17">
        <v>4620</v>
      </c>
      <c r="F4626" s="17"/>
      <c r="G4626" s="40"/>
      <c r="H4626" s="43"/>
      <c r="I4626" s="20"/>
      <c r="J4626" s="17" t="s">
        <v>11</v>
      </c>
      <c r="K4626" s="26">
        <f t="shared" ca="1" si="361"/>
        <v>3.04</v>
      </c>
      <c r="L4626" s="26">
        <f ca="1">IF(L4625=1,IF(M4625="GAGNÉ",1,2),IF(M4625="GAGNÉ",INDEX(fibo,MATCH(L4625,fibo,0)-2),INDEX(fibo,MATCH(L4625,fibo,0),1)+INDEX(fibo,MATCH(L4625,fibo,0)-1)))</f>
        <v>1</v>
      </c>
      <c r="M4626" s="49" t="str">
        <f t="shared" ca="1" si="362"/>
        <v>PERDU</v>
      </c>
      <c r="N4626" s="28" t="str">
        <f ca="1">IF(M4626="GAGNÉ",K4626*L4626,IF(M4626="PERDU","0,00 €",""))</f>
        <v>0,00 €</v>
      </c>
      <c r="O4626" s="26">
        <f t="shared" ca="1" si="364"/>
        <v>-1</v>
      </c>
      <c r="P4626" s="26">
        <f t="shared" ca="1" si="365"/>
        <v>27794.629999999961</v>
      </c>
      <c r="R4626" s="1">
        <f t="shared" ca="1" si="363"/>
        <v>2</v>
      </c>
    </row>
    <row r="4627" spans="5:18" ht="15.75" thickBot="1" x14ac:dyDescent="0.3">
      <c r="E4627" s="17">
        <v>4621</v>
      </c>
      <c r="F4627" s="17"/>
      <c r="G4627" s="40"/>
      <c r="H4627" s="43"/>
      <c r="I4627" s="20"/>
      <c r="J4627" s="17" t="s">
        <v>11</v>
      </c>
      <c r="K4627" s="26">
        <f t="shared" ca="1" si="361"/>
        <v>3.77</v>
      </c>
      <c r="L4627" s="26">
        <f ca="1">IF(L4626=1,IF(M4626="GAGNÉ",1,2),IF(M4626="GAGNÉ",INDEX(fibo,MATCH(L4626,fibo,0)-2),INDEX(fibo,MATCH(L4626,fibo,0),1)+INDEX(fibo,MATCH(L4626,fibo,0)-1)))</f>
        <v>2</v>
      </c>
      <c r="M4627" s="49" t="str">
        <f t="shared" ca="1" si="362"/>
        <v>PERDU</v>
      </c>
      <c r="N4627" s="28" t="str">
        <f ca="1">IF(M4627="GAGNÉ",K4627*L4627,IF(M4627="PERDU","0,00 €",""))</f>
        <v>0,00 €</v>
      </c>
      <c r="O4627" s="26">
        <f t="shared" ca="1" si="364"/>
        <v>-2</v>
      </c>
      <c r="P4627" s="26">
        <f t="shared" ca="1" si="365"/>
        <v>27792.629999999961</v>
      </c>
      <c r="R4627" s="1">
        <f t="shared" ca="1" si="363"/>
        <v>2</v>
      </c>
    </row>
    <row r="4628" spans="5:18" ht="15.75" thickBot="1" x14ac:dyDescent="0.3">
      <c r="E4628" s="17">
        <v>4622</v>
      </c>
      <c r="F4628" s="17"/>
      <c r="G4628" s="40"/>
      <c r="H4628" s="43"/>
      <c r="I4628" s="20"/>
      <c r="J4628" s="17" t="s">
        <v>11</v>
      </c>
      <c r="K4628" s="26">
        <f t="shared" ca="1" si="361"/>
        <v>4.7300000000000004</v>
      </c>
      <c r="L4628" s="26">
        <f ca="1">IF(L4627=1,IF(M4627="GAGNÉ",1,2),IF(M4627="GAGNÉ",INDEX(fibo,MATCH(L4627,fibo,0)-2),INDEX(fibo,MATCH(L4627,fibo,0),1)+INDEX(fibo,MATCH(L4627,fibo,0)-1)))</f>
        <v>3</v>
      </c>
      <c r="M4628" s="49" t="str">
        <f t="shared" ca="1" si="362"/>
        <v>PERDU</v>
      </c>
      <c r="N4628" s="28" t="str">
        <f ca="1">IF(M4628="GAGNÉ",K4628*L4628,IF(M4628="PERDU","0,00 €",""))</f>
        <v>0,00 €</v>
      </c>
      <c r="O4628" s="26">
        <f t="shared" ca="1" si="364"/>
        <v>-3</v>
      </c>
      <c r="P4628" s="26">
        <f t="shared" ca="1" si="365"/>
        <v>27789.629999999961</v>
      </c>
      <c r="R4628" s="1">
        <f t="shared" ca="1" si="363"/>
        <v>2</v>
      </c>
    </row>
    <row r="4629" spans="5:18" ht="15.75" thickBot="1" x14ac:dyDescent="0.3">
      <c r="E4629" s="17">
        <v>4623</v>
      </c>
      <c r="F4629" s="17"/>
      <c r="G4629" s="40"/>
      <c r="H4629" s="43"/>
      <c r="I4629" s="20"/>
      <c r="J4629" s="17" t="s">
        <v>11</v>
      </c>
      <c r="K4629" s="26">
        <f t="shared" ca="1" si="361"/>
        <v>3.18</v>
      </c>
      <c r="L4629" s="26">
        <f ca="1">IF(L4628=1,IF(M4628="GAGNÉ",1,2),IF(M4628="GAGNÉ",INDEX(fibo,MATCH(L4628,fibo,0)-2),INDEX(fibo,MATCH(L4628,fibo,0),1)+INDEX(fibo,MATCH(L4628,fibo,0)-1)))</f>
        <v>5</v>
      </c>
      <c r="M4629" s="49" t="str">
        <f t="shared" ca="1" si="362"/>
        <v>GAGNÉ</v>
      </c>
      <c r="N4629" s="28">
        <f ca="1">IF(M4629="GAGNÉ",K4629*L4629,IF(M4629="PERDU","0,00 €",""))</f>
        <v>15.9</v>
      </c>
      <c r="O4629" s="26">
        <f t="shared" ca="1" si="364"/>
        <v>10.9</v>
      </c>
      <c r="P4629" s="26">
        <f t="shared" ca="1" si="365"/>
        <v>27800.529999999962</v>
      </c>
      <c r="R4629" s="1">
        <f t="shared" ca="1" si="363"/>
        <v>1</v>
      </c>
    </row>
    <row r="4630" spans="5:18" ht="15.75" thickBot="1" x14ac:dyDescent="0.3">
      <c r="E4630" s="17">
        <v>4624</v>
      </c>
      <c r="F4630" s="17"/>
      <c r="G4630" s="40"/>
      <c r="H4630" s="43"/>
      <c r="I4630" s="20"/>
      <c r="J4630" s="17" t="s">
        <v>11</v>
      </c>
      <c r="K4630" s="26">
        <f t="shared" ca="1" si="361"/>
        <v>4.03</v>
      </c>
      <c r="L4630" s="26">
        <f ca="1">IF(L4629=1,IF(M4629="GAGNÉ",1,2),IF(M4629="GAGNÉ",INDEX(fibo,MATCH(L4629,fibo,0)-2),INDEX(fibo,MATCH(L4629,fibo,0),1)+INDEX(fibo,MATCH(L4629,fibo,0)-1)))</f>
        <v>2</v>
      </c>
      <c r="M4630" s="49" t="str">
        <f t="shared" ca="1" si="362"/>
        <v>GAGNÉ</v>
      </c>
      <c r="N4630" s="28">
        <f ca="1">IF(M4630="GAGNÉ",K4630*L4630,IF(M4630="PERDU","0,00 €",""))</f>
        <v>8.06</v>
      </c>
      <c r="O4630" s="26">
        <f t="shared" ca="1" si="364"/>
        <v>6.0600000000000005</v>
      </c>
      <c r="P4630" s="26">
        <f t="shared" ca="1" si="365"/>
        <v>27806.589999999964</v>
      </c>
      <c r="R4630" s="1">
        <f t="shared" ca="1" si="363"/>
        <v>1</v>
      </c>
    </row>
    <row r="4631" spans="5:18" ht="15.75" thickBot="1" x14ac:dyDescent="0.3">
      <c r="E4631" s="17">
        <v>4625</v>
      </c>
      <c r="F4631" s="17"/>
      <c r="G4631" s="40"/>
      <c r="H4631" s="43"/>
      <c r="I4631" s="20"/>
      <c r="J4631" s="17" t="s">
        <v>11</v>
      </c>
      <c r="K4631" s="26">
        <f t="shared" ca="1" si="361"/>
        <v>4.72</v>
      </c>
      <c r="L4631" s="26">
        <f ca="1">IF(L4630=1,IF(M4630="GAGNÉ",1,2),IF(M4630="GAGNÉ",INDEX(fibo,MATCH(L4630,fibo,0)-2),INDEX(fibo,MATCH(L4630,fibo,0),1)+INDEX(fibo,MATCH(L4630,fibo,0)-1)))</f>
        <v>1</v>
      </c>
      <c r="M4631" s="49" t="str">
        <f t="shared" ca="1" si="362"/>
        <v>GAGNÉ</v>
      </c>
      <c r="N4631" s="28">
        <f ca="1">IF(M4631="GAGNÉ",K4631*L4631,IF(M4631="PERDU","0,00 €",""))</f>
        <v>4.72</v>
      </c>
      <c r="O4631" s="26">
        <f t="shared" ca="1" si="364"/>
        <v>3.7199999999999998</v>
      </c>
      <c r="P4631" s="26">
        <f t="shared" ca="1" si="365"/>
        <v>27810.309999999965</v>
      </c>
      <c r="R4631" s="1">
        <f t="shared" ca="1" si="363"/>
        <v>1</v>
      </c>
    </row>
    <row r="4632" spans="5:18" ht="15.75" thickBot="1" x14ac:dyDescent="0.3">
      <c r="E4632" s="17">
        <v>4626</v>
      </c>
      <c r="F4632" s="17"/>
      <c r="G4632" s="40"/>
      <c r="H4632" s="43"/>
      <c r="I4632" s="20"/>
      <c r="J4632" s="17" t="s">
        <v>11</v>
      </c>
      <c r="K4632" s="26">
        <f t="shared" ca="1" si="361"/>
        <v>4.21</v>
      </c>
      <c r="L4632" s="26">
        <f ca="1">IF(L4631=1,IF(M4631="GAGNÉ",1,2),IF(M4631="GAGNÉ",INDEX(fibo,MATCH(L4631,fibo,0)-2),INDEX(fibo,MATCH(L4631,fibo,0),1)+INDEX(fibo,MATCH(L4631,fibo,0)-1)))</f>
        <v>1</v>
      </c>
      <c r="M4632" s="49" t="str">
        <f t="shared" ca="1" si="362"/>
        <v>GAGNÉ</v>
      </c>
      <c r="N4632" s="28">
        <f ca="1">IF(M4632="GAGNÉ",K4632*L4632,IF(M4632="PERDU","0,00 €",""))</f>
        <v>4.21</v>
      </c>
      <c r="O4632" s="26">
        <f t="shared" ca="1" si="364"/>
        <v>3.21</v>
      </c>
      <c r="P4632" s="26">
        <f t="shared" ca="1" si="365"/>
        <v>27813.519999999964</v>
      </c>
      <c r="R4632" s="1">
        <f t="shared" ca="1" si="363"/>
        <v>1</v>
      </c>
    </row>
    <row r="4633" spans="5:18" ht="15.75" thickBot="1" x14ac:dyDescent="0.3">
      <c r="E4633" s="17">
        <v>4627</v>
      </c>
      <c r="F4633" s="17"/>
      <c r="G4633" s="40"/>
      <c r="H4633" s="43"/>
      <c r="I4633" s="20"/>
      <c r="J4633" s="17" t="s">
        <v>11</v>
      </c>
      <c r="K4633" s="26">
        <f t="shared" ca="1" si="361"/>
        <v>3.56</v>
      </c>
      <c r="L4633" s="26">
        <f ca="1">IF(L4632=1,IF(M4632="GAGNÉ",1,2),IF(M4632="GAGNÉ",INDEX(fibo,MATCH(L4632,fibo,0)-2),INDEX(fibo,MATCH(L4632,fibo,0),1)+INDEX(fibo,MATCH(L4632,fibo,0)-1)))</f>
        <v>1</v>
      </c>
      <c r="M4633" s="49" t="str">
        <f t="shared" ca="1" si="362"/>
        <v>GAGNÉ</v>
      </c>
      <c r="N4633" s="28">
        <f ca="1">IF(M4633="GAGNÉ",K4633*L4633,IF(M4633="PERDU","0,00 €",""))</f>
        <v>3.56</v>
      </c>
      <c r="O4633" s="26">
        <f t="shared" ca="1" si="364"/>
        <v>2.56</v>
      </c>
      <c r="P4633" s="26">
        <f t="shared" ca="1" si="365"/>
        <v>27816.079999999965</v>
      </c>
      <c r="R4633" s="1">
        <f t="shared" ca="1" si="363"/>
        <v>1</v>
      </c>
    </row>
    <row r="4634" spans="5:18" ht="15.75" thickBot="1" x14ac:dyDescent="0.3">
      <c r="E4634" s="17">
        <v>4628</v>
      </c>
      <c r="F4634" s="17"/>
      <c r="G4634" s="40"/>
      <c r="H4634" s="43"/>
      <c r="I4634" s="20"/>
      <c r="J4634" s="17" t="s">
        <v>11</v>
      </c>
      <c r="K4634" s="26">
        <f t="shared" ca="1" si="361"/>
        <v>4.0199999999999996</v>
      </c>
      <c r="L4634" s="26">
        <f ca="1">IF(L4633=1,IF(M4633="GAGNÉ",1,2),IF(M4633="GAGNÉ",INDEX(fibo,MATCH(L4633,fibo,0)-2),INDEX(fibo,MATCH(L4633,fibo,0),1)+INDEX(fibo,MATCH(L4633,fibo,0)-1)))</f>
        <v>1</v>
      </c>
      <c r="M4634" s="49" t="str">
        <f t="shared" ca="1" si="362"/>
        <v>GAGNÉ</v>
      </c>
      <c r="N4634" s="28">
        <f ca="1">IF(M4634="GAGNÉ",K4634*L4634,IF(M4634="PERDU","0,00 €",""))</f>
        <v>4.0199999999999996</v>
      </c>
      <c r="O4634" s="26">
        <f t="shared" ca="1" si="364"/>
        <v>3.0199999999999996</v>
      </c>
      <c r="P4634" s="26">
        <f t="shared" ca="1" si="365"/>
        <v>27819.099999999966</v>
      </c>
      <c r="R4634" s="1">
        <f t="shared" ca="1" si="363"/>
        <v>1</v>
      </c>
    </row>
    <row r="4635" spans="5:18" ht="15.75" thickBot="1" x14ac:dyDescent="0.3">
      <c r="E4635" s="17">
        <v>4629</v>
      </c>
      <c r="F4635" s="17"/>
      <c r="G4635" s="40"/>
      <c r="H4635" s="43"/>
      <c r="I4635" s="20"/>
      <c r="J4635" s="17" t="s">
        <v>11</v>
      </c>
      <c r="K4635" s="26">
        <f t="shared" ca="1" si="361"/>
        <v>4.43</v>
      </c>
      <c r="L4635" s="26">
        <f ca="1">IF(L4634=1,IF(M4634="GAGNÉ",1,2),IF(M4634="GAGNÉ",INDEX(fibo,MATCH(L4634,fibo,0)-2),INDEX(fibo,MATCH(L4634,fibo,0),1)+INDEX(fibo,MATCH(L4634,fibo,0)-1)))</f>
        <v>1</v>
      </c>
      <c r="M4635" s="49" t="str">
        <f t="shared" ca="1" si="362"/>
        <v>PERDU</v>
      </c>
      <c r="N4635" s="28" t="str">
        <f ca="1">IF(M4635="GAGNÉ",K4635*L4635,IF(M4635="PERDU","0,00 €",""))</f>
        <v>0,00 €</v>
      </c>
      <c r="O4635" s="26">
        <f t="shared" ca="1" si="364"/>
        <v>-1</v>
      </c>
      <c r="P4635" s="26">
        <f t="shared" ca="1" si="365"/>
        <v>27818.099999999966</v>
      </c>
      <c r="R4635" s="1">
        <f t="shared" ca="1" si="363"/>
        <v>2</v>
      </c>
    </row>
    <row r="4636" spans="5:18" ht="15.75" thickBot="1" x14ac:dyDescent="0.3">
      <c r="E4636" s="17">
        <v>4630</v>
      </c>
      <c r="F4636" s="17"/>
      <c r="G4636" s="40"/>
      <c r="H4636" s="43"/>
      <c r="I4636" s="20"/>
      <c r="J4636" s="17" t="s">
        <v>11</v>
      </c>
      <c r="K4636" s="26">
        <f t="shared" ca="1" si="361"/>
        <v>4.38</v>
      </c>
      <c r="L4636" s="26">
        <f ca="1">IF(L4635=1,IF(M4635="GAGNÉ",1,2),IF(M4635="GAGNÉ",INDEX(fibo,MATCH(L4635,fibo,0)-2),INDEX(fibo,MATCH(L4635,fibo,0),1)+INDEX(fibo,MATCH(L4635,fibo,0)-1)))</f>
        <v>2</v>
      </c>
      <c r="M4636" s="49" t="str">
        <f t="shared" ca="1" si="362"/>
        <v>PERDU</v>
      </c>
      <c r="N4636" s="28" t="str">
        <f ca="1">IF(M4636="GAGNÉ",K4636*L4636,IF(M4636="PERDU","0,00 €",""))</f>
        <v>0,00 €</v>
      </c>
      <c r="O4636" s="26">
        <f t="shared" ca="1" si="364"/>
        <v>-2</v>
      </c>
      <c r="P4636" s="26">
        <f t="shared" ca="1" si="365"/>
        <v>27816.099999999966</v>
      </c>
      <c r="R4636" s="1">
        <f t="shared" ca="1" si="363"/>
        <v>2</v>
      </c>
    </row>
    <row r="4637" spans="5:18" ht="15.75" thickBot="1" x14ac:dyDescent="0.3">
      <c r="E4637" s="17">
        <v>4631</v>
      </c>
      <c r="F4637" s="17"/>
      <c r="G4637" s="40"/>
      <c r="H4637" s="43"/>
      <c r="I4637" s="20"/>
      <c r="J4637" s="17" t="s">
        <v>11</v>
      </c>
      <c r="K4637" s="26">
        <f t="shared" ca="1" si="361"/>
        <v>3.44</v>
      </c>
      <c r="L4637" s="26">
        <f ca="1">IF(L4636=1,IF(M4636="GAGNÉ",1,2),IF(M4636="GAGNÉ",INDEX(fibo,MATCH(L4636,fibo,0)-2),INDEX(fibo,MATCH(L4636,fibo,0),1)+INDEX(fibo,MATCH(L4636,fibo,0)-1)))</f>
        <v>3</v>
      </c>
      <c r="M4637" s="49" t="str">
        <f t="shared" ca="1" si="362"/>
        <v>PERDU</v>
      </c>
      <c r="N4637" s="28" t="str">
        <f ca="1">IF(M4637="GAGNÉ",K4637*L4637,IF(M4637="PERDU","0,00 €",""))</f>
        <v>0,00 €</v>
      </c>
      <c r="O4637" s="26">
        <f t="shared" ca="1" si="364"/>
        <v>-3</v>
      </c>
      <c r="P4637" s="26">
        <f t="shared" ca="1" si="365"/>
        <v>27813.099999999966</v>
      </c>
      <c r="R4637" s="1">
        <f t="shared" ca="1" si="363"/>
        <v>2</v>
      </c>
    </row>
    <row r="4638" spans="5:18" ht="15.75" thickBot="1" x14ac:dyDescent="0.3">
      <c r="E4638" s="17">
        <v>4632</v>
      </c>
      <c r="F4638" s="17"/>
      <c r="G4638" s="40"/>
      <c r="H4638" s="43"/>
      <c r="I4638" s="20"/>
      <c r="J4638" s="17" t="s">
        <v>11</v>
      </c>
      <c r="K4638" s="26">
        <f t="shared" ca="1" si="361"/>
        <v>3.39</v>
      </c>
      <c r="L4638" s="26">
        <f ca="1">IF(L4637=1,IF(M4637="GAGNÉ",1,2),IF(M4637="GAGNÉ",INDEX(fibo,MATCH(L4637,fibo,0)-2),INDEX(fibo,MATCH(L4637,fibo,0),1)+INDEX(fibo,MATCH(L4637,fibo,0)-1)))</f>
        <v>5</v>
      </c>
      <c r="M4638" s="49" t="str">
        <f t="shared" ca="1" si="362"/>
        <v>PERDU</v>
      </c>
      <c r="N4638" s="28" t="str">
        <f ca="1">IF(M4638="GAGNÉ",K4638*L4638,IF(M4638="PERDU","0,00 €",""))</f>
        <v>0,00 €</v>
      </c>
      <c r="O4638" s="26">
        <f t="shared" ca="1" si="364"/>
        <v>-5</v>
      </c>
      <c r="P4638" s="26">
        <f t="shared" ca="1" si="365"/>
        <v>27808.099999999966</v>
      </c>
      <c r="R4638" s="1">
        <f t="shared" ca="1" si="363"/>
        <v>2</v>
      </c>
    </row>
    <row r="4639" spans="5:18" ht="15.75" thickBot="1" x14ac:dyDescent="0.3">
      <c r="E4639" s="17">
        <v>4633</v>
      </c>
      <c r="F4639" s="17"/>
      <c r="G4639" s="40"/>
      <c r="H4639" s="43"/>
      <c r="I4639" s="20"/>
      <c r="J4639" s="17" t="s">
        <v>11</v>
      </c>
      <c r="K4639" s="26">
        <f t="shared" ca="1" si="361"/>
        <v>3.63</v>
      </c>
      <c r="L4639" s="26">
        <f ca="1">IF(L4638=1,IF(M4638="GAGNÉ",1,2),IF(M4638="GAGNÉ",INDEX(fibo,MATCH(L4638,fibo,0)-2),INDEX(fibo,MATCH(L4638,fibo,0),1)+INDEX(fibo,MATCH(L4638,fibo,0)-1)))</f>
        <v>8</v>
      </c>
      <c r="M4639" s="49" t="str">
        <f t="shared" ca="1" si="362"/>
        <v>GAGNÉ</v>
      </c>
      <c r="N4639" s="28">
        <f ca="1">IF(M4639="GAGNÉ",K4639*L4639,IF(M4639="PERDU","0,00 €",""))</f>
        <v>29.04</v>
      </c>
      <c r="O4639" s="26">
        <f t="shared" ca="1" si="364"/>
        <v>21.04</v>
      </c>
      <c r="P4639" s="26">
        <f t="shared" ca="1" si="365"/>
        <v>27829.139999999967</v>
      </c>
      <c r="R4639" s="1">
        <f t="shared" ca="1" si="363"/>
        <v>1</v>
      </c>
    </row>
    <row r="4640" spans="5:18" ht="15.75" thickBot="1" x14ac:dyDescent="0.3">
      <c r="E4640" s="17">
        <v>4634</v>
      </c>
      <c r="F4640" s="17"/>
      <c r="G4640" s="40"/>
      <c r="H4640" s="43"/>
      <c r="I4640" s="20"/>
      <c r="J4640" s="17" t="s">
        <v>11</v>
      </c>
      <c r="K4640" s="26">
        <f t="shared" ca="1" si="361"/>
        <v>4.28</v>
      </c>
      <c r="L4640" s="26">
        <f ca="1">IF(L4639=1,IF(M4639="GAGNÉ",1,2),IF(M4639="GAGNÉ",INDEX(fibo,MATCH(L4639,fibo,0)-2),INDEX(fibo,MATCH(L4639,fibo,0),1)+INDEX(fibo,MATCH(L4639,fibo,0)-1)))</f>
        <v>3</v>
      </c>
      <c r="M4640" s="49" t="str">
        <f t="shared" ca="1" si="362"/>
        <v>GAGNÉ</v>
      </c>
      <c r="N4640" s="28">
        <f ca="1">IF(M4640="GAGNÉ",K4640*L4640,IF(M4640="PERDU","0,00 €",""))</f>
        <v>12.84</v>
      </c>
      <c r="O4640" s="26">
        <f t="shared" ca="1" si="364"/>
        <v>9.84</v>
      </c>
      <c r="P4640" s="26">
        <f t="shared" ca="1" si="365"/>
        <v>27838.979999999967</v>
      </c>
      <c r="R4640" s="1">
        <f t="shared" ca="1" si="363"/>
        <v>1</v>
      </c>
    </row>
    <row r="4641" spans="5:18" ht="15.75" thickBot="1" x14ac:dyDescent="0.3">
      <c r="E4641" s="17">
        <v>4635</v>
      </c>
      <c r="F4641" s="17"/>
      <c r="G4641" s="40"/>
      <c r="H4641" s="43"/>
      <c r="I4641" s="20"/>
      <c r="J4641" s="17" t="s">
        <v>11</v>
      </c>
      <c r="K4641" s="26">
        <f t="shared" ca="1" si="361"/>
        <v>3.25</v>
      </c>
      <c r="L4641" s="26">
        <f ca="1">IF(L4640=1,IF(M4640="GAGNÉ",1,2),IF(M4640="GAGNÉ",INDEX(fibo,MATCH(L4640,fibo,0)-2),INDEX(fibo,MATCH(L4640,fibo,0),1)+INDEX(fibo,MATCH(L4640,fibo,0)-1)))</f>
        <v>1</v>
      </c>
      <c r="M4641" s="49" t="str">
        <f t="shared" ca="1" si="362"/>
        <v>PERDU</v>
      </c>
      <c r="N4641" s="28" t="str">
        <f ca="1">IF(M4641="GAGNÉ",K4641*L4641,IF(M4641="PERDU","0,00 €",""))</f>
        <v>0,00 €</v>
      </c>
      <c r="O4641" s="26">
        <f t="shared" ca="1" si="364"/>
        <v>-1</v>
      </c>
      <c r="P4641" s="26">
        <f t="shared" ca="1" si="365"/>
        <v>27837.979999999967</v>
      </c>
      <c r="R4641" s="1">
        <f t="shared" ca="1" si="363"/>
        <v>2</v>
      </c>
    </row>
    <row r="4642" spans="5:18" ht="15.75" thickBot="1" x14ac:dyDescent="0.3">
      <c r="E4642" s="17">
        <v>4636</v>
      </c>
      <c r="F4642" s="17"/>
      <c r="G4642" s="40"/>
      <c r="H4642" s="43"/>
      <c r="I4642" s="20"/>
      <c r="J4642" s="17" t="s">
        <v>11</v>
      </c>
      <c r="K4642" s="26">
        <f t="shared" ca="1" si="361"/>
        <v>3.57</v>
      </c>
      <c r="L4642" s="26">
        <f ca="1">IF(L4641=1,IF(M4641="GAGNÉ",1,2),IF(M4641="GAGNÉ",INDEX(fibo,MATCH(L4641,fibo,0)-2),INDEX(fibo,MATCH(L4641,fibo,0),1)+INDEX(fibo,MATCH(L4641,fibo,0)-1)))</f>
        <v>2</v>
      </c>
      <c r="M4642" s="49" t="str">
        <f t="shared" ca="1" si="362"/>
        <v>GAGNÉ</v>
      </c>
      <c r="N4642" s="28">
        <f ca="1">IF(M4642="GAGNÉ",K4642*L4642,IF(M4642="PERDU","0,00 €",""))</f>
        <v>7.14</v>
      </c>
      <c r="O4642" s="26">
        <f t="shared" ca="1" si="364"/>
        <v>5.14</v>
      </c>
      <c r="P4642" s="26">
        <f t="shared" ca="1" si="365"/>
        <v>27843.119999999966</v>
      </c>
      <c r="R4642" s="1">
        <f t="shared" ca="1" si="363"/>
        <v>1</v>
      </c>
    </row>
    <row r="4643" spans="5:18" ht="15.75" thickBot="1" x14ac:dyDescent="0.3">
      <c r="E4643" s="17">
        <v>4637</v>
      </c>
      <c r="F4643" s="17"/>
      <c r="G4643" s="40"/>
      <c r="H4643" s="43"/>
      <c r="I4643" s="20"/>
      <c r="J4643" s="17" t="s">
        <v>11</v>
      </c>
      <c r="K4643" s="26">
        <f t="shared" ca="1" si="361"/>
        <v>4.0599999999999996</v>
      </c>
      <c r="L4643" s="26">
        <f ca="1">IF(L4642=1,IF(M4642="GAGNÉ",1,2),IF(M4642="GAGNÉ",INDEX(fibo,MATCH(L4642,fibo,0)-2),INDEX(fibo,MATCH(L4642,fibo,0),1)+INDEX(fibo,MATCH(L4642,fibo,0)-1)))</f>
        <v>1</v>
      </c>
      <c r="M4643" s="49" t="str">
        <f t="shared" ca="1" si="362"/>
        <v>GAGNÉ</v>
      </c>
      <c r="N4643" s="28">
        <f ca="1">IF(M4643="GAGNÉ",K4643*L4643,IF(M4643="PERDU","0,00 €",""))</f>
        <v>4.0599999999999996</v>
      </c>
      <c r="O4643" s="26">
        <f t="shared" ca="1" si="364"/>
        <v>3.0599999999999996</v>
      </c>
      <c r="P4643" s="26">
        <f t="shared" ca="1" si="365"/>
        <v>27846.179999999968</v>
      </c>
      <c r="R4643" s="1">
        <f t="shared" ca="1" si="363"/>
        <v>1</v>
      </c>
    </row>
    <row r="4644" spans="5:18" ht="15.75" thickBot="1" x14ac:dyDescent="0.3">
      <c r="E4644" s="17">
        <v>4638</v>
      </c>
      <c r="F4644" s="17"/>
      <c r="G4644" s="40"/>
      <c r="H4644" s="43"/>
      <c r="I4644" s="20"/>
      <c r="J4644" s="17" t="s">
        <v>11</v>
      </c>
      <c r="K4644" s="26">
        <f t="shared" ca="1" si="361"/>
        <v>2.99</v>
      </c>
      <c r="L4644" s="26">
        <f ca="1">IF(L4643=1,IF(M4643="GAGNÉ",1,2),IF(M4643="GAGNÉ",INDEX(fibo,MATCH(L4643,fibo,0)-2),INDEX(fibo,MATCH(L4643,fibo,0),1)+INDEX(fibo,MATCH(L4643,fibo,0)-1)))</f>
        <v>1</v>
      </c>
      <c r="M4644" s="49" t="str">
        <f t="shared" ca="1" si="362"/>
        <v>GAGNÉ</v>
      </c>
      <c r="N4644" s="28">
        <f ca="1">IF(M4644="GAGNÉ",K4644*L4644,IF(M4644="PERDU","0,00 €",""))</f>
        <v>2.99</v>
      </c>
      <c r="O4644" s="26">
        <f t="shared" ca="1" si="364"/>
        <v>1.9900000000000002</v>
      </c>
      <c r="P4644" s="26">
        <f t="shared" ca="1" si="365"/>
        <v>27848.169999999969</v>
      </c>
      <c r="R4644" s="1">
        <f t="shared" ca="1" si="363"/>
        <v>1</v>
      </c>
    </row>
    <row r="4645" spans="5:18" ht="15.75" thickBot="1" x14ac:dyDescent="0.3">
      <c r="E4645" s="17">
        <v>4639</v>
      </c>
      <c r="F4645" s="17"/>
      <c r="G4645" s="40"/>
      <c r="H4645" s="43"/>
      <c r="I4645" s="20"/>
      <c r="J4645" s="17" t="s">
        <v>11</v>
      </c>
      <c r="K4645" s="26">
        <f t="shared" ca="1" si="361"/>
        <v>3.9</v>
      </c>
      <c r="L4645" s="26">
        <f ca="1">IF(L4644=1,IF(M4644="GAGNÉ",1,2),IF(M4644="GAGNÉ",INDEX(fibo,MATCH(L4644,fibo,0)-2),INDEX(fibo,MATCH(L4644,fibo,0),1)+INDEX(fibo,MATCH(L4644,fibo,0)-1)))</f>
        <v>1</v>
      </c>
      <c r="M4645" s="49" t="str">
        <f t="shared" ca="1" si="362"/>
        <v>PERDU</v>
      </c>
      <c r="N4645" s="28" t="str">
        <f ca="1">IF(M4645="GAGNÉ",K4645*L4645,IF(M4645="PERDU","0,00 €",""))</f>
        <v>0,00 €</v>
      </c>
      <c r="O4645" s="26">
        <f t="shared" ca="1" si="364"/>
        <v>-1</v>
      </c>
      <c r="P4645" s="26">
        <f t="shared" ca="1" si="365"/>
        <v>27847.169999999969</v>
      </c>
      <c r="R4645" s="1">
        <f t="shared" ca="1" si="363"/>
        <v>2</v>
      </c>
    </row>
    <row r="4646" spans="5:18" ht="15.75" thickBot="1" x14ac:dyDescent="0.3">
      <c r="E4646" s="17">
        <v>4640</v>
      </c>
      <c r="F4646" s="17"/>
      <c r="G4646" s="40"/>
      <c r="H4646" s="43"/>
      <c r="I4646" s="20"/>
      <c r="J4646" s="17" t="s">
        <v>11</v>
      </c>
      <c r="K4646" s="26">
        <f t="shared" ca="1" si="361"/>
        <v>3.84</v>
      </c>
      <c r="L4646" s="26">
        <f ca="1">IF(L4645=1,IF(M4645="GAGNÉ",1,2),IF(M4645="GAGNÉ",INDEX(fibo,MATCH(L4645,fibo,0)-2),INDEX(fibo,MATCH(L4645,fibo,0),1)+INDEX(fibo,MATCH(L4645,fibo,0)-1)))</f>
        <v>2</v>
      </c>
      <c r="M4646" s="49" t="str">
        <f t="shared" ca="1" si="362"/>
        <v>PERDU</v>
      </c>
      <c r="N4646" s="28" t="str">
        <f ca="1">IF(M4646="GAGNÉ",K4646*L4646,IF(M4646="PERDU","0,00 €",""))</f>
        <v>0,00 €</v>
      </c>
      <c r="O4646" s="26">
        <f t="shared" ca="1" si="364"/>
        <v>-2</v>
      </c>
      <c r="P4646" s="26">
        <f t="shared" ca="1" si="365"/>
        <v>27845.169999999969</v>
      </c>
      <c r="R4646" s="1">
        <f t="shared" ca="1" si="363"/>
        <v>2</v>
      </c>
    </row>
    <row r="4647" spans="5:18" ht="15.75" thickBot="1" x14ac:dyDescent="0.3">
      <c r="E4647" s="17">
        <v>4641</v>
      </c>
      <c r="F4647" s="17"/>
      <c r="G4647" s="40"/>
      <c r="H4647" s="43"/>
      <c r="I4647" s="20"/>
      <c r="J4647" s="17" t="s">
        <v>11</v>
      </c>
      <c r="K4647" s="26">
        <f t="shared" ca="1" si="361"/>
        <v>3.71</v>
      </c>
      <c r="L4647" s="26">
        <f ca="1">IF(L4646=1,IF(M4646="GAGNÉ",1,2),IF(M4646="GAGNÉ",INDEX(fibo,MATCH(L4646,fibo,0)-2),INDEX(fibo,MATCH(L4646,fibo,0),1)+INDEX(fibo,MATCH(L4646,fibo,0)-1)))</f>
        <v>3</v>
      </c>
      <c r="M4647" s="49" t="str">
        <f t="shared" ca="1" si="362"/>
        <v>GAGNÉ</v>
      </c>
      <c r="N4647" s="28">
        <f ca="1">IF(M4647="GAGNÉ",K4647*L4647,IF(M4647="PERDU","0,00 €",""))</f>
        <v>11.129999999999999</v>
      </c>
      <c r="O4647" s="26">
        <f t="shared" ca="1" si="364"/>
        <v>8.129999999999999</v>
      </c>
      <c r="P4647" s="26">
        <f t="shared" ca="1" si="365"/>
        <v>27853.29999999997</v>
      </c>
      <c r="R4647" s="1">
        <f t="shared" ca="1" si="363"/>
        <v>1</v>
      </c>
    </row>
    <row r="4648" spans="5:18" ht="15.75" thickBot="1" x14ac:dyDescent="0.3">
      <c r="E4648" s="17">
        <v>4642</v>
      </c>
      <c r="F4648" s="17"/>
      <c r="G4648" s="40"/>
      <c r="H4648" s="43"/>
      <c r="I4648" s="20"/>
      <c r="J4648" s="17" t="s">
        <v>11</v>
      </c>
      <c r="K4648" s="26">
        <f t="shared" ca="1" si="361"/>
        <v>3.79</v>
      </c>
      <c r="L4648" s="26">
        <f ca="1">IF(L4647=1,IF(M4647="GAGNÉ",1,2),IF(M4647="GAGNÉ",INDEX(fibo,MATCH(L4647,fibo,0)-2),INDEX(fibo,MATCH(L4647,fibo,0),1)+INDEX(fibo,MATCH(L4647,fibo,0)-1)))</f>
        <v>1</v>
      </c>
      <c r="M4648" s="49" t="str">
        <f t="shared" ca="1" si="362"/>
        <v>GAGNÉ</v>
      </c>
      <c r="N4648" s="28">
        <f ca="1">IF(M4648="GAGNÉ",K4648*L4648,IF(M4648="PERDU","0,00 €",""))</f>
        <v>3.79</v>
      </c>
      <c r="O4648" s="26">
        <f t="shared" ca="1" si="364"/>
        <v>2.79</v>
      </c>
      <c r="P4648" s="26">
        <f t="shared" ca="1" si="365"/>
        <v>27856.089999999971</v>
      </c>
      <c r="R4648" s="1">
        <f t="shared" ca="1" si="363"/>
        <v>1</v>
      </c>
    </row>
    <row r="4649" spans="5:18" ht="15.75" thickBot="1" x14ac:dyDescent="0.3">
      <c r="E4649" s="17">
        <v>4643</v>
      </c>
      <c r="F4649" s="17"/>
      <c r="G4649" s="40"/>
      <c r="H4649" s="43"/>
      <c r="I4649" s="20"/>
      <c r="J4649" s="17" t="s">
        <v>11</v>
      </c>
      <c r="K4649" s="26">
        <f t="shared" ca="1" si="361"/>
        <v>4.5</v>
      </c>
      <c r="L4649" s="26">
        <f ca="1">IF(L4648=1,IF(M4648="GAGNÉ",1,2),IF(M4648="GAGNÉ",INDEX(fibo,MATCH(L4648,fibo,0)-2),INDEX(fibo,MATCH(L4648,fibo,0),1)+INDEX(fibo,MATCH(L4648,fibo,0)-1)))</f>
        <v>1</v>
      </c>
      <c r="M4649" s="49" t="str">
        <f t="shared" ca="1" si="362"/>
        <v>PERDU</v>
      </c>
      <c r="N4649" s="28" t="str">
        <f ca="1">IF(M4649="GAGNÉ",K4649*L4649,IF(M4649="PERDU","0,00 €",""))</f>
        <v>0,00 €</v>
      </c>
      <c r="O4649" s="26">
        <f t="shared" ca="1" si="364"/>
        <v>-1</v>
      </c>
      <c r="P4649" s="26">
        <f t="shared" ca="1" si="365"/>
        <v>27855.089999999971</v>
      </c>
      <c r="R4649" s="1">
        <f t="shared" ca="1" si="363"/>
        <v>2</v>
      </c>
    </row>
    <row r="4650" spans="5:18" ht="15.75" thickBot="1" x14ac:dyDescent="0.3">
      <c r="E4650" s="17">
        <v>4644</v>
      </c>
      <c r="F4650" s="17"/>
      <c r="G4650" s="40"/>
      <c r="H4650" s="43"/>
      <c r="I4650" s="20"/>
      <c r="J4650" s="17" t="s">
        <v>11</v>
      </c>
      <c r="K4650" s="26">
        <f t="shared" ca="1" si="361"/>
        <v>3.68</v>
      </c>
      <c r="L4650" s="26">
        <f ca="1">IF(L4649=1,IF(M4649="GAGNÉ",1,2),IF(M4649="GAGNÉ",INDEX(fibo,MATCH(L4649,fibo,0)-2),INDEX(fibo,MATCH(L4649,fibo,0),1)+INDEX(fibo,MATCH(L4649,fibo,0)-1)))</f>
        <v>2</v>
      </c>
      <c r="M4650" s="49" t="str">
        <f t="shared" ca="1" si="362"/>
        <v>GAGNÉ</v>
      </c>
      <c r="N4650" s="28">
        <f ca="1">IF(M4650="GAGNÉ",K4650*L4650,IF(M4650="PERDU","0,00 €",""))</f>
        <v>7.36</v>
      </c>
      <c r="O4650" s="26">
        <f t="shared" ca="1" si="364"/>
        <v>5.36</v>
      </c>
      <c r="P4650" s="26">
        <f t="shared" ca="1" si="365"/>
        <v>27860.449999999972</v>
      </c>
      <c r="R4650" s="1">
        <f t="shared" ca="1" si="363"/>
        <v>1</v>
      </c>
    </row>
    <row r="4651" spans="5:18" ht="15.75" thickBot="1" x14ac:dyDescent="0.3">
      <c r="E4651" s="17">
        <v>4645</v>
      </c>
      <c r="F4651" s="17"/>
      <c r="G4651" s="40"/>
      <c r="H4651" s="43"/>
      <c r="I4651" s="20"/>
      <c r="J4651" s="17" t="s">
        <v>11</v>
      </c>
      <c r="K4651" s="26">
        <f t="shared" ca="1" si="361"/>
        <v>3.09</v>
      </c>
      <c r="L4651" s="26">
        <f ca="1">IF(L4650=1,IF(M4650="GAGNÉ",1,2),IF(M4650="GAGNÉ",INDEX(fibo,MATCH(L4650,fibo,0)-2),INDEX(fibo,MATCH(L4650,fibo,0),1)+INDEX(fibo,MATCH(L4650,fibo,0)-1)))</f>
        <v>1</v>
      </c>
      <c r="M4651" s="49" t="str">
        <f t="shared" ca="1" si="362"/>
        <v>PERDU</v>
      </c>
      <c r="N4651" s="28" t="str">
        <f ca="1">IF(M4651="GAGNÉ",K4651*L4651,IF(M4651="PERDU","0,00 €",""))</f>
        <v>0,00 €</v>
      </c>
      <c r="O4651" s="26">
        <f t="shared" ca="1" si="364"/>
        <v>-1</v>
      </c>
      <c r="P4651" s="26">
        <f t="shared" ca="1" si="365"/>
        <v>27859.449999999972</v>
      </c>
      <c r="R4651" s="1">
        <f t="shared" ca="1" si="363"/>
        <v>2</v>
      </c>
    </row>
    <row r="4652" spans="5:18" ht="15.75" thickBot="1" x14ac:dyDescent="0.3">
      <c r="E4652" s="17">
        <v>4646</v>
      </c>
      <c r="F4652" s="17"/>
      <c r="G4652" s="40"/>
      <c r="H4652" s="43"/>
      <c r="I4652" s="20"/>
      <c r="J4652" s="17" t="s">
        <v>11</v>
      </c>
      <c r="K4652" s="26">
        <f t="shared" ca="1" si="361"/>
        <v>3.8</v>
      </c>
      <c r="L4652" s="26">
        <f ca="1">IF(L4651=1,IF(M4651="GAGNÉ",1,2),IF(M4651="GAGNÉ",INDEX(fibo,MATCH(L4651,fibo,0)-2),INDEX(fibo,MATCH(L4651,fibo,0),1)+INDEX(fibo,MATCH(L4651,fibo,0)-1)))</f>
        <v>2</v>
      </c>
      <c r="M4652" s="49" t="str">
        <f t="shared" ca="1" si="362"/>
        <v>PERDU</v>
      </c>
      <c r="N4652" s="28" t="str">
        <f ca="1">IF(M4652="GAGNÉ",K4652*L4652,IF(M4652="PERDU","0,00 €",""))</f>
        <v>0,00 €</v>
      </c>
      <c r="O4652" s="26">
        <f t="shared" ca="1" si="364"/>
        <v>-2</v>
      </c>
      <c r="P4652" s="26">
        <f t="shared" ca="1" si="365"/>
        <v>27857.449999999972</v>
      </c>
      <c r="R4652" s="1">
        <f t="shared" ca="1" si="363"/>
        <v>2</v>
      </c>
    </row>
    <row r="4653" spans="5:18" ht="15.75" thickBot="1" x14ac:dyDescent="0.3">
      <c r="E4653" s="17">
        <v>4647</v>
      </c>
      <c r="F4653" s="17"/>
      <c r="G4653" s="40"/>
      <c r="H4653" s="43"/>
      <c r="I4653" s="20"/>
      <c r="J4653" s="17" t="s">
        <v>11</v>
      </c>
      <c r="K4653" s="26">
        <f t="shared" ca="1" si="361"/>
        <v>3.96</v>
      </c>
      <c r="L4653" s="26">
        <f ca="1">IF(L4652=1,IF(M4652="GAGNÉ",1,2),IF(M4652="GAGNÉ",INDEX(fibo,MATCH(L4652,fibo,0)-2),INDEX(fibo,MATCH(L4652,fibo,0),1)+INDEX(fibo,MATCH(L4652,fibo,0)-1)))</f>
        <v>3</v>
      </c>
      <c r="M4653" s="49" t="str">
        <f t="shared" ca="1" si="362"/>
        <v>GAGNÉ</v>
      </c>
      <c r="N4653" s="28">
        <f ca="1">IF(M4653="GAGNÉ",K4653*L4653,IF(M4653="PERDU","0,00 €",""))</f>
        <v>11.879999999999999</v>
      </c>
      <c r="O4653" s="26">
        <f t="shared" ca="1" si="364"/>
        <v>8.879999999999999</v>
      </c>
      <c r="P4653" s="26">
        <f t="shared" ca="1" si="365"/>
        <v>27866.329999999973</v>
      </c>
      <c r="R4653" s="1">
        <f t="shared" ca="1" si="363"/>
        <v>1</v>
      </c>
    </row>
    <row r="4654" spans="5:18" ht="15.75" thickBot="1" x14ac:dyDescent="0.3">
      <c r="E4654" s="17">
        <v>4648</v>
      </c>
      <c r="F4654" s="17"/>
      <c r="G4654" s="40"/>
      <c r="H4654" s="43"/>
      <c r="I4654" s="20"/>
      <c r="J4654" s="17" t="s">
        <v>11</v>
      </c>
      <c r="K4654" s="26">
        <f t="shared" ca="1" si="361"/>
        <v>4.7300000000000004</v>
      </c>
      <c r="L4654" s="26">
        <f ca="1">IF(L4653=1,IF(M4653="GAGNÉ",1,2),IF(M4653="GAGNÉ",INDEX(fibo,MATCH(L4653,fibo,0)-2),INDEX(fibo,MATCH(L4653,fibo,0),1)+INDEX(fibo,MATCH(L4653,fibo,0)-1)))</f>
        <v>1</v>
      </c>
      <c r="M4654" s="49" t="str">
        <f t="shared" ca="1" si="362"/>
        <v>PERDU</v>
      </c>
      <c r="N4654" s="28" t="str">
        <f ca="1">IF(M4654="GAGNÉ",K4654*L4654,IF(M4654="PERDU","0,00 €",""))</f>
        <v>0,00 €</v>
      </c>
      <c r="O4654" s="26">
        <f t="shared" ca="1" si="364"/>
        <v>-1</v>
      </c>
      <c r="P4654" s="26">
        <f t="shared" ca="1" si="365"/>
        <v>27865.329999999973</v>
      </c>
      <c r="R4654" s="1">
        <f t="shared" ca="1" si="363"/>
        <v>2</v>
      </c>
    </row>
    <row r="4655" spans="5:18" ht="15.75" thickBot="1" x14ac:dyDescent="0.3">
      <c r="E4655" s="17">
        <v>4649</v>
      </c>
      <c r="F4655" s="17"/>
      <c r="G4655" s="40"/>
      <c r="H4655" s="43"/>
      <c r="I4655" s="20"/>
      <c r="J4655" s="17" t="s">
        <v>11</v>
      </c>
      <c r="K4655" s="26">
        <f t="shared" ca="1" si="361"/>
        <v>4.7300000000000004</v>
      </c>
      <c r="L4655" s="26">
        <f ca="1">IF(L4654=1,IF(M4654="GAGNÉ",1,2),IF(M4654="GAGNÉ",INDEX(fibo,MATCH(L4654,fibo,0)-2),INDEX(fibo,MATCH(L4654,fibo,0),1)+INDEX(fibo,MATCH(L4654,fibo,0)-1)))</f>
        <v>2</v>
      </c>
      <c r="M4655" s="49" t="str">
        <f t="shared" ca="1" si="362"/>
        <v>GAGNÉ</v>
      </c>
      <c r="N4655" s="28">
        <f ca="1">IF(M4655="GAGNÉ",K4655*L4655,IF(M4655="PERDU","0,00 €",""))</f>
        <v>9.4600000000000009</v>
      </c>
      <c r="O4655" s="26">
        <f t="shared" ca="1" si="364"/>
        <v>7.4600000000000009</v>
      </c>
      <c r="P4655" s="26">
        <f t="shared" ca="1" si="365"/>
        <v>27872.789999999972</v>
      </c>
      <c r="R4655" s="1">
        <f t="shared" ca="1" si="363"/>
        <v>1</v>
      </c>
    </row>
    <row r="4656" spans="5:18" ht="15.75" thickBot="1" x14ac:dyDescent="0.3">
      <c r="E4656" s="17">
        <v>4650</v>
      </c>
      <c r="F4656" s="17"/>
      <c r="G4656" s="40"/>
      <c r="H4656" s="43"/>
      <c r="I4656" s="20"/>
      <c r="J4656" s="17" t="s">
        <v>11</v>
      </c>
      <c r="K4656" s="26">
        <f t="shared" ca="1" si="361"/>
        <v>3.5</v>
      </c>
      <c r="L4656" s="26">
        <f ca="1">IF(L4655=1,IF(M4655="GAGNÉ",1,2),IF(M4655="GAGNÉ",INDEX(fibo,MATCH(L4655,fibo,0)-2),INDEX(fibo,MATCH(L4655,fibo,0),1)+INDEX(fibo,MATCH(L4655,fibo,0)-1)))</f>
        <v>1</v>
      </c>
      <c r="M4656" s="49" t="str">
        <f t="shared" ca="1" si="362"/>
        <v>PERDU</v>
      </c>
      <c r="N4656" s="28" t="str">
        <f ca="1">IF(M4656="GAGNÉ",K4656*L4656,IF(M4656="PERDU","0,00 €",""))</f>
        <v>0,00 €</v>
      </c>
      <c r="O4656" s="26">
        <f t="shared" ca="1" si="364"/>
        <v>-1</v>
      </c>
      <c r="P4656" s="26">
        <f t="shared" ca="1" si="365"/>
        <v>27871.789999999972</v>
      </c>
      <c r="R4656" s="1">
        <f t="shared" ca="1" si="363"/>
        <v>2</v>
      </c>
    </row>
    <row r="4657" spans="5:18" ht="15.75" thickBot="1" x14ac:dyDescent="0.3">
      <c r="E4657" s="17">
        <v>4651</v>
      </c>
      <c r="F4657" s="17"/>
      <c r="G4657" s="40"/>
      <c r="H4657" s="43"/>
      <c r="I4657" s="20"/>
      <c r="J4657" s="17" t="s">
        <v>11</v>
      </c>
      <c r="K4657" s="26">
        <f t="shared" ca="1" si="361"/>
        <v>3.73</v>
      </c>
      <c r="L4657" s="26">
        <f ca="1">IF(L4656=1,IF(M4656="GAGNÉ",1,2),IF(M4656="GAGNÉ",INDEX(fibo,MATCH(L4656,fibo,0)-2),INDEX(fibo,MATCH(L4656,fibo,0),1)+INDEX(fibo,MATCH(L4656,fibo,0)-1)))</f>
        <v>2</v>
      </c>
      <c r="M4657" s="49" t="str">
        <f t="shared" ca="1" si="362"/>
        <v>PERDU</v>
      </c>
      <c r="N4657" s="28" t="str">
        <f ca="1">IF(M4657="GAGNÉ",K4657*L4657,IF(M4657="PERDU","0,00 €",""))</f>
        <v>0,00 €</v>
      </c>
      <c r="O4657" s="26">
        <f t="shared" ca="1" si="364"/>
        <v>-2</v>
      </c>
      <c r="P4657" s="26">
        <f t="shared" ca="1" si="365"/>
        <v>27869.789999999972</v>
      </c>
      <c r="R4657" s="1">
        <f t="shared" ca="1" si="363"/>
        <v>2</v>
      </c>
    </row>
    <row r="4658" spans="5:18" ht="15.75" thickBot="1" x14ac:dyDescent="0.3">
      <c r="E4658" s="17">
        <v>4652</v>
      </c>
      <c r="F4658" s="17"/>
      <c r="G4658" s="40"/>
      <c r="H4658" s="43"/>
      <c r="I4658" s="20"/>
      <c r="J4658" s="17" t="s">
        <v>11</v>
      </c>
      <c r="K4658" s="26">
        <f t="shared" ca="1" si="361"/>
        <v>3.11</v>
      </c>
      <c r="L4658" s="26">
        <f ca="1">IF(L4657=1,IF(M4657="GAGNÉ",1,2),IF(M4657="GAGNÉ",INDEX(fibo,MATCH(L4657,fibo,0)-2),INDEX(fibo,MATCH(L4657,fibo,0),1)+INDEX(fibo,MATCH(L4657,fibo,0)-1)))</f>
        <v>3</v>
      </c>
      <c r="M4658" s="49" t="str">
        <f t="shared" ca="1" si="362"/>
        <v>GAGNÉ</v>
      </c>
      <c r="N4658" s="28">
        <f ca="1">IF(M4658="GAGNÉ",K4658*L4658,IF(M4658="PERDU","0,00 €",""))</f>
        <v>9.33</v>
      </c>
      <c r="O4658" s="26">
        <f t="shared" ca="1" si="364"/>
        <v>6.33</v>
      </c>
      <c r="P4658" s="26">
        <f t="shared" ca="1" si="365"/>
        <v>27876.119999999974</v>
      </c>
      <c r="R4658" s="1">
        <f t="shared" ca="1" si="363"/>
        <v>1</v>
      </c>
    </row>
    <row r="4659" spans="5:18" ht="15.75" thickBot="1" x14ac:dyDescent="0.3">
      <c r="E4659" s="17">
        <v>4653</v>
      </c>
      <c r="F4659" s="17"/>
      <c r="G4659" s="40"/>
      <c r="H4659" s="43"/>
      <c r="I4659" s="20"/>
      <c r="J4659" s="17" t="s">
        <v>11</v>
      </c>
      <c r="K4659" s="26">
        <f t="shared" ca="1" si="361"/>
        <v>3.48</v>
      </c>
      <c r="L4659" s="26">
        <f ca="1">IF(L4658=1,IF(M4658="GAGNÉ",1,2),IF(M4658="GAGNÉ",INDEX(fibo,MATCH(L4658,fibo,0)-2),INDEX(fibo,MATCH(L4658,fibo,0),1)+INDEX(fibo,MATCH(L4658,fibo,0)-1)))</f>
        <v>1</v>
      </c>
      <c r="M4659" s="49" t="str">
        <f t="shared" ca="1" si="362"/>
        <v>PERDU</v>
      </c>
      <c r="N4659" s="28" t="str">
        <f ca="1">IF(M4659="GAGNÉ",K4659*L4659,IF(M4659="PERDU","0,00 €",""))</f>
        <v>0,00 €</v>
      </c>
      <c r="O4659" s="26">
        <f t="shared" ca="1" si="364"/>
        <v>-1</v>
      </c>
      <c r="P4659" s="26">
        <f t="shared" ca="1" si="365"/>
        <v>27875.119999999974</v>
      </c>
      <c r="R4659" s="1">
        <f t="shared" ca="1" si="363"/>
        <v>2</v>
      </c>
    </row>
    <row r="4660" spans="5:18" ht="15.75" thickBot="1" x14ac:dyDescent="0.3">
      <c r="E4660" s="17">
        <v>4654</v>
      </c>
      <c r="F4660" s="17"/>
      <c r="G4660" s="40"/>
      <c r="H4660" s="43"/>
      <c r="I4660" s="20"/>
      <c r="J4660" s="17" t="s">
        <v>11</v>
      </c>
      <c r="K4660" s="26">
        <f t="shared" ca="1" si="361"/>
        <v>3.93</v>
      </c>
      <c r="L4660" s="26">
        <f ca="1">IF(L4659=1,IF(M4659="GAGNÉ",1,2),IF(M4659="GAGNÉ",INDEX(fibo,MATCH(L4659,fibo,0)-2),INDEX(fibo,MATCH(L4659,fibo,0),1)+INDEX(fibo,MATCH(L4659,fibo,0)-1)))</f>
        <v>2</v>
      </c>
      <c r="M4660" s="49" t="str">
        <f t="shared" ca="1" si="362"/>
        <v>PERDU</v>
      </c>
      <c r="N4660" s="28" t="str">
        <f ca="1">IF(M4660="GAGNÉ",K4660*L4660,IF(M4660="PERDU","0,00 €",""))</f>
        <v>0,00 €</v>
      </c>
      <c r="O4660" s="26">
        <f t="shared" ca="1" si="364"/>
        <v>-2</v>
      </c>
      <c r="P4660" s="26">
        <f t="shared" ca="1" si="365"/>
        <v>27873.119999999974</v>
      </c>
      <c r="R4660" s="1">
        <f t="shared" ca="1" si="363"/>
        <v>2</v>
      </c>
    </row>
    <row r="4661" spans="5:18" ht="15.75" thickBot="1" x14ac:dyDescent="0.3">
      <c r="E4661" s="17">
        <v>4655</v>
      </c>
      <c r="F4661" s="17"/>
      <c r="G4661" s="40"/>
      <c r="H4661" s="43"/>
      <c r="I4661" s="20"/>
      <c r="J4661" s="17" t="s">
        <v>11</v>
      </c>
      <c r="K4661" s="26">
        <f t="shared" ca="1" si="361"/>
        <v>4.08</v>
      </c>
      <c r="L4661" s="26">
        <f ca="1">IF(L4660=1,IF(M4660="GAGNÉ",1,2),IF(M4660="GAGNÉ",INDEX(fibo,MATCH(L4660,fibo,0)-2),INDEX(fibo,MATCH(L4660,fibo,0),1)+INDEX(fibo,MATCH(L4660,fibo,0)-1)))</f>
        <v>3</v>
      </c>
      <c r="M4661" s="49" t="str">
        <f t="shared" ca="1" si="362"/>
        <v>PERDU</v>
      </c>
      <c r="N4661" s="28" t="str">
        <f ca="1">IF(M4661="GAGNÉ",K4661*L4661,IF(M4661="PERDU","0,00 €",""))</f>
        <v>0,00 €</v>
      </c>
      <c r="O4661" s="26">
        <f t="shared" ca="1" si="364"/>
        <v>-3</v>
      </c>
      <c r="P4661" s="26">
        <f t="shared" ca="1" si="365"/>
        <v>27870.119999999974</v>
      </c>
      <c r="R4661" s="1">
        <f t="shared" ca="1" si="363"/>
        <v>2</v>
      </c>
    </row>
    <row r="4662" spans="5:18" ht="15.75" thickBot="1" x14ac:dyDescent="0.3">
      <c r="E4662" s="17">
        <v>4656</v>
      </c>
      <c r="F4662" s="17"/>
      <c r="G4662" s="40"/>
      <c r="H4662" s="43"/>
      <c r="I4662" s="20"/>
      <c r="J4662" s="17" t="s">
        <v>11</v>
      </c>
      <c r="K4662" s="26">
        <f t="shared" ca="1" si="361"/>
        <v>3.33</v>
      </c>
      <c r="L4662" s="26">
        <f ca="1">IF(L4661=1,IF(M4661="GAGNÉ",1,2),IF(M4661="GAGNÉ",INDEX(fibo,MATCH(L4661,fibo,0)-2),INDEX(fibo,MATCH(L4661,fibo,0),1)+INDEX(fibo,MATCH(L4661,fibo,0)-1)))</f>
        <v>5</v>
      </c>
      <c r="M4662" s="49" t="str">
        <f t="shared" ca="1" si="362"/>
        <v>GAGNÉ</v>
      </c>
      <c r="N4662" s="28">
        <f ca="1">IF(M4662="GAGNÉ",K4662*L4662,IF(M4662="PERDU","0,00 €",""))</f>
        <v>16.649999999999999</v>
      </c>
      <c r="O4662" s="26">
        <f t="shared" ca="1" si="364"/>
        <v>11.649999999999999</v>
      </c>
      <c r="P4662" s="26">
        <f t="shared" ca="1" si="365"/>
        <v>27881.769999999975</v>
      </c>
      <c r="R4662" s="1">
        <f t="shared" ca="1" si="363"/>
        <v>1</v>
      </c>
    </row>
    <row r="4663" spans="5:18" ht="15.75" thickBot="1" x14ac:dyDescent="0.3">
      <c r="E4663" s="17">
        <v>4657</v>
      </c>
      <c r="F4663" s="17"/>
      <c r="G4663" s="40"/>
      <c r="H4663" s="43"/>
      <c r="I4663" s="20"/>
      <c r="J4663" s="17" t="s">
        <v>11</v>
      </c>
      <c r="K4663" s="26">
        <f t="shared" ca="1" si="361"/>
        <v>3.43</v>
      </c>
      <c r="L4663" s="26">
        <f ca="1">IF(L4662=1,IF(M4662="GAGNÉ",1,2),IF(M4662="GAGNÉ",INDEX(fibo,MATCH(L4662,fibo,0)-2),INDEX(fibo,MATCH(L4662,fibo,0),1)+INDEX(fibo,MATCH(L4662,fibo,0)-1)))</f>
        <v>2</v>
      </c>
      <c r="M4663" s="49" t="str">
        <f t="shared" ca="1" si="362"/>
        <v>PERDU</v>
      </c>
      <c r="N4663" s="28" t="str">
        <f ca="1">IF(M4663="GAGNÉ",K4663*L4663,IF(M4663="PERDU","0,00 €",""))</f>
        <v>0,00 €</v>
      </c>
      <c r="O4663" s="26">
        <f t="shared" ca="1" si="364"/>
        <v>-2</v>
      </c>
      <c r="P4663" s="26">
        <f t="shared" ca="1" si="365"/>
        <v>27879.769999999975</v>
      </c>
      <c r="R4663" s="1">
        <f t="shared" ca="1" si="363"/>
        <v>2</v>
      </c>
    </row>
    <row r="4664" spans="5:18" ht="15.75" thickBot="1" x14ac:dyDescent="0.3">
      <c r="E4664" s="17">
        <v>4658</v>
      </c>
      <c r="F4664" s="17"/>
      <c r="G4664" s="40"/>
      <c r="H4664" s="43"/>
      <c r="I4664" s="20"/>
      <c r="J4664" s="17" t="s">
        <v>11</v>
      </c>
      <c r="K4664" s="26">
        <f t="shared" ca="1" si="361"/>
        <v>3.08</v>
      </c>
      <c r="L4664" s="26">
        <f ca="1">IF(L4663=1,IF(M4663="GAGNÉ",1,2),IF(M4663="GAGNÉ",INDEX(fibo,MATCH(L4663,fibo,0)-2),INDEX(fibo,MATCH(L4663,fibo,0),1)+INDEX(fibo,MATCH(L4663,fibo,0)-1)))</f>
        <v>3</v>
      </c>
      <c r="M4664" s="49" t="str">
        <f t="shared" ca="1" si="362"/>
        <v>GAGNÉ</v>
      </c>
      <c r="N4664" s="28">
        <f ca="1">IF(M4664="GAGNÉ",K4664*L4664,IF(M4664="PERDU","0,00 €",""))</f>
        <v>9.24</v>
      </c>
      <c r="O4664" s="26">
        <f t="shared" ca="1" si="364"/>
        <v>6.24</v>
      </c>
      <c r="P4664" s="26">
        <f t="shared" ca="1" si="365"/>
        <v>27886.009999999977</v>
      </c>
      <c r="R4664" s="1">
        <f t="shared" ca="1" si="363"/>
        <v>1</v>
      </c>
    </row>
    <row r="4665" spans="5:18" ht="15.75" thickBot="1" x14ac:dyDescent="0.3">
      <c r="E4665" s="17">
        <v>4659</v>
      </c>
      <c r="F4665" s="17"/>
      <c r="G4665" s="40"/>
      <c r="H4665" s="43"/>
      <c r="I4665" s="20"/>
      <c r="J4665" s="17" t="s">
        <v>11</v>
      </c>
      <c r="K4665" s="26">
        <f t="shared" ca="1" si="361"/>
        <v>3.25</v>
      </c>
      <c r="L4665" s="26">
        <f ca="1">IF(L4664=1,IF(M4664="GAGNÉ",1,2),IF(M4664="GAGNÉ",INDEX(fibo,MATCH(L4664,fibo,0)-2),INDEX(fibo,MATCH(L4664,fibo,0),1)+INDEX(fibo,MATCH(L4664,fibo,0)-1)))</f>
        <v>1</v>
      </c>
      <c r="M4665" s="49" t="str">
        <f t="shared" ca="1" si="362"/>
        <v>PERDU</v>
      </c>
      <c r="N4665" s="28" t="str">
        <f ca="1">IF(M4665="GAGNÉ",K4665*L4665,IF(M4665="PERDU","0,00 €",""))</f>
        <v>0,00 €</v>
      </c>
      <c r="O4665" s="26">
        <f t="shared" ca="1" si="364"/>
        <v>-1</v>
      </c>
      <c r="P4665" s="26">
        <f t="shared" ca="1" si="365"/>
        <v>27885.009999999977</v>
      </c>
      <c r="R4665" s="1">
        <f t="shared" ca="1" si="363"/>
        <v>2</v>
      </c>
    </row>
    <row r="4666" spans="5:18" ht="15.75" thickBot="1" x14ac:dyDescent="0.3">
      <c r="E4666" s="17">
        <v>4660</v>
      </c>
      <c r="F4666" s="17"/>
      <c r="G4666" s="40"/>
      <c r="H4666" s="43"/>
      <c r="I4666" s="20"/>
      <c r="J4666" s="17" t="s">
        <v>11</v>
      </c>
      <c r="K4666" s="26">
        <f t="shared" ca="1" si="361"/>
        <v>3.31</v>
      </c>
      <c r="L4666" s="26">
        <f ca="1">IF(L4665=1,IF(M4665="GAGNÉ",1,2),IF(M4665="GAGNÉ",INDEX(fibo,MATCH(L4665,fibo,0)-2),INDEX(fibo,MATCH(L4665,fibo,0),1)+INDEX(fibo,MATCH(L4665,fibo,0)-1)))</f>
        <v>2</v>
      </c>
      <c r="M4666" s="49" t="str">
        <f t="shared" ca="1" si="362"/>
        <v>GAGNÉ</v>
      </c>
      <c r="N4666" s="28">
        <f ca="1">IF(M4666="GAGNÉ",K4666*L4666,IF(M4666="PERDU","0,00 €",""))</f>
        <v>6.62</v>
      </c>
      <c r="O4666" s="26">
        <f t="shared" ca="1" si="364"/>
        <v>4.62</v>
      </c>
      <c r="P4666" s="26">
        <f t="shared" ca="1" si="365"/>
        <v>27889.629999999976</v>
      </c>
      <c r="R4666" s="1">
        <f t="shared" ca="1" si="363"/>
        <v>1</v>
      </c>
    </row>
    <row r="4667" spans="5:18" ht="15.75" thickBot="1" x14ac:dyDescent="0.3">
      <c r="E4667" s="17">
        <v>4661</v>
      </c>
      <c r="F4667" s="17"/>
      <c r="G4667" s="40"/>
      <c r="H4667" s="43"/>
      <c r="I4667" s="20"/>
      <c r="J4667" s="17" t="s">
        <v>11</v>
      </c>
      <c r="K4667" s="26">
        <f t="shared" ca="1" si="361"/>
        <v>3.22</v>
      </c>
      <c r="L4667" s="26">
        <f ca="1">IF(L4666=1,IF(M4666="GAGNÉ",1,2),IF(M4666="GAGNÉ",INDEX(fibo,MATCH(L4666,fibo,0)-2),INDEX(fibo,MATCH(L4666,fibo,0),1)+INDEX(fibo,MATCH(L4666,fibo,0)-1)))</f>
        <v>1</v>
      </c>
      <c r="M4667" s="49" t="str">
        <f t="shared" ca="1" si="362"/>
        <v>PERDU</v>
      </c>
      <c r="N4667" s="28" t="str">
        <f ca="1">IF(M4667="GAGNÉ",K4667*L4667,IF(M4667="PERDU","0,00 €",""))</f>
        <v>0,00 €</v>
      </c>
      <c r="O4667" s="26">
        <f t="shared" ca="1" si="364"/>
        <v>-1</v>
      </c>
      <c r="P4667" s="26">
        <f t="shared" ca="1" si="365"/>
        <v>27888.629999999976</v>
      </c>
      <c r="R4667" s="1">
        <f t="shared" ca="1" si="363"/>
        <v>2</v>
      </c>
    </row>
    <row r="4668" spans="5:18" ht="15.75" thickBot="1" x14ac:dyDescent="0.3">
      <c r="E4668" s="17">
        <v>4662</v>
      </c>
      <c r="F4668" s="17"/>
      <c r="G4668" s="40"/>
      <c r="H4668" s="43"/>
      <c r="I4668" s="20"/>
      <c r="J4668" s="17" t="s">
        <v>11</v>
      </c>
      <c r="K4668" s="26">
        <f t="shared" ca="1" si="361"/>
        <v>3.93</v>
      </c>
      <c r="L4668" s="26">
        <f ca="1">IF(L4667=1,IF(M4667="GAGNÉ",1,2),IF(M4667="GAGNÉ",INDEX(fibo,MATCH(L4667,fibo,0)-2),INDEX(fibo,MATCH(L4667,fibo,0),1)+INDEX(fibo,MATCH(L4667,fibo,0)-1)))</f>
        <v>2</v>
      </c>
      <c r="M4668" s="49" t="str">
        <f t="shared" ca="1" si="362"/>
        <v>GAGNÉ</v>
      </c>
      <c r="N4668" s="28">
        <f ca="1">IF(M4668="GAGNÉ",K4668*L4668,IF(M4668="PERDU","0,00 €",""))</f>
        <v>7.86</v>
      </c>
      <c r="O4668" s="26">
        <f t="shared" ca="1" si="364"/>
        <v>5.86</v>
      </c>
      <c r="P4668" s="26">
        <f t="shared" ca="1" si="365"/>
        <v>27894.489999999976</v>
      </c>
      <c r="R4668" s="1">
        <f t="shared" ca="1" si="363"/>
        <v>1</v>
      </c>
    </row>
    <row r="4669" spans="5:18" ht="15.75" thickBot="1" x14ac:dyDescent="0.3">
      <c r="E4669" s="17">
        <v>4663</v>
      </c>
      <c r="F4669" s="17"/>
      <c r="G4669" s="40"/>
      <c r="H4669" s="43"/>
      <c r="I4669" s="20"/>
      <c r="J4669" s="17" t="s">
        <v>11</v>
      </c>
      <c r="K4669" s="26">
        <f t="shared" ca="1" si="361"/>
        <v>4.53</v>
      </c>
      <c r="L4669" s="26">
        <f ca="1">IF(L4668=1,IF(M4668="GAGNÉ",1,2),IF(M4668="GAGNÉ",INDEX(fibo,MATCH(L4668,fibo,0)-2),INDEX(fibo,MATCH(L4668,fibo,0),1)+INDEX(fibo,MATCH(L4668,fibo,0)-1)))</f>
        <v>1</v>
      </c>
      <c r="M4669" s="49" t="str">
        <f t="shared" ca="1" si="362"/>
        <v>GAGNÉ</v>
      </c>
      <c r="N4669" s="28">
        <f ca="1">IF(M4669="GAGNÉ",K4669*L4669,IF(M4669="PERDU","0,00 €",""))</f>
        <v>4.53</v>
      </c>
      <c r="O4669" s="26">
        <f t="shared" ca="1" si="364"/>
        <v>3.5300000000000002</v>
      </c>
      <c r="P4669" s="26">
        <f t="shared" ca="1" si="365"/>
        <v>27898.019999999975</v>
      </c>
      <c r="R4669" s="1">
        <f t="shared" ca="1" si="363"/>
        <v>1</v>
      </c>
    </row>
    <row r="4670" spans="5:18" ht="15.75" thickBot="1" x14ac:dyDescent="0.3">
      <c r="E4670" s="17">
        <v>4664</v>
      </c>
      <c r="F4670" s="17"/>
      <c r="G4670" s="40"/>
      <c r="H4670" s="43"/>
      <c r="I4670" s="20"/>
      <c r="J4670" s="17" t="s">
        <v>11</v>
      </c>
      <c r="K4670" s="26">
        <f t="shared" ca="1" si="361"/>
        <v>4.28</v>
      </c>
      <c r="L4670" s="26">
        <f ca="1">IF(L4669=1,IF(M4669="GAGNÉ",1,2),IF(M4669="GAGNÉ",INDEX(fibo,MATCH(L4669,fibo,0)-2),INDEX(fibo,MATCH(L4669,fibo,0),1)+INDEX(fibo,MATCH(L4669,fibo,0)-1)))</f>
        <v>1</v>
      </c>
      <c r="M4670" s="49" t="str">
        <f t="shared" ca="1" si="362"/>
        <v>GAGNÉ</v>
      </c>
      <c r="N4670" s="28">
        <f ca="1">IF(M4670="GAGNÉ",K4670*L4670,IF(M4670="PERDU","0,00 €",""))</f>
        <v>4.28</v>
      </c>
      <c r="O4670" s="26">
        <f t="shared" ca="1" si="364"/>
        <v>3.2800000000000002</v>
      </c>
      <c r="P4670" s="26">
        <f t="shared" ca="1" si="365"/>
        <v>27901.299999999974</v>
      </c>
      <c r="R4670" s="1">
        <f t="shared" ca="1" si="363"/>
        <v>1</v>
      </c>
    </row>
    <row r="4671" spans="5:18" ht="15.75" thickBot="1" x14ac:dyDescent="0.3">
      <c r="E4671" s="17">
        <v>4665</v>
      </c>
      <c r="F4671" s="17"/>
      <c r="G4671" s="40"/>
      <c r="H4671" s="43"/>
      <c r="I4671" s="20"/>
      <c r="J4671" s="17" t="s">
        <v>11</v>
      </c>
      <c r="K4671" s="26">
        <f t="shared" ca="1" si="361"/>
        <v>4.7300000000000004</v>
      </c>
      <c r="L4671" s="26">
        <f ca="1">IF(L4670=1,IF(M4670="GAGNÉ",1,2),IF(M4670="GAGNÉ",INDEX(fibo,MATCH(L4670,fibo,0)-2),INDEX(fibo,MATCH(L4670,fibo,0),1)+INDEX(fibo,MATCH(L4670,fibo,0)-1)))</f>
        <v>1</v>
      </c>
      <c r="M4671" s="49" t="str">
        <f t="shared" ca="1" si="362"/>
        <v>GAGNÉ</v>
      </c>
      <c r="N4671" s="28">
        <f ca="1">IF(M4671="GAGNÉ",K4671*L4671,IF(M4671="PERDU","0,00 €",""))</f>
        <v>4.7300000000000004</v>
      </c>
      <c r="O4671" s="26">
        <f t="shared" ca="1" si="364"/>
        <v>3.7300000000000004</v>
      </c>
      <c r="P4671" s="26">
        <f t="shared" ca="1" si="365"/>
        <v>27905.029999999973</v>
      </c>
      <c r="R4671" s="1">
        <f t="shared" ca="1" si="363"/>
        <v>1</v>
      </c>
    </row>
    <row r="4672" spans="5:18" ht="15.75" thickBot="1" x14ac:dyDescent="0.3">
      <c r="E4672" s="17">
        <v>4666</v>
      </c>
      <c r="F4672" s="17"/>
      <c r="G4672" s="40"/>
      <c r="H4672" s="43"/>
      <c r="I4672" s="20"/>
      <c r="J4672" s="17" t="s">
        <v>11</v>
      </c>
      <c r="K4672" s="26">
        <f t="shared" ca="1" si="361"/>
        <v>3.33</v>
      </c>
      <c r="L4672" s="26">
        <f ca="1">IF(L4671=1,IF(M4671="GAGNÉ",1,2),IF(M4671="GAGNÉ",INDEX(fibo,MATCH(L4671,fibo,0)-2),INDEX(fibo,MATCH(L4671,fibo,0),1)+INDEX(fibo,MATCH(L4671,fibo,0)-1)))</f>
        <v>1</v>
      </c>
      <c r="M4672" s="49" t="str">
        <f t="shared" ca="1" si="362"/>
        <v>GAGNÉ</v>
      </c>
      <c r="N4672" s="28">
        <f ca="1">IF(M4672="GAGNÉ",K4672*L4672,IF(M4672="PERDU","0,00 €",""))</f>
        <v>3.33</v>
      </c>
      <c r="O4672" s="26">
        <f t="shared" ca="1" si="364"/>
        <v>2.33</v>
      </c>
      <c r="P4672" s="26">
        <f t="shared" ca="1" si="365"/>
        <v>27907.359999999975</v>
      </c>
      <c r="R4672" s="1">
        <f t="shared" ca="1" si="363"/>
        <v>1</v>
      </c>
    </row>
    <row r="4673" spans="5:18" ht="15.75" thickBot="1" x14ac:dyDescent="0.3">
      <c r="E4673" s="17">
        <v>4667</v>
      </c>
      <c r="F4673" s="17"/>
      <c r="G4673" s="40"/>
      <c r="H4673" s="43"/>
      <c r="I4673" s="20"/>
      <c r="J4673" s="17" t="s">
        <v>11</v>
      </c>
      <c r="K4673" s="26">
        <f t="shared" ca="1" si="361"/>
        <v>3.91</v>
      </c>
      <c r="L4673" s="26">
        <f ca="1">IF(L4672=1,IF(M4672="GAGNÉ",1,2),IF(M4672="GAGNÉ",INDEX(fibo,MATCH(L4672,fibo,0)-2),INDEX(fibo,MATCH(L4672,fibo,0),1)+INDEX(fibo,MATCH(L4672,fibo,0)-1)))</f>
        <v>1</v>
      </c>
      <c r="M4673" s="49" t="str">
        <f t="shared" ca="1" si="362"/>
        <v>GAGNÉ</v>
      </c>
      <c r="N4673" s="28">
        <f ca="1">IF(M4673="GAGNÉ",K4673*L4673,IF(M4673="PERDU","0,00 €",""))</f>
        <v>3.91</v>
      </c>
      <c r="O4673" s="26">
        <f t="shared" ca="1" si="364"/>
        <v>2.91</v>
      </c>
      <c r="P4673" s="26">
        <f t="shared" ca="1" si="365"/>
        <v>27910.269999999975</v>
      </c>
      <c r="R4673" s="1">
        <f t="shared" ca="1" si="363"/>
        <v>1</v>
      </c>
    </row>
    <row r="4674" spans="5:18" ht="15.75" thickBot="1" x14ac:dyDescent="0.3">
      <c r="E4674" s="17">
        <v>4668</v>
      </c>
      <c r="F4674" s="17"/>
      <c r="G4674" s="40"/>
      <c r="H4674" s="43"/>
      <c r="I4674" s="20"/>
      <c r="J4674" s="17" t="s">
        <v>11</v>
      </c>
      <c r="K4674" s="26">
        <f t="shared" ca="1" si="361"/>
        <v>4.01</v>
      </c>
      <c r="L4674" s="26">
        <f ca="1">IF(L4673=1,IF(M4673="GAGNÉ",1,2),IF(M4673="GAGNÉ",INDEX(fibo,MATCH(L4673,fibo,0)-2),INDEX(fibo,MATCH(L4673,fibo,0),1)+INDEX(fibo,MATCH(L4673,fibo,0)-1)))</f>
        <v>1</v>
      </c>
      <c r="M4674" s="49" t="str">
        <f t="shared" ca="1" si="362"/>
        <v>PERDU</v>
      </c>
      <c r="N4674" s="28" t="str">
        <f ca="1">IF(M4674="GAGNÉ",K4674*L4674,IF(M4674="PERDU","0,00 €",""))</f>
        <v>0,00 €</v>
      </c>
      <c r="O4674" s="26">
        <f t="shared" ca="1" si="364"/>
        <v>-1</v>
      </c>
      <c r="P4674" s="26">
        <f t="shared" ca="1" si="365"/>
        <v>27909.269999999975</v>
      </c>
      <c r="R4674" s="1">
        <f t="shared" ca="1" si="363"/>
        <v>2</v>
      </c>
    </row>
    <row r="4675" spans="5:18" ht="15.75" thickBot="1" x14ac:dyDescent="0.3">
      <c r="E4675" s="17">
        <v>4669</v>
      </c>
      <c r="F4675" s="17"/>
      <c r="G4675" s="40"/>
      <c r="H4675" s="43"/>
      <c r="I4675" s="20"/>
      <c r="J4675" s="17" t="s">
        <v>11</v>
      </c>
      <c r="K4675" s="26">
        <f t="shared" ca="1" si="361"/>
        <v>3.7</v>
      </c>
      <c r="L4675" s="26">
        <f ca="1">IF(L4674=1,IF(M4674="GAGNÉ",1,2),IF(M4674="GAGNÉ",INDEX(fibo,MATCH(L4674,fibo,0)-2),INDEX(fibo,MATCH(L4674,fibo,0),1)+INDEX(fibo,MATCH(L4674,fibo,0)-1)))</f>
        <v>2</v>
      </c>
      <c r="M4675" s="49" t="str">
        <f t="shared" ca="1" si="362"/>
        <v>GAGNÉ</v>
      </c>
      <c r="N4675" s="28">
        <f ca="1">IF(M4675="GAGNÉ",K4675*L4675,IF(M4675="PERDU","0,00 €",""))</f>
        <v>7.4</v>
      </c>
      <c r="O4675" s="26">
        <f t="shared" ca="1" si="364"/>
        <v>5.4</v>
      </c>
      <c r="P4675" s="26">
        <f t="shared" ca="1" si="365"/>
        <v>27914.669999999976</v>
      </c>
      <c r="R4675" s="1">
        <f t="shared" ca="1" si="363"/>
        <v>1</v>
      </c>
    </row>
    <row r="4676" spans="5:18" ht="15.75" thickBot="1" x14ac:dyDescent="0.3">
      <c r="E4676" s="17">
        <v>4670</v>
      </c>
      <c r="F4676" s="17"/>
      <c r="G4676" s="40"/>
      <c r="H4676" s="43"/>
      <c r="I4676" s="20"/>
      <c r="J4676" s="17" t="s">
        <v>11</v>
      </c>
      <c r="K4676" s="26">
        <f t="shared" ca="1" si="361"/>
        <v>4.2300000000000004</v>
      </c>
      <c r="L4676" s="26">
        <f ca="1">IF(L4675=1,IF(M4675="GAGNÉ",1,2),IF(M4675="GAGNÉ",INDEX(fibo,MATCH(L4675,fibo,0)-2),INDEX(fibo,MATCH(L4675,fibo,0),1)+INDEX(fibo,MATCH(L4675,fibo,0)-1)))</f>
        <v>1</v>
      </c>
      <c r="M4676" s="49" t="str">
        <f t="shared" ca="1" si="362"/>
        <v>GAGNÉ</v>
      </c>
      <c r="N4676" s="28">
        <f ca="1">IF(M4676="GAGNÉ",K4676*L4676,IF(M4676="PERDU","0,00 €",""))</f>
        <v>4.2300000000000004</v>
      </c>
      <c r="O4676" s="26">
        <f t="shared" ca="1" si="364"/>
        <v>3.2300000000000004</v>
      </c>
      <c r="P4676" s="26">
        <f t="shared" ca="1" si="365"/>
        <v>27917.899999999976</v>
      </c>
      <c r="R4676" s="1">
        <f t="shared" ca="1" si="363"/>
        <v>1</v>
      </c>
    </row>
    <row r="4677" spans="5:18" ht="15.75" thickBot="1" x14ac:dyDescent="0.3">
      <c r="E4677" s="17">
        <v>4671</v>
      </c>
      <c r="F4677" s="17"/>
      <c r="G4677" s="40"/>
      <c r="H4677" s="43"/>
      <c r="I4677" s="20"/>
      <c r="J4677" s="17" t="s">
        <v>11</v>
      </c>
      <c r="K4677" s="26">
        <f t="shared" ca="1" si="361"/>
        <v>3.42</v>
      </c>
      <c r="L4677" s="26">
        <f ca="1">IF(L4676=1,IF(M4676="GAGNÉ",1,2),IF(M4676="GAGNÉ",INDEX(fibo,MATCH(L4676,fibo,0)-2),INDEX(fibo,MATCH(L4676,fibo,0),1)+INDEX(fibo,MATCH(L4676,fibo,0)-1)))</f>
        <v>1</v>
      </c>
      <c r="M4677" s="49" t="str">
        <f t="shared" ca="1" si="362"/>
        <v>PERDU</v>
      </c>
      <c r="N4677" s="28" t="str">
        <f ca="1">IF(M4677="GAGNÉ",K4677*L4677,IF(M4677="PERDU","0,00 €",""))</f>
        <v>0,00 €</v>
      </c>
      <c r="O4677" s="26">
        <f t="shared" ca="1" si="364"/>
        <v>-1</v>
      </c>
      <c r="P4677" s="26">
        <f t="shared" ca="1" si="365"/>
        <v>27916.899999999976</v>
      </c>
      <c r="R4677" s="1">
        <f t="shared" ca="1" si="363"/>
        <v>2</v>
      </c>
    </row>
    <row r="4678" spans="5:18" ht="15.75" thickBot="1" x14ac:dyDescent="0.3">
      <c r="E4678" s="17">
        <v>4672</v>
      </c>
      <c r="F4678" s="17"/>
      <c r="G4678" s="40"/>
      <c r="H4678" s="43"/>
      <c r="I4678" s="20"/>
      <c r="J4678" s="17" t="s">
        <v>11</v>
      </c>
      <c r="K4678" s="26">
        <f t="shared" ca="1" si="361"/>
        <v>3.72</v>
      </c>
      <c r="L4678" s="26">
        <f ca="1">IF(L4677=1,IF(M4677="GAGNÉ",1,2),IF(M4677="GAGNÉ",INDEX(fibo,MATCH(L4677,fibo,0)-2),INDEX(fibo,MATCH(L4677,fibo,0),1)+INDEX(fibo,MATCH(L4677,fibo,0)-1)))</f>
        <v>2</v>
      </c>
      <c r="M4678" s="49" t="str">
        <f t="shared" ca="1" si="362"/>
        <v>GAGNÉ</v>
      </c>
      <c r="N4678" s="28">
        <f ca="1">IF(M4678="GAGNÉ",K4678*L4678,IF(M4678="PERDU","0,00 €",""))</f>
        <v>7.44</v>
      </c>
      <c r="O4678" s="26">
        <f t="shared" ca="1" si="364"/>
        <v>5.44</v>
      </c>
      <c r="P4678" s="26">
        <f t="shared" ca="1" si="365"/>
        <v>27922.339999999975</v>
      </c>
      <c r="R4678" s="1">
        <f t="shared" ca="1" si="363"/>
        <v>1</v>
      </c>
    </row>
    <row r="4679" spans="5:18" ht="15.75" thickBot="1" x14ac:dyDescent="0.3">
      <c r="E4679" s="17">
        <v>4673</v>
      </c>
      <c r="F4679" s="17"/>
      <c r="G4679" s="40"/>
      <c r="H4679" s="43"/>
      <c r="I4679" s="20"/>
      <c r="J4679" s="17" t="s">
        <v>11</v>
      </c>
      <c r="K4679" s="26">
        <f t="shared" ca="1" si="361"/>
        <v>2.99</v>
      </c>
      <c r="L4679" s="26">
        <f ca="1">IF(L4678=1,IF(M4678="GAGNÉ",1,2),IF(M4678="GAGNÉ",INDEX(fibo,MATCH(L4678,fibo,0)-2),INDEX(fibo,MATCH(L4678,fibo,0),1)+INDEX(fibo,MATCH(L4678,fibo,0)-1)))</f>
        <v>1</v>
      </c>
      <c r="M4679" s="49" t="str">
        <f t="shared" ca="1" si="362"/>
        <v>PERDU</v>
      </c>
      <c r="N4679" s="28" t="str">
        <f ca="1">IF(M4679="GAGNÉ",K4679*L4679,IF(M4679="PERDU","0,00 €",""))</f>
        <v>0,00 €</v>
      </c>
      <c r="O4679" s="26">
        <f t="shared" ca="1" si="364"/>
        <v>-1</v>
      </c>
      <c r="P4679" s="26">
        <f t="shared" ca="1" si="365"/>
        <v>27921.339999999975</v>
      </c>
      <c r="R4679" s="1">
        <f t="shared" ca="1" si="363"/>
        <v>2</v>
      </c>
    </row>
    <row r="4680" spans="5:18" ht="15.75" thickBot="1" x14ac:dyDescent="0.3">
      <c r="E4680" s="17">
        <v>4674</v>
      </c>
      <c r="F4680" s="17"/>
      <c r="G4680" s="40"/>
      <c r="H4680" s="43"/>
      <c r="I4680" s="20"/>
      <c r="J4680" s="17" t="s">
        <v>11</v>
      </c>
      <c r="K4680" s="26">
        <f t="shared" ref="K4680:K4743" ca="1" si="366">RANDBETWEEN(280,480)/100</f>
        <v>3.27</v>
      </c>
      <c r="L4680" s="26">
        <f ca="1">IF(L4679=1,IF(M4679="GAGNÉ",1,2),IF(M4679="GAGNÉ",INDEX(fibo,MATCH(L4679,fibo,0)-2),INDEX(fibo,MATCH(L4679,fibo,0),1)+INDEX(fibo,MATCH(L4679,fibo,0)-1)))</f>
        <v>2</v>
      </c>
      <c r="M4680" s="49" t="str">
        <f t="shared" ref="M4680:M4743" ca="1" si="367">IF(R4680=1,"GAGNÉ","PERDU")</f>
        <v>GAGNÉ</v>
      </c>
      <c r="N4680" s="28">
        <f ca="1">IF(M4680="GAGNÉ",K4680*L4680,IF(M4680="PERDU","0,00 €",""))</f>
        <v>6.54</v>
      </c>
      <c r="O4680" s="26">
        <f t="shared" ca="1" si="364"/>
        <v>4.54</v>
      </c>
      <c r="P4680" s="26">
        <f t="shared" ca="1" si="365"/>
        <v>27925.879999999976</v>
      </c>
      <c r="R4680" s="1">
        <f t="shared" ref="R4680:R4743" ca="1" si="368">RANDBETWEEN(1,2)</f>
        <v>1</v>
      </c>
    </row>
    <row r="4681" spans="5:18" ht="15.75" thickBot="1" x14ac:dyDescent="0.3">
      <c r="E4681" s="17">
        <v>4675</v>
      </c>
      <c r="F4681" s="17"/>
      <c r="G4681" s="40"/>
      <c r="H4681" s="43"/>
      <c r="I4681" s="20"/>
      <c r="J4681" s="17" t="s">
        <v>11</v>
      </c>
      <c r="K4681" s="26">
        <f t="shared" ca="1" si="366"/>
        <v>3.22</v>
      </c>
      <c r="L4681" s="26">
        <f ca="1">IF(L4680=1,IF(M4680="GAGNÉ",1,2),IF(M4680="GAGNÉ",INDEX(fibo,MATCH(L4680,fibo,0)-2),INDEX(fibo,MATCH(L4680,fibo,0),1)+INDEX(fibo,MATCH(L4680,fibo,0)-1)))</f>
        <v>1</v>
      </c>
      <c r="M4681" s="49" t="str">
        <f t="shared" ca="1" si="367"/>
        <v>GAGNÉ</v>
      </c>
      <c r="N4681" s="28">
        <f ca="1">IF(M4681="GAGNÉ",K4681*L4681,IF(M4681="PERDU","0,00 €",""))</f>
        <v>3.22</v>
      </c>
      <c r="O4681" s="26">
        <f t="shared" ref="O4681:O4744" ca="1" si="369">IF(M4681="GAGNÉ",N4681-L4681,IF(M4681="PERDU",-L4681,""))</f>
        <v>2.2200000000000002</v>
      </c>
      <c r="P4681" s="26">
        <f t="shared" ref="P4681:P4744" ca="1" si="370">IF(M4681="GAGNÉ",N4681-L4681+P4680,IF(M4681="PERDU",P4680-L4681,""))</f>
        <v>27928.099999999977</v>
      </c>
      <c r="R4681" s="1">
        <f t="shared" ca="1" si="368"/>
        <v>1</v>
      </c>
    </row>
    <row r="4682" spans="5:18" ht="15.75" thickBot="1" x14ac:dyDescent="0.3">
      <c r="E4682" s="17">
        <v>4676</v>
      </c>
      <c r="F4682" s="17"/>
      <c r="G4682" s="40"/>
      <c r="H4682" s="43"/>
      <c r="I4682" s="20"/>
      <c r="J4682" s="17" t="s">
        <v>11</v>
      </c>
      <c r="K4682" s="26">
        <f t="shared" ca="1" si="366"/>
        <v>4.6500000000000004</v>
      </c>
      <c r="L4682" s="26">
        <f ca="1">IF(L4681=1,IF(M4681="GAGNÉ",1,2),IF(M4681="GAGNÉ",INDEX(fibo,MATCH(L4681,fibo,0)-2),INDEX(fibo,MATCH(L4681,fibo,0),1)+INDEX(fibo,MATCH(L4681,fibo,0)-1)))</f>
        <v>1</v>
      </c>
      <c r="M4682" s="49" t="str">
        <f t="shared" ca="1" si="367"/>
        <v>PERDU</v>
      </c>
      <c r="N4682" s="28" t="str">
        <f ca="1">IF(M4682="GAGNÉ",K4682*L4682,IF(M4682="PERDU","0,00 €",""))</f>
        <v>0,00 €</v>
      </c>
      <c r="O4682" s="26">
        <f t="shared" ca="1" si="369"/>
        <v>-1</v>
      </c>
      <c r="P4682" s="26">
        <f t="shared" ca="1" si="370"/>
        <v>27927.099999999977</v>
      </c>
      <c r="R4682" s="1">
        <f t="shared" ca="1" si="368"/>
        <v>2</v>
      </c>
    </row>
    <row r="4683" spans="5:18" ht="15.75" thickBot="1" x14ac:dyDescent="0.3">
      <c r="E4683" s="17">
        <v>4677</v>
      </c>
      <c r="F4683" s="17"/>
      <c r="G4683" s="40"/>
      <c r="H4683" s="43"/>
      <c r="I4683" s="20"/>
      <c r="J4683" s="17" t="s">
        <v>11</v>
      </c>
      <c r="K4683" s="26">
        <f t="shared" ca="1" si="366"/>
        <v>3.03</v>
      </c>
      <c r="L4683" s="26">
        <f ca="1">IF(L4682=1,IF(M4682="GAGNÉ",1,2),IF(M4682="GAGNÉ",INDEX(fibo,MATCH(L4682,fibo,0)-2),INDEX(fibo,MATCH(L4682,fibo,0),1)+INDEX(fibo,MATCH(L4682,fibo,0)-1)))</f>
        <v>2</v>
      </c>
      <c r="M4683" s="49" t="str">
        <f t="shared" ca="1" si="367"/>
        <v>PERDU</v>
      </c>
      <c r="N4683" s="28" t="str">
        <f ca="1">IF(M4683="GAGNÉ",K4683*L4683,IF(M4683="PERDU","0,00 €",""))</f>
        <v>0,00 €</v>
      </c>
      <c r="O4683" s="26">
        <f t="shared" ca="1" si="369"/>
        <v>-2</v>
      </c>
      <c r="P4683" s="26">
        <f t="shared" ca="1" si="370"/>
        <v>27925.099999999977</v>
      </c>
      <c r="R4683" s="1">
        <f t="shared" ca="1" si="368"/>
        <v>2</v>
      </c>
    </row>
    <row r="4684" spans="5:18" ht="15.75" thickBot="1" x14ac:dyDescent="0.3">
      <c r="E4684" s="17">
        <v>4678</v>
      </c>
      <c r="F4684" s="17"/>
      <c r="G4684" s="40"/>
      <c r="H4684" s="43"/>
      <c r="I4684" s="20"/>
      <c r="J4684" s="17" t="s">
        <v>11</v>
      </c>
      <c r="K4684" s="26">
        <f t="shared" ca="1" si="366"/>
        <v>4.71</v>
      </c>
      <c r="L4684" s="26">
        <f ca="1">IF(L4683=1,IF(M4683="GAGNÉ",1,2),IF(M4683="GAGNÉ",INDEX(fibo,MATCH(L4683,fibo,0)-2),INDEX(fibo,MATCH(L4683,fibo,0),1)+INDEX(fibo,MATCH(L4683,fibo,0)-1)))</f>
        <v>3</v>
      </c>
      <c r="M4684" s="49" t="str">
        <f t="shared" ca="1" si="367"/>
        <v>PERDU</v>
      </c>
      <c r="N4684" s="28" t="str">
        <f ca="1">IF(M4684="GAGNÉ",K4684*L4684,IF(M4684="PERDU","0,00 €",""))</f>
        <v>0,00 €</v>
      </c>
      <c r="O4684" s="26">
        <f t="shared" ca="1" si="369"/>
        <v>-3</v>
      </c>
      <c r="P4684" s="26">
        <f t="shared" ca="1" si="370"/>
        <v>27922.099999999977</v>
      </c>
      <c r="R4684" s="1">
        <f t="shared" ca="1" si="368"/>
        <v>2</v>
      </c>
    </row>
    <row r="4685" spans="5:18" ht="15.75" thickBot="1" x14ac:dyDescent="0.3">
      <c r="E4685" s="17">
        <v>4679</v>
      </c>
      <c r="F4685" s="17"/>
      <c r="G4685" s="40"/>
      <c r="H4685" s="43"/>
      <c r="I4685" s="20"/>
      <c r="J4685" s="17" t="s">
        <v>11</v>
      </c>
      <c r="K4685" s="26">
        <f t="shared" ca="1" si="366"/>
        <v>4.62</v>
      </c>
      <c r="L4685" s="26">
        <f ca="1">IF(L4684=1,IF(M4684="GAGNÉ",1,2),IF(M4684="GAGNÉ",INDEX(fibo,MATCH(L4684,fibo,0)-2),INDEX(fibo,MATCH(L4684,fibo,0),1)+INDEX(fibo,MATCH(L4684,fibo,0)-1)))</f>
        <v>5</v>
      </c>
      <c r="M4685" s="49" t="str">
        <f t="shared" ca="1" si="367"/>
        <v>PERDU</v>
      </c>
      <c r="N4685" s="28" t="str">
        <f ca="1">IF(M4685="GAGNÉ",K4685*L4685,IF(M4685="PERDU","0,00 €",""))</f>
        <v>0,00 €</v>
      </c>
      <c r="O4685" s="26">
        <f t="shared" ca="1" si="369"/>
        <v>-5</v>
      </c>
      <c r="P4685" s="26">
        <f t="shared" ca="1" si="370"/>
        <v>27917.099999999977</v>
      </c>
      <c r="R4685" s="1">
        <f t="shared" ca="1" si="368"/>
        <v>2</v>
      </c>
    </row>
    <row r="4686" spans="5:18" ht="15.75" thickBot="1" x14ac:dyDescent="0.3">
      <c r="E4686" s="17">
        <v>4680</v>
      </c>
      <c r="F4686" s="17"/>
      <c r="G4686" s="40"/>
      <c r="H4686" s="43"/>
      <c r="I4686" s="20"/>
      <c r="J4686" s="17" t="s">
        <v>11</v>
      </c>
      <c r="K4686" s="26">
        <f t="shared" ca="1" si="366"/>
        <v>4.53</v>
      </c>
      <c r="L4686" s="26">
        <f ca="1">IF(L4685=1,IF(M4685="GAGNÉ",1,2),IF(M4685="GAGNÉ",INDEX(fibo,MATCH(L4685,fibo,0)-2),INDEX(fibo,MATCH(L4685,fibo,0),1)+INDEX(fibo,MATCH(L4685,fibo,0)-1)))</f>
        <v>8</v>
      </c>
      <c r="M4686" s="49" t="str">
        <f t="shared" ca="1" si="367"/>
        <v>GAGNÉ</v>
      </c>
      <c r="N4686" s="28">
        <f ca="1">IF(M4686="GAGNÉ",K4686*L4686,IF(M4686="PERDU","0,00 €",""))</f>
        <v>36.24</v>
      </c>
      <c r="O4686" s="26">
        <f t="shared" ca="1" si="369"/>
        <v>28.240000000000002</v>
      </c>
      <c r="P4686" s="26">
        <f t="shared" ca="1" si="370"/>
        <v>27945.339999999978</v>
      </c>
      <c r="R4686" s="1">
        <f t="shared" ca="1" si="368"/>
        <v>1</v>
      </c>
    </row>
    <row r="4687" spans="5:18" ht="15.75" thickBot="1" x14ac:dyDescent="0.3">
      <c r="E4687" s="17">
        <v>4681</v>
      </c>
      <c r="F4687" s="17"/>
      <c r="G4687" s="40"/>
      <c r="H4687" s="43"/>
      <c r="I4687" s="20"/>
      <c r="J4687" s="17" t="s">
        <v>11</v>
      </c>
      <c r="K4687" s="26">
        <f t="shared" ca="1" si="366"/>
        <v>3.33</v>
      </c>
      <c r="L4687" s="26">
        <f ca="1">IF(L4686=1,IF(M4686="GAGNÉ",1,2),IF(M4686="GAGNÉ",INDEX(fibo,MATCH(L4686,fibo,0)-2),INDEX(fibo,MATCH(L4686,fibo,0),1)+INDEX(fibo,MATCH(L4686,fibo,0)-1)))</f>
        <v>3</v>
      </c>
      <c r="M4687" s="49" t="str">
        <f t="shared" ca="1" si="367"/>
        <v>PERDU</v>
      </c>
      <c r="N4687" s="28" t="str">
        <f ca="1">IF(M4687="GAGNÉ",K4687*L4687,IF(M4687="PERDU","0,00 €",""))</f>
        <v>0,00 €</v>
      </c>
      <c r="O4687" s="26">
        <f t="shared" ca="1" si="369"/>
        <v>-3</v>
      </c>
      <c r="P4687" s="26">
        <f t="shared" ca="1" si="370"/>
        <v>27942.339999999978</v>
      </c>
      <c r="R4687" s="1">
        <f t="shared" ca="1" si="368"/>
        <v>2</v>
      </c>
    </row>
    <row r="4688" spans="5:18" ht="15.75" thickBot="1" x14ac:dyDescent="0.3">
      <c r="E4688" s="17">
        <v>4682</v>
      </c>
      <c r="F4688" s="17"/>
      <c r="G4688" s="40"/>
      <c r="H4688" s="43"/>
      <c r="I4688" s="20"/>
      <c r="J4688" s="17" t="s">
        <v>11</v>
      </c>
      <c r="K4688" s="26">
        <f t="shared" ca="1" si="366"/>
        <v>3.67</v>
      </c>
      <c r="L4688" s="26">
        <f ca="1">IF(L4687=1,IF(M4687="GAGNÉ",1,2),IF(M4687="GAGNÉ",INDEX(fibo,MATCH(L4687,fibo,0)-2),INDEX(fibo,MATCH(L4687,fibo,0),1)+INDEX(fibo,MATCH(L4687,fibo,0)-1)))</f>
        <v>5</v>
      </c>
      <c r="M4688" s="49" t="str">
        <f t="shared" ca="1" si="367"/>
        <v>PERDU</v>
      </c>
      <c r="N4688" s="28" t="str">
        <f ca="1">IF(M4688="GAGNÉ",K4688*L4688,IF(M4688="PERDU","0,00 €",""))</f>
        <v>0,00 €</v>
      </c>
      <c r="O4688" s="26">
        <f t="shared" ca="1" si="369"/>
        <v>-5</v>
      </c>
      <c r="P4688" s="26">
        <f t="shared" ca="1" si="370"/>
        <v>27937.339999999978</v>
      </c>
      <c r="R4688" s="1">
        <f t="shared" ca="1" si="368"/>
        <v>2</v>
      </c>
    </row>
    <row r="4689" spans="5:18" ht="15.75" thickBot="1" x14ac:dyDescent="0.3">
      <c r="E4689" s="17">
        <v>4683</v>
      </c>
      <c r="F4689" s="17"/>
      <c r="G4689" s="40"/>
      <c r="H4689" s="43"/>
      <c r="I4689" s="20"/>
      <c r="J4689" s="17" t="s">
        <v>11</v>
      </c>
      <c r="K4689" s="26">
        <f t="shared" ca="1" si="366"/>
        <v>3.66</v>
      </c>
      <c r="L4689" s="26">
        <f ca="1">IF(L4688=1,IF(M4688="GAGNÉ",1,2),IF(M4688="GAGNÉ",INDEX(fibo,MATCH(L4688,fibo,0)-2),INDEX(fibo,MATCH(L4688,fibo,0),1)+INDEX(fibo,MATCH(L4688,fibo,0)-1)))</f>
        <v>8</v>
      </c>
      <c r="M4689" s="49" t="str">
        <f t="shared" ca="1" si="367"/>
        <v>PERDU</v>
      </c>
      <c r="N4689" s="28" t="str">
        <f ca="1">IF(M4689="GAGNÉ",K4689*L4689,IF(M4689="PERDU","0,00 €",""))</f>
        <v>0,00 €</v>
      </c>
      <c r="O4689" s="26">
        <f t="shared" ca="1" si="369"/>
        <v>-8</v>
      </c>
      <c r="P4689" s="26">
        <f t="shared" ca="1" si="370"/>
        <v>27929.339999999978</v>
      </c>
      <c r="R4689" s="1">
        <f t="shared" ca="1" si="368"/>
        <v>2</v>
      </c>
    </row>
    <row r="4690" spans="5:18" ht="15.75" thickBot="1" x14ac:dyDescent="0.3">
      <c r="E4690" s="17">
        <v>4684</v>
      </c>
      <c r="F4690" s="17"/>
      <c r="G4690" s="40"/>
      <c r="H4690" s="43"/>
      <c r="I4690" s="20"/>
      <c r="J4690" s="17" t="s">
        <v>11</v>
      </c>
      <c r="K4690" s="26">
        <f t="shared" ca="1" si="366"/>
        <v>3.33</v>
      </c>
      <c r="L4690" s="26">
        <f ca="1">IF(L4689=1,IF(M4689="GAGNÉ",1,2),IF(M4689="GAGNÉ",INDEX(fibo,MATCH(L4689,fibo,0)-2),INDEX(fibo,MATCH(L4689,fibo,0),1)+INDEX(fibo,MATCH(L4689,fibo,0)-1)))</f>
        <v>13</v>
      </c>
      <c r="M4690" s="49" t="str">
        <f t="shared" ca="1" si="367"/>
        <v>GAGNÉ</v>
      </c>
      <c r="N4690" s="28">
        <f ca="1">IF(M4690="GAGNÉ",K4690*L4690,IF(M4690="PERDU","0,00 €",""))</f>
        <v>43.29</v>
      </c>
      <c r="O4690" s="26">
        <f t="shared" ca="1" si="369"/>
        <v>30.29</v>
      </c>
      <c r="P4690" s="26">
        <f t="shared" ca="1" si="370"/>
        <v>27959.629999999979</v>
      </c>
      <c r="R4690" s="1">
        <f t="shared" ca="1" si="368"/>
        <v>1</v>
      </c>
    </row>
    <row r="4691" spans="5:18" ht="15.75" thickBot="1" x14ac:dyDescent="0.3">
      <c r="E4691" s="17">
        <v>4685</v>
      </c>
      <c r="F4691" s="17"/>
      <c r="G4691" s="40"/>
      <c r="H4691" s="43"/>
      <c r="I4691" s="20"/>
      <c r="J4691" s="17" t="s">
        <v>11</v>
      </c>
      <c r="K4691" s="26">
        <f t="shared" ca="1" si="366"/>
        <v>3.88</v>
      </c>
      <c r="L4691" s="26">
        <f ca="1">IF(L4690=1,IF(M4690="GAGNÉ",1,2),IF(M4690="GAGNÉ",INDEX(fibo,MATCH(L4690,fibo,0)-2),INDEX(fibo,MATCH(L4690,fibo,0),1)+INDEX(fibo,MATCH(L4690,fibo,0)-1)))</f>
        <v>5</v>
      </c>
      <c r="M4691" s="49" t="str">
        <f t="shared" ca="1" si="367"/>
        <v>GAGNÉ</v>
      </c>
      <c r="N4691" s="28">
        <f ca="1">IF(M4691="GAGNÉ",K4691*L4691,IF(M4691="PERDU","0,00 €",""))</f>
        <v>19.399999999999999</v>
      </c>
      <c r="O4691" s="26">
        <f t="shared" ca="1" si="369"/>
        <v>14.399999999999999</v>
      </c>
      <c r="P4691" s="26">
        <f t="shared" ca="1" si="370"/>
        <v>27974.029999999981</v>
      </c>
      <c r="R4691" s="1">
        <f t="shared" ca="1" si="368"/>
        <v>1</v>
      </c>
    </row>
    <row r="4692" spans="5:18" ht="15.75" thickBot="1" x14ac:dyDescent="0.3">
      <c r="E4692" s="17">
        <v>4686</v>
      </c>
      <c r="F4692" s="17"/>
      <c r="G4692" s="40"/>
      <c r="H4692" s="43"/>
      <c r="I4692" s="20"/>
      <c r="J4692" s="17" t="s">
        <v>11</v>
      </c>
      <c r="K4692" s="26">
        <f t="shared" ca="1" si="366"/>
        <v>4.32</v>
      </c>
      <c r="L4692" s="26">
        <f ca="1">IF(L4691=1,IF(M4691="GAGNÉ",1,2),IF(M4691="GAGNÉ",INDEX(fibo,MATCH(L4691,fibo,0)-2),INDEX(fibo,MATCH(L4691,fibo,0),1)+INDEX(fibo,MATCH(L4691,fibo,0)-1)))</f>
        <v>2</v>
      </c>
      <c r="M4692" s="49" t="str">
        <f t="shared" ca="1" si="367"/>
        <v>GAGNÉ</v>
      </c>
      <c r="N4692" s="28">
        <f ca="1">IF(M4692="GAGNÉ",K4692*L4692,IF(M4692="PERDU","0,00 €",""))</f>
        <v>8.64</v>
      </c>
      <c r="O4692" s="26">
        <f t="shared" ca="1" si="369"/>
        <v>6.6400000000000006</v>
      </c>
      <c r="P4692" s="26">
        <f t="shared" ca="1" si="370"/>
        <v>27980.66999999998</v>
      </c>
      <c r="R4692" s="1">
        <f t="shared" ca="1" si="368"/>
        <v>1</v>
      </c>
    </row>
    <row r="4693" spans="5:18" ht="15.75" thickBot="1" x14ac:dyDescent="0.3">
      <c r="E4693" s="17">
        <v>4687</v>
      </c>
      <c r="F4693" s="17"/>
      <c r="G4693" s="40"/>
      <c r="H4693" s="43"/>
      <c r="I4693" s="20"/>
      <c r="J4693" s="17" t="s">
        <v>11</v>
      </c>
      <c r="K4693" s="26">
        <f t="shared" ca="1" si="366"/>
        <v>4.0599999999999996</v>
      </c>
      <c r="L4693" s="26">
        <f ca="1">IF(L4692=1,IF(M4692="GAGNÉ",1,2),IF(M4692="GAGNÉ",INDEX(fibo,MATCH(L4692,fibo,0)-2),INDEX(fibo,MATCH(L4692,fibo,0),1)+INDEX(fibo,MATCH(L4692,fibo,0)-1)))</f>
        <v>1</v>
      </c>
      <c r="M4693" s="49" t="str">
        <f t="shared" ca="1" si="367"/>
        <v>GAGNÉ</v>
      </c>
      <c r="N4693" s="28">
        <f ca="1">IF(M4693="GAGNÉ",K4693*L4693,IF(M4693="PERDU","0,00 €",""))</f>
        <v>4.0599999999999996</v>
      </c>
      <c r="O4693" s="26">
        <f t="shared" ca="1" si="369"/>
        <v>3.0599999999999996</v>
      </c>
      <c r="P4693" s="26">
        <f t="shared" ca="1" si="370"/>
        <v>27983.729999999981</v>
      </c>
      <c r="R4693" s="1">
        <f t="shared" ca="1" si="368"/>
        <v>1</v>
      </c>
    </row>
    <row r="4694" spans="5:18" ht="15.75" thickBot="1" x14ac:dyDescent="0.3">
      <c r="E4694" s="17">
        <v>4688</v>
      </c>
      <c r="F4694" s="17"/>
      <c r="G4694" s="40"/>
      <c r="H4694" s="43"/>
      <c r="I4694" s="20"/>
      <c r="J4694" s="17" t="s">
        <v>11</v>
      </c>
      <c r="K4694" s="26">
        <f t="shared" ca="1" si="366"/>
        <v>3.72</v>
      </c>
      <c r="L4694" s="26">
        <f ca="1">IF(L4693=1,IF(M4693="GAGNÉ",1,2),IF(M4693="GAGNÉ",INDEX(fibo,MATCH(L4693,fibo,0)-2),INDEX(fibo,MATCH(L4693,fibo,0),1)+INDEX(fibo,MATCH(L4693,fibo,0)-1)))</f>
        <v>1</v>
      </c>
      <c r="M4694" s="49" t="str">
        <f t="shared" ca="1" si="367"/>
        <v>GAGNÉ</v>
      </c>
      <c r="N4694" s="28">
        <f ca="1">IF(M4694="GAGNÉ",K4694*L4694,IF(M4694="PERDU","0,00 €",""))</f>
        <v>3.72</v>
      </c>
      <c r="O4694" s="26">
        <f t="shared" ca="1" si="369"/>
        <v>2.72</v>
      </c>
      <c r="P4694" s="26">
        <f t="shared" ca="1" si="370"/>
        <v>27986.449999999983</v>
      </c>
      <c r="R4694" s="1">
        <f t="shared" ca="1" si="368"/>
        <v>1</v>
      </c>
    </row>
    <row r="4695" spans="5:18" ht="15.75" thickBot="1" x14ac:dyDescent="0.3">
      <c r="E4695" s="17">
        <v>4689</v>
      </c>
      <c r="F4695" s="17"/>
      <c r="G4695" s="40"/>
      <c r="H4695" s="43"/>
      <c r="I4695" s="20"/>
      <c r="J4695" s="17" t="s">
        <v>11</v>
      </c>
      <c r="K4695" s="26">
        <f t="shared" ca="1" si="366"/>
        <v>3.42</v>
      </c>
      <c r="L4695" s="26">
        <f ca="1">IF(L4694=1,IF(M4694="GAGNÉ",1,2),IF(M4694="GAGNÉ",INDEX(fibo,MATCH(L4694,fibo,0)-2),INDEX(fibo,MATCH(L4694,fibo,0),1)+INDEX(fibo,MATCH(L4694,fibo,0)-1)))</f>
        <v>1</v>
      </c>
      <c r="M4695" s="49" t="str">
        <f t="shared" ca="1" si="367"/>
        <v>GAGNÉ</v>
      </c>
      <c r="N4695" s="28">
        <f ca="1">IF(M4695="GAGNÉ",K4695*L4695,IF(M4695="PERDU","0,00 €",""))</f>
        <v>3.42</v>
      </c>
      <c r="O4695" s="26">
        <f t="shared" ca="1" si="369"/>
        <v>2.42</v>
      </c>
      <c r="P4695" s="26">
        <f t="shared" ca="1" si="370"/>
        <v>27988.869999999981</v>
      </c>
      <c r="R4695" s="1">
        <f t="shared" ca="1" si="368"/>
        <v>1</v>
      </c>
    </row>
    <row r="4696" spans="5:18" ht="15.75" thickBot="1" x14ac:dyDescent="0.3">
      <c r="E4696" s="17">
        <v>4690</v>
      </c>
      <c r="F4696" s="17"/>
      <c r="G4696" s="40"/>
      <c r="H4696" s="43"/>
      <c r="I4696" s="20"/>
      <c r="J4696" s="17" t="s">
        <v>11</v>
      </c>
      <c r="K4696" s="26">
        <f t="shared" ca="1" si="366"/>
        <v>4.42</v>
      </c>
      <c r="L4696" s="26">
        <f ca="1">IF(L4695=1,IF(M4695="GAGNÉ",1,2),IF(M4695="GAGNÉ",INDEX(fibo,MATCH(L4695,fibo,0)-2),INDEX(fibo,MATCH(L4695,fibo,0),1)+INDEX(fibo,MATCH(L4695,fibo,0)-1)))</f>
        <v>1</v>
      </c>
      <c r="M4696" s="49" t="str">
        <f t="shared" ca="1" si="367"/>
        <v>GAGNÉ</v>
      </c>
      <c r="N4696" s="28">
        <f ca="1">IF(M4696="GAGNÉ",K4696*L4696,IF(M4696="PERDU","0,00 €",""))</f>
        <v>4.42</v>
      </c>
      <c r="O4696" s="26">
        <f t="shared" ca="1" si="369"/>
        <v>3.42</v>
      </c>
      <c r="P4696" s="26">
        <f t="shared" ca="1" si="370"/>
        <v>27992.289999999979</v>
      </c>
      <c r="R4696" s="1">
        <f t="shared" ca="1" si="368"/>
        <v>1</v>
      </c>
    </row>
    <row r="4697" spans="5:18" ht="15.75" thickBot="1" x14ac:dyDescent="0.3">
      <c r="E4697" s="17">
        <v>4691</v>
      </c>
      <c r="F4697" s="17"/>
      <c r="G4697" s="40"/>
      <c r="H4697" s="43"/>
      <c r="I4697" s="20"/>
      <c r="J4697" s="17" t="s">
        <v>11</v>
      </c>
      <c r="K4697" s="26">
        <f t="shared" ca="1" si="366"/>
        <v>4.12</v>
      </c>
      <c r="L4697" s="26">
        <f ca="1">IF(L4696=1,IF(M4696="GAGNÉ",1,2),IF(M4696="GAGNÉ",INDEX(fibo,MATCH(L4696,fibo,0)-2),INDEX(fibo,MATCH(L4696,fibo,0),1)+INDEX(fibo,MATCH(L4696,fibo,0)-1)))</f>
        <v>1</v>
      </c>
      <c r="M4697" s="49" t="str">
        <f t="shared" ca="1" si="367"/>
        <v>GAGNÉ</v>
      </c>
      <c r="N4697" s="28">
        <f ca="1">IF(M4697="GAGNÉ",K4697*L4697,IF(M4697="PERDU","0,00 €",""))</f>
        <v>4.12</v>
      </c>
      <c r="O4697" s="26">
        <f t="shared" ca="1" si="369"/>
        <v>3.12</v>
      </c>
      <c r="P4697" s="26">
        <f t="shared" ca="1" si="370"/>
        <v>27995.409999999978</v>
      </c>
      <c r="R4697" s="1">
        <f t="shared" ca="1" si="368"/>
        <v>1</v>
      </c>
    </row>
    <row r="4698" spans="5:18" ht="15.75" thickBot="1" x14ac:dyDescent="0.3">
      <c r="E4698" s="17">
        <v>4692</v>
      </c>
      <c r="F4698" s="17"/>
      <c r="G4698" s="40"/>
      <c r="H4698" s="43"/>
      <c r="I4698" s="20"/>
      <c r="J4698" s="17" t="s">
        <v>11</v>
      </c>
      <c r="K4698" s="26">
        <f t="shared" ca="1" si="366"/>
        <v>3.34</v>
      </c>
      <c r="L4698" s="26">
        <f ca="1">IF(L4697=1,IF(M4697="GAGNÉ",1,2),IF(M4697="GAGNÉ",INDEX(fibo,MATCH(L4697,fibo,0)-2),INDEX(fibo,MATCH(L4697,fibo,0),1)+INDEX(fibo,MATCH(L4697,fibo,0)-1)))</f>
        <v>1</v>
      </c>
      <c r="M4698" s="49" t="str">
        <f t="shared" ca="1" si="367"/>
        <v>PERDU</v>
      </c>
      <c r="N4698" s="28" t="str">
        <f ca="1">IF(M4698="GAGNÉ",K4698*L4698,IF(M4698="PERDU","0,00 €",""))</f>
        <v>0,00 €</v>
      </c>
      <c r="O4698" s="26">
        <f t="shared" ca="1" si="369"/>
        <v>-1</v>
      </c>
      <c r="P4698" s="26">
        <f t="shared" ca="1" si="370"/>
        <v>27994.409999999978</v>
      </c>
      <c r="R4698" s="1">
        <f t="shared" ca="1" si="368"/>
        <v>2</v>
      </c>
    </row>
    <row r="4699" spans="5:18" ht="15.75" thickBot="1" x14ac:dyDescent="0.3">
      <c r="E4699" s="17">
        <v>4693</v>
      </c>
      <c r="F4699" s="17"/>
      <c r="G4699" s="40"/>
      <c r="H4699" s="43"/>
      <c r="I4699" s="20"/>
      <c r="J4699" s="17" t="s">
        <v>11</v>
      </c>
      <c r="K4699" s="26">
        <f t="shared" ca="1" si="366"/>
        <v>3.54</v>
      </c>
      <c r="L4699" s="26">
        <f ca="1">IF(L4698=1,IF(M4698="GAGNÉ",1,2),IF(M4698="GAGNÉ",INDEX(fibo,MATCH(L4698,fibo,0)-2),INDEX(fibo,MATCH(L4698,fibo,0),1)+INDEX(fibo,MATCH(L4698,fibo,0)-1)))</f>
        <v>2</v>
      </c>
      <c r="M4699" s="49" t="str">
        <f t="shared" ca="1" si="367"/>
        <v>GAGNÉ</v>
      </c>
      <c r="N4699" s="28">
        <f ca="1">IF(M4699="GAGNÉ",K4699*L4699,IF(M4699="PERDU","0,00 €",""))</f>
        <v>7.08</v>
      </c>
      <c r="O4699" s="26">
        <f t="shared" ca="1" si="369"/>
        <v>5.08</v>
      </c>
      <c r="P4699" s="26">
        <f t="shared" ca="1" si="370"/>
        <v>27999.48999999998</v>
      </c>
      <c r="R4699" s="1">
        <f t="shared" ca="1" si="368"/>
        <v>1</v>
      </c>
    </row>
    <row r="4700" spans="5:18" ht="15.75" thickBot="1" x14ac:dyDescent="0.3">
      <c r="E4700" s="17">
        <v>4694</v>
      </c>
      <c r="F4700" s="17"/>
      <c r="G4700" s="40"/>
      <c r="H4700" s="43"/>
      <c r="I4700" s="20"/>
      <c r="J4700" s="17" t="s">
        <v>11</v>
      </c>
      <c r="K4700" s="26">
        <f t="shared" ca="1" si="366"/>
        <v>4.28</v>
      </c>
      <c r="L4700" s="26">
        <f ca="1">IF(L4699=1,IF(M4699="GAGNÉ",1,2),IF(M4699="GAGNÉ",INDEX(fibo,MATCH(L4699,fibo,0)-2),INDEX(fibo,MATCH(L4699,fibo,0),1)+INDEX(fibo,MATCH(L4699,fibo,0)-1)))</f>
        <v>1</v>
      </c>
      <c r="M4700" s="49" t="str">
        <f t="shared" ca="1" si="367"/>
        <v>GAGNÉ</v>
      </c>
      <c r="N4700" s="28">
        <f ca="1">IF(M4700="GAGNÉ",K4700*L4700,IF(M4700="PERDU","0,00 €",""))</f>
        <v>4.28</v>
      </c>
      <c r="O4700" s="26">
        <f t="shared" ca="1" si="369"/>
        <v>3.2800000000000002</v>
      </c>
      <c r="P4700" s="26">
        <f t="shared" ca="1" si="370"/>
        <v>28002.769999999979</v>
      </c>
      <c r="R4700" s="1">
        <f t="shared" ca="1" si="368"/>
        <v>1</v>
      </c>
    </row>
    <row r="4701" spans="5:18" ht="15.75" thickBot="1" x14ac:dyDescent="0.3">
      <c r="E4701" s="17">
        <v>4695</v>
      </c>
      <c r="F4701" s="17"/>
      <c r="G4701" s="40"/>
      <c r="H4701" s="43"/>
      <c r="I4701" s="20"/>
      <c r="J4701" s="17" t="s">
        <v>11</v>
      </c>
      <c r="K4701" s="26">
        <f t="shared" ca="1" si="366"/>
        <v>4.7300000000000004</v>
      </c>
      <c r="L4701" s="26">
        <f ca="1">IF(L4700=1,IF(M4700="GAGNÉ",1,2),IF(M4700="GAGNÉ",INDEX(fibo,MATCH(L4700,fibo,0)-2),INDEX(fibo,MATCH(L4700,fibo,0),1)+INDEX(fibo,MATCH(L4700,fibo,0)-1)))</f>
        <v>1</v>
      </c>
      <c r="M4701" s="49" t="str">
        <f t="shared" ca="1" si="367"/>
        <v>GAGNÉ</v>
      </c>
      <c r="N4701" s="28">
        <f ca="1">IF(M4701="GAGNÉ",K4701*L4701,IF(M4701="PERDU","0,00 €",""))</f>
        <v>4.7300000000000004</v>
      </c>
      <c r="O4701" s="26">
        <f t="shared" ca="1" si="369"/>
        <v>3.7300000000000004</v>
      </c>
      <c r="P4701" s="26">
        <f t="shared" ca="1" si="370"/>
        <v>28006.499999999978</v>
      </c>
      <c r="R4701" s="1">
        <f t="shared" ca="1" si="368"/>
        <v>1</v>
      </c>
    </row>
    <row r="4702" spans="5:18" ht="15.75" thickBot="1" x14ac:dyDescent="0.3">
      <c r="E4702" s="17">
        <v>4696</v>
      </c>
      <c r="F4702" s="17"/>
      <c r="G4702" s="40"/>
      <c r="H4702" s="43"/>
      <c r="I4702" s="20"/>
      <c r="J4702" s="17" t="s">
        <v>11</v>
      </c>
      <c r="K4702" s="26">
        <f t="shared" ca="1" si="366"/>
        <v>3.62</v>
      </c>
      <c r="L4702" s="26">
        <f ca="1">IF(L4701=1,IF(M4701="GAGNÉ",1,2),IF(M4701="GAGNÉ",INDEX(fibo,MATCH(L4701,fibo,0)-2),INDEX(fibo,MATCH(L4701,fibo,0),1)+INDEX(fibo,MATCH(L4701,fibo,0)-1)))</f>
        <v>1</v>
      </c>
      <c r="M4702" s="49" t="str">
        <f t="shared" ca="1" si="367"/>
        <v>PERDU</v>
      </c>
      <c r="N4702" s="28" t="str">
        <f ca="1">IF(M4702="GAGNÉ",K4702*L4702,IF(M4702="PERDU","0,00 €",""))</f>
        <v>0,00 €</v>
      </c>
      <c r="O4702" s="26">
        <f t="shared" ca="1" si="369"/>
        <v>-1</v>
      </c>
      <c r="P4702" s="26">
        <f t="shared" ca="1" si="370"/>
        <v>28005.499999999978</v>
      </c>
      <c r="R4702" s="1">
        <f t="shared" ca="1" si="368"/>
        <v>2</v>
      </c>
    </row>
    <row r="4703" spans="5:18" ht="15.75" thickBot="1" x14ac:dyDescent="0.3">
      <c r="E4703" s="17">
        <v>4697</v>
      </c>
      <c r="F4703" s="17"/>
      <c r="G4703" s="40"/>
      <c r="H4703" s="43"/>
      <c r="I4703" s="20"/>
      <c r="J4703" s="17" t="s">
        <v>11</v>
      </c>
      <c r="K4703" s="26">
        <f t="shared" ca="1" si="366"/>
        <v>3.09</v>
      </c>
      <c r="L4703" s="26">
        <f ca="1">IF(L4702=1,IF(M4702="GAGNÉ",1,2),IF(M4702="GAGNÉ",INDEX(fibo,MATCH(L4702,fibo,0)-2),INDEX(fibo,MATCH(L4702,fibo,0),1)+INDEX(fibo,MATCH(L4702,fibo,0)-1)))</f>
        <v>2</v>
      </c>
      <c r="M4703" s="49" t="str">
        <f t="shared" ca="1" si="367"/>
        <v>GAGNÉ</v>
      </c>
      <c r="N4703" s="28">
        <f ca="1">IF(M4703="GAGNÉ",K4703*L4703,IF(M4703="PERDU","0,00 €",""))</f>
        <v>6.18</v>
      </c>
      <c r="O4703" s="26">
        <f t="shared" ca="1" si="369"/>
        <v>4.18</v>
      </c>
      <c r="P4703" s="26">
        <f t="shared" ca="1" si="370"/>
        <v>28009.679999999978</v>
      </c>
      <c r="R4703" s="1">
        <f t="shared" ca="1" si="368"/>
        <v>1</v>
      </c>
    </row>
    <row r="4704" spans="5:18" ht="15.75" thickBot="1" x14ac:dyDescent="0.3">
      <c r="E4704" s="17">
        <v>4698</v>
      </c>
      <c r="F4704" s="17"/>
      <c r="G4704" s="40"/>
      <c r="H4704" s="43"/>
      <c r="I4704" s="20"/>
      <c r="J4704" s="17" t="s">
        <v>11</v>
      </c>
      <c r="K4704" s="26">
        <f t="shared" ca="1" si="366"/>
        <v>4.1900000000000004</v>
      </c>
      <c r="L4704" s="26">
        <f ca="1">IF(L4703=1,IF(M4703="GAGNÉ",1,2),IF(M4703="GAGNÉ",INDEX(fibo,MATCH(L4703,fibo,0)-2),INDEX(fibo,MATCH(L4703,fibo,0),1)+INDEX(fibo,MATCH(L4703,fibo,0)-1)))</f>
        <v>1</v>
      </c>
      <c r="M4704" s="49" t="str">
        <f t="shared" ca="1" si="367"/>
        <v>PERDU</v>
      </c>
      <c r="N4704" s="28" t="str">
        <f ca="1">IF(M4704="GAGNÉ",K4704*L4704,IF(M4704="PERDU","0,00 €",""))</f>
        <v>0,00 €</v>
      </c>
      <c r="O4704" s="26">
        <f t="shared" ca="1" si="369"/>
        <v>-1</v>
      </c>
      <c r="P4704" s="26">
        <f t="shared" ca="1" si="370"/>
        <v>28008.679999999978</v>
      </c>
      <c r="R4704" s="1">
        <f t="shared" ca="1" si="368"/>
        <v>2</v>
      </c>
    </row>
    <row r="4705" spans="5:18" ht="15.75" thickBot="1" x14ac:dyDescent="0.3">
      <c r="E4705" s="17">
        <v>4699</v>
      </c>
      <c r="F4705" s="17"/>
      <c r="G4705" s="40"/>
      <c r="H4705" s="43"/>
      <c r="I4705" s="20"/>
      <c r="J4705" s="17" t="s">
        <v>11</v>
      </c>
      <c r="K4705" s="26">
        <f t="shared" ca="1" si="366"/>
        <v>2.9</v>
      </c>
      <c r="L4705" s="26">
        <f ca="1">IF(L4704=1,IF(M4704="GAGNÉ",1,2),IF(M4704="GAGNÉ",INDEX(fibo,MATCH(L4704,fibo,0)-2),INDEX(fibo,MATCH(L4704,fibo,0),1)+INDEX(fibo,MATCH(L4704,fibo,0)-1)))</f>
        <v>2</v>
      </c>
      <c r="M4705" s="49" t="str">
        <f t="shared" ca="1" si="367"/>
        <v>PERDU</v>
      </c>
      <c r="N4705" s="28" t="str">
        <f ca="1">IF(M4705="GAGNÉ",K4705*L4705,IF(M4705="PERDU","0,00 €",""))</f>
        <v>0,00 €</v>
      </c>
      <c r="O4705" s="26">
        <f t="shared" ca="1" si="369"/>
        <v>-2</v>
      </c>
      <c r="P4705" s="26">
        <f t="shared" ca="1" si="370"/>
        <v>28006.679999999978</v>
      </c>
      <c r="R4705" s="1">
        <f t="shared" ca="1" si="368"/>
        <v>2</v>
      </c>
    </row>
    <row r="4706" spans="5:18" ht="15.75" thickBot="1" x14ac:dyDescent="0.3">
      <c r="E4706" s="17">
        <v>4700</v>
      </c>
      <c r="F4706" s="17"/>
      <c r="G4706" s="40"/>
      <c r="H4706" s="43"/>
      <c r="I4706" s="20"/>
      <c r="J4706" s="17" t="s">
        <v>11</v>
      </c>
      <c r="K4706" s="26">
        <f t="shared" ca="1" si="366"/>
        <v>2.97</v>
      </c>
      <c r="L4706" s="26">
        <f ca="1">IF(L4705=1,IF(M4705="GAGNÉ",1,2),IF(M4705="GAGNÉ",INDEX(fibo,MATCH(L4705,fibo,0)-2),INDEX(fibo,MATCH(L4705,fibo,0),1)+INDEX(fibo,MATCH(L4705,fibo,0)-1)))</f>
        <v>3</v>
      </c>
      <c r="M4706" s="49" t="str">
        <f t="shared" ca="1" si="367"/>
        <v>PERDU</v>
      </c>
      <c r="N4706" s="28" t="str">
        <f ca="1">IF(M4706="GAGNÉ",K4706*L4706,IF(M4706="PERDU","0,00 €",""))</f>
        <v>0,00 €</v>
      </c>
      <c r="O4706" s="26">
        <f t="shared" ca="1" si="369"/>
        <v>-3</v>
      </c>
      <c r="P4706" s="26">
        <f t="shared" ca="1" si="370"/>
        <v>28003.679999999978</v>
      </c>
      <c r="R4706" s="1">
        <f t="shared" ca="1" si="368"/>
        <v>2</v>
      </c>
    </row>
    <row r="4707" spans="5:18" ht="15.75" thickBot="1" x14ac:dyDescent="0.3">
      <c r="E4707" s="17">
        <v>4701</v>
      </c>
      <c r="F4707" s="17"/>
      <c r="G4707" s="40"/>
      <c r="H4707" s="43"/>
      <c r="I4707" s="20"/>
      <c r="J4707" s="17" t="s">
        <v>11</v>
      </c>
      <c r="K4707" s="26">
        <f t="shared" ca="1" si="366"/>
        <v>3.51</v>
      </c>
      <c r="L4707" s="26">
        <f ca="1">IF(L4706=1,IF(M4706="GAGNÉ",1,2),IF(M4706="GAGNÉ",INDEX(fibo,MATCH(L4706,fibo,0)-2),INDEX(fibo,MATCH(L4706,fibo,0),1)+INDEX(fibo,MATCH(L4706,fibo,0)-1)))</f>
        <v>5</v>
      </c>
      <c r="M4707" s="49" t="str">
        <f t="shared" ca="1" si="367"/>
        <v>PERDU</v>
      </c>
      <c r="N4707" s="28" t="str">
        <f ca="1">IF(M4707="GAGNÉ",K4707*L4707,IF(M4707="PERDU","0,00 €",""))</f>
        <v>0,00 €</v>
      </c>
      <c r="O4707" s="26">
        <f t="shared" ca="1" si="369"/>
        <v>-5</v>
      </c>
      <c r="P4707" s="26">
        <f t="shared" ca="1" si="370"/>
        <v>27998.679999999978</v>
      </c>
      <c r="R4707" s="1">
        <f t="shared" ca="1" si="368"/>
        <v>2</v>
      </c>
    </row>
    <row r="4708" spans="5:18" ht="15.75" thickBot="1" x14ac:dyDescent="0.3">
      <c r="E4708" s="17">
        <v>4702</v>
      </c>
      <c r="F4708" s="17"/>
      <c r="G4708" s="40"/>
      <c r="H4708" s="43"/>
      <c r="I4708" s="20"/>
      <c r="J4708" s="17" t="s">
        <v>11</v>
      </c>
      <c r="K4708" s="26">
        <f t="shared" ca="1" si="366"/>
        <v>3.36</v>
      </c>
      <c r="L4708" s="26">
        <f ca="1">IF(L4707=1,IF(M4707="GAGNÉ",1,2),IF(M4707="GAGNÉ",INDEX(fibo,MATCH(L4707,fibo,0)-2),INDEX(fibo,MATCH(L4707,fibo,0),1)+INDEX(fibo,MATCH(L4707,fibo,0)-1)))</f>
        <v>8</v>
      </c>
      <c r="M4708" s="49" t="str">
        <f t="shared" ca="1" si="367"/>
        <v>GAGNÉ</v>
      </c>
      <c r="N4708" s="28">
        <f ca="1">IF(M4708="GAGNÉ",K4708*L4708,IF(M4708="PERDU","0,00 €",""))</f>
        <v>26.88</v>
      </c>
      <c r="O4708" s="26">
        <f t="shared" ca="1" si="369"/>
        <v>18.88</v>
      </c>
      <c r="P4708" s="26">
        <f t="shared" ca="1" si="370"/>
        <v>28017.559999999979</v>
      </c>
      <c r="R4708" s="1">
        <f t="shared" ca="1" si="368"/>
        <v>1</v>
      </c>
    </row>
    <row r="4709" spans="5:18" ht="15.75" thickBot="1" x14ac:dyDescent="0.3">
      <c r="E4709" s="17">
        <v>4703</v>
      </c>
      <c r="F4709" s="17"/>
      <c r="G4709" s="40"/>
      <c r="H4709" s="43"/>
      <c r="I4709" s="20"/>
      <c r="J4709" s="17" t="s">
        <v>11</v>
      </c>
      <c r="K4709" s="26">
        <f t="shared" ca="1" si="366"/>
        <v>3.08</v>
      </c>
      <c r="L4709" s="26">
        <f ca="1">IF(L4708=1,IF(M4708="GAGNÉ",1,2),IF(M4708="GAGNÉ",INDEX(fibo,MATCH(L4708,fibo,0)-2),INDEX(fibo,MATCH(L4708,fibo,0),1)+INDEX(fibo,MATCH(L4708,fibo,0)-1)))</f>
        <v>3</v>
      </c>
      <c r="M4709" s="49" t="str">
        <f t="shared" ca="1" si="367"/>
        <v>PERDU</v>
      </c>
      <c r="N4709" s="28" t="str">
        <f ca="1">IF(M4709="GAGNÉ",K4709*L4709,IF(M4709="PERDU","0,00 €",""))</f>
        <v>0,00 €</v>
      </c>
      <c r="O4709" s="26">
        <f t="shared" ca="1" si="369"/>
        <v>-3</v>
      </c>
      <c r="P4709" s="26">
        <f t="shared" ca="1" si="370"/>
        <v>28014.559999999979</v>
      </c>
      <c r="R4709" s="1">
        <f t="shared" ca="1" si="368"/>
        <v>2</v>
      </c>
    </row>
    <row r="4710" spans="5:18" ht="15.75" thickBot="1" x14ac:dyDescent="0.3">
      <c r="E4710" s="17">
        <v>4704</v>
      </c>
      <c r="F4710" s="17"/>
      <c r="G4710" s="40"/>
      <c r="H4710" s="43"/>
      <c r="I4710" s="20"/>
      <c r="J4710" s="17" t="s">
        <v>11</v>
      </c>
      <c r="K4710" s="26">
        <f t="shared" ca="1" si="366"/>
        <v>4.4800000000000004</v>
      </c>
      <c r="L4710" s="26">
        <f ca="1">IF(L4709=1,IF(M4709="GAGNÉ",1,2),IF(M4709="GAGNÉ",INDEX(fibo,MATCH(L4709,fibo,0)-2),INDEX(fibo,MATCH(L4709,fibo,0),1)+INDEX(fibo,MATCH(L4709,fibo,0)-1)))</f>
        <v>5</v>
      </c>
      <c r="M4710" s="49" t="str">
        <f t="shared" ca="1" si="367"/>
        <v>PERDU</v>
      </c>
      <c r="N4710" s="28" t="str">
        <f ca="1">IF(M4710="GAGNÉ",K4710*L4710,IF(M4710="PERDU","0,00 €",""))</f>
        <v>0,00 €</v>
      </c>
      <c r="O4710" s="26">
        <f t="shared" ca="1" si="369"/>
        <v>-5</v>
      </c>
      <c r="P4710" s="26">
        <f t="shared" ca="1" si="370"/>
        <v>28009.559999999979</v>
      </c>
      <c r="R4710" s="1">
        <f t="shared" ca="1" si="368"/>
        <v>2</v>
      </c>
    </row>
    <row r="4711" spans="5:18" ht="15.75" thickBot="1" x14ac:dyDescent="0.3">
      <c r="E4711" s="17">
        <v>4705</v>
      </c>
      <c r="F4711" s="17"/>
      <c r="G4711" s="40"/>
      <c r="H4711" s="43"/>
      <c r="I4711" s="20"/>
      <c r="J4711" s="17" t="s">
        <v>11</v>
      </c>
      <c r="K4711" s="26">
        <f t="shared" ca="1" si="366"/>
        <v>2.88</v>
      </c>
      <c r="L4711" s="26">
        <f ca="1">IF(L4710=1,IF(M4710="GAGNÉ",1,2),IF(M4710="GAGNÉ",INDEX(fibo,MATCH(L4710,fibo,0)-2),INDEX(fibo,MATCH(L4710,fibo,0),1)+INDEX(fibo,MATCH(L4710,fibo,0)-1)))</f>
        <v>8</v>
      </c>
      <c r="M4711" s="49" t="str">
        <f t="shared" ca="1" si="367"/>
        <v>GAGNÉ</v>
      </c>
      <c r="N4711" s="28">
        <f ca="1">IF(M4711="GAGNÉ",K4711*L4711,IF(M4711="PERDU","0,00 €",""))</f>
        <v>23.04</v>
      </c>
      <c r="O4711" s="26">
        <f t="shared" ca="1" si="369"/>
        <v>15.04</v>
      </c>
      <c r="P4711" s="26">
        <f t="shared" ca="1" si="370"/>
        <v>28024.59999999998</v>
      </c>
      <c r="R4711" s="1">
        <f t="shared" ca="1" si="368"/>
        <v>1</v>
      </c>
    </row>
    <row r="4712" spans="5:18" ht="15.75" thickBot="1" x14ac:dyDescent="0.3">
      <c r="E4712" s="17">
        <v>4706</v>
      </c>
      <c r="F4712" s="17"/>
      <c r="G4712" s="40"/>
      <c r="H4712" s="43"/>
      <c r="I4712" s="20"/>
      <c r="J4712" s="17" t="s">
        <v>11</v>
      </c>
      <c r="K4712" s="26">
        <f t="shared" ca="1" si="366"/>
        <v>3.79</v>
      </c>
      <c r="L4712" s="26">
        <f ca="1">IF(L4711=1,IF(M4711="GAGNÉ",1,2),IF(M4711="GAGNÉ",INDEX(fibo,MATCH(L4711,fibo,0)-2),INDEX(fibo,MATCH(L4711,fibo,0),1)+INDEX(fibo,MATCH(L4711,fibo,0)-1)))</f>
        <v>3</v>
      </c>
      <c r="M4712" s="49" t="str">
        <f t="shared" ca="1" si="367"/>
        <v>GAGNÉ</v>
      </c>
      <c r="N4712" s="28">
        <f ca="1">IF(M4712="GAGNÉ",K4712*L4712,IF(M4712="PERDU","0,00 €",""))</f>
        <v>11.370000000000001</v>
      </c>
      <c r="O4712" s="26">
        <f t="shared" ca="1" si="369"/>
        <v>8.370000000000001</v>
      </c>
      <c r="P4712" s="26">
        <f t="shared" ca="1" si="370"/>
        <v>28032.969999999979</v>
      </c>
      <c r="R4712" s="1">
        <f t="shared" ca="1" si="368"/>
        <v>1</v>
      </c>
    </row>
    <row r="4713" spans="5:18" ht="15.75" thickBot="1" x14ac:dyDescent="0.3">
      <c r="E4713" s="17">
        <v>4707</v>
      </c>
      <c r="F4713" s="17"/>
      <c r="G4713" s="40"/>
      <c r="H4713" s="43"/>
      <c r="I4713" s="20"/>
      <c r="J4713" s="17" t="s">
        <v>11</v>
      </c>
      <c r="K4713" s="26">
        <f t="shared" ca="1" si="366"/>
        <v>3.83</v>
      </c>
      <c r="L4713" s="26">
        <f ca="1">IF(L4712=1,IF(M4712="GAGNÉ",1,2),IF(M4712="GAGNÉ",INDEX(fibo,MATCH(L4712,fibo,0)-2),INDEX(fibo,MATCH(L4712,fibo,0),1)+INDEX(fibo,MATCH(L4712,fibo,0)-1)))</f>
        <v>1</v>
      </c>
      <c r="M4713" s="49" t="str">
        <f t="shared" ca="1" si="367"/>
        <v>PERDU</v>
      </c>
      <c r="N4713" s="28" t="str">
        <f ca="1">IF(M4713="GAGNÉ",K4713*L4713,IF(M4713="PERDU","0,00 €",""))</f>
        <v>0,00 €</v>
      </c>
      <c r="O4713" s="26">
        <f t="shared" ca="1" si="369"/>
        <v>-1</v>
      </c>
      <c r="P4713" s="26">
        <f t="shared" ca="1" si="370"/>
        <v>28031.969999999979</v>
      </c>
      <c r="R4713" s="1">
        <f t="shared" ca="1" si="368"/>
        <v>2</v>
      </c>
    </row>
    <row r="4714" spans="5:18" ht="15.75" thickBot="1" x14ac:dyDescent="0.3">
      <c r="E4714" s="17">
        <v>4708</v>
      </c>
      <c r="F4714" s="17"/>
      <c r="G4714" s="40"/>
      <c r="H4714" s="43"/>
      <c r="I4714" s="20"/>
      <c r="J4714" s="17" t="s">
        <v>11</v>
      </c>
      <c r="K4714" s="26">
        <f t="shared" ca="1" si="366"/>
        <v>4.55</v>
      </c>
      <c r="L4714" s="26">
        <f ca="1">IF(L4713=1,IF(M4713="GAGNÉ",1,2),IF(M4713="GAGNÉ",INDEX(fibo,MATCH(L4713,fibo,0)-2),INDEX(fibo,MATCH(L4713,fibo,0),1)+INDEX(fibo,MATCH(L4713,fibo,0)-1)))</f>
        <v>2</v>
      </c>
      <c r="M4714" s="49" t="str">
        <f t="shared" ca="1" si="367"/>
        <v>PERDU</v>
      </c>
      <c r="N4714" s="28" t="str">
        <f ca="1">IF(M4714="GAGNÉ",K4714*L4714,IF(M4714="PERDU","0,00 €",""))</f>
        <v>0,00 €</v>
      </c>
      <c r="O4714" s="26">
        <f t="shared" ca="1" si="369"/>
        <v>-2</v>
      </c>
      <c r="P4714" s="26">
        <f t="shared" ca="1" si="370"/>
        <v>28029.969999999979</v>
      </c>
      <c r="R4714" s="1">
        <f t="shared" ca="1" si="368"/>
        <v>2</v>
      </c>
    </row>
    <row r="4715" spans="5:18" ht="15.75" thickBot="1" x14ac:dyDescent="0.3">
      <c r="E4715" s="17">
        <v>4709</v>
      </c>
      <c r="F4715" s="17"/>
      <c r="G4715" s="40"/>
      <c r="H4715" s="43"/>
      <c r="I4715" s="20"/>
      <c r="J4715" s="17" t="s">
        <v>11</v>
      </c>
      <c r="K4715" s="26">
        <f t="shared" ca="1" si="366"/>
        <v>3.14</v>
      </c>
      <c r="L4715" s="26">
        <f ca="1">IF(L4714=1,IF(M4714="GAGNÉ",1,2),IF(M4714="GAGNÉ",INDEX(fibo,MATCH(L4714,fibo,0)-2),INDEX(fibo,MATCH(L4714,fibo,0),1)+INDEX(fibo,MATCH(L4714,fibo,0)-1)))</f>
        <v>3</v>
      </c>
      <c r="M4715" s="49" t="str">
        <f t="shared" ca="1" si="367"/>
        <v>GAGNÉ</v>
      </c>
      <c r="N4715" s="28">
        <f ca="1">IF(M4715="GAGNÉ",K4715*L4715,IF(M4715="PERDU","0,00 €",""))</f>
        <v>9.42</v>
      </c>
      <c r="O4715" s="26">
        <f t="shared" ca="1" si="369"/>
        <v>6.42</v>
      </c>
      <c r="P4715" s="26">
        <f t="shared" ca="1" si="370"/>
        <v>28036.389999999978</v>
      </c>
      <c r="R4715" s="1">
        <f t="shared" ca="1" si="368"/>
        <v>1</v>
      </c>
    </row>
    <row r="4716" spans="5:18" ht="15.75" thickBot="1" x14ac:dyDescent="0.3">
      <c r="E4716" s="17">
        <v>4710</v>
      </c>
      <c r="F4716" s="17"/>
      <c r="G4716" s="40"/>
      <c r="H4716" s="43"/>
      <c r="I4716" s="20"/>
      <c r="J4716" s="17" t="s">
        <v>11</v>
      </c>
      <c r="K4716" s="26">
        <f t="shared" ca="1" si="366"/>
        <v>4.34</v>
      </c>
      <c r="L4716" s="26">
        <f ca="1">IF(L4715=1,IF(M4715="GAGNÉ",1,2),IF(M4715="GAGNÉ",INDEX(fibo,MATCH(L4715,fibo,0)-2),INDEX(fibo,MATCH(L4715,fibo,0),1)+INDEX(fibo,MATCH(L4715,fibo,0)-1)))</f>
        <v>1</v>
      </c>
      <c r="M4716" s="49" t="str">
        <f t="shared" ca="1" si="367"/>
        <v>PERDU</v>
      </c>
      <c r="N4716" s="28" t="str">
        <f ca="1">IF(M4716="GAGNÉ",K4716*L4716,IF(M4716="PERDU","0,00 €",""))</f>
        <v>0,00 €</v>
      </c>
      <c r="O4716" s="26">
        <f t="shared" ca="1" si="369"/>
        <v>-1</v>
      </c>
      <c r="P4716" s="26">
        <f t="shared" ca="1" si="370"/>
        <v>28035.389999999978</v>
      </c>
      <c r="R4716" s="1">
        <f t="shared" ca="1" si="368"/>
        <v>2</v>
      </c>
    </row>
    <row r="4717" spans="5:18" ht="15.75" thickBot="1" x14ac:dyDescent="0.3">
      <c r="E4717" s="17">
        <v>4711</v>
      </c>
      <c r="F4717" s="17"/>
      <c r="G4717" s="40"/>
      <c r="H4717" s="43"/>
      <c r="I4717" s="20"/>
      <c r="J4717" s="17" t="s">
        <v>11</v>
      </c>
      <c r="K4717" s="26">
        <f t="shared" ca="1" si="366"/>
        <v>3.84</v>
      </c>
      <c r="L4717" s="26">
        <f ca="1">IF(L4716=1,IF(M4716="GAGNÉ",1,2),IF(M4716="GAGNÉ",INDEX(fibo,MATCH(L4716,fibo,0)-2),INDEX(fibo,MATCH(L4716,fibo,0),1)+INDEX(fibo,MATCH(L4716,fibo,0)-1)))</f>
        <v>2</v>
      </c>
      <c r="M4717" s="49" t="str">
        <f t="shared" ca="1" si="367"/>
        <v>PERDU</v>
      </c>
      <c r="N4717" s="28" t="str">
        <f ca="1">IF(M4717="GAGNÉ",K4717*L4717,IF(M4717="PERDU","0,00 €",""))</f>
        <v>0,00 €</v>
      </c>
      <c r="O4717" s="26">
        <f t="shared" ca="1" si="369"/>
        <v>-2</v>
      </c>
      <c r="P4717" s="26">
        <f t="shared" ca="1" si="370"/>
        <v>28033.389999999978</v>
      </c>
      <c r="R4717" s="1">
        <f t="shared" ca="1" si="368"/>
        <v>2</v>
      </c>
    </row>
    <row r="4718" spans="5:18" ht="15.75" thickBot="1" x14ac:dyDescent="0.3">
      <c r="E4718" s="17">
        <v>4712</v>
      </c>
      <c r="F4718" s="17"/>
      <c r="G4718" s="40"/>
      <c r="H4718" s="43"/>
      <c r="I4718" s="20"/>
      <c r="J4718" s="17" t="s">
        <v>11</v>
      </c>
      <c r="K4718" s="26">
        <f t="shared" ca="1" si="366"/>
        <v>4.45</v>
      </c>
      <c r="L4718" s="26">
        <f ca="1">IF(L4717=1,IF(M4717="GAGNÉ",1,2),IF(M4717="GAGNÉ",INDEX(fibo,MATCH(L4717,fibo,0)-2),INDEX(fibo,MATCH(L4717,fibo,0),1)+INDEX(fibo,MATCH(L4717,fibo,0)-1)))</f>
        <v>3</v>
      </c>
      <c r="M4718" s="49" t="str">
        <f t="shared" ca="1" si="367"/>
        <v>PERDU</v>
      </c>
      <c r="N4718" s="28" t="str">
        <f ca="1">IF(M4718="GAGNÉ",K4718*L4718,IF(M4718="PERDU","0,00 €",""))</f>
        <v>0,00 €</v>
      </c>
      <c r="O4718" s="26">
        <f t="shared" ca="1" si="369"/>
        <v>-3</v>
      </c>
      <c r="P4718" s="26">
        <f t="shared" ca="1" si="370"/>
        <v>28030.389999999978</v>
      </c>
      <c r="R4718" s="1">
        <f t="shared" ca="1" si="368"/>
        <v>2</v>
      </c>
    </row>
    <row r="4719" spans="5:18" ht="15.75" thickBot="1" x14ac:dyDescent="0.3">
      <c r="E4719" s="17">
        <v>4713</v>
      </c>
      <c r="F4719" s="17"/>
      <c r="G4719" s="40"/>
      <c r="H4719" s="43"/>
      <c r="I4719" s="20"/>
      <c r="J4719" s="17" t="s">
        <v>11</v>
      </c>
      <c r="K4719" s="26">
        <f t="shared" ca="1" si="366"/>
        <v>3.76</v>
      </c>
      <c r="L4719" s="26">
        <f ca="1">IF(L4718=1,IF(M4718="GAGNÉ",1,2),IF(M4718="GAGNÉ",INDEX(fibo,MATCH(L4718,fibo,0)-2),INDEX(fibo,MATCH(L4718,fibo,0),1)+INDEX(fibo,MATCH(L4718,fibo,0)-1)))</f>
        <v>5</v>
      </c>
      <c r="M4719" s="49" t="str">
        <f t="shared" ca="1" si="367"/>
        <v>GAGNÉ</v>
      </c>
      <c r="N4719" s="28">
        <f ca="1">IF(M4719="GAGNÉ",K4719*L4719,IF(M4719="PERDU","0,00 €",""))</f>
        <v>18.799999999999997</v>
      </c>
      <c r="O4719" s="26">
        <f t="shared" ca="1" si="369"/>
        <v>13.799999999999997</v>
      </c>
      <c r="P4719" s="26">
        <f t="shared" ca="1" si="370"/>
        <v>28044.189999999977</v>
      </c>
      <c r="R4719" s="1">
        <f t="shared" ca="1" si="368"/>
        <v>1</v>
      </c>
    </row>
    <row r="4720" spans="5:18" ht="15.75" thickBot="1" x14ac:dyDescent="0.3">
      <c r="E4720" s="17">
        <v>4714</v>
      </c>
      <c r="F4720" s="17"/>
      <c r="G4720" s="40"/>
      <c r="H4720" s="43"/>
      <c r="I4720" s="20"/>
      <c r="J4720" s="17" t="s">
        <v>11</v>
      </c>
      <c r="K4720" s="26">
        <f t="shared" ca="1" si="366"/>
        <v>3.04</v>
      </c>
      <c r="L4720" s="26">
        <f ca="1">IF(L4719=1,IF(M4719="GAGNÉ",1,2),IF(M4719="GAGNÉ",INDEX(fibo,MATCH(L4719,fibo,0)-2),INDEX(fibo,MATCH(L4719,fibo,0),1)+INDEX(fibo,MATCH(L4719,fibo,0)-1)))</f>
        <v>2</v>
      </c>
      <c r="M4720" s="49" t="str">
        <f t="shared" ca="1" si="367"/>
        <v>GAGNÉ</v>
      </c>
      <c r="N4720" s="28">
        <f ca="1">IF(M4720="GAGNÉ",K4720*L4720,IF(M4720="PERDU","0,00 €",""))</f>
        <v>6.08</v>
      </c>
      <c r="O4720" s="26">
        <f t="shared" ca="1" si="369"/>
        <v>4.08</v>
      </c>
      <c r="P4720" s="26">
        <f t="shared" ca="1" si="370"/>
        <v>28048.269999999979</v>
      </c>
      <c r="R4720" s="1">
        <f t="shared" ca="1" si="368"/>
        <v>1</v>
      </c>
    </row>
    <row r="4721" spans="5:18" ht="15.75" thickBot="1" x14ac:dyDescent="0.3">
      <c r="E4721" s="17">
        <v>4715</v>
      </c>
      <c r="F4721" s="17"/>
      <c r="G4721" s="40"/>
      <c r="H4721" s="43"/>
      <c r="I4721" s="20"/>
      <c r="J4721" s="17" t="s">
        <v>11</v>
      </c>
      <c r="K4721" s="26">
        <f t="shared" ca="1" si="366"/>
        <v>3.69</v>
      </c>
      <c r="L4721" s="26">
        <f ca="1">IF(L4720=1,IF(M4720="GAGNÉ",1,2),IF(M4720="GAGNÉ",INDEX(fibo,MATCH(L4720,fibo,0)-2),INDEX(fibo,MATCH(L4720,fibo,0),1)+INDEX(fibo,MATCH(L4720,fibo,0)-1)))</f>
        <v>1</v>
      </c>
      <c r="M4721" s="49" t="str">
        <f t="shared" ca="1" si="367"/>
        <v>PERDU</v>
      </c>
      <c r="N4721" s="28" t="str">
        <f ca="1">IF(M4721="GAGNÉ",K4721*L4721,IF(M4721="PERDU","0,00 €",""))</f>
        <v>0,00 €</v>
      </c>
      <c r="O4721" s="26">
        <f t="shared" ca="1" si="369"/>
        <v>-1</v>
      </c>
      <c r="P4721" s="26">
        <f t="shared" ca="1" si="370"/>
        <v>28047.269999999979</v>
      </c>
      <c r="R4721" s="1">
        <f t="shared" ca="1" si="368"/>
        <v>2</v>
      </c>
    </row>
    <row r="4722" spans="5:18" ht="15.75" thickBot="1" x14ac:dyDescent="0.3">
      <c r="E4722" s="17">
        <v>4716</v>
      </c>
      <c r="F4722" s="17"/>
      <c r="G4722" s="40"/>
      <c r="H4722" s="43"/>
      <c r="I4722" s="20"/>
      <c r="J4722" s="17" t="s">
        <v>11</v>
      </c>
      <c r="K4722" s="26">
        <f t="shared" ca="1" si="366"/>
        <v>4.21</v>
      </c>
      <c r="L4722" s="26">
        <f ca="1">IF(L4721=1,IF(M4721="GAGNÉ",1,2),IF(M4721="GAGNÉ",INDEX(fibo,MATCH(L4721,fibo,0)-2),INDEX(fibo,MATCH(L4721,fibo,0),1)+INDEX(fibo,MATCH(L4721,fibo,0)-1)))</f>
        <v>2</v>
      </c>
      <c r="M4722" s="49" t="str">
        <f t="shared" ca="1" si="367"/>
        <v>GAGNÉ</v>
      </c>
      <c r="N4722" s="28">
        <f ca="1">IF(M4722="GAGNÉ",K4722*L4722,IF(M4722="PERDU","0,00 €",""))</f>
        <v>8.42</v>
      </c>
      <c r="O4722" s="26">
        <f t="shared" ca="1" si="369"/>
        <v>6.42</v>
      </c>
      <c r="P4722" s="26">
        <f t="shared" ca="1" si="370"/>
        <v>28053.689999999977</v>
      </c>
      <c r="R4722" s="1">
        <f t="shared" ca="1" si="368"/>
        <v>1</v>
      </c>
    </row>
    <row r="4723" spans="5:18" ht="15.75" thickBot="1" x14ac:dyDescent="0.3">
      <c r="E4723" s="17">
        <v>4717</v>
      </c>
      <c r="F4723" s="17"/>
      <c r="G4723" s="40"/>
      <c r="H4723" s="43"/>
      <c r="I4723" s="20"/>
      <c r="J4723" s="17" t="s">
        <v>11</v>
      </c>
      <c r="K4723" s="26">
        <f t="shared" ca="1" si="366"/>
        <v>3.26</v>
      </c>
      <c r="L4723" s="26">
        <f ca="1">IF(L4722=1,IF(M4722="GAGNÉ",1,2),IF(M4722="GAGNÉ",INDEX(fibo,MATCH(L4722,fibo,0)-2),INDEX(fibo,MATCH(L4722,fibo,0),1)+INDEX(fibo,MATCH(L4722,fibo,0)-1)))</f>
        <v>1</v>
      </c>
      <c r="M4723" s="49" t="str">
        <f t="shared" ca="1" si="367"/>
        <v>PERDU</v>
      </c>
      <c r="N4723" s="28" t="str">
        <f ca="1">IF(M4723="GAGNÉ",K4723*L4723,IF(M4723="PERDU","0,00 €",""))</f>
        <v>0,00 €</v>
      </c>
      <c r="O4723" s="26">
        <f t="shared" ca="1" si="369"/>
        <v>-1</v>
      </c>
      <c r="P4723" s="26">
        <f t="shared" ca="1" si="370"/>
        <v>28052.689999999977</v>
      </c>
      <c r="R4723" s="1">
        <f t="shared" ca="1" si="368"/>
        <v>2</v>
      </c>
    </row>
    <row r="4724" spans="5:18" ht="15.75" thickBot="1" x14ac:dyDescent="0.3">
      <c r="E4724" s="17">
        <v>4718</v>
      </c>
      <c r="F4724" s="17"/>
      <c r="G4724" s="40"/>
      <c r="H4724" s="43"/>
      <c r="I4724" s="20"/>
      <c r="J4724" s="17" t="s">
        <v>11</v>
      </c>
      <c r="K4724" s="26">
        <f t="shared" ca="1" si="366"/>
        <v>3.32</v>
      </c>
      <c r="L4724" s="26">
        <f ca="1">IF(L4723=1,IF(M4723="GAGNÉ",1,2),IF(M4723="GAGNÉ",INDEX(fibo,MATCH(L4723,fibo,0)-2),INDEX(fibo,MATCH(L4723,fibo,0),1)+INDEX(fibo,MATCH(L4723,fibo,0)-1)))</f>
        <v>2</v>
      </c>
      <c r="M4724" s="49" t="str">
        <f t="shared" ca="1" si="367"/>
        <v>GAGNÉ</v>
      </c>
      <c r="N4724" s="28">
        <f ca="1">IF(M4724="GAGNÉ",K4724*L4724,IF(M4724="PERDU","0,00 €",""))</f>
        <v>6.64</v>
      </c>
      <c r="O4724" s="26">
        <f t="shared" ca="1" si="369"/>
        <v>4.6399999999999997</v>
      </c>
      <c r="P4724" s="26">
        <f t="shared" ca="1" si="370"/>
        <v>28057.329999999976</v>
      </c>
      <c r="R4724" s="1">
        <f t="shared" ca="1" si="368"/>
        <v>1</v>
      </c>
    </row>
    <row r="4725" spans="5:18" ht="15.75" thickBot="1" x14ac:dyDescent="0.3">
      <c r="E4725" s="17">
        <v>4719</v>
      </c>
      <c r="F4725" s="17"/>
      <c r="G4725" s="40"/>
      <c r="H4725" s="43"/>
      <c r="I4725" s="20"/>
      <c r="J4725" s="17" t="s">
        <v>11</v>
      </c>
      <c r="K4725" s="26">
        <f t="shared" ca="1" si="366"/>
        <v>3.07</v>
      </c>
      <c r="L4725" s="26">
        <f ca="1">IF(L4724=1,IF(M4724="GAGNÉ",1,2),IF(M4724="GAGNÉ",INDEX(fibo,MATCH(L4724,fibo,0)-2),INDEX(fibo,MATCH(L4724,fibo,0),1)+INDEX(fibo,MATCH(L4724,fibo,0)-1)))</f>
        <v>1</v>
      </c>
      <c r="M4725" s="49" t="str">
        <f t="shared" ca="1" si="367"/>
        <v>GAGNÉ</v>
      </c>
      <c r="N4725" s="28">
        <f ca="1">IF(M4725="GAGNÉ",K4725*L4725,IF(M4725="PERDU","0,00 €",""))</f>
        <v>3.07</v>
      </c>
      <c r="O4725" s="26">
        <f t="shared" ca="1" si="369"/>
        <v>2.0699999999999998</v>
      </c>
      <c r="P4725" s="26">
        <f t="shared" ca="1" si="370"/>
        <v>28059.399999999976</v>
      </c>
      <c r="R4725" s="1">
        <f t="shared" ca="1" si="368"/>
        <v>1</v>
      </c>
    </row>
    <row r="4726" spans="5:18" ht="15.75" thickBot="1" x14ac:dyDescent="0.3">
      <c r="E4726" s="17">
        <v>4720</v>
      </c>
      <c r="F4726" s="17"/>
      <c r="G4726" s="40"/>
      <c r="H4726" s="43"/>
      <c r="I4726" s="20"/>
      <c r="J4726" s="17" t="s">
        <v>11</v>
      </c>
      <c r="K4726" s="26">
        <f t="shared" ca="1" si="366"/>
        <v>4.5599999999999996</v>
      </c>
      <c r="L4726" s="26">
        <f ca="1">IF(L4725=1,IF(M4725="GAGNÉ",1,2),IF(M4725="GAGNÉ",INDEX(fibo,MATCH(L4725,fibo,0)-2),INDEX(fibo,MATCH(L4725,fibo,0),1)+INDEX(fibo,MATCH(L4725,fibo,0)-1)))</f>
        <v>1</v>
      </c>
      <c r="M4726" s="49" t="str">
        <f t="shared" ca="1" si="367"/>
        <v>GAGNÉ</v>
      </c>
      <c r="N4726" s="28">
        <f ca="1">IF(M4726="GAGNÉ",K4726*L4726,IF(M4726="PERDU","0,00 €",""))</f>
        <v>4.5599999999999996</v>
      </c>
      <c r="O4726" s="26">
        <f t="shared" ca="1" si="369"/>
        <v>3.5599999999999996</v>
      </c>
      <c r="P4726" s="26">
        <f t="shared" ca="1" si="370"/>
        <v>28062.959999999977</v>
      </c>
      <c r="R4726" s="1">
        <f t="shared" ca="1" si="368"/>
        <v>1</v>
      </c>
    </row>
    <row r="4727" spans="5:18" ht="15.75" thickBot="1" x14ac:dyDescent="0.3">
      <c r="E4727" s="17">
        <v>4721</v>
      </c>
      <c r="F4727" s="17"/>
      <c r="G4727" s="40"/>
      <c r="H4727" s="43"/>
      <c r="I4727" s="20"/>
      <c r="J4727" s="17" t="s">
        <v>11</v>
      </c>
      <c r="K4727" s="26">
        <f t="shared" ca="1" si="366"/>
        <v>4.09</v>
      </c>
      <c r="L4727" s="26">
        <f ca="1">IF(L4726=1,IF(M4726="GAGNÉ",1,2),IF(M4726="GAGNÉ",INDEX(fibo,MATCH(L4726,fibo,0)-2),INDEX(fibo,MATCH(L4726,fibo,0),1)+INDEX(fibo,MATCH(L4726,fibo,0)-1)))</f>
        <v>1</v>
      </c>
      <c r="M4727" s="49" t="str">
        <f t="shared" ca="1" si="367"/>
        <v>GAGNÉ</v>
      </c>
      <c r="N4727" s="28">
        <f ca="1">IF(M4727="GAGNÉ",K4727*L4727,IF(M4727="PERDU","0,00 €",""))</f>
        <v>4.09</v>
      </c>
      <c r="O4727" s="26">
        <f t="shared" ca="1" si="369"/>
        <v>3.09</v>
      </c>
      <c r="P4727" s="26">
        <f t="shared" ca="1" si="370"/>
        <v>28066.049999999977</v>
      </c>
      <c r="R4727" s="1">
        <f t="shared" ca="1" si="368"/>
        <v>1</v>
      </c>
    </row>
    <row r="4728" spans="5:18" ht="15.75" thickBot="1" x14ac:dyDescent="0.3">
      <c r="E4728" s="17">
        <v>4722</v>
      </c>
      <c r="F4728" s="17"/>
      <c r="G4728" s="40"/>
      <c r="H4728" s="43"/>
      <c r="I4728" s="20"/>
      <c r="J4728" s="17" t="s">
        <v>11</v>
      </c>
      <c r="K4728" s="26">
        <f t="shared" ca="1" si="366"/>
        <v>2.95</v>
      </c>
      <c r="L4728" s="26">
        <f ca="1">IF(L4727=1,IF(M4727="GAGNÉ",1,2),IF(M4727="GAGNÉ",INDEX(fibo,MATCH(L4727,fibo,0)-2),INDEX(fibo,MATCH(L4727,fibo,0),1)+INDEX(fibo,MATCH(L4727,fibo,0)-1)))</f>
        <v>1</v>
      </c>
      <c r="M4728" s="49" t="str">
        <f t="shared" ca="1" si="367"/>
        <v>PERDU</v>
      </c>
      <c r="N4728" s="28" t="str">
        <f ca="1">IF(M4728="GAGNÉ",K4728*L4728,IF(M4728="PERDU","0,00 €",""))</f>
        <v>0,00 €</v>
      </c>
      <c r="O4728" s="26">
        <f t="shared" ca="1" si="369"/>
        <v>-1</v>
      </c>
      <c r="P4728" s="26">
        <f t="shared" ca="1" si="370"/>
        <v>28065.049999999977</v>
      </c>
      <c r="R4728" s="1">
        <f t="shared" ca="1" si="368"/>
        <v>2</v>
      </c>
    </row>
    <row r="4729" spans="5:18" ht="15.75" thickBot="1" x14ac:dyDescent="0.3">
      <c r="E4729" s="17">
        <v>4723</v>
      </c>
      <c r="F4729" s="17"/>
      <c r="G4729" s="40"/>
      <c r="H4729" s="43"/>
      <c r="I4729" s="20"/>
      <c r="J4729" s="17" t="s">
        <v>11</v>
      </c>
      <c r="K4729" s="26">
        <f t="shared" ca="1" si="366"/>
        <v>3.13</v>
      </c>
      <c r="L4729" s="26">
        <f ca="1">IF(L4728=1,IF(M4728="GAGNÉ",1,2),IF(M4728="GAGNÉ",INDEX(fibo,MATCH(L4728,fibo,0)-2),INDEX(fibo,MATCH(L4728,fibo,0),1)+INDEX(fibo,MATCH(L4728,fibo,0)-1)))</f>
        <v>2</v>
      </c>
      <c r="M4729" s="49" t="str">
        <f t="shared" ca="1" si="367"/>
        <v>PERDU</v>
      </c>
      <c r="N4729" s="28" t="str">
        <f ca="1">IF(M4729="GAGNÉ",K4729*L4729,IF(M4729="PERDU","0,00 €",""))</f>
        <v>0,00 €</v>
      </c>
      <c r="O4729" s="26">
        <f t="shared" ca="1" si="369"/>
        <v>-2</v>
      </c>
      <c r="P4729" s="26">
        <f t="shared" ca="1" si="370"/>
        <v>28063.049999999977</v>
      </c>
      <c r="R4729" s="1">
        <f t="shared" ca="1" si="368"/>
        <v>2</v>
      </c>
    </row>
    <row r="4730" spans="5:18" ht="15.75" thickBot="1" x14ac:dyDescent="0.3">
      <c r="E4730" s="17">
        <v>4724</v>
      </c>
      <c r="F4730" s="17"/>
      <c r="G4730" s="40"/>
      <c r="H4730" s="43"/>
      <c r="I4730" s="20"/>
      <c r="J4730" s="17" t="s">
        <v>11</v>
      </c>
      <c r="K4730" s="26">
        <f t="shared" ca="1" si="366"/>
        <v>3.6</v>
      </c>
      <c r="L4730" s="26">
        <f ca="1">IF(L4729=1,IF(M4729="GAGNÉ",1,2),IF(M4729="GAGNÉ",INDEX(fibo,MATCH(L4729,fibo,0)-2),INDEX(fibo,MATCH(L4729,fibo,0),1)+INDEX(fibo,MATCH(L4729,fibo,0)-1)))</f>
        <v>3</v>
      </c>
      <c r="M4730" s="49" t="str">
        <f t="shared" ca="1" si="367"/>
        <v>GAGNÉ</v>
      </c>
      <c r="N4730" s="28">
        <f ca="1">IF(M4730="GAGNÉ",K4730*L4730,IF(M4730="PERDU","0,00 €",""))</f>
        <v>10.8</v>
      </c>
      <c r="O4730" s="26">
        <f t="shared" ca="1" si="369"/>
        <v>7.8000000000000007</v>
      </c>
      <c r="P4730" s="26">
        <f t="shared" ca="1" si="370"/>
        <v>28070.849999999977</v>
      </c>
      <c r="R4730" s="1">
        <f t="shared" ca="1" si="368"/>
        <v>1</v>
      </c>
    </row>
    <row r="4731" spans="5:18" ht="15.75" thickBot="1" x14ac:dyDescent="0.3">
      <c r="E4731" s="17">
        <v>4725</v>
      </c>
      <c r="F4731" s="17"/>
      <c r="G4731" s="40"/>
      <c r="H4731" s="43"/>
      <c r="I4731" s="20"/>
      <c r="J4731" s="17" t="s">
        <v>11</v>
      </c>
      <c r="K4731" s="26">
        <f t="shared" ca="1" si="366"/>
        <v>4.72</v>
      </c>
      <c r="L4731" s="26">
        <f ca="1">IF(L4730=1,IF(M4730="GAGNÉ",1,2),IF(M4730="GAGNÉ",INDEX(fibo,MATCH(L4730,fibo,0)-2),INDEX(fibo,MATCH(L4730,fibo,0),1)+INDEX(fibo,MATCH(L4730,fibo,0)-1)))</f>
        <v>1</v>
      </c>
      <c r="M4731" s="49" t="str">
        <f t="shared" ca="1" si="367"/>
        <v>PERDU</v>
      </c>
      <c r="N4731" s="28" t="str">
        <f ca="1">IF(M4731="GAGNÉ",K4731*L4731,IF(M4731="PERDU","0,00 €",""))</f>
        <v>0,00 €</v>
      </c>
      <c r="O4731" s="26">
        <f t="shared" ca="1" si="369"/>
        <v>-1</v>
      </c>
      <c r="P4731" s="26">
        <f t="shared" ca="1" si="370"/>
        <v>28069.849999999977</v>
      </c>
      <c r="R4731" s="1">
        <f t="shared" ca="1" si="368"/>
        <v>2</v>
      </c>
    </row>
    <row r="4732" spans="5:18" ht="15.75" thickBot="1" x14ac:dyDescent="0.3">
      <c r="E4732" s="17">
        <v>4726</v>
      </c>
      <c r="F4732" s="17"/>
      <c r="G4732" s="40"/>
      <c r="H4732" s="43"/>
      <c r="I4732" s="20"/>
      <c r="J4732" s="17" t="s">
        <v>11</v>
      </c>
      <c r="K4732" s="26">
        <f t="shared" ca="1" si="366"/>
        <v>2.99</v>
      </c>
      <c r="L4732" s="26">
        <f ca="1">IF(L4731=1,IF(M4731="GAGNÉ",1,2),IF(M4731="GAGNÉ",INDEX(fibo,MATCH(L4731,fibo,0)-2),INDEX(fibo,MATCH(L4731,fibo,0),1)+INDEX(fibo,MATCH(L4731,fibo,0)-1)))</f>
        <v>2</v>
      </c>
      <c r="M4732" s="49" t="str">
        <f t="shared" ca="1" si="367"/>
        <v>PERDU</v>
      </c>
      <c r="N4732" s="28" t="str">
        <f ca="1">IF(M4732="GAGNÉ",K4732*L4732,IF(M4732="PERDU","0,00 €",""))</f>
        <v>0,00 €</v>
      </c>
      <c r="O4732" s="26">
        <f t="shared" ca="1" si="369"/>
        <v>-2</v>
      </c>
      <c r="P4732" s="26">
        <f t="shared" ca="1" si="370"/>
        <v>28067.849999999977</v>
      </c>
      <c r="R4732" s="1">
        <f t="shared" ca="1" si="368"/>
        <v>2</v>
      </c>
    </row>
    <row r="4733" spans="5:18" ht="15.75" thickBot="1" x14ac:dyDescent="0.3">
      <c r="E4733" s="17">
        <v>4727</v>
      </c>
      <c r="F4733" s="17"/>
      <c r="G4733" s="40"/>
      <c r="H4733" s="43"/>
      <c r="I4733" s="20"/>
      <c r="J4733" s="17" t="s">
        <v>11</v>
      </c>
      <c r="K4733" s="26">
        <f t="shared" ca="1" si="366"/>
        <v>3.38</v>
      </c>
      <c r="L4733" s="26">
        <f ca="1">IF(L4732=1,IF(M4732="GAGNÉ",1,2),IF(M4732="GAGNÉ",INDEX(fibo,MATCH(L4732,fibo,0)-2),INDEX(fibo,MATCH(L4732,fibo,0),1)+INDEX(fibo,MATCH(L4732,fibo,0)-1)))</f>
        <v>3</v>
      </c>
      <c r="M4733" s="49" t="str">
        <f t="shared" ca="1" si="367"/>
        <v>PERDU</v>
      </c>
      <c r="N4733" s="28" t="str">
        <f ca="1">IF(M4733="GAGNÉ",K4733*L4733,IF(M4733="PERDU","0,00 €",""))</f>
        <v>0,00 €</v>
      </c>
      <c r="O4733" s="26">
        <f t="shared" ca="1" si="369"/>
        <v>-3</v>
      </c>
      <c r="P4733" s="26">
        <f t="shared" ca="1" si="370"/>
        <v>28064.849999999977</v>
      </c>
      <c r="R4733" s="1">
        <f t="shared" ca="1" si="368"/>
        <v>2</v>
      </c>
    </row>
    <row r="4734" spans="5:18" ht="15.75" thickBot="1" x14ac:dyDescent="0.3">
      <c r="E4734" s="17">
        <v>4728</v>
      </c>
      <c r="F4734" s="17"/>
      <c r="G4734" s="40"/>
      <c r="H4734" s="43"/>
      <c r="I4734" s="20"/>
      <c r="J4734" s="17" t="s">
        <v>11</v>
      </c>
      <c r="K4734" s="26">
        <f t="shared" ca="1" si="366"/>
        <v>4.59</v>
      </c>
      <c r="L4734" s="26">
        <f ca="1">IF(L4733=1,IF(M4733="GAGNÉ",1,2),IF(M4733="GAGNÉ",INDEX(fibo,MATCH(L4733,fibo,0)-2),INDEX(fibo,MATCH(L4733,fibo,0),1)+INDEX(fibo,MATCH(L4733,fibo,0)-1)))</f>
        <v>5</v>
      </c>
      <c r="M4734" s="49" t="str">
        <f t="shared" ca="1" si="367"/>
        <v>PERDU</v>
      </c>
      <c r="N4734" s="28" t="str">
        <f ca="1">IF(M4734="GAGNÉ",K4734*L4734,IF(M4734="PERDU","0,00 €",""))</f>
        <v>0,00 €</v>
      </c>
      <c r="O4734" s="26">
        <f t="shared" ca="1" si="369"/>
        <v>-5</v>
      </c>
      <c r="P4734" s="26">
        <f t="shared" ca="1" si="370"/>
        <v>28059.849999999977</v>
      </c>
      <c r="R4734" s="1">
        <f t="shared" ca="1" si="368"/>
        <v>2</v>
      </c>
    </row>
    <row r="4735" spans="5:18" ht="15.75" thickBot="1" x14ac:dyDescent="0.3">
      <c r="E4735" s="17">
        <v>4729</v>
      </c>
      <c r="F4735" s="17"/>
      <c r="G4735" s="40"/>
      <c r="H4735" s="43"/>
      <c r="I4735" s="20"/>
      <c r="J4735" s="17" t="s">
        <v>11</v>
      </c>
      <c r="K4735" s="26">
        <f t="shared" ca="1" si="366"/>
        <v>3.62</v>
      </c>
      <c r="L4735" s="26">
        <f ca="1">IF(L4734=1,IF(M4734="GAGNÉ",1,2),IF(M4734="GAGNÉ",INDEX(fibo,MATCH(L4734,fibo,0)-2),INDEX(fibo,MATCH(L4734,fibo,0),1)+INDEX(fibo,MATCH(L4734,fibo,0)-1)))</f>
        <v>8</v>
      </c>
      <c r="M4735" s="49" t="str">
        <f t="shared" ca="1" si="367"/>
        <v>PERDU</v>
      </c>
      <c r="N4735" s="28" t="str">
        <f ca="1">IF(M4735="GAGNÉ",K4735*L4735,IF(M4735="PERDU","0,00 €",""))</f>
        <v>0,00 €</v>
      </c>
      <c r="O4735" s="26">
        <f t="shared" ca="1" si="369"/>
        <v>-8</v>
      </c>
      <c r="P4735" s="26">
        <f t="shared" ca="1" si="370"/>
        <v>28051.849999999977</v>
      </c>
      <c r="R4735" s="1">
        <f t="shared" ca="1" si="368"/>
        <v>2</v>
      </c>
    </row>
    <row r="4736" spans="5:18" ht="15.75" thickBot="1" x14ac:dyDescent="0.3">
      <c r="E4736" s="17">
        <v>4730</v>
      </c>
      <c r="F4736" s="17"/>
      <c r="G4736" s="40"/>
      <c r="H4736" s="43"/>
      <c r="I4736" s="20"/>
      <c r="J4736" s="17" t="s">
        <v>11</v>
      </c>
      <c r="K4736" s="26">
        <f t="shared" ca="1" si="366"/>
        <v>2.97</v>
      </c>
      <c r="L4736" s="26">
        <f ca="1">IF(L4735=1,IF(M4735="GAGNÉ",1,2),IF(M4735="GAGNÉ",INDEX(fibo,MATCH(L4735,fibo,0)-2),INDEX(fibo,MATCH(L4735,fibo,0),1)+INDEX(fibo,MATCH(L4735,fibo,0)-1)))</f>
        <v>13</v>
      </c>
      <c r="M4736" s="49" t="str">
        <f t="shared" ca="1" si="367"/>
        <v>GAGNÉ</v>
      </c>
      <c r="N4736" s="28">
        <f ca="1">IF(M4736="GAGNÉ",K4736*L4736,IF(M4736="PERDU","0,00 €",""))</f>
        <v>38.61</v>
      </c>
      <c r="O4736" s="26">
        <f t="shared" ca="1" si="369"/>
        <v>25.61</v>
      </c>
      <c r="P4736" s="26">
        <f t="shared" ca="1" si="370"/>
        <v>28077.459999999977</v>
      </c>
      <c r="R4736" s="1">
        <f t="shared" ca="1" si="368"/>
        <v>1</v>
      </c>
    </row>
    <row r="4737" spans="5:18" ht="15.75" thickBot="1" x14ac:dyDescent="0.3">
      <c r="E4737" s="17">
        <v>4731</v>
      </c>
      <c r="F4737" s="17"/>
      <c r="G4737" s="40"/>
      <c r="H4737" s="43"/>
      <c r="I4737" s="20"/>
      <c r="J4737" s="17" t="s">
        <v>11</v>
      </c>
      <c r="K4737" s="26">
        <f t="shared" ca="1" si="366"/>
        <v>3.07</v>
      </c>
      <c r="L4737" s="26">
        <f ca="1">IF(L4736=1,IF(M4736="GAGNÉ",1,2),IF(M4736="GAGNÉ",INDEX(fibo,MATCH(L4736,fibo,0)-2),INDEX(fibo,MATCH(L4736,fibo,0),1)+INDEX(fibo,MATCH(L4736,fibo,0)-1)))</f>
        <v>5</v>
      </c>
      <c r="M4737" s="49" t="str">
        <f t="shared" ca="1" si="367"/>
        <v>PERDU</v>
      </c>
      <c r="N4737" s="28" t="str">
        <f ca="1">IF(M4737="GAGNÉ",K4737*L4737,IF(M4737="PERDU","0,00 €",""))</f>
        <v>0,00 €</v>
      </c>
      <c r="O4737" s="26">
        <f t="shared" ca="1" si="369"/>
        <v>-5</v>
      </c>
      <c r="P4737" s="26">
        <f t="shared" ca="1" si="370"/>
        <v>28072.459999999977</v>
      </c>
      <c r="R4737" s="1">
        <f t="shared" ca="1" si="368"/>
        <v>2</v>
      </c>
    </row>
    <row r="4738" spans="5:18" ht="15.75" thickBot="1" x14ac:dyDescent="0.3">
      <c r="E4738" s="17">
        <v>4732</v>
      </c>
      <c r="F4738" s="17"/>
      <c r="G4738" s="40"/>
      <c r="H4738" s="43"/>
      <c r="I4738" s="20"/>
      <c r="J4738" s="17" t="s">
        <v>11</v>
      </c>
      <c r="K4738" s="26">
        <f t="shared" ca="1" si="366"/>
        <v>2.82</v>
      </c>
      <c r="L4738" s="26">
        <f ca="1">IF(L4737=1,IF(M4737="GAGNÉ",1,2),IF(M4737="GAGNÉ",INDEX(fibo,MATCH(L4737,fibo,0)-2),INDEX(fibo,MATCH(L4737,fibo,0),1)+INDEX(fibo,MATCH(L4737,fibo,0)-1)))</f>
        <v>8</v>
      </c>
      <c r="M4738" s="49" t="str">
        <f t="shared" ca="1" si="367"/>
        <v>GAGNÉ</v>
      </c>
      <c r="N4738" s="28">
        <f ca="1">IF(M4738="GAGNÉ",K4738*L4738,IF(M4738="PERDU","0,00 €",""))</f>
        <v>22.56</v>
      </c>
      <c r="O4738" s="26">
        <f t="shared" ca="1" si="369"/>
        <v>14.559999999999999</v>
      </c>
      <c r="P4738" s="26">
        <f t="shared" ca="1" si="370"/>
        <v>28087.019999999979</v>
      </c>
      <c r="R4738" s="1">
        <f t="shared" ca="1" si="368"/>
        <v>1</v>
      </c>
    </row>
    <row r="4739" spans="5:18" ht="15.75" thickBot="1" x14ac:dyDescent="0.3">
      <c r="E4739" s="17">
        <v>4733</v>
      </c>
      <c r="F4739" s="17"/>
      <c r="G4739" s="40"/>
      <c r="H4739" s="43"/>
      <c r="I4739" s="20"/>
      <c r="J4739" s="17" t="s">
        <v>11</v>
      </c>
      <c r="K4739" s="26">
        <f t="shared" ca="1" si="366"/>
        <v>4.63</v>
      </c>
      <c r="L4739" s="26">
        <f ca="1">IF(L4738=1,IF(M4738="GAGNÉ",1,2),IF(M4738="GAGNÉ",INDEX(fibo,MATCH(L4738,fibo,0)-2),INDEX(fibo,MATCH(L4738,fibo,0),1)+INDEX(fibo,MATCH(L4738,fibo,0)-1)))</f>
        <v>3</v>
      </c>
      <c r="M4739" s="49" t="str">
        <f t="shared" ca="1" si="367"/>
        <v>PERDU</v>
      </c>
      <c r="N4739" s="28" t="str">
        <f ca="1">IF(M4739="GAGNÉ",K4739*L4739,IF(M4739="PERDU","0,00 €",""))</f>
        <v>0,00 €</v>
      </c>
      <c r="O4739" s="26">
        <f t="shared" ca="1" si="369"/>
        <v>-3</v>
      </c>
      <c r="P4739" s="26">
        <f t="shared" ca="1" si="370"/>
        <v>28084.019999999979</v>
      </c>
      <c r="R4739" s="1">
        <f t="shared" ca="1" si="368"/>
        <v>2</v>
      </c>
    </row>
    <row r="4740" spans="5:18" ht="15.75" thickBot="1" x14ac:dyDescent="0.3">
      <c r="E4740" s="17">
        <v>4734</v>
      </c>
      <c r="F4740" s="17"/>
      <c r="G4740" s="40"/>
      <c r="H4740" s="43"/>
      <c r="I4740" s="20"/>
      <c r="J4740" s="17" t="s">
        <v>11</v>
      </c>
      <c r="K4740" s="26">
        <f t="shared" ca="1" si="366"/>
        <v>4.12</v>
      </c>
      <c r="L4740" s="26">
        <f ca="1">IF(L4739=1,IF(M4739="GAGNÉ",1,2),IF(M4739="GAGNÉ",INDEX(fibo,MATCH(L4739,fibo,0)-2),INDEX(fibo,MATCH(L4739,fibo,0),1)+INDEX(fibo,MATCH(L4739,fibo,0)-1)))</f>
        <v>5</v>
      </c>
      <c r="M4740" s="49" t="str">
        <f t="shared" ca="1" si="367"/>
        <v>GAGNÉ</v>
      </c>
      <c r="N4740" s="28">
        <f ca="1">IF(M4740="GAGNÉ",K4740*L4740,IF(M4740="PERDU","0,00 €",""))</f>
        <v>20.6</v>
      </c>
      <c r="O4740" s="26">
        <f t="shared" ca="1" si="369"/>
        <v>15.600000000000001</v>
      </c>
      <c r="P4740" s="26">
        <f t="shared" ca="1" si="370"/>
        <v>28099.619999999977</v>
      </c>
      <c r="R4740" s="1">
        <f t="shared" ca="1" si="368"/>
        <v>1</v>
      </c>
    </row>
    <row r="4741" spans="5:18" ht="15.75" thickBot="1" x14ac:dyDescent="0.3">
      <c r="E4741" s="17">
        <v>4735</v>
      </c>
      <c r="F4741" s="17"/>
      <c r="G4741" s="40"/>
      <c r="H4741" s="43"/>
      <c r="I4741" s="20"/>
      <c r="J4741" s="17" t="s">
        <v>11</v>
      </c>
      <c r="K4741" s="26">
        <f t="shared" ca="1" si="366"/>
        <v>4.0999999999999996</v>
      </c>
      <c r="L4741" s="26">
        <f ca="1">IF(L4740=1,IF(M4740="GAGNÉ",1,2),IF(M4740="GAGNÉ",INDEX(fibo,MATCH(L4740,fibo,0)-2),INDEX(fibo,MATCH(L4740,fibo,0),1)+INDEX(fibo,MATCH(L4740,fibo,0)-1)))</f>
        <v>2</v>
      </c>
      <c r="M4741" s="49" t="str">
        <f t="shared" ca="1" si="367"/>
        <v>PERDU</v>
      </c>
      <c r="N4741" s="28" t="str">
        <f ca="1">IF(M4741="GAGNÉ",K4741*L4741,IF(M4741="PERDU","0,00 €",""))</f>
        <v>0,00 €</v>
      </c>
      <c r="O4741" s="26">
        <f t="shared" ca="1" si="369"/>
        <v>-2</v>
      </c>
      <c r="P4741" s="26">
        <f t="shared" ca="1" si="370"/>
        <v>28097.619999999977</v>
      </c>
      <c r="R4741" s="1">
        <f t="shared" ca="1" si="368"/>
        <v>2</v>
      </c>
    </row>
    <row r="4742" spans="5:18" ht="15.75" thickBot="1" x14ac:dyDescent="0.3">
      <c r="E4742" s="17">
        <v>4736</v>
      </c>
      <c r="F4742" s="17"/>
      <c r="G4742" s="40"/>
      <c r="H4742" s="43"/>
      <c r="I4742" s="20"/>
      <c r="J4742" s="17" t="s">
        <v>11</v>
      </c>
      <c r="K4742" s="26">
        <f t="shared" ca="1" si="366"/>
        <v>3.13</v>
      </c>
      <c r="L4742" s="26">
        <f ca="1">IF(L4741=1,IF(M4741="GAGNÉ",1,2),IF(M4741="GAGNÉ",INDEX(fibo,MATCH(L4741,fibo,0)-2),INDEX(fibo,MATCH(L4741,fibo,0),1)+INDEX(fibo,MATCH(L4741,fibo,0)-1)))</f>
        <v>3</v>
      </c>
      <c r="M4742" s="49" t="str">
        <f t="shared" ca="1" si="367"/>
        <v>GAGNÉ</v>
      </c>
      <c r="N4742" s="28">
        <f ca="1">IF(M4742="GAGNÉ",K4742*L4742,IF(M4742="PERDU","0,00 €",""))</f>
        <v>9.39</v>
      </c>
      <c r="O4742" s="26">
        <f t="shared" ca="1" si="369"/>
        <v>6.3900000000000006</v>
      </c>
      <c r="P4742" s="26">
        <f t="shared" ca="1" si="370"/>
        <v>28104.009999999977</v>
      </c>
      <c r="R4742" s="1">
        <f t="shared" ca="1" si="368"/>
        <v>1</v>
      </c>
    </row>
    <row r="4743" spans="5:18" ht="15.75" thickBot="1" x14ac:dyDescent="0.3">
      <c r="E4743" s="17">
        <v>4737</v>
      </c>
      <c r="F4743" s="17"/>
      <c r="G4743" s="40"/>
      <c r="H4743" s="43"/>
      <c r="I4743" s="20"/>
      <c r="J4743" s="17" t="s">
        <v>11</v>
      </c>
      <c r="K4743" s="26">
        <f t="shared" ca="1" si="366"/>
        <v>3.04</v>
      </c>
      <c r="L4743" s="26">
        <f ca="1">IF(L4742=1,IF(M4742="GAGNÉ",1,2),IF(M4742="GAGNÉ",INDEX(fibo,MATCH(L4742,fibo,0)-2),INDEX(fibo,MATCH(L4742,fibo,0),1)+INDEX(fibo,MATCH(L4742,fibo,0)-1)))</f>
        <v>1</v>
      </c>
      <c r="M4743" s="49" t="str">
        <f t="shared" ca="1" si="367"/>
        <v>PERDU</v>
      </c>
      <c r="N4743" s="28" t="str">
        <f ca="1">IF(M4743="GAGNÉ",K4743*L4743,IF(M4743="PERDU","0,00 €",""))</f>
        <v>0,00 €</v>
      </c>
      <c r="O4743" s="26">
        <f t="shared" ca="1" si="369"/>
        <v>-1</v>
      </c>
      <c r="P4743" s="26">
        <f t="shared" ca="1" si="370"/>
        <v>28103.009999999977</v>
      </c>
      <c r="R4743" s="1">
        <f t="shared" ca="1" si="368"/>
        <v>2</v>
      </c>
    </row>
    <row r="4744" spans="5:18" ht="15.75" thickBot="1" x14ac:dyDescent="0.3">
      <c r="E4744" s="17">
        <v>4738</v>
      </c>
      <c r="F4744" s="17"/>
      <c r="G4744" s="40"/>
      <c r="H4744" s="43"/>
      <c r="I4744" s="20"/>
      <c r="J4744" s="17" t="s">
        <v>11</v>
      </c>
      <c r="K4744" s="26">
        <f t="shared" ref="K4744:K4807" ca="1" si="371">RANDBETWEEN(280,480)/100</f>
        <v>2.83</v>
      </c>
      <c r="L4744" s="26">
        <f ca="1">IF(L4743=1,IF(M4743="GAGNÉ",1,2),IF(M4743="GAGNÉ",INDEX(fibo,MATCH(L4743,fibo,0)-2),INDEX(fibo,MATCH(L4743,fibo,0),1)+INDEX(fibo,MATCH(L4743,fibo,0)-1)))</f>
        <v>2</v>
      </c>
      <c r="M4744" s="49" t="str">
        <f t="shared" ref="M4744:M4807" ca="1" si="372">IF(R4744=1,"GAGNÉ","PERDU")</f>
        <v>GAGNÉ</v>
      </c>
      <c r="N4744" s="28">
        <f ca="1">IF(M4744="GAGNÉ",K4744*L4744,IF(M4744="PERDU","0,00 €",""))</f>
        <v>5.66</v>
      </c>
      <c r="O4744" s="26">
        <f t="shared" ca="1" si="369"/>
        <v>3.66</v>
      </c>
      <c r="P4744" s="26">
        <f t="shared" ca="1" si="370"/>
        <v>28106.669999999976</v>
      </c>
      <c r="R4744" s="1">
        <f t="shared" ref="R4744:R4807" ca="1" si="373">RANDBETWEEN(1,2)</f>
        <v>1</v>
      </c>
    </row>
    <row r="4745" spans="5:18" ht="15.75" thickBot="1" x14ac:dyDescent="0.3">
      <c r="E4745" s="17">
        <v>4739</v>
      </c>
      <c r="F4745" s="17"/>
      <c r="G4745" s="40"/>
      <c r="H4745" s="43"/>
      <c r="I4745" s="20"/>
      <c r="J4745" s="17" t="s">
        <v>11</v>
      </c>
      <c r="K4745" s="26">
        <f t="shared" ca="1" si="371"/>
        <v>3.03</v>
      </c>
      <c r="L4745" s="26">
        <f ca="1">IF(L4744=1,IF(M4744="GAGNÉ",1,2),IF(M4744="GAGNÉ",INDEX(fibo,MATCH(L4744,fibo,0)-2),INDEX(fibo,MATCH(L4744,fibo,0),1)+INDEX(fibo,MATCH(L4744,fibo,0)-1)))</f>
        <v>1</v>
      </c>
      <c r="M4745" s="49" t="str">
        <f t="shared" ca="1" si="372"/>
        <v>GAGNÉ</v>
      </c>
      <c r="N4745" s="28">
        <f ca="1">IF(M4745="GAGNÉ",K4745*L4745,IF(M4745="PERDU","0,00 €",""))</f>
        <v>3.03</v>
      </c>
      <c r="O4745" s="26">
        <f t="shared" ref="O4745:O4808" ca="1" si="374">IF(M4745="GAGNÉ",N4745-L4745,IF(M4745="PERDU",-L4745,""))</f>
        <v>2.0299999999999998</v>
      </c>
      <c r="P4745" s="26">
        <f t="shared" ref="P4745:P4808" ca="1" si="375">IF(M4745="GAGNÉ",N4745-L4745+P4744,IF(M4745="PERDU",P4744-L4745,""))</f>
        <v>28108.699999999975</v>
      </c>
      <c r="R4745" s="1">
        <f t="shared" ca="1" si="373"/>
        <v>1</v>
      </c>
    </row>
    <row r="4746" spans="5:18" ht="15.75" thickBot="1" x14ac:dyDescent="0.3">
      <c r="E4746" s="17">
        <v>4740</v>
      </c>
      <c r="F4746" s="17"/>
      <c r="G4746" s="40"/>
      <c r="H4746" s="43"/>
      <c r="I4746" s="20"/>
      <c r="J4746" s="17" t="s">
        <v>11</v>
      </c>
      <c r="K4746" s="26">
        <f t="shared" ca="1" si="371"/>
        <v>3.65</v>
      </c>
      <c r="L4746" s="26">
        <f ca="1">IF(L4745=1,IF(M4745="GAGNÉ",1,2),IF(M4745="GAGNÉ",INDEX(fibo,MATCH(L4745,fibo,0)-2),INDEX(fibo,MATCH(L4745,fibo,0),1)+INDEX(fibo,MATCH(L4745,fibo,0)-1)))</f>
        <v>1</v>
      </c>
      <c r="M4746" s="49" t="str">
        <f t="shared" ca="1" si="372"/>
        <v>PERDU</v>
      </c>
      <c r="N4746" s="28" t="str">
        <f ca="1">IF(M4746="GAGNÉ",K4746*L4746,IF(M4746="PERDU","0,00 €",""))</f>
        <v>0,00 €</v>
      </c>
      <c r="O4746" s="26">
        <f t="shared" ca="1" si="374"/>
        <v>-1</v>
      </c>
      <c r="P4746" s="26">
        <f t="shared" ca="1" si="375"/>
        <v>28107.699999999975</v>
      </c>
      <c r="R4746" s="1">
        <f t="shared" ca="1" si="373"/>
        <v>2</v>
      </c>
    </row>
    <row r="4747" spans="5:18" ht="15.75" thickBot="1" x14ac:dyDescent="0.3">
      <c r="E4747" s="17">
        <v>4741</v>
      </c>
      <c r="F4747" s="17"/>
      <c r="G4747" s="40"/>
      <c r="H4747" s="43"/>
      <c r="I4747" s="20"/>
      <c r="J4747" s="17" t="s">
        <v>11</v>
      </c>
      <c r="K4747" s="26">
        <f t="shared" ca="1" si="371"/>
        <v>3.74</v>
      </c>
      <c r="L4747" s="26">
        <f ca="1">IF(L4746=1,IF(M4746="GAGNÉ",1,2),IF(M4746="GAGNÉ",INDEX(fibo,MATCH(L4746,fibo,0)-2),INDEX(fibo,MATCH(L4746,fibo,0),1)+INDEX(fibo,MATCH(L4746,fibo,0)-1)))</f>
        <v>2</v>
      </c>
      <c r="M4747" s="49" t="str">
        <f t="shared" ca="1" si="372"/>
        <v>GAGNÉ</v>
      </c>
      <c r="N4747" s="28">
        <f ca="1">IF(M4747="GAGNÉ",K4747*L4747,IF(M4747="PERDU","0,00 €",""))</f>
        <v>7.48</v>
      </c>
      <c r="O4747" s="26">
        <f t="shared" ca="1" si="374"/>
        <v>5.48</v>
      </c>
      <c r="P4747" s="26">
        <f t="shared" ca="1" si="375"/>
        <v>28113.179999999975</v>
      </c>
      <c r="R4747" s="1">
        <f t="shared" ca="1" si="373"/>
        <v>1</v>
      </c>
    </row>
    <row r="4748" spans="5:18" ht="15.75" thickBot="1" x14ac:dyDescent="0.3">
      <c r="E4748" s="17">
        <v>4742</v>
      </c>
      <c r="F4748" s="17"/>
      <c r="G4748" s="40"/>
      <c r="H4748" s="43"/>
      <c r="I4748" s="20"/>
      <c r="J4748" s="17" t="s">
        <v>11</v>
      </c>
      <c r="K4748" s="26">
        <f t="shared" ca="1" si="371"/>
        <v>3.28</v>
      </c>
      <c r="L4748" s="26">
        <f ca="1">IF(L4747=1,IF(M4747="GAGNÉ",1,2),IF(M4747="GAGNÉ",INDEX(fibo,MATCH(L4747,fibo,0)-2),INDEX(fibo,MATCH(L4747,fibo,0),1)+INDEX(fibo,MATCH(L4747,fibo,0)-1)))</f>
        <v>1</v>
      </c>
      <c r="M4748" s="49" t="str">
        <f t="shared" ca="1" si="372"/>
        <v>PERDU</v>
      </c>
      <c r="N4748" s="28" t="str">
        <f ca="1">IF(M4748="GAGNÉ",K4748*L4748,IF(M4748="PERDU","0,00 €",""))</f>
        <v>0,00 €</v>
      </c>
      <c r="O4748" s="26">
        <f t="shared" ca="1" si="374"/>
        <v>-1</v>
      </c>
      <c r="P4748" s="26">
        <f t="shared" ca="1" si="375"/>
        <v>28112.179999999975</v>
      </c>
      <c r="R4748" s="1">
        <f t="shared" ca="1" si="373"/>
        <v>2</v>
      </c>
    </row>
    <row r="4749" spans="5:18" ht="15.75" thickBot="1" x14ac:dyDescent="0.3">
      <c r="E4749" s="17">
        <v>4743</v>
      </c>
      <c r="F4749" s="17"/>
      <c r="G4749" s="40"/>
      <c r="H4749" s="43"/>
      <c r="I4749" s="20"/>
      <c r="J4749" s="17" t="s">
        <v>11</v>
      </c>
      <c r="K4749" s="26">
        <f t="shared" ca="1" si="371"/>
        <v>4.67</v>
      </c>
      <c r="L4749" s="26">
        <f ca="1">IF(L4748=1,IF(M4748="GAGNÉ",1,2),IF(M4748="GAGNÉ",INDEX(fibo,MATCH(L4748,fibo,0)-2),INDEX(fibo,MATCH(L4748,fibo,0),1)+INDEX(fibo,MATCH(L4748,fibo,0)-1)))</f>
        <v>2</v>
      </c>
      <c r="M4749" s="49" t="str">
        <f t="shared" ca="1" si="372"/>
        <v>GAGNÉ</v>
      </c>
      <c r="N4749" s="28">
        <f ca="1">IF(M4749="GAGNÉ",K4749*L4749,IF(M4749="PERDU","0,00 €",""))</f>
        <v>9.34</v>
      </c>
      <c r="O4749" s="26">
        <f t="shared" ca="1" si="374"/>
        <v>7.34</v>
      </c>
      <c r="P4749" s="26">
        <f t="shared" ca="1" si="375"/>
        <v>28119.519999999975</v>
      </c>
      <c r="R4749" s="1">
        <f t="shared" ca="1" si="373"/>
        <v>1</v>
      </c>
    </row>
    <row r="4750" spans="5:18" ht="15.75" thickBot="1" x14ac:dyDescent="0.3">
      <c r="E4750" s="17">
        <v>4744</v>
      </c>
      <c r="F4750" s="17"/>
      <c r="G4750" s="40"/>
      <c r="H4750" s="43"/>
      <c r="I4750" s="20"/>
      <c r="J4750" s="17" t="s">
        <v>11</v>
      </c>
      <c r="K4750" s="26">
        <f t="shared" ca="1" si="371"/>
        <v>3.49</v>
      </c>
      <c r="L4750" s="26">
        <f ca="1">IF(L4749=1,IF(M4749="GAGNÉ",1,2),IF(M4749="GAGNÉ",INDEX(fibo,MATCH(L4749,fibo,0)-2),INDEX(fibo,MATCH(L4749,fibo,0),1)+INDEX(fibo,MATCH(L4749,fibo,0)-1)))</f>
        <v>1</v>
      </c>
      <c r="M4750" s="49" t="str">
        <f t="shared" ca="1" si="372"/>
        <v>PERDU</v>
      </c>
      <c r="N4750" s="28" t="str">
        <f ca="1">IF(M4750="GAGNÉ",K4750*L4750,IF(M4750="PERDU","0,00 €",""))</f>
        <v>0,00 €</v>
      </c>
      <c r="O4750" s="26">
        <f t="shared" ca="1" si="374"/>
        <v>-1</v>
      </c>
      <c r="P4750" s="26">
        <f t="shared" ca="1" si="375"/>
        <v>28118.519999999975</v>
      </c>
      <c r="R4750" s="1">
        <f t="shared" ca="1" si="373"/>
        <v>2</v>
      </c>
    </row>
    <row r="4751" spans="5:18" ht="15.75" thickBot="1" x14ac:dyDescent="0.3">
      <c r="E4751" s="17">
        <v>4745</v>
      </c>
      <c r="F4751" s="17"/>
      <c r="G4751" s="40"/>
      <c r="H4751" s="43"/>
      <c r="I4751" s="20"/>
      <c r="J4751" s="17" t="s">
        <v>11</v>
      </c>
      <c r="K4751" s="26">
        <f t="shared" ca="1" si="371"/>
        <v>2.81</v>
      </c>
      <c r="L4751" s="26">
        <f ca="1">IF(L4750=1,IF(M4750="GAGNÉ",1,2),IF(M4750="GAGNÉ",INDEX(fibo,MATCH(L4750,fibo,0)-2),INDEX(fibo,MATCH(L4750,fibo,0),1)+INDEX(fibo,MATCH(L4750,fibo,0)-1)))</f>
        <v>2</v>
      </c>
      <c r="M4751" s="49" t="str">
        <f t="shared" ca="1" si="372"/>
        <v>PERDU</v>
      </c>
      <c r="N4751" s="28" t="str">
        <f ca="1">IF(M4751="GAGNÉ",K4751*L4751,IF(M4751="PERDU","0,00 €",""))</f>
        <v>0,00 €</v>
      </c>
      <c r="O4751" s="26">
        <f t="shared" ca="1" si="374"/>
        <v>-2</v>
      </c>
      <c r="P4751" s="26">
        <f t="shared" ca="1" si="375"/>
        <v>28116.519999999975</v>
      </c>
      <c r="R4751" s="1">
        <f t="shared" ca="1" si="373"/>
        <v>2</v>
      </c>
    </row>
    <row r="4752" spans="5:18" ht="15.75" thickBot="1" x14ac:dyDescent="0.3">
      <c r="E4752" s="17">
        <v>4746</v>
      </c>
      <c r="F4752" s="17"/>
      <c r="G4752" s="40"/>
      <c r="H4752" s="43"/>
      <c r="I4752" s="20"/>
      <c r="J4752" s="17" t="s">
        <v>11</v>
      </c>
      <c r="K4752" s="26">
        <f t="shared" ca="1" si="371"/>
        <v>4</v>
      </c>
      <c r="L4752" s="26">
        <f ca="1">IF(L4751=1,IF(M4751="GAGNÉ",1,2),IF(M4751="GAGNÉ",INDEX(fibo,MATCH(L4751,fibo,0)-2),INDEX(fibo,MATCH(L4751,fibo,0),1)+INDEX(fibo,MATCH(L4751,fibo,0)-1)))</f>
        <v>3</v>
      </c>
      <c r="M4752" s="49" t="str">
        <f t="shared" ca="1" si="372"/>
        <v>GAGNÉ</v>
      </c>
      <c r="N4752" s="28">
        <f ca="1">IF(M4752="GAGNÉ",K4752*L4752,IF(M4752="PERDU","0,00 €",""))</f>
        <v>12</v>
      </c>
      <c r="O4752" s="26">
        <f t="shared" ca="1" si="374"/>
        <v>9</v>
      </c>
      <c r="P4752" s="26">
        <f t="shared" ca="1" si="375"/>
        <v>28125.519999999975</v>
      </c>
      <c r="R4752" s="1">
        <f t="shared" ca="1" si="373"/>
        <v>1</v>
      </c>
    </row>
    <row r="4753" spans="5:18" ht="15.75" thickBot="1" x14ac:dyDescent="0.3">
      <c r="E4753" s="17">
        <v>4747</v>
      </c>
      <c r="F4753" s="17"/>
      <c r="G4753" s="40"/>
      <c r="H4753" s="43"/>
      <c r="I4753" s="20"/>
      <c r="J4753" s="17" t="s">
        <v>11</v>
      </c>
      <c r="K4753" s="26">
        <f t="shared" ca="1" si="371"/>
        <v>3.58</v>
      </c>
      <c r="L4753" s="26">
        <f ca="1">IF(L4752=1,IF(M4752="GAGNÉ",1,2),IF(M4752="GAGNÉ",INDEX(fibo,MATCH(L4752,fibo,0)-2),INDEX(fibo,MATCH(L4752,fibo,0),1)+INDEX(fibo,MATCH(L4752,fibo,0)-1)))</f>
        <v>1</v>
      </c>
      <c r="M4753" s="49" t="str">
        <f t="shared" ca="1" si="372"/>
        <v>GAGNÉ</v>
      </c>
      <c r="N4753" s="28">
        <f ca="1">IF(M4753="GAGNÉ",K4753*L4753,IF(M4753="PERDU","0,00 €",""))</f>
        <v>3.58</v>
      </c>
      <c r="O4753" s="26">
        <f t="shared" ca="1" si="374"/>
        <v>2.58</v>
      </c>
      <c r="P4753" s="26">
        <f t="shared" ca="1" si="375"/>
        <v>28128.099999999977</v>
      </c>
      <c r="R4753" s="1">
        <f t="shared" ca="1" si="373"/>
        <v>1</v>
      </c>
    </row>
    <row r="4754" spans="5:18" ht="15.75" thickBot="1" x14ac:dyDescent="0.3">
      <c r="E4754" s="17">
        <v>4748</v>
      </c>
      <c r="F4754" s="17"/>
      <c r="G4754" s="40"/>
      <c r="H4754" s="43"/>
      <c r="I4754" s="20"/>
      <c r="J4754" s="17" t="s">
        <v>11</v>
      </c>
      <c r="K4754" s="26">
        <f t="shared" ca="1" si="371"/>
        <v>3.32</v>
      </c>
      <c r="L4754" s="26">
        <f ca="1">IF(L4753=1,IF(M4753="GAGNÉ",1,2),IF(M4753="GAGNÉ",INDEX(fibo,MATCH(L4753,fibo,0)-2),INDEX(fibo,MATCH(L4753,fibo,0),1)+INDEX(fibo,MATCH(L4753,fibo,0)-1)))</f>
        <v>1</v>
      </c>
      <c r="M4754" s="49" t="str">
        <f t="shared" ca="1" si="372"/>
        <v>PERDU</v>
      </c>
      <c r="N4754" s="28" t="str">
        <f ca="1">IF(M4754="GAGNÉ",K4754*L4754,IF(M4754="PERDU","0,00 €",""))</f>
        <v>0,00 €</v>
      </c>
      <c r="O4754" s="26">
        <f t="shared" ca="1" si="374"/>
        <v>-1</v>
      </c>
      <c r="P4754" s="26">
        <f t="shared" ca="1" si="375"/>
        <v>28127.099999999977</v>
      </c>
      <c r="R4754" s="1">
        <f t="shared" ca="1" si="373"/>
        <v>2</v>
      </c>
    </row>
    <row r="4755" spans="5:18" ht="15.75" thickBot="1" x14ac:dyDescent="0.3">
      <c r="E4755" s="17">
        <v>4749</v>
      </c>
      <c r="F4755" s="17"/>
      <c r="G4755" s="40"/>
      <c r="H4755" s="43"/>
      <c r="I4755" s="20"/>
      <c r="J4755" s="17" t="s">
        <v>11</v>
      </c>
      <c r="K4755" s="26">
        <f t="shared" ca="1" si="371"/>
        <v>4.53</v>
      </c>
      <c r="L4755" s="26">
        <f ca="1">IF(L4754=1,IF(M4754="GAGNÉ",1,2),IF(M4754="GAGNÉ",INDEX(fibo,MATCH(L4754,fibo,0)-2),INDEX(fibo,MATCH(L4754,fibo,0),1)+INDEX(fibo,MATCH(L4754,fibo,0)-1)))</f>
        <v>2</v>
      </c>
      <c r="M4755" s="49" t="str">
        <f t="shared" ca="1" si="372"/>
        <v>PERDU</v>
      </c>
      <c r="N4755" s="28" t="str">
        <f ca="1">IF(M4755="GAGNÉ",K4755*L4755,IF(M4755="PERDU","0,00 €",""))</f>
        <v>0,00 €</v>
      </c>
      <c r="O4755" s="26">
        <f t="shared" ca="1" si="374"/>
        <v>-2</v>
      </c>
      <c r="P4755" s="26">
        <f t="shared" ca="1" si="375"/>
        <v>28125.099999999977</v>
      </c>
      <c r="R4755" s="1">
        <f t="shared" ca="1" si="373"/>
        <v>2</v>
      </c>
    </row>
    <row r="4756" spans="5:18" ht="15.75" thickBot="1" x14ac:dyDescent="0.3">
      <c r="E4756" s="17">
        <v>4750</v>
      </c>
      <c r="F4756" s="17"/>
      <c r="G4756" s="40"/>
      <c r="H4756" s="43"/>
      <c r="I4756" s="20"/>
      <c r="J4756" s="17" t="s">
        <v>11</v>
      </c>
      <c r="K4756" s="26">
        <f t="shared" ca="1" si="371"/>
        <v>3.98</v>
      </c>
      <c r="L4756" s="26">
        <f ca="1">IF(L4755=1,IF(M4755="GAGNÉ",1,2),IF(M4755="GAGNÉ",INDEX(fibo,MATCH(L4755,fibo,0)-2),INDEX(fibo,MATCH(L4755,fibo,0),1)+INDEX(fibo,MATCH(L4755,fibo,0)-1)))</f>
        <v>3</v>
      </c>
      <c r="M4756" s="49" t="str">
        <f t="shared" ca="1" si="372"/>
        <v>PERDU</v>
      </c>
      <c r="N4756" s="28" t="str">
        <f ca="1">IF(M4756="GAGNÉ",K4756*L4756,IF(M4756="PERDU","0,00 €",""))</f>
        <v>0,00 €</v>
      </c>
      <c r="O4756" s="26">
        <f t="shared" ca="1" si="374"/>
        <v>-3</v>
      </c>
      <c r="P4756" s="26">
        <f t="shared" ca="1" si="375"/>
        <v>28122.099999999977</v>
      </c>
      <c r="R4756" s="1">
        <f t="shared" ca="1" si="373"/>
        <v>2</v>
      </c>
    </row>
    <row r="4757" spans="5:18" ht="15.75" thickBot="1" x14ac:dyDescent="0.3">
      <c r="E4757" s="17">
        <v>4751</v>
      </c>
      <c r="F4757" s="17"/>
      <c r="G4757" s="40"/>
      <c r="H4757" s="43"/>
      <c r="I4757" s="20"/>
      <c r="J4757" s="17" t="s">
        <v>11</v>
      </c>
      <c r="K4757" s="26">
        <f t="shared" ca="1" si="371"/>
        <v>3.07</v>
      </c>
      <c r="L4757" s="26">
        <f ca="1">IF(L4756=1,IF(M4756="GAGNÉ",1,2),IF(M4756="GAGNÉ",INDEX(fibo,MATCH(L4756,fibo,0)-2),INDEX(fibo,MATCH(L4756,fibo,0),1)+INDEX(fibo,MATCH(L4756,fibo,0)-1)))</f>
        <v>5</v>
      </c>
      <c r="M4757" s="49" t="str">
        <f t="shared" ca="1" si="372"/>
        <v>GAGNÉ</v>
      </c>
      <c r="N4757" s="28">
        <f ca="1">IF(M4757="GAGNÉ",K4757*L4757,IF(M4757="PERDU","0,00 €",""))</f>
        <v>15.35</v>
      </c>
      <c r="O4757" s="26">
        <f t="shared" ca="1" si="374"/>
        <v>10.35</v>
      </c>
      <c r="P4757" s="26">
        <f t="shared" ca="1" si="375"/>
        <v>28132.449999999975</v>
      </c>
      <c r="R4757" s="1">
        <f t="shared" ca="1" si="373"/>
        <v>1</v>
      </c>
    </row>
    <row r="4758" spans="5:18" ht="15.75" thickBot="1" x14ac:dyDescent="0.3">
      <c r="E4758" s="17">
        <v>4752</v>
      </c>
      <c r="F4758" s="17"/>
      <c r="G4758" s="40"/>
      <c r="H4758" s="43"/>
      <c r="I4758" s="20"/>
      <c r="J4758" s="17" t="s">
        <v>11</v>
      </c>
      <c r="K4758" s="26">
        <f t="shared" ca="1" si="371"/>
        <v>4.04</v>
      </c>
      <c r="L4758" s="26">
        <f ca="1">IF(L4757=1,IF(M4757="GAGNÉ",1,2),IF(M4757="GAGNÉ",INDEX(fibo,MATCH(L4757,fibo,0)-2),INDEX(fibo,MATCH(L4757,fibo,0),1)+INDEX(fibo,MATCH(L4757,fibo,0)-1)))</f>
        <v>2</v>
      </c>
      <c r="M4758" s="49" t="str">
        <f t="shared" ca="1" si="372"/>
        <v>GAGNÉ</v>
      </c>
      <c r="N4758" s="28">
        <f ca="1">IF(M4758="GAGNÉ",K4758*L4758,IF(M4758="PERDU","0,00 €",""))</f>
        <v>8.08</v>
      </c>
      <c r="O4758" s="26">
        <f t="shared" ca="1" si="374"/>
        <v>6.08</v>
      </c>
      <c r="P4758" s="26">
        <f t="shared" ca="1" si="375"/>
        <v>28138.529999999977</v>
      </c>
      <c r="R4758" s="1">
        <f t="shared" ca="1" si="373"/>
        <v>1</v>
      </c>
    </row>
    <row r="4759" spans="5:18" ht="15.75" thickBot="1" x14ac:dyDescent="0.3">
      <c r="E4759" s="17">
        <v>4753</v>
      </c>
      <c r="F4759" s="17"/>
      <c r="G4759" s="40"/>
      <c r="H4759" s="43"/>
      <c r="I4759" s="20"/>
      <c r="J4759" s="17" t="s">
        <v>11</v>
      </c>
      <c r="K4759" s="26">
        <f t="shared" ca="1" si="371"/>
        <v>2.8</v>
      </c>
      <c r="L4759" s="26">
        <f ca="1">IF(L4758=1,IF(M4758="GAGNÉ",1,2),IF(M4758="GAGNÉ",INDEX(fibo,MATCH(L4758,fibo,0)-2),INDEX(fibo,MATCH(L4758,fibo,0),1)+INDEX(fibo,MATCH(L4758,fibo,0)-1)))</f>
        <v>1</v>
      </c>
      <c r="M4759" s="49" t="str">
        <f t="shared" ca="1" si="372"/>
        <v>GAGNÉ</v>
      </c>
      <c r="N4759" s="28">
        <f ca="1">IF(M4759="GAGNÉ",K4759*L4759,IF(M4759="PERDU","0,00 €",""))</f>
        <v>2.8</v>
      </c>
      <c r="O4759" s="26">
        <f t="shared" ca="1" si="374"/>
        <v>1.7999999999999998</v>
      </c>
      <c r="P4759" s="26">
        <f t="shared" ca="1" si="375"/>
        <v>28140.329999999976</v>
      </c>
      <c r="R4759" s="1">
        <f t="shared" ca="1" si="373"/>
        <v>1</v>
      </c>
    </row>
    <row r="4760" spans="5:18" ht="15.75" thickBot="1" x14ac:dyDescent="0.3">
      <c r="E4760" s="17">
        <v>4754</v>
      </c>
      <c r="F4760" s="17"/>
      <c r="G4760" s="40"/>
      <c r="H4760" s="43"/>
      <c r="I4760" s="20"/>
      <c r="J4760" s="17" t="s">
        <v>11</v>
      </c>
      <c r="K4760" s="26">
        <f t="shared" ca="1" si="371"/>
        <v>2.93</v>
      </c>
      <c r="L4760" s="26">
        <f ca="1">IF(L4759=1,IF(M4759="GAGNÉ",1,2),IF(M4759="GAGNÉ",INDEX(fibo,MATCH(L4759,fibo,0)-2),INDEX(fibo,MATCH(L4759,fibo,0),1)+INDEX(fibo,MATCH(L4759,fibo,0)-1)))</f>
        <v>1</v>
      </c>
      <c r="M4760" s="49" t="str">
        <f t="shared" ca="1" si="372"/>
        <v>GAGNÉ</v>
      </c>
      <c r="N4760" s="28">
        <f ca="1">IF(M4760="GAGNÉ",K4760*L4760,IF(M4760="PERDU","0,00 €",""))</f>
        <v>2.93</v>
      </c>
      <c r="O4760" s="26">
        <f t="shared" ca="1" si="374"/>
        <v>1.9300000000000002</v>
      </c>
      <c r="P4760" s="26">
        <f t="shared" ca="1" si="375"/>
        <v>28142.259999999977</v>
      </c>
      <c r="R4760" s="1">
        <f t="shared" ca="1" si="373"/>
        <v>1</v>
      </c>
    </row>
    <row r="4761" spans="5:18" ht="15.75" thickBot="1" x14ac:dyDescent="0.3">
      <c r="E4761" s="17">
        <v>4755</v>
      </c>
      <c r="F4761" s="17"/>
      <c r="G4761" s="40"/>
      <c r="H4761" s="43"/>
      <c r="I4761" s="20"/>
      <c r="J4761" s="17" t="s">
        <v>11</v>
      </c>
      <c r="K4761" s="26">
        <f t="shared" ca="1" si="371"/>
        <v>4.38</v>
      </c>
      <c r="L4761" s="26">
        <f ca="1">IF(L4760=1,IF(M4760="GAGNÉ",1,2),IF(M4760="GAGNÉ",INDEX(fibo,MATCH(L4760,fibo,0)-2),INDEX(fibo,MATCH(L4760,fibo,0),1)+INDEX(fibo,MATCH(L4760,fibo,0)-1)))</f>
        <v>1</v>
      </c>
      <c r="M4761" s="49" t="str">
        <f t="shared" ca="1" si="372"/>
        <v>GAGNÉ</v>
      </c>
      <c r="N4761" s="28">
        <f ca="1">IF(M4761="GAGNÉ",K4761*L4761,IF(M4761="PERDU","0,00 €",""))</f>
        <v>4.38</v>
      </c>
      <c r="O4761" s="26">
        <f t="shared" ca="1" si="374"/>
        <v>3.38</v>
      </c>
      <c r="P4761" s="26">
        <f t="shared" ca="1" si="375"/>
        <v>28145.639999999978</v>
      </c>
      <c r="R4761" s="1">
        <f t="shared" ca="1" si="373"/>
        <v>1</v>
      </c>
    </row>
    <row r="4762" spans="5:18" ht="15.75" thickBot="1" x14ac:dyDescent="0.3">
      <c r="E4762" s="17">
        <v>4756</v>
      </c>
      <c r="F4762" s="17"/>
      <c r="G4762" s="40"/>
      <c r="H4762" s="43"/>
      <c r="I4762" s="20"/>
      <c r="J4762" s="17" t="s">
        <v>11</v>
      </c>
      <c r="K4762" s="26">
        <f t="shared" ca="1" si="371"/>
        <v>3.53</v>
      </c>
      <c r="L4762" s="26">
        <f ca="1">IF(L4761=1,IF(M4761="GAGNÉ",1,2),IF(M4761="GAGNÉ",INDEX(fibo,MATCH(L4761,fibo,0)-2),INDEX(fibo,MATCH(L4761,fibo,0),1)+INDEX(fibo,MATCH(L4761,fibo,0)-1)))</f>
        <v>1</v>
      </c>
      <c r="M4762" s="49" t="str">
        <f t="shared" ca="1" si="372"/>
        <v>GAGNÉ</v>
      </c>
      <c r="N4762" s="28">
        <f ca="1">IF(M4762="GAGNÉ",K4762*L4762,IF(M4762="PERDU","0,00 €",""))</f>
        <v>3.53</v>
      </c>
      <c r="O4762" s="26">
        <f t="shared" ca="1" si="374"/>
        <v>2.5299999999999998</v>
      </c>
      <c r="P4762" s="26">
        <f t="shared" ca="1" si="375"/>
        <v>28148.169999999976</v>
      </c>
      <c r="R4762" s="1">
        <f t="shared" ca="1" si="373"/>
        <v>1</v>
      </c>
    </row>
    <row r="4763" spans="5:18" ht="15.75" thickBot="1" x14ac:dyDescent="0.3">
      <c r="E4763" s="17">
        <v>4757</v>
      </c>
      <c r="F4763" s="17"/>
      <c r="G4763" s="40"/>
      <c r="H4763" s="43"/>
      <c r="I4763" s="20"/>
      <c r="J4763" s="17" t="s">
        <v>11</v>
      </c>
      <c r="K4763" s="26">
        <f t="shared" ca="1" si="371"/>
        <v>4.6900000000000004</v>
      </c>
      <c r="L4763" s="26">
        <f ca="1">IF(L4762=1,IF(M4762="GAGNÉ",1,2),IF(M4762="GAGNÉ",INDEX(fibo,MATCH(L4762,fibo,0)-2),INDEX(fibo,MATCH(L4762,fibo,0),1)+INDEX(fibo,MATCH(L4762,fibo,0)-1)))</f>
        <v>1</v>
      </c>
      <c r="M4763" s="49" t="str">
        <f t="shared" ca="1" si="372"/>
        <v>GAGNÉ</v>
      </c>
      <c r="N4763" s="28">
        <f ca="1">IF(M4763="GAGNÉ",K4763*L4763,IF(M4763="PERDU","0,00 €",""))</f>
        <v>4.6900000000000004</v>
      </c>
      <c r="O4763" s="26">
        <f t="shared" ca="1" si="374"/>
        <v>3.6900000000000004</v>
      </c>
      <c r="P4763" s="26">
        <f t="shared" ca="1" si="375"/>
        <v>28151.859999999975</v>
      </c>
      <c r="R4763" s="1">
        <f t="shared" ca="1" si="373"/>
        <v>1</v>
      </c>
    </row>
    <row r="4764" spans="5:18" ht="15.75" thickBot="1" x14ac:dyDescent="0.3">
      <c r="E4764" s="17">
        <v>4758</v>
      </c>
      <c r="F4764" s="17"/>
      <c r="G4764" s="40"/>
      <c r="H4764" s="43"/>
      <c r="I4764" s="20"/>
      <c r="J4764" s="17" t="s">
        <v>11</v>
      </c>
      <c r="K4764" s="26">
        <f t="shared" ca="1" si="371"/>
        <v>3.48</v>
      </c>
      <c r="L4764" s="26">
        <f ca="1">IF(L4763=1,IF(M4763="GAGNÉ",1,2),IF(M4763="GAGNÉ",INDEX(fibo,MATCH(L4763,fibo,0)-2),INDEX(fibo,MATCH(L4763,fibo,0),1)+INDEX(fibo,MATCH(L4763,fibo,0)-1)))</f>
        <v>1</v>
      </c>
      <c r="M4764" s="49" t="str">
        <f t="shared" ca="1" si="372"/>
        <v>GAGNÉ</v>
      </c>
      <c r="N4764" s="28">
        <f ca="1">IF(M4764="GAGNÉ",K4764*L4764,IF(M4764="PERDU","0,00 €",""))</f>
        <v>3.48</v>
      </c>
      <c r="O4764" s="26">
        <f t="shared" ca="1" si="374"/>
        <v>2.48</v>
      </c>
      <c r="P4764" s="26">
        <f t="shared" ca="1" si="375"/>
        <v>28154.339999999975</v>
      </c>
      <c r="R4764" s="1">
        <f t="shared" ca="1" si="373"/>
        <v>1</v>
      </c>
    </row>
    <row r="4765" spans="5:18" ht="15.75" thickBot="1" x14ac:dyDescent="0.3">
      <c r="E4765" s="17">
        <v>4759</v>
      </c>
      <c r="F4765" s="17"/>
      <c r="G4765" s="40"/>
      <c r="H4765" s="43"/>
      <c r="I4765" s="20"/>
      <c r="J4765" s="17" t="s">
        <v>11</v>
      </c>
      <c r="K4765" s="26">
        <f t="shared" ca="1" si="371"/>
        <v>4.67</v>
      </c>
      <c r="L4765" s="26">
        <f ca="1">IF(L4764=1,IF(M4764="GAGNÉ",1,2),IF(M4764="GAGNÉ",INDEX(fibo,MATCH(L4764,fibo,0)-2),INDEX(fibo,MATCH(L4764,fibo,0),1)+INDEX(fibo,MATCH(L4764,fibo,0)-1)))</f>
        <v>1</v>
      </c>
      <c r="M4765" s="49" t="str">
        <f t="shared" ca="1" si="372"/>
        <v>GAGNÉ</v>
      </c>
      <c r="N4765" s="28">
        <f ca="1">IF(M4765="GAGNÉ",K4765*L4765,IF(M4765="PERDU","0,00 €",""))</f>
        <v>4.67</v>
      </c>
      <c r="O4765" s="26">
        <f t="shared" ca="1" si="374"/>
        <v>3.67</v>
      </c>
      <c r="P4765" s="26">
        <f t="shared" ca="1" si="375"/>
        <v>28158.009999999973</v>
      </c>
      <c r="R4765" s="1">
        <f t="shared" ca="1" si="373"/>
        <v>1</v>
      </c>
    </row>
    <row r="4766" spans="5:18" ht="15.75" thickBot="1" x14ac:dyDescent="0.3">
      <c r="E4766" s="17">
        <v>4760</v>
      </c>
      <c r="F4766" s="17"/>
      <c r="G4766" s="40"/>
      <c r="H4766" s="43"/>
      <c r="I4766" s="20"/>
      <c r="J4766" s="17" t="s">
        <v>11</v>
      </c>
      <c r="K4766" s="26">
        <f t="shared" ca="1" si="371"/>
        <v>4.07</v>
      </c>
      <c r="L4766" s="26">
        <f ca="1">IF(L4765=1,IF(M4765="GAGNÉ",1,2),IF(M4765="GAGNÉ",INDEX(fibo,MATCH(L4765,fibo,0)-2),INDEX(fibo,MATCH(L4765,fibo,0),1)+INDEX(fibo,MATCH(L4765,fibo,0)-1)))</f>
        <v>1</v>
      </c>
      <c r="M4766" s="49" t="str">
        <f t="shared" ca="1" si="372"/>
        <v>GAGNÉ</v>
      </c>
      <c r="N4766" s="28">
        <f ca="1">IF(M4766="GAGNÉ",K4766*L4766,IF(M4766="PERDU","0,00 €",""))</f>
        <v>4.07</v>
      </c>
      <c r="O4766" s="26">
        <f t="shared" ca="1" si="374"/>
        <v>3.0700000000000003</v>
      </c>
      <c r="P4766" s="26">
        <f t="shared" ca="1" si="375"/>
        <v>28161.079999999973</v>
      </c>
      <c r="R4766" s="1">
        <f t="shared" ca="1" si="373"/>
        <v>1</v>
      </c>
    </row>
    <row r="4767" spans="5:18" ht="15.75" thickBot="1" x14ac:dyDescent="0.3">
      <c r="E4767" s="17">
        <v>4761</v>
      </c>
      <c r="F4767" s="17"/>
      <c r="G4767" s="40"/>
      <c r="H4767" s="43"/>
      <c r="I4767" s="20"/>
      <c r="J4767" s="17" t="s">
        <v>11</v>
      </c>
      <c r="K4767" s="26">
        <f t="shared" ca="1" si="371"/>
        <v>4.3600000000000003</v>
      </c>
      <c r="L4767" s="26">
        <f ca="1">IF(L4766=1,IF(M4766="GAGNÉ",1,2),IF(M4766="GAGNÉ",INDEX(fibo,MATCH(L4766,fibo,0)-2),INDEX(fibo,MATCH(L4766,fibo,0),1)+INDEX(fibo,MATCH(L4766,fibo,0)-1)))</f>
        <v>1</v>
      </c>
      <c r="M4767" s="49" t="str">
        <f t="shared" ca="1" si="372"/>
        <v>GAGNÉ</v>
      </c>
      <c r="N4767" s="28">
        <f ca="1">IF(M4767="GAGNÉ",K4767*L4767,IF(M4767="PERDU","0,00 €",""))</f>
        <v>4.3600000000000003</v>
      </c>
      <c r="O4767" s="26">
        <f t="shared" ca="1" si="374"/>
        <v>3.3600000000000003</v>
      </c>
      <c r="P4767" s="26">
        <f t="shared" ca="1" si="375"/>
        <v>28164.439999999973</v>
      </c>
      <c r="R4767" s="1">
        <f t="shared" ca="1" si="373"/>
        <v>1</v>
      </c>
    </row>
    <row r="4768" spans="5:18" ht="15.75" thickBot="1" x14ac:dyDescent="0.3">
      <c r="E4768" s="17">
        <v>4762</v>
      </c>
      <c r="F4768" s="17"/>
      <c r="G4768" s="40"/>
      <c r="H4768" s="43"/>
      <c r="I4768" s="20"/>
      <c r="J4768" s="17" t="s">
        <v>11</v>
      </c>
      <c r="K4768" s="26">
        <f t="shared" ca="1" si="371"/>
        <v>4.01</v>
      </c>
      <c r="L4768" s="26">
        <f ca="1">IF(L4767=1,IF(M4767="GAGNÉ",1,2),IF(M4767="GAGNÉ",INDEX(fibo,MATCH(L4767,fibo,0)-2),INDEX(fibo,MATCH(L4767,fibo,0),1)+INDEX(fibo,MATCH(L4767,fibo,0)-1)))</f>
        <v>1</v>
      </c>
      <c r="M4768" s="49" t="str">
        <f t="shared" ca="1" si="372"/>
        <v>GAGNÉ</v>
      </c>
      <c r="N4768" s="28">
        <f ca="1">IF(M4768="GAGNÉ",K4768*L4768,IF(M4768="PERDU","0,00 €",""))</f>
        <v>4.01</v>
      </c>
      <c r="O4768" s="26">
        <f t="shared" ca="1" si="374"/>
        <v>3.01</v>
      </c>
      <c r="P4768" s="26">
        <f t="shared" ca="1" si="375"/>
        <v>28167.449999999972</v>
      </c>
      <c r="R4768" s="1">
        <f t="shared" ca="1" si="373"/>
        <v>1</v>
      </c>
    </row>
    <row r="4769" spans="5:18" ht="15.75" thickBot="1" x14ac:dyDescent="0.3">
      <c r="E4769" s="17">
        <v>4763</v>
      </c>
      <c r="F4769" s="17"/>
      <c r="G4769" s="40"/>
      <c r="H4769" s="43"/>
      <c r="I4769" s="20"/>
      <c r="J4769" s="17" t="s">
        <v>11</v>
      </c>
      <c r="K4769" s="26">
        <f t="shared" ca="1" si="371"/>
        <v>4.7699999999999996</v>
      </c>
      <c r="L4769" s="26">
        <f ca="1">IF(L4768=1,IF(M4768="GAGNÉ",1,2),IF(M4768="GAGNÉ",INDEX(fibo,MATCH(L4768,fibo,0)-2),INDEX(fibo,MATCH(L4768,fibo,0),1)+INDEX(fibo,MATCH(L4768,fibo,0)-1)))</f>
        <v>1</v>
      </c>
      <c r="M4769" s="49" t="str">
        <f t="shared" ca="1" si="372"/>
        <v>PERDU</v>
      </c>
      <c r="N4769" s="28" t="str">
        <f ca="1">IF(M4769="GAGNÉ",K4769*L4769,IF(M4769="PERDU","0,00 €",""))</f>
        <v>0,00 €</v>
      </c>
      <c r="O4769" s="26">
        <f t="shared" ca="1" si="374"/>
        <v>-1</v>
      </c>
      <c r="P4769" s="26">
        <f t="shared" ca="1" si="375"/>
        <v>28166.449999999972</v>
      </c>
      <c r="R4769" s="1">
        <f t="shared" ca="1" si="373"/>
        <v>2</v>
      </c>
    </row>
    <row r="4770" spans="5:18" ht="15.75" thickBot="1" x14ac:dyDescent="0.3">
      <c r="E4770" s="17">
        <v>4764</v>
      </c>
      <c r="F4770" s="17"/>
      <c r="G4770" s="40"/>
      <c r="H4770" s="43"/>
      <c r="I4770" s="20"/>
      <c r="J4770" s="17" t="s">
        <v>11</v>
      </c>
      <c r="K4770" s="26">
        <f t="shared" ca="1" si="371"/>
        <v>3.21</v>
      </c>
      <c r="L4770" s="26">
        <f ca="1">IF(L4769=1,IF(M4769="GAGNÉ",1,2),IF(M4769="GAGNÉ",INDEX(fibo,MATCH(L4769,fibo,0)-2),INDEX(fibo,MATCH(L4769,fibo,0),1)+INDEX(fibo,MATCH(L4769,fibo,0)-1)))</f>
        <v>2</v>
      </c>
      <c r="M4770" s="49" t="str">
        <f t="shared" ca="1" si="372"/>
        <v>GAGNÉ</v>
      </c>
      <c r="N4770" s="28">
        <f ca="1">IF(M4770="GAGNÉ",K4770*L4770,IF(M4770="PERDU","0,00 €",""))</f>
        <v>6.42</v>
      </c>
      <c r="O4770" s="26">
        <f t="shared" ca="1" si="374"/>
        <v>4.42</v>
      </c>
      <c r="P4770" s="26">
        <f t="shared" ca="1" si="375"/>
        <v>28170.86999999997</v>
      </c>
      <c r="R4770" s="1">
        <f t="shared" ca="1" si="373"/>
        <v>1</v>
      </c>
    </row>
    <row r="4771" spans="5:18" ht="15.75" thickBot="1" x14ac:dyDescent="0.3">
      <c r="E4771" s="17">
        <v>4765</v>
      </c>
      <c r="F4771" s="17"/>
      <c r="G4771" s="40"/>
      <c r="H4771" s="43"/>
      <c r="I4771" s="20"/>
      <c r="J4771" s="17" t="s">
        <v>11</v>
      </c>
      <c r="K4771" s="26">
        <f t="shared" ca="1" si="371"/>
        <v>3.91</v>
      </c>
      <c r="L4771" s="26">
        <f ca="1">IF(L4770=1,IF(M4770="GAGNÉ",1,2),IF(M4770="GAGNÉ",INDEX(fibo,MATCH(L4770,fibo,0)-2),INDEX(fibo,MATCH(L4770,fibo,0),1)+INDEX(fibo,MATCH(L4770,fibo,0)-1)))</f>
        <v>1</v>
      </c>
      <c r="M4771" s="49" t="str">
        <f t="shared" ca="1" si="372"/>
        <v>GAGNÉ</v>
      </c>
      <c r="N4771" s="28">
        <f ca="1">IF(M4771="GAGNÉ",K4771*L4771,IF(M4771="PERDU","0,00 €",""))</f>
        <v>3.91</v>
      </c>
      <c r="O4771" s="26">
        <f t="shared" ca="1" si="374"/>
        <v>2.91</v>
      </c>
      <c r="P4771" s="26">
        <f t="shared" ca="1" si="375"/>
        <v>28173.77999999997</v>
      </c>
      <c r="R4771" s="1">
        <f t="shared" ca="1" si="373"/>
        <v>1</v>
      </c>
    </row>
    <row r="4772" spans="5:18" ht="15.75" thickBot="1" x14ac:dyDescent="0.3">
      <c r="E4772" s="17">
        <v>4766</v>
      </c>
      <c r="F4772" s="17"/>
      <c r="G4772" s="40"/>
      <c r="H4772" s="43"/>
      <c r="I4772" s="20"/>
      <c r="J4772" s="17" t="s">
        <v>11</v>
      </c>
      <c r="K4772" s="26">
        <f t="shared" ca="1" si="371"/>
        <v>3.79</v>
      </c>
      <c r="L4772" s="26">
        <f ca="1">IF(L4771=1,IF(M4771="GAGNÉ",1,2),IF(M4771="GAGNÉ",INDEX(fibo,MATCH(L4771,fibo,0)-2),INDEX(fibo,MATCH(L4771,fibo,0),1)+INDEX(fibo,MATCH(L4771,fibo,0)-1)))</f>
        <v>1</v>
      </c>
      <c r="M4772" s="49" t="str">
        <f t="shared" ca="1" si="372"/>
        <v>PERDU</v>
      </c>
      <c r="N4772" s="28" t="str">
        <f ca="1">IF(M4772="GAGNÉ",K4772*L4772,IF(M4772="PERDU","0,00 €",""))</f>
        <v>0,00 €</v>
      </c>
      <c r="O4772" s="26">
        <f t="shared" ca="1" si="374"/>
        <v>-1</v>
      </c>
      <c r="P4772" s="26">
        <f t="shared" ca="1" si="375"/>
        <v>28172.77999999997</v>
      </c>
      <c r="R4772" s="1">
        <f t="shared" ca="1" si="373"/>
        <v>2</v>
      </c>
    </row>
    <row r="4773" spans="5:18" ht="15.75" thickBot="1" x14ac:dyDescent="0.3">
      <c r="E4773" s="17">
        <v>4767</v>
      </c>
      <c r="F4773" s="17"/>
      <c r="G4773" s="40"/>
      <c r="H4773" s="43"/>
      <c r="I4773" s="20"/>
      <c r="J4773" s="17" t="s">
        <v>11</v>
      </c>
      <c r="K4773" s="26">
        <f t="shared" ca="1" si="371"/>
        <v>3.62</v>
      </c>
      <c r="L4773" s="26">
        <f ca="1">IF(L4772=1,IF(M4772="GAGNÉ",1,2),IF(M4772="GAGNÉ",INDEX(fibo,MATCH(L4772,fibo,0)-2),INDEX(fibo,MATCH(L4772,fibo,0),1)+INDEX(fibo,MATCH(L4772,fibo,0)-1)))</f>
        <v>2</v>
      </c>
      <c r="M4773" s="49" t="str">
        <f t="shared" ca="1" si="372"/>
        <v>GAGNÉ</v>
      </c>
      <c r="N4773" s="28">
        <f ca="1">IF(M4773="GAGNÉ",K4773*L4773,IF(M4773="PERDU","0,00 €",""))</f>
        <v>7.24</v>
      </c>
      <c r="O4773" s="26">
        <f t="shared" ca="1" si="374"/>
        <v>5.24</v>
      </c>
      <c r="P4773" s="26">
        <f t="shared" ca="1" si="375"/>
        <v>28178.019999999971</v>
      </c>
      <c r="R4773" s="1">
        <f t="shared" ca="1" si="373"/>
        <v>1</v>
      </c>
    </row>
    <row r="4774" spans="5:18" ht="15.75" thickBot="1" x14ac:dyDescent="0.3">
      <c r="E4774" s="17">
        <v>4768</v>
      </c>
      <c r="F4774" s="17"/>
      <c r="G4774" s="40"/>
      <c r="H4774" s="43"/>
      <c r="I4774" s="20"/>
      <c r="J4774" s="17" t="s">
        <v>11</v>
      </c>
      <c r="K4774" s="26">
        <f t="shared" ca="1" si="371"/>
        <v>4.67</v>
      </c>
      <c r="L4774" s="26">
        <f ca="1">IF(L4773=1,IF(M4773="GAGNÉ",1,2),IF(M4773="GAGNÉ",INDEX(fibo,MATCH(L4773,fibo,0)-2),INDEX(fibo,MATCH(L4773,fibo,0),1)+INDEX(fibo,MATCH(L4773,fibo,0)-1)))</f>
        <v>1</v>
      </c>
      <c r="M4774" s="49" t="str">
        <f t="shared" ca="1" si="372"/>
        <v>GAGNÉ</v>
      </c>
      <c r="N4774" s="28">
        <f ca="1">IF(M4774="GAGNÉ",K4774*L4774,IF(M4774="PERDU","0,00 €",""))</f>
        <v>4.67</v>
      </c>
      <c r="O4774" s="26">
        <f t="shared" ca="1" si="374"/>
        <v>3.67</v>
      </c>
      <c r="P4774" s="26">
        <f t="shared" ca="1" si="375"/>
        <v>28181.68999999997</v>
      </c>
      <c r="R4774" s="1">
        <f t="shared" ca="1" si="373"/>
        <v>1</v>
      </c>
    </row>
    <row r="4775" spans="5:18" ht="15.75" thickBot="1" x14ac:dyDescent="0.3">
      <c r="E4775" s="17">
        <v>4769</v>
      </c>
      <c r="F4775" s="17"/>
      <c r="G4775" s="40"/>
      <c r="H4775" s="43"/>
      <c r="I4775" s="20"/>
      <c r="J4775" s="17" t="s">
        <v>11</v>
      </c>
      <c r="K4775" s="26">
        <f t="shared" ca="1" si="371"/>
        <v>3.73</v>
      </c>
      <c r="L4775" s="26">
        <f ca="1">IF(L4774=1,IF(M4774="GAGNÉ",1,2),IF(M4774="GAGNÉ",INDEX(fibo,MATCH(L4774,fibo,0)-2),INDEX(fibo,MATCH(L4774,fibo,0),1)+INDEX(fibo,MATCH(L4774,fibo,0)-1)))</f>
        <v>1</v>
      </c>
      <c r="M4775" s="49" t="str">
        <f t="shared" ca="1" si="372"/>
        <v>PERDU</v>
      </c>
      <c r="N4775" s="28" t="str">
        <f ca="1">IF(M4775="GAGNÉ",K4775*L4775,IF(M4775="PERDU","0,00 €",""))</f>
        <v>0,00 €</v>
      </c>
      <c r="O4775" s="26">
        <f t="shared" ca="1" si="374"/>
        <v>-1</v>
      </c>
      <c r="P4775" s="26">
        <f t="shared" ca="1" si="375"/>
        <v>28180.68999999997</v>
      </c>
      <c r="R4775" s="1">
        <f t="shared" ca="1" si="373"/>
        <v>2</v>
      </c>
    </row>
    <row r="4776" spans="5:18" ht="15.75" thickBot="1" x14ac:dyDescent="0.3">
      <c r="E4776" s="17">
        <v>4770</v>
      </c>
      <c r="F4776" s="17"/>
      <c r="G4776" s="40"/>
      <c r="H4776" s="43"/>
      <c r="I4776" s="20"/>
      <c r="J4776" s="17" t="s">
        <v>11</v>
      </c>
      <c r="K4776" s="26">
        <f t="shared" ca="1" si="371"/>
        <v>3.32</v>
      </c>
      <c r="L4776" s="26">
        <f ca="1">IF(L4775=1,IF(M4775="GAGNÉ",1,2),IF(M4775="GAGNÉ",INDEX(fibo,MATCH(L4775,fibo,0)-2),INDEX(fibo,MATCH(L4775,fibo,0),1)+INDEX(fibo,MATCH(L4775,fibo,0)-1)))</f>
        <v>2</v>
      </c>
      <c r="M4776" s="49" t="str">
        <f t="shared" ca="1" si="372"/>
        <v>GAGNÉ</v>
      </c>
      <c r="N4776" s="28">
        <f ca="1">IF(M4776="GAGNÉ",K4776*L4776,IF(M4776="PERDU","0,00 €",""))</f>
        <v>6.64</v>
      </c>
      <c r="O4776" s="26">
        <f t="shared" ca="1" si="374"/>
        <v>4.6399999999999997</v>
      </c>
      <c r="P4776" s="26">
        <f t="shared" ca="1" si="375"/>
        <v>28185.329999999969</v>
      </c>
      <c r="R4776" s="1">
        <f t="shared" ca="1" si="373"/>
        <v>1</v>
      </c>
    </row>
    <row r="4777" spans="5:18" ht="15.75" thickBot="1" x14ac:dyDescent="0.3">
      <c r="E4777" s="17">
        <v>4771</v>
      </c>
      <c r="F4777" s="17"/>
      <c r="G4777" s="40"/>
      <c r="H4777" s="43"/>
      <c r="I4777" s="20"/>
      <c r="J4777" s="17" t="s">
        <v>11</v>
      </c>
      <c r="K4777" s="26">
        <f t="shared" ca="1" si="371"/>
        <v>4.7</v>
      </c>
      <c r="L4777" s="26">
        <f ca="1">IF(L4776=1,IF(M4776="GAGNÉ",1,2),IF(M4776="GAGNÉ",INDEX(fibo,MATCH(L4776,fibo,0)-2),INDEX(fibo,MATCH(L4776,fibo,0),1)+INDEX(fibo,MATCH(L4776,fibo,0)-1)))</f>
        <v>1</v>
      </c>
      <c r="M4777" s="49" t="str">
        <f t="shared" ca="1" si="372"/>
        <v>PERDU</v>
      </c>
      <c r="N4777" s="28" t="str">
        <f ca="1">IF(M4777="GAGNÉ",K4777*L4777,IF(M4777="PERDU","0,00 €",""))</f>
        <v>0,00 €</v>
      </c>
      <c r="O4777" s="26">
        <f t="shared" ca="1" si="374"/>
        <v>-1</v>
      </c>
      <c r="P4777" s="26">
        <f t="shared" ca="1" si="375"/>
        <v>28184.329999999969</v>
      </c>
      <c r="R4777" s="1">
        <f t="shared" ca="1" si="373"/>
        <v>2</v>
      </c>
    </row>
    <row r="4778" spans="5:18" ht="15.75" thickBot="1" x14ac:dyDescent="0.3">
      <c r="E4778" s="17">
        <v>4772</v>
      </c>
      <c r="F4778" s="17"/>
      <c r="G4778" s="40"/>
      <c r="H4778" s="43"/>
      <c r="I4778" s="20"/>
      <c r="J4778" s="17" t="s">
        <v>11</v>
      </c>
      <c r="K4778" s="26">
        <f t="shared" ca="1" si="371"/>
        <v>3.74</v>
      </c>
      <c r="L4778" s="26">
        <f ca="1">IF(L4777=1,IF(M4777="GAGNÉ",1,2),IF(M4777="GAGNÉ",INDEX(fibo,MATCH(L4777,fibo,0)-2),INDEX(fibo,MATCH(L4777,fibo,0),1)+INDEX(fibo,MATCH(L4777,fibo,0)-1)))</f>
        <v>2</v>
      </c>
      <c r="M4778" s="49" t="str">
        <f t="shared" ca="1" si="372"/>
        <v>PERDU</v>
      </c>
      <c r="N4778" s="28" t="str">
        <f ca="1">IF(M4778="GAGNÉ",K4778*L4778,IF(M4778="PERDU","0,00 €",""))</f>
        <v>0,00 €</v>
      </c>
      <c r="O4778" s="26">
        <f t="shared" ca="1" si="374"/>
        <v>-2</v>
      </c>
      <c r="P4778" s="26">
        <f t="shared" ca="1" si="375"/>
        <v>28182.329999999969</v>
      </c>
      <c r="R4778" s="1">
        <f t="shared" ca="1" si="373"/>
        <v>2</v>
      </c>
    </row>
    <row r="4779" spans="5:18" ht="15.75" thickBot="1" x14ac:dyDescent="0.3">
      <c r="E4779" s="17">
        <v>4773</v>
      </c>
      <c r="F4779" s="17"/>
      <c r="G4779" s="40"/>
      <c r="H4779" s="43"/>
      <c r="I4779" s="20"/>
      <c r="J4779" s="17" t="s">
        <v>11</v>
      </c>
      <c r="K4779" s="26">
        <f t="shared" ca="1" si="371"/>
        <v>3.36</v>
      </c>
      <c r="L4779" s="26">
        <f ca="1">IF(L4778=1,IF(M4778="GAGNÉ",1,2),IF(M4778="GAGNÉ",INDEX(fibo,MATCH(L4778,fibo,0)-2),INDEX(fibo,MATCH(L4778,fibo,0),1)+INDEX(fibo,MATCH(L4778,fibo,0)-1)))</f>
        <v>3</v>
      </c>
      <c r="M4779" s="49" t="str">
        <f t="shared" ca="1" si="372"/>
        <v>PERDU</v>
      </c>
      <c r="N4779" s="28" t="str">
        <f ca="1">IF(M4779="GAGNÉ",K4779*L4779,IF(M4779="PERDU","0,00 €",""))</f>
        <v>0,00 €</v>
      </c>
      <c r="O4779" s="26">
        <f t="shared" ca="1" si="374"/>
        <v>-3</v>
      </c>
      <c r="P4779" s="26">
        <f t="shared" ca="1" si="375"/>
        <v>28179.329999999969</v>
      </c>
      <c r="R4779" s="1">
        <f t="shared" ca="1" si="373"/>
        <v>2</v>
      </c>
    </row>
    <row r="4780" spans="5:18" ht="15.75" thickBot="1" x14ac:dyDescent="0.3">
      <c r="E4780" s="17">
        <v>4774</v>
      </c>
      <c r="F4780" s="17"/>
      <c r="G4780" s="40"/>
      <c r="H4780" s="43"/>
      <c r="I4780" s="20"/>
      <c r="J4780" s="17" t="s">
        <v>11</v>
      </c>
      <c r="K4780" s="26">
        <f t="shared" ca="1" si="371"/>
        <v>3.93</v>
      </c>
      <c r="L4780" s="26">
        <f ca="1">IF(L4779=1,IF(M4779="GAGNÉ",1,2),IF(M4779="GAGNÉ",INDEX(fibo,MATCH(L4779,fibo,0)-2),INDEX(fibo,MATCH(L4779,fibo,0),1)+INDEX(fibo,MATCH(L4779,fibo,0)-1)))</f>
        <v>5</v>
      </c>
      <c r="M4780" s="49" t="str">
        <f t="shared" ca="1" si="372"/>
        <v>GAGNÉ</v>
      </c>
      <c r="N4780" s="28">
        <f ca="1">IF(M4780="GAGNÉ",K4780*L4780,IF(M4780="PERDU","0,00 €",""))</f>
        <v>19.650000000000002</v>
      </c>
      <c r="O4780" s="26">
        <f t="shared" ca="1" si="374"/>
        <v>14.650000000000002</v>
      </c>
      <c r="P4780" s="26">
        <f t="shared" ca="1" si="375"/>
        <v>28193.97999999997</v>
      </c>
      <c r="R4780" s="1">
        <f t="shared" ca="1" si="373"/>
        <v>1</v>
      </c>
    </row>
    <row r="4781" spans="5:18" ht="15.75" thickBot="1" x14ac:dyDescent="0.3">
      <c r="E4781" s="17">
        <v>4775</v>
      </c>
      <c r="F4781" s="17"/>
      <c r="G4781" s="40"/>
      <c r="H4781" s="43"/>
      <c r="I4781" s="20"/>
      <c r="J4781" s="17" t="s">
        <v>11</v>
      </c>
      <c r="K4781" s="26">
        <f t="shared" ca="1" si="371"/>
        <v>4.5999999999999996</v>
      </c>
      <c r="L4781" s="26">
        <f ca="1">IF(L4780=1,IF(M4780="GAGNÉ",1,2),IF(M4780="GAGNÉ",INDEX(fibo,MATCH(L4780,fibo,0)-2),INDEX(fibo,MATCH(L4780,fibo,0),1)+INDEX(fibo,MATCH(L4780,fibo,0)-1)))</f>
        <v>2</v>
      </c>
      <c r="M4781" s="49" t="str">
        <f t="shared" ca="1" si="372"/>
        <v>GAGNÉ</v>
      </c>
      <c r="N4781" s="28">
        <f ca="1">IF(M4781="GAGNÉ",K4781*L4781,IF(M4781="PERDU","0,00 €",""))</f>
        <v>9.1999999999999993</v>
      </c>
      <c r="O4781" s="26">
        <f t="shared" ca="1" si="374"/>
        <v>7.1999999999999993</v>
      </c>
      <c r="P4781" s="26">
        <f t="shared" ca="1" si="375"/>
        <v>28201.179999999971</v>
      </c>
      <c r="R4781" s="1">
        <f t="shared" ca="1" si="373"/>
        <v>1</v>
      </c>
    </row>
    <row r="4782" spans="5:18" ht="15.75" thickBot="1" x14ac:dyDescent="0.3">
      <c r="E4782" s="17">
        <v>4776</v>
      </c>
      <c r="F4782" s="17"/>
      <c r="G4782" s="40"/>
      <c r="H4782" s="43"/>
      <c r="I4782" s="20"/>
      <c r="J4782" s="17" t="s">
        <v>11</v>
      </c>
      <c r="K4782" s="26">
        <f t="shared" ca="1" si="371"/>
        <v>3.27</v>
      </c>
      <c r="L4782" s="26">
        <f ca="1">IF(L4781=1,IF(M4781="GAGNÉ",1,2),IF(M4781="GAGNÉ",INDEX(fibo,MATCH(L4781,fibo,0)-2),INDEX(fibo,MATCH(L4781,fibo,0),1)+INDEX(fibo,MATCH(L4781,fibo,0)-1)))</f>
        <v>1</v>
      </c>
      <c r="M4782" s="49" t="str">
        <f t="shared" ca="1" si="372"/>
        <v>GAGNÉ</v>
      </c>
      <c r="N4782" s="28">
        <f ca="1">IF(M4782="GAGNÉ",K4782*L4782,IF(M4782="PERDU","0,00 €",""))</f>
        <v>3.27</v>
      </c>
      <c r="O4782" s="26">
        <f t="shared" ca="1" si="374"/>
        <v>2.27</v>
      </c>
      <c r="P4782" s="26">
        <f t="shared" ca="1" si="375"/>
        <v>28203.449999999972</v>
      </c>
      <c r="R4782" s="1">
        <f t="shared" ca="1" si="373"/>
        <v>1</v>
      </c>
    </row>
    <row r="4783" spans="5:18" ht="15.75" thickBot="1" x14ac:dyDescent="0.3">
      <c r="E4783" s="17">
        <v>4777</v>
      </c>
      <c r="F4783" s="17"/>
      <c r="G4783" s="40"/>
      <c r="H4783" s="43"/>
      <c r="I4783" s="20"/>
      <c r="J4783" s="17" t="s">
        <v>11</v>
      </c>
      <c r="K4783" s="26">
        <f t="shared" ca="1" si="371"/>
        <v>2.81</v>
      </c>
      <c r="L4783" s="26">
        <f ca="1">IF(L4782=1,IF(M4782="GAGNÉ",1,2),IF(M4782="GAGNÉ",INDEX(fibo,MATCH(L4782,fibo,0)-2),INDEX(fibo,MATCH(L4782,fibo,0),1)+INDEX(fibo,MATCH(L4782,fibo,0)-1)))</f>
        <v>1</v>
      </c>
      <c r="M4783" s="49" t="str">
        <f t="shared" ca="1" si="372"/>
        <v>GAGNÉ</v>
      </c>
      <c r="N4783" s="28">
        <f ca="1">IF(M4783="GAGNÉ",K4783*L4783,IF(M4783="PERDU","0,00 €",""))</f>
        <v>2.81</v>
      </c>
      <c r="O4783" s="26">
        <f t="shared" ca="1" si="374"/>
        <v>1.81</v>
      </c>
      <c r="P4783" s="26">
        <f t="shared" ca="1" si="375"/>
        <v>28205.259999999973</v>
      </c>
      <c r="R4783" s="1">
        <f t="shared" ca="1" si="373"/>
        <v>1</v>
      </c>
    </row>
    <row r="4784" spans="5:18" ht="15.75" thickBot="1" x14ac:dyDescent="0.3">
      <c r="E4784" s="17">
        <v>4778</v>
      </c>
      <c r="F4784" s="17"/>
      <c r="G4784" s="40"/>
      <c r="H4784" s="43"/>
      <c r="I4784" s="20"/>
      <c r="J4784" s="17" t="s">
        <v>11</v>
      </c>
      <c r="K4784" s="26">
        <f t="shared" ca="1" si="371"/>
        <v>4.6900000000000004</v>
      </c>
      <c r="L4784" s="26">
        <f ca="1">IF(L4783=1,IF(M4783="GAGNÉ",1,2),IF(M4783="GAGNÉ",INDEX(fibo,MATCH(L4783,fibo,0)-2),INDEX(fibo,MATCH(L4783,fibo,0),1)+INDEX(fibo,MATCH(L4783,fibo,0)-1)))</f>
        <v>1</v>
      </c>
      <c r="M4784" s="49" t="str">
        <f t="shared" ca="1" si="372"/>
        <v>PERDU</v>
      </c>
      <c r="N4784" s="28" t="str">
        <f ca="1">IF(M4784="GAGNÉ",K4784*L4784,IF(M4784="PERDU","0,00 €",""))</f>
        <v>0,00 €</v>
      </c>
      <c r="O4784" s="26">
        <f t="shared" ca="1" si="374"/>
        <v>-1</v>
      </c>
      <c r="P4784" s="26">
        <f t="shared" ca="1" si="375"/>
        <v>28204.259999999973</v>
      </c>
      <c r="R4784" s="1">
        <f t="shared" ca="1" si="373"/>
        <v>2</v>
      </c>
    </row>
    <row r="4785" spans="5:18" ht="15.75" thickBot="1" x14ac:dyDescent="0.3">
      <c r="E4785" s="17">
        <v>4779</v>
      </c>
      <c r="F4785" s="17"/>
      <c r="G4785" s="40"/>
      <c r="H4785" s="43"/>
      <c r="I4785" s="20"/>
      <c r="J4785" s="17" t="s">
        <v>11</v>
      </c>
      <c r="K4785" s="26">
        <f t="shared" ca="1" si="371"/>
        <v>4.3099999999999996</v>
      </c>
      <c r="L4785" s="26">
        <f ca="1">IF(L4784=1,IF(M4784="GAGNÉ",1,2),IF(M4784="GAGNÉ",INDEX(fibo,MATCH(L4784,fibo,0)-2),INDEX(fibo,MATCH(L4784,fibo,0),1)+INDEX(fibo,MATCH(L4784,fibo,0)-1)))</f>
        <v>2</v>
      </c>
      <c r="M4785" s="49" t="str">
        <f t="shared" ca="1" si="372"/>
        <v>GAGNÉ</v>
      </c>
      <c r="N4785" s="28">
        <f ca="1">IF(M4785="GAGNÉ",K4785*L4785,IF(M4785="PERDU","0,00 €",""))</f>
        <v>8.6199999999999992</v>
      </c>
      <c r="O4785" s="26">
        <f t="shared" ca="1" si="374"/>
        <v>6.6199999999999992</v>
      </c>
      <c r="P4785" s="26">
        <f t="shared" ca="1" si="375"/>
        <v>28210.879999999972</v>
      </c>
      <c r="R4785" s="1">
        <f t="shared" ca="1" si="373"/>
        <v>1</v>
      </c>
    </row>
    <row r="4786" spans="5:18" ht="15.75" thickBot="1" x14ac:dyDescent="0.3">
      <c r="E4786" s="17">
        <v>4780</v>
      </c>
      <c r="F4786" s="17"/>
      <c r="G4786" s="40"/>
      <c r="H4786" s="43"/>
      <c r="I4786" s="20"/>
      <c r="J4786" s="17" t="s">
        <v>11</v>
      </c>
      <c r="K4786" s="26">
        <f t="shared" ca="1" si="371"/>
        <v>3.41</v>
      </c>
      <c r="L4786" s="26">
        <f ca="1">IF(L4785=1,IF(M4785="GAGNÉ",1,2),IF(M4785="GAGNÉ",INDEX(fibo,MATCH(L4785,fibo,0)-2),INDEX(fibo,MATCH(L4785,fibo,0),1)+INDEX(fibo,MATCH(L4785,fibo,0)-1)))</f>
        <v>1</v>
      </c>
      <c r="M4786" s="49" t="str">
        <f t="shared" ca="1" si="372"/>
        <v>GAGNÉ</v>
      </c>
      <c r="N4786" s="28">
        <f ca="1">IF(M4786="GAGNÉ",K4786*L4786,IF(M4786="PERDU","0,00 €",""))</f>
        <v>3.41</v>
      </c>
      <c r="O4786" s="26">
        <f t="shared" ca="1" si="374"/>
        <v>2.41</v>
      </c>
      <c r="P4786" s="26">
        <f t="shared" ca="1" si="375"/>
        <v>28213.289999999972</v>
      </c>
      <c r="R4786" s="1">
        <f t="shared" ca="1" si="373"/>
        <v>1</v>
      </c>
    </row>
    <row r="4787" spans="5:18" ht="15.75" thickBot="1" x14ac:dyDescent="0.3">
      <c r="E4787" s="17">
        <v>4781</v>
      </c>
      <c r="F4787" s="17"/>
      <c r="G4787" s="40"/>
      <c r="H4787" s="43"/>
      <c r="I4787" s="20"/>
      <c r="J4787" s="17" t="s">
        <v>11</v>
      </c>
      <c r="K4787" s="26">
        <f t="shared" ca="1" si="371"/>
        <v>4.5999999999999996</v>
      </c>
      <c r="L4787" s="26">
        <f ca="1">IF(L4786=1,IF(M4786="GAGNÉ",1,2),IF(M4786="GAGNÉ",INDEX(fibo,MATCH(L4786,fibo,0)-2),INDEX(fibo,MATCH(L4786,fibo,0),1)+INDEX(fibo,MATCH(L4786,fibo,0)-1)))</f>
        <v>1</v>
      </c>
      <c r="M4787" s="49" t="str">
        <f t="shared" ca="1" si="372"/>
        <v>PERDU</v>
      </c>
      <c r="N4787" s="28" t="str">
        <f ca="1">IF(M4787="GAGNÉ",K4787*L4787,IF(M4787="PERDU","0,00 €",""))</f>
        <v>0,00 €</v>
      </c>
      <c r="O4787" s="26">
        <f t="shared" ca="1" si="374"/>
        <v>-1</v>
      </c>
      <c r="P4787" s="26">
        <f t="shared" ca="1" si="375"/>
        <v>28212.289999999972</v>
      </c>
      <c r="R4787" s="1">
        <f t="shared" ca="1" si="373"/>
        <v>2</v>
      </c>
    </row>
    <row r="4788" spans="5:18" ht="15.75" thickBot="1" x14ac:dyDescent="0.3">
      <c r="E4788" s="17">
        <v>4782</v>
      </c>
      <c r="F4788" s="17"/>
      <c r="G4788" s="40"/>
      <c r="H4788" s="43"/>
      <c r="I4788" s="20"/>
      <c r="J4788" s="17" t="s">
        <v>11</v>
      </c>
      <c r="K4788" s="26">
        <f t="shared" ca="1" si="371"/>
        <v>4.38</v>
      </c>
      <c r="L4788" s="26">
        <f ca="1">IF(L4787=1,IF(M4787="GAGNÉ",1,2),IF(M4787="GAGNÉ",INDEX(fibo,MATCH(L4787,fibo,0)-2),INDEX(fibo,MATCH(L4787,fibo,0),1)+INDEX(fibo,MATCH(L4787,fibo,0)-1)))</f>
        <v>2</v>
      </c>
      <c r="M4788" s="49" t="str">
        <f t="shared" ca="1" si="372"/>
        <v>PERDU</v>
      </c>
      <c r="N4788" s="28" t="str">
        <f ca="1">IF(M4788="GAGNÉ",K4788*L4788,IF(M4788="PERDU","0,00 €",""))</f>
        <v>0,00 €</v>
      </c>
      <c r="O4788" s="26">
        <f t="shared" ca="1" si="374"/>
        <v>-2</v>
      </c>
      <c r="P4788" s="26">
        <f t="shared" ca="1" si="375"/>
        <v>28210.289999999972</v>
      </c>
      <c r="R4788" s="1">
        <f t="shared" ca="1" si="373"/>
        <v>2</v>
      </c>
    </row>
    <row r="4789" spans="5:18" ht="15.75" thickBot="1" x14ac:dyDescent="0.3">
      <c r="E4789" s="17">
        <v>4783</v>
      </c>
      <c r="F4789" s="17"/>
      <c r="G4789" s="40"/>
      <c r="H4789" s="43"/>
      <c r="I4789" s="20"/>
      <c r="J4789" s="17" t="s">
        <v>11</v>
      </c>
      <c r="K4789" s="26">
        <f t="shared" ca="1" si="371"/>
        <v>3.29</v>
      </c>
      <c r="L4789" s="26">
        <f ca="1">IF(L4788=1,IF(M4788="GAGNÉ",1,2),IF(M4788="GAGNÉ",INDEX(fibo,MATCH(L4788,fibo,0)-2),INDEX(fibo,MATCH(L4788,fibo,0),1)+INDEX(fibo,MATCH(L4788,fibo,0)-1)))</f>
        <v>3</v>
      </c>
      <c r="M4789" s="49" t="str">
        <f t="shared" ca="1" si="372"/>
        <v>PERDU</v>
      </c>
      <c r="N4789" s="28" t="str">
        <f ca="1">IF(M4789="GAGNÉ",K4789*L4789,IF(M4789="PERDU","0,00 €",""))</f>
        <v>0,00 €</v>
      </c>
      <c r="O4789" s="26">
        <f t="shared" ca="1" si="374"/>
        <v>-3</v>
      </c>
      <c r="P4789" s="26">
        <f t="shared" ca="1" si="375"/>
        <v>28207.289999999972</v>
      </c>
      <c r="R4789" s="1">
        <f t="shared" ca="1" si="373"/>
        <v>2</v>
      </c>
    </row>
    <row r="4790" spans="5:18" ht="15.75" thickBot="1" x14ac:dyDescent="0.3">
      <c r="E4790" s="17">
        <v>4784</v>
      </c>
      <c r="F4790" s="17"/>
      <c r="G4790" s="40"/>
      <c r="H4790" s="43"/>
      <c r="I4790" s="20"/>
      <c r="J4790" s="17" t="s">
        <v>11</v>
      </c>
      <c r="K4790" s="26">
        <f t="shared" ca="1" si="371"/>
        <v>3.01</v>
      </c>
      <c r="L4790" s="26">
        <f ca="1">IF(L4789=1,IF(M4789="GAGNÉ",1,2),IF(M4789="GAGNÉ",INDEX(fibo,MATCH(L4789,fibo,0)-2),INDEX(fibo,MATCH(L4789,fibo,0),1)+INDEX(fibo,MATCH(L4789,fibo,0)-1)))</f>
        <v>5</v>
      </c>
      <c r="M4790" s="49" t="str">
        <f t="shared" ca="1" si="372"/>
        <v>PERDU</v>
      </c>
      <c r="N4790" s="28" t="str">
        <f ca="1">IF(M4790="GAGNÉ",K4790*L4790,IF(M4790="PERDU","0,00 €",""))</f>
        <v>0,00 €</v>
      </c>
      <c r="O4790" s="26">
        <f t="shared" ca="1" si="374"/>
        <v>-5</v>
      </c>
      <c r="P4790" s="26">
        <f t="shared" ca="1" si="375"/>
        <v>28202.289999999972</v>
      </c>
      <c r="R4790" s="1">
        <f t="shared" ca="1" si="373"/>
        <v>2</v>
      </c>
    </row>
    <row r="4791" spans="5:18" ht="15.75" thickBot="1" x14ac:dyDescent="0.3">
      <c r="E4791" s="17">
        <v>4785</v>
      </c>
      <c r="F4791" s="17"/>
      <c r="G4791" s="40"/>
      <c r="H4791" s="43"/>
      <c r="I4791" s="20"/>
      <c r="J4791" s="17" t="s">
        <v>11</v>
      </c>
      <c r="K4791" s="26">
        <f t="shared" ca="1" si="371"/>
        <v>3.46</v>
      </c>
      <c r="L4791" s="26">
        <f ca="1">IF(L4790=1,IF(M4790="GAGNÉ",1,2),IF(M4790="GAGNÉ",INDEX(fibo,MATCH(L4790,fibo,0)-2),INDEX(fibo,MATCH(L4790,fibo,0),1)+INDEX(fibo,MATCH(L4790,fibo,0)-1)))</f>
        <v>8</v>
      </c>
      <c r="M4791" s="49" t="str">
        <f t="shared" ca="1" si="372"/>
        <v>PERDU</v>
      </c>
      <c r="N4791" s="28" t="str">
        <f ca="1">IF(M4791="GAGNÉ",K4791*L4791,IF(M4791="PERDU","0,00 €",""))</f>
        <v>0,00 €</v>
      </c>
      <c r="O4791" s="26">
        <f t="shared" ca="1" si="374"/>
        <v>-8</v>
      </c>
      <c r="P4791" s="26">
        <f t="shared" ca="1" si="375"/>
        <v>28194.289999999972</v>
      </c>
      <c r="R4791" s="1">
        <f t="shared" ca="1" si="373"/>
        <v>2</v>
      </c>
    </row>
    <row r="4792" spans="5:18" ht="15.75" thickBot="1" x14ac:dyDescent="0.3">
      <c r="E4792" s="17">
        <v>4786</v>
      </c>
      <c r="F4792" s="17"/>
      <c r="G4792" s="40"/>
      <c r="H4792" s="43"/>
      <c r="I4792" s="20"/>
      <c r="J4792" s="17" t="s">
        <v>11</v>
      </c>
      <c r="K4792" s="26">
        <f t="shared" ca="1" si="371"/>
        <v>4.1100000000000003</v>
      </c>
      <c r="L4792" s="26">
        <f ca="1">IF(L4791=1,IF(M4791="GAGNÉ",1,2),IF(M4791="GAGNÉ",INDEX(fibo,MATCH(L4791,fibo,0)-2),INDEX(fibo,MATCH(L4791,fibo,0),1)+INDEX(fibo,MATCH(L4791,fibo,0)-1)))</f>
        <v>13</v>
      </c>
      <c r="M4792" s="49" t="str">
        <f t="shared" ca="1" si="372"/>
        <v>PERDU</v>
      </c>
      <c r="N4792" s="28" t="str">
        <f ca="1">IF(M4792="GAGNÉ",K4792*L4792,IF(M4792="PERDU","0,00 €",""))</f>
        <v>0,00 €</v>
      </c>
      <c r="O4792" s="26">
        <f t="shared" ca="1" si="374"/>
        <v>-13</v>
      </c>
      <c r="P4792" s="26">
        <f t="shared" ca="1" si="375"/>
        <v>28181.289999999972</v>
      </c>
      <c r="R4792" s="1">
        <f t="shared" ca="1" si="373"/>
        <v>2</v>
      </c>
    </row>
    <row r="4793" spans="5:18" ht="15.75" thickBot="1" x14ac:dyDescent="0.3">
      <c r="E4793" s="17">
        <v>4787</v>
      </c>
      <c r="F4793" s="17"/>
      <c r="G4793" s="40"/>
      <c r="H4793" s="43"/>
      <c r="I4793" s="20"/>
      <c r="J4793" s="17" t="s">
        <v>11</v>
      </c>
      <c r="K4793" s="26">
        <f t="shared" ca="1" si="371"/>
        <v>4.09</v>
      </c>
      <c r="L4793" s="26">
        <f ca="1">IF(L4792=1,IF(M4792="GAGNÉ",1,2),IF(M4792="GAGNÉ",INDEX(fibo,MATCH(L4792,fibo,0)-2),INDEX(fibo,MATCH(L4792,fibo,0),1)+INDEX(fibo,MATCH(L4792,fibo,0)-1)))</f>
        <v>21</v>
      </c>
      <c r="M4793" s="49" t="str">
        <f t="shared" ca="1" si="372"/>
        <v>GAGNÉ</v>
      </c>
      <c r="N4793" s="28">
        <f ca="1">IF(M4793="GAGNÉ",K4793*L4793,IF(M4793="PERDU","0,00 €",""))</f>
        <v>85.89</v>
      </c>
      <c r="O4793" s="26">
        <f t="shared" ca="1" si="374"/>
        <v>64.89</v>
      </c>
      <c r="P4793" s="26">
        <f t="shared" ca="1" si="375"/>
        <v>28246.179999999971</v>
      </c>
      <c r="R4793" s="1">
        <f t="shared" ca="1" si="373"/>
        <v>1</v>
      </c>
    </row>
    <row r="4794" spans="5:18" ht="15.75" thickBot="1" x14ac:dyDescent="0.3">
      <c r="E4794" s="17">
        <v>4788</v>
      </c>
      <c r="F4794" s="17"/>
      <c r="G4794" s="40"/>
      <c r="H4794" s="43"/>
      <c r="I4794" s="20"/>
      <c r="J4794" s="17" t="s">
        <v>11</v>
      </c>
      <c r="K4794" s="26">
        <f t="shared" ca="1" si="371"/>
        <v>3.98</v>
      </c>
      <c r="L4794" s="26">
        <f ca="1">IF(L4793=1,IF(M4793="GAGNÉ",1,2),IF(M4793="GAGNÉ",INDEX(fibo,MATCH(L4793,fibo,0)-2),INDEX(fibo,MATCH(L4793,fibo,0),1)+INDEX(fibo,MATCH(L4793,fibo,0)-1)))</f>
        <v>8</v>
      </c>
      <c r="M4794" s="49" t="str">
        <f t="shared" ca="1" si="372"/>
        <v>GAGNÉ</v>
      </c>
      <c r="N4794" s="28">
        <f ca="1">IF(M4794="GAGNÉ",K4794*L4794,IF(M4794="PERDU","0,00 €",""))</f>
        <v>31.84</v>
      </c>
      <c r="O4794" s="26">
        <f t="shared" ca="1" si="374"/>
        <v>23.84</v>
      </c>
      <c r="P4794" s="26">
        <f t="shared" ca="1" si="375"/>
        <v>28270.019999999971</v>
      </c>
      <c r="R4794" s="1">
        <f t="shared" ca="1" si="373"/>
        <v>1</v>
      </c>
    </row>
    <row r="4795" spans="5:18" ht="15.75" thickBot="1" x14ac:dyDescent="0.3">
      <c r="E4795" s="17">
        <v>4789</v>
      </c>
      <c r="F4795" s="17"/>
      <c r="G4795" s="40"/>
      <c r="H4795" s="43"/>
      <c r="I4795" s="20"/>
      <c r="J4795" s="17" t="s">
        <v>11</v>
      </c>
      <c r="K4795" s="26">
        <f t="shared" ca="1" si="371"/>
        <v>2.85</v>
      </c>
      <c r="L4795" s="26">
        <f ca="1">IF(L4794=1,IF(M4794="GAGNÉ",1,2),IF(M4794="GAGNÉ",INDEX(fibo,MATCH(L4794,fibo,0)-2),INDEX(fibo,MATCH(L4794,fibo,0),1)+INDEX(fibo,MATCH(L4794,fibo,0)-1)))</f>
        <v>3</v>
      </c>
      <c r="M4795" s="49" t="str">
        <f t="shared" ca="1" si="372"/>
        <v>PERDU</v>
      </c>
      <c r="N4795" s="28" t="str">
        <f ca="1">IF(M4795="GAGNÉ",K4795*L4795,IF(M4795="PERDU","0,00 €",""))</f>
        <v>0,00 €</v>
      </c>
      <c r="O4795" s="26">
        <f t="shared" ca="1" si="374"/>
        <v>-3</v>
      </c>
      <c r="P4795" s="26">
        <f t="shared" ca="1" si="375"/>
        <v>28267.019999999971</v>
      </c>
      <c r="R4795" s="1">
        <f t="shared" ca="1" si="373"/>
        <v>2</v>
      </c>
    </row>
    <row r="4796" spans="5:18" ht="15.75" thickBot="1" x14ac:dyDescent="0.3">
      <c r="E4796" s="17">
        <v>4790</v>
      </c>
      <c r="F4796" s="17"/>
      <c r="G4796" s="40"/>
      <c r="H4796" s="43"/>
      <c r="I4796" s="20"/>
      <c r="J4796" s="17" t="s">
        <v>11</v>
      </c>
      <c r="K4796" s="26">
        <f t="shared" ca="1" si="371"/>
        <v>3.06</v>
      </c>
      <c r="L4796" s="26">
        <f ca="1">IF(L4795=1,IF(M4795="GAGNÉ",1,2),IF(M4795="GAGNÉ",INDEX(fibo,MATCH(L4795,fibo,0)-2),INDEX(fibo,MATCH(L4795,fibo,0),1)+INDEX(fibo,MATCH(L4795,fibo,0)-1)))</f>
        <v>5</v>
      </c>
      <c r="M4796" s="49" t="str">
        <f t="shared" ca="1" si="372"/>
        <v>PERDU</v>
      </c>
      <c r="N4796" s="28" t="str">
        <f ca="1">IF(M4796="GAGNÉ",K4796*L4796,IF(M4796="PERDU","0,00 €",""))</f>
        <v>0,00 €</v>
      </c>
      <c r="O4796" s="26">
        <f t="shared" ca="1" si="374"/>
        <v>-5</v>
      </c>
      <c r="P4796" s="26">
        <f t="shared" ca="1" si="375"/>
        <v>28262.019999999971</v>
      </c>
      <c r="R4796" s="1">
        <f t="shared" ca="1" si="373"/>
        <v>2</v>
      </c>
    </row>
    <row r="4797" spans="5:18" ht="15.75" thickBot="1" x14ac:dyDescent="0.3">
      <c r="E4797" s="17">
        <v>4791</v>
      </c>
      <c r="F4797" s="17"/>
      <c r="G4797" s="40"/>
      <c r="H4797" s="43"/>
      <c r="I4797" s="20"/>
      <c r="J4797" s="17" t="s">
        <v>11</v>
      </c>
      <c r="K4797" s="26">
        <f t="shared" ca="1" si="371"/>
        <v>2.94</v>
      </c>
      <c r="L4797" s="26">
        <f ca="1">IF(L4796=1,IF(M4796="GAGNÉ",1,2),IF(M4796="GAGNÉ",INDEX(fibo,MATCH(L4796,fibo,0)-2),INDEX(fibo,MATCH(L4796,fibo,0),1)+INDEX(fibo,MATCH(L4796,fibo,0)-1)))</f>
        <v>8</v>
      </c>
      <c r="M4797" s="49" t="str">
        <f t="shared" ca="1" si="372"/>
        <v>PERDU</v>
      </c>
      <c r="N4797" s="28" t="str">
        <f ca="1">IF(M4797="GAGNÉ",K4797*L4797,IF(M4797="PERDU","0,00 €",""))</f>
        <v>0,00 €</v>
      </c>
      <c r="O4797" s="26">
        <f t="shared" ca="1" si="374"/>
        <v>-8</v>
      </c>
      <c r="P4797" s="26">
        <f t="shared" ca="1" si="375"/>
        <v>28254.019999999971</v>
      </c>
      <c r="R4797" s="1">
        <f t="shared" ca="1" si="373"/>
        <v>2</v>
      </c>
    </row>
    <row r="4798" spans="5:18" ht="15.75" thickBot="1" x14ac:dyDescent="0.3">
      <c r="E4798" s="17">
        <v>4792</v>
      </c>
      <c r="F4798" s="17"/>
      <c r="G4798" s="40"/>
      <c r="H4798" s="43"/>
      <c r="I4798" s="20"/>
      <c r="J4798" s="17" t="s">
        <v>11</v>
      </c>
      <c r="K4798" s="26">
        <f t="shared" ca="1" si="371"/>
        <v>3.64</v>
      </c>
      <c r="L4798" s="26">
        <f ca="1">IF(L4797=1,IF(M4797="GAGNÉ",1,2),IF(M4797="GAGNÉ",INDEX(fibo,MATCH(L4797,fibo,0)-2),INDEX(fibo,MATCH(L4797,fibo,0),1)+INDEX(fibo,MATCH(L4797,fibo,0)-1)))</f>
        <v>13</v>
      </c>
      <c r="M4798" s="49" t="str">
        <f t="shared" ca="1" si="372"/>
        <v>PERDU</v>
      </c>
      <c r="N4798" s="28" t="str">
        <f ca="1">IF(M4798="GAGNÉ",K4798*L4798,IF(M4798="PERDU","0,00 €",""))</f>
        <v>0,00 €</v>
      </c>
      <c r="O4798" s="26">
        <f t="shared" ca="1" si="374"/>
        <v>-13</v>
      </c>
      <c r="P4798" s="26">
        <f t="shared" ca="1" si="375"/>
        <v>28241.019999999971</v>
      </c>
      <c r="R4798" s="1">
        <f t="shared" ca="1" si="373"/>
        <v>2</v>
      </c>
    </row>
    <row r="4799" spans="5:18" ht="15.75" thickBot="1" x14ac:dyDescent="0.3">
      <c r="E4799" s="17">
        <v>4793</v>
      </c>
      <c r="F4799" s="17"/>
      <c r="G4799" s="40"/>
      <c r="H4799" s="43"/>
      <c r="I4799" s="20"/>
      <c r="J4799" s="17" t="s">
        <v>11</v>
      </c>
      <c r="K4799" s="26">
        <f t="shared" ca="1" si="371"/>
        <v>4.2300000000000004</v>
      </c>
      <c r="L4799" s="26">
        <f ca="1">IF(L4798=1,IF(M4798="GAGNÉ",1,2),IF(M4798="GAGNÉ",INDEX(fibo,MATCH(L4798,fibo,0)-2),INDEX(fibo,MATCH(L4798,fibo,0),1)+INDEX(fibo,MATCH(L4798,fibo,0)-1)))</f>
        <v>21</v>
      </c>
      <c r="M4799" s="49" t="str">
        <f t="shared" ca="1" si="372"/>
        <v>PERDU</v>
      </c>
      <c r="N4799" s="28" t="str">
        <f ca="1">IF(M4799="GAGNÉ",K4799*L4799,IF(M4799="PERDU","0,00 €",""))</f>
        <v>0,00 €</v>
      </c>
      <c r="O4799" s="26">
        <f t="shared" ca="1" si="374"/>
        <v>-21</v>
      </c>
      <c r="P4799" s="26">
        <f t="shared" ca="1" si="375"/>
        <v>28220.019999999971</v>
      </c>
      <c r="R4799" s="1">
        <f t="shared" ca="1" si="373"/>
        <v>2</v>
      </c>
    </row>
    <row r="4800" spans="5:18" ht="15.75" thickBot="1" x14ac:dyDescent="0.3">
      <c r="E4800" s="17">
        <v>4794</v>
      </c>
      <c r="F4800" s="17"/>
      <c r="G4800" s="40"/>
      <c r="H4800" s="43"/>
      <c r="I4800" s="20"/>
      <c r="J4800" s="17" t="s">
        <v>11</v>
      </c>
      <c r="K4800" s="26">
        <f t="shared" ca="1" si="371"/>
        <v>3.28</v>
      </c>
      <c r="L4800" s="26">
        <f ca="1">IF(L4799=1,IF(M4799="GAGNÉ",1,2),IF(M4799="GAGNÉ",INDEX(fibo,MATCH(L4799,fibo,0)-2),INDEX(fibo,MATCH(L4799,fibo,0),1)+INDEX(fibo,MATCH(L4799,fibo,0)-1)))</f>
        <v>34</v>
      </c>
      <c r="M4800" s="49" t="str">
        <f t="shared" ca="1" si="372"/>
        <v>GAGNÉ</v>
      </c>
      <c r="N4800" s="28">
        <f ca="1">IF(M4800="GAGNÉ",K4800*L4800,IF(M4800="PERDU","0,00 €",""))</f>
        <v>111.52</v>
      </c>
      <c r="O4800" s="26">
        <f t="shared" ca="1" si="374"/>
        <v>77.52</v>
      </c>
      <c r="P4800" s="26">
        <f t="shared" ca="1" si="375"/>
        <v>28297.539999999972</v>
      </c>
      <c r="R4800" s="1">
        <f t="shared" ca="1" si="373"/>
        <v>1</v>
      </c>
    </row>
    <row r="4801" spans="5:18" ht="15.75" thickBot="1" x14ac:dyDescent="0.3">
      <c r="E4801" s="17">
        <v>4795</v>
      </c>
      <c r="F4801" s="17"/>
      <c r="G4801" s="40"/>
      <c r="H4801" s="43"/>
      <c r="I4801" s="20"/>
      <c r="J4801" s="17" t="s">
        <v>11</v>
      </c>
      <c r="K4801" s="26">
        <f t="shared" ca="1" si="371"/>
        <v>3.41</v>
      </c>
      <c r="L4801" s="26">
        <f ca="1">IF(L4800=1,IF(M4800="GAGNÉ",1,2),IF(M4800="GAGNÉ",INDEX(fibo,MATCH(L4800,fibo,0)-2),INDEX(fibo,MATCH(L4800,fibo,0),1)+INDEX(fibo,MATCH(L4800,fibo,0)-1)))</f>
        <v>13</v>
      </c>
      <c r="M4801" s="49" t="str">
        <f t="shared" ca="1" si="372"/>
        <v>GAGNÉ</v>
      </c>
      <c r="N4801" s="28">
        <f ca="1">IF(M4801="GAGNÉ",K4801*L4801,IF(M4801="PERDU","0,00 €",""))</f>
        <v>44.33</v>
      </c>
      <c r="O4801" s="26">
        <f t="shared" ca="1" si="374"/>
        <v>31.33</v>
      </c>
      <c r="P4801" s="26">
        <f t="shared" ca="1" si="375"/>
        <v>28328.869999999974</v>
      </c>
      <c r="R4801" s="1">
        <f t="shared" ca="1" si="373"/>
        <v>1</v>
      </c>
    </row>
    <row r="4802" spans="5:18" ht="15.75" thickBot="1" x14ac:dyDescent="0.3">
      <c r="E4802" s="17">
        <v>4796</v>
      </c>
      <c r="F4802" s="17"/>
      <c r="G4802" s="40"/>
      <c r="H4802" s="43"/>
      <c r="I4802" s="20"/>
      <c r="J4802" s="17" t="s">
        <v>11</v>
      </c>
      <c r="K4802" s="26">
        <f t="shared" ca="1" si="371"/>
        <v>4.6500000000000004</v>
      </c>
      <c r="L4802" s="26">
        <f ca="1">IF(L4801=1,IF(M4801="GAGNÉ",1,2),IF(M4801="GAGNÉ",INDEX(fibo,MATCH(L4801,fibo,0)-2),INDEX(fibo,MATCH(L4801,fibo,0),1)+INDEX(fibo,MATCH(L4801,fibo,0)-1)))</f>
        <v>5</v>
      </c>
      <c r="M4802" s="49" t="str">
        <f t="shared" ca="1" si="372"/>
        <v>PERDU</v>
      </c>
      <c r="N4802" s="28" t="str">
        <f ca="1">IF(M4802="GAGNÉ",K4802*L4802,IF(M4802="PERDU","0,00 €",""))</f>
        <v>0,00 €</v>
      </c>
      <c r="O4802" s="26">
        <f t="shared" ca="1" si="374"/>
        <v>-5</v>
      </c>
      <c r="P4802" s="26">
        <f t="shared" ca="1" si="375"/>
        <v>28323.869999999974</v>
      </c>
      <c r="R4802" s="1">
        <f t="shared" ca="1" si="373"/>
        <v>2</v>
      </c>
    </row>
    <row r="4803" spans="5:18" ht="15.75" thickBot="1" x14ac:dyDescent="0.3">
      <c r="E4803" s="17">
        <v>4797</v>
      </c>
      <c r="F4803" s="17"/>
      <c r="G4803" s="40"/>
      <c r="H4803" s="43"/>
      <c r="I4803" s="20"/>
      <c r="J4803" s="17" t="s">
        <v>11</v>
      </c>
      <c r="K4803" s="26">
        <f t="shared" ca="1" si="371"/>
        <v>4.8</v>
      </c>
      <c r="L4803" s="26">
        <f ca="1">IF(L4802=1,IF(M4802="GAGNÉ",1,2),IF(M4802="GAGNÉ",INDEX(fibo,MATCH(L4802,fibo,0)-2),INDEX(fibo,MATCH(L4802,fibo,0),1)+INDEX(fibo,MATCH(L4802,fibo,0)-1)))</f>
        <v>8</v>
      </c>
      <c r="M4803" s="49" t="str">
        <f t="shared" ca="1" si="372"/>
        <v>GAGNÉ</v>
      </c>
      <c r="N4803" s="28">
        <f ca="1">IF(M4803="GAGNÉ",K4803*L4803,IF(M4803="PERDU","0,00 €",""))</f>
        <v>38.4</v>
      </c>
      <c r="O4803" s="26">
        <f t="shared" ca="1" si="374"/>
        <v>30.4</v>
      </c>
      <c r="P4803" s="26">
        <f t="shared" ca="1" si="375"/>
        <v>28354.269999999975</v>
      </c>
      <c r="R4803" s="1">
        <f t="shared" ca="1" si="373"/>
        <v>1</v>
      </c>
    </row>
    <row r="4804" spans="5:18" ht="15.75" thickBot="1" x14ac:dyDescent="0.3">
      <c r="E4804" s="17">
        <v>4798</v>
      </c>
      <c r="F4804" s="17"/>
      <c r="G4804" s="40"/>
      <c r="H4804" s="43"/>
      <c r="I4804" s="20"/>
      <c r="J4804" s="17" t="s">
        <v>11</v>
      </c>
      <c r="K4804" s="26">
        <f t="shared" ca="1" si="371"/>
        <v>2.97</v>
      </c>
      <c r="L4804" s="26">
        <f ca="1">IF(L4803=1,IF(M4803="GAGNÉ",1,2),IF(M4803="GAGNÉ",INDEX(fibo,MATCH(L4803,fibo,0)-2),INDEX(fibo,MATCH(L4803,fibo,0),1)+INDEX(fibo,MATCH(L4803,fibo,0)-1)))</f>
        <v>3</v>
      </c>
      <c r="M4804" s="49" t="str">
        <f t="shared" ca="1" si="372"/>
        <v>PERDU</v>
      </c>
      <c r="N4804" s="28" t="str">
        <f ca="1">IF(M4804="GAGNÉ",K4804*L4804,IF(M4804="PERDU","0,00 €",""))</f>
        <v>0,00 €</v>
      </c>
      <c r="O4804" s="26">
        <f t="shared" ca="1" si="374"/>
        <v>-3</v>
      </c>
      <c r="P4804" s="26">
        <f t="shared" ca="1" si="375"/>
        <v>28351.269999999975</v>
      </c>
      <c r="R4804" s="1">
        <f t="shared" ca="1" si="373"/>
        <v>2</v>
      </c>
    </row>
    <row r="4805" spans="5:18" ht="15.75" thickBot="1" x14ac:dyDescent="0.3">
      <c r="E4805" s="17">
        <v>4799</v>
      </c>
      <c r="F4805" s="17"/>
      <c r="G4805" s="40"/>
      <c r="H4805" s="43"/>
      <c r="I4805" s="20"/>
      <c r="J4805" s="17" t="s">
        <v>11</v>
      </c>
      <c r="K4805" s="26">
        <f t="shared" ca="1" si="371"/>
        <v>4.1399999999999997</v>
      </c>
      <c r="L4805" s="26">
        <f ca="1">IF(L4804=1,IF(M4804="GAGNÉ",1,2),IF(M4804="GAGNÉ",INDEX(fibo,MATCH(L4804,fibo,0)-2),INDEX(fibo,MATCH(L4804,fibo,0),1)+INDEX(fibo,MATCH(L4804,fibo,0)-1)))</f>
        <v>5</v>
      </c>
      <c r="M4805" s="49" t="str">
        <f t="shared" ca="1" si="372"/>
        <v>GAGNÉ</v>
      </c>
      <c r="N4805" s="28">
        <f ca="1">IF(M4805="GAGNÉ",K4805*L4805,IF(M4805="PERDU","0,00 €",""))</f>
        <v>20.7</v>
      </c>
      <c r="O4805" s="26">
        <f t="shared" ca="1" si="374"/>
        <v>15.7</v>
      </c>
      <c r="P4805" s="26">
        <f t="shared" ca="1" si="375"/>
        <v>28366.969999999976</v>
      </c>
      <c r="R4805" s="1">
        <f t="shared" ca="1" si="373"/>
        <v>1</v>
      </c>
    </row>
    <row r="4806" spans="5:18" ht="15.75" thickBot="1" x14ac:dyDescent="0.3">
      <c r="E4806" s="17">
        <v>4800</v>
      </c>
      <c r="F4806" s="17"/>
      <c r="G4806" s="40"/>
      <c r="H4806" s="43"/>
      <c r="I4806" s="20"/>
      <c r="J4806" s="17" t="s">
        <v>11</v>
      </c>
      <c r="K4806" s="26">
        <f t="shared" ca="1" si="371"/>
        <v>3.11</v>
      </c>
      <c r="L4806" s="26">
        <f ca="1">IF(L4805=1,IF(M4805="GAGNÉ",1,2),IF(M4805="GAGNÉ",INDEX(fibo,MATCH(L4805,fibo,0)-2),INDEX(fibo,MATCH(L4805,fibo,0),1)+INDEX(fibo,MATCH(L4805,fibo,0)-1)))</f>
        <v>2</v>
      </c>
      <c r="M4806" s="49" t="str">
        <f t="shared" ca="1" si="372"/>
        <v>PERDU</v>
      </c>
      <c r="N4806" s="28" t="str">
        <f ca="1">IF(M4806="GAGNÉ",K4806*L4806,IF(M4806="PERDU","0,00 €",""))</f>
        <v>0,00 €</v>
      </c>
      <c r="O4806" s="26">
        <f t="shared" ca="1" si="374"/>
        <v>-2</v>
      </c>
      <c r="P4806" s="26">
        <f t="shared" ca="1" si="375"/>
        <v>28364.969999999976</v>
      </c>
      <c r="R4806" s="1">
        <f t="shared" ca="1" si="373"/>
        <v>2</v>
      </c>
    </row>
    <row r="4807" spans="5:18" ht="15.75" thickBot="1" x14ac:dyDescent="0.3">
      <c r="E4807" s="17">
        <v>4801</v>
      </c>
      <c r="F4807" s="17"/>
      <c r="G4807" s="40"/>
      <c r="H4807" s="43"/>
      <c r="I4807" s="20"/>
      <c r="J4807" s="17" t="s">
        <v>11</v>
      </c>
      <c r="K4807" s="26">
        <f t="shared" ca="1" si="371"/>
        <v>3.2</v>
      </c>
      <c r="L4807" s="26">
        <f ca="1">IF(L4806=1,IF(M4806="GAGNÉ",1,2),IF(M4806="GAGNÉ",INDEX(fibo,MATCH(L4806,fibo,0)-2),INDEX(fibo,MATCH(L4806,fibo,0),1)+INDEX(fibo,MATCH(L4806,fibo,0)-1)))</f>
        <v>3</v>
      </c>
      <c r="M4807" s="49" t="str">
        <f t="shared" ca="1" si="372"/>
        <v>PERDU</v>
      </c>
      <c r="N4807" s="28" t="str">
        <f ca="1">IF(M4807="GAGNÉ",K4807*L4807,IF(M4807="PERDU","0,00 €",""))</f>
        <v>0,00 €</v>
      </c>
      <c r="O4807" s="26">
        <f t="shared" ca="1" si="374"/>
        <v>-3</v>
      </c>
      <c r="P4807" s="26">
        <f t="shared" ca="1" si="375"/>
        <v>28361.969999999976</v>
      </c>
      <c r="R4807" s="1">
        <f t="shared" ca="1" si="373"/>
        <v>2</v>
      </c>
    </row>
    <row r="4808" spans="5:18" ht="15.75" thickBot="1" x14ac:dyDescent="0.3">
      <c r="E4808" s="17">
        <v>4802</v>
      </c>
      <c r="F4808" s="17"/>
      <c r="G4808" s="40"/>
      <c r="H4808" s="43"/>
      <c r="I4808" s="20"/>
      <c r="J4808" s="17" t="s">
        <v>11</v>
      </c>
      <c r="K4808" s="26">
        <f t="shared" ref="K4808:K4871" ca="1" si="376">RANDBETWEEN(280,480)/100</f>
        <v>3.96</v>
      </c>
      <c r="L4808" s="26">
        <f ca="1">IF(L4807=1,IF(M4807="GAGNÉ",1,2),IF(M4807="GAGNÉ",INDEX(fibo,MATCH(L4807,fibo,0)-2),INDEX(fibo,MATCH(L4807,fibo,0),1)+INDEX(fibo,MATCH(L4807,fibo,0)-1)))</f>
        <v>5</v>
      </c>
      <c r="M4808" s="49" t="str">
        <f t="shared" ref="M4808:M4871" ca="1" si="377">IF(R4808=1,"GAGNÉ","PERDU")</f>
        <v>PERDU</v>
      </c>
      <c r="N4808" s="28" t="str">
        <f ca="1">IF(M4808="GAGNÉ",K4808*L4808,IF(M4808="PERDU","0,00 €",""))</f>
        <v>0,00 €</v>
      </c>
      <c r="O4808" s="26">
        <f t="shared" ca="1" si="374"/>
        <v>-5</v>
      </c>
      <c r="P4808" s="26">
        <f t="shared" ca="1" si="375"/>
        <v>28356.969999999976</v>
      </c>
      <c r="R4808" s="1">
        <f t="shared" ref="R4808:R4871" ca="1" si="378">RANDBETWEEN(1,2)</f>
        <v>2</v>
      </c>
    </row>
    <row r="4809" spans="5:18" ht="15.75" thickBot="1" x14ac:dyDescent="0.3">
      <c r="E4809" s="17">
        <v>4803</v>
      </c>
      <c r="F4809" s="17"/>
      <c r="G4809" s="40"/>
      <c r="H4809" s="43"/>
      <c r="I4809" s="20"/>
      <c r="J4809" s="17" t="s">
        <v>11</v>
      </c>
      <c r="K4809" s="26">
        <f t="shared" ca="1" si="376"/>
        <v>3.5</v>
      </c>
      <c r="L4809" s="26">
        <f ca="1">IF(L4808=1,IF(M4808="GAGNÉ",1,2),IF(M4808="GAGNÉ",INDEX(fibo,MATCH(L4808,fibo,0)-2),INDEX(fibo,MATCH(L4808,fibo,0),1)+INDEX(fibo,MATCH(L4808,fibo,0)-1)))</f>
        <v>8</v>
      </c>
      <c r="M4809" s="49" t="str">
        <f t="shared" ca="1" si="377"/>
        <v>PERDU</v>
      </c>
      <c r="N4809" s="28" t="str">
        <f ca="1">IF(M4809="GAGNÉ",K4809*L4809,IF(M4809="PERDU","0,00 €",""))</f>
        <v>0,00 €</v>
      </c>
      <c r="O4809" s="26">
        <f t="shared" ref="O4809:O4872" ca="1" si="379">IF(M4809="GAGNÉ",N4809-L4809,IF(M4809="PERDU",-L4809,""))</f>
        <v>-8</v>
      </c>
      <c r="P4809" s="26">
        <f t="shared" ref="P4809:P4872" ca="1" si="380">IF(M4809="GAGNÉ",N4809-L4809+P4808,IF(M4809="PERDU",P4808-L4809,""))</f>
        <v>28348.969999999976</v>
      </c>
      <c r="R4809" s="1">
        <f t="shared" ca="1" si="378"/>
        <v>2</v>
      </c>
    </row>
    <row r="4810" spans="5:18" ht="15.75" thickBot="1" x14ac:dyDescent="0.3">
      <c r="E4810" s="17">
        <v>4804</v>
      </c>
      <c r="F4810" s="17"/>
      <c r="G4810" s="40"/>
      <c r="H4810" s="43"/>
      <c r="I4810" s="20"/>
      <c r="J4810" s="17" t="s">
        <v>11</v>
      </c>
      <c r="K4810" s="26">
        <f t="shared" ca="1" si="376"/>
        <v>3.71</v>
      </c>
      <c r="L4810" s="26">
        <f ca="1">IF(L4809=1,IF(M4809="GAGNÉ",1,2),IF(M4809="GAGNÉ",INDEX(fibo,MATCH(L4809,fibo,0)-2),INDEX(fibo,MATCH(L4809,fibo,0),1)+INDEX(fibo,MATCH(L4809,fibo,0)-1)))</f>
        <v>13</v>
      </c>
      <c r="M4810" s="49" t="str">
        <f t="shared" ca="1" si="377"/>
        <v>PERDU</v>
      </c>
      <c r="N4810" s="28" t="str">
        <f ca="1">IF(M4810="GAGNÉ",K4810*L4810,IF(M4810="PERDU","0,00 €",""))</f>
        <v>0,00 €</v>
      </c>
      <c r="O4810" s="26">
        <f t="shared" ca="1" si="379"/>
        <v>-13</v>
      </c>
      <c r="P4810" s="26">
        <f t="shared" ca="1" si="380"/>
        <v>28335.969999999976</v>
      </c>
      <c r="R4810" s="1">
        <f t="shared" ca="1" si="378"/>
        <v>2</v>
      </c>
    </row>
    <row r="4811" spans="5:18" ht="15.75" thickBot="1" x14ac:dyDescent="0.3">
      <c r="E4811" s="17">
        <v>4805</v>
      </c>
      <c r="F4811" s="17"/>
      <c r="G4811" s="40"/>
      <c r="H4811" s="43"/>
      <c r="I4811" s="20"/>
      <c r="J4811" s="17" t="s">
        <v>11</v>
      </c>
      <c r="K4811" s="26">
        <f t="shared" ca="1" si="376"/>
        <v>4.33</v>
      </c>
      <c r="L4811" s="26">
        <f ca="1">IF(L4810=1,IF(M4810="GAGNÉ",1,2),IF(M4810="GAGNÉ",INDEX(fibo,MATCH(L4810,fibo,0)-2),INDEX(fibo,MATCH(L4810,fibo,0),1)+INDEX(fibo,MATCH(L4810,fibo,0)-1)))</f>
        <v>21</v>
      </c>
      <c r="M4811" s="49" t="str">
        <f t="shared" ca="1" si="377"/>
        <v>PERDU</v>
      </c>
      <c r="N4811" s="28" t="str">
        <f ca="1">IF(M4811="GAGNÉ",K4811*L4811,IF(M4811="PERDU","0,00 €",""))</f>
        <v>0,00 €</v>
      </c>
      <c r="O4811" s="26">
        <f t="shared" ca="1" si="379"/>
        <v>-21</v>
      </c>
      <c r="P4811" s="26">
        <f t="shared" ca="1" si="380"/>
        <v>28314.969999999976</v>
      </c>
      <c r="R4811" s="1">
        <f t="shared" ca="1" si="378"/>
        <v>2</v>
      </c>
    </row>
    <row r="4812" spans="5:18" ht="15.75" thickBot="1" x14ac:dyDescent="0.3">
      <c r="E4812" s="17">
        <v>4806</v>
      </c>
      <c r="F4812" s="17"/>
      <c r="G4812" s="40"/>
      <c r="H4812" s="43"/>
      <c r="I4812" s="20"/>
      <c r="J4812" s="17" t="s">
        <v>11</v>
      </c>
      <c r="K4812" s="26">
        <f t="shared" ca="1" si="376"/>
        <v>2.91</v>
      </c>
      <c r="L4812" s="26">
        <f ca="1">IF(L4811=1,IF(M4811="GAGNÉ",1,2),IF(M4811="GAGNÉ",INDEX(fibo,MATCH(L4811,fibo,0)-2),INDEX(fibo,MATCH(L4811,fibo,0),1)+INDEX(fibo,MATCH(L4811,fibo,0)-1)))</f>
        <v>34</v>
      </c>
      <c r="M4812" s="49" t="str">
        <f t="shared" ca="1" si="377"/>
        <v>PERDU</v>
      </c>
      <c r="N4812" s="28" t="str">
        <f ca="1">IF(M4812="GAGNÉ",K4812*L4812,IF(M4812="PERDU","0,00 €",""))</f>
        <v>0,00 €</v>
      </c>
      <c r="O4812" s="26">
        <f t="shared" ca="1" si="379"/>
        <v>-34</v>
      </c>
      <c r="P4812" s="26">
        <f t="shared" ca="1" si="380"/>
        <v>28280.969999999976</v>
      </c>
      <c r="R4812" s="1">
        <f t="shared" ca="1" si="378"/>
        <v>2</v>
      </c>
    </row>
    <row r="4813" spans="5:18" ht="15.75" thickBot="1" x14ac:dyDescent="0.3">
      <c r="E4813" s="17">
        <v>4807</v>
      </c>
      <c r="F4813" s="17"/>
      <c r="G4813" s="40"/>
      <c r="H4813" s="43"/>
      <c r="I4813" s="20"/>
      <c r="J4813" s="17" t="s">
        <v>11</v>
      </c>
      <c r="K4813" s="26">
        <f t="shared" ca="1" si="376"/>
        <v>4.5</v>
      </c>
      <c r="L4813" s="26">
        <f ca="1">IF(L4812=1,IF(M4812="GAGNÉ",1,2),IF(M4812="GAGNÉ",INDEX(fibo,MATCH(L4812,fibo,0)-2),INDEX(fibo,MATCH(L4812,fibo,0),1)+INDEX(fibo,MATCH(L4812,fibo,0)-1)))</f>
        <v>55</v>
      </c>
      <c r="M4813" s="49" t="str">
        <f t="shared" ca="1" si="377"/>
        <v>GAGNÉ</v>
      </c>
      <c r="N4813" s="28">
        <f ca="1">IF(M4813="GAGNÉ",K4813*L4813,IF(M4813="PERDU","0,00 €",""))</f>
        <v>247.5</v>
      </c>
      <c r="O4813" s="26">
        <f t="shared" ca="1" si="379"/>
        <v>192.5</v>
      </c>
      <c r="P4813" s="26">
        <f t="shared" ca="1" si="380"/>
        <v>28473.469999999976</v>
      </c>
      <c r="R4813" s="1">
        <f t="shared" ca="1" si="378"/>
        <v>1</v>
      </c>
    </row>
    <row r="4814" spans="5:18" ht="15.75" thickBot="1" x14ac:dyDescent="0.3">
      <c r="E4814" s="17">
        <v>4808</v>
      </c>
      <c r="F4814" s="17"/>
      <c r="G4814" s="40"/>
      <c r="H4814" s="43"/>
      <c r="I4814" s="20"/>
      <c r="J4814" s="17" t="s">
        <v>11</v>
      </c>
      <c r="K4814" s="26">
        <f t="shared" ca="1" si="376"/>
        <v>4.53</v>
      </c>
      <c r="L4814" s="26">
        <f ca="1">IF(L4813=1,IF(M4813="GAGNÉ",1,2),IF(M4813="GAGNÉ",INDEX(fibo,MATCH(L4813,fibo,0)-2),INDEX(fibo,MATCH(L4813,fibo,0),1)+INDEX(fibo,MATCH(L4813,fibo,0)-1)))</f>
        <v>21</v>
      </c>
      <c r="M4814" s="49" t="str">
        <f t="shared" ca="1" si="377"/>
        <v>GAGNÉ</v>
      </c>
      <c r="N4814" s="28">
        <f ca="1">IF(M4814="GAGNÉ",K4814*L4814,IF(M4814="PERDU","0,00 €",""))</f>
        <v>95.13000000000001</v>
      </c>
      <c r="O4814" s="26">
        <f t="shared" ca="1" si="379"/>
        <v>74.13000000000001</v>
      </c>
      <c r="P4814" s="26">
        <f t="shared" ca="1" si="380"/>
        <v>28547.599999999977</v>
      </c>
      <c r="R4814" s="1">
        <f t="shared" ca="1" si="378"/>
        <v>1</v>
      </c>
    </row>
    <row r="4815" spans="5:18" ht="15.75" thickBot="1" x14ac:dyDescent="0.3">
      <c r="E4815" s="17">
        <v>4809</v>
      </c>
      <c r="F4815" s="17"/>
      <c r="G4815" s="40"/>
      <c r="H4815" s="43"/>
      <c r="I4815" s="20"/>
      <c r="J4815" s="17" t="s">
        <v>11</v>
      </c>
      <c r="K4815" s="26">
        <f t="shared" ca="1" si="376"/>
        <v>2.8</v>
      </c>
      <c r="L4815" s="26">
        <f ca="1">IF(L4814=1,IF(M4814="GAGNÉ",1,2),IF(M4814="GAGNÉ",INDEX(fibo,MATCH(L4814,fibo,0)-2),INDEX(fibo,MATCH(L4814,fibo,0),1)+INDEX(fibo,MATCH(L4814,fibo,0)-1)))</f>
        <v>8</v>
      </c>
      <c r="M4815" s="49" t="str">
        <f t="shared" ca="1" si="377"/>
        <v>GAGNÉ</v>
      </c>
      <c r="N4815" s="28">
        <f ca="1">IF(M4815="GAGNÉ",K4815*L4815,IF(M4815="PERDU","0,00 €",""))</f>
        <v>22.4</v>
      </c>
      <c r="O4815" s="26">
        <f t="shared" ca="1" si="379"/>
        <v>14.399999999999999</v>
      </c>
      <c r="P4815" s="26">
        <f t="shared" ca="1" si="380"/>
        <v>28561.999999999978</v>
      </c>
      <c r="R4815" s="1">
        <f t="shared" ca="1" si="378"/>
        <v>1</v>
      </c>
    </row>
    <row r="4816" spans="5:18" ht="15.75" thickBot="1" x14ac:dyDescent="0.3">
      <c r="E4816" s="17">
        <v>4810</v>
      </c>
      <c r="F4816" s="17"/>
      <c r="G4816" s="40"/>
      <c r="H4816" s="43"/>
      <c r="I4816" s="20"/>
      <c r="J4816" s="17" t="s">
        <v>11</v>
      </c>
      <c r="K4816" s="26">
        <f t="shared" ca="1" si="376"/>
        <v>3.82</v>
      </c>
      <c r="L4816" s="26">
        <f ca="1">IF(L4815=1,IF(M4815="GAGNÉ",1,2),IF(M4815="GAGNÉ",INDEX(fibo,MATCH(L4815,fibo,0)-2),INDEX(fibo,MATCH(L4815,fibo,0),1)+INDEX(fibo,MATCH(L4815,fibo,0)-1)))</f>
        <v>3</v>
      </c>
      <c r="M4816" s="49" t="str">
        <f t="shared" ca="1" si="377"/>
        <v>PERDU</v>
      </c>
      <c r="N4816" s="28" t="str">
        <f ca="1">IF(M4816="GAGNÉ",K4816*L4816,IF(M4816="PERDU","0,00 €",""))</f>
        <v>0,00 €</v>
      </c>
      <c r="O4816" s="26">
        <f t="shared" ca="1" si="379"/>
        <v>-3</v>
      </c>
      <c r="P4816" s="26">
        <f t="shared" ca="1" si="380"/>
        <v>28558.999999999978</v>
      </c>
      <c r="R4816" s="1">
        <f t="shared" ca="1" si="378"/>
        <v>2</v>
      </c>
    </row>
    <row r="4817" spans="5:18" ht="15.75" thickBot="1" x14ac:dyDescent="0.3">
      <c r="E4817" s="17">
        <v>4811</v>
      </c>
      <c r="F4817" s="17"/>
      <c r="G4817" s="40"/>
      <c r="H4817" s="43"/>
      <c r="I4817" s="20"/>
      <c r="J4817" s="17" t="s">
        <v>11</v>
      </c>
      <c r="K4817" s="26">
        <f t="shared" ca="1" si="376"/>
        <v>2.84</v>
      </c>
      <c r="L4817" s="26">
        <f ca="1">IF(L4816=1,IF(M4816="GAGNÉ",1,2),IF(M4816="GAGNÉ",INDEX(fibo,MATCH(L4816,fibo,0)-2),INDEX(fibo,MATCH(L4816,fibo,0),1)+INDEX(fibo,MATCH(L4816,fibo,0)-1)))</f>
        <v>5</v>
      </c>
      <c r="M4817" s="49" t="str">
        <f t="shared" ca="1" si="377"/>
        <v>PERDU</v>
      </c>
      <c r="N4817" s="28" t="str">
        <f ca="1">IF(M4817="GAGNÉ",K4817*L4817,IF(M4817="PERDU","0,00 €",""))</f>
        <v>0,00 €</v>
      </c>
      <c r="O4817" s="26">
        <f t="shared" ca="1" si="379"/>
        <v>-5</v>
      </c>
      <c r="P4817" s="26">
        <f t="shared" ca="1" si="380"/>
        <v>28553.999999999978</v>
      </c>
      <c r="R4817" s="1">
        <f t="shared" ca="1" si="378"/>
        <v>2</v>
      </c>
    </row>
    <row r="4818" spans="5:18" ht="15.75" thickBot="1" x14ac:dyDescent="0.3">
      <c r="E4818" s="17">
        <v>4812</v>
      </c>
      <c r="F4818" s="17"/>
      <c r="G4818" s="40"/>
      <c r="H4818" s="43"/>
      <c r="I4818" s="20"/>
      <c r="J4818" s="17" t="s">
        <v>11</v>
      </c>
      <c r="K4818" s="26">
        <f t="shared" ca="1" si="376"/>
        <v>2.91</v>
      </c>
      <c r="L4818" s="26">
        <f ca="1">IF(L4817=1,IF(M4817="GAGNÉ",1,2),IF(M4817="GAGNÉ",INDEX(fibo,MATCH(L4817,fibo,0)-2),INDEX(fibo,MATCH(L4817,fibo,0),1)+INDEX(fibo,MATCH(L4817,fibo,0)-1)))</f>
        <v>8</v>
      </c>
      <c r="M4818" s="49" t="str">
        <f t="shared" ca="1" si="377"/>
        <v>PERDU</v>
      </c>
      <c r="N4818" s="28" t="str">
        <f ca="1">IF(M4818="GAGNÉ",K4818*L4818,IF(M4818="PERDU","0,00 €",""))</f>
        <v>0,00 €</v>
      </c>
      <c r="O4818" s="26">
        <f t="shared" ca="1" si="379"/>
        <v>-8</v>
      </c>
      <c r="P4818" s="26">
        <f t="shared" ca="1" si="380"/>
        <v>28545.999999999978</v>
      </c>
      <c r="R4818" s="1">
        <f t="shared" ca="1" si="378"/>
        <v>2</v>
      </c>
    </row>
    <row r="4819" spans="5:18" ht="15.75" thickBot="1" x14ac:dyDescent="0.3">
      <c r="E4819" s="17">
        <v>4813</v>
      </c>
      <c r="F4819" s="17"/>
      <c r="G4819" s="40"/>
      <c r="H4819" s="43"/>
      <c r="I4819" s="20"/>
      <c r="J4819" s="17" t="s">
        <v>11</v>
      </c>
      <c r="K4819" s="26">
        <f t="shared" ca="1" si="376"/>
        <v>4.34</v>
      </c>
      <c r="L4819" s="26">
        <f ca="1">IF(L4818=1,IF(M4818="GAGNÉ",1,2),IF(M4818="GAGNÉ",INDEX(fibo,MATCH(L4818,fibo,0)-2),INDEX(fibo,MATCH(L4818,fibo,0),1)+INDEX(fibo,MATCH(L4818,fibo,0)-1)))</f>
        <v>13</v>
      </c>
      <c r="M4819" s="49" t="str">
        <f t="shared" ca="1" si="377"/>
        <v>GAGNÉ</v>
      </c>
      <c r="N4819" s="28">
        <f ca="1">IF(M4819="GAGNÉ",K4819*L4819,IF(M4819="PERDU","0,00 €",""))</f>
        <v>56.42</v>
      </c>
      <c r="O4819" s="26">
        <f t="shared" ca="1" si="379"/>
        <v>43.42</v>
      </c>
      <c r="P4819" s="26">
        <f t="shared" ca="1" si="380"/>
        <v>28589.419999999976</v>
      </c>
      <c r="R4819" s="1">
        <f t="shared" ca="1" si="378"/>
        <v>1</v>
      </c>
    </row>
    <row r="4820" spans="5:18" ht="15.75" thickBot="1" x14ac:dyDescent="0.3">
      <c r="E4820" s="17">
        <v>4814</v>
      </c>
      <c r="F4820" s="17"/>
      <c r="G4820" s="40"/>
      <c r="H4820" s="43"/>
      <c r="I4820" s="20"/>
      <c r="J4820" s="17" t="s">
        <v>11</v>
      </c>
      <c r="K4820" s="26">
        <f t="shared" ca="1" si="376"/>
        <v>2.87</v>
      </c>
      <c r="L4820" s="26">
        <f ca="1">IF(L4819=1,IF(M4819="GAGNÉ",1,2),IF(M4819="GAGNÉ",INDEX(fibo,MATCH(L4819,fibo,0)-2),INDEX(fibo,MATCH(L4819,fibo,0),1)+INDEX(fibo,MATCH(L4819,fibo,0)-1)))</f>
        <v>5</v>
      </c>
      <c r="M4820" s="49" t="str">
        <f t="shared" ca="1" si="377"/>
        <v>PERDU</v>
      </c>
      <c r="N4820" s="28" t="str">
        <f ca="1">IF(M4820="GAGNÉ",K4820*L4820,IF(M4820="PERDU","0,00 €",""))</f>
        <v>0,00 €</v>
      </c>
      <c r="O4820" s="26">
        <f t="shared" ca="1" si="379"/>
        <v>-5</v>
      </c>
      <c r="P4820" s="26">
        <f t="shared" ca="1" si="380"/>
        <v>28584.419999999976</v>
      </c>
      <c r="R4820" s="1">
        <f t="shared" ca="1" si="378"/>
        <v>2</v>
      </c>
    </row>
    <row r="4821" spans="5:18" ht="15.75" thickBot="1" x14ac:dyDescent="0.3">
      <c r="E4821" s="17">
        <v>4815</v>
      </c>
      <c r="F4821" s="17"/>
      <c r="G4821" s="40"/>
      <c r="H4821" s="43"/>
      <c r="I4821" s="20"/>
      <c r="J4821" s="17" t="s">
        <v>11</v>
      </c>
      <c r="K4821" s="26">
        <f t="shared" ca="1" si="376"/>
        <v>3.86</v>
      </c>
      <c r="L4821" s="26">
        <f ca="1">IF(L4820=1,IF(M4820="GAGNÉ",1,2),IF(M4820="GAGNÉ",INDEX(fibo,MATCH(L4820,fibo,0)-2),INDEX(fibo,MATCH(L4820,fibo,0),1)+INDEX(fibo,MATCH(L4820,fibo,0)-1)))</f>
        <v>8</v>
      </c>
      <c r="M4821" s="49" t="str">
        <f t="shared" ca="1" si="377"/>
        <v>PERDU</v>
      </c>
      <c r="N4821" s="28" t="str">
        <f ca="1">IF(M4821="GAGNÉ",K4821*L4821,IF(M4821="PERDU","0,00 €",""))</f>
        <v>0,00 €</v>
      </c>
      <c r="O4821" s="26">
        <f t="shared" ca="1" si="379"/>
        <v>-8</v>
      </c>
      <c r="P4821" s="26">
        <f t="shared" ca="1" si="380"/>
        <v>28576.419999999976</v>
      </c>
      <c r="R4821" s="1">
        <f t="shared" ca="1" si="378"/>
        <v>2</v>
      </c>
    </row>
    <row r="4822" spans="5:18" ht="15.75" thickBot="1" x14ac:dyDescent="0.3">
      <c r="E4822" s="17">
        <v>4816</v>
      </c>
      <c r="F4822" s="17"/>
      <c r="G4822" s="40"/>
      <c r="H4822" s="43"/>
      <c r="I4822" s="20"/>
      <c r="J4822" s="17" t="s">
        <v>11</v>
      </c>
      <c r="K4822" s="26">
        <f t="shared" ca="1" si="376"/>
        <v>3.6</v>
      </c>
      <c r="L4822" s="26">
        <f ca="1">IF(L4821=1,IF(M4821="GAGNÉ",1,2),IF(M4821="GAGNÉ",INDEX(fibo,MATCH(L4821,fibo,0)-2),INDEX(fibo,MATCH(L4821,fibo,0),1)+INDEX(fibo,MATCH(L4821,fibo,0)-1)))</f>
        <v>13</v>
      </c>
      <c r="M4822" s="49" t="str">
        <f t="shared" ca="1" si="377"/>
        <v>GAGNÉ</v>
      </c>
      <c r="N4822" s="28">
        <f ca="1">IF(M4822="GAGNÉ",K4822*L4822,IF(M4822="PERDU","0,00 €",""))</f>
        <v>46.800000000000004</v>
      </c>
      <c r="O4822" s="26">
        <f t="shared" ca="1" si="379"/>
        <v>33.800000000000004</v>
      </c>
      <c r="P4822" s="26">
        <f t="shared" ca="1" si="380"/>
        <v>28610.219999999976</v>
      </c>
      <c r="R4822" s="1">
        <f t="shared" ca="1" si="378"/>
        <v>1</v>
      </c>
    </row>
    <row r="4823" spans="5:18" ht="15.75" thickBot="1" x14ac:dyDescent="0.3">
      <c r="E4823" s="17">
        <v>4817</v>
      </c>
      <c r="F4823" s="17"/>
      <c r="G4823" s="40"/>
      <c r="H4823" s="43"/>
      <c r="I4823" s="20"/>
      <c r="J4823" s="17" t="s">
        <v>11</v>
      </c>
      <c r="K4823" s="26">
        <f t="shared" ca="1" si="376"/>
        <v>3.39</v>
      </c>
      <c r="L4823" s="26">
        <f ca="1">IF(L4822=1,IF(M4822="GAGNÉ",1,2),IF(M4822="GAGNÉ",INDEX(fibo,MATCH(L4822,fibo,0)-2),INDEX(fibo,MATCH(L4822,fibo,0),1)+INDEX(fibo,MATCH(L4822,fibo,0)-1)))</f>
        <v>5</v>
      </c>
      <c r="M4823" s="49" t="str">
        <f t="shared" ca="1" si="377"/>
        <v>GAGNÉ</v>
      </c>
      <c r="N4823" s="28">
        <f ca="1">IF(M4823="GAGNÉ",K4823*L4823,IF(M4823="PERDU","0,00 €",""))</f>
        <v>16.95</v>
      </c>
      <c r="O4823" s="26">
        <f t="shared" ca="1" si="379"/>
        <v>11.95</v>
      </c>
      <c r="P4823" s="26">
        <f t="shared" ca="1" si="380"/>
        <v>28622.169999999976</v>
      </c>
      <c r="R4823" s="1">
        <f t="shared" ca="1" si="378"/>
        <v>1</v>
      </c>
    </row>
    <row r="4824" spans="5:18" ht="15.75" thickBot="1" x14ac:dyDescent="0.3">
      <c r="E4824" s="17">
        <v>4818</v>
      </c>
      <c r="F4824" s="17"/>
      <c r="G4824" s="40"/>
      <c r="H4824" s="43"/>
      <c r="I4824" s="20"/>
      <c r="J4824" s="17" t="s">
        <v>11</v>
      </c>
      <c r="K4824" s="26">
        <f t="shared" ca="1" si="376"/>
        <v>2.83</v>
      </c>
      <c r="L4824" s="26">
        <f ca="1">IF(L4823=1,IF(M4823="GAGNÉ",1,2),IF(M4823="GAGNÉ",INDEX(fibo,MATCH(L4823,fibo,0)-2),INDEX(fibo,MATCH(L4823,fibo,0),1)+INDEX(fibo,MATCH(L4823,fibo,0)-1)))</f>
        <v>2</v>
      </c>
      <c r="M4824" s="49" t="str">
        <f t="shared" ca="1" si="377"/>
        <v>PERDU</v>
      </c>
      <c r="N4824" s="28" t="str">
        <f ca="1">IF(M4824="GAGNÉ",K4824*L4824,IF(M4824="PERDU","0,00 €",""))</f>
        <v>0,00 €</v>
      </c>
      <c r="O4824" s="26">
        <f t="shared" ca="1" si="379"/>
        <v>-2</v>
      </c>
      <c r="P4824" s="26">
        <f t="shared" ca="1" si="380"/>
        <v>28620.169999999976</v>
      </c>
      <c r="R4824" s="1">
        <f t="shared" ca="1" si="378"/>
        <v>2</v>
      </c>
    </row>
    <row r="4825" spans="5:18" ht="15.75" thickBot="1" x14ac:dyDescent="0.3">
      <c r="E4825" s="17">
        <v>4819</v>
      </c>
      <c r="F4825" s="17"/>
      <c r="G4825" s="40"/>
      <c r="H4825" s="43"/>
      <c r="I4825" s="20"/>
      <c r="J4825" s="17" t="s">
        <v>11</v>
      </c>
      <c r="K4825" s="26">
        <f t="shared" ca="1" si="376"/>
        <v>4.12</v>
      </c>
      <c r="L4825" s="26">
        <f ca="1">IF(L4824=1,IF(M4824="GAGNÉ",1,2),IF(M4824="GAGNÉ",INDEX(fibo,MATCH(L4824,fibo,0)-2),INDEX(fibo,MATCH(L4824,fibo,0),1)+INDEX(fibo,MATCH(L4824,fibo,0)-1)))</f>
        <v>3</v>
      </c>
      <c r="M4825" s="49" t="str">
        <f t="shared" ca="1" si="377"/>
        <v>PERDU</v>
      </c>
      <c r="N4825" s="28" t="str">
        <f ca="1">IF(M4825="GAGNÉ",K4825*L4825,IF(M4825="PERDU","0,00 €",""))</f>
        <v>0,00 €</v>
      </c>
      <c r="O4825" s="26">
        <f t="shared" ca="1" si="379"/>
        <v>-3</v>
      </c>
      <c r="P4825" s="26">
        <f t="shared" ca="1" si="380"/>
        <v>28617.169999999976</v>
      </c>
      <c r="R4825" s="1">
        <f t="shared" ca="1" si="378"/>
        <v>2</v>
      </c>
    </row>
    <row r="4826" spans="5:18" ht="15.75" thickBot="1" x14ac:dyDescent="0.3">
      <c r="E4826" s="17">
        <v>4820</v>
      </c>
      <c r="F4826" s="17"/>
      <c r="G4826" s="40"/>
      <c r="H4826" s="43"/>
      <c r="I4826" s="20"/>
      <c r="J4826" s="17" t="s">
        <v>11</v>
      </c>
      <c r="K4826" s="26">
        <f t="shared" ca="1" si="376"/>
        <v>4.78</v>
      </c>
      <c r="L4826" s="26">
        <f ca="1">IF(L4825=1,IF(M4825="GAGNÉ",1,2),IF(M4825="GAGNÉ",INDEX(fibo,MATCH(L4825,fibo,0)-2),INDEX(fibo,MATCH(L4825,fibo,0),1)+INDEX(fibo,MATCH(L4825,fibo,0)-1)))</f>
        <v>5</v>
      </c>
      <c r="M4826" s="49" t="str">
        <f t="shared" ca="1" si="377"/>
        <v>PERDU</v>
      </c>
      <c r="N4826" s="28" t="str">
        <f ca="1">IF(M4826="GAGNÉ",K4826*L4826,IF(M4826="PERDU","0,00 €",""))</f>
        <v>0,00 €</v>
      </c>
      <c r="O4826" s="26">
        <f t="shared" ca="1" si="379"/>
        <v>-5</v>
      </c>
      <c r="P4826" s="26">
        <f t="shared" ca="1" si="380"/>
        <v>28612.169999999976</v>
      </c>
      <c r="R4826" s="1">
        <f t="shared" ca="1" si="378"/>
        <v>2</v>
      </c>
    </row>
    <row r="4827" spans="5:18" ht="15.75" thickBot="1" x14ac:dyDescent="0.3">
      <c r="E4827" s="17">
        <v>4821</v>
      </c>
      <c r="F4827" s="17"/>
      <c r="G4827" s="40"/>
      <c r="H4827" s="43"/>
      <c r="I4827" s="20"/>
      <c r="J4827" s="17" t="s">
        <v>11</v>
      </c>
      <c r="K4827" s="26">
        <f t="shared" ca="1" si="376"/>
        <v>4.55</v>
      </c>
      <c r="L4827" s="26">
        <f ca="1">IF(L4826=1,IF(M4826="GAGNÉ",1,2),IF(M4826="GAGNÉ",INDEX(fibo,MATCH(L4826,fibo,0)-2),INDEX(fibo,MATCH(L4826,fibo,0),1)+INDEX(fibo,MATCH(L4826,fibo,0)-1)))</f>
        <v>8</v>
      </c>
      <c r="M4827" s="49" t="str">
        <f t="shared" ca="1" si="377"/>
        <v>GAGNÉ</v>
      </c>
      <c r="N4827" s="28">
        <f ca="1">IF(M4827="GAGNÉ",K4827*L4827,IF(M4827="PERDU","0,00 €",""))</f>
        <v>36.4</v>
      </c>
      <c r="O4827" s="26">
        <f t="shared" ca="1" si="379"/>
        <v>28.4</v>
      </c>
      <c r="P4827" s="26">
        <f t="shared" ca="1" si="380"/>
        <v>28640.569999999978</v>
      </c>
      <c r="R4827" s="1">
        <f t="shared" ca="1" si="378"/>
        <v>1</v>
      </c>
    </row>
    <row r="4828" spans="5:18" ht="15.75" thickBot="1" x14ac:dyDescent="0.3">
      <c r="E4828" s="17">
        <v>4822</v>
      </c>
      <c r="F4828" s="17"/>
      <c r="G4828" s="40"/>
      <c r="H4828" s="43"/>
      <c r="I4828" s="20"/>
      <c r="J4828" s="17" t="s">
        <v>11</v>
      </c>
      <c r="K4828" s="26">
        <f t="shared" ca="1" si="376"/>
        <v>3.59</v>
      </c>
      <c r="L4828" s="26">
        <f ca="1">IF(L4827=1,IF(M4827="GAGNÉ",1,2),IF(M4827="GAGNÉ",INDEX(fibo,MATCH(L4827,fibo,0)-2),INDEX(fibo,MATCH(L4827,fibo,0),1)+INDEX(fibo,MATCH(L4827,fibo,0)-1)))</f>
        <v>3</v>
      </c>
      <c r="M4828" s="49" t="str">
        <f t="shared" ca="1" si="377"/>
        <v>PERDU</v>
      </c>
      <c r="N4828" s="28" t="str">
        <f ca="1">IF(M4828="GAGNÉ",K4828*L4828,IF(M4828="PERDU","0,00 €",""))</f>
        <v>0,00 €</v>
      </c>
      <c r="O4828" s="26">
        <f t="shared" ca="1" si="379"/>
        <v>-3</v>
      </c>
      <c r="P4828" s="26">
        <f t="shared" ca="1" si="380"/>
        <v>28637.569999999978</v>
      </c>
      <c r="R4828" s="1">
        <f t="shared" ca="1" si="378"/>
        <v>2</v>
      </c>
    </row>
    <row r="4829" spans="5:18" ht="15.75" thickBot="1" x14ac:dyDescent="0.3">
      <c r="E4829" s="17">
        <v>4823</v>
      </c>
      <c r="F4829" s="17"/>
      <c r="G4829" s="40"/>
      <c r="H4829" s="43"/>
      <c r="I4829" s="20"/>
      <c r="J4829" s="17" t="s">
        <v>11</v>
      </c>
      <c r="K4829" s="26">
        <f t="shared" ca="1" si="376"/>
        <v>3.72</v>
      </c>
      <c r="L4829" s="26">
        <f ca="1">IF(L4828=1,IF(M4828="GAGNÉ",1,2),IF(M4828="GAGNÉ",INDEX(fibo,MATCH(L4828,fibo,0)-2),INDEX(fibo,MATCH(L4828,fibo,0),1)+INDEX(fibo,MATCH(L4828,fibo,0)-1)))</f>
        <v>5</v>
      </c>
      <c r="M4829" s="49" t="str">
        <f t="shared" ca="1" si="377"/>
        <v>GAGNÉ</v>
      </c>
      <c r="N4829" s="28">
        <f ca="1">IF(M4829="GAGNÉ",K4829*L4829,IF(M4829="PERDU","0,00 €",""))</f>
        <v>18.600000000000001</v>
      </c>
      <c r="O4829" s="26">
        <f t="shared" ca="1" si="379"/>
        <v>13.600000000000001</v>
      </c>
      <c r="P4829" s="26">
        <f t="shared" ca="1" si="380"/>
        <v>28651.169999999976</v>
      </c>
      <c r="R4829" s="1">
        <f t="shared" ca="1" si="378"/>
        <v>1</v>
      </c>
    </row>
    <row r="4830" spans="5:18" ht="15.75" thickBot="1" x14ac:dyDescent="0.3">
      <c r="E4830" s="17">
        <v>4824</v>
      </c>
      <c r="F4830" s="17"/>
      <c r="G4830" s="40"/>
      <c r="H4830" s="43"/>
      <c r="I4830" s="20"/>
      <c r="J4830" s="17" t="s">
        <v>11</v>
      </c>
      <c r="K4830" s="26">
        <f t="shared" ca="1" si="376"/>
        <v>3.41</v>
      </c>
      <c r="L4830" s="26">
        <f ca="1">IF(L4829=1,IF(M4829="GAGNÉ",1,2),IF(M4829="GAGNÉ",INDEX(fibo,MATCH(L4829,fibo,0)-2),INDEX(fibo,MATCH(L4829,fibo,0),1)+INDEX(fibo,MATCH(L4829,fibo,0)-1)))</f>
        <v>2</v>
      </c>
      <c r="M4830" s="49" t="str">
        <f t="shared" ca="1" si="377"/>
        <v>GAGNÉ</v>
      </c>
      <c r="N4830" s="28">
        <f ca="1">IF(M4830="GAGNÉ",K4830*L4830,IF(M4830="PERDU","0,00 €",""))</f>
        <v>6.82</v>
      </c>
      <c r="O4830" s="26">
        <f t="shared" ca="1" si="379"/>
        <v>4.82</v>
      </c>
      <c r="P4830" s="26">
        <f t="shared" ca="1" si="380"/>
        <v>28655.989999999976</v>
      </c>
      <c r="R4830" s="1">
        <f t="shared" ca="1" si="378"/>
        <v>1</v>
      </c>
    </row>
    <row r="4831" spans="5:18" ht="15.75" thickBot="1" x14ac:dyDescent="0.3">
      <c r="E4831" s="17">
        <v>4825</v>
      </c>
      <c r="F4831" s="17"/>
      <c r="G4831" s="40"/>
      <c r="H4831" s="43"/>
      <c r="I4831" s="20"/>
      <c r="J4831" s="17" t="s">
        <v>11</v>
      </c>
      <c r="K4831" s="26">
        <f t="shared" ca="1" si="376"/>
        <v>4.28</v>
      </c>
      <c r="L4831" s="26">
        <f ca="1">IF(L4830=1,IF(M4830="GAGNÉ",1,2),IF(M4830="GAGNÉ",INDEX(fibo,MATCH(L4830,fibo,0)-2),INDEX(fibo,MATCH(L4830,fibo,0),1)+INDEX(fibo,MATCH(L4830,fibo,0)-1)))</f>
        <v>1</v>
      </c>
      <c r="M4831" s="49" t="str">
        <f t="shared" ca="1" si="377"/>
        <v>GAGNÉ</v>
      </c>
      <c r="N4831" s="28">
        <f ca="1">IF(M4831="GAGNÉ",K4831*L4831,IF(M4831="PERDU","0,00 €",""))</f>
        <v>4.28</v>
      </c>
      <c r="O4831" s="26">
        <f t="shared" ca="1" si="379"/>
        <v>3.2800000000000002</v>
      </c>
      <c r="P4831" s="26">
        <f t="shared" ca="1" si="380"/>
        <v>28659.269999999975</v>
      </c>
      <c r="R4831" s="1">
        <f t="shared" ca="1" si="378"/>
        <v>1</v>
      </c>
    </row>
    <row r="4832" spans="5:18" ht="15.75" thickBot="1" x14ac:dyDescent="0.3">
      <c r="E4832" s="17">
        <v>4826</v>
      </c>
      <c r="F4832" s="17"/>
      <c r="G4832" s="40"/>
      <c r="H4832" s="43"/>
      <c r="I4832" s="20"/>
      <c r="J4832" s="17" t="s">
        <v>11</v>
      </c>
      <c r="K4832" s="26">
        <f t="shared" ca="1" si="376"/>
        <v>4.33</v>
      </c>
      <c r="L4832" s="26">
        <f ca="1">IF(L4831=1,IF(M4831="GAGNÉ",1,2),IF(M4831="GAGNÉ",INDEX(fibo,MATCH(L4831,fibo,0)-2),INDEX(fibo,MATCH(L4831,fibo,0),1)+INDEX(fibo,MATCH(L4831,fibo,0)-1)))</f>
        <v>1</v>
      </c>
      <c r="M4832" s="49" t="str">
        <f t="shared" ca="1" si="377"/>
        <v>PERDU</v>
      </c>
      <c r="N4832" s="28" t="str">
        <f ca="1">IF(M4832="GAGNÉ",K4832*L4832,IF(M4832="PERDU","0,00 €",""))</f>
        <v>0,00 €</v>
      </c>
      <c r="O4832" s="26">
        <f t="shared" ca="1" si="379"/>
        <v>-1</v>
      </c>
      <c r="P4832" s="26">
        <f t="shared" ca="1" si="380"/>
        <v>28658.269999999975</v>
      </c>
      <c r="R4832" s="1">
        <f t="shared" ca="1" si="378"/>
        <v>2</v>
      </c>
    </row>
    <row r="4833" spans="5:18" ht="15.75" thickBot="1" x14ac:dyDescent="0.3">
      <c r="E4833" s="17">
        <v>4827</v>
      </c>
      <c r="F4833" s="17"/>
      <c r="G4833" s="40"/>
      <c r="H4833" s="43"/>
      <c r="I4833" s="20"/>
      <c r="J4833" s="17" t="s">
        <v>11</v>
      </c>
      <c r="K4833" s="26">
        <f t="shared" ca="1" si="376"/>
        <v>4.46</v>
      </c>
      <c r="L4833" s="26">
        <f ca="1">IF(L4832=1,IF(M4832="GAGNÉ",1,2),IF(M4832="GAGNÉ",INDEX(fibo,MATCH(L4832,fibo,0)-2),INDEX(fibo,MATCH(L4832,fibo,0),1)+INDEX(fibo,MATCH(L4832,fibo,0)-1)))</f>
        <v>2</v>
      </c>
      <c r="M4833" s="49" t="str">
        <f t="shared" ca="1" si="377"/>
        <v>GAGNÉ</v>
      </c>
      <c r="N4833" s="28">
        <f ca="1">IF(M4833="GAGNÉ",K4833*L4833,IF(M4833="PERDU","0,00 €",""))</f>
        <v>8.92</v>
      </c>
      <c r="O4833" s="26">
        <f t="shared" ca="1" si="379"/>
        <v>6.92</v>
      </c>
      <c r="P4833" s="26">
        <f t="shared" ca="1" si="380"/>
        <v>28665.189999999973</v>
      </c>
      <c r="R4833" s="1">
        <f t="shared" ca="1" si="378"/>
        <v>1</v>
      </c>
    </row>
    <row r="4834" spans="5:18" ht="15.75" thickBot="1" x14ac:dyDescent="0.3">
      <c r="E4834" s="17">
        <v>4828</v>
      </c>
      <c r="F4834" s="17"/>
      <c r="G4834" s="40"/>
      <c r="H4834" s="43"/>
      <c r="I4834" s="20"/>
      <c r="J4834" s="17" t="s">
        <v>11</v>
      </c>
      <c r="K4834" s="26">
        <f t="shared" ca="1" si="376"/>
        <v>3.91</v>
      </c>
      <c r="L4834" s="26">
        <f ca="1">IF(L4833=1,IF(M4833="GAGNÉ",1,2),IF(M4833="GAGNÉ",INDEX(fibo,MATCH(L4833,fibo,0)-2),INDEX(fibo,MATCH(L4833,fibo,0),1)+INDEX(fibo,MATCH(L4833,fibo,0)-1)))</f>
        <v>1</v>
      </c>
      <c r="M4834" s="49" t="str">
        <f t="shared" ca="1" si="377"/>
        <v>GAGNÉ</v>
      </c>
      <c r="N4834" s="28">
        <f ca="1">IF(M4834="GAGNÉ",K4834*L4834,IF(M4834="PERDU","0,00 €",""))</f>
        <v>3.91</v>
      </c>
      <c r="O4834" s="26">
        <f t="shared" ca="1" si="379"/>
        <v>2.91</v>
      </c>
      <c r="P4834" s="26">
        <f t="shared" ca="1" si="380"/>
        <v>28668.099999999973</v>
      </c>
      <c r="R4834" s="1">
        <f t="shared" ca="1" si="378"/>
        <v>1</v>
      </c>
    </row>
    <row r="4835" spans="5:18" ht="15.75" thickBot="1" x14ac:dyDescent="0.3">
      <c r="E4835" s="17">
        <v>4829</v>
      </c>
      <c r="F4835" s="17"/>
      <c r="G4835" s="40"/>
      <c r="H4835" s="43"/>
      <c r="I4835" s="20"/>
      <c r="J4835" s="17" t="s">
        <v>11</v>
      </c>
      <c r="K4835" s="26">
        <f t="shared" ca="1" si="376"/>
        <v>3.7</v>
      </c>
      <c r="L4835" s="26">
        <f ca="1">IF(L4834=1,IF(M4834="GAGNÉ",1,2),IF(M4834="GAGNÉ",INDEX(fibo,MATCH(L4834,fibo,0)-2),INDEX(fibo,MATCH(L4834,fibo,0),1)+INDEX(fibo,MATCH(L4834,fibo,0)-1)))</f>
        <v>1</v>
      </c>
      <c r="M4835" s="49" t="str">
        <f t="shared" ca="1" si="377"/>
        <v>GAGNÉ</v>
      </c>
      <c r="N4835" s="28">
        <f ca="1">IF(M4835="GAGNÉ",K4835*L4835,IF(M4835="PERDU","0,00 €",""))</f>
        <v>3.7</v>
      </c>
      <c r="O4835" s="26">
        <f t="shared" ca="1" si="379"/>
        <v>2.7</v>
      </c>
      <c r="P4835" s="26">
        <f t="shared" ca="1" si="380"/>
        <v>28670.799999999974</v>
      </c>
      <c r="R4835" s="1">
        <f t="shared" ca="1" si="378"/>
        <v>1</v>
      </c>
    </row>
    <row r="4836" spans="5:18" ht="15.75" thickBot="1" x14ac:dyDescent="0.3">
      <c r="E4836" s="17">
        <v>4830</v>
      </c>
      <c r="F4836" s="17"/>
      <c r="G4836" s="40"/>
      <c r="H4836" s="43"/>
      <c r="I4836" s="20"/>
      <c r="J4836" s="17" t="s">
        <v>11</v>
      </c>
      <c r="K4836" s="26">
        <f t="shared" ca="1" si="376"/>
        <v>4.54</v>
      </c>
      <c r="L4836" s="26">
        <f ca="1">IF(L4835=1,IF(M4835="GAGNÉ",1,2),IF(M4835="GAGNÉ",INDEX(fibo,MATCH(L4835,fibo,0)-2),INDEX(fibo,MATCH(L4835,fibo,0),1)+INDEX(fibo,MATCH(L4835,fibo,0)-1)))</f>
        <v>1</v>
      </c>
      <c r="M4836" s="49" t="str">
        <f t="shared" ca="1" si="377"/>
        <v>GAGNÉ</v>
      </c>
      <c r="N4836" s="28">
        <f ca="1">IF(M4836="GAGNÉ",K4836*L4836,IF(M4836="PERDU","0,00 €",""))</f>
        <v>4.54</v>
      </c>
      <c r="O4836" s="26">
        <f t="shared" ca="1" si="379"/>
        <v>3.54</v>
      </c>
      <c r="P4836" s="26">
        <f t="shared" ca="1" si="380"/>
        <v>28674.339999999975</v>
      </c>
      <c r="R4836" s="1">
        <f t="shared" ca="1" si="378"/>
        <v>1</v>
      </c>
    </row>
    <row r="4837" spans="5:18" ht="15.75" thickBot="1" x14ac:dyDescent="0.3">
      <c r="E4837" s="17">
        <v>4831</v>
      </c>
      <c r="F4837" s="17"/>
      <c r="G4837" s="40"/>
      <c r="H4837" s="43"/>
      <c r="I4837" s="20"/>
      <c r="J4837" s="17" t="s">
        <v>11</v>
      </c>
      <c r="K4837" s="26">
        <f t="shared" ca="1" si="376"/>
        <v>2.95</v>
      </c>
      <c r="L4837" s="26">
        <f ca="1">IF(L4836=1,IF(M4836="GAGNÉ",1,2),IF(M4836="GAGNÉ",INDEX(fibo,MATCH(L4836,fibo,0)-2),INDEX(fibo,MATCH(L4836,fibo,0),1)+INDEX(fibo,MATCH(L4836,fibo,0)-1)))</f>
        <v>1</v>
      </c>
      <c r="M4837" s="49" t="str">
        <f t="shared" ca="1" si="377"/>
        <v>GAGNÉ</v>
      </c>
      <c r="N4837" s="28">
        <f ca="1">IF(M4837="GAGNÉ",K4837*L4837,IF(M4837="PERDU","0,00 €",""))</f>
        <v>2.95</v>
      </c>
      <c r="O4837" s="26">
        <f t="shared" ca="1" si="379"/>
        <v>1.9500000000000002</v>
      </c>
      <c r="P4837" s="26">
        <f t="shared" ca="1" si="380"/>
        <v>28676.289999999975</v>
      </c>
      <c r="R4837" s="1">
        <f t="shared" ca="1" si="378"/>
        <v>1</v>
      </c>
    </row>
    <row r="4838" spans="5:18" ht="15.75" thickBot="1" x14ac:dyDescent="0.3">
      <c r="E4838" s="17">
        <v>4832</v>
      </c>
      <c r="F4838" s="17"/>
      <c r="G4838" s="40"/>
      <c r="H4838" s="43"/>
      <c r="I4838" s="20"/>
      <c r="J4838" s="17" t="s">
        <v>11</v>
      </c>
      <c r="K4838" s="26">
        <f t="shared" ca="1" si="376"/>
        <v>3.98</v>
      </c>
      <c r="L4838" s="26">
        <f ca="1">IF(L4837=1,IF(M4837="GAGNÉ",1,2),IF(M4837="GAGNÉ",INDEX(fibo,MATCH(L4837,fibo,0)-2),INDEX(fibo,MATCH(L4837,fibo,0),1)+INDEX(fibo,MATCH(L4837,fibo,0)-1)))</f>
        <v>1</v>
      </c>
      <c r="M4838" s="49" t="str">
        <f t="shared" ca="1" si="377"/>
        <v>GAGNÉ</v>
      </c>
      <c r="N4838" s="28">
        <f ca="1">IF(M4838="GAGNÉ",K4838*L4838,IF(M4838="PERDU","0,00 €",""))</f>
        <v>3.98</v>
      </c>
      <c r="O4838" s="26">
        <f t="shared" ca="1" si="379"/>
        <v>2.98</v>
      </c>
      <c r="P4838" s="26">
        <f t="shared" ca="1" si="380"/>
        <v>28679.269999999975</v>
      </c>
      <c r="R4838" s="1">
        <f t="shared" ca="1" si="378"/>
        <v>1</v>
      </c>
    </row>
    <row r="4839" spans="5:18" ht="15.75" thickBot="1" x14ac:dyDescent="0.3">
      <c r="E4839" s="17">
        <v>4833</v>
      </c>
      <c r="F4839" s="17"/>
      <c r="G4839" s="40"/>
      <c r="H4839" s="43"/>
      <c r="I4839" s="20"/>
      <c r="J4839" s="17" t="s">
        <v>11</v>
      </c>
      <c r="K4839" s="26">
        <f t="shared" ca="1" si="376"/>
        <v>4.5</v>
      </c>
      <c r="L4839" s="26">
        <f ca="1">IF(L4838=1,IF(M4838="GAGNÉ",1,2),IF(M4838="GAGNÉ",INDEX(fibo,MATCH(L4838,fibo,0)-2),INDEX(fibo,MATCH(L4838,fibo,0),1)+INDEX(fibo,MATCH(L4838,fibo,0)-1)))</f>
        <v>1</v>
      </c>
      <c r="M4839" s="49" t="str">
        <f t="shared" ca="1" si="377"/>
        <v>PERDU</v>
      </c>
      <c r="N4839" s="28" t="str">
        <f ca="1">IF(M4839="GAGNÉ",K4839*L4839,IF(M4839="PERDU","0,00 €",""))</f>
        <v>0,00 €</v>
      </c>
      <c r="O4839" s="26">
        <f t="shared" ca="1" si="379"/>
        <v>-1</v>
      </c>
      <c r="P4839" s="26">
        <f t="shared" ca="1" si="380"/>
        <v>28678.269999999975</v>
      </c>
      <c r="R4839" s="1">
        <f t="shared" ca="1" si="378"/>
        <v>2</v>
      </c>
    </row>
    <row r="4840" spans="5:18" ht="15.75" thickBot="1" x14ac:dyDescent="0.3">
      <c r="E4840" s="17">
        <v>4834</v>
      </c>
      <c r="F4840" s="17"/>
      <c r="G4840" s="40"/>
      <c r="H4840" s="43"/>
      <c r="I4840" s="20"/>
      <c r="J4840" s="17" t="s">
        <v>11</v>
      </c>
      <c r="K4840" s="26">
        <f t="shared" ca="1" si="376"/>
        <v>4.8</v>
      </c>
      <c r="L4840" s="26">
        <f ca="1">IF(L4839=1,IF(M4839="GAGNÉ",1,2),IF(M4839="GAGNÉ",INDEX(fibo,MATCH(L4839,fibo,0)-2),INDEX(fibo,MATCH(L4839,fibo,0),1)+INDEX(fibo,MATCH(L4839,fibo,0)-1)))</f>
        <v>2</v>
      </c>
      <c r="M4840" s="49" t="str">
        <f t="shared" ca="1" si="377"/>
        <v>PERDU</v>
      </c>
      <c r="N4840" s="28" t="str">
        <f ca="1">IF(M4840="GAGNÉ",K4840*L4840,IF(M4840="PERDU","0,00 €",""))</f>
        <v>0,00 €</v>
      </c>
      <c r="O4840" s="26">
        <f t="shared" ca="1" si="379"/>
        <v>-2</v>
      </c>
      <c r="P4840" s="26">
        <f t="shared" ca="1" si="380"/>
        <v>28676.269999999975</v>
      </c>
      <c r="R4840" s="1">
        <f t="shared" ca="1" si="378"/>
        <v>2</v>
      </c>
    </row>
    <row r="4841" spans="5:18" ht="15.75" thickBot="1" x14ac:dyDescent="0.3">
      <c r="E4841" s="17">
        <v>4835</v>
      </c>
      <c r="F4841" s="17"/>
      <c r="G4841" s="40"/>
      <c r="H4841" s="43"/>
      <c r="I4841" s="20"/>
      <c r="J4841" s="17" t="s">
        <v>11</v>
      </c>
      <c r="K4841" s="26">
        <f t="shared" ca="1" si="376"/>
        <v>2.95</v>
      </c>
      <c r="L4841" s="26">
        <f ca="1">IF(L4840=1,IF(M4840="GAGNÉ",1,2),IF(M4840="GAGNÉ",INDEX(fibo,MATCH(L4840,fibo,0)-2),INDEX(fibo,MATCH(L4840,fibo,0),1)+INDEX(fibo,MATCH(L4840,fibo,0)-1)))</f>
        <v>3</v>
      </c>
      <c r="M4841" s="49" t="str">
        <f t="shared" ca="1" si="377"/>
        <v>GAGNÉ</v>
      </c>
      <c r="N4841" s="28">
        <f ca="1">IF(M4841="GAGNÉ",K4841*L4841,IF(M4841="PERDU","0,00 €",""))</f>
        <v>8.8500000000000014</v>
      </c>
      <c r="O4841" s="26">
        <f t="shared" ca="1" si="379"/>
        <v>5.8500000000000014</v>
      </c>
      <c r="P4841" s="26">
        <f t="shared" ca="1" si="380"/>
        <v>28682.119999999974</v>
      </c>
      <c r="R4841" s="1">
        <f t="shared" ca="1" si="378"/>
        <v>1</v>
      </c>
    </row>
    <row r="4842" spans="5:18" ht="15.75" thickBot="1" x14ac:dyDescent="0.3">
      <c r="E4842" s="17">
        <v>4836</v>
      </c>
      <c r="F4842" s="17"/>
      <c r="G4842" s="40"/>
      <c r="H4842" s="43"/>
      <c r="I4842" s="20"/>
      <c r="J4842" s="17" t="s">
        <v>11</v>
      </c>
      <c r="K4842" s="26">
        <f t="shared" ca="1" si="376"/>
        <v>3.17</v>
      </c>
      <c r="L4842" s="26">
        <f ca="1">IF(L4841=1,IF(M4841="GAGNÉ",1,2),IF(M4841="GAGNÉ",INDEX(fibo,MATCH(L4841,fibo,0)-2),INDEX(fibo,MATCH(L4841,fibo,0),1)+INDEX(fibo,MATCH(L4841,fibo,0)-1)))</f>
        <v>1</v>
      </c>
      <c r="M4842" s="49" t="str">
        <f t="shared" ca="1" si="377"/>
        <v>GAGNÉ</v>
      </c>
      <c r="N4842" s="28">
        <f ca="1">IF(M4842="GAGNÉ",K4842*L4842,IF(M4842="PERDU","0,00 €",""))</f>
        <v>3.17</v>
      </c>
      <c r="O4842" s="26">
        <f t="shared" ca="1" si="379"/>
        <v>2.17</v>
      </c>
      <c r="P4842" s="26">
        <f t="shared" ca="1" si="380"/>
        <v>28684.289999999972</v>
      </c>
      <c r="R4842" s="1">
        <f t="shared" ca="1" si="378"/>
        <v>1</v>
      </c>
    </row>
    <row r="4843" spans="5:18" ht="15.75" thickBot="1" x14ac:dyDescent="0.3">
      <c r="E4843" s="17">
        <v>4837</v>
      </c>
      <c r="F4843" s="17"/>
      <c r="G4843" s="40"/>
      <c r="H4843" s="43"/>
      <c r="I4843" s="20"/>
      <c r="J4843" s="17" t="s">
        <v>11</v>
      </c>
      <c r="K4843" s="26">
        <f t="shared" ca="1" si="376"/>
        <v>4.79</v>
      </c>
      <c r="L4843" s="26">
        <f ca="1">IF(L4842=1,IF(M4842="GAGNÉ",1,2),IF(M4842="GAGNÉ",INDEX(fibo,MATCH(L4842,fibo,0)-2),INDEX(fibo,MATCH(L4842,fibo,0),1)+INDEX(fibo,MATCH(L4842,fibo,0)-1)))</f>
        <v>1</v>
      </c>
      <c r="M4843" s="49" t="str">
        <f t="shared" ca="1" si="377"/>
        <v>GAGNÉ</v>
      </c>
      <c r="N4843" s="28">
        <f ca="1">IF(M4843="GAGNÉ",K4843*L4843,IF(M4843="PERDU","0,00 €",""))</f>
        <v>4.79</v>
      </c>
      <c r="O4843" s="26">
        <f t="shared" ca="1" si="379"/>
        <v>3.79</v>
      </c>
      <c r="P4843" s="26">
        <f t="shared" ca="1" si="380"/>
        <v>28688.079999999973</v>
      </c>
      <c r="R4843" s="1">
        <f t="shared" ca="1" si="378"/>
        <v>1</v>
      </c>
    </row>
    <row r="4844" spans="5:18" ht="15.75" thickBot="1" x14ac:dyDescent="0.3">
      <c r="E4844" s="17">
        <v>4838</v>
      </c>
      <c r="F4844" s="17"/>
      <c r="G4844" s="40"/>
      <c r="H4844" s="43"/>
      <c r="I4844" s="20"/>
      <c r="J4844" s="17" t="s">
        <v>11</v>
      </c>
      <c r="K4844" s="26">
        <f t="shared" ca="1" si="376"/>
        <v>4.43</v>
      </c>
      <c r="L4844" s="26">
        <f ca="1">IF(L4843=1,IF(M4843="GAGNÉ",1,2),IF(M4843="GAGNÉ",INDEX(fibo,MATCH(L4843,fibo,0)-2),INDEX(fibo,MATCH(L4843,fibo,0),1)+INDEX(fibo,MATCH(L4843,fibo,0)-1)))</f>
        <v>1</v>
      </c>
      <c r="M4844" s="49" t="str">
        <f t="shared" ca="1" si="377"/>
        <v>PERDU</v>
      </c>
      <c r="N4844" s="28" t="str">
        <f ca="1">IF(M4844="GAGNÉ",K4844*L4844,IF(M4844="PERDU","0,00 €",""))</f>
        <v>0,00 €</v>
      </c>
      <c r="O4844" s="26">
        <f t="shared" ca="1" si="379"/>
        <v>-1</v>
      </c>
      <c r="P4844" s="26">
        <f t="shared" ca="1" si="380"/>
        <v>28687.079999999973</v>
      </c>
      <c r="R4844" s="1">
        <f t="shared" ca="1" si="378"/>
        <v>2</v>
      </c>
    </row>
    <row r="4845" spans="5:18" ht="15.75" thickBot="1" x14ac:dyDescent="0.3">
      <c r="E4845" s="17">
        <v>4839</v>
      </c>
      <c r="F4845" s="17"/>
      <c r="G4845" s="40"/>
      <c r="H4845" s="43"/>
      <c r="I4845" s="20"/>
      <c r="J4845" s="17" t="s">
        <v>11</v>
      </c>
      <c r="K4845" s="26">
        <f t="shared" ca="1" si="376"/>
        <v>3.45</v>
      </c>
      <c r="L4845" s="26">
        <f ca="1">IF(L4844=1,IF(M4844="GAGNÉ",1,2),IF(M4844="GAGNÉ",INDEX(fibo,MATCH(L4844,fibo,0)-2),INDEX(fibo,MATCH(L4844,fibo,0),1)+INDEX(fibo,MATCH(L4844,fibo,0)-1)))</f>
        <v>2</v>
      </c>
      <c r="M4845" s="49" t="str">
        <f t="shared" ca="1" si="377"/>
        <v>PERDU</v>
      </c>
      <c r="N4845" s="28" t="str">
        <f ca="1">IF(M4845="GAGNÉ",K4845*L4845,IF(M4845="PERDU","0,00 €",""))</f>
        <v>0,00 €</v>
      </c>
      <c r="O4845" s="26">
        <f t="shared" ca="1" si="379"/>
        <v>-2</v>
      </c>
      <c r="P4845" s="26">
        <f t="shared" ca="1" si="380"/>
        <v>28685.079999999973</v>
      </c>
      <c r="R4845" s="1">
        <f t="shared" ca="1" si="378"/>
        <v>2</v>
      </c>
    </row>
    <row r="4846" spans="5:18" ht="15.75" thickBot="1" x14ac:dyDescent="0.3">
      <c r="E4846" s="17">
        <v>4840</v>
      </c>
      <c r="F4846" s="17"/>
      <c r="G4846" s="40"/>
      <c r="H4846" s="43"/>
      <c r="I4846" s="20"/>
      <c r="J4846" s="17" t="s">
        <v>11</v>
      </c>
      <c r="K4846" s="26">
        <f t="shared" ca="1" si="376"/>
        <v>3.85</v>
      </c>
      <c r="L4846" s="26">
        <f ca="1">IF(L4845=1,IF(M4845="GAGNÉ",1,2),IF(M4845="GAGNÉ",INDEX(fibo,MATCH(L4845,fibo,0)-2),INDEX(fibo,MATCH(L4845,fibo,0),1)+INDEX(fibo,MATCH(L4845,fibo,0)-1)))</f>
        <v>3</v>
      </c>
      <c r="M4846" s="49" t="str">
        <f t="shared" ca="1" si="377"/>
        <v>GAGNÉ</v>
      </c>
      <c r="N4846" s="28">
        <f ca="1">IF(M4846="GAGNÉ",K4846*L4846,IF(M4846="PERDU","0,00 €",""))</f>
        <v>11.55</v>
      </c>
      <c r="O4846" s="26">
        <f t="shared" ca="1" si="379"/>
        <v>8.5500000000000007</v>
      </c>
      <c r="P4846" s="26">
        <f t="shared" ca="1" si="380"/>
        <v>28693.629999999972</v>
      </c>
      <c r="R4846" s="1">
        <f t="shared" ca="1" si="378"/>
        <v>1</v>
      </c>
    </row>
    <row r="4847" spans="5:18" ht="15.75" thickBot="1" x14ac:dyDescent="0.3">
      <c r="E4847" s="17">
        <v>4841</v>
      </c>
      <c r="F4847" s="17"/>
      <c r="G4847" s="40"/>
      <c r="H4847" s="43"/>
      <c r="I4847" s="20"/>
      <c r="J4847" s="17" t="s">
        <v>11</v>
      </c>
      <c r="K4847" s="26">
        <f t="shared" ca="1" si="376"/>
        <v>4.59</v>
      </c>
      <c r="L4847" s="26">
        <f ca="1">IF(L4846=1,IF(M4846="GAGNÉ",1,2),IF(M4846="GAGNÉ",INDEX(fibo,MATCH(L4846,fibo,0)-2),INDEX(fibo,MATCH(L4846,fibo,0),1)+INDEX(fibo,MATCH(L4846,fibo,0)-1)))</f>
        <v>1</v>
      </c>
      <c r="M4847" s="49" t="str">
        <f t="shared" ca="1" si="377"/>
        <v>GAGNÉ</v>
      </c>
      <c r="N4847" s="28">
        <f ca="1">IF(M4847="GAGNÉ",K4847*L4847,IF(M4847="PERDU","0,00 €",""))</f>
        <v>4.59</v>
      </c>
      <c r="O4847" s="26">
        <f t="shared" ca="1" si="379"/>
        <v>3.59</v>
      </c>
      <c r="P4847" s="26">
        <f t="shared" ca="1" si="380"/>
        <v>28697.219999999972</v>
      </c>
      <c r="R4847" s="1">
        <f t="shared" ca="1" si="378"/>
        <v>1</v>
      </c>
    </row>
    <row r="4848" spans="5:18" ht="15.75" thickBot="1" x14ac:dyDescent="0.3">
      <c r="E4848" s="17">
        <v>4842</v>
      </c>
      <c r="F4848" s="17"/>
      <c r="G4848" s="40"/>
      <c r="H4848" s="43"/>
      <c r="I4848" s="20"/>
      <c r="J4848" s="17" t="s">
        <v>11</v>
      </c>
      <c r="K4848" s="26">
        <f t="shared" ca="1" si="376"/>
        <v>3.45</v>
      </c>
      <c r="L4848" s="26">
        <f ca="1">IF(L4847=1,IF(M4847="GAGNÉ",1,2),IF(M4847="GAGNÉ",INDEX(fibo,MATCH(L4847,fibo,0)-2),INDEX(fibo,MATCH(L4847,fibo,0),1)+INDEX(fibo,MATCH(L4847,fibo,0)-1)))</f>
        <v>1</v>
      </c>
      <c r="M4848" s="49" t="str">
        <f t="shared" ca="1" si="377"/>
        <v>GAGNÉ</v>
      </c>
      <c r="N4848" s="28">
        <f ca="1">IF(M4848="GAGNÉ",K4848*L4848,IF(M4848="PERDU","0,00 €",""))</f>
        <v>3.45</v>
      </c>
      <c r="O4848" s="26">
        <f t="shared" ca="1" si="379"/>
        <v>2.4500000000000002</v>
      </c>
      <c r="P4848" s="26">
        <f t="shared" ca="1" si="380"/>
        <v>28699.669999999973</v>
      </c>
      <c r="R4848" s="1">
        <f t="shared" ca="1" si="378"/>
        <v>1</v>
      </c>
    </row>
    <row r="4849" spans="5:18" ht="15.75" thickBot="1" x14ac:dyDescent="0.3">
      <c r="E4849" s="17">
        <v>4843</v>
      </c>
      <c r="F4849" s="17"/>
      <c r="G4849" s="40"/>
      <c r="H4849" s="43"/>
      <c r="I4849" s="20"/>
      <c r="J4849" s="17" t="s">
        <v>11</v>
      </c>
      <c r="K4849" s="26">
        <f t="shared" ca="1" si="376"/>
        <v>4.68</v>
      </c>
      <c r="L4849" s="26">
        <f ca="1">IF(L4848=1,IF(M4848="GAGNÉ",1,2),IF(M4848="GAGNÉ",INDEX(fibo,MATCH(L4848,fibo,0)-2),INDEX(fibo,MATCH(L4848,fibo,0),1)+INDEX(fibo,MATCH(L4848,fibo,0)-1)))</f>
        <v>1</v>
      </c>
      <c r="M4849" s="49" t="str">
        <f t="shared" ca="1" si="377"/>
        <v>PERDU</v>
      </c>
      <c r="N4849" s="28" t="str">
        <f ca="1">IF(M4849="GAGNÉ",K4849*L4849,IF(M4849="PERDU","0,00 €",""))</f>
        <v>0,00 €</v>
      </c>
      <c r="O4849" s="26">
        <f t="shared" ca="1" si="379"/>
        <v>-1</v>
      </c>
      <c r="P4849" s="26">
        <f t="shared" ca="1" si="380"/>
        <v>28698.669999999973</v>
      </c>
      <c r="R4849" s="1">
        <f t="shared" ca="1" si="378"/>
        <v>2</v>
      </c>
    </row>
    <row r="4850" spans="5:18" ht="15.75" thickBot="1" x14ac:dyDescent="0.3">
      <c r="E4850" s="17">
        <v>4844</v>
      </c>
      <c r="F4850" s="17"/>
      <c r="G4850" s="40"/>
      <c r="H4850" s="43"/>
      <c r="I4850" s="20"/>
      <c r="J4850" s="17" t="s">
        <v>11</v>
      </c>
      <c r="K4850" s="26">
        <f t="shared" ca="1" si="376"/>
        <v>3.27</v>
      </c>
      <c r="L4850" s="26">
        <f ca="1">IF(L4849=1,IF(M4849="GAGNÉ",1,2),IF(M4849="GAGNÉ",INDEX(fibo,MATCH(L4849,fibo,0)-2),INDEX(fibo,MATCH(L4849,fibo,0),1)+INDEX(fibo,MATCH(L4849,fibo,0)-1)))</f>
        <v>2</v>
      </c>
      <c r="M4850" s="49" t="str">
        <f t="shared" ca="1" si="377"/>
        <v>GAGNÉ</v>
      </c>
      <c r="N4850" s="28">
        <f ca="1">IF(M4850="GAGNÉ",K4850*L4850,IF(M4850="PERDU","0,00 €",""))</f>
        <v>6.54</v>
      </c>
      <c r="O4850" s="26">
        <f t="shared" ca="1" si="379"/>
        <v>4.54</v>
      </c>
      <c r="P4850" s="26">
        <f t="shared" ca="1" si="380"/>
        <v>28703.209999999974</v>
      </c>
      <c r="R4850" s="1">
        <f t="shared" ca="1" si="378"/>
        <v>1</v>
      </c>
    </row>
    <row r="4851" spans="5:18" ht="15.75" thickBot="1" x14ac:dyDescent="0.3">
      <c r="E4851" s="17">
        <v>4845</v>
      </c>
      <c r="F4851" s="17"/>
      <c r="G4851" s="40"/>
      <c r="H4851" s="43"/>
      <c r="I4851" s="20"/>
      <c r="J4851" s="17" t="s">
        <v>11</v>
      </c>
      <c r="K4851" s="26">
        <f t="shared" ca="1" si="376"/>
        <v>3.67</v>
      </c>
      <c r="L4851" s="26">
        <f ca="1">IF(L4850=1,IF(M4850="GAGNÉ",1,2),IF(M4850="GAGNÉ",INDEX(fibo,MATCH(L4850,fibo,0)-2),INDEX(fibo,MATCH(L4850,fibo,0),1)+INDEX(fibo,MATCH(L4850,fibo,0)-1)))</f>
        <v>1</v>
      </c>
      <c r="M4851" s="49" t="str">
        <f t="shared" ca="1" si="377"/>
        <v>PERDU</v>
      </c>
      <c r="N4851" s="28" t="str">
        <f ca="1">IF(M4851="GAGNÉ",K4851*L4851,IF(M4851="PERDU","0,00 €",""))</f>
        <v>0,00 €</v>
      </c>
      <c r="O4851" s="26">
        <f t="shared" ca="1" si="379"/>
        <v>-1</v>
      </c>
      <c r="P4851" s="26">
        <f t="shared" ca="1" si="380"/>
        <v>28702.209999999974</v>
      </c>
      <c r="R4851" s="1">
        <f t="shared" ca="1" si="378"/>
        <v>2</v>
      </c>
    </row>
    <row r="4852" spans="5:18" ht="15.75" thickBot="1" x14ac:dyDescent="0.3">
      <c r="E4852" s="17">
        <v>4846</v>
      </c>
      <c r="F4852" s="17"/>
      <c r="G4852" s="40"/>
      <c r="H4852" s="43"/>
      <c r="I4852" s="20"/>
      <c r="J4852" s="17" t="s">
        <v>11</v>
      </c>
      <c r="K4852" s="26">
        <f t="shared" ca="1" si="376"/>
        <v>4.67</v>
      </c>
      <c r="L4852" s="26">
        <f ca="1">IF(L4851=1,IF(M4851="GAGNÉ",1,2),IF(M4851="GAGNÉ",INDEX(fibo,MATCH(L4851,fibo,0)-2),INDEX(fibo,MATCH(L4851,fibo,0),1)+INDEX(fibo,MATCH(L4851,fibo,0)-1)))</f>
        <v>2</v>
      </c>
      <c r="M4852" s="49" t="str">
        <f t="shared" ca="1" si="377"/>
        <v>GAGNÉ</v>
      </c>
      <c r="N4852" s="28">
        <f ca="1">IF(M4852="GAGNÉ",K4852*L4852,IF(M4852="PERDU","0,00 €",""))</f>
        <v>9.34</v>
      </c>
      <c r="O4852" s="26">
        <f t="shared" ca="1" si="379"/>
        <v>7.34</v>
      </c>
      <c r="P4852" s="26">
        <f t="shared" ca="1" si="380"/>
        <v>28709.549999999974</v>
      </c>
      <c r="R4852" s="1">
        <f t="shared" ca="1" si="378"/>
        <v>1</v>
      </c>
    </row>
    <row r="4853" spans="5:18" ht="15.75" thickBot="1" x14ac:dyDescent="0.3">
      <c r="E4853" s="17">
        <v>4847</v>
      </c>
      <c r="F4853" s="17"/>
      <c r="G4853" s="40"/>
      <c r="H4853" s="43"/>
      <c r="I4853" s="20"/>
      <c r="J4853" s="17" t="s">
        <v>11</v>
      </c>
      <c r="K4853" s="26">
        <f t="shared" ca="1" si="376"/>
        <v>3.16</v>
      </c>
      <c r="L4853" s="26">
        <f ca="1">IF(L4852=1,IF(M4852="GAGNÉ",1,2),IF(M4852="GAGNÉ",INDEX(fibo,MATCH(L4852,fibo,0)-2),INDEX(fibo,MATCH(L4852,fibo,0),1)+INDEX(fibo,MATCH(L4852,fibo,0)-1)))</f>
        <v>1</v>
      </c>
      <c r="M4853" s="49" t="str">
        <f t="shared" ca="1" si="377"/>
        <v>GAGNÉ</v>
      </c>
      <c r="N4853" s="28">
        <f ca="1">IF(M4853="GAGNÉ",K4853*L4853,IF(M4853="PERDU","0,00 €",""))</f>
        <v>3.16</v>
      </c>
      <c r="O4853" s="26">
        <f t="shared" ca="1" si="379"/>
        <v>2.16</v>
      </c>
      <c r="P4853" s="26">
        <f t="shared" ca="1" si="380"/>
        <v>28711.709999999974</v>
      </c>
      <c r="R4853" s="1">
        <f t="shared" ca="1" si="378"/>
        <v>1</v>
      </c>
    </row>
    <row r="4854" spans="5:18" ht="15.75" thickBot="1" x14ac:dyDescent="0.3">
      <c r="E4854" s="17">
        <v>4848</v>
      </c>
      <c r="F4854" s="17"/>
      <c r="G4854" s="40"/>
      <c r="H4854" s="43"/>
      <c r="I4854" s="20"/>
      <c r="J4854" s="17" t="s">
        <v>11</v>
      </c>
      <c r="K4854" s="26">
        <f t="shared" ca="1" si="376"/>
        <v>3.26</v>
      </c>
      <c r="L4854" s="26">
        <f ca="1">IF(L4853=1,IF(M4853="GAGNÉ",1,2),IF(M4853="GAGNÉ",INDEX(fibo,MATCH(L4853,fibo,0)-2),INDEX(fibo,MATCH(L4853,fibo,0),1)+INDEX(fibo,MATCH(L4853,fibo,0)-1)))</f>
        <v>1</v>
      </c>
      <c r="M4854" s="49" t="str">
        <f t="shared" ca="1" si="377"/>
        <v>GAGNÉ</v>
      </c>
      <c r="N4854" s="28">
        <f ca="1">IF(M4854="GAGNÉ",K4854*L4854,IF(M4854="PERDU","0,00 €",""))</f>
        <v>3.26</v>
      </c>
      <c r="O4854" s="26">
        <f t="shared" ca="1" si="379"/>
        <v>2.2599999999999998</v>
      </c>
      <c r="P4854" s="26">
        <f t="shared" ca="1" si="380"/>
        <v>28713.969999999972</v>
      </c>
      <c r="R4854" s="1">
        <f t="shared" ca="1" si="378"/>
        <v>1</v>
      </c>
    </row>
    <row r="4855" spans="5:18" ht="15.75" thickBot="1" x14ac:dyDescent="0.3">
      <c r="E4855" s="17">
        <v>4849</v>
      </c>
      <c r="F4855" s="17"/>
      <c r="G4855" s="40"/>
      <c r="H4855" s="43"/>
      <c r="I4855" s="20"/>
      <c r="J4855" s="17" t="s">
        <v>11</v>
      </c>
      <c r="K4855" s="26">
        <f t="shared" ca="1" si="376"/>
        <v>3.25</v>
      </c>
      <c r="L4855" s="26">
        <f ca="1">IF(L4854=1,IF(M4854="GAGNÉ",1,2),IF(M4854="GAGNÉ",INDEX(fibo,MATCH(L4854,fibo,0)-2),INDEX(fibo,MATCH(L4854,fibo,0),1)+INDEX(fibo,MATCH(L4854,fibo,0)-1)))</f>
        <v>1</v>
      </c>
      <c r="M4855" s="49" t="str">
        <f t="shared" ca="1" si="377"/>
        <v>GAGNÉ</v>
      </c>
      <c r="N4855" s="28">
        <f ca="1">IF(M4855="GAGNÉ",K4855*L4855,IF(M4855="PERDU","0,00 €",""))</f>
        <v>3.25</v>
      </c>
      <c r="O4855" s="26">
        <f t="shared" ca="1" si="379"/>
        <v>2.25</v>
      </c>
      <c r="P4855" s="26">
        <f t="shared" ca="1" si="380"/>
        <v>28716.219999999972</v>
      </c>
      <c r="R4855" s="1">
        <f t="shared" ca="1" si="378"/>
        <v>1</v>
      </c>
    </row>
    <row r="4856" spans="5:18" ht="15.75" thickBot="1" x14ac:dyDescent="0.3">
      <c r="E4856" s="17">
        <v>4850</v>
      </c>
      <c r="F4856" s="17"/>
      <c r="G4856" s="40"/>
      <c r="H4856" s="43"/>
      <c r="I4856" s="20"/>
      <c r="J4856" s="17" t="s">
        <v>11</v>
      </c>
      <c r="K4856" s="26">
        <f t="shared" ca="1" si="376"/>
        <v>4.63</v>
      </c>
      <c r="L4856" s="26">
        <f ca="1">IF(L4855=1,IF(M4855="GAGNÉ",1,2),IF(M4855="GAGNÉ",INDEX(fibo,MATCH(L4855,fibo,0)-2),INDEX(fibo,MATCH(L4855,fibo,0),1)+INDEX(fibo,MATCH(L4855,fibo,0)-1)))</f>
        <v>1</v>
      </c>
      <c r="M4856" s="49" t="str">
        <f t="shared" ca="1" si="377"/>
        <v>GAGNÉ</v>
      </c>
      <c r="N4856" s="28">
        <f ca="1">IF(M4856="GAGNÉ",K4856*L4856,IF(M4856="PERDU","0,00 €",""))</f>
        <v>4.63</v>
      </c>
      <c r="O4856" s="26">
        <f t="shared" ca="1" si="379"/>
        <v>3.63</v>
      </c>
      <c r="P4856" s="26">
        <f t="shared" ca="1" si="380"/>
        <v>28719.849999999973</v>
      </c>
      <c r="R4856" s="1">
        <f t="shared" ca="1" si="378"/>
        <v>1</v>
      </c>
    </row>
    <row r="4857" spans="5:18" ht="15.75" thickBot="1" x14ac:dyDescent="0.3">
      <c r="E4857" s="17">
        <v>4851</v>
      </c>
      <c r="F4857" s="17"/>
      <c r="G4857" s="40"/>
      <c r="H4857" s="43"/>
      <c r="I4857" s="20"/>
      <c r="J4857" s="17" t="s">
        <v>11</v>
      </c>
      <c r="K4857" s="26">
        <f t="shared" ca="1" si="376"/>
        <v>3.46</v>
      </c>
      <c r="L4857" s="26">
        <f ca="1">IF(L4856=1,IF(M4856="GAGNÉ",1,2),IF(M4856="GAGNÉ",INDEX(fibo,MATCH(L4856,fibo,0)-2),INDEX(fibo,MATCH(L4856,fibo,0),1)+INDEX(fibo,MATCH(L4856,fibo,0)-1)))</f>
        <v>1</v>
      </c>
      <c r="M4857" s="49" t="str">
        <f t="shared" ca="1" si="377"/>
        <v>PERDU</v>
      </c>
      <c r="N4857" s="28" t="str">
        <f ca="1">IF(M4857="GAGNÉ",K4857*L4857,IF(M4857="PERDU","0,00 €",""))</f>
        <v>0,00 €</v>
      </c>
      <c r="O4857" s="26">
        <f t="shared" ca="1" si="379"/>
        <v>-1</v>
      </c>
      <c r="P4857" s="26">
        <f t="shared" ca="1" si="380"/>
        <v>28718.849999999973</v>
      </c>
      <c r="R4857" s="1">
        <f t="shared" ca="1" si="378"/>
        <v>2</v>
      </c>
    </row>
    <row r="4858" spans="5:18" ht="15.75" thickBot="1" x14ac:dyDescent="0.3">
      <c r="E4858" s="17">
        <v>4852</v>
      </c>
      <c r="F4858" s="17"/>
      <c r="G4858" s="40"/>
      <c r="H4858" s="43"/>
      <c r="I4858" s="20"/>
      <c r="J4858" s="17" t="s">
        <v>11</v>
      </c>
      <c r="K4858" s="26">
        <f t="shared" ca="1" si="376"/>
        <v>4.63</v>
      </c>
      <c r="L4858" s="26">
        <f ca="1">IF(L4857=1,IF(M4857="GAGNÉ",1,2),IF(M4857="GAGNÉ",INDEX(fibo,MATCH(L4857,fibo,0)-2),INDEX(fibo,MATCH(L4857,fibo,0),1)+INDEX(fibo,MATCH(L4857,fibo,0)-1)))</f>
        <v>2</v>
      </c>
      <c r="M4858" s="49" t="str">
        <f t="shared" ca="1" si="377"/>
        <v>GAGNÉ</v>
      </c>
      <c r="N4858" s="28">
        <f ca="1">IF(M4858="GAGNÉ",K4858*L4858,IF(M4858="PERDU","0,00 €",""))</f>
        <v>9.26</v>
      </c>
      <c r="O4858" s="26">
        <f t="shared" ca="1" si="379"/>
        <v>7.26</v>
      </c>
      <c r="P4858" s="26">
        <f t="shared" ca="1" si="380"/>
        <v>28726.109999999971</v>
      </c>
      <c r="R4858" s="1">
        <f t="shared" ca="1" si="378"/>
        <v>1</v>
      </c>
    </row>
    <row r="4859" spans="5:18" ht="15.75" thickBot="1" x14ac:dyDescent="0.3">
      <c r="E4859" s="17">
        <v>4853</v>
      </c>
      <c r="F4859" s="17"/>
      <c r="G4859" s="40"/>
      <c r="H4859" s="43"/>
      <c r="I4859" s="20"/>
      <c r="J4859" s="17" t="s">
        <v>11</v>
      </c>
      <c r="K4859" s="26">
        <f t="shared" ca="1" si="376"/>
        <v>4.28</v>
      </c>
      <c r="L4859" s="26">
        <f ca="1">IF(L4858=1,IF(M4858="GAGNÉ",1,2),IF(M4858="GAGNÉ",INDEX(fibo,MATCH(L4858,fibo,0)-2),INDEX(fibo,MATCH(L4858,fibo,0),1)+INDEX(fibo,MATCH(L4858,fibo,0)-1)))</f>
        <v>1</v>
      </c>
      <c r="M4859" s="49" t="str">
        <f t="shared" ca="1" si="377"/>
        <v>GAGNÉ</v>
      </c>
      <c r="N4859" s="28">
        <f ca="1">IF(M4859="GAGNÉ",K4859*L4859,IF(M4859="PERDU","0,00 €",""))</f>
        <v>4.28</v>
      </c>
      <c r="O4859" s="26">
        <f t="shared" ca="1" si="379"/>
        <v>3.2800000000000002</v>
      </c>
      <c r="P4859" s="26">
        <f t="shared" ca="1" si="380"/>
        <v>28729.38999999997</v>
      </c>
      <c r="R4859" s="1">
        <f t="shared" ca="1" si="378"/>
        <v>1</v>
      </c>
    </row>
    <row r="4860" spans="5:18" ht="15.75" thickBot="1" x14ac:dyDescent="0.3">
      <c r="E4860" s="17">
        <v>4854</v>
      </c>
      <c r="F4860" s="17"/>
      <c r="G4860" s="40"/>
      <c r="H4860" s="43"/>
      <c r="I4860" s="20"/>
      <c r="J4860" s="17" t="s">
        <v>11</v>
      </c>
      <c r="K4860" s="26">
        <f t="shared" ca="1" si="376"/>
        <v>3.54</v>
      </c>
      <c r="L4860" s="26">
        <f ca="1">IF(L4859=1,IF(M4859="GAGNÉ",1,2),IF(M4859="GAGNÉ",INDEX(fibo,MATCH(L4859,fibo,0)-2),INDEX(fibo,MATCH(L4859,fibo,0),1)+INDEX(fibo,MATCH(L4859,fibo,0)-1)))</f>
        <v>1</v>
      </c>
      <c r="M4860" s="49" t="str">
        <f t="shared" ca="1" si="377"/>
        <v>GAGNÉ</v>
      </c>
      <c r="N4860" s="28">
        <f ca="1">IF(M4860="GAGNÉ",K4860*L4860,IF(M4860="PERDU","0,00 €",""))</f>
        <v>3.54</v>
      </c>
      <c r="O4860" s="26">
        <f t="shared" ca="1" si="379"/>
        <v>2.54</v>
      </c>
      <c r="P4860" s="26">
        <f t="shared" ca="1" si="380"/>
        <v>28731.929999999971</v>
      </c>
      <c r="R4860" s="1">
        <f t="shared" ca="1" si="378"/>
        <v>1</v>
      </c>
    </row>
    <row r="4861" spans="5:18" ht="15.75" thickBot="1" x14ac:dyDescent="0.3">
      <c r="E4861" s="17">
        <v>4855</v>
      </c>
      <c r="F4861" s="17"/>
      <c r="G4861" s="40"/>
      <c r="H4861" s="43"/>
      <c r="I4861" s="20"/>
      <c r="J4861" s="17" t="s">
        <v>11</v>
      </c>
      <c r="K4861" s="26">
        <f t="shared" ca="1" si="376"/>
        <v>2.83</v>
      </c>
      <c r="L4861" s="26">
        <f ca="1">IF(L4860=1,IF(M4860="GAGNÉ",1,2),IF(M4860="GAGNÉ",INDEX(fibo,MATCH(L4860,fibo,0)-2),INDEX(fibo,MATCH(L4860,fibo,0),1)+INDEX(fibo,MATCH(L4860,fibo,0)-1)))</f>
        <v>1</v>
      </c>
      <c r="M4861" s="49" t="str">
        <f t="shared" ca="1" si="377"/>
        <v>GAGNÉ</v>
      </c>
      <c r="N4861" s="28">
        <f ca="1">IF(M4861="GAGNÉ",K4861*L4861,IF(M4861="PERDU","0,00 €",""))</f>
        <v>2.83</v>
      </c>
      <c r="O4861" s="26">
        <f t="shared" ca="1" si="379"/>
        <v>1.83</v>
      </c>
      <c r="P4861" s="26">
        <f t="shared" ca="1" si="380"/>
        <v>28733.759999999973</v>
      </c>
      <c r="R4861" s="1">
        <f t="shared" ca="1" si="378"/>
        <v>1</v>
      </c>
    </row>
    <row r="4862" spans="5:18" ht="15.75" thickBot="1" x14ac:dyDescent="0.3">
      <c r="E4862" s="17">
        <v>4856</v>
      </c>
      <c r="F4862" s="17"/>
      <c r="G4862" s="40"/>
      <c r="H4862" s="43"/>
      <c r="I4862" s="20"/>
      <c r="J4862" s="17" t="s">
        <v>11</v>
      </c>
      <c r="K4862" s="26">
        <f t="shared" ca="1" si="376"/>
        <v>3.54</v>
      </c>
      <c r="L4862" s="26">
        <f ca="1">IF(L4861=1,IF(M4861="GAGNÉ",1,2),IF(M4861="GAGNÉ",INDEX(fibo,MATCH(L4861,fibo,0)-2),INDEX(fibo,MATCH(L4861,fibo,0),1)+INDEX(fibo,MATCH(L4861,fibo,0)-1)))</f>
        <v>1</v>
      </c>
      <c r="M4862" s="49" t="str">
        <f t="shared" ca="1" si="377"/>
        <v>PERDU</v>
      </c>
      <c r="N4862" s="28" t="str">
        <f ca="1">IF(M4862="GAGNÉ",K4862*L4862,IF(M4862="PERDU","0,00 €",""))</f>
        <v>0,00 €</v>
      </c>
      <c r="O4862" s="26">
        <f t="shared" ca="1" si="379"/>
        <v>-1</v>
      </c>
      <c r="P4862" s="26">
        <f t="shared" ca="1" si="380"/>
        <v>28732.759999999973</v>
      </c>
      <c r="R4862" s="1">
        <f t="shared" ca="1" si="378"/>
        <v>2</v>
      </c>
    </row>
    <row r="4863" spans="5:18" ht="15.75" thickBot="1" x14ac:dyDescent="0.3">
      <c r="E4863" s="17">
        <v>4857</v>
      </c>
      <c r="F4863" s="17"/>
      <c r="G4863" s="40"/>
      <c r="H4863" s="43"/>
      <c r="I4863" s="20"/>
      <c r="J4863" s="17" t="s">
        <v>11</v>
      </c>
      <c r="K4863" s="26">
        <f t="shared" ca="1" si="376"/>
        <v>4.3499999999999996</v>
      </c>
      <c r="L4863" s="26">
        <f ca="1">IF(L4862=1,IF(M4862="GAGNÉ",1,2),IF(M4862="GAGNÉ",INDEX(fibo,MATCH(L4862,fibo,0)-2),INDEX(fibo,MATCH(L4862,fibo,0),1)+INDEX(fibo,MATCH(L4862,fibo,0)-1)))</f>
        <v>2</v>
      </c>
      <c r="M4863" s="49" t="str">
        <f t="shared" ca="1" si="377"/>
        <v>PERDU</v>
      </c>
      <c r="N4863" s="28" t="str">
        <f ca="1">IF(M4863="GAGNÉ",K4863*L4863,IF(M4863="PERDU","0,00 €",""))</f>
        <v>0,00 €</v>
      </c>
      <c r="O4863" s="26">
        <f t="shared" ca="1" si="379"/>
        <v>-2</v>
      </c>
      <c r="P4863" s="26">
        <f t="shared" ca="1" si="380"/>
        <v>28730.759999999973</v>
      </c>
      <c r="R4863" s="1">
        <f t="shared" ca="1" si="378"/>
        <v>2</v>
      </c>
    </row>
    <row r="4864" spans="5:18" ht="15.75" thickBot="1" x14ac:dyDescent="0.3">
      <c r="E4864" s="17">
        <v>4858</v>
      </c>
      <c r="F4864" s="17"/>
      <c r="G4864" s="40"/>
      <c r="H4864" s="43"/>
      <c r="I4864" s="20"/>
      <c r="J4864" s="17" t="s">
        <v>11</v>
      </c>
      <c r="K4864" s="26">
        <f t="shared" ca="1" si="376"/>
        <v>3.82</v>
      </c>
      <c r="L4864" s="26">
        <f ca="1">IF(L4863=1,IF(M4863="GAGNÉ",1,2),IF(M4863="GAGNÉ",INDEX(fibo,MATCH(L4863,fibo,0)-2),INDEX(fibo,MATCH(L4863,fibo,0),1)+INDEX(fibo,MATCH(L4863,fibo,0)-1)))</f>
        <v>3</v>
      </c>
      <c r="M4864" s="49" t="str">
        <f t="shared" ca="1" si="377"/>
        <v>PERDU</v>
      </c>
      <c r="N4864" s="28" t="str">
        <f ca="1">IF(M4864="GAGNÉ",K4864*L4864,IF(M4864="PERDU","0,00 €",""))</f>
        <v>0,00 €</v>
      </c>
      <c r="O4864" s="26">
        <f t="shared" ca="1" si="379"/>
        <v>-3</v>
      </c>
      <c r="P4864" s="26">
        <f t="shared" ca="1" si="380"/>
        <v>28727.759999999973</v>
      </c>
      <c r="R4864" s="1">
        <f t="shared" ca="1" si="378"/>
        <v>2</v>
      </c>
    </row>
    <row r="4865" spans="5:18" ht="15.75" thickBot="1" x14ac:dyDescent="0.3">
      <c r="E4865" s="17">
        <v>4859</v>
      </c>
      <c r="F4865" s="17"/>
      <c r="G4865" s="40"/>
      <c r="H4865" s="43"/>
      <c r="I4865" s="20"/>
      <c r="J4865" s="17" t="s">
        <v>11</v>
      </c>
      <c r="K4865" s="26">
        <f t="shared" ca="1" si="376"/>
        <v>3.24</v>
      </c>
      <c r="L4865" s="26">
        <f ca="1">IF(L4864=1,IF(M4864="GAGNÉ",1,2),IF(M4864="GAGNÉ",INDEX(fibo,MATCH(L4864,fibo,0)-2),INDEX(fibo,MATCH(L4864,fibo,0),1)+INDEX(fibo,MATCH(L4864,fibo,0)-1)))</f>
        <v>5</v>
      </c>
      <c r="M4865" s="49" t="str">
        <f t="shared" ca="1" si="377"/>
        <v>GAGNÉ</v>
      </c>
      <c r="N4865" s="28">
        <f ca="1">IF(M4865="GAGNÉ",K4865*L4865,IF(M4865="PERDU","0,00 €",""))</f>
        <v>16.200000000000003</v>
      </c>
      <c r="O4865" s="26">
        <f t="shared" ca="1" si="379"/>
        <v>11.200000000000003</v>
      </c>
      <c r="P4865" s="26">
        <f t="shared" ca="1" si="380"/>
        <v>28738.959999999974</v>
      </c>
      <c r="R4865" s="1">
        <f t="shared" ca="1" si="378"/>
        <v>1</v>
      </c>
    </row>
    <row r="4866" spans="5:18" ht="15.75" thickBot="1" x14ac:dyDescent="0.3">
      <c r="E4866" s="17">
        <v>4860</v>
      </c>
      <c r="F4866" s="17"/>
      <c r="G4866" s="40"/>
      <c r="H4866" s="43"/>
      <c r="I4866" s="20"/>
      <c r="J4866" s="17" t="s">
        <v>11</v>
      </c>
      <c r="K4866" s="26">
        <f t="shared" ca="1" si="376"/>
        <v>3.09</v>
      </c>
      <c r="L4866" s="26">
        <f ca="1">IF(L4865=1,IF(M4865="GAGNÉ",1,2),IF(M4865="GAGNÉ",INDEX(fibo,MATCH(L4865,fibo,0)-2),INDEX(fibo,MATCH(L4865,fibo,0),1)+INDEX(fibo,MATCH(L4865,fibo,0)-1)))</f>
        <v>2</v>
      </c>
      <c r="M4866" s="49" t="str">
        <f t="shared" ca="1" si="377"/>
        <v>PERDU</v>
      </c>
      <c r="N4866" s="28" t="str">
        <f ca="1">IF(M4866="GAGNÉ",K4866*L4866,IF(M4866="PERDU","0,00 €",""))</f>
        <v>0,00 €</v>
      </c>
      <c r="O4866" s="26">
        <f t="shared" ca="1" si="379"/>
        <v>-2</v>
      </c>
      <c r="P4866" s="26">
        <f t="shared" ca="1" si="380"/>
        <v>28736.959999999974</v>
      </c>
      <c r="R4866" s="1">
        <f t="shared" ca="1" si="378"/>
        <v>2</v>
      </c>
    </row>
    <row r="4867" spans="5:18" ht="15.75" thickBot="1" x14ac:dyDescent="0.3">
      <c r="E4867" s="17">
        <v>4861</v>
      </c>
      <c r="F4867" s="17"/>
      <c r="G4867" s="40"/>
      <c r="H4867" s="43"/>
      <c r="I4867" s="20"/>
      <c r="J4867" s="17" t="s">
        <v>11</v>
      </c>
      <c r="K4867" s="26">
        <f t="shared" ca="1" si="376"/>
        <v>2.8</v>
      </c>
      <c r="L4867" s="26">
        <f ca="1">IF(L4866=1,IF(M4866="GAGNÉ",1,2),IF(M4866="GAGNÉ",INDEX(fibo,MATCH(L4866,fibo,0)-2),INDEX(fibo,MATCH(L4866,fibo,0),1)+INDEX(fibo,MATCH(L4866,fibo,0)-1)))</f>
        <v>3</v>
      </c>
      <c r="M4867" s="49" t="str">
        <f t="shared" ca="1" si="377"/>
        <v>GAGNÉ</v>
      </c>
      <c r="N4867" s="28">
        <f ca="1">IF(M4867="GAGNÉ",K4867*L4867,IF(M4867="PERDU","0,00 €",""))</f>
        <v>8.3999999999999986</v>
      </c>
      <c r="O4867" s="26">
        <f t="shared" ca="1" si="379"/>
        <v>5.3999999999999986</v>
      </c>
      <c r="P4867" s="26">
        <f t="shared" ca="1" si="380"/>
        <v>28742.359999999975</v>
      </c>
      <c r="R4867" s="1">
        <f t="shared" ca="1" si="378"/>
        <v>1</v>
      </c>
    </row>
    <row r="4868" spans="5:18" ht="15.75" thickBot="1" x14ac:dyDescent="0.3">
      <c r="E4868" s="17">
        <v>4862</v>
      </c>
      <c r="F4868" s="17"/>
      <c r="G4868" s="40"/>
      <c r="H4868" s="43"/>
      <c r="I4868" s="20"/>
      <c r="J4868" s="17" t="s">
        <v>11</v>
      </c>
      <c r="K4868" s="26">
        <f t="shared" ca="1" si="376"/>
        <v>3.27</v>
      </c>
      <c r="L4868" s="26">
        <f ca="1">IF(L4867=1,IF(M4867="GAGNÉ",1,2),IF(M4867="GAGNÉ",INDEX(fibo,MATCH(L4867,fibo,0)-2),INDEX(fibo,MATCH(L4867,fibo,0),1)+INDEX(fibo,MATCH(L4867,fibo,0)-1)))</f>
        <v>1</v>
      </c>
      <c r="M4868" s="49" t="str">
        <f t="shared" ca="1" si="377"/>
        <v>PERDU</v>
      </c>
      <c r="N4868" s="28" t="str">
        <f ca="1">IF(M4868="GAGNÉ",K4868*L4868,IF(M4868="PERDU","0,00 €",""))</f>
        <v>0,00 €</v>
      </c>
      <c r="O4868" s="26">
        <f t="shared" ca="1" si="379"/>
        <v>-1</v>
      </c>
      <c r="P4868" s="26">
        <f t="shared" ca="1" si="380"/>
        <v>28741.359999999975</v>
      </c>
      <c r="R4868" s="1">
        <f t="shared" ca="1" si="378"/>
        <v>2</v>
      </c>
    </row>
    <row r="4869" spans="5:18" ht="15.75" thickBot="1" x14ac:dyDescent="0.3">
      <c r="E4869" s="17">
        <v>4863</v>
      </c>
      <c r="F4869" s="17"/>
      <c r="G4869" s="40"/>
      <c r="H4869" s="43"/>
      <c r="I4869" s="20"/>
      <c r="J4869" s="17" t="s">
        <v>11</v>
      </c>
      <c r="K4869" s="26">
        <f t="shared" ca="1" si="376"/>
        <v>3.4</v>
      </c>
      <c r="L4869" s="26">
        <f ca="1">IF(L4868=1,IF(M4868="GAGNÉ",1,2),IF(M4868="GAGNÉ",INDEX(fibo,MATCH(L4868,fibo,0)-2),INDEX(fibo,MATCH(L4868,fibo,0),1)+INDEX(fibo,MATCH(L4868,fibo,0)-1)))</f>
        <v>2</v>
      </c>
      <c r="M4869" s="49" t="str">
        <f t="shared" ca="1" si="377"/>
        <v>GAGNÉ</v>
      </c>
      <c r="N4869" s="28">
        <f ca="1">IF(M4869="GAGNÉ",K4869*L4869,IF(M4869="PERDU","0,00 €",""))</f>
        <v>6.8</v>
      </c>
      <c r="O4869" s="26">
        <f t="shared" ca="1" si="379"/>
        <v>4.8</v>
      </c>
      <c r="P4869" s="26">
        <f t="shared" ca="1" si="380"/>
        <v>28746.159999999974</v>
      </c>
      <c r="R4869" s="1">
        <f t="shared" ca="1" si="378"/>
        <v>1</v>
      </c>
    </row>
    <row r="4870" spans="5:18" ht="15.75" thickBot="1" x14ac:dyDescent="0.3">
      <c r="E4870" s="17">
        <v>4864</v>
      </c>
      <c r="F4870" s="17"/>
      <c r="G4870" s="40"/>
      <c r="H4870" s="43"/>
      <c r="I4870" s="20"/>
      <c r="J4870" s="17" t="s">
        <v>11</v>
      </c>
      <c r="K4870" s="26">
        <f t="shared" ca="1" si="376"/>
        <v>4.43</v>
      </c>
      <c r="L4870" s="26">
        <f ca="1">IF(L4869=1,IF(M4869="GAGNÉ",1,2),IF(M4869="GAGNÉ",INDEX(fibo,MATCH(L4869,fibo,0)-2),INDEX(fibo,MATCH(L4869,fibo,0),1)+INDEX(fibo,MATCH(L4869,fibo,0)-1)))</f>
        <v>1</v>
      </c>
      <c r="M4870" s="49" t="str">
        <f t="shared" ca="1" si="377"/>
        <v>GAGNÉ</v>
      </c>
      <c r="N4870" s="28">
        <f ca="1">IF(M4870="GAGNÉ",K4870*L4870,IF(M4870="PERDU","0,00 €",""))</f>
        <v>4.43</v>
      </c>
      <c r="O4870" s="26">
        <f t="shared" ca="1" si="379"/>
        <v>3.4299999999999997</v>
      </c>
      <c r="P4870" s="26">
        <f t="shared" ca="1" si="380"/>
        <v>28749.589999999975</v>
      </c>
      <c r="R4870" s="1">
        <f t="shared" ca="1" si="378"/>
        <v>1</v>
      </c>
    </row>
    <row r="4871" spans="5:18" ht="15.75" thickBot="1" x14ac:dyDescent="0.3">
      <c r="E4871" s="17">
        <v>4865</v>
      </c>
      <c r="F4871" s="17"/>
      <c r="G4871" s="40"/>
      <c r="H4871" s="43"/>
      <c r="I4871" s="20"/>
      <c r="J4871" s="17" t="s">
        <v>11</v>
      </c>
      <c r="K4871" s="26">
        <f t="shared" ca="1" si="376"/>
        <v>3.1</v>
      </c>
      <c r="L4871" s="26">
        <f ca="1">IF(L4870=1,IF(M4870="GAGNÉ",1,2),IF(M4870="GAGNÉ",INDEX(fibo,MATCH(L4870,fibo,0)-2),INDEX(fibo,MATCH(L4870,fibo,0),1)+INDEX(fibo,MATCH(L4870,fibo,0)-1)))</f>
        <v>1</v>
      </c>
      <c r="M4871" s="49" t="str">
        <f t="shared" ca="1" si="377"/>
        <v>PERDU</v>
      </c>
      <c r="N4871" s="28" t="str">
        <f ca="1">IF(M4871="GAGNÉ",K4871*L4871,IF(M4871="PERDU","0,00 €",""))</f>
        <v>0,00 €</v>
      </c>
      <c r="O4871" s="26">
        <f t="shared" ca="1" si="379"/>
        <v>-1</v>
      </c>
      <c r="P4871" s="26">
        <f t="shared" ca="1" si="380"/>
        <v>28748.589999999975</v>
      </c>
      <c r="R4871" s="1">
        <f t="shared" ca="1" si="378"/>
        <v>2</v>
      </c>
    </row>
    <row r="4872" spans="5:18" ht="15.75" thickBot="1" x14ac:dyDescent="0.3">
      <c r="E4872" s="17">
        <v>4866</v>
      </c>
      <c r="F4872" s="17"/>
      <c r="G4872" s="40"/>
      <c r="H4872" s="43"/>
      <c r="I4872" s="20"/>
      <c r="J4872" s="17" t="s">
        <v>11</v>
      </c>
      <c r="K4872" s="26">
        <f t="shared" ref="K4872:K4935" ca="1" si="381">RANDBETWEEN(280,480)/100</f>
        <v>4.34</v>
      </c>
      <c r="L4872" s="26">
        <f ca="1">IF(L4871=1,IF(M4871="GAGNÉ",1,2),IF(M4871="GAGNÉ",INDEX(fibo,MATCH(L4871,fibo,0)-2),INDEX(fibo,MATCH(L4871,fibo,0),1)+INDEX(fibo,MATCH(L4871,fibo,0)-1)))</f>
        <v>2</v>
      </c>
      <c r="M4872" s="49" t="str">
        <f t="shared" ref="M4872:M4935" ca="1" si="382">IF(R4872=1,"GAGNÉ","PERDU")</f>
        <v>GAGNÉ</v>
      </c>
      <c r="N4872" s="28">
        <f ca="1">IF(M4872="GAGNÉ",K4872*L4872,IF(M4872="PERDU","0,00 €",""))</f>
        <v>8.68</v>
      </c>
      <c r="O4872" s="26">
        <f t="shared" ca="1" si="379"/>
        <v>6.68</v>
      </c>
      <c r="P4872" s="26">
        <f t="shared" ca="1" si="380"/>
        <v>28755.269999999975</v>
      </c>
      <c r="R4872" s="1">
        <f t="shared" ref="R4872:R4935" ca="1" si="383">RANDBETWEEN(1,2)</f>
        <v>1</v>
      </c>
    </row>
    <row r="4873" spans="5:18" ht="15.75" thickBot="1" x14ac:dyDescent="0.3">
      <c r="E4873" s="17">
        <v>4867</v>
      </c>
      <c r="F4873" s="17"/>
      <c r="G4873" s="40"/>
      <c r="H4873" s="43"/>
      <c r="I4873" s="20"/>
      <c r="J4873" s="17" t="s">
        <v>11</v>
      </c>
      <c r="K4873" s="26">
        <f t="shared" ca="1" si="381"/>
        <v>3.27</v>
      </c>
      <c r="L4873" s="26">
        <f ca="1">IF(L4872=1,IF(M4872="GAGNÉ",1,2),IF(M4872="GAGNÉ",INDEX(fibo,MATCH(L4872,fibo,0)-2),INDEX(fibo,MATCH(L4872,fibo,0),1)+INDEX(fibo,MATCH(L4872,fibo,0)-1)))</f>
        <v>1</v>
      </c>
      <c r="M4873" s="49" t="str">
        <f t="shared" ca="1" si="382"/>
        <v>PERDU</v>
      </c>
      <c r="N4873" s="28" t="str">
        <f ca="1">IF(M4873="GAGNÉ",K4873*L4873,IF(M4873="PERDU","0,00 €",""))</f>
        <v>0,00 €</v>
      </c>
      <c r="O4873" s="26">
        <f t="shared" ref="O4873:O4936" ca="1" si="384">IF(M4873="GAGNÉ",N4873-L4873,IF(M4873="PERDU",-L4873,""))</f>
        <v>-1</v>
      </c>
      <c r="P4873" s="26">
        <f t="shared" ref="P4873:P4936" ca="1" si="385">IF(M4873="GAGNÉ",N4873-L4873+P4872,IF(M4873="PERDU",P4872-L4873,""))</f>
        <v>28754.269999999975</v>
      </c>
      <c r="R4873" s="1">
        <f t="shared" ca="1" si="383"/>
        <v>2</v>
      </c>
    </row>
    <row r="4874" spans="5:18" ht="15.75" thickBot="1" x14ac:dyDescent="0.3">
      <c r="E4874" s="17">
        <v>4868</v>
      </c>
      <c r="F4874" s="17"/>
      <c r="G4874" s="40"/>
      <c r="H4874" s="43"/>
      <c r="I4874" s="20"/>
      <c r="J4874" s="17" t="s">
        <v>11</v>
      </c>
      <c r="K4874" s="26">
        <f t="shared" ca="1" si="381"/>
        <v>4.21</v>
      </c>
      <c r="L4874" s="26">
        <f ca="1">IF(L4873=1,IF(M4873="GAGNÉ",1,2),IF(M4873="GAGNÉ",INDEX(fibo,MATCH(L4873,fibo,0)-2),INDEX(fibo,MATCH(L4873,fibo,0),1)+INDEX(fibo,MATCH(L4873,fibo,0)-1)))</f>
        <v>2</v>
      </c>
      <c r="M4874" s="49" t="str">
        <f t="shared" ca="1" si="382"/>
        <v>GAGNÉ</v>
      </c>
      <c r="N4874" s="28">
        <f ca="1">IF(M4874="GAGNÉ",K4874*L4874,IF(M4874="PERDU","0,00 €",""))</f>
        <v>8.42</v>
      </c>
      <c r="O4874" s="26">
        <f t="shared" ca="1" si="384"/>
        <v>6.42</v>
      </c>
      <c r="P4874" s="26">
        <f t="shared" ca="1" si="385"/>
        <v>28760.689999999973</v>
      </c>
      <c r="R4874" s="1">
        <f t="shared" ca="1" si="383"/>
        <v>1</v>
      </c>
    </row>
    <row r="4875" spans="5:18" ht="15.75" thickBot="1" x14ac:dyDescent="0.3">
      <c r="E4875" s="17">
        <v>4869</v>
      </c>
      <c r="F4875" s="17"/>
      <c r="G4875" s="40"/>
      <c r="H4875" s="43"/>
      <c r="I4875" s="20"/>
      <c r="J4875" s="17" t="s">
        <v>11</v>
      </c>
      <c r="K4875" s="26">
        <f t="shared" ca="1" si="381"/>
        <v>3.28</v>
      </c>
      <c r="L4875" s="26">
        <f ca="1">IF(L4874=1,IF(M4874="GAGNÉ",1,2),IF(M4874="GAGNÉ",INDEX(fibo,MATCH(L4874,fibo,0)-2),INDEX(fibo,MATCH(L4874,fibo,0),1)+INDEX(fibo,MATCH(L4874,fibo,0)-1)))</f>
        <v>1</v>
      </c>
      <c r="M4875" s="49" t="str">
        <f t="shared" ca="1" si="382"/>
        <v>GAGNÉ</v>
      </c>
      <c r="N4875" s="28">
        <f ca="1">IF(M4875="GAGNÉ",K4875*L4875,IF(M4875="PERDU","0,00 €",""))</f>
        <v>3.28</v>
      </c>
      <c r="O4875" s="26">
        <f t="shared" ca="1" si="384"/>
        <v>2.2799999999999998</v>
      </c>
      <c r="P4875" s="26">
        <f t="shared" ca="1" si="385"/>
        <v>28762.969999999972</v>
      </c>
      <c r="R4875" s="1">
        <f t="shared" ca="1" si="383"/>
        <v>1</v>
      </c>
    </row>
    <row r="4876" spans="5:18" ht="15.75" thickBot="1" x14ac:dyDescent="0.3">
      <c r="E4876" s="17">
        <v>4870</v>
      </c>
      <c r="F4876" s="17"/>
      <c r="G4876" s="40"/>
      <c r="H4876" s="43"/>
      <c r="I4876" s="20"/>
      <c r="J4876" s="17" t="s">
        <v>11</v>
      </c>
      <c r="K4876" s="26">
        <f t="shared" ca="1" si="381"/>
        <v>4.37</v>
      </c>
      <c r="L4876" s="26">
        <f ca="1">IF(L4875=1,IF(M4875="GAGNÉ",1,2),IF(M4875="GAGNÉ",INDEX(fibo,MATCH(L4875,fibo,0)-2),INDEX(fibo,MATCH(L4875,fibo,0),1)+INDEX(fibo,MATCH(L4875,fibo,0)-1)))</f>
        <v>1</v>
      </c>
      <c r="M4876" s="49" t="str">
        <f t="shared" ca="1" si="382"/>
        <v>GAGNÉ</v>
      </c>
      <c r="N4876" s="28">
        <f ca="1">IF(M4876="GAGNÉ",K4876*L4876,IF(M4876="PERDU","0,00 €",""))</f>
        <v>4.37</v>
      </c>
      <c r="O4876" s="26">
        <f t="shared" ca="1" si="384"/>
        <v>3.37</v>
      </c>
      <c r="P4876" s="26">
        <f t="shared" ca="1" si="385"/>
        <v>28766.339999999971</v>
      </c>
      <c r="R4876" s="1">
        <f t="shared" ca="1" si="383"/>
        <v>1</v>
      </c>
    </row>
    <row r="4877" spans="5:18" ht="15.75" thickBot="1" x14ac:dyDescent="0.3">
      <c r="E4877" s="17">
        <v>4871</v>
      </c>
      <c r="F4877" s="17"/>
      <c r="G4877" s="40"/>
      <c r="H4877" s="43"/>
      <c r="I4877" s="20"/>
      <c r="J4877" s="17" t="s">
        <v>11</v>
      </c>
      <c r="K4877" s="26">
        <f t="shared" ca="1" si="381"/>
        <v>2.8</v>
      </c>
      <c r="L4877" s="26">
        <f ca="1">IF(L4876=1,IF(M4876="GAGNÉ",1,2),IF(M4876="GAGNÉ",INDEX(fibo,MATCH(L4876,fibo,0)-2),INDEX(fibo,MATCH(L4876,fibo,0),1)+INDEX(fibo,MATCH(L4876,fibo,0)-1)))</f>
        <v>1</v>
      </c>
      <c r="M4877" s="49" t="str">
        <f t="shared" ca="1" si="382"/>
        <v>GAGNÉ</v>
      </c>
      <c r="N4877" s="28">
        <f ca="1">IF(M4877="GAGNÉ",K4877*L4877,IF(M4877="PERDU","0,00 €",""))</f>
        <v>2.8</v>
      </c>
      <c r="O4877" s="26">
        <f t="shared" ca="1" si="384"/>
        <v>1.7999999999999998</v>
      </c>
      <c r="P4877" s="26">
        <f t="shared" ca="1" si="385"/>
        <v>28768.13999999997</v>
      </c>
      <c r="R4877" s="1">
        <f t="shared" ca="1" si="383"/>
        <v>1</v>
      </c>
    </row>
    <row r="4878" spans="5:18" ht="15.75" thickBot="1" x14ac:dyDescent="0.3">
      <c r="E4878" s="17">
        <v>4872</v>
      </c>
      <c r="F4878" s="17"/>
      <c r="G4878" s="40"/>
      <c r="H4878" s="43"/>
      <c r="I4878" s="20"/>
      <c r="J4878" s="17" t="s">
        <v>11</v>
      </c>
      <c r="K4878" s="26">
        <f t="shared" ca="1" si="381"/>
        <v>4.5999999999999996</v>
      </c>
      <c r="L4878" s="26">
        <f ca="1">IF(L4877=1,IF(M4877="GAGNÉ",1,2),IF(M4877="GAGNÉ",INDEX(fibo,MATCH(L4877,fibo,0)-2),INDEX(fibo,MATCH(L4877,fibo,0),1)+INDEX(fibo,MATCH(L4877,fibo,0)-1)))</f>
        <v>1</v>
      </c>
      <c r="M4878" s="49" t="str">
        <f t="shared" ca="1" si="382"/>
        <v>PERDU</v>
      </c>
      <c r="N4878" s="28" t="str">
        <f ca="1">IF(M4878="GAGNÉ",K4878*L4878,IF(M4878="PERDU","0,00 €",""))</f>
        <v>0,00 €</v>
      </c>
      <c r="O4878" s="26">
        <f t="shared" ca="1" si="384"/>
        <v>-1</v>
      </c>
      <c r="P4878" s="26">
        <f t="shared" ca="1" si="385"/>
        <v>28767.13999999997</v>
      </c>
      <c r="R4878" s="1">
        <f t="shared" ca="1" si="383"/>
        <v>2</v>
      </c>
    </row>
    <row r="4879" spans="5:18" ht="15.75" thickBot="1" x14ac:dyDescent="0.3">
      <c r="E4879" s="17">
        <v>4873</v>
      </c>
      <c r="F4879" s="17"/>
      <c r="G4879" s="40"/>
      <c r="H4879" s="43"/>
      <c r="I4879" s="20"/>
      <c r="J4879" s="17" t="s">
        <v>11</v>
      </c>
      <c r="K4879" s="26">
        <f t="shared" ca="1" si="381"/>
        <v>4.05</v>
      </c>
      <c r="L4879" s="26">
        <f ca="1">IF(L4878=1,IF(M4878="GAGNÉ",1,2),IF(M4878="GAGNÉ",INDEX(fibo,MATCH(L4878,fibo,0)-2),INDEX(fibo,MATCH(L4878,fibo,0),1)+INDEX(fibo,MATCH(L4878,fibo,0)-1)))</f>
        <v>2</v>
      </c>
      <c r="M4879" s="49" t="str">
        <f t="shared" ca="1" si="382"/>
        <v>GAGNÉ</v>
      </c>
      <c r="N4879" s="28">
        <f ca="1">IF(M4879="GAGNÉ",K4879*L4879,IF(M4879="PERDU","0,00 €",""))</f>
        <v>8.1</v>
      </c>
      <c r="O4879" s="26">
        <f t="shared" ca="1" si="384"/>
        <v>6.1</v>
      </c>
      <c r="P4879" s="26">
        <f t="shared" ca="1" si="385"/>
        <v>28773.239999999969</v>
      </c>
      <c r="R4879" s="1">
        <f t="shared" ca="1" si="383"/>
        <v>1</v>
      </c>
    </row>
    <row r="4880" spans="5:18" ht="15.75" thickBot="1" x14ac:dyDescent="0.3">
      <c r="E4880" s="17">
        <v>4874</v>
      </c>
      <c r="F4880" s="17"/>
      <c r="G4880" s="40"/>
      <c r="H4880" s="43"/>
      <c r="I4880" s="20"/>
      <c r="J4880" s="17" t="s">
        <v>11</v>
      </c>
      <c r="K4880" s="26">
        <f t="shared" ca="1" si="381"/>
        <v>3.21</v>
      </c>
      <c r="L4880" s="26">
        <f ca="1">IF(L4879=1,IF(M4879="GAGNÉ",1,2),IF(M4879="GAGNÉ",INDEX(fibo,MATCH(L4879,fibo,0)-2),INDEX(fibo,MATCH(L4879,fibo,0),1)+INDEX(fibo,MATCH(L4879,fibo,0)-1)))</f>
        <v>1</v>
      </c>
      <c r="M4880" s="49" t="str">
        <f t="shared" ca="1" si="382"/>
        <v>PERDU</v>
      </c>
      <c r="N4880" s="28" t="str">
        <f ca="1">IF(M4880="GAGNÉ",K4880*L4880,IF(M4880="PERDU","0,00 €",""))</f>
        <v>0,00 €</v>
      </c>
      <c r="O4880" s="26">
        <f t="shared" ca="1" si="384"/>
        <v>-1</v>
      </c>
      <c r="P4880" s="26">
        <f t="shared" ca="1" si="385"/>
        <v>28772.239999999969</v>
      </c>
      <c r="R4880" s="1">
        <f t="shared" ca="1" si="383"/>
        <v>2</v>
      </c>
    </row>
    <row r="4881" spans="5:18" ht="15.75" thickBot="1" x14ac:dyDescent="0.3">
      <c r="E4881" s="17">
        <v>4875</v>
      </c>
      <c r="F4881" s="17"/>
      <c r="G4881" s="40"/>
      <c r="H4881" s="43"/>
      <c r="I4881" s="20"/>
      <c r="J4881" s="17" t="s">
        <v>11</v>
      </c>
      <c r="K4881" s="26">
        <f t="shared" ca="1" si="381"/>
        <v>3.08</v>
      </c>
      <c r="L4881" s="26">
        <f ca="1">IF(L4880=1,IF(M4880="GAGNÉ",1,2),IF(M4880="GAGNÉ",INDEX(fibo,MATCH(L4880,fibo,0)-2),INDEX(fibo,MATCH(L4880,fibo,0),1)+INDEX(fibo,MATCH(L4880,fibo,0)-1)))</f>
        <v>2</v>
      </c>
      <c r="M4881" s="49" t="str">
        <f t="shared" ca="1" si="382"/>
        <v>GAGNÉ</v>
      </c>
      <c r="N4881" s="28">
        <f ca="1">IF(M4881="GAGNÉ",K4881*L4881,IF(M4881="PERDU","0,00 €",""))</f>
        <v>6.16</v>
      </c>
      <c r="O4881" s="26">
        <f t="shared" ca="1" si="384"/>
        <v>4.16</v>
      </c>
      <c r="P4881" s="26">
        <f t="shared" ca="1" si="385"/>
        <v>28776.399999999969</v>
      </c>
      <c r="R4881" s="1">
        <f t="shared" ca="1" si="383"/>
        <v>1</v>
      </c>
    </row>
    <row r="4882" spans="5:18" ht="15.75" thickBot="1" x14ac:dyDescent="0.3">
      <c r="E4882" s="17">
        <v>4876</v>
      </c>
      <c r="F4882" s="17"/>
      <c r="G4882" s="40"/>
      <c r="H4882" s="43"/>
      <c r="I4882" s="20"/>
      <c r="J4882" s="17" t="s">
        <v>11</v>
      </c>
      <c r="K4882" s="26">
        <f t="shared" ca="1" si="381"/>
        <v>4.55</v>
      </c>
      <c r="L4882" s="26">
        <f ca="1">IF(L4881=1,IF(M4881="GAGNÉ",1,2),IF(M4881="GAGNÉ",INDEX(fibo,MATCH(L4881,fibo,0)-2),INDEX(fibo,MATCH(L4881,fibo,0),1)+INDEX(fibo,MATCH(L4881,fibo,0)-1)))</f>
        <v>1</v>
      </c>
      <c r="M4882" s="49" t="str">
        <f t="shared" ca="1" si="382"/>
        <v>GAGNÉ</v>
      </c>
      <c r="N4882" s="28">
        <f ca="1">IF(M4882="GAGNÉ",K4882*L4882,IF(M4882="PERDU","0,00 €",""))</f>
        <v>4.55</v>
      </c>
      <c r="O4882" s="26">
        <f t="shared" ca="1" si="384"/>
        <v>3.55</v>
      </c>
      <c r="P4882" s="26">
        <f t="shared" ca="1" si="385"/>
        <v>28779.949999999968</v>
      </c>
      <c r="R4882" s="1">
        <f t="shared" ca="1" si="383"/>
        <v>1</v>
      </c>
    </row>
    <row r="4883" spans="5:18" ht="15.75" thickBot="1" x14ac:dyDescent="0.3">
      <c r="E4883" s="17">
        <v>4877</v>
      </c>
      <c r="F4883" s="17"/>
      <c r="G4883" s="40"/>
      <c r="H4883" s="43"/>
      <c r="I4883" s="20"/>
      <c r="J4883" s="17" t="s">
        <v>11</v>
      </c>
      <c r="K4883" s="26">
        <f t="shared" ca="1" si="381"/>
        <v>3.59</v>
      </c>
      <c r="L4883" s="26">
        <f ca="1">IF(L4882=1,IF(M4882="GAGNÉ",1,2),IF(M4882="GAGNÉ",INDEX(fibo,MATCH(L4882,fibo,0)-2),INDEX(fibo,MATCH(L4882,fibo,0),1)+INDEX(fibo,MATCH(L4882,fibo,0)-1)))</f>
        <v>1</v>
      </c>
      <c r="M4883" s="49" t="str">
        <f t="shared" ca="1" si="382"/>
        <v>PERDU</v>
      </c>
      <c r="N4883" s="28" t="str">
        <f ca="1">IF(M4883="GAGNÉ",K4883*L4883,IF(M4883="PERDU","0,00 €",""))</f>
        <v>0,00 €</v>
      </c>
      <c r="O4883" s="26">
        <f t="shared" ca="1" si="384"/>
        <v>-1</v>
      </c>
      <c r="P4883" s="26">
        <f t="shared" ca="1" si="385"/>
        <v>28778.949999999968</v>
      </c>
      <c r="R4883" s="1">
        <f t="shared" ca="1" si="383"/>
        <v>2</v>
      </c>
    </row>
    <row r="4884" spans="5:18" ht="15.75" thickBot="1" x14ac:dyDescent="0.3">
      <c r="E4884" s="17">
        <v>4878</v>
      </c>
      <c r="F4884" s="17"/>
      <c r="G4884" s="40"/>
      <c r="H4884" s="43"/>
      <c r="I4884" s="20"/>
      <c r="J4884" s="17" t="s">
        <v>11</v>
      </c>
      <c r="K4884" s="26">
        <f t="shared" ca="1" si="381"/>
        <v>4</v>
      </c>
      <c r="L4884" s="26">
        <f ca="1">IF(L4883=1,IF(M4883="GAGNÉ",1,2),IF(M4883="GAGNÉ",INDEX(fibo,MATCH(L4883,fibo,0)-2),INDEX(fibo,MATCH(L4883,fibo,0),1)+INDEX(fibo,MATCH(L4883,fibo,0)-1)))</f>
        <v>2</v>
      </c>
      <c r="M4884" s="49" t="str">
        <f t="shared" ca="1" si="382"/>
        <v>GAGNÉ</v>
      </c>
      <c r="N4884" s="28">
        <f ca="1">IF(M4884="GAGNÉ",K4884*L4884,IF(M4884="PERDU","0,00 €",""))</f>
        <v>8</v>
      </c>
      <c r="O4884" s="26">
        <f t="shared" ca="1" si="384"/>
        <v>6</v>
      </c>
      <c r="P4884" s="26">
        <f t="shared" ca="1" si="385"/>
        <v>28784.949999999968</v>
      </c>
      <c r="R4884" s="1">
        <f t="shared" ca="1" si="383"/>
        <v>1</v>
      </c>
    </row>
    <row r="4885" spans="5:18" ht="15.75" thickBot="1" x14ac:dyDescent="0.3">
      <c r="E4885" s="17">
        <v>4879</v>
      </c>
      <c r="F4885" s="17"/>
      <c r="G4885" s="40"/>
      <c r="H4885" s="43"/>
      <c r="I4885" s="20"/>
      <c r="J4885" s="17" t="s">
        <v>11</v>
      </c>
      <c r="K4885" s="26">
        <f t="shared" ca="1" si="381"/>
        <v>2.93</v>
      </c>
      <c r="L4885" s="26">
        <f ca="1">IF(L4884=1,IF(M4884="GAGNÉ",1,2),IF(M4884="GAGNÉ",INDEX(fibo,MATCH(L4884,fibo,0)-2),INDEX(fibo,MATCH(L4884,fibo,0),1)+INDEX(fibo,MATCH(L4884,fibo,0)-1)))</f>
        <v>1</v>
      </c>
      <c r="M4885" s="49" t="str">
        <f t="shared" ca="1" si="382"/>
        <v>GAGNÉ</v>
      </c>
      <c r="N4885" s="28">
        <f ca="1">IF(M4885="GAGNÉ",K4885*L4885,IF(M4885="PERDU","0,00 €",""))</f>
        <v>2.93</v>
      </c>
      <c r="O4885" s="26">
        <f t="shared" ca="1" si="384"/>
        <v>1.9300000000000002</v>
      </c>
      <c r="P4885" s="26">
        <f t="shared" ca="1" si="385"/>
        <v>28786.879999999968</v>
      </c>
      <c r="R4885" s="1">
        <f t="shared" ca="1" si="383"/>
        <v>1</v>
      </c>
    </row>
    <row r="4886" spans="5:18" ht="15.75" thickBot="1" x14ac:dyDescent="0.3">
      <c r="E4886" s="17">
        <v>4880</v>
      </c>
      <c r="F4886" s="17"/>
      <c r="G4886" s="40"/>
      <c r="H4886" s="43"/>
      <c r="I4886" s="20"/>
      <c r="J4886" s="17" t="s">
        <v>11</v>
      </c>
      <c r="K4886" s="26">
        <f t="shared" ca="1" si="381"/>
        <v>3.91</v>
      </c>
      <c r="L4886" s="26">
        <f ca="1">IF(L4885=1,IF(M4885="GAGNÉ",1,2),IF(M4885="GAGNÉ",INDEX(fibo,MATCH(L4885,fibo,0)-2),INDEX(fibo,MATCH(L4885,fibo,0),1)+INDEX(fibo,MATCH(L4885,fibo,0)-1)))</f>
        <v>1</v>
      </c>
      <c r="M4886" s="49" t="str">
        <f t="shared" ca="1" si="382"/>
        <v>PERDU</v>
      </c>
      <c r="N4886" s="28" t="str">
        <f ca="1">IF(M4886="GAGNÉ",K4886*L4886,IF(M4886="PERDU","0,00 €",""))</f>
        <v>0,00 €</v>
      </c>
      <c r="O4886" s="26">
        <f t="shared" ca="1" si="384"/>
        <v>-1</v>
      </c>
      <c r="P4886" s="26">
        <f t="shared" ca="1" si="385"/>
        <v>28785.879999999968</v>
      </c>
      <c r="R4886" s="1">
        <f t="shared" ca="1" si="383"/>
        <v>2</v>
      </c>
    </row>
    <row r="4887" spans="5:18" ht="15.75" thickBot="1" x14ac:dyDescent="0.3">
      <c r="E4887" s="17">
        <v>4881</v>
      </c>
      <c r="F4887" s="17"/>
      <c r="G4887" s="40"/>
      <c r="H4887" s="43"/>
      <c r="I4887" s="20"/>
      <c r="J4887" s="17" t="s">
        <v>11</v>
      </c>
      <c r="K4887" s="26">
        <f t="shared" ca="1" si="381"/>
        <v>4.32</v>
      </c>
      <c r="L4887" s="26">
        <f ca="1">IF(L4886=1,IF(M4886="GAGNÉ",1,2),IF(M4886="GAGNÉ",INDEX(fibo,MATCH(L4886,fibo,0)-2),INDEX(fibo,MATCH(L4886,fibo,0),1)+INDEX(fibo,MATCH(L4886,fibo,0)-1)))</f>
        <v>2</v>
      </c>
      <c r="M4887" s="49" t="str">
        <f t="shared" ca="1" si="382"/>
        <v>GAGNÉ</v>
      </c>
      <c r="N4887" s="28">
        <f ca="1">IF(M4887="GAGNÉ",K4887*L4887,IF(M4887="PERDU","0,00 €",""))</f>
        <v>8.64</v>
      </c>
      <c r="O4887" s="26">
        <f t="shared" ca="1" si="384"/>
        <v>6.6400000000000006</v>
      </c>
      <c r="P4887" s="26">
        <f t="shared" ca="1" si="385"/>
        <v>28792.519999999968</v>
      </c>
      <c r="R4887" s="1">
        <f t="shared" ca="1" si="383"/>
        <v>1</v>
      </c>
    </row>
    <row r="4888" spans="5:18" ht="15.75" thickBot="1" x14ac:dyDescent="0.3">
      <c r="E4888" s="17">
        <v>4882</v>
      </c>
      <c r="F4888" s="17"/>
      <c r="G4888" s="40"/>
      <c r="H4888" s="43"/>
      <c r="I4888" s="20"/>
      <c r="J4888" s="17" t="s">
        <v>11</v>
      </c>
      <c r="K4888" s="26">
        <f t="shared" ca="1" si="381"/>
        <v>4.7</v>
      </c>
      <c r="L4888" s="26">
        <f ca="1">IF(L4887=1,IF(M4887="GAGNÉ",1,2),IF(M4887="GAGNÉ",INDEX(fibo,MATCH(L4887,fibo,0)-2),INDEX(fibo,MATCH(L4887,fibo,0),1)+INDEX(fibo,MATCH(L4887,fibo,0)-1)))</f>
        <v>1</v>
      </c>
      <c r="M4888" s="49" t="str">
        <f t="shared" ca="1" si="382"/>
        <v>GAGNÉ</v>
      </c>
      <c r="N4888" s="28">
        <f ca="1">IF(M4888="GAGNÉ",K4888*L4888,IF(M4888="PERDU","0,00 €",""))</f>
        <v>4.7</v>
      </c>
      <c r="O4888" s="26">
        <f t="shared" ca="1" si="384"/>
        <v>3.7</v>
      </c>
      <c r="P4888" s="26">
        <f t="shared" ca="1" si="385"/>
        <v>28796.219999999968</v>
      </c>
      <c r="R4888" s="1">
        <f t="shared" ca="1" si="383"/>
        <v>1</v>
      </c>
    </row>
    <row r="4889" spans="5:18" ht="15.75" thickBot="1" x14ac:dyDescent="0.3">
      <c r="E4889" s="17">
        <v>4883</v>
      </c>
      <c r="F4889" s="17"/>
      <c r="G4889" s="40"/>
      <c r="H4889" s="43"/>
      <c r="I4889" s="20"/>
      <c r="J4889" s="17" t="s">
        <v>11</v>
      </c>
      <c r="K4889" s="26">
        <f t="shared" ca="1" si="381"/>
        <v>3.94</v>
      </c>
      <c r="L4889" s="26">
        <f ca="1">IF(L4888=1,IF(M4888="GAGNÉ",1,2),IF(M4888="GAGNÉ",INDEX(fibo,MATCH(L4888,fibo,0)-2),INDEX(fibo,MATCH(L4888,fibo,0),1)+INDEX(fibo,MATCH(L4888,fibo,0)-1)))</f>
        <v>1</v>
      </c>
      <c r="M4889" s="49" t="str">
        <f t="shared" ca="1" si="382"/>
        <v>GAGNÉ</v>
      </c>
      <c r="N4889" s="28">
        <f ca="1">IF(M4889="GAGNÉ",K4889*L4889,IF(M4889="PERDU","0,00 €",""))</f>
        <v>3.94</v>
      </c>
      <c r="O4889" s="26">
        <f t="shared" ca="1" si="384"/>
        <v>2.94</v>
      </c>
      <c r="P4889" s="26">
        <f t="shared" ca="1" si="385"/>
        <v>28799.159999999967</v>
      </c>
      <c r="R4889" s="1">
        <f t="shared" ca="1" si="383"/>
        <v>1</v>
      </c>
    </row>
    <row r="4890" spans="5:18" ht="15.75" thickBot="1" x14ac:dyDescent="0.3">
      <c r="E4890" s="17">
        <v>4884</v>
      </c>
      <c r="F4890" s="17"/>
      <c r="G4890" s="40"/>
      <c r="H4890" s="43"/>
      <c r="I4890" s="20"/>
      <c r="J4890" s="17" t="s">
        <v>11</v>
      </c>
      <c r="K4890" s="26">
        <f t="shared" ca="1" si="381"/>
        <v>3.29</v>
      </c>
      <c r="L4890" s="26">
        <f ca="1">IF(L4889=1,IF(M4889="GAGNÉ",1,2),IF(M4889="GAGNÉ",INDEX(fibo,MATCH(L4889,fibo,0)-2),INDEX(fibo,MATCH(L4889,fibo,0),1)+INDEX(fibo,MATCH(L4889,fibo,0)-1)))</f>
        <v>1</v>
      </c>
      <c r="M4890" s="49" t="str">
        <f t="shared" ca="1" si="382"/>
        <v>PERDU</v>
      </c>
      <c r="N4890" s="28" t="str">
        <f ca="1">IF(M4890="GAGNÉ",K4890*L4890,IF(M4890="PERDU","0,00 €",""))</f>
        <v>0,00 €</v>
      </c>
      <c r="O4890" s="26">
        <f t="shared" ca="1" si="384"/>
        <v>-1</v>
      </c>
      <c r="P4890" s="26">
        <f t="shared" ca="1" si="385"/>
        <v>28798.159999999967</v>
      </c>
      <c r="R4890" s="1">
        <f t="shared" ca="1" si="383"/>
        <v>2</v>
      </c>
    </row>
    <row r="4891" spans="5:18" ht="15.75" thickBot="1" x14ac:dyDescent="0.3">
      <c r="E4891" s="17">
        <v>4885</v>
      </c>
      <c r="F4891" s="17"/>
      <c r="G4891" s="40"/>
      <c r="H4891" s="43"/>
      <c r="I4891" s="20"/>
      <c r="J4891" s="17" t="s">
        <v>11</v>
      </c>
      <c r="K4891" s="26">
        <f t="shared" ca="1" si="381"/>
        <v>3.76</v>
      </c>
      <c r="L4891" s="26">
        <f ca="1">IF(L4890=1,IF(M4890="GAGNÉ",1,2),IF(M4890="GAGNÉ",INDEX(fibo,MATCH(L4890,fibo,0)-2),INDEX(fibo,MATCH(L4890,fibo,0),1)+INDEX(fibo,MATCH(L4890,fibo,0)-1)))</f>
        <v>2</v>
      </c>
      <c r="M4891" s="49" t="str">
        <f t="shared" ca="1" si="382"/>
        <v>PERDU</v>
      </c>
      <c r="N4891" s="28" t="str">
        <f ca="1">IF(M4891="GAGNÉ",K4891*L4891,IF(M4891="PERDU","0,00 €",""))</f>
        <v>0,00 €</v>
      </c>
      <c r="O4891" s="26">
        <f t="shared" ca="1" si="384"/>
        <v>-2</v>
      </c>
      <c r="P4891" s="26">
        <f t="shared" ca="1" si="385"/>
        <v>28796.159999999967</v>
      </c>
      <c r="R4891" s="1">
        <f t="shared" ca="1" si="383"/>
        <v>2</v>
      </c>
    </row>
    <row r="4892" spans="5:18" ht="15.75" thickBot="1" x14ac:dyDescent="0.3">
      <c r="E4892" s="17">
        <v>4886</v>
      </c>
      <c r="F4892" s="17"/>
      <c r="G4892" s="40"/>
      <c r="H4892" s="43"/>
      <c r="I4892" s="20"/>
      <c r="J4892" s="17" t="s">
        <v>11</v>
      </c>
      <c r="K4892" s="26">
        <f t="shared" ca="1" si="381"/>
        <v>4.71</v>
      </c>
      <c r="L4892" s="26">
        <f ca="1">IF(L4891=1,IF(M4891="GAGNÉ",1,2),IF(M4891="GAGNÉ",INDEX(fibo,MATCH(L4891,fibo,0)-2),INDEX(fibo,MATCH(L4891,fibo,0),1)+INDEX(fibo,MATCH(L4891,fibo,0)-1)))</f>
        <v>3</v>
      </c>
      <c r="M4892" s="49" t="str">
        <f t="shared" ca="1" si="382"/>
        <v>GAGNÉ</v>
      </c>
      <c r="N4892" s="28">
        <f ca="1">IF(M4892="GAGNÉ",K4892*L4892,IF(M4892="PERDU","0,00 €",""))</f>
        <v>14.129999999999999</v>
      </c>
      <c r="O4892" s="26">
        <f t="shared" ca="1" si="384"/>
        <v>11.129999999999999</v>
      </c>
      <c r="P4892" s="26">
        <f t="shared" ca="1" si="385"/>
        <v>28807.289999999968</v>
      </c>
      <c r="R4892" s="1">
        <f t="shared" ca="1" si="383"/>
        <v>1</v>
      </c>
    </row>
    <row r="4893" spans="5:18" ht="15.75" thickBot="1" x14ac:dyDescent="0.3">
      <c r="E4893" s="17">
        <v>4887</v>
      </c>
      <c r="F4893" s="17"/>
      <c r="G4893" s="40"/>
      <c r="H4893" s="43"/>
      <c r="I4893" s="20"/>
      <c r="J4893" s="17" t="s">
        <v>11</v>
      </c>
      <c r="K4893" s="26">
        <f t="shared" ca="1" si="381"/>
        <v>4.1900000000000004</v>
      </c>
      <c r="L4893" s="26">
        <f ca="1">IF(L4892=1,IF(M4892="GAGNÉ",1,2),IF(M4892="GAGNÉ",INDEX(fibo,MATCH(L4892,fibo,0)-2),INDEX(fibo,MATCH(L4892,fibo,0),1)+INDEX(fibo,MATCH(L4892,fibo,0)-1)))</f>
        <v>1</v>
      </c>
      <c r="M4893" s="49" t="str">
        <f t="shared" ca="1" si="382"/>
        <v>GAGNÉ</v>
      </c>
      <c r="N4893" s="28">
        <f ca="1">IF(M4893="GAGNÉ",K4893*L4893,IF(M4893="PERDU","0,00 €",""))</f>
        <v>4.1900000000000004</v>
      </c>
      <c r="O4893" s="26">
        <f t="shared" ca="1" si="384"/>
        <v>3.1900000000000004</v>
      </c>
      <c r="P4893" s="26">
        <f t="shared" ca="1" si="385"/>
        <v>28810.479999999967</v>
      </c>
      <c r="R4893" s="1">
        <f t="shared" ca="1" si="383"/>
        <v>1</v>
      </c>
    </row>
    <row r="4894" spans="5:18" ht="15.75" thickBot="1" x14ac:dyDescent="0.3">
      <c r="E4894" s="17">
        <v>4888</v>
      </c>
      <c r="F4894" s="17"/>
      <c r="G4894" s="40"/>
      <c r="H4894" s="43"/>
      <c r="I4894" s="20"/>
      <c r="J4894" s="17" t="s">
        <v>11</v>
      </c>
      <c r="K4894" s="26">
        <f t="shared" ca="1" si="381"/>
        <v>4.41</v>
      </c>
      <c r="L4894" s="26">
        <f ca="1">IF(L4893=1,IF(M4893="GAGNÉ",1,2),IF(M4893="GAGNÉ",INDEX(fibo,MATCH(L4893,fibo,0)-2),INDEX(fibo,MATCH(L4893,fibo,0),1)+INDEX(fibo,MATCH(L4893,fibo,0)-1)))</f>
        <v>1</v>
      </c>
      <c r="M4894" s="49" t="str">
        <f t="shared" ca="1" si="382"/>
        <v>PERDU</v>
      </c>
      <c r="N4894" s="28" t="str">
        <f ca="1">IF(M4894="GAGNÉ",K4894*L4894,IF(M4894="PERDU","0,00 €",""))</f>
        <v>0,00 €</v>
      </c>
      <c r="O4894" s="26">
        <f t="shared" ca="1" si="384"/>
        <v>-1</v>
      </c>
      <c r="P4894" s="26">
        <f t="shared" ca="1" si="385"/>
        <v>28809.479999999967</v>
      </c>
      <c r="R4894" s="1">
        <f t="shared" ca="1" si="383"/>
        <v>2</v>
      </c>
    </row>
    <row r="4895" spans="5:18" ht="15.75" thickBot="1" x14ac:dyDescent="0.3">
      <c r="E4895" s="17">
        <v>4889</v>
      </c>
      <c r="F4895" s="17"/>
      <c r="G4895" s="40"/>
      <c r="H4895" s="43"/>
      <c r="I4895" s="20"/>
      <c r="J4895" s="17" t="s">
        <v>11</v>
      </c>
      <c r="K4895" s="26">
        <f t="shared" ca="1" si="381"/>
        <v>3.83</v>
      </c>
      <c r="L4895" s="26">
        <f ca="1">IF(L4894=1,IF(M4894="GAGNÉ",1,2),IF(M4894="GAGNÉ",INDEX(fibo,MATCH(L4894,fibo,0)-2),INDEX(fibo,MATCH(L4894,fibo,0),1)+INDEX(fibo,MATCH(L4894,fibo,0)-1)))</f>
        <v>2</v>
      </c>
      <c r="M4895" s="49" t="str">
        <f t="shared" ca="1" si="382"/>
        <v>GAGNÉ</v>
      </c>
      <c r="N4895" s="28">
        <f ca="1">IF(M4895="GAGNÉ",K4895*L4895,IF(M4895="PERDU","0,00 €",""))</f>
        <v>7.66</v>
      </c>
      <c r="O4895" s="26">
        <f t="shared" ca="1" si="384"/>
        <v>5.66</v>
      </c>
      <c r="P4895" s="26">
        <f t="shared" ca="1" si="385"/>
        <v>28815.139999999967</v>
      </c>
      <c r="R4895" s="1">
        <f t="shared" ca="1" si="383"/>
        <v>1</v>
      </c>
    </row>
    <row r="4896" spans="5:18" ht="15.75" thickBot="1" x14ac:dyDescent="0.3">
      <c r="E4896" s="17">
        <v>4890</v>
      </c>
      <c r="F4896" s="17"/>
      <c r="G4896" s="40"/>
      <c r="H4896" s="43"/>
      <c r="I4896" s="20"/>
      <c r="J4896" s="17" t="s">
        <v>11</v>
      </c>
      <c r="K4896" s="26">
        <f t="shared" ca="1" si="381"/>
        <v>3.77</v>
      </c>
      <c r="L4896" s="26">
        <f ca="1">IF(L4895=1,IF(M4895="GAGNÉ",1,2),IF(M4895="GAGNÉ",INDEX(fibo,MATCH(L4895,fibo,0)-2),INDEX(fibo,MATCH(L4895,fibo,0),1)+INDEX(fibo,MATCH(L4895,fibo,0)-1)))</f>
        <v>1</v>
      </c>
      <c r="M4896" s="49" t="str">
        <f t="shared" ca="1" si="382"/>
        <v>GAGNÉ</v>
      </c>
      <c r="N4896" s="28">
        <f ca="1">IF(M4896="GAGNÉ",K4896*L4896,IF(M4896="PERDU","0,00 €",""))</f>
        <v>3.77</v>
      </c>
      <c r="O4896" s="26">
        <f t="shared" ca="1" si="384"/>
        <v>2.77</v>
      </c>
      <c r="P4896" s="26">
        <f t="shared" ca="1" si="385"/>
        <v>28817.909999999967</v>
      </c>
      <c r="R4896" s="1">
        <f t="shared" ca="1" si="383"/>
        <v>1</v>
      </c>
    </row>
    <row r="4897" spans="5:18" ht="15.75" thickBot="1" x14ac:dyDescent="0.3">
      <c r="E4897" s="17">
        <v>4891</v>
      </c>
      <c r="F4897" s="17"/>
      <c r="G4897" s="40"/>
      <c r="H4897" s="43"/>
      <c r="I4897" s="20"/>
      <c r="J4897" s="17" t="s">
        <v>11</v>
      </c>
      <c r="K4897" s="26">
        <f t="shared" ca="1" si="381"/>
        <v>4.04</v>
      </c>
      <c r="L4897" s="26">
        <f ca="1">IF(L4896=1,IF(M4896="GAGNÉ",1,2),IF(M4896="GAGNÉ",INDEX(fibo,MATCH(L4896,fibo,0)-2),INDEX(fibo,MATCH(L4896,fibo,0),1)+INDEX(fibo,MATCH(L4896,fibo,0)-1)))</f>
        <v>1</v>
      </c>
      <c r="M4897" s="49" t="str">
        <f t="shared" ca="1" si="382"/>
        <v>GAGNÉ</v>
      </c>
      <c r="N4897" s="28">
        <f ca="1">IF(M4897="GAGNÉ",K4897*L4897,IF(M4897="PERDU","0,00 €",""))</f>
        <v>4.04</v>
      </c>
      <c r="O4897" s="26">
        <f t="shared" ca="1" si="384"/>
        <v>3.04</v>
      </c>
      <c r="P4897" s="26">
        <f t="shared" ca="1" si="385"/>
        <v>28820.949999999968</v>
      </c>
      <c r="R4897" s="1">
        <f t="shared" ca="1" si="383"/>
        <v>1</v>
      </c>
    </row>
    <row r="4898" spans="5:18" ht="15.75" thickBot="1" x14ac:dyDescent="0.3">
      <c r="E4898" s="17">
        <v>4892</v>
      </c>
      <c r="F4898" s="17"/>
      <c r="G4898" s="40"/>
      <c r="H4898" s="43"/>
      <c r="I4898" s="20"/>
      <c r="J4898" s="17" t="s">
        <v>11</v>
      </c>
      <c r="K4898" s="26">
        <f t="shared" ca="1" si="381"/>
        <v>4.7300000000000004</v>
      </c>
      <c r="L4898" s="26">
        <f ca="1">IF(L4897=1,IF(M4897="GAGNÉ",1,2),IF(M4897="GAGNÉ",INDEX(fibo,MATCH(L4897,fibo,0)-2),INDEX(fibo,MATCH(L4897,fibo,0),1)+INDEX(fibo,MATCH(L4897,fibo,0)-1)))</f>
        <v>1</v>
      </c>
      <c r="M4898" s="49" t="str">
        <f t="shared" ca="1" si="382"/>
        <v>PERDU</v>
      </c>
      <c r="N4898" s="28" t="str">
        <f ca="1">IF(M4898="GAGNÉ",K4898*L4898,IF(M4898="PERDU","0,00 €",""))</f>
        <v>0,00 €</v>
      </c>
      <c r="O4898" s="26">
        <f t="shared" ca="1" si="384"/>
        <v>-1</v>
      </c>
      <c r="P4898" s="26">
        <f t="shared" ca="1" si="385"/>
        <v>28819.949999999968</v>
      </c>
      <c r="R4898" s="1">
        <f t="shared" ca="1" si="383"/>
        <v>2</v>
      </c>
    </row>
    <row r="4899" spans="5:18" ht="15.75" thickBot="1" x14ac:dyDescent="0.3">
      <c r="E4899" s="17">
        <v>4893</v>
      </c>
      <c r="F4899" s="17"/>
      <c r="G4899" s="40"/>
      <c r="H4899" s="43"/>
      <c r="I4899" s="20"/>
      <c r="J4899" s="17" t="s">
        <v>11</v>
      </c>
      <c r="K4899" s="26">
        <f t="shared" ca="1" si="381"/>
        <v>3.94</v>
      </c>
      <c r="L4899" s="26">
        <f ca="1">IF(L4898=1,IF(M4898="GAGNÉ",1,2),IF(M4898="GAGNÉ",INDEX(fibo,MATCH(L4898,fibo,0)-2),INDEX(fibo,MATCH(L4898,fibo,0),1)+INDEX(fibo,MATCH(L4898,fibo,0)-1)))</f>
        <v>2</v>
      </c>
      <c r="M4899" s="49" t="str">
        <f t="shared" ca="1" si="382"/>
        <v>PERDU</v>
      </c>
      <c r="N4899" s="28" t="str">
        <f ca="1">IF(M4899="GAGNÉ",K4899*L4899,IF(M4899="PERDU","0,00 €",""))</f>
        <v>0,00 €</v>
      </c>
      <c r="O4899" s="26">
        <f t="shared" ca="1" si="384"/>
        <v>-2</v>
      </c>
      <c r="P4899" s="26">
        <f t="shared" ca="1" si="385"/>
        <v>28817.949999999968</v>
      </c>
      <c r="R4899" s="1">
        <f t="shared" ca="1" si="383"/>
        <v>2</v>
      </c>
    </row>
    <row r="4900" spans="5:18" ht="15.75" thickBot="1" x14ac:dyDescent="0.3">
      <c r="E4900" s="17">
        <v>4894</v>
      </c>
      <c r="F4900" s="17"/>
      <c r="G4900" s="40"/>
      <c r="H4900" s="43"/>
      <c r="I4900" s="20"/>
      <c r="J4900" s="17" t="s">
        <v>11</v>
      </c>
      <c r="K4900" s="26">
        <f t="shared" ca="1" si="381"/>
        <v>3.88</v>
      </c>
      <c r="L4900" s="26">
        <f ca="1">IF(L4899=1,IF(M4899="GAGNÉ",1,2),IF(M4899="GAGNÉ",INDEX(fibo,MATCH(L4899,fibo,0)-2),INDEX(fibo,MATCH(L4899,fibo,0),1)+INDEX(fibo,MATCH(L4899,fibo,0)-1)))</f>
        <v>3</v>
      </c>
      <c r="M4900" s="49" t="str">
        <f t="shared" ca="1" si="382"/>
        <v>GAGNÉ</v>
      </c>
      <c r="N4900" s="28">
        <f ca="1">IF(M4900="GAGNÉ",K4900*L4900,IF(M4900="PERDU","0,00 €",""))</f>
        <v>11.64</v>
      </c>
      <c r="O4900" s="26">
        <f t="shared" ca="1" si="384"/>
        <v>8.64</v>
      </c>
      <c r="P4900" s="26">
        <f t="shared" ca="1" si="385"/>
        <v>28826.589999999967</v>
      </c>
      <c r="R4900" s="1">
        <f t="shared" ca="1" si="383"/>
        <v>1</v>
      </c>
    </row>
    <row r="4901" spans="5:18" ht="15.75" thickBot="1" x14ac:dyDescent="0.3">
      <c r="E4901" s="17">
        <v>4895</v>
      </c>
      <c r="F4901" s="17"/>
      <c r="G4901" s="40"/>
      <c r="H4901" s="43"/>
      <c r="I4901" s="20"/>
      <c r="J4901" s="17" t="s">
        <v>11</v>
      </c>
      <c r="K4901" s="26">
        <f t="shared" ca="1" si="381"/>
        <v>4.74</v>
      </c>
      <c r="L4901" s="26">
        <f ca="1">IF(L4900=1,IF(M4900="GAGNÉ",1,2),IF(M4900="GAGNÉ",INDEX(fibo,MATCH(L4900,fibo,0)-2),INDEX(fibo,MATCH(L4900,fibo,0),1)+INDEX(fibo,MATCH(L4900,fibo,0)-1)))</f>
        <v>1</v>
      </c>
      <c r="M4901" s="49" t="str">
        <f t="shared" ca="1" si="382"/>
        <v>GAGNÉ</v>
      </c>
      <c r="N4901" s="28">
        <f ca="1">IF(M4901="GAGNÉ",K4901*L4901,IF(M4901="PERDU","0,00 €",""))</f>
        <v>4.74</v>
      </c>
      <c r="O4901" s="26">
        <f t="shared" ca="1" si="384"/>
        <v>3.74</v>
      </c>
      <c r="P4901" s="26">
        <f t="shared" ca="1" si="385"/>
        <v>28830.329999999969</v>
      </c>
      <c r="R4901" s="1">
        <f t="shared" ca="1" si="383"/>
        <v>1</v>
      </c>
    </row>
    <row r="4902" spans="5:18" ht="15.75" thickBot="1" x14ac:dyDescent="0.3">
      <c r="E4902" s="17">
        <v>4896</v>
      </c>
      <c r="F4902" s="17"/>
      <c r="G4902" s="40"/>
      <c r="H4902" s="43"/>
      <c r="I4902" s="20"/>
      <c r="J4902" s="17" t="s">
        <v>11</v>
      </c>
      <c r="K4902" s="26">
        <f t="shared" ca="1" si="381"/>
        <v>4.7300000000000004</v>
      </c>
      <c r="L4902" s="26">
        <f ca="1">IF(L4901=1,IF(M4901="GAGNÉ",1,2),IF(M4901="GAGNÉ",INDEX(fibo,MATCH(L4901,fibo,0)-2),INDEX(fibo,MATCH(L4901,fibo,0),1)+INDEX(fibo,MATCH(L4901,fibo,0)-1)))</f>
        <v>1</v>
      </c>
      <c r="M4902" s="49" t="str">
        <f t="shared" ca="1" si="382"/>
        <v>PERDU</v>
      </c>
      <c r="N4902" s="28" t="str">
        <f ca="1">IF(M4902="GAGNÉ",K4902*L4902,IF(M4902="PERDU","0,00 €",""))</f>
        <v>0,00 €</v>
      </c>
      <c r="O4902" s="26">
        <f t="shared" ca="1" si="384"/>
        <v>-1</v>
      </c>
      <c r="P4902" s="26">
        <f t="shared" ca="1" si="385"/>
        <v>28829.329999999969</v>
      </c>
      <c r="R4902" s="1">
        <f t="shared" ca="1" si="383"/>
        <v>2</v>
      </c>
    </row>
    <row r="4903" spans="5:18" ht="15.75" thickBot="1" x14ac:dyDescent="0.3">
      <c r="E4903" s="17">
        <v>4897</v>
      </c>
      <c r="F4903" s="17"/>
      <c r="G4903" s="40"/>
      <c r="H4903" s="43"/>
      <c r="I4903" s="20"/>
      <c r="J4903" s="17" t="s">
        <v>11</v>
      </c>
      <c r="K4903" s="26">
        <f t="shared" ca="1" si="381"/>
        <v>3.83</v>
      </c>
      <c r="L4903" s="26">
        <f ca="1">IF(L4902=1,IF(M4902="GAGNÉ",1,2),IF(M4902="GAGNÉ",INDEX(fibo,MATCH(L4902,fibo,0)-2),INDEX(fibo,MATCH(L4902,fibo,0),1)+INDEX(fibo,MATCH(L4902,fibo,0)-1)))</f>
        <v>2</v>
      </c>
      <c r="M4903" s="49" t="str">
        <f t="shared" ca="1" si="382"/>
        <v>GAGNÉ</v>
      </c>
      <c r="N4903" s="28">
        <f ca="1">IF(M4903="GAGNÉ",K4903*L4903,IF(M4903="PERDU","0,00 €",""))</f>
        <v>7.66</v>
      </c>
      <c r="O4903" s="26">
        <f t="shared" ca="1" si="384"/>
        <v>5.66</v>
      </c>
      <c r="P4903" s="26">
        <f t="shared" ca="1" si="385"/>
        <v>28834.989999999969</v>
      </c>
      <c r="R4903" s="1">
        <f t="shared" ca="1" si="383"/>
        <v>1</v>
      </c>
    </row>
    <row r="4904" spans="5:18" ht="15.75" thickBot="1" x14ac:dyDescent="0.3">
      <c r="E4904" s="17">
        <v>4898</v>
      </c>
      <c r="F4904" s="17"/>
      <c r="G4904" s="40"/>
      <c r="H4904" s="43"/>
      <c r="I4904" s="20"/>
      <c r="J4904" s="17" t="s">
        <v>11</v>
      </c>
      <c r="K4904" s="26">
        <f t="shared" ca="1" si="381"/>
        <v>4.4400000000000004</v>
      </c>
      <c r="L4904" s="26">
        <f ca="1">IF(L4903=1,IF(M4903="GAGNÉ",1,2),IF(M4903="GAGNÉ",INDEX(fibo,MATCH(L4903,fibo,0)-2),INDEX(fibo,MATCH(L4903,fibo,0),1)+INDEX(fibo,MATCH(L4903,fibo,0)-1)))</f>
        <v>1</v>
      </c>
      <c r="M4904" s="49" t="str">
        <f t="shared" ca="1" si="382"/>
        <v>GAGNÉ</v>
      </c>
      <c r="N4904" s="28">
        <f ca="1">IF(M4904="GAGNÉ",K4904*L4904,IF(M4904="PERDU","0,00 €",""))</f>
        <v>4.4400000000000004</v>
      </c>
      <c r="O4904" s="26">
        <f t="shared" ca="1" si="384"/>
        <v>3.4400000000000004</v>
      </c>
      <c r="P4904" s="26">
        <f t="shared" ca="1" si="385"/>
        <v>28838.429999999968</v>
      </c>
      <c r="R4904" s="1">
        <f t="shared" ca="1" si="383"/>
        <v>1</v>
      </c>
    </row>
    <row r="4905" spans="5:18" ht="15.75" thickBot="1" x14ac:dyDescent="0.3">
      <c r="E4905" s="17">
        <v>4899</v>
      </c>
      <c r="F4905" s="17"/>
      <c r="G4905" s="40"/>
      <c r="H4905" s="43"/>
      <c r="I4905" s="20"/>
      <c r="J4905" s="17" t="s">
        <v>11</v>
      </c>
      <c r="K4905" s="26">
        <f t="shared" ca="1" si="381"/>
        <v>2.95</v>
      </c>
      <c r="L4905" s="26">
        <f ca="1">IF(L4904=1,IF(M4904="GAGNÉ",1,2),IF(M4904="GAGNÉ",INDEX(fibo,MATCH(L4904,fibo,0)-2),INDEX(fibo,MATCH(L4904,fibo,0),1)+INDEX(fibo,MATCH(L4904,fibo,0)-1)))</f>
        <v>1</v>
      </c>
      <c r="M4905" s="49" t="str">
        <f t="shared" ca="1" si="382"/>
        <v>PERDU</v>
      </c>
      <c r="N4905" s="28" t="str">
        <f ca="1">IF(M4905="GAGNÉ",K4905*L4905,IF(M4905="PERDU","0,00 €",""))</f>
        <v>0,00 €</v>
      </c>
      <c r="O4905" s="26">
        <f t="shared" ca="1" si="384"/>
        <v>-1</v>
      </c>
      <c r="P4905" s="26">
        <f t="shared" ca="1" si="385"/>
        <v>28837.429999999968</v>
      </c>
      <c r="R4905" s="1">
        <f t="shared" ca="1" si="383"/>
        <v>2</v>
      </c>
    </row>
    <row r="4906" spans="5:18" ht="15.75" thickBot="1" x14ac:dyDescent="0.3">
      <c r="E4906" s="17">
        <v>4900</v>
      </c>
      <c r="F4906" s="17"/>
      <c r="G4906" s="40"/>
      <c r="H4906" s="43"/>
      <c r="I4906" s="20"/>
      <c r="J4906" s="17" t="s">
        <v>11</v>
      </c>
      <c r="K4906" s="26">
        <f t="shared" ca="1" si="381"/>
        <v>2.9</v>
      </c>
      <c r="L4906" s="26">
        <f ca="1">IF(L4905=1,IF(M4905="GAGNÉ",1,2),IF(M4905="GAGNÉ",INDEX(fibo,MATCH(L4905,fibo,0)-2),INDEX(fibo,MATCH(L4905,fibo,0),1)+INDEX(fibo,MATCH(L4905,fibo,0)-1)))</f>
        <v>2</v>
      </c>
      <c r="M4906" s="49" t="str">
        <f t="shared" ca="1" si="382"/>
        <v>PERDU</v>
      </c>
      <c r="N4906" s="28" t="str">
        <f ca="1">IF(M4906="GAGNÉ",K4906*L4906,IF(M4906="PERDU","0,00 €",""))</f>
        <v>0,00 €</v>
      </c>
      <c r="O4906" s="26">
        <f t="shared" ca="1" si="384"/>
        <v>-2</v>
      </c>
      <c r="P4906" s="26">
        <f t="shared" ca="1" si="385"/>
        <v>28835.429999999968</v>
      </c>
      <c r="R4906" s="1">
        <f t="shared" ca="1" si="383"/>
        <v>2</v>
      </c>
    </row>
    <row r="4907" spans="5:18" ht="15.75" thickBot="1" x14ac:dyDescent="0.3">
      <c r="E4907" s="17">
        <v>4901</v>
      </c>
      <c r="F4907" s="17"/>
      <c r="G4907" s="40"/>
      <c r="H4907" s="43"/>
      <c r="I4907" s="20"/>
      <c r="J4907" s="17" t="s">
        <v>11</v>
      </c>
      <c r="K4907" s="26">
        <f t="shared" ca="1" si="381"/>
        <v>3.33</v>
      </c>
      <c r="L4907" s="26">
        <f ca="1">IF(L4906=1,IF(M4906="GAGNÉ",1,2),IF(M4906="GAGNÉ",INDEX(fibo,MATCH(L4906,fibo,0)-2),INDEX(fibo,MATCH(L4906,fibo,0),1)+INDEX(fibo,MATCH(L4906,fibo,0)-1)))</f>
        <v>3</v>
      </c>
      <c r="M4907" s="49" t="str">
        <f t="shared" ca="1" si="382"/>
        <v>PERDU</v>
      </c>
      <c r="N4907" s="28" t="str">
        <f ca="1">IF(M4907="GAGNÉ",K4907*L4907,IF(M4907="PERDU","0,00 €",""))</f>
        <v>0,00 €</v>
      </c>
      <c r="O4907" s="26">
        <f t="shared" ca="1" si="384"/>
        <v>-3</v>
      </c>
      <c r="P4907" s="26">
        <f t="shared" ca="1" si="385"/>
        <v>28832.429999999968</v>
      </c>
      <c r="R4907" s="1">
        <f t="shared" ca="1" si="383"/>
        <v>2</v>
      </c>
    </row>
    <row r="4908" spans="5:18" ht="15.75" thickBot="1" x14ac:dyDescent="0.3">
      <c r="E4908" s="17">
        <v>4902</v>
      </c>
      <c r="F4908" s="17"/>
      <c r="G4908" s="40"/>
      <c r="H4908" s="43"/>
      <c r="I4908" s="20"/>
      <c r="J4908" s="17" t="s">
        <v>11</v>
      </c>
      <c r="K4908" s="26">
        <f t="shared" ca="1" si="381"/>
        <v>4.4800000000000004</v>
      </c>
      <c r="L4908" s="26">
        <f ca="1">IF(L4907=1,IF(M4907="GAGNÉ",1,2),IF(M4907="GAGNÉ",INDEX(fibo,MATCH(L4907,fibo,0)-2),INDEX(fibo,MATCH(L4907,fibo,0),1)+INDEX(fibo,MATCH(L4907,fibo,0)-1)))</f>
        <v>5</v>
      </c>
      <c r="M4908" s="49" t="str">
        <f t="shared" ca="1" si="382"/>
        <v>GAGNÉ</v>
      </c>
      <c r="N4908" s="28">
        <f ca="1">IF(M4908="GAGNÉ",K4908*L4908,IF(M4908="PERDU","0,00 €",""))</f>
        <v>22.400000000000002</v>
      </c>
      <c r="O4908" s="26">
        <f t="shared" ca="1" si="384"/>
        <v>17.400000000000002</v>
      </c>
      <c r="P4908" s="26">
        <f t="shared" ca="1" si="385"/>
        <v>28849.829999999969</v>
      </c>
      <c r="R4908" s="1">
        <f t="shared" ca="1" si="383"/>
        <v>1</v>
      </c>
    </row>
    <row r="4909" spans="5:18" ht="15.75" thickBot="1" x14ac:dyDescent="0.3">
      <c r="E4909" s="17">
        <v>4903</v>
      </c>
      <c r="F4909" s="17"/>
      <c r="G4909" s="40"/>
      <c r="H4909" s="43"/>
      <c r="I4909" s="20"/>
      <c r="J4909" s="17" t="s">
        <v>11</v>
      </c>
      <c r="K4909" s="26">
        <f t="shared" ca="1" si="381"/>
        <v>2.98</v>
      </c>
      <c r="L4909" s="26">
        <f ca="1">IF(L4908=1,IF(M4908="GAGNÉ",1,2),IF(M4908="GAGNÉ",INDEX(fibo,MATCH(L4908,fibo,0)-2),INDEX(fibo,MATCH(L4908,fibo,0),1)+INDEX(fibo,MATCH(L4908,fibo,0)-1)))</f>
        <v>2</v>
      </c>
      <c r="M4909" s="49" t="str">
        <f t="shared" ca="1" si="382"/>
        <v>PERDU</v>
      </c>
      <c r="N4909" s="28" t="str">
        <f ca="1">IF(M4909="GAGNÉ",K4909*L4909,IF(M4909="PERDU","0,00 €",""))</f>
        <v>0,00 €</v>
      </c>
      <c r="O4909" s="26">
        <f t="shared" ca="1" si="384"/>
        <v>-2</v>
      </c>
      <c r="P4909" s="26">
        <f t="shared" ca="1" si="385"/>
        <v>28847.829999999969</v>
      </c>
      <c r="R4909" s="1">
        <f t="shared" ca="1" si="383"/>
        <v>2</v>
      </c>
    </row>
    <row r="4910" spans="5:18" ht="15.75" thickBot="1" x14ac:dyDescent="0.3">
      <c r="E4910" s="17">
        <v>4904</v>
      </c>
      <c r="F4910" s="17"/>
      <c r="G4910" s="40"/>
      <c r="H4910" s="43"/>
      <c r="I4910" s="20"/>
      <c r="J4910" s="17" t="s">
        <v>11</v>
      </c>
      <c r="K4910" s="26">
        <f t="shared" ca="1" si="381"/>
        <v>3.41</v>
      </c>
      <c r="L4910" s="26">
        <f ca="1">IF(L4909=1,IF(M4909="GAGNÉ",1,2),IF(M4909="GAGNÉ",INDEX(fibo,MATCH(L4909,fibo,0)-2),INDEX(fibo,MATCH(L4909,fibo,0),1)+INDEX(fibo,MATCH(L4909,fibo,0)-1)))</f>
        <v>3</v>
      </c>
      <c r="M4910" s="49" t="str">
        <f t="shared" ca="1" si="382"/>
        <v>PERDU</v>
      </c>
      <c r="N4910" s="28" t="str">
        <f ca="1">IF(M4910="GAGNÉ",K4910*L4910,IF(M4910="PERDU","0,00 €",""))</f>
        <v>0,00 €</v>
      </c>
      <c r="O4910" s="26">
        <f t="shared" ca="1" si="384"/>
        <v>-3</v>
      </c>
      <c r="P4910" s="26">
        <f t="shared" ca="1" si="385"/>
        <v>28844.829999999969</v>
      </c>
      <c r="R4910" s="1">
        <f t="shared" ca="1" si="383"/>
        <v>2</v>
      </c>
    </row>
    <row r="4911" spans="5:18" ht="15.75" thickBot="1" x14ac:dyDescent="0.3">
      <c r="E4911" s="17">
        <v>4905</v>
      </c>
      <c r="F4911" s="17"/>
      <c r="G4911" s="40"/>
      <c r="H4911" s="43"/>
      <c r="I4911" s="20"/>
      <c r="J4911" s="17" t="s">
        <v>11</v>
      </c>
      <c r="K4911" s="26">
        <f t="shared" ca="1" si="381"/>
        <v>3.32</v>
      </c>
      <c r="L4911" s="26">
        <f ca="1">IF(L4910=1,IF(M4910="GAGNÉ",1,2),IF(M4910="GAGNÉ",INDEX(fibo,MATCH(L4910,fibo,0)-2),INDEX(fibo,MATCH(L4910,fibo,0),1)+INDEX(fibo,MATCH(L4910,fibo,0)-1)))</f>
        <v>5</v>
      </c>
      <c r="M4911" s="49" t="str">
        <f t="shared" ca="1" si="382"/>
        <v>GAGNÉ</v>
      </c>
      <c r="N4911" s="28">
        <f ca="1">IF(M4911="GAGNÉ",K4911*L4911,IF(M4911="PERDU","0,00 €",""))</f>
        <v>16.599999999999998</v>
      </c>
      <c r="O4911" s="26">
        <f t="shared" ca="1" si="384"/>
        <v>11.599999999999998</v>
      </c>
      <c r="P4911" s="26">
        <f t="shared" ca="1" si="385"/>
        <v>28856.429999999968</v>
      </c>
      <c r="R4911" s="1">
        <f t="shared" ca="1" si="383"/>
        <v>1</v>
      </c>
    </row>
    <row r="4912" spans="5:18" ht="15.75" thickBot="1" x14ac:dyDescent="0.3">
      <c r="E4912" s="17">
        <v>4906</v>
      </c>
      <c r="F4912" s="17"/>
      <c r="G4912" s="40"/>
      <c r="H4912" s="43"/>
      <c r="I4912" s="20"/>
      <c r="J4912" s="17" t="s">
        <v>11</v>
      </c>
      <c r="K4912" s="26">
        <f t="shared" ca="1" si="381"/>
        <v>3.46</v>
      </c>
      <c r="L4912" s="26">
        <f ca="1">IF(L4911=1,IF(M4911="GAGNÉ",1,2),IF(M4911="GAGNÉ",INDEX(fibo,MATCH(L4911,fibo,0)-2),INDEX(fibo,MATCH(L4911,fibo,0),1)+INDEX(fibo,MATCH(L4911,fibo,0)-1)))</f>
        <v>2</v>
      </c>
      <c r="M4912" s="49" t="str">
        <f t="shared" ca="1" si="382"/>
        <v>PERDU</v>
      </c>
      <c r="N4912" s="28" t="str">
        <f ca="1">IF(M4912="GAGNÉ",K4912*L4912,IF(M4912="PERDU","0,00 €",""))</f>
        <v>0,00 €</v>
      </c>
      <c r="O4912" s="26">
        <f t="shared" ca="1" si="384"/>
        <v>-2</v>
      </c>
      <c r="P4912" s="26">
        <f t="shared" ca="1" si="385"/>
        <v>28854.429999999968</v>
      </c>
      <c r="R4912" s="1">
        <f t="shared" ca="1" si="383"/>
        <v>2</v>
      </c>
    </row>
    <row r="4913" spans="5:18" ht="15.75" thickBot="1" x14ac:dyDescent="0.3">
      <c r="E4913" s="17">
        <v>4907</v>
      </c>
      <c r="F4913" s="17"/>
      <c r="G4913" s="40"/>
      <c r="H4913" s="43"/>
      <c r="I4913" s="20"/>
      <c r="J4913" s="17" t="s">
        <v>11</v>
      </c>
      <c r="K4913" s="26">
        <f t="shared" ca="1" si="381"/>
        <v>3.63</v>
      </c>
      <c r="L4913" s="26">
        <f ca="1">IF(L4912=1,IF(M4912="GAGNÉ",1,2),IF(M4912="GAGNÉ",INDEX(fibo,MATCH(L4912,fibo,0)-2),INDEX(fibo,MATCH(L4912,fibo,0),1)+INDEX(fibo,MATCH(L4912,fibo,0)-1)))</f>
        <v>3</v>
      </c>
      <c r="M4913" s="49" t="str">
        <f t="shared" ca="1" si="382"/>
        <v>PERDU</v>
      </c>
      <c r="N4913" s="28" t="str">
        <f ca="1">IF(M4913="GAGNÉ",K4913*L4913,IF(M4913="PERDU","0,00 €",""))</f>
        <v>0,00 €</v>
      </c>
      <c r="O4913" s="26">
        <f t="shared" ca="1" si="384"/>
        <v>-3</v>
      </c>
      <c r="P4913" s="26">
        <f t="shared" ca="1" si="385"/>
        <v>28851.429999999968</v>
      </c>
      <c r="R4913" s="1">
        <f t="shared" ca="1" si="383"/>
        <v>2</v>
      </c>
    </row>
    <row r="4914" spans="5:18" ht="15.75" thickBot="1" x14ac:dyDescent="0.3">
      <c r="E4914" s="17">
        <v>4908</v>
      </c>
      <c r="F4914" s="17"/>
      <c r="G4914" s="40"/>
      <c r="H4914" s="43"/>
      <c r="I4914" s="20"/>
      <c r="J4914" s="17" t="s">
        <v>11</v>
      </c>
      <c r="K4914" s="26">
        <f t="shared" ca="1" si="381"/>
        <v>4.0199999999999996</v>
      </c>
      <c r="L4914" s="26">
        <f ca="1">IF(L4913=1,IF(M4913="GAGNÉ",1,2),IF(M4913="GAGNÉ",INDEX(fibo,MATCH(L4913,fibo,0)-2),INDEX(fibo,MATCH(L4913,fibo,0),1)+INDEX(fibo,MATCH(L4913,fibo,0)-1)))</f>
        <v>5</v>
      </c>
      <c r="M4914" s="49" t="str">
        <f t="shared" ca="1" si="382"/>
        <v>GAGNÉ</v>
      </c>
      <c r="N4914" s="28">
        <f ca="1">IF(M4914="GAGNÉ",K4914*L4914,IF(M4914="PERDU","0,00 €",""))</f>
        <v>20.099999999999998</v>
      </c>
      <c r="O4914" s="26">
        <f t="shared" ca="1" si="384"/>
        <v>15.099999999999998</v>
      </c>
      <c r="P4914" s="26">
        <f t="shared" ca="1" si="385"/>
        <v>28866.529999999966</v>
      </c>
      <c r="R4914" s="1">
        <f t="shared" ca="1" si="383"/>
        <v>1</v>
      </c>
    </row>
    <row r="4915" spans="5:18" ht="15.75" thickBot="1" x14ac:dyDescent="0.3">
      <c r="E4915" s="17">
        <v>4909</v>
      </c>
      <c r="F4915" s="17"/>
      <c r="G4915" s="40"/>
      <c r="H4915" s="43"/>
      <c r="I4915" s="20"/>
      <c r="J4915" s="17" t="s">
        <v>11</v>
      </c>
      <c r="K4915" s="26">
        <f t="shared" ca="1" si="381"/>
        <v>2.84</v>
      </c>
      <c r="L4915" s="26">
        <f ca="1">IF(L4914=1,IF(M4914="GAGNÉ",1,2),IF(M4914="GAGNÉ",INDEX(fibo,MATCH(L4914,fibo,0)-2),INDEX(fibo,MATCH(L4914,fibo,0),1)+INDEX(fibo,MATCH(L4914,fibo,0)-1)))</f>
        <v>2</v>
      </c>
      <c r="M4915" s="49" t="str">
        <f t="shared" ca="1" si="382"/>
        <v>GAGNÉ</v>
      </c>
      <c r="N4915" s="28">
        <f ca="1">IF(M4915="GAGNÉ",K4915*L4915,IF(M4915="PERDU","0,00 €",""))</f>
        <v>5.68</v>
      </c>
      <c r="O4915" s="26">
        <f t="shared" ca="1" si="384"/>
        <v>3.6799999999999997</v>
      </c>
      <c r="P4915" s="26">
        <f t="shared" ca="1" si="385"/>
        <v>28870.209999999966</v>
      </c>
      <c r="R4915" s="1">
        <f t="shared" ca="1" si="383"/>
        <v>1</v>
      </c>
    </row>
    <row r="4916" spans="5:18" ht="15.75" thickBot="1" x14ac:dyDescent="0.3">
      <c r="E4916" s="17">
        <v>4910</v>
      </c>
      <c r="F4916" s="17"/>
      <c r="G4916" s="40"/>
      <c r="H4916" s="43"/>
      <c r="I4916" s="20"/>
      <c r="J4916" s="17" t="s">
        <v>11</v>
      </c>
      <c r="K4916" s="26">
        <f t="shared" ca="1" si="381"/>
        <v>3.95</v>
      </c>
      <c r="L4916" s="26">
        <f ca="1">IF(L4915=1,IF(M4915="GAGNÉ",1,2),IF(M4915="GAGNÉ",INDEX(fibo,MATCH(L4915,fibo,0)-2),INDEX(fibo,MATCH(L4915,fibo,0),1)+INDEX(fibo,MATCH(L4915,fibo,0)-1)))</f>
        <v>1</v>
      </c>
      <c r="M4916" s="49" t="str">
        <f t="shared" ca="1" si="382"/>
        <v>PERDU</v>
      </c>
      <c r="N4916" s="28" t="str">
        <f ca="1">IF(M4916="GAGNÉ",K4916*L4916,IF(M4916="PERDU","0,00 €",""))</f>
        <v>0,00 €</v>
      </c>
      <c r="O4916" s="26">
        <f t="shared" ca="1" si="384"/>
        <v>-1</v>
      </c>
      <c r="P4916" s="26">
        <f t="shared" ca="1" si="385"/>
        <v>28869.209999999966</v>
      </c>
      <c r="R4916" s="1">
        <f t="shared" ca="1" si="383"/>
        <v>2</v>
      </c>
    </row>
    <row r="4917" spans="5:18" ht="15.75" thickBot="1" x14ac:dyDescent="0.3">
      <c r="E4917" s="17">
        <v>4911</v>
      </c>
      <c r="F4917" s="17"/>
      <c r="G4917" s="40"/>
      <c r="H4917" s="43"/>
      <c r="I4917" s="20"/>
      <c r="J4917" s="17" t="s">
        <v>11</v>
      </c>
      <c r="K4917" s="26">
        <f t="shared" ca="1" si="381"/>
        <v>3.03</v>
      </c>
      <c r="L4917" s="26">
        <f ca="1">IF(L4916=1,IF(M4916="GAGNÉ",1,2),IF(M4916="GAGNÉ",INDEX(fibo,MATCH(L4916,fibo,0)-2),INDEX(fibo,MATCH(L4916,fibo,0),1)+INDEX(fibo,MATCH(L4916,fibo,0)-1)))</f>
        <v>2</v>
      </c>
      <c r="M4917" s="49" t="str">
        <f t="shared" ca="1" si="382"/>
        <v>GAGNÉ</v>
      </c>
      <c r="N4917" s="28">
        <f ca="1">IF(M4917="GAGNÉ",K4917*L4917,IF(M4917="PERDU","0,00 €",""))</f>
        <v>6.06</v>
      </c>
      <c r="O4917" s="26">
        <f t="shared" ca="1" si="384"/>
        <v>4.0599999999999996</v>
      </c>
      <c r="P4917" s="26">
        <f t="shared" ca="1" si="385"/>
        <v>28873.269999999968</v>
      </c>
      <c r="R4917" s="1">
        <f t="shared" ca="1" si="383"/>
        <v>1</v>
      </c>
    </row>
    <row r="4918" spans="5:18" ht="15.75" thickBot="1" x14ac:dyDescent="0.3">
      <c r="E4918" s="17">
        <v>4912</v>
      </c>
      <c r="F4918" s="17"/>
      <c r="G4918" s="40"/>
      <c r="H4918" s="43"/>
      <c r="I4918" s="20"/>
      <c r="J4918" s="17" t="s">
        <v>11</v>
      </c>
      <c r="K4918" s="26">
        <f t="shared" ca="1" si="381"/>
        <v>3.21</v>
      </c>
      <c r="L4918" s="26">
        <f ca="1">IF(L4917=1,IF(M4917="GAGNÉ",1,2),IF(M4917="GAGNÉ",INDEX(fibo,MATCH(L4917,fibo,0)-2),INDEX(fibo,MATCH(L4917,fibo,0),1)+INDEX(fibo,MATCH(L4917,fibo,0)-1)))</f>
        <v>1</v>
      </c>
      <c r="M4918" s="49" t="str">
        <f t="shared" ca="1" si="382"/>
        <v>PERDU</v>
      </c>
      <c r="N4918" s="28" t="str">
        <f ca="1">IF(M4918="GAGNÉ",K4918*L4918,IF(M4918="PERDU","0,00 €",""))</f>
        <v>0,00 €</v>
      </c>
      <c r="O4918" s="26">
        <f t="shared" ca="1" si="384"/>
        <v>-1</v>
      </c>
      <c r="P4918" s="26">
        <f t="shared" ca="1" si="385"/>
        <v>28872.269999999968</v>
      </c>
      <c r="R4918" s="1">
        <f t="shared" ca="1" si="383"/>
        <v>2</v>
      </c>
    </row>
    <row r="4919" spans="5:18" ht="15.75" thickBot="1" x14ac:dyDescent="0.3">
      <c r="E4919" s="17">
        <v>4913</v>
      </c>
      <c r="F4919" s="17"/>
      <c r="G4919" s="40"/>
      <c r="H4919" s="43"/>
      <c r="I4919" s="20"/>
      <c r="J4919" s="17" t="s">
        <v>11</v>
      </c>
      <c r="K4919" s="26">
        <f t="shared" ca="1" si="381"/>
        <v>3.94</v>
      </c>
      <c r="L4919" s="26">
        <f ca="1">IF(L4918=1,IF(M4918="GAGNÉ",1,2),IF(M4918="GAGNÉ",INDEX(fibo,MATCH(L4918,fibo,0)-2),INDEX(fibo,MATCH(L4918,fibo,0),1)+INDEX(fibo,MATCH(L4918,fibo,0)-1)))</f>
        <v>2</v>
      </c>
      <c r="M4919" s="49" t="str">
        <f t="shared" ca="1" si="382"/>
        <v>PERDU</v>
      </c>
      <c r="N4919" s="28" t="str">
        <f ca="1">IF(M4919="GAGNÉ",K4919*L4919,IF(M4919="PERDU","0,00 €",""))</f>
        <v>0,00 €</v>
      </c>
      <c r="O4919" s="26">
        <f t="shared" ca="1" si="384"/>
        <v>-2</v>
      </c>
      <c r="P4919" s="26">
        <f t="shared" ca="1" si="385"/>
        <v>28870.269999999968</v>
      </c>
      <c r="R4919" s="1">
        <f t="shared" ca="1" si="383"/>
        <v>2</v>
      </c>
    </row>
    <row r="4920" spans="5:18" ht="15.75" thickBot="1" x14ac:dyDescent="0.3">
      <c r="E4920" s="17">
        <v>4914</v>
      </c>
      <c r="F4920" s="17"/>
      <c r="G4920" s="40"/>
      <c r="H4920" s="43"/>
      <c r="I4920" s="20"/>
      <c r="J4920" s="17" t="s">
        <v>11</v>
      </c>
      <c r="K4920" s="26">
        <f t="shared" ca="1" si="381"/>
        <v>4.0199999999999996</v>
      </c>
      <c r="L4920" s="26">
        <f ca="1">IF(L4919=1,IF(M4919="GAGNÉ",1,2),IF(M4919="GAGNÉ",INDEX(fibo,MATCH(L4919,fibo,0)-2),INDEX(fibo,MATCH(L4919,fibo,0),1)+INDEX(fibo,MATCH(L4919,fibo,0)-1)))</f>
        <v>3</v>
      </c>
      <c r="M4920" s="49" t="str">
        <f t="shared" ca="1" si="382"/>
        <v>GAGNÉ</v>
      </c>
      <c r="N4920" s="28">
        <f ca="1">IF(M4920="GAGNÉ",K4920*L4920,IF(M4920="PERDU","0,00 €",""))</f>
        <v>12.059999999999999</v>
      </c>
      <c r="O4920" s="26">
        <f t="shared" ca="1" si="384"/>
        <v>9.0599999999999987</v>
      </c>
      <c r="P4920" s="26">
        <f t="shared" ca="1" si="385"/>
        <v>28879.329999999969</v>
      </c>
      <c r="R4920" s="1">
        <f t="shared" ca="1" si="383"/>
        <v>1</v>
      </c>
    </row>
    <row r="4921" spans="5:18" ht="15.75" thickBot="1" x14ac:dyDescent="0.3">
      <c r="E4921" s="17">
        <v>4915</v>
      </c>
      <c r="F4921" s="17"/>
      <c r="G4921" s="40"/>
      <c r="H4921" s="43"/>
      <c r="I4921" s="20"/>
      <c r="J4921" s="17" t="s">
        <v>11</v>
      </c>
      <c r="K4921" s="26">
        <f t="shared" ca="1" si="381"/>
        <v>4.38</v>
      </c>
      <c r="L4921" s="26">
        <f ca="1">IF(L4920=1,IF(M4920="GAGNÉ",1,2),IF(M4920="GAGNÉ",INDEX(fibo,MATCH(L4920,fibo,0)-2),INDEX(fibo,MATCH(L4920,fibo,0),1)+INDEX(fibo,MATCH(L4920,fibo,0)-1)))</f>
        <v>1</v>
      </c>
      <c r="M4921" s="49" t="str">
        <f t="shared" ca="1" si="382"/>
        <v>GAGNÉ</v>
      </c>
      <c r="N4921" s="28">
        <f ca="1">IF(M4921="GAGNÉ",K4921*L4921,IF(M4921="PERDU","0,00 €",""))</f>
        <v>4.38</v>
      </c>
      <c r="O4921" s="26">
        <f t="shared" ca="1" si="384"/>
        <v>3.38</v>
      </c>
      <c r="P4921" s="26">
        <f t="shared" ca="1" si="385"/>
        <v>28882.70999999997</v>
      </c>
      <c r="R4921" s="1">
        <f t="shared" ca="1" si="383"/>
        <v>1</v>
      </c>
    </row>
    <row r="4922" spans="5:18" ht="15.75" thickBot="1" x14ac:dyDescent="0.3">
      <c r="E4922" s="17">
        <v>4916</v>
      </c>
      <c r="F4922" s="17"/>
      <c r="G4922" s="40"/>
      <c r="H4922" s="43"/>
      <c r="I4922" s="20"/>
      <c r="J4922" s="17" t="s">
        <v>11</v>
      </c>
      <c r="K4922" s="26">
        <f t="shared" ca="1" si="381"/>
        <v>3.63</v>
      </c>
      <c r="L4922" s="26">
        <f ca="1">IF(L4921=1,IF(M4921="GAGNÉ",1,2),IF(M4921="GAGNÉ",INDEX(fibo,MATCH(L4921,fibo,0)-2),INDEX(fibo,MATCH(L4921,fibo,0),1)+INDEX(fibo,MATCH(L4921,fibo,0)-1)))</f>
        <v>1</v>
      </c>
      <c r="M4922" s="49" t="str">
        <f t="shared" ca="1" si="382"/>
        <v>PERDU</v>
      </c>
      <c r="N4922" s="28" t="str">
        <f ca="1">IF(M4922="GAGNÉ",K4922*L4922,IF(M4922="PERDU","0,00 €",""))</f>
        <v>0,00 €</v>
      </c>
      <c r="O4922" s="26">
        <f t="shared" ca="1" si="384"/>
        <v>-1</v>
      </c>
      <c r="P4922" s="26">
        <f t="shared" ca="1" si="385"/>
        <v>28881.70999999997</v>
      </c>
      <c r="R4922" s="1">
        <f t="shared" ca="1" si="383"/>
        <v>2</v>
      </c>
    </row>
    <row r="4923" spans="5:18" ht="15.75" thickBot="1" x14ac:dyDescent="0.3">
      <c r="E4923" s="17">
        <v>4917</v>
      </c>
      <c r="F4923" s="17"/>
      <c r="G4923" s="40"/>
      <c r="H4923" s="43"/>
      <c r="I4923" s="20"/>
      <c r="J4923" s="17" t="s">
        <v>11</v>
      </c>
      <c r="K4923" s="26">
        <f t="shared" ca="1" si="381"/>
        <v>3.66</v>
      </c>
      <c r="L4923" s="26">
        <f ca="1">IF(L4922=1,IF(M4922="GAGNÉ",1,2),IF(M4922="GAGNÉ",INDEX(fibo,MATCH(L4922,fibo,0)-2),INDEX(fibo,MATCH(L4922,fibo,0),1)+INDEX(fibo,MATCH(L4922,fibo,0)-1)))</f>
        <v>2</v>
      </c>
      <c r="M4923" s="49" t="str">
        <f t="shared" ca="1" si="382"/>
        <v>GAGNÉ</v>
      </c>
      <c r="N4923" s="28">
        <f ca="1">IF(M4923="GAGNÉ",K4923*L4923,IF(M4923="PERDU","0,00 €",""))</f>
        <v>7.32</v>
      </c>
      <c r="O4923" s="26">
        <f t="shared" ca="1" si="384"/>
        <v>5.32</v>
      </c>
      <c r="P4923" s="26">
        <f t="shared" ca="1" si="385"/>
        <v>28887.02999999997</v>
      </c>
      <c r="R4923" s="1">
        <f t="shared" ca="1" si="383"/>
        <v>1</v>
      </c>
    </row>
    <row r="4924" spans="5:18" ht="15.75" thickBot="1" x14ac:dyDescent="0.3">
      <c r="E4924" s="17">
        <v>4918</v>
      </c>
      <c r="F4924" s="17"/>
      <c r="G4924" s="40"/>
      <c r="H4924" s="43"/>
      <c r="I4924" s="20"/>
      <c r="J4924" s="17" t="s">
        <v>11</v>
      </c>
      <c r="K4924" s="26">
        <f t="shared" ca="1" si="381"/>
        <v>3.01</v>
      </c>
      <c r="L4924" s="26">
        <f ca="1">IF(L4923=1,IF(M4923="GAGNÉ",1,2),IF(M4923="GAGNÉ",INDEX(fibo,MATCH(L4923,fibo,0)-2),INDEX(fibo,MATCH(L4923,fibo,0),1)+INDEX(fibo,MATCH(L4923,fibo,0)-1)))</f>
        <v>1</v>
      </c>
      <c r="M4924" s="49" t="str">
        <f t="shared" ca="1" si="382"/>
        <v>PERDU</v>
      </c>
      <c r="N4924" s="28" t="str">
        <f ca="1">IF(M4924="GAGNÉ",K4924*L4924,IF(M4924="PERDU","0,00 €",""))</f>
        <v>0,00 €</v>
      </c>
      <c r="O4924" s="26">
        <f t="shared" ca="1" si="384"/>
        <v>-1</v>
      </c>
      <c r="P4924" s="26">
        <f t="shared" ca="1" si="385"/>
        <v>28886.02999999997</v>
      </c>
      <c r="R4924" s="1">
        <f t="shared" ca="1" si="383"/>
        <v>2</v>
      </c>
    </row>
    <row r="4925" spans="5:18" ht="15.75" thickBot="1" x14ac:dyDescent="0.3">
      <c r="E4925" s="17">
        <v>4919</v>
      </c>
      <c r="F4925" s="17"/>
      <c r="G4925" s="40"/>
      <c r="H4925" s="43"/>
      <c r="I4925" s="20"/>
      <c r="J4925" s="17" t="s">
        <v>11</v>
      </c>
      <c r="K4925" s="26">
        <f t="shared" ca="1" si="381"/>
        <v>3.65</v>
      </c>
      <c r="L4925" s="26">
        <f ca="1">IF(L4924=1,IF(M4924="GAGNÉ",1,2),IF(M4924="GAGNÉ",INDEX(fibo,MATCH(L4924,fibo,0)-2),INDEX(fibo,MATCH(L4924,fibo,0),1)+INDEX(fibo,MATCH(L4924,fibo,0)-1)))</f>
        <v>2</v>
      </c>
      <c r="M4925" s="49" t="str">
        <f t="shared" ca="1" si="382"/>
        <v>GAGNÉ</v>
      </c>
      <c r="N4925" s="28">
        <f ca="1">IF(M4925="GAGNÉ",K4925*L4925,IF(M4925="PERDU","0,00 €",""))</f>
        <v>7.3</v>
      </c>
      <c r="O4925" s="26">
        <f t="shared" ca="1" si="384"/>
        <v>5.3</v>
      </c>
      <c r="P4925" s="26">
        <f t="shared" ca="1" si="385"/>
        <v>28891.329999999969</v>
      </c>
      <c r="R4925" s="1">
        <f t="shared" ca="1" si="383"/>
        <v>1</v>
      </c>
    </row>
    <row r="4926" spans="5:18" ht="15.75" thickBot="1" x14ac:dyDescent="0.3">
      <c r="E4926" s="17">
        <v>4920</v>
      </c>
      <c r="F4926" s="17"/>
      <c r="G4926" s="40"/>
      <c r="H4926" s="43"/>
      <c r="I4926" s="20"/>
      <c r="J4926" s="17" t="s">
        <v>11</v>
      </c>
      <c r="K4926" s="26">
        <f t="shared" ca="1" si="381"/>
        <v>3.25</v>
      </c>
      <c r="L4926" s="26">
        <f ca="1">IF(L4925=1,IF(M4925="GAGNÉ",1,2),IF(M4925="GAGNÉ",INDEX(fibo,MATCH(L4925,fibo,0)-2),INDEX(fibo,MATCH(L4925,fibo,0),1)+INDEX(fibo,MATCH(L4925,fibo,0)-1)))</f>
        <v>1</v>
      </c>
      <c r="M4926" s="49" t="str">
        <f t="shared" ca="1" si="382"/>
        <v>PERDU</v>
      </c>
      <c r="N4926" s="28" t="str">
        <f ca="1">IF(M4926="GAGNÉ",K4926*L4926,IF(M4926="PERDU","0,00 €",""))</f>
        <v>0,00 €</v>
      </c>
      <c r="O4926" s="26">
        <f t="shared" ca="1" si="384"/>
        <v>-1</v>
      </c>
      <c r="P4926" s="26">
        <f t="shared" ca="1" si="385"/>
        <v>28890.329999999969</v>
      </c>
      <c r="R4926" s="1">
        <f t="shared" ca="1" si="383"/>
        <v>2</v>
      </c>
    </row>
    <row r="4927" spans="5:18" ht="15.75" thickBot="1" x14ac:dyDescent="0.3">
      <c r="E4927" s="17">
        <v>4921</v>
      </c>
      <c r="F4927" s="17"/>
      <c r="G4927" s="40"/>
      <c r="H4927" s="43"/>
      <c r="I4927" s="20"/>
      <c r="J4927" s="17" t="s">
        <v>11</v>
      </c>
      <c r="K4927" s="26">
        <f t="shared" ca="1" si="381"/>
        <v>2.9</v>
      </c>
      <c r="L4927" s="26">
        <f ca="1">IF(L4926=1,IF(M4926="GAGNÉ",1,2),IF(M4926="GAGNÉ",INDEX(fibo,MATCH(L4926,fibo,0)-2),INDEX(fibo,MATCH(L4926,fibo,0),1)+INDEX(fibo,MATCH(L4926,fibo,0)-1)))</f>
        <v>2</v>
      </c>
      <c r="M4927" s="49" t="str">
        <f t="shared" ca="1" si="382"/>
        <v>GAGNÉ</v>
      </c>
      <c r="N4927" s="28">
        <f ca="1">IF(M4927="GAGNÉ",K4927*L4927,IF(M4927="PERDU","0,00 €",""))</f>
        <v>5.8</v>
      </c>
      <c r="O4927" s="26">
        <f t="shared" ca="1" si="384"/>
        <v>3.8</v>
      </c>
      <c r="P4927" s="26">
        <f t="shared" ca="1" si="385"/>
        <v>28894.129999999968</v>
      </c>
      <c r="R4927" s="1">
        <f t="shared" ca="1" si="383"/>
        <v>1</v>
      </c>
    </row>
    <row r="4928" spans="5:18" ht="15.75" thickBot="1" x14ac:dyDescent="0.3">
      <c r="E4928" s="17">
        <v>4922</v>
      </c>
      <c r="F4928" s="17"/>
      <c r="G4928" s="40"/>
      <c r="H4928" s="43"/>
      <c r="I4928" s="20"/>
      <c r="J4928" s="17" t="s">
        <v>11</v>
      </c>
      <c r="K4928" s="26">
        <f t="shared" ca="1" si="381"/>
        <v>3.17</v>
      </c>
      <c r="L4928" s="26">
        <f ca="1">IF(L4927=1,IF(M4927="GAGNÉ",1,2),IF(M4927="GAGNÉ",INDEX(fibo,MATCH(L4927,fibo,0)-2),INDEX(fibo,MATCH(L4927,fibo,0),1)+INDEX(fibo,MATCH(L4927,fibo,0)-1)))</f>
        <v>1</v>
      </c>
      <c r="M4928" s="49" t="str">
        <f t="shared" ca="1" si="382"/>
        <v>PERDU</v>
      </c>
      <c r="N4928" s="28" t="str">
        <f ca="1">IF(M4928="GAGNÉ",K4928*L4928,IF(M4928="PERDU","0,00 €",""))</f>
        <v>0,00 €</v>
      </c>
      <c r="O4928" s="26">
        <f t="shared" ca="1" si="384"/>
        <v>-1</v>
      </c>
      <c r="P4928" s="26">
        <f t="shared" ca="1" si="385"/>
        <v>28893.129999999968</v>
      </c>
      <c r="R4928" s="1">
        <f t="shared" ca="1" si="383"/>
        <v>2</v>
      </c>
    </row>
    <row r="4929" spans="5:18" ht="15.75" thickBot="1" x14ac:dyDescent="0.3">
      <c r="E4929" s="17">
        <v>4923</v>
      </c>
      <c r="F4929" s="17"/>
      <c r="G4929" s="40"/>
      <c r="H4929" s="43"/>
      <c r="I4929" s="20"/>
      <c r="J4929" s="17" t="s">
        <v>11</v>
      </c>
      <c r="K4929" s="26">
        <f t="shared" ca="1" si="381"/>
        <v>2.98</v>
      </c>
      <c r="L4929" s="26">
        <f ca="1">IF(L4928=1,IF(M4928="GAGNÉ",1,2),IF(M4928="GAGNÉ",INDEX(fibo,MATCH(L4928,fibo,0)-2),INDEX(fibo,MATCH(L4928,fibo,0),1)+INDEX(fibo,MATCH(L4928,fibo,0)-1)))</f>
        <v>2</v>
      </c>
      <c r="M4929" s="49" t="str">
        <f t="shared" ca="1" si="382"/>
        <v>PERDU</v>
      </c>
      <c r="N4929" s="28" t="str">
        <f ca="1">IF(M4929="GAGNÉ",K4929*L4929,IF(M4929="PERDU","0,00 €",""))</f>
        <v>0,00 €</v>
      </c>
      <c r="O4929" s="26">
        <f t="shared" ca="1" si="384"/>
        <v>-2</v>
      </c>
      <c r="P4929" s="26">
        <f t="shared" ca="1" si="385"/>
        <v>28891.129999999968</v>
      </c>
      <c r="R4929" s="1">
        <f t="shared" ca="1" si="383"/>
        <v>2</v>
      </c>
    </row>
    <row r="4930" spans="5:18" ht="15.75" thickBot="1" x14ac:dyDescent="0.3">
      <c r="E4930" s="17">
        <v>4924</v>
      </c>
      <c r="F4930" s="17"/>
      <c r="G4930" s="40"/>
      <c r="H4930" s="43"/>
      <c r="I4930" s="20"/>
      <c r="J4930" s="17" t="s">
        <v>11</v>
      </c>
      <c r="K4930" s="26">
        <f t="shared" ca="1" si="381"/>
        <v>3.12</v>
      </c>
      <c r="L4930" s="26">
        <f ca="1">IF(L4929=1,IF(M4929="GAGNÉ",1,2),IF(M4929="GAGNÉ",INDEX(fibo,MATCH(L4929,fibo,0)-2),INDEX(fibo,MATCH(L4929,fibo,0),1)+INDEX(fibo,MATCH(L4929,fibo,0)-1)))</f>
        <v>3</v>
      </c>
      <c r="M4930" s="49" t="str">
        <f t="shared" ca="1" si="382"/>
        <v>GAGNÉ</v>
      </c>
      <c r="N4930" s="28">
        <f ca="1">IF(M4930="GAGNÉ",K4930*L4930,IF(M4930="PERDU","0,00 €",""))</f>
        <v>9.36</v>
      </c>
      <c r="O4930" s="26">
        <f t="shared" ca="1" si="384"/>
        <v>6.3599999999999994</v>
      </c>
      <c r="P4930" s="26">
        <f t="shared" ca="1" si="385"/>
        <v>28897.489999999969</v>
      </c>
      <c r="R4930" s="1">
        <f t="shared" ca="1" si="383"/>
        <v>1</v>
      </c>
    </row>
    <row r="4931" spans="5:18" ht="15.75" thickBot="1" x14ac:dyDescent="0.3">
      <c r="E4931" s="17">
        <v>4925</v>
      </c>
      <c r="F4931" s="17"/>
      <c r="G4931" s="40"/>
      <c r="H4931" s="43"/>
      <c r="I4931" s="20"/>
      <c r="J4931" s="17" t="s">
        <v>11</v>
      </c>
      <c r="K4931" s="26">
        <f t="shared" ca="1" si="381"/>
        <v>3.93</v>
      </c>
      <c r="L4931" s="26">
        <f ca="1">IF(L4930=1,IF(M4930="GAGNÉ",1,2),IF(M4930="GAGNÉ",INDEX(fibo,MATCH(L4930,fibo,0)-2),INDEX(fibo,MATCH(L4930,fibo,0),1)+INDEX(fibo,MATCH(L4930,fibo,0)-1)))</f>
        <v>1</v>
      </c>
      <c r="M4931" s="49" t="str">
        <f t="shared" ca="1" si="382"/>
        <v>PERDU</v>
      </c>
      <c r="N4931" s="28" t="str">
        <f ca="1">IF(M4931="GAGNÉ",K4931*L4931,IF(M4931="PERDU","0,00 €",""))</f>
        <v>0,00 €</v>
      </c>
      <c r="O4931" s="26">
        <f t="shared" ca="1" si="384"/>
        <v>-1</v>
      </c>
      <c r="P4931" s="26">
        <f t="shared" ca="1" si="385"/>
        <v>28896.489999999969</v>
      </c>
      <c r="R4931" s="1">
        <f t="shared" ca="1" si="383"/>
        <v>2</v>
      </c>
    </row>
    <row r="4932" spans="5:18" ht="15.75" thickBot="1" x14ac:dyDescent="0.3">
      <c r="E4932" s="17">
        <v>4926</v>
      </c>
      <c r="F4932" s="17"/>
      <c r="G4932" s="40"/>
      <c r="H4932" s="43"/>
      <c r="I4932" s="20"/>
      <c r="J4932" s="17" t="s">
        <v>11</v>
      </c>
      <c r="K4932" s="26">
        <f t="shared" ca="1" si="381"/>
        <v>3.82</v>
      </c>
      <c r="L4932" s="26">
        <f ca="1">IF(L4931=1,IF(M4931="GAGNÉ",1,2),IF(M4931="GAGNÉ",INDEX(fibo,MATCH(L4931,fibo,0)-2),INDEX(fibo,MATCH(L4931,fibo,0),1)+INDEX(fibo,MATCH(L4931,fibo,0)-1)))</f>
        <v>2</v>
      </c>
      <c r="M4932" s="49" t="str">
        <f t="shared" ca="1" si="382"/>
        <v>GAGNÉ</v>
      </c>
      <c r="N4932" s="28">
        <f ca="1">IF(M4932="GAGNÉ",K4932*L4932,IF(M4932="PERDU","0,00 €",""))</f>
        <v>7.64</v>
      </c>
      <c r="O4932" s="26">
        <f t="shared" ca="1" si="384"/>
        <v>5.64</v>
      </c>
      <c r="P4932" s="26">
        <f t="shared" ca="1" si="385"/>
        <v>28902.129999999968</v>
      </c>
      <c r="R4932" s="1">
        <f t="shared" ca="1" si="383"/>
        <v>1</v>
      </c>
    </row>
    <row r="4933" spans="5:18" ht="15.75" thickBot="1" x14ac:dyDescent="0.3">
      <c r="E4933" s="17">
        <v>4927</v>
      </c>
      <c r="F4933" s="17"/>
      <c r="G4933" s="40"/>
      <c r="H4933" s="43"/>
      <c r="I4933" s="20"/>
      <c r="J4933" s="17" t="s">
        <v>11</v>
      </c>
      <c r="K4933" s="26">
        <f t="shared" ca="1" si="381"/>
        <v>3.84</v>
      </c>
      <c r="L4933" s="26">
        <f ca="1">IF(L4932=1,IF(M4932="GAGNÉ",1,2),IF(M4932="GAGNÉ",INDEX(fibo,MATCH(L4932,fibo,0)-2),INDEX(fibo,MATCH(L4932,fibo,0),1)+INDEX(fibo,MATCH(L4932,fibo,0)-1)))</f>
        <v>1</v>
      </c>
      <c r="M4933" s="49" t="str">
        <f t="shared" ca="1" si="382"/>
        <v>GAGNÉ</v>
      </c>
      <c r="N4933" s="28">
        <f ca="1">IF(M4933="GAGNÉ",K4933*L4933,IF(M4933="PERDU","0,00 €",""))</f>
        <v>3.84</v>
      </c>
      <c r="O4933" s="26">
        <f t="shared" ca="1" si="384"/>
        <v>2.84</v>
      </c>
      <c r="P4933" s="26">
        <f t="shared" ca="1" si="385"/>
        <v>28904.969999999968</v>
      </c>
      <c r="R4933" s="1">
        <f t="shared" ca="1" si="383"/>
        <v>1</v>
      </c>
    </row>
    <row r="4934" spans="5:18" ht="15.75" thickBot="1" x14ac:dyDescent="0.3">
      <c r="E4934" s="17">
        <v>4928</v>
      </c>
      <c r="F4934" s="17"/>
      <c r="G4934" s="40"/>
      <c r="H4934" s="43"/>
      <c r="I4934" s="20"/>
      <c r="J4934" s="17" t="s">
        <v>11</v>
      </c>
      <c r="K4934" s="26">
        <f t="shared" ca="1" si="381"/>
        <v>4.76</v>
      </c>
      <c r="L4934" s="26">
        <f ca="1">IF(L4933=1,IF(M4933="GAGNÉ",1,2),IF(M4933="GAGNÉ",INDEX(fibo,MATCH(L4933,fibo,0)-2),INDEX(fibo,MATCH(L4933,fibo,0),1)+INDEX(fibo,MATCH(L4933,fibo,0)-1)))</f>
        <v>1</v>
      </c>
      <c r="M4934" s="49" t="str">
        <f t="shared" ca="1" si="382"/>
        <v>PERDU</v>
      </c>
      <c r="N4934" s="28" t="str">
        <f ca="1">IF(M4934="GAGNÉ",K4934*L4934,IF(M4934="PERDU","0,00 €",""))</f>
        <v>0,00 €</v>
      </c>
      <c r="O4934" s="26">
        <f t="shared" ca="1" si="384"/>
        <v>-1</v>
      </c>
      <c r="P4934" s="26">
        <f t="shared" ca="1" si="385"/>
        <v>28903.969999999968</v>
      </c>
      <c r="R4934" s="1">
        <f t="shared" ca="1" si="383"/>
        <v>2</v>
      </c>
    </row>
    <row r="4935" spans="5:18" ht="15.75" thickBot="1" x14ac:dyDescent="0.3">
      <c r="E4935" s="17">
        <v>4929</v>
      </c>
      <c r="F4935" s="17"/>
      <c r="G4935" s="40"/>
      <c r="H4935" s="43"/>
      <c r="I4935" s="20"/>
      <c r="J4935" s="17" t="s">
        <v>11</v>
      </c>
      <c r="K4935" s="26">
        <f t="shared" ca="1" si="381"/>
        <v>3.84</v>
      </c>
      <c r="L4935" s="26">
        <f ca="1">IF(L4934=1,IF(M4934="GAGNÉ",1,2),IF(M4934="GAGNÉ",INDEX(fibo,MATCH(L4934,fibo,0)-2),INDEX(fibo,MATCH(L4934,fibo,0),1)+INDEX(fibo,MATCH(L4934,fibo,0)-1)))</f>
        <v>2</v>
      </c>
      <c r="M4935" s="49" t="str">
        <f t="shared" ca="1" si="382"/>
        <v>PERDU</v>
      </c>
      <c r="N4935" s="28" t="str">
        <f ca="1">IF(M4935="GAGNÉ",K4935*L4935,IF(M4935="PERDU","0,00 €",""))</f>
        <v>0,00 €</v>
      </c>
      <c r="O4935" s="26">
        <f t="shared" ca="1" si="384"/>
        <v>-2</v>
      </c>
      <c r="P4935" s="26">
        <f t="shared" ca="1" si="385"/>
        <v>28901.969999999968</v>
      </c>
      <c r="R4935" s="1">
        <f t="shared" ca="1" si="383"/>
        <v>2</v>
      </c>
    </row>
    <row r="4936" spans="5:18" ht="15.75" thickBot="1" x14ac:dyDescent="0.3">
      <c r="E4936" s="17">
        <v>4930</v>
      </c>
      <c r="F4936" s="17"/>
      <c r="G4936" s="40"/>
      <c r="H4936" s="43"/>
      <c r="I4936" s="20"/>
      <c r="J4936" s="17" t="s">
        <v>11</v>
      </c>
      <c r="K4936" s="26">
        <f t="shared" ref="K4936:K4999" ca="1" si="386">RANDBETWEEN(280,480)/100</f>
        <v>4.5599999999999996</v>
      </c>
      <c r="L4936" s="26">
        <f ca="1">IF(L4935=1,IF(M4935="GAGNÉ",1,2),IF(M4935="GAGNÉ",INDEX(fibo,MATCH(L4935,fibo,0)-2),INDEX(fibo,MATCH(L4935,fibo,0),1)+INDEX(fibo,MATCH(L4935,fibo,0)-1)))</f>
        <v>3</v>
      </c>
      <c r="M4936" s="49" t="str">
        <f t="shared" ref="M4936:M4999" ca="1" si="387">IF(R4936=1,"GAGNÉ","PERDU")</f>
        <v>PERDU</v>
      </c>
      <c r="N4936" s="28" t="str">
        <f ca="1">IF(M4936="GAGNÉ",K4936*L4936,IF(M4936="PERDU","0,00 €",""))</f>
        <v>0,00 €</v>
      </c>
      <c r="O4936" s="26">
        <f t="shared" ca="1" si="384"/>
        <v>-3</v>
      </c>
      <c r="P4936" s="26">
        <f t="shared" ca="1" si="385"/>
        <v>28898.969999999968</v>
      </c>
      <c r="R4936" s="1">
        <f t="shared" ref="R4936:R4999" ca="1" si="388">RANDBETWEEN(1,2)</f>
        <v>2</v>
      </c>
    </row>
    <row r="4937" spans="5:18" ht="15.75" thickBot="1" x14ac:dyDescent="0.3">
      <c r="E4937" s="17">
        <v>4931</v>
      </c>
      <c r="F4937" s="17"/>
      <c r="G4937" s="40"/>
      <c r="H4937" s="43"/>
      <c r="I4937" s="20"/>
      <c r="J4937" s="17" t="s">
        <v>11</v>
      </c>
      <c r="K4937" s="26">
        <f t="shared" ca="1" si="386"/>
        <v>4.2300000000000004</v>
      </c>
      <c r="L4937" s="26">
        <f ca="1">IF(L4936=1,IF(M4936="GAGNÉ",1,2),IF(M4936="GAGNÉ",INDEX(fibo,MATCH(L4936,fibo,0)-2),INDEX(fibo,MATCH(L4936,fibo,0),1)+INDEX(fibo,MATCH(L4936,fibo,0)-1)))</f>
        <v>5</v>
      </c>
      <c r="M4937" s="49" t="str">
        <f t="shared" ca="1" si="387"/>
        <v>PERDU</v>
      </c>
      <c r="N4937" s="28" t="str">
        <f ca="1">IF(M4937="GAGNÉ",K4937*L4937,IF(M4937="PERDU","0,00 €",""))</f>
        <v>0,00 €</v>
      </c>
      <c r="O4937" s="26">
        <f t="shared" ref="O4937:O5000" ca="1" si="389">IF(M4937="GAGNÉ",N4937-L4937,IF(M4937="PERDU",-L4937,""))</f>
        <v>-5</v>
      </c>
      <c r="P4937" s="26">
        <f t="shared" ref="P4937:P5000" ca="1" si="390">IF(M4937="GAGNÉ",N4937-L4937+P4936,IF(M4937="PERDU",P4936-L4937,""))</f>
        <v>28893.969999999968</v>
      </c>
      <c r="R4937" s="1">
        <f t="shared" ca="1" si="388"/>
        <v>2</v>
      </c>
    </row>
    <row r="4938" spans="5:18" ht="15.75" thickBot="1" x14ac:dyDescent="0.3">
      <c r="E4938" s="17">
        <v>4932</v>
      </c>
      <c r="F4938" s="17"/>
      <c r="G4938" s="40"/>
      <c r="H4938" s="43"/>
      <c r="I4938" s="20"/>
      <c r="J4938" s="17" t="s">
        <v>11</v>
      </c>
      <c r="K4938" s="26">
        <f t="shared" ca="1" si="386"/>
        <v>3.34</v>
      </c>
      <c r="L4938" s="26">
        <f ca="1">IF(L4937=1,IF(M4937="GAGNÉ",1,2),IF(M4937="GAGNÉ",INDEX(fibo,MATCH(L4937,fibo,0)-2),INDEX(fibo,MATCH(L4937,fibo,0),1)+INDEX(fibo,MATCH(L4937,fibo,0)-1)))</f>
        <v>8</v>
      </c>
      <c r="M4938" s="49" t="str">
        <f t="shared" ca="1" si="387"/>
        <v>GAGNÉ</v>
      </c>
      <c r="N4938" s="28">
        <f ca="1">IF(M4938="GAGNÉ",K4938*L4938,IF(M4938="PERDU","0,00 €",""))</f>
        <v>26.72</v>
      </c>
      <c r="O4938" s="26">
        <f t="shared" ca="1" si="389"/>
        <v>18.72</v>
      </c>
      <c r="P4938" s="26">
        <f t="shared" ca="1" si="390"/>
        <v>28912.68999999997</v>
      </c>
      <c r="R4938" s="1">
        <f t="shared" ca="1" si="388"/>
        <v>1</v>
      </c>
    </row>
    <row r="4939" spans="5:18" ht="15.75" thickBot="1" x14ac:dyDescent="0.3">
      <c r="E4939" s="17">
        <v>4933</v>
      </c>
      <c r="F4939" s="17"/>
      <c r="G4939" s="40"/>
      <c r="H4939" s="43"/>
      <c r="I4939" s="20"/>
      <c r="J4939" s="17" t="s">
        <v>11</v>
      </c>
      <c r="K4939" s="26">
        <f t="shared" ca="1" si="386"/>
        <v>2.95</v>
      </c>
      <c r="L4939" s="26">
        <f ca="1">IF(L4938=1,IF(M4938="GAGNÉ",1,2),IF(M4938="GAGNÉ",INDEX(fibo,MATCH(L4938,fibo,0)-2),INDEX(fibo,MATCH(L4938,fibo,0),1)+INDEX(fibo,MATCH(L4938,fibo,0)-1)))</f>
        <v>3</v>
      </c>
      <c r="M4939" s="49" t="str">
        <f t="shared" ca="1" si="387"/>
        <v>GAGNÉ</v>
      </c>
      <c r="N4939" s="28">
        <f ca="1">IF(M4939="GAGNÉ",K4939*L4939,IF(M4939="PERDU","0,00 €",""))</f>
        <v>8.8500000000000014</v>
      </c>
      <c r="O4939" s="26">
        <f t="shared" ca="1" si="389"/>
        <v>5.8500000000000014</v>
      </c>
      <c r="P4939" s="26">
        <f t="shared" ca="1" si="390"/>
        <v>28918.539999999968</v>
      </c>
      <c r="R4939" s="1">
        <f t="shared" ca="1" si="388"/>
        <v>1</v>
      </c>
    </row>
    <row r="4940" spans="5:18" ht="15.75" thickBot="1" x14ac:dyDescent="0.3">
      <c r="E4940" s="17">
        <v>4934</v>
      </c>
      <c r="F4940" s="17"/>
      <c r="G4940" s="40"/>
      <c r="H4940" s="43"/>
      <c r="I4940" s="20"/>
      <c r="J4940" s="17" t="s">
        <v>11</v>
      </c>
      <c r="K4940" s="26">
        <f t="shared" ca="1" si="386"/>
        <v>4.6100000000000003</v>
      </c>
      <c r="L4940" s="26">
        <f ca="1">IF(L4939=1,IF(M4939="GAGNÉ",1,2),IF(M4939="GAGNÉ",INDEX(fibo,MATCH(L4939,fibo,0)-2),INDEX(fibo,MATCH(L4939,fibo,0),1)+INDEX(fibo,MATCH(L4939,fibo,0)-1)))</f>
        <v>1</v>
      </c>
      <c r="M4940" s="49" t="str">
        <f t="shared" ca="1" si="387"/>
        <v>PERDU</v>
      </c>
      <c r="N4940" s="28" t="str">
        <f ca="1">IF(M4940="GAGNÉ",K4940*L4940,IF(M4940="PERDU","0,00 €",""))</f>
        <v>0,00 €</v>
      </c>
      <c r="O4940" s="26">
        <f t="shared" ca="1" si="389"/>
        <v>-1</v>
      </c>
      <c r="P4940" s="26">
        <f t="shared" ca="1" si="390"/>
        <v>28917.539999999968</v>
      </c>
      <c r="R4940" s="1">
        <f t="shared" ca="1" si="388"/>
        <v>2</v>
      </c>
    </row>
    <row r="4941" spans="5:18" ht="15.75" thickBot="1" x14ac:dyDescent="0.3">
      <c r="E4941" s="17">
        <v>4935</v>
      </c>
      <c r="F4941" s="17"/>
      <c r="G4941" s="40"/>
      <c r="H4941" s="43"/>
      <c r="I4941" s="20"/>
      <c r="J4941" s="17" t="s">
        <v>11</v>
      </c>
      <c r="K4941" s="26">
        <f t="shared" ca="1" si="386"/>
        <v>4.45</v>
      </c>
      <c r="L4941" s="26">
        <f ca="1">IF(L4940=1,IF(M4940="GAGNÉ",1,2),IF(M4940="GAGNÉ",INDEX(fibo,MATCH(L4940,fibo,0)-2),INDEX(fibo,MATCH(L4940,fibo,0),1)+INDEX(fibo,MATCH(L4940,fibo,0)-1)))</f>
        <v>2</v>
      </c>
      <c r="M4941" s="49" t="str">
        <f t="shared" ca="1" si="387"/>
        <v>GAGNÉ</v>
      </c>
      <c r="N4941" s="28">
        <f ca="1">IF(M4941="GAGNÉ",K4941*L4941,IF(M4941="PERDU","0,00 €",""))</f>
        <v>8.9</v>
      </c>
      <c r="O4941" s="26">
        <f t="shared" ca="1" si="389"/>
        <v>6.9</v>
      </c>
      <c r="P4941" s="26">
        <f t="shared" ca="1" si="390"/>
        <v>28924.43999999997</v>
      </c>
      <c r="R4941" s="1">
        <f t="shared" ca="1" si="388"/>
        <v>1</v>
      </c>
    </row>
    <row r="4942" spans="5:18" ht="15.75" thickBot="1" x14ac:dyDescent="0.3">
      <c r="E4942" s="17">
        <v>4936</v>
      </c>
      <c r="F4942" s="17"/>
      <c r="G4942" s="40"/>
      <c r="H4942" s="43"/>
      <c r="I4942" s="20"/>
      <c r="J4942" s="17" t="s">
        <v>11</v>
      </c>
      <c r="K4942" s="26">
        <f t="shared" ca="1" si="386"/>
        <v>4.1500000000000004</v>
      </c>
      <c r="L4942" s="26">
        <f ca="1">IF(L4941=1,IF(M4941="GAGNÉ",1,2),IF(M4941="GAGNÉ",INDEX(fibo,MATCH(L4941,fibo,0)-2),INDEX(fibo,MATCH(L4941,fibo,0),1)+INDEX(fibo,MATCH(L4941,fibo,0)-1)))</f>
        <v>1</v>
      </c>
      <c r="M4942" s="49" t="str">
        <f t="shared" ca="1" si="387"/>
        <v>PERDU</v>
      </c>
      <c r="N4942" s="28" t="str">
        <f ca="1">IF(M4942="GAGNÉ",K4942*L4942,IF(M4942="PERDU","0,00 €",""))</f>
        <v>0,00 €</v>
      </c>
      <c r="O4942" s="26">
        <f t="shared" ca="1" si="389"/>
        <v>-1</v>
      </c>
      <c r="P4942" s="26">
        <f t="shared" ca="1" si="390"/>
        <v>28923.43999999997</v>
      </c>
      <c r="R4942" s="1">
        <f t="shared" ca="1" si="388"/>
        <v>2</v>
      </c>
    </row>
    <row r="4943" spans="5:18" ht="15.75" thickBot="1" x14ac:dyDescent="0.3">
      <c r="E4943" s="17">
        <v>4937</v>
      </c>
      <c r="F4943" s="17"/>
      <c r="G4943" s="40"/>
      <c r="H4943" s="43"/>
      <c r="I4943" s="20"/>
      <c r="J4943" s="17" t="s">
        <v>11</v>
      </c>
      <c r="K4943" s="26">
        <f t="shared" ca="1" si="386"/>
        <v>3.8</v>
      </c>
      <c r="L4943" s="26">
        <f ca="1">IF(L4942=1,IF(M4942="GAGNÉ",1,2),IF(M4942="GAGNÉ",INDEX(fibo,MATCH(L4942,fibo,0)-2),INDEX(fibo,MATCH(L4942,fibo,0),1)+INDEX(fibo,MATCH(L4942,fibo,0)-1)))</f>
        <v>2</v>
      </c>
      <c r="M4943" s="49" t="str">
        <f t="shared" ca="1" si="387"/>
        <v>GAGNÉ</v>
      </c>
      <c r="N4943" s="28">
        <f ca="1">IF(M4943="GAGNÉ",K4943*L4943,IF(M4943="PERDU","0,00 €",""))</f>
        <v>7.6</v>
      </c>
      <c r="O4943" s="26">
        <f t="shared" ca="1" si="389"/>
        <v>5.6</v>
      </c>
      <c r="P4943" s="26">
        <f t="shared" ca="1" si="390"/>
        <v>28929.039999999968</v>
      </c>
      <c r="R4943" s="1">
        <f t="shared" ca="1" si="388"/>
        <v>1</v>
      </c>
    </row>
    <row r="4944" spans="5:18" ht="15.75" thickBot="1" x14ac:dyDescent="0.3">
      <c r="E4944" s="17">
        <v>4938</v>
      </c>
      <c r="F4944" s="17"/>
      <c r="G4944" s="40"/>
      <c r="H4944" s="43"/>
      <c r="I4944" s="20"/>
      <c r="J4944" s="17" t="s">
        <v>11</v>
      </c>
      <c r="K4944" s="26">
        <f t="shared" ca="1" si="386"/>
        <v>3.89</v>
      </c>
      <c r="L4944" s="26">
        <f ca="1">IF(L4943=1,IF(M4943="GAGNÉ",1,2),IF(M4943="GAGNÉ",INDEX(fibo,MATCH(L4943,fibo,0)-2),INDEX(fibo,MATCH(L4943,fibo,0),1)+INDEX(fibo,MATCH(L4943,fibo,0)-1)))</f>
        <v>1</v>
      </c>
      <c r="M4944" s="49" t="str">
        <f t="shared" ca="1" si="387"/>
        <v>GAGNÉ</v>
      </c>
      <c r="N4944" s="28">
        <f ca="1">IF(M4944="GAGNÉ",K4944*L4944,IF(M4944="PERDU","0,00 €",""))</f>
        <v>3.89</v>
      </c>
      <c r="O4944" s="26">
        <f t="shared" ca="1" si="389"/>
        <v>2.89</v>
      </c>
      <c r="P4944" s="26">
        <f t="shared" ca="1" si="390"/>
        <v>28931.929999999968</v>
      </c>
      <c r="R4944" s="1">
        <f t="shared" ca="1" si="388"/>
        <v>1</v>
      </c>
    </row>
    <row r="4945" spans="5:18" ht="15.75" thickBot="1" x14ac:dyDescent="0.3">
      <c r="E4945" s="17">
        <v>4939</v>
      </c>
      <c r="F4945" s="17"/>
      <c r="G4945" s="40"/>
      <c r="H4945" s="43"/>
      <c r="I4945" s="20"/>
      <c r="J4945" s="17" t="s">
        <v>11</v>
      </c>
      <c r="K4945" s="26">
        <f t="shared" ca="1" si="386"/>
        <v>4.03</v>
      </c>
      <c r="L4945" s="26">
        <f ca="1">IF(L4944=1,IF(M4944="GAGNÉ",1,2),IF(M4944="GAGNÉ",INDEX(fibo,MATCH(L4944,fibo,0)-2),INDEX(fibo,MATCH(L4944,fibo,0),1)+INDEX(fibo,MATCH(L4944,fibo,0)-1)))</f>
        <v>1</v>
      </c>
      <c r="M4945" s="49" t="str">
        <f t="shared" ca="1" si="387"/>
        <v>GAGNÉ</v>
      </c>
      <c r="N4945" s="28">
        <f ca="1">IF(M4945="GAGNÉ",K4945*L4945,IF(M4945="PERDU","0,00 €",""))</f>
        <v>4.03</v>
      </c>
      <c r="O4945" s="26">
        <f t="shared" ca="1" si="389"/>
        <v>3.0300000000000002</v>
      </c>
      <c r="P4945" s="26">
        <f t="shared" ca="1" si="390"/>
        <v>28934.959999999966</v>
      </c>
      <c r="R4945" s="1">
        <f t="shared" ca="1" si="388"/>
        <v>1</v>
      </c>
    </row>
    <row r="4946" spans="5:18" ht="15.75" thickBot="1" x14ac:dyDescent="0.3">
      <c r="E4946" s="17">
        <v>4940</v>
      </c>
      <c r="F4946" s="17"/>
      <c r="G4946" s="40"/>
      <c r="H4946" s="43"/>
      <c r="I4946" s="20"/>
      <c r="J4946" s="17" t="s">
        <v>11</v>
      </c>
      <c r="K4946" s="26">
        <f t="shared" ca="1" si="386"/>
        <v>3.84</v>
      </c>
      <c r="L4946" s="26">
        <f ca="1">IF(L4945=1,IF(M4945="GAGNÉ",1,2),IF(M4945="GAGNÉ",INDEX(fibo,MATCH(L4945,fibo,0)-2),INDEX(fibo,MATCH(L4945,fibo,0),1)+INDEX(fibo,MATCH(L4945,fibo,0)-1)))</f>
        <v>1</v>
      </c>
      <c r="M4946" s="49" t="str">
        <f t="shared" ca="1" si="387"/>
        <v>PERDU</v>
      </c>
      <c r="N4946" s="28" t="str">
        <f ca="1">IF(M4946="GAGNÉ",K4946*L4946,IF(M4946="PERDU","0,00 €",""))</f>
        <v>0,00 €</v>
      </c>
      <c r="O4946" s="26">
        <f t="shared" ca="1" si="389"/>
        <v>-1</v>
      </c>
      <c r="P4946" s="26">
        <f t="shared" ca="1" si="390"/>
        <v>28933.959999999966</v>
      </c>
      <c r="R4946" s="1">
        <f t="shared" ca="1" si="388"/>
        <v>2</v>
      </c>
    </row>
    <row r="4947" spans="5:18" ht="15.75" thickBot="1" x14ac:dyDescent="0.3">
      <c r="E4947" s="17">
        <v>4941</v>
      </c>
      <c r="F4947" s="17"/>
      <c r="G4947" s="40"/>
      <c r="H4947" s="43"/>
      <c r="I4947" s="20"/>
      <c r="J4947" s="17" t="s">
        <v>11</v>
      </c>
      <c r="K4947" s="26">
        <f t="shared" ca="1" si="386"/>
        <v>4.76</v>
      </c>
      <c r="L4947" s="26">
        <f ca="1">IF(L4946=1,IF(M4946="GAGNÉ",1,2),IF(M4946="GAGNÉ",INDEX(fibo,MATCH(L4946,fibo,0)-2),INDEX(fibo,MATCH(L4946,fibo,0),1)+INDEX(fibo,MATCH(L4946,fibo,0)-1)))</f>
        <v>2</v>
      </c>
      <c r="M4947" s="49" t="str">
        <f t="shared" ca="1" si="387"/>
        <v>PERDU</v>
      </c>
      <c r="N4947" s="28" t="str">
        <f ca="1">IF(M4947="GAGNÉ",K4947*L4947,IF(M4947="PERDU","0,00 €",""))</f>
        <v>0,00 €</v>
      </c>
      <c r="O4947" s="26">
        <f t="shared" ca="1" si="389"/>
        <v>-2</v>
      </c>
      <c r="P4947" s="26">
        <f t="shared" ca="1" si="390"/>
        <v>28931.959999999966</v>
      </c>
      <c r="R4947" s="1">
        <f t="shared" ca="1" si="388"/>
        <v>2</v>
      </c>
    </row>
    <row r="4948" spans="5:18" ht="15.75" thickBot="1" x14ac:dyDescent="0.3">
      <c r="E4948" s="17">
        <v>4942</v>
      </c>
      <c r="F4948" s="17"/>
      <c r="G4948" s="40"/>
      <c r="H4948" s="43"/>
      <c r="I4948" s="20"/>
      <c r="J4948" s="17" t="s">
        <v>11</v>
      </c>
      <c r="K4948" s="26">
        <f t="shared" ca="1" si="386"/>
        <v>4.59</v>
      </c>
      <c r="L4948" s="26">
        <f ca="1">IF(L4947=1,IF(M4947="GAGNÉ",1,2),IF(M4947="GAGNÉ",INDEX(fibo,MATCH(L4947,fibo,0)-2),INDEX(fibo,MATCH(L4947,fibo,0),1)+INDEX(fibo,MATCH(L4947,fibo,0)-1)))</f>
        <v>3</v>
      </c>
      <c r="M4948" s="49" t="str">
        <f t="shared" ca="1" si="387"/>
        <v>GAGNÉ</v>
      </c>
      <c r="N4948" s="28">
        <f ca="1">IF(M4948="GAGNÉ",K4948*L4948,IF(M4948="PERDU","0,00 €",""))</f>
        <v>13.77</v>
      </c>
      <c r="O4948" s="26">
        <f t="shared" ca="1" si="389"/>
        <v>10.77</v>
      </c>
      <c r="P4948" s="26">
        <f t="shared" ca="1" si="390"/>
        <v>28942.729999999967</v>
      </c>
      <c r="R4948" s="1">
        <f t="shared" ca="1" si="388"/>
        <v>1</v>
      </c>
    </row>
    <row r="4949" spans="5:18" ht="15.75" thickBot="1" x14ac:dyDescent="0.3">
      <c r="E4949" s="17">
        <v>4943</v>
      </c>
      <c r="F4949" s="17"/>
      <c r="G4949" s="40"/>
      <c r="H4949" s="43"/>
      <c r="I4949" s="20"/>
      <c r="J4949" s="17" t="s">
        <v>11</v>
      </c>
      <c r="K4949" s="26">
        <f t="shared" ca="1" si="386"/>
        <v>3.67</v>
      </c>
      <c r="L4949" s="26">
        <f ca="1">IF(L4948=1,IF(M4948="GAGNÉ",1,2),IF(M4948="GAGNÉ",INDEX(fibo,MATCH(L4948,fibo,0)-2),INDEX(fibo,MATCH(L4948,fibo,0),1)+INDEX(fibo,MATCH(L4948,fibo,0)-1)))</f>
        <v>1</v>
      </c>
      <c r="M4949" s="49" t="str">
        <f t="shared" ca="1" si="387"/>
        <v>PERDU</v>
      </c>
      <c r="N4949" s="28" t="str">
        <f ca="1">IF(M4949="GAGNÉ",K4949*L4949,IF(M4949="PERDU","0,00 €",""))</f>
        <v>0,00 €</v>
      </c>
      <c r="O4949" s="26">
        <f t="shared" ca="1" si="389"/>
        <v>-1</v>
      </c>
      <c r="P4949" s="26">
        <f t="shared" ca="1" si="390"/>
        <v>28941.729999999967</v>
      </c>
      <c r="R4949" s="1">
        <f t="shared" ca="1" si="388"/>
        <v>2</v>
      </c>
    </row>
    <row r="4950" spans="5:18" ht="15.75" thickBot="1" x14ac:dyDescent="0.3">
      <c r="E4950" s="17">
        <v>4944</v>
      </c>
      <c r="F4950" s="17"/>
      <c r="G4950" s="40"/>
      <c r="H4950" s="43"/>
      <c r="I4950" s="20"/>
      <c r="J4950" s="17" t="s">
        <v>11</v>
      </c>
      <c r="K4950" s="26">
        <f t="shared" ca="1" si="386"/>
        <v>3.59</v>
      </c>
      <c r="L4950" s="26">
        <f ca="1">IF(L4949=1,IF(M4949="GAGNÉ",1,2),IF(M4949="GAGNÉ",INDEX(fibo,MATCH(L4949,fibo,0)-2),INDEX(fibo,MATCH(L4949,fibo,0),1)+INDEX(fibo,MATCH(L4949,fibo,0)-1)))</f>
        <v>2</v>
      </c>
      <c r="M4950" s="49" t="str">
        <f t="shared" ca="1" si="387"/>
        <v>PERDU</v>
      </c>
      <c r="N4950" s="28" t="str">
        <f ca="1">IF(M4950="GAGNÉ",K4950*L4950,IF(M4950="PERDU","0,00 €",""))</f>
        <v>0,00 €</v>
      </c>
      <c r="O4950" s="26">
        <f t="shared" ca="1" si="389"/>
        <v>-2</v>
      </c>
      <c r="P4950" s="26">
        <f t="shared" ca="1" si="390"/>
        <v>28939.729999999967</v>
      </c>
      <c r="R4950" s="1">
        <f t="shared" ca="1" si="388"/>
        <v>2</v>
      </c>
    </row>
    <row r="4951" spans="5:18" ht="15.75" thickBot="1" x14ac:dyDescent="0.3">
      <c r="E4951" s="17">
        <v>4945</v>
      </c>
      <c r="F4951" s="17"/>
      <c r="G4951" s="40"/>
      <c r="H4951" s="43"/>
      <c r="I4951" s="20"/>
      <c r="J4951" s="17" t="s">
        <v>11</v>
      </c>
      <c r="K4951" s="26">
        <f t="shared" ca="1" si="386"/>
        <v>3.69</v>
      </c>
      <c r="L4951" s="26">
        <f ca="1">IF(L4950=1,IF(M4950="GAGNÉ",1,2),IF(M4950="GAGNÉ",INDEX(fibo,MATCH(L4950,fibo,0)-2),INDEX(fibo,MATCH(L4950,fibo,0),1)+INDEX(fibo,MATCH(L4950,fibo,0)-1)))</f>
        <v>3</v>
      </c>
      <c r="M4951" s="49" t="str">
        <f t="shared" ca="1" si="387"/>
        <v>GAGNÉ</v>
      </c>
      <c r="N4951" s="28">
        <f ca="1">IF(M4951="GAGNÉ",K4951*L4951,IF(M4951="PERDU","0,00 €",""))</f>
        <v>11.07</v>
      </c>
      <c r="O4951" s="26">
        <f t="shared" ca="1" si="389"/>
        <v>8.07</v>
      </c>
      <c r="P4951" s="26">
        <f t="shared" ca="1" si="390"/>
        <v>28947.799999999967</v>
      </c>
      <c r="R4951" s="1">
        <f t="shared" ca="1" si="388"/>
        <v>1</v>
      </c>
    </row>
    <row r="4952" spans="5:18" ht="15.75" thickBot="1" x14ac:dyDescent="0.3">
      <c r="E4952" s="17">
        <v>4946</v>
      </c>
      <c r="F4952" s="17"/>
      <c r="G4952" s="40"/>
      <c r="H4952" s="43"/>
      <c r="I4952" s="20"/>
      <c r="J4952" s="17" t="s">
        <v>11</v>
      </c>
      <c r="K4952" s="26">
        <f t="shared" ca="1" si="386"/>
        <v>4.46</v>
      </c>
      <c r="L4952" s="26">
        <f ca="1">IF(L4951=1,IF(M4951="GAGNÉ",1,2),IF(M4951="GAGNÉ",INDEX(fibo,MATCH(L4951,fibo,0)-2),INDEX(fibo,MATCH(L4951,fibo,0),1)+INDEX(fibo,MATCH(L4951,fibo,0)-1)))</f>
        <v>1</v>
      </c>
      <c r="M4952" s="49" t="str">
        <f t="shared" ca="1" si="387"/>
        <v>PERDU</v>
      </c>
      <c r="N4952" s="28" t="str">
        <f ca="1">IF(M4952="GAGNÉ",K4952*L4952,IF(M4952="PERDU","0,00 €",""))</f>
        <v>0,00 €</v>
      </c>
      <c r="O4952" s="26">
        <f t="shared" ca="1" si="389"/>
        <v>-1</v>
      </c>
      <c r="P4952" s="26">
        <f t="shared" ca="1" si="390"/>
        <v>28946.799999999967</v>
      </c>
      <c r="R4952" s="1">
        <f t="shared" ca="1" si="388"/>
        <v>2</v>
      </c>
    </row>
    <row r="4953" spans="5:18" ht="15.75" thickBot="1" x14ac:dyDescent="0.3">
      <c r="E4953" s="17">
        <v>4947</v>
      </c>
      <c r="F4953" s="17"/>
      <c r="G4953" s="40"/>
      <c r="H4953" s="43"/>
      <c r="I4953" s="20"/>
      <c r="J4953" s="17" t="s">
        <v>11</v>
      </c>
      <c r="K4953" s="26">
        <f t="shared" ca="1" si="386"/>
        <v>3.68</v>
      </c>
      <c r="L4953" s="26">
        <f ca="1">IF(L4952=1,IF(M4952="GAGNÉ",1,2),IF(M4952="GAGNÉ",INDEX(fibo,MATCH(L4952,fibo,0)-2),INDEX(fibo,MATCH(L4952,fibo,0),1)+INDEX(fibo,MATCH(L4952,fibo,0)-1)))</f>
        <v>2</v>
      </c>
      <c r="M4953" s="49" t="str">
        <f t="shared" ca="1" si="387"/>
        <v>GAGNÉ</v>
      </c>
      <c r="N4953" s="28">
        <f ca="1">IF(M4953="GAGNÉ",K4953*L4953,IF(M4953="PERDU","0,00 €",""))</f>
        <v>7.36</v>
      </c>
      <c r="O4953" s="26">
        <f t="shared" ca="1" si="389"/>
        <v>5.36</v>
      </c>
      <c r="P4953" s="26">
        <f t="shared" ca="1" si="390"/>
        <v>28952.159999999967</v>
      </c>
      <c r="R4953" s="1">
        <f t="shared" ca="1" si="388"/>
        <v>1</v>
      </c>
    </row>
    <row r="4954" spans="5:18" ht="15.75" thickBot="1" x14ac:dyDescent="0.3">
      <c r="E4954" s="17">
        <v>4948</v>
      </c>
      <c r="F4954" s="17"/>
      <c r="G4954" s="40"/>
      <c r="H4954" s="43"/>
      <c r="I4954" s="20"/>
      <c r="J4954" s="17" t="s">
        <v>11</v>
      </c>
      <c r="K4954" s="26">
        <f t="shared" ca="1" si="386"/>
        <v>3.54</v>
      </c>
      <c r="L4954" s="26">
        <f ca="1">IF(L4953=1,IF(M4953="GAGNÉ",1,2),IF(M4953="GAGNÉ",INDEX(fibo,MATCH(L4953,fibo,0)-2),INDEX(fibo,MATCH(L4953,fibo,0),1)+INDEX(fibo,MATCH(L4953,fibo,0)-1)))</f>
        <v>1</v>
      </c>
      <c r="M4954" s="49" t="str">
        <f t="shared" ca="1" si="387"/>
        <v>GAGNÉ</v>
      </c>
      <c r="N4954" s="28">
        <f ca="1">IF(M4954="GAGNÉ",K4954*L4954,IF(M4954="PERDU","0,00 €",""))</f>
        <v>3.54</v>
      </c>
      <c r="O4954" s="26">
        <f t="shared" ca="1" si="389"/>
        <v>2.54</v>
      </c>
      <c r="P4954" s="26">
        <f t="shared" ca="1" si="390"/>
        <v>28954.699999999968</v>
      </c>
      <c r="R4954" s="1">
        <f t="shared" ca="1" si="388"/>
        <v>1</v>
      </c>
    </row>
    <row r="4955" spans="5:18" ht="15.75" thickBot="1" x14ac:dyDescent="0.3">
      <c r="E4955" s="17">
        <v>4949</v>
      </c>
      <c r="F4955" s="17"/>
      <c r="G4955" s="40"/>
      <c r="H4955" s="43"/>
      <c r="I4955" s="20"/>
      <c r="J4955" s="17" t="s">
        <v>11</v>
      </c>
      <c r="K4955" s="26">
        <f t="shared" ca="1" si="386"/>
        <v>3.24</v>
      </c>
      <c r="L4955" s="26">
        <f ca="1">IF(L4954=1,IF(M4954="GAGNÉ",1,2),IF(M4954="GAGNÉ",INDEX(fibo,MATCH(L4954,fibo,0)-2),INDEX(fibo,MATCH(L4954,fibo,0),1)+INDEX(fibo,MATCH(L4954,fibo,0)-1)))</f>
        <v>1</v>
      </c>
      <c r="M4955" s="49" t="str">
        <f t="shared" ca="1" si="387"/>
        <v>PERDU</v>
      </c>
      <c r="N4955" s="28" t="str">
        <f ca="1">IF(M4955="GAGNÉ",K4955*L4955,IF(M4955="PERDU","0,00 €",""))</f>
        <v>0,00 €</v>
      </c>
      <c r="O4955" s="26">
        <f t="shared" ca="1" si="389"/>
        <v>-1</v>
      </c>
      <c r="P4955" s="26">
        <f t="shared" ca="1" si="390"/>
        <v>28953.699999999968</v>
      </c>
      <c r="R4955" s="1">
        <f t="shared" ca="1" si="388"/>
        <v>2</v>
      </c>
    </row>
    <row r="4956" spans="5:18" ht="15.75" thickBot="1" x14ac:dyDescent="0.3">
      <c r="E4956" s="17">
        <v>4950</v>
      </c>
      <c r="F4956" s="17"/>
      <c r="G4956" s="40"/>
      <c r="H4956" s="43"/>
      <c r="I4956" s="20"/>
      <c r="J4956" s="17" t="s">
        <v>11</v>
      </c>
      <c r="K4956" s="26">
        <f t="shared" ca="1" si="386"/>
        <v>4.5</v>
      </c>
      <c r="L4956" s="26">
        <f ca="1">IF(L4955=1,IF(M4955="GAGNÉ",1,2),IF(M4955="GAGNÉ",INDEX(fibo,MATCH(L4955,fibo,0)-2),INDEX(fibo,MATCH(L4955,fibo,0),1)+INDEX(fibo,MATCH(L4955,fibo,0)-1)))</f>
        <v>2</v>
      </c>
      <c r="M4956" s="49" t="str">
        <f t="shared" ca="1" si="387"/>
        <v>GAGNÉ</v>
      </c>
      <c r="N4956" s="28">
        <f ca="1">IF(M4956="GAGNÉ",K4956*L4956,IF(M4956="PERDU","0,00 €",""))</f>
        <v>9</v>
      </c>
      <c r="O4956" s="26">
        <f t="shared" ca="1" si="389"/>
        <v>7</v>
      </c>
      <c r="P4956" s="26">
        <f t="shared" ca="1" si="390"/>
        <v>28960.699999999968</v>
      </c>
      <c r="R4956" s="1">
        <f t="shared" ca="1" si="388"/>
        <v>1</v>
      </c>
    </row>
    <row r="4957" spans="5:18" ht="15.75" thickBot="1" x14ac:dyDescent="0.3">
      <c r="E4957" s="17">
        <v>4951</v>
      </c>
      <c r="F4957" s="17"/>
      <c r="G4957" s="40"/>
      <c r="H4957" s="43"/>
      <c r="I4957" s="20"/>
      <c r="J4957" s="17" t="s">
        <v>11</v>
      </c>
      <c r="K4957" s="26">
        <f t="shared" ca="1" si="386"/>
        <v>4.4400000000000004</v>
      </c>
      <c r="L4957" s="26">
        <f ca="1">IF(L4956=1,IF(M4956="GAGNÉ",1,2),IF(M4956="GAGNÉ",INDEX(fibo,MATCH(L4956,fibo,0)-2),INDEX(fibo,MATCH(L4956,fibo,0),1)+INDEX(fibo,MATCH(L4956,fibo,0)-1)))</f>
        <v>1</v>
      </c>
      <c r="M4957" s="49" t="str">
        <f t="shared" ca="1" si="387"/>
        <v>PERDU</v>
      </c>
      <c r="N4957" s="28" t="str">
        <f ca="1">IF(M4957="GAGNÉ",K4957*L4957,IF(M4957="PERDU","0,00 €",""))</f>
        <v>0,00 €</v>
      </c>
      <c r="O4957" s="26">
        <f t="shared" ca="1" si="389"/>
        <v>-1</v>
      </c>
      <c r="P4957" s="26">
        <f t="shared" ca="1" si="390"/>
        <v>28959.699999999968</v>
      </c>
      <c r="R4957" s="1">
        <f t="shared" ca="1" si="388"/>
        <v>2</v>
      </c>
    </row>
    <row r="4958" spans="5:18" ht="15.75" thickBot="1" x14ac:dyDescent="0.3">
      <c r="E4958" s="17">
        <v>4952</v>
      </c>
      <c r="F4958" s="17"/>
      <c r="G4958" s="40"/>
      <c r="H4958" s="43"/>
      <c r="I4958" s="20"/>
      <c r="J4958" s="17" t="s">
        <v>11</v>
      </c>
      <c r="K4958" s="26">
        <f t="shared" ca="1" si="386"/>
        <v>3.78</v>
      </c>
      <c r="L4958" s="26">
        <f ca="1">IF(L4957=1,IF(M4957="GAGNÉ",1,2),IF(M4957="GAGNÉ",INDEX(fibo,MATCH(L4957,fibo,0)-2),INDEX(fibo,MATCH(L4957,fibo,0),1)+INDEX(fibo,MATCH(L4957,fibo,0)-1)))</f>
        <v>2</v>
      </c>
      <c r="M4958" s="49" t="str">
        <f t="shared" ca="1" si="387"/>
        <v>GAGNÉ</v>
      </c>
      <c r="N4958" s="28">
        <f ca="1">IF(M4958="GAGNÉ",K4958*L4958,IF(M4958="PERDU","0,00 €",""))</f>
        <v>7.56</v>
      </c>
      <c r="O4958" s="26">
        <f t="shared" ca="1" si="389"/>
        <v>5.56</v>
      </c>
      <c r="P4958" s="26">
        <f t="shared" ca="1" si="390"/>
        <v>28965.259999999969</v>
      </c>
      <c r="R4958" s="1">
        <f t="shared" ca="1" si="388"/>
        <v>1</v>
      </c>
    </row>
    <row r="4959" spans="5:18" ht="15.75" thickBot="1" x14ac:dyDescent="0.3">
      <c r="E4959" s="17">
        <v>4953</v>
      </c>
      <c r="F4959" s="17"/>
      <c r="G4959" s="40"/>
      <c r="H4959" s="43"/>
      <c r="I4959" s="20"/>
      <c r="J4959" s="17" t="s">
        <v>11</v>
      </c>
      <c r="K4959" s="26">
        <f t="shared" ca="1" si="386"/>
        <v>4.3899999999999997</v>
      </c>
      <c r="L4959" s="26">
        <f ca="1">IF(L4958=1,IF(M4958="GAGNÉ",1,2),IF(M4958="GAGNÉ",INDEX(fibo,MATCH(L4958,fibo,0)-2),INDEX(fibo,MATCH(L4958,fibo,0),1)+INDEX(fibo,MATCH(L4958,fibo,0)-1)))</f>
        <v>1</v>
      </c>
      <c r="M4959" s="49" t="str">
        <f t="shared" ca="1" si="387"/>
        <v>GAGNÉ</v>
      </c>
      <c r="N4959" s="28">
        <f ca="1">IF(M4959="GAGNÉ",K4959*L4959,IF(M4959="PERDU","0,00 €",""))</f>
        <v>4.3899999999999997</v>
      </c>
      <c r="O4959" s="26">
        <f t="shared" ca="1" si="389"/>
        <v>3.3899999999999997</v>
      </c>
      <c r="P4959" s="26">
        <f t="shared" ca="1" si="390"/>
        <v>28968.649999999969</v>
      </c>
      <c r="R4959" s="1">
        <f t="shared" ca="1" si="388"/>
        <v>1</v>
      </c>
    </row>
    <row r="4960" spans="5:18" ht="15.75" thickBot="1" x14ac:dyDescent="0.3">
      <c r="E4960" s="17">
        <v>4954</v>
      </c>
      <c r="F4960" s="17"/>
      <c r="G4960" s="40"/>
      <c r="H4960" s="43"/>
      <c r="I4960" s="20"/>
      <c r="J4960" s="17" t="s">
        <v>11</v>
      </c>
      <c r="K4960" s="26">
        <f t="shared" ca="1" si="386"/>
        <v>4.3</v>
      </c>
      <c r="L4960" s="26">
        <f ca="1">IF(L4959=1,IF(M4959="GAGNÉ",1,2),IF(M4959="GAGNÉ",INDEX(fibo,MATCH(L4959,fibo,0)-2),INDEX(fibo,MATCH(L4959,fibo,0),1)+INDEX(fibo,MATCH(L4959,fibo,0)-1)))</f>
        <v>1</v>
      </c>
      <c r="M4960" s="49" t="str">
        <f t="shared" ca="1" si="387"/>
        <v>GAGNÉ</v>
      </c>
      <c r="N4960" s="28">
        <f ca="1">IF(M4960="GAGNÉ",K4960*L4960,IF(M4960="PERDU","0,00 €",""))</f>
        <v>4.3</v>
      </c>
      <c r="O4960" s="26">
        <f t="shared" ca="1" si="389"/>
        <v>3.3</v>
      </c>
      <c r="P4960" s="26">
        <f t="shared" ca="1" si="390"/>
        <v>28971.949999999968</v>
      </c>
      <c r="R4960" s="1">
        <f t="shared" ca="1" si="388"/>
        <v>1</v>
      </c>
    </row>
    <row r="4961" spans="5:18" ht="15.75" thickBot="1" x14ac:dyDescent="0.3">
      <c r="E4961" s="17">
        <v>4955</v>
      </c>
      <c r="F4961" s="17"/>
      <c r="G4961" s="40"/>
      <c r="H4961" s="43"/>
      <c r="I4961" s="20"/>
      <c r="J4961" s="17" t="s">
        <v>11</v>
      </c>
      <c r="K4961" s="26">
        <f t="shared" ca="1" si="386"/>
        <v>3.97</v>
      </c>
      <c r="L4961" s="26">
        <f ca="1">IF(L4960=1,IF(M4960="GAGNÉ",1,2),IF(M4960="GAGNÉ",INDEX(fibo,MATCH(L4960,fibo,0)-2),INDEX(fibo,MATCH(L4960,fibo,0),1)+INDEX(fibo,MATCH(L4960,fibo,0)-1)))</f>
        <v>1</v>
      </c>
      <c r="M4961" s="49" t="str">
        <f t="shared" ca="1" si="387"/>
        <v>PERDU</v>
      </c>
      <c r="N4961" s="28" t="str">
        <f ca="1">IF(M4961="GAGNÉ",K4961*L4961,IF(M4961="PERDU","0,00 €",""))</f>
        <v>0,00 €</v>
      </c>
      <c r="O4961" s="26">
        <f t="shared" ca="1" si="389"/>
        <v>-1</v>
      </c>
      <c r="P4961" s="26">
        <f t="shared" ca="1" si="390"/>
        <v>28970.949999999968</v>
      </c>
      <c r="R4961" s="1">
        <f t="shared" ca="1" si="388"/>
        <v>2</v>
      </c>
    </row>
    <row r="4962" spans="5:18" ht="15.75" thickBot="1" x14ac:dyDescent="0.3">
      <c r="E4962" s="17">
        <v>4956</v>
      </c>
      <c r="F4962" s="17"/>
      <c r="G4962" s="40"/>
      <c r="H4962" s="43"/>
      <c r="I4962" s="20"/>
      <c r="J4962" s="17" t="s">
        <v>11</v>
      </c>
      <c r="K4962" s="26">
        <f t="shared" ca="1" si="386"/>
        <v>3.72</v>
      </c>
      <c r="L4962" s="26">
        <f ca="1">IF(L4961=1,IF(M4961="GAGNÉ",1,2),IF(M4961="GAGNÉ",INDEX(fibo,MATCH(L4961,fibo,0)-2),INDEX(fibo,MATCH(L4961,fibo,0),1)+INDEX(fibo,MATCH(L4961,fibo,0)-1)))</f>
        <v>2</v>
      </c>
      <c r="M4962" s="49" t="str">
        <f t="shared" ca="1" si="387"/>
        <v>GAGNÉ</v>
      </c>
      <c r="N4962" s="28">
        <f ca="1">IF(M4962="GAGNÉ",K4962*L4962,IF(M4962="PERDU","0,00 €",""))</f>
        <v>7.44</v>
      </c>
      <c r="O4962" s="26">
        <f t="shared" ca="1" si="389"/>
        <v>5.44</v>
      </c>
      <c r="P4962" s="26">
        <f t="shared" ca="1" si="390"/>
        <v>28976.389999999967</v>
      </c>
      <c r="R4962" s="1">
        <f t="shared" ca="1" si="388"/>
        <v>1</v>
      </c>
    </row>
    <row r="4963" spans="5:18" ht="15.75" thickBot="1" x14ac:dyDescent="0.3">
      <c r="E4963" s="17">
        <v>4957</v>
      </c>
      <c r="F4963" s="17"/>
      <c r="G4963" s="40"/>
      <c r="H4963" s="43"/>
      <c r="I4963" s="20"/>
      <c r="J4963" s="17" t="s">
        <v>11</v>
      </c>
      <c r="K4963" s="26">
        <f t="shared" ca="1" si="386"/>
        <v>3.17</v>
      </c>
      <c r="L4963" s="26">
        <f ca="1">IF(L4962=1,IF(M4962="GAGNÉ",1,2),IF(M4962="GAGNÉ",INDEX(fibo,MATCH(L4962,fibo,0)-2),INDEX(fibo,MATCH(L4962,fibo,0),1)+INDEX(fibo,MATCH(L4962,fibo,0)-1)))</f>
        <v>1</v>
      </c>
      <c r="M4963" s="49" t="str">
        <f t="shared" ca="1" si="387"/>
        <v>PERDU</v>
      </c>
      <c r="N4963" s="28" t="str">
        <f ca="1">IF(M4963="GAGNÉ",K4963*L4963,IF(M4963="PERDU","0,00 €",""))</f>
        <v>0,00 €</v>
      </c>
      <c r="O4963" s="26">
        <f t="shared" ca="1" si="389"/>
        <v>-1</v>
      </c>
      <c r="P4963" s="26">
        <f t="shared" ca="1" si="390"/>
        <v>28975.389999999967</v>
      </c>
      <c r="R4963" s="1">
        <f t="shared" ca="1" si="388"/>
        <v>2</v>
      </c>
    </row>
    <row r="4964" spans="5:18" ht="15.75" thickBot="1" x14ac:dyDescent="0.3">
      <c r="E4964" s="17">
        <v>4958</v>
      </c>
      <c r="F4964" s="17"/>
      <c r="G4964" s="40"/>
      <c r="H4964" s="43"/>
      <c r="I4964" s="20"/>
      <c r="J4964" s="17" t="s">
        <v>11</v>
      </c>
      <c r="K4964" s="26">
        <f t="shared" ca="1" si="386"/>
        <v>4.4800000000000004</v>
      </c>
      <c r="L4964" s="26">
        <f ca="1">IF(L4963=1,IF(M4963="GAGNÉ",1,2),IF(M4963="GAGNÉ",INDEX(fibo,MATCH(L4963,fibo,0)-2),INDEX(fibo,MATCH(L4963,fibo,0),1)+INDEX(fibo,MATCH(L4963,fibo,0)-1)))</f>
        <v>2</v>
      </c>
      <c r="M4964" s="49" t="str">
        <f t="shared" ca="1" si="387"/>
        <v>GAGNÉ</v>
      </c>
      <c r="N4964" s="28">
        <f ca="1">IF(M4964="GAGNÉ",K4964*L4964,IF(M4964="PERDU","0,00 €",""))</f>
        <v>8.9600000000000009</v>
      </c>
      <c r="O4964" s="26">
        <f t="shared" ca="1" si="389"/>
        <v>6.9600000000000009</v>
      </c>
      <c r="P4964" s="26">
        <f t="shared" ca="1" si="390"/>
        <v>28982.349999999966</v>
      </c>
      <c r="R4964" s="1">
        <f t="shared" ca="1" si="388"/>
        <v>1</v>
      </c>
    </row>
    <row r="4965" spans="5:18" ht="15.75" thickBot="1" x14ac:dyDescent="0.3">
      <c r="E4965" s="17">
        <v>4959</v>
      </c>
      <c r="F4965" s="17"/>
      <c r="G4965" s="40"/>
      <c r="H4965" s="43"/>
      <c r="I4965" s="20"/>
      <c r="J4965" s="17" t="s">
        <v>11</v>
      </c>
      <c r="K4965" s="26">
        <f t="shared" ca="1" si="386"/>
        <v>3.12</v>
      </c>
      <c r="L4965" s="26">
        <f ca="1">IF(L4964=1,IF(M4964="GAGNÉ",1,2),IF(M4964="GAGNÉ",INDEX(fibo,MATCH(L4964,fibo,0)-2),INDEX(fibo,MATCH(L4964,fibo,0),1)+INDEX(fibo,MATCH(L4964,fibo,0)-1)))</f>
        <v>1</v>
      </c>
      <c r="M4965" s="49" t="str">
        <f t="shared" ca="1" si="387"/>
        <v>GAGNÉ</v>
      </c>
      <c r="N4965" s="28">
        <f ca="1">IF(M4965="GAGNÉ",K4965*L4965,IF(M4965="PERDU","0,00 €",""))</f>
        <v>3.12</v>
      </c>
      <c r="O4965" s="26">
        <f t="shared" ca="1" si="389"/>
        <v>2.12</v>
      </c>
      <c r="P4965" s="26">
        <f t="shared" ca="1" si="390"/>
        <v>28984.469999999965</v>
      </c>
      <c r="R4965" s="1">
        <f t="shared" ca="1" si="388"/>
        <v>1</v>
      </c>
    </row>
    <row r="4966" spans="5:18" ht="15.75" thickBot="1" x14ac:dyDescent="0.3">
      <c r="E4966" s="17">
        <v>4960</v>
      </c>
      <c r="F4966" s="17"/>
      <c r="G4966" s="40"/>
      <c r="H4966" s="43"/>
      <c r="I4966" s="20"/>
      <c r="J4966" s="17" t="s">
        <v>11</v>
      </c>
      <c r="K4966" s="26">
        <f t="shared" ca="1" si="386"/>
        <v>3.07</v>
      </c>
      <c r="L4966" s="26">
        <f ca="1">IF(L4965=1,IF(M4965="GAGNÉ",1,2),IF(M4965="GAGNÉ",INDEX(fibo,MATCH(L4965,fibo,0)-2),INDEX(fibo,MATCH(L4965,fibo,0),1)+INDEX(fibo,MATCH(L4965,fibo,0)-1)))</f>
        <v>1</v>
      </c>
      <c r="M4966" s="49" t="str">
        <f t="shared" ca="1" si="387"/>
        <v>PERDU</v>
      </c>
      <c r="N4966" s="28" t="str">
        <f ca="1">IF(M4966="GAGNÉ",K4966*L4966,IF(M4966="PERDU","0,00 €",""))</f>
        <v>0,00 €</v>
      </c>
      <c r="O4966" s="26">
        <f t="shared" ca="1" si="389"/>
        <v>-1</v>
      </c>
      <c r="P4966" s="26">
        <f t="shared" ca="1" si="390"/>
        <v>28983.469999999965</v>
      </c>
      <c r="R4966" s="1">
        <f t="shared" ca="1" si="388"/>
        <v>2</v>
      </c>
    </row>
    <row r="4967" spans="5:18" ht="15.75" thickBot="1" x14ac:dyDescent="0.3">
      <c r="E4967" s="17">
        <v>4961</v>
      </c>
      <c r="F4967" s="17"/>
      <c r="G4967" s="40"/>
      <c r="H4967" s="43"/>
      <c r="I4967" s="20"/>
      <c r="J4967" s="17" t="s">
        <v>11</v>
      </c>
      <c r="K4967" s="26">
        <f t="shared" ca="1" si="386"/>
        <v>3.26</v>
      </c>
      <c r="L4967" s="26">
        <f ca="1">IF(L4966=1,IF(M4966="GAGNÉ",1,2),IF(M4966="GAGNÉ",INDEX(fibo,MATCH(L4966,fibo,0)-2),INDEX(fibo,MATCH(L4966,fibo,0),1)+INDEX(fibo,MATCH(L4966,fibo,0)-1)))</f>
        <v>2</v>
      </c>
      <c r="M4967" s="49" t="str">
        <f t="shared" ca="1" si="387"/>
        <v>GAGNÉ</v>
      </c>
      <c r="N4967" s="28">
        <f ca="1">IF(M4967="GAGNÉ",K4967*L4967,IF(M4967="PERDU","0,00 €",""))</f>
        <v>6.52</v>
      </c>
      <c r="O4967" s="26">
        <f t="shared" ca="1" si="389"/>
        <v>4.5199999999999996</v>
      </c>
      <c r="P4967" s="26">
        <f t="shared" ca="1" si="390"/>
        <v>28987.989999999965</v>
      </c>
      <c r="R4967" s="1">
        <f t="shared" ca="1" si="388"/>
        <v>1</v>
      </c>
    </row>
    <row r="4968" spans="5:18" ht="15.75" thickBot="1" x14ac:dyDescent="0.3">
      <c r="E4968" s="17">
        <v>4962</v>
      </c>
      <c r="F4968" s="17"/>
      <c r="G4968" s="40"/>
      <c r="H4968" s="43"/>
      <c r="I4968" s="20"/>
      <c r="J4968" s="17" t="s">
        <v>11</v>
      </c>
      <c r="K4968" s="26">
        <f t="shared" ca="1" si="386"/>
        <v>3.66</v>
      </c>
      <c r="L4968" s="26">
        <f ca="1">IF(L4967=1,IF(M4967="GAGNÉ",1,2),IF(M4967="GAGNÉ",INDEX(fibo,MATCH(L4967,fibo,0)-2),INDEX(fibo,MATCH(L4967,fibo,0),1)+INDEX(fibo,MATCH(L4967,fibo,0)-1)))</f>
        <v>1</v>
      </c>
      <c r="M4968" s="49" t="str">
        <f t="shared" ca="1" si="387"/>
        <v>GAGNÉ</v>
      </c>
      <c r="N4968" s="28">
        <f ca="1">IF(M4968="GAGNÉ",K4968*L4968,IF(M4968="PERDU","0,00 €",""))</f>
        <v>3.66</v>
      </c>
      <c r="O4968" s="26">
        <f t="shared" ca="1" si="389"/>
        <v>2.66</v>
      </c>
      <c r="P4968" s="26">
        <f t="shared" ca="1" si="390"/>
        <v>28990.649999999965</v>
      </c>
      <c r="R4968" s="1">
        <f t="shared" ca="1" si="388"/>
        <v>1</v>
      </c>
    </row>
    <row r="4969" spans="5:18" ht="15.75" thickBot="1" x14ac:dyDescent="0.3">
      <c r="E4969" s="17">
        <v>4963</v>
      </c>
      <c r="F4969" s="17"/>
      <c r="G4969" s="40"/>
      <c r="H4969" s="43"/>
      <c r="I4969" s="20"/>
      <c r="J4969" s="17" t="s">
        <v>11</v>
      </c>
      <c r="K4969" s="26">
        <f t="shared" ca="1" si="386"/>
        <v>4.37</v>
      </c>
      <c r="L4969" s="26">
        <f ca="1">IF(L4968=1,IF(M4968="GAGNÉ",1,2),IF(M4968="GAGNÉ",INDEX(fibo,MATCH(L4968,fibo,0)-2),INDEX(fibo,MATCH(L4968,fibo,0),1)+INDEX(fibo,MATCH(L4968,fibo,0)-1)))</f>
        <v>1</v>
      </c>
      <c r="M4969" s="49" t="str">
        <f t="shared" ca="1" si="387"/>
        <v>GAGNÉ</v>
      </c>
      <c r="N4969" s="28">
        <f ca="1">IF(M4969="GAGNÉ",K4969*L4969,IF(M4969="PERDU","0,00 €",""))</f>
        <v>4.37</v>
      </c>
      <c r="O4969" s="26">
        <f t="shared" ca="1" si="389"/>
        <v>3.37</v>
      </c>
      <c r="P4969" s="26">
        <f t="shared" ca="1" si="390"/>
        <v>28994.019999999964</v>
      </c>
      <c r="R4969" s="1">
        <f t="shared" ca="1" si="388"/>
        <v>1</v>
      </c>
    </row>
    <row r="4970" spans="5:18" ht="15.75" thickBot="1" x14ac:dyDescent="0.3">
      <c r="E4970" s="17">
        <v>4964</v>
      </c>
      <c r="F4970" s="17"/>
      <c r="G4970" s="40"/>
      <c r="H4970" s="43"/>
      <c r="I4970" s="20"/>
      <c r="J4970" s="17" t="s">
        <v>11</v>
      </c>
      <c r="K4970" s="26">
        <f t="shared" ca="1" si="386"/>
        <v>4.6900000000000004</v>
      </c>
      <c r="L4970" s="26">
        <f ca="1">IF(L4969=1,IF(M4969="GAGNÉ",1,2),IF(M4969="GAGNÉ",INDEX(fibo,MATCH(L4969,fibo,0)-2),INDEX(fibo,MATCH(L4969,fibo,0),1)+INDEX(fibo,MATCH(L4969,fibo,0)-1)))</f>
        <v>1</v>
      </c>
      <c r="M4970" s="49" t="str">
        <f t="shared" ca="1" si="387"/>
        <v>GAGNÉ</v>
      </c>
      <c r="N4970" s="28">
        <f ca="1">IF(M4970="GAGNÉ",K4970*L4970,IF(M4970="PERDU","0,00 €",""))</f>
        <v>4.6900000000000004</v>
      </c>
      <c r="O4970" s="26">
        <f t="shared" ca="1" si="389"/>
        <v>3.6900000000000004</v>
      </c>
      <c r="P4970" s="26">
        <f t="shared" ca="1" si="390"/>
        <v>28997.709999999963</v>
      </c>
      <c r="R4970" s="1">
        <f t="shared" ca="1" si="388"/>
        <v>1</v>
      </c>
    </row>
    <row r="4971" spans="5:18" ht="15.75" thickBot="1" x14ac:dyDescent="0.3">
      <c r="E4971" s="17">
        <v>4965</v>
      </c>
      <c r="F4971" s="17"/>
      <c r="G4971" s="40"/>
      <c r="H4971" s="43"/>
      <c r="I4971" s="20"/>
      <c r="J4971" s="17" t="s">
        <v>11</v>
      </c>
      <c r="K4971" s="26">
        <f t="shared" ca="1" si="386"/>
        <v>3.17</v>
      </c>
      <c r="L4971" s="26">
        <f ca="1">IF(L4970=1,IF(M4970="GAGNÉ",1,2),IF(M4970="GAGNÉ",INDEX(fibo,MATCH(L4970,fibo,0)-2),INDEX(fibo,MATCH(L4970,fibo,0),1)+INDEX(fibo,MATCH(L4970,fibo,0)-1)))</f>
        <v>1</v>
      </c>
      <c r="M4971" s="49" t="str">
        <f t="shared" ca="1" si="387"/>
        <v>PERDU</v>
      </c>
      <c r="N4971" s="28" t="str">
        <f ca="1">IF(M4971="GAGNÉ",K4971*L4971,IF(M4971="PERDU","0,00 €",""))</f>
        <v>0,00 €</v>
      </c>
      <c r="O4971" s="26">
        <f t="shared" ca="1" si="389"/>
        <v>-1</v>
      </c>
      <c r="P4971" s="26">
        <f t="shared" ca="1" si="390"/>
        <v>28996.709999999963</v>
      </c>
      <c r="R4971" s="1">
        <f t="shared" ca="1" si="388"/>
        <v>2</v>
      </c>
    </row>
    <row r="4972" spans="5:18" ht="15.75" thickBot="1" x14ac:dyDescent="0.3">
      <c r="E4972" s="17">
        <v>4966</v>
      </c>
      <c r="F4972" s="17"/>
      <c r="G4972" s="40"/>
      <c r="H4972" s="43"/>
      <c r="I4972" s="20"/>
      <c r="J4972" s="17" t="s">
        <v>11</v>
      </c>
      <c r="K4972" s="26">
        <f t="shared" ca="1" si="386"/>
        <v>2.91</v>
      </c>
      <c r="L4972" s="26">
        <f ca="1">IF(L4971=1,IF(M4971="GAGNÉ",1,2),IF(M4971="GAGNÉ",INDEX(fibo,MATCH(L4971,fibo,0)-2),INDEX(fibo,MATCH(L4971,fibo,0),1)+INDEX(fibo,MATCH(L4971,fibo,0)-1)))</f>
        <v>2</v>
      </c>
      <c r="M4972" s="49" t="str">
        <f t="shared" ca="1" si="387"/>
        <v>GAGNÉ</v>
      </c>
      <c r="N4972" s="28">
        <f ca="1">IF(M4972="GAGNÉ",K4972*L4972,IF(M4972="PERDU","0,00 €",""))</f>
        <v>5.82</v>
      </c>
      <c r="O4972" s="26">
        <f t="shared" ca="1" si="389"/>
        <v>3.8200000000000003</v>
      </c>
      <c r="P4972" s="26">
        <f t="shared" ca="1" si="390"/>
        <v>29000.529999999962</v>
      </c>
      <c r="R4972" s="1">
        <f t="shared" ca="1" si="388"/>
        <v>1</v>
      </c>
    </row>
    <row r="4973" spans="5:18" ht="15.75" thickBot="1" x14ac:dyDescent="0.3">
      <c r="E4973" s="17">
        <v>4967</v>
      </c>
      <c r="F4973" s="17"/>
      <c r="G4973" s="40"/>
      <c r="H4973" s="43"/>
      <c r="I4973" s="20"/>
      <c r="J4973" s="17" t="s">
        <v>11</v>
      </c>
      <c r="K4973" s="26">
        <f t="shared" ca="1" si="386"/>
        <v>4.57</v>
      </c>
      <c r="L4973" s="26">
        <f ca="1">IF(L4972=1,IF(M4972="GAGNÉ",1,2),IF(M4972="GAGNÉ",INDEX(fibo,MATCH(L4972,fibo,0)-2),INDEX(fibo,MATCH(L4972,fibo,0),1)+INDEX(fibo,MATCH(L4972,fibo,0)-1)))</f>
        <v>1</v>
      </c>
      <c r="M4973" s="49" t="str">
        <f t="shared" ca="1" si="387"/>
        <v>GAGNÉ</v>
      </c>
      <c r="N4973" s="28">
        <f ca="1">IF(M4973="GAGNÉ",K4973*L4973,IF(M4973="PERDU","0,00 €",""))</f>
        <v>4.57</v>
      </c>
      <c r="O4973" s="26">
        <f t="shared" ca="1" si="389"/>
        <v>3.5700000000000003</v>
      </c>
      <c r="P4973" s="26">
        <f t="shared" ca="1" si="390"/>
        <v>29004.099999999962</v>
      </c>
      <c r="R4973" s="1">
        <f t="shared" ca="1" si="388"/>
        <v>1</v>
      </c>
    </row>
    <row r="4974" spans="5:18" ht="15.75" thickBot="1" x14ac:dyDescent="0.3">
      <c r="E4974" s="17">
        <v>4968</v>
      </c>
      <c r="F4974" s="17"/>
      <c r="G4974" s="40"/>
      <c r="H4974" s="43"/>
      <c r="I4974" s="20"/>
      <c r="J4974" s="17" t="s">
        <v>11</v>
      </c>
      <c r="K4974" s="26">
        <f t="shared" ca="1" si="386"/>
        <v>2.98</v>
      </c>
      <c r="L4974" s="26">
        <f ca="1">IF(L4973=1,IF(M4973="GAGNÉ",1,2),IF(M4973="GAGNÉ",INDEX(fibo,MATCH(L4973,fibo,0)-2),INDEX(fibo,MATCH(L4973,fibo,0),1)+INDEX(fibo,MATCH(L4973,fibo,0)-1)))</f>
        <v>1</v>
      </c>
      <c r="M4974" s="49" t="str">
        <f t="shared" ca="1" si="387"/>
        <v>GAGNÉ</v>
      </c>
      <c r="N4974" s="28">
        <f ca="1">IF(M4974="GAGNÉ",K4974*L4974,IF(M4974="PERDU","0,00 €",""))</f>
        <v>2.98</v>
      </c>
      <c r="O4974" s="26">
        <f t="shared" ca="1" si="389"/>
        <v>1.98</v>
      </c>
      <c r="P4974" s="26">
        <f t="shared" ca="1" si="390"/>
        <v>29006.079999999962</v>
      </c>
      <c r="R4974" s="1">
        <f t="shared" ca="1" si="388"/>
        <v>1</v>
      </c>
    </row>
    <row r="4975" spans="5:18" ht="15.75" thickBot="1" x14ac:dyDescent="0.3">
      <c r="E4975" s="17">
        <v>4969</v>
      </c>
      <c r="F4975" s="17"/>
      <c r="G4975" s="40"/>
      <c r="H4975" s="43"/>
      <c r="I4975" s="20"/>
      <c r="J4975" s="17" t="s">
        <v>11</v>
      </c>
      <c r="K4975" s="26">
        <f t="shared" ca="1" si="386"/>
        <v>4.57</v>
      </c>
      <c r="L4975" s="26">
        <f ca="1">IF(L4974=1,IF(M4974="GAGNÉ",1,2),IF(M4974="GAGNÉ",INDEX(fibo,MATCH(L4974,fibo,0)-2),INDEX(fibo,MATCH(L4974,fibo,0),1)+INDEX(fibo,MATCH(L4974,fibo,0)-1)))</f>
        <v>1</v>
      </c>
      <c r="M4975" s="49" t="str">
        <f t="shared" ca="1" si="387"/>
        <v>PERDU</v>
      </c>
      <c r="N4975" s="28" t="str">
        <f ca="1">IF(M4975="GAGNÉ",K4975*L4975,IF(M4975="PERDU","0,00 €",""))</f>
        <v>0,00 €</v>
      </c>
      <c r="O4975" s="26">
        <f t="shared" ca="1" si="389"/>
        <v>-1</v>
      </c>
      <c r="P4975" s="26">
        <f t="shared" ca="1" si="390"/>
        <v>29005.079999999962</v>
      </c>
      <c r="R4975" s="1">
        <f t="shared" ca="1" si="388"/>
        <v>2</v>
      </c>
    </row>
    <row r="4976" spans="5:18" ht="15.75" thickBot="1" x14ac:dyDescent="0.3">
      <c r="E4976" s="17">
        <v>4970</v>
      </c>
      <c r="F4976" s="17"/>
      <c r="G4976" s="40"/>
      <c r="H4976" s="43"/>
      <c r="I4976" s="20"/>
      <c r="J4976" s="17" t="s">
        <v>11</v>
      </c>
      <c r="K4976" s="26">
        <f t="shared" ca="1" si="386"/>
        <v>4.49</v>
      </c>
      <c r="L4976" s="26">
        <f ca="1">IF(L4975=1,IF(M4975="GAGNÉ",1,2),IF(M4975="GAGNÉ",INDEX(fibo,MATCH(L4975,fibo,0)-2),INDEX(fibo,MATCH(L4975,fibo,0),1)+INDEX(fibo,MATCH(L4975,fibo,0)-1)))</f>
        <v>2</v>
      </c>
      <c r="M4976" s="49" t="str">
        <f t="shared" ca="1" si="387"/>
        <v>GAGNÉ</v>
      </c>
      <c r="N4976" s="28">
        <f ca="1">IF(M4976="GAGNÉ",K4976*L4976,IF(M4976="PERDU","0,00 €",""))</f>
        <v>8.98</v>
      </c>
      <c r="O4976" s="26">
        <f t="shared" ca="1" si="389"/>
        <v>6.98</v>
      </c>
      <c r="P4976" s="26">
        <f t="shared" ca="1" si="390"/>
        <v>29012.059999999961</v>
      </c>
      <c r="R4976" s="1">
        <f t="shared" ca="1" si="388"/>
        <v>1</v>
      </c>
    </row>
    <row r="4977" spans="5:18" ht="15.75" thickBot="1" x14ac:dyDescent="0.3">
      <c r="E4977" s="17">
        <v>4971</v>
      </c>
      <c r="F4977" s="17"/>
      <c r="G4977" s="40"/>
      <c r="H4977" s="43"/>
      <c r="I4977" s="20"/>
      <c r="J4977" s="17" t="s">
        <v>11</v>
      </c>
      <c r="K4977" s="26">
        <f t="shared" ca="1" si="386"/>
        <v>4.79</v>
      </c>
      <c r="L4977" s="26">
        <f ca="1">IF(L4976=1,IF(M4976="GAGNÉ",1,2),IF(M4976="GAGNÉ",INDEX(fibo,MATCH(L4976,fibo,0)-2),INDEX(fibo,MATCH(L4976,fibo,0),1)+INDEX(fibo,MATCH(L4976,fibo,0)-1)))</f>
        <v>1</v>
      </c>
      <c r="M4977" s="49" t="str">
        <f t="shared" ca="1" si="387"/>
        <v>PERDU</v>
      </c>
      <c r="N4977" s="28" t="str">
        <f ca="1">IF(M4977="GAGNÉ",K4977*L4977,IF(M4977="PERDU","0,00 €",""))</f>
        <v>0,00 €</v>
      </c>
      <c r="O4977" s="26">
        <f t="shared" ca="1" si="389"/>
        <v>-1</v>
      </c>
      <c r="P4977" s="26">
        <f t="shared" ca="1" si="390"/>
        <v>29011.059999999961</v>
      </c>
      <c r="R4977" s="1">
        <f t="shared" ca="1" si="388"/>
        <v>2</v>
      </c>
    </row>
    <row r="4978" spans="5:18" ht="15.75" thickBot="1" x14ac:dyDescent="0.3">
      <c r="E4978" s="17">
        <v>4972</v>
      </c>
      <c r="F4978" s="17"/>
      <c r="G4978" s="40"/>
      <c r="H4978" s="43"/>
      <c r="I4978" s="20"/>
      <c r="J4978" s="17" t="s">
        <v>11</v>
      </c>
      <c r="K4978" s="26">
        <f t="shared" ca="1" si="386"/>
        <v>4.1500000000000004</v>
      </c>
      <c r="L4978" s="26">
        <f ca="1">IF(L4977=1,IF(M4977="GAGNÉ",1,2),IF(M4977="GAGNÉ",INDEX(fibo,MATCH(L4977,fibo,0)-2),INDEX(fibo,MATCH(L4977,fibo,0),1)+INDEX(fibo,MATCH(L4977,fibo,0)-1)))</f>
        <v>2</v>
      </c>
      <c r="M4978" s="49" t="str">
        <f t="shared" ca="1" si="387"/>
        <v>GAGNÉ</v>
      </c>
      <c r="N4978" s="28">
        <f ca="1">IF(M4978="GAGNÉ",K4978*L4978,IF(M4978="PERDU","0,00 €",""))</f>
        <v>8.3000000000000007</v>
      </c>
      <c r="O4978" s="26">
        <f t="shared" ca="1" si="389"/>
        <v>6.3000000000000007</v>
      </c>
      <c r="P4978" s="26">
        <f t="shared" ca="1" si="390"/>
        <v>29017.359999999961</v>
      </c>
      <c r="R4978" s="1">
        <f t="shared" ca="1" si="388"/>
        <v>1</v>
      </c>
    </row>
    <row r="4979" spans="5:18" ht="15.75" thickBot="1" x14ac:dyDescent="0.3">
      <c r="E4979" s="17">
        <v>4973</v>
      </c>
      <c r="F4979" s="17"/>
      <c r="G4979" s="40"/>
      <c r="H4979" s="43"/>
      <c r="I4979" s="20"/>
      <c r="J4979" s="17" t="s">
        <v>11</v>
      </c>
      <c r="K4979" s="26">
        <f t="shared" ca="1" si="386"/>
        <v>2.92</v>
      </c>
      <c r="L4979" s="26">
        <f ca="1">IF(L4978=1,IF(M4978="GAGNÉ",1,2),IF(M4978="GAGNÉ",INDEX(fibo,MATCH(L4978,fibo,0)-2),INDEX(fibo,MATCH(L4978,fibo,0),1)+INDEX(fibo,MATCH(L4978,fibo,0)-1)))</f>
        <v>1</v>
      </c>
      <c r="M4979" s="49" t="str">
        <f t="shared" ca="1" si="387"/>
        <v>PERDU</v>
      </c>
      <c r="N4979" s="28" t="str">
        <f ca="1">IF(M4979="GAGNÉ",K4979*L4979,IF(M4979="PERDU","0,00 €",""))</f>
        <v>0,00 €</v>
      </c>
      <c r="O4979" s="26">
        <f t="shared" ca="1" si="389"/>
        <v>-1</v>
      </c>
      <c r="P4979" s="26">
        <f t="shared" ca="1" si="390"/>
        <v>29016.359999999961</v>
      </c>
      <c r="R4979" s="1">
        <f t="shared" ca="1" si="388"/>
        <v>2</v>
      </c>
    </row>
    <row r="4980" spans="5:18" ht="15.75" thickBot="1" x14ac:dyDescent="0.3">
      <c r="E4980" s="17">
        <v>4974</v>
      </c>
      <c r="F4980" s="17"/>
      <c r="G4980" s="40"/>
      <c r="H4980" s="43"/>
      <c r="I4980" s="20"/>
      <c r="J4980" s="17" t="s">
        <v>11</v>
      </c>
      <c r="K4980" s="26">
        <f t="shared" ca="1" si="386"/>
        <v>4.3499999999999996</v>
      </c>
      <c r="L4980" s="26">
        <f ca="1">IF(L4979=1,IF(M4979="GAGNÉ",1,2),IF(M4979="GAGNÉ",INDEX(fibo,MATCH(L4979,fibo,0)-2),INDEX(fibo,MATCH(L4979,fibo,0),1)+INDEX(fibo,MATCH(L4979,fibo,0)-1)))</f>
        <v>2</v>
      </c>
      <c r="M4980" s="49" t="str">
        <f t="shared" ca="1" si="387"/>
        <v>PERDU</v>
      </c>
      <c r="N4980" s="28" t="str">
        <f ca="1">IF(M4980="GAGNÉ",K4980*L4980,IF(M4980="PERDU","0,00 €",""))</f>
        <v>0,00 €</v>
      </c>
      <c r="O4980" s="26">
        <f t="shared" ca="1" si="389"/>
        <v>-2</v>
      </c>
      <c r="P4980" s="26">
        <f t="shared" ca="1" si="390"/>
        <v>29014.359999999961</v>
      </c>
      <c r="R4980" s="1">
        <f t="shared" ca="1" si="388"/>
        <v>2</v>
      </c>
    </row>
    <row r="4981" spans="5:18" ht="15.75" thickBot="1" x14ac:dyDescent="0.3">
      <c r="E4981" s="17">
        <v>4975</v>
      </c>
      <c r="F4981" s="17"/>
      <c r="G4981" s="40"/>
      <c r="H4981" s="43"/>
      <c r="I4981" s="20"/>
      <c r="J4981" s="17" t="s">
        <v>11</v>
      </c>
      <c r="K4981" s="26">
        <f t="shared" ca="1" si="386"/>
        <v>3.95</v>
      </c>
      <c r="L4981" s="26">
        <f ca="1">IF(L4980=1,IF(M4980="GAGNÉ",1,2),IF(M4980="GAGNÉ",INDEX(fibo,MATCH(L4980,fibo,0)-2),INDEX(fibo,MATCH(L4980,fibo,0),1)+INDEX(fibo,MATCH(L4980,fibo,0)-1)))</f>
        <v>3</v>
      </c>
      <c r="M4981" s="49" t="str">
        <f t="shared" ca="1" si="387"/>
        <v>PERDU</v>
      </c>
      <c r="N4981" s="28" t="str">
        <f ca="1">IF(M4981="GAGNÉ",K4981*L4981,IF(M4981="PERDU","0,00 €",""))</f>
        <v>0,00 €</v>
      </c>
      <c r="O4981" s="26">
        <f t="shared" ca="1" si="389"/>
        <v>-3</v>
      </c>
      <c r="P4981" s="26">
        <f t="shared" ca="1" si="390"/>
        <v>29011.359999999961</v>
      </c>
      <c r="R4981" s="1">
        <f t="shared" ca="1" si="388"/>
        <v>2</v>
      </c>
    </row>
    <row r="4982" spans="5:18" ht="15.75" thickBot="1" x14ac:dyDescent="0.3">
      <c r="E4982" s="17">
        <v>4976</v>
      </c>
      <c r="F4982" s="17"/>
      <c r="G4982" s="40"/>
      <c r="H4982" s="43"/>
      <c r="I4982" s="20"/>
      <c r="J4982" s="17" t="s">
        <v>11</v>
      </c>
      <c r="K4982" s="26">
        <f t="shared" ca="1" si="386"/>
        <v>3.64</v>
      </c>
      <c r="L4982" s="26">
        <f ca="1">IF(L4981=1,IF(M4981="GAGNÉ",1,2),IF(M4981="GAGNÉ",INDEX(fibo,MATCH(L4981,fibo,0)-2),INDEX(fibo,MATCH(L4981,fibo,0),1)+INDEX(fibo,MATCH(L4981,fibo,0)-1)))</f>
        <v>5</v>
      </c>
      <c r="M4982" s="49" t="str">
        <f t="shared" ca="1" si="387"/>
        <v>GAGNÉ</v>
      </c>
      <c r="N4982" s="28">
        <f ca="1">IF(M4982="GAGNÉ",K4982*L4982,IF(M4982="PERDU","0,00 €",""))</f>
        <v>18.2</v>
      </c>
      <c r="O4982" s="26">
        <f t="shared" ca="1" si="389"/>
        <v>13.2</v>
      </c>
      <c r="P4982" s="26">
        <f t="shared" ca="1" si="390"/>
        <v>29024.559999999961</v>
      </c>
      <c r="R4982" s="1">
        <f t="shared" ca="1" si="388"/>
        <v>1</v>
      </c>
    </row>
    <row r="4983" spans="5:18" ht="15.75" thickBot="1" x14ac:dyDescent="0.3">
      <c r="E4983" s="17">
        <v>4977</v>
      </c>
      <c r="F4983" s="17"/>
      <c r="G4983" s="40"/>
      <c r="H4983" s="43"/>
      <c r="I4983" s="20"/>
      <c r="J4983" s="17" t="s">
        <v>11</v>
      </c>
      <c r="K4983" s="26">
        <f t="shared" ca="1" si="386"/>
        <v>3.46</v>
      </c>
      <c r="L4983" s="26">
        <f ca="1">IF(L4982=1,IF(M4982="GAGNÉ",1,2),IF(M4982="GAGNÉ",INDEX(fibo,MATCH(L4982,fibo,0)-2),INDEX(fibo,MATCH(L4982,fibo,0),1)+INDEX(fibo,MATCH(L4982,fibo,0)-1)))</f>
        <v>2</v>
      </c>
      <c r="M4983" s="49" t="str">
        <f t="shared" ca="1" si="387"/>
        <v>GAGNÉ</v>
      </c>
      <c r="N4983" s="28">
        <f ca="1">IF(M4983="GAGNÉ",K4983*L4983,IF(M4983="PERDU","0,00 €",""))</f>
        <v>6.92</v>
      </c>
      <c r="O4983" s="26">
        <f t="shared" ca="1" si="389"/>
        <v>4.92</v>
      </c>
      <c r="P4983" s="26">
        <f t="shared" ca="1" si="390"/>
        <v>29029.47999999996</v>
      </c>
      <c r="R4983" s="1">
        <f t="shared" ca="1" si="388"/>
        <v>1</v>
      </c>
    </row>
    <row r="4984" spans="5:18" ht="15.75" thickBot="1" x14ac:dyDescent="0.3">
      <c r="E4984" s="17">
        <v>4978</v>
      </c>
      <c r="F4984" s="17"/>
      <c r="G4984" s="40"/>
      <c r="H4984" s="43"/>
      <c r="I4984" s="20"/>
      <c r="J4984" s="17" t="s">
        <v>11</v>
      </c>
      <c r="K4984" s="26">
        <f t="shared" ca="1" si="386"/>
        <v>3.46</v>
      </c>
      <c r="L4984" s="26">
        <f ca="1">IF(L4983=1,IF(M4983="GAGNÉ",1,2),IF(M4983="GAGNÉ",INDEX(fibo,MATCH(L4983,fibo,0)-2),INDEX(fibo,MATCH(L4983,fibo,0),1)+INDEX(fibo,MATCH(L4983,fibo,0)-1)))</f>
        <v>1</v>
      </c>
      <c r="M4984" s="49" t="str">
        <f t="shared" ca="1" si="387"/>
        <v>PERDU</v>
      </c>
      <c r="N4984" s="28" t="str">
        <f ca="1">IF(M4984="GAGNÉ",K4984*L4984,IF(M4984="PERDU","0,00 €",""))</f>
        <v>0,00 €</v>
      </c>
      <c r="O4984" s="26">
        <f t="shared" ca="1" si="389"/>
        <v>-1</v>
      </c>
      <c r="P4984" s="26">
        <f t="shared" ca="1" si="390"/>
        <v>29028.47999999996</v>
      </c>
      <c r="R4984" s="1">
        <f t="shared" ca="1" si="388"/>
        <v>2</v>
      </c>
    </row>
    <row r="4985" spans="5:18" ht="15.75" thickBot="1" x14ac:dyDescent="0.3">
      <c r="E4985" s="17">
        <v>4979</v>
      </c>
      <c r="F4985" s="17"/>
      <c r="G4985" s="40"/>
      <c r="H4985" s="43"/>
      <c r="I4985" s="20"/>
      <c r="J4985" s="17" t="s">
        <v>11</v>
      </c>
      <c r="K4985" s="26">
        <f t="shared" ca="1" si="386"/>
        <v>4.01</v>
      </c>
      <c r="L4985" s="26">
        <f ca="1">IF(L4984=1,IF(M4984="GAGNÉ",1,2),IF(M4984="GAGNÉ",INDEX(fibo,MATCH(L4984,fibo,0)-2),INDEX(fibo,MATCH(L4984,fibo,0),1)+INDEX(fibo,MATCH(L4984,fibo,0)-1)))</f>
        <v>2</v>
      </c>
      <c r="M4985" s="49" t="str">
        <f t="shared" ca="1" si="387"/>
        <v>PERDU</v>
      </c>
      <c r="N4985" s="28" t="str">
        <f ca="1">IF(M4985="GAGNÉ",K4985*L4985,IF(M4985="PERDU","0,00 €",""))</f>
        <v>0,00 €</v>
      </c>
      <c r="O4985" s="26">
        <f t="shared" ca="1" si="389"/>
        <v>-2</v>
      </c>
      <c r="P4985" s="26">
        <f t="shared" ca="1" si="390"/>
        <v>29026.47999999996</v>
      </c>
      <c r="R4985" s="1">
        <f t="shared" ca="1" si="388"/>
        <v>2</v>
      </c>
    </row>
    <row r="4986" spans="5:18" ht="15.75" thickBot="1" x14ac:dyDescent="0.3">
      <c r="E4986" s="17">
        <v>4980</v>
      </c>
      <c r="F4986" s="17"/>
      <c r="G4986" s="40"/>
      <c r="H4986" s="43"/>
      <c r="I4986" s="20"/>
      <c r="J4986" s="17" t="s">
        <v>11</v>
      </c>
      <c r="K4986" s="26">
        <f t="shared" ca="1" si="386"/>
        <v>4.4800000000000004</v>
      </c>
      <c r="L4986" s="26">
        <f ca="1">IF(L4985=1,IF(M4985="GAGNÉ",1,2),IF(M4985="GAGNÉ",INDEX(fibo,MATCH(L4985,fibo,0)-2),INDEX(fibo,MATCH(L4985,fibo,0),1)+INDEX(fibo,MATCH(L4985,fibo,0)-1)))</f>
        <v>3</v>
      </c>
      <c r="M4986" s="49" t="str">
        <f t="shared" ca="1" si="387"/>
        <v>GAGNÉ</v>
      </c>
      <c r="N4986" s="28">
        <f ca="1">IF(M4986="GAGNÉ",K4986*L4986,IF(M4986="PERDU","0,00 €",""))</f>
        <v>13.440000000000001</v>
      </c>
      <c r="O4986" s="26">
        <f t="shared" ca="1" si="389"/>
        <v>10.440000000000001</v>
      </c>
      <c r="P4986" s="26">
        <f t="shared" ca="1" si="390"/>
        <v>29036.919999999958</v>
      </c>
      <c r="R4986" s="1">
        <f t="shared" ca="1" si="388"/>
        <v>1</v>
      </c>
    </row>
    <row r="4987" spans="5:18" ht="15.75" thickBot="1" x14ac:dyDescent="0.3">
      <c r="E4987" s="17">
        <v>4981</v>
      </c>
      <c r="F4987" s="17"/>
      <c r="G4987" s="40"/>
      <c r="H4987" s="43"/>
      <c r="I4987" s="20"/>
      <c r="J4987" s="17" t="s">
        <v>11</v>
      </c>
      <c r="K4987" s="26">
        <f t="shared" ca="1" si="386"/>
        <v>3.62</v>
      </c>
      <c r="L4987" s="26">
        <f ca="1">IF(L4986=1,IF(M4986="GAGNÉ",1,2),IF(M4986="GAGNÉ",INDEX(fibo,MATCH(L4986,fibo,0)-2),INDEX(fibo,MATCH(L4986,fibo,0),1)+INDEX(fibo,MATCH(L4986,fibo,0)-1)))</f>
        <v>1</v>
      </c>
      <c r="M4987" s="49" t="str">
        <f t="shared" ca="1" si="387"/>
        <v>PERDU</v>
      </c>
      <c r="N4987" s="28" t="str">
        <f ca="1">IF(M4987="GAGNÉ",K4987*L4987,IF(M4987="PERDU","0,00 €",""))</f>
        <v>0,00 €</v>
      </c>
      <c r="O4987" s="26">
        <f t="shared" ca="1" si="389"/>
        <v>-1</v>
      </c>
      <c r="P4987" s="26">
        <f t="shared" ca="1" si="390"/>
        <v>29035.919999999958</v>
      </c>
      <c r="R4987" s="1">
        <f t="shared" ca="1" si="388"/>
        <v>2</v>
      </c>
    </row>
    <row r="4988" spans="5:18" ht="15.75" thickBot="1" x14ac:dyDescent="0.3">
      <c r="E4988" s="17">
        <v>4982</v>
      </c>
      <c r="F4988" s="17"/>
      <c r="G4988" s="40"/>
      <c r="H4988" s="43"/>
      <c r="I4988" s="20"/>
      <c r="J4988" s="17" t="s">
        <v>11</v>
      </c>
      <c r="K4988" s="26">
        <f t="shared" ca="1" si="386"/>
        <v>3.42</v>
      </c>
      <c r="L4988" s="26">
        <f ca="1">IF(L4987=1,IF(M4987="GAGNÉ",1,2),IF(M4987="GAGNÉ",INDEX(fibo,MATCH(L4987,fibo,0)-2),INDEX(fibo,MATCH(L4987,fibo,0),1)+INDEX(fibo,MATCH(L4987,fibo,0)-1)))</f>
        <v>2</v>
      </c>
      <c r="M4988" s="49" t="str">
        <f t="shared" ca="1" si="387"/>
        <v>GAGNÉ</v>
      </c>
      <c r="N4988" s="28">
        <f ca="1">IF(M4988="GAGNÉ",K4988*L4988,IF(M4988="PERDU","0,00 €",""))</f>
        <v>6.84</v>
      </c>
      <c r="O4988" s="26">
        <f t="shared" ca="1" si="389"/>
        <v>4.84</v>
      </c>
      <c r="P4988" s="26">
        <f t="shared" ca="1" si="390"/>
        <v>29040.759999999958</v>
      </c>
      <c r="R4988" s="1">
        <f t="shared" ca="1" si="388"/>
        <v>1</v>
      </c>
    </row>
    <row r="4989" spans="5:18" ht="15.75" thickBot="1" x14ac:dyDescent="0.3">
      <c r="E4989" s="17">
        <v>4983</v>
      </c>
      <c r="F4989" s="17"/>
      <c r="G4989" s="40"/>
      <c r="H4989" s="43"/>
      <c r="I4989" s="20"/>
      <c r="J4989" s="17" t="s">
        <v>11</v>
      </c>
      <c r="K4989" s="26">
        <f t="shared" ca="1" si="386"/>
        <v>2.94</v>
      </c>
      <c r="L4989" s="26">
        <f ca="1">IF(L4988=1,IF(M4988="GAGNÉ",1,2),IF(M4988="GAGNÉ",INDEX(fibo,MATCH(L4988,fibo,0)-2),INDEX(fibo,MATCH(L4988,fibo,0),1)+INDEX(fibo,MATCH(L4988,fibo,0)-1)))</f>
        <v>1</v>
      </c>
      <c r="M4989" s="49" t="str">
        <f t="shared" ca="1" si="387"/>
        <v>PERDU</v>
      </c>
      <c r="N4989" s="28" t="str">
        <f ca="1">IF(M4989="GAGNÉ",K4989*L4989,IF(M4989="PERDU","0,00 €",""))</f>
        <v>0,00 €</v>
      </c>
      <c r="O4989" s="26">
        <f t="shared" ca="1" si="389"/>
        <v>-1</v>
      </c>
      <c r="P4989" s="26">
        <f t="shared" ca="1" si="390"/>
        <v>29039.759999999958</v>
      </c>
      <c r="R4989" s="1">
        <f t="shared" ca="1" si="388"/>
        <v>2</v>
      </c>
    </row>
    <row r="4990" spans="5:18" ht="15.75" thickBot="1" x14ac:dyDescent="0.3">
      <c r="E4990" s="17">
        <v>4984</v>
      </c>
      <c r="F4990" s="17"/>
      <c r="G4990" s="40"/>
      <c r="H4990" s="43"/>
      <c r="I4990" s="20"/>
      <c r="J4990" s="17" t="s">
        <v>11</v>
      </c>
      <c r="K4990" s="26">
        <f t="shared" ca="1" si="386"/>
        <v>3.72</v>
      </c>
      <c r="L4990" s="26">
        <f ca="1">IF(L4989=1,IF(M4989="GAGNÉ",1,2),IF(M4989="GAGNÉ",INDEX(fibo,MATCH(L4989,fibo,0)-2),INDEX(fibo,MATCH(L4989,fibo,0),1)+INDEX(fibo,MATCH(L4989,fibo,0)-1)))</f>
        <v>2</v>
      </c>
      <c r="M4990" s="49" t="str">
        <f t="shared" ca="1" si="387"/>
        <v>GAGNÉ</v>
      </c>
      <c r="N4990" s="28">
        <f ca="1">IF(M4990="GAGNÉ",K4990*L4990,IF(M4990="PERDU","0,00 €",""))</f>
        <v>7.44</v>
      </c>
      <c r="O4990" s="26">
        <f t="shared" ca="1" si="389"/>
        <v>5.44</v>
      </c>
      <c r="P4990" s="26">
        <f t="shared" ca="1" si="390"/>
        <v>29045.199999999957</v>
      </c>
      <c r="R4990" s="1">
        <f t="shared" ca="1" si="388"/>
        <v>1</v>
      </c>
    </row>
    <row r="4991" spans="5:18" ht="15.75" thickBot="1" x14ac:dyDescent="0.3">
      <c r="E4991" s="17">
        <v>4985</v>
      </c>
      <c r="F4991" s="17"/>
      <c r="G4991" s="40"/>
      <c r="H4991" s="43"/>
      <c r="I4991" s="20"/>
      <c r="J4991" s="17" t="s">
        <v>11</v>
      </c>
      <c r="K4991" s="26">
        <f t="shared" ca="1" si="386"/>
        <v>3.59</v>
      </c>
      <c r="L4991" s="26">
        <f ca="1">IF(L4990=1,IF(M4990="GAGNÉ",1,2),IF(M4990="GAGNÉ",INDEX(fibo,MATCH(L4990,fibo,0)-2),INDEX(fibo,MATCH(L4990,fibo,0),1)+INDEX(fibo,MATCH(L4990,fibo,0)-1)))</f>
        <v>1</v>
      </c>
      <c r="M4991" s="49" t="str">
        <f t="shared" ca="1" si="387"/>
        <v>GAGNÉ</v>
      </c>
      <c r="N4991" s="28">
        <f ca="1">IF(M4991="GAGNÉ",K4991*L4991,IF(M4991="PERDU","0,00 €",""))</f>
        <v>3.59</v>
      </c>
      <c r="O4991" s="26">
        <f t="shared" ca="1" si="389"/>
        <v>2.59</v>
      </c>
      <c r="P4991" s="26">
        <f t="shared" ca="1" si="390"/>
        <v>29047.789999999957</v>
      </c>
      <c r="R4991" s="1">
        <f t="shared" ca="1" si="388"/>
        <v>1</v>
      </c>
    </row>
    <row r="4992" spans="5:18" ht="15.75" thickBot="1" x14ac:dyDescent="0.3">
      <c r="E4992" s="17">
        <v>4986</v>
      </c>
      <c r="F4992" s="17"/>
      <c r="G4992" s="40"/>
      <c r="H4992" s="43"/>
      <c r="I4992" s="20"/>
      <c r="J4992" s="17" t="s">
        <v>11</v>
      </c>
      <c r="K4992" s="26">
        <f t="shared" ca="1" si="386"/>
        <v>3.32</v>
      </c>
      <c r="L4992" s="26">
        <f ca="1">IF(L4991=1,IF(M4991="GAGNÉ",1,2),IF(M4991="GAGNÉ",INDEX(fibo,MATCH(L4991,fibo,0)-2),INDEX(fibo,MATCH(L4991,fibo,0),1)+INDEX(fibo,MATCH(L4991,fibo,0)-1)))</f>
        <v>1</v>
      </c>
      <c r="M4992" s="49" t="str">
        <f t="shared" ca="1" si="387"/>
        <v>PERDU</v>
      </c>
      <c r="N4992" s="28" t="str">
        <f ca="1">IF(M4992="GAGNÉ",K4992*L4992,IF(M4992="PERDU","0,00 €",""))</f>
        <v>0,00 €</v>
      </c>
      <c r="O4992" s="26">
        <f t="shared" ca="1" si="389"/>
        <v>-1</v>
      </c>
      <c r="P4992" s="26">
        <f t="shared" ca="1" si="390"/>
        <v>29046.789999999957</v>
      </c>
      <c r="R4992" s="1">
        <f t="shared" ca="1" si="388"/>
        <v>2</v>
      </c>
    </row>
    <row r="4993" spans="5:18" ht="15.75" thickBot="1" x14ac:dyDescent="0.3">
      <c r="E4993" s="17">
        <v>4987</v>
      </c>
      <c r="F4993" s="17"/>
      <c r="G4993" s="40"/>
      <c r="H4993" s="43"/>
      <c r="I4993" s="20"/>
      <c r="J4993" s="17" t="s">
        <v>11</v>
      </c>
      <c r="K4993" s="26">
        <f t="shared" ca="1" si="386"/>
        <v>3.81</v>
      </c>
      <c r="L4993" s="26">
        <f ca="1">IF(L4992=1,IF(M4992="GAGNÉ",1,2),IF(M4992="GAGNÉ",INDEX(fibo,MATCH(L4992,fibo,0)-2),INDEX(fibo,MATCH(L4992,fibo,0),1)+INDEX(fibo,MATCH(L4992,fibo,0)-1)))</f>
        <v>2</v>
      </c>
      <c r="M4993" s="49" t="str">
        <f t="shared" ca="1" si="387"/>
        <v>PERDU</v>
      </c>
      <c r="N4993" s="28" t="str">
        <f ca="1">IF(M4993="GAGNÉ",K4993*L4993,IF(M4993="PERDU","0,00 €",""))</f>
        <v>0,00 €</v>
      </c>
      <c r="O4993" s="26">
        <f t="shared" ca="1" si="389"/>
        <v>-2</v>
      </c>
      <c r="P4993" s="26">
        <f t="shared" ca="1" si="390"/>
        <v>29044.789999999957</v>
      </c>
      <c r="R4993" s="1">
        <f t="shared" ca="1" si="388"/>
        <v>2</v>
      </c>
    </row>
    <row r="4994" spans="5:18" ht="15.75" thickBot="1" x14ac:dyDescent="0.3">
      <c r="E4994" s="17">
        <v>4988</v>
      </c>
      <c r="F4994" s="17"/>
      <c r="G4994" s="40"/>
      <c r="H4994" s="43"/>
      <c r="I4994" s="20"/>
      <c r="J4994" s="17" t="s">
        <v>11</v>
      </c>
      <c r="K4994" s="26">
        <f t="shared" ca="1" si="386"/>
        <v>3.13</v>
      </c>
      <c r="L4994" s="26">
        <f ca="1">IF(L4993=1,IF(M4993="GAGNÉ",1,2),IF(M4993="GAGNÉ",INDEX(fibo,MATCH(L4993,fibo,0)-2),INDEX(fibo,MATCH(L4993,fibo,0),1)+INDEX(fibo,MATCH(L4993,fibo,0)-1)))</f>
        <v>3</v>
      </c>
      <c r="M4994" s="49" t="str">
        <f t="shared" ca="1" si="387"/>
        <v>PERDU</v>
      </c>
      <c r="N4994" s="28" t="str">
        <f ca="1">IF(M4994="GAGNÉ",K4994*L4994,IF(M4994="PERDU","0,00 €",""))</f>
        <v>0,00 €</v>
      </c>
      <c r="O4994" s="26">
        <f t="shared" ca="1" si="389"/>
        <v>-3</v>
      </c>
      <c r="P4994" s="26">
        <f t="shared" ca="1" si="390"/>
        <v>29041.789999999957</v>
      </c>
      <c r="R4994" s="1">
        <f t="shared" ca="1" si="388"/>
        <v>2</v>
      </c>
    </row>
    <row r="4995" spans="5:18" ht="15.75" thickBot="1" x14ac:dyDescent="0.3">
      <c r="E4995" s="17">
        <v>4989</v>
      </c>
      <c r="F4995" s="17"/>
      <c r="G4995" s="40"/>
      <c r="H4995" s="43"/>
      <c r="I4995" s="20"/>
      <c r="J4995" s="17" t="s">
        <v>11</v>
      </c>
      <c r="K4995" s="26">
        <f t="shared" ca="1" si="386"/>
        <v>3.28</v>
      </c>
      <c r="L4995" s="26">
        <f ca="1">IF(L4994=1,IF(M4994="GAGNÉ",1,2),IF(M4994="GAGNÉ",INDEX(fibo,MATCH(L4994,fibo,0)-2),INDEX(fibo,MATCH(L4994,fibo,0),1)+INDEX(fibo,MATCH(L4994,fibo,0)-1)))</f>
        <v>5</v>
      </c>
      <c r="M4995" s="49" t="str">
        <f t="shared" ca="1" si="387"/>
        <v>GAGNÉ</v>
      </c>
      <c r="N4995" s="28">
        <f ca="1">IF(M4995="GAGNÉ",K4995*L4995,IF(M4995="PERDU","0,00 €",""))</f>
        <v>16.399999999999999</v>
      </c>
      <c r="O4995" s="26">
        <f t="shared" ca="1" si="389"/>
        <v>11.399999999999999</v>
      </c>
      <c r="P4995" s="26">
        <f t="shared" ca="1" si="390"/>
        <v>29053.189999999959</v>
      </c>
      <c r="R4995" s="1">
        <f t="shared" ca="1" si="388"/>
        <v>1</v>
      </c>
    </row>
    <row r="4996" spans="5:18" ht="15.75" thickBot="1" x14ac:dyDescent="0.3">
      <c r="E4996" s="17">
        <v>4990</v>
      </c>
      <c r="F4996" s="17"/>
      <c r="G4996" s="40"/>
      <c r="H4996" s="43"/>
      <c r="I4996" s="20"/>
      <c r="J4996" s="17" t="s">
        <v>11</v>
      </c>
      <c r="K4996" s="26">
        <f t="shared" ca="1" si="386"/>
        <v>3.05</v>
      </c>
      <c r="L4996" s="26">
        <f ca="1">IF(L4995=1,IF(M4995="GAGNÉ",1,2),IF(M4995="GAGNÉ",INDEX(fibo,MATCH(L4995,fibo,0)-2),INDEX(fibo,MATCH(L4995,fibo,0),1)+INDEX(fibo,MATCH(L4995,fibo,0)-1)))</f>
        <v>2</v>
      </c>
      <c r="M4996" s="49" t="str">
        <f t="shared" ca="1" si="387"/>
        <v>PERDU</v>
      </c>
      <c r="N4996" s="28" t="str">
        <f ca="1">IF(M4996="GAGNÉ",K4996*L4996,IF(M4996="PERDU","0,00 €",""))</f>
        <v>0,00 €</v>
      </c>
      <c r="O4996" s="26">
        <f t="shared" ca="1" si="389"/>
        <v>-2</v>
      </c>
      <c r="P4996" s="26">
        <f t="shared" ca="1" si="390"/>
        <v>29051.189999999959</v>
      </c>
      <c r="R4996" s="1">
        <f t="shared" ca="1" si="388"/>
        <v>2</v>
      </c>
    </row>
    <row r="4997" spans="5:18" ht="15.75" thickBot="1" x14ac:dyDescent="0.3">
      <c r="E4997" s="17">
        <v>4991</v>
      </c>
      <c r="F4997" s="17"/>
      <c r="G4997" s="40"/>
      <c r="H4997" s="43"/>
      <c r="I4997" s="20"/>
      <c r="J4997" s="17" t="s">
        <v>11</v>
      </c>
      <c r="K4997" s="26">
        <f t="shared" ca="1" si="386"/>
        <v>3.98</v>
      </c>
      <c r="L4997" s="26">
        <f ca="1">IF(L4996=1,IF(M4996="GAGNÉ",1,2),IF(M4996="GAGNÉ",INDEX(fibo,MATCH(L4996,fibo,0)-2),INDEX(fibo,MATCH(L4996,fibo,0),1)+INDEX(fibo,MATCH(L4996,fibo,0)-1)))</f>
        <v>3</v>
      </c>
      <c r="M4997" s="49" t="str">
        <f t="shared" ca="1" si="387"/>
        <v>GAGNÉ</v>
      </c>
      <c r="N4997" s="28">
        <f ca="1">IF(M4997="GAGNÉ",K4997*L4997,IF(M4997="PERDU","0,00 €",""))</f>
        <v>11.94</v>
      </c>
      <c r="O4997" s="26">
        <f t="shared" ca="1" si="389"/>
        <v>8.94</v>
      </c>
      <c r="P4997" s="26">
        <f t="shared" ca="1" si="390"/>
        <v>29060.129999999957</v>
      </c>
      <c r="R4997" s="1">
        <f t="shared" ca="1" si="388"/>
        <v>1</v>
      </c>
    </row>
    <row r="4998" spans="5:18" ht="15.75" thickBot="1" x14ac:dyDescent="0.3">
      <c r="E4998" s="17">
        <v>4992</v>
      </c>
      <c r="F4998" s="17"/>
      <c r="G4998" s="40"/>
      <c r="H4998" s="43"/>
      <c r="I4998" s="20"/>
      <c r="J4998" s="17" t="s">
        <v>11</v>
      </c>
      <c r="K4998" s="26">
        <f t="shared" ca="1" si="386"/>
        <v>4.6500000000000004</v>
      </c>
      <c r="L4998" s="26">
        <f ca="1">IF(L4997=1,IF(M4997="GAGNÉ",1,2),IF(M4997="GAGNÉ",INDEX(fibo,MATCH(L4997,fibo,0)-2),INDEX(fibo,MATCH(L4997,fibo,0),1)+INDEX(fibo,MATCH(L4997,fibo,0)-1)))</f>
        <v>1</v>
      </c>
      <c r="M4998" s="49" t="str">
        <f t="shared" ca="1" si="387"/>
        <v>PERDU</v>
      </c>
      <c r="N4998" s="28" t="str">
        <f ca="1">IF(M4998="GAGNÉ",K4998*L4998,IF(M4998="PERDU","0,00 €",""))</f>
        <v>0,00 €</v>
      </c>
      <c r="O4998" s="26">
        <f t="shared" ca="1" si="389"/>
        <v>-1</v>
      </c>
      <c r="P4998" s="26">
        <f t="shared" ca="1" si="390"/>
        <v>29059.129999999957</v>
      </c>
      <c r="R4998" s="1">
        <f t="shared" ca="1" si="388"/>
        <v>2</v>
      </c>
    </row>
    <row r="4999" spans="5:18" ht="15.75" thickBot="1" x14ac:dyDescent="0.3">
      <c r="E4999" s="17">
        <v>4993</v>
      </c>
      <c r="F4999" s="17"/>
      <c r="G4999" s="40"/>
      <c r="H4999" s="43"/>
      <c r="I4999" s="20"/>
      <c r="J4999" s="17" t="s">
        <v>11</v>
      </c>
      <c r="K4999" s="26">
        <f t="shared" ca="1" si="386"/>
        <v>4.1399999999999997</v>
      </c>
      <c r="L4999" s="26">
        <f ca="1">IF(L4998=1,IF(M4998="GAGNÉ",1,2),IF(M4998="GAGNÉ",INDEX(fibo,MATCH(L4998,fibo,0)-2),INDEX(fibo,MATCH(L4998,fibo,0),1)+INDEX(fibo,MATCH(L4998,fibo,0)-1)))</f>
        <v>2</v>
      </c>
      <c r="M4999" s="49" t="str">
        <f t="shared" ca="1" si="387"/>
        <v>GAGNÉ</v>
      </c>
      <c r="N4999" s="28">
        <f ca="1">IF(M4999="GAGNÉ",K4999*L4999,IF(M4999="PERDU","0,00 €",""))</f>
        <v>8.2799999999999994</v>
      </c>
      <c r="O4999" s="26">
        <f t="shared" ca="1" si="389"/>
        <v>6.2799999999999994</v>
      </c>
      <c r="P4999" s="26">
        <f t="shared" ca="1" si="390"/>
        <v>29065.409999999956</v>
      </c>
      <c r="R4999" s="1">
        <f t="shared" ca="1" si="388"/>
        <v>1</v>
      </c>
    </row>
    <row r="5000" spans="5:18" ht="15.75" thickBot="1" x14ac:dyDescent="0.3">
      <c r="E5000" s="17">
        <v>4994</v>
      </c>
      <c r="F5000" s="17"/>
      <c r="G5000" s="40"/>
      <c r="H5000" s="43"/>
      <c r="I5000" s="20"/>
      <c r="J5000" s="17" t="s">
        <v>11</v>
      </c>
      <c r="K5000" s="26">
        <f t="shared" ref="K5000:K5063" ca="1" si="391">RANDBETWEEN(280,480)/100</f>
        <v>3.83</v>
      </c>
      <c r="L5000" s="26">
        <f ca="1">IF(L4999=1,IF(M4999="GAGNÉ",1,2),IF(M4999="GAGNÉ",INDEX(fibo,MATCH(L4999,fibo,0)-2),INDEX(fibo,MATCH(L4999,fibo,0),1)+INDEX(fibo,MATCH(L4999,fibo,0)-1)))</f>
        <v>1</v>
      </c>
      <c r="M5000" s="49" t="str">
        <f t="shared" ref="M5000:M5063" ca="1" si="392">IF(R5000=1,"GAGNÉ","PERDU")</f>
        <v>PERDU</v>
      </c>
      <c r="N5000" s="28" t="str">
        <f ca="1">IF(M5000="GAGNÉ",K5000*L5000,IF(M5000="PERDU","0,00 €",""))</f>
        <v>0,00 €</v>
      </c>
      <c r="O5000" s="26">
        <f t="shared" ca="1" si="389"/>
        <v>-1</v>
      </c>
      <c r="P5000" s="26">
        <f t="shared" ca="1" si="390"/>
        <v>29064.409999999956</v>
      </c>
      <c r="R5000" s="1">
        <f t="shared" ref="R5000:R5063" ca="1" si="393">RANDBETWEEN(1,2)</f>
        <v>2</v>
      </c>
    </row>
    <row r="5001" spans="5:18" ht="15.75" thickBot="1" x14ac:dyDescent="0.3">
      <c r="E5001" s="17">
        <v>4995</v>
      </c>
      <c r="F5001" s="17"/>
      <c r="G5001" s="40"/>
      <c r="H5001" s="43"/>
      <c r="I5001" s="20"/>
      <c r="J5001" s="17" t="s">
        <v>11</v>
      </c>
      <c r="K5001" s="26">
        <f t="shared" ca="1" si="391"/>
        <v>3</v>
      </c>
      <c r="L5001" s="26">
        <f ca="1">IF(L5000=1,IF(M5000="GAGNÉ",1,2),IF(M5000="GAGNÉ",INDEX(fibo,MATCH(L5000,fibo,0)-2),INDEX(fibo,MATCH(L5000,fibo,0),1)+INDEX(fibo,MATCH(L5000,fibo,0)-1)))</f>
        <v>2</v>
      </c>
      <c r="M5001" s="49" t="str">
        <f t="shared" ca="1" si="392"/>
        <v>PERDU</v>
      </c>
      <c r="N5001" s="28" t="str">
        <f ca="1">IF(M5001="GAGNÉ",K5001*L5001,IF(M5001="PERDU","0,00 €",""))</f>
        <v>0,00 €</v>
      </c>
      <c r="O5001" s="26">
        <f t="shared" ref="O5001:O5064" ca="1" si="394">IF(M5001="GAGNÉ",N5001-L5001,IF(M5001="PERDU",-L5001,""))</f>
        <v>-2</v>
      </c>
      <c r="P5001" s="26">
        <f t="shared" ref="P5001:P5064" ca="1" si="395">IF(M5001="GAGNÉ",N5001-L5001+P5000,IF(M5001="PERDU",P5000-L5001,""))</f>
        <v>29062.409999999956</v>
      </c>
      <c r="R5001" s="1">
        <f t="shared" ca="1" si="393"/>
        <v>2</v>
      </c>
    </row>
    <row r="5002" spans="5:18" ht="15.75" thickBot="1" x14ac:dyDescent="0.3">
      <c r="E5002" s="17">
        <v>4996</v>
      </c>
      <c r="F5002" s="17"/>
      <c r="G5002" s="40"/>
      <c r="H5002" s="43"/>
      <c r="I5002" s="20"/>
      <c r="J5002" s="17" t="s">
        <v>11</v>
      </c>
      <c r="K5002" s="26">
        <f t="shared" ca="1" si="391"/>
        <v>4.17</v>
      </c>
      <c r="L5002" s="26">
        <f ca="1">IF(L5001=1,IF(M5001="GAGNÉ",1,2),IF(M5001="GAGNÉ",INDEX(fibo,MATCH(L5001,fibo,0)-2),INDEX(fibo,MATCH(L5001,fibo,0),1)+INDEX(fibo,MATCH(L5001,fibo,0)-1)))</f>
        <v>3</v>
      </c>
      <c r="M5002" s="49" t="str">
        <f t="shared" ca="1" si="392"/>
        <v>GAGNÉ</v>
      </c>
      <c r="N5002" s="28">
        <f ca="1">IF(M5002="GAGNÉ",K5002*L5002,IF(M5002="PERDU","0,00 €",""))</f>
        <v>12.51</v>
      </c>
      <c r="O5002" s="26">
        <f t="shared" ca="1" si="394"/>
        <v>9.51</v>
      </c>
      <c r="P5002" s="26">
        <f t="shared" ca="1" si="395"/>
        <v>29071.919999999955</v>
      </c>
      <c r="R5002" s="1">
        <f t="shared" ca="1" si="393"/>
        <v>1</v>
      </c>
    </row>
    <row r="5003" spans="5:18" ht="15.75" thickBot="1" x14ac:dyDescent="0.3">
      <c r="E5003" s="17">
        <v>4997</v>
      </c>
      <c r="F5003" s="17"/>
      <c r="G5003" s="40"/>
      <c r="H5003" s="43"/>
      <c r="I5003" s="20"/>
      <c r="J5003" s="17" t="s">
        <v>11</v>
      </c>
      <c r="K5003" s="26">
        <f t="shared" ca="1" si="391"/>
        <v>4.8</v>
      </c>
      <c r="L5003" s="26">
        <f ca="1">IF(L5002=1,IF(M5002="GAGNÉ",1,2),IF(M5002="GAGNÉ",INDEX(fibo,MATCH(L5002,fibo,0)-2),INDEX(fibo,MATCH(L5002,fibo,0),1)+INDEX(fibo,MATCH(L5002,fibo,0)-1)))</f>
        <v>1</v>
      </c>
      <c r="M5003" s="49" t="str">
        <f t="shared" ca="1" si="392"/>
        <v>PERDU</v>
      </c>
      <c r="N5003" s="28" t="str">
        <f ca="1">IF(M5003="GAGNÉ",K5003*L5003,IF(M5003="PERDU","0,00 €",""))</f>
        <v>0,00 €</v>
      </c>
      <c r="O5003" s="26">
        <f t="shared" ca="1" si="394"/>
        <v>-1</v>
      </c>
      <c r="P5003" s="26">
        <f t="shared" ca="1" si="395"/>
        <v>29070.919999999955</v>
      </c>
      <c r="R5003" s="1">
        <f t="shared" ca="1" si="393"/>
        <v>2</v>
      </c>
    </row>
    <row r="5004" spans="5:18" ht="15.75" thickBot="1" x14ac:dyDescent="0.3">
      <c r="E5004" s="17">
        <v>4998</v>
      </c>
      <c r="F5004" s="17"/>
      <c r="G5004" s="40"/>
      <c r="H5004" s="43"/>
      <c r="I5004" s="20"/>
      <c r="J5004" s="17" t="s">
        <v>11</v>
      </c>
      <c r="K5004" s="26">
        <f t="shared" ca="1" si="391"/>
        <v>4.68</v>
      </c>
      <c r="L5004" s="26">
        <f ca="1">IF(L5003=1,IF(M5003="GAGNÉ",1,2),IF(M5003="GAGNÉ",INDEX(fibo,MATCH(L5003,fibo,0)-2),INDEX(fibo,MATCH(L5003,fibo,0),1)+INDEX(fibo,MATCH(L5003,fibo,0)-1)))</f>
        <v>2</v>
      </c>
      <c r="M5004" s="49" t="str">
        <f t="shared" ca="1" si="392"/>
        <v>GAGNÉ</v>
      </c>
      <c r="N5004" s="28">
        <f ca="1">IF(M5004="GAGNÉ",K5004*L5004,IF(M5004="PERDU","0,00 €",""))</f>
        <v>9.36</v>
      </c>
      <c r="O5004" s="26">
        <f t="shared" ca="1" si="394"/>
        <v>7.3599999999999994</v>
      </c>
      <c r="P5004" s="26">
        <f t="shared" ca="1" si="395"/>
        <v>29078.279999999955</v>
      </c>
      <c r="R5004" s="1">
        <f t="shared" ca="1" si="393"/>
        <v>1</v>
      </c>
    </row>
    <row r="5005" spans="5:18" ht="15.75" thickBot="1" x14ac:dyDescent="0.3">
      <c r="E5005" s="17">
        <v>4999</v>
      </c>
      <c r="F5005" s="17"/>
      <c r="G5005" s="40"/>
      <c r="H5005" s="43"/>
      <c r="I5005" s="20"/>
      <c r="J5005" s="17" t="s">
        <v>11</v>
      </c>
      <c r="K5005" s="26">
        <f t="shared" ca="1" si="391"/>
        <v>3.93</v>
      </c>
      <c r="L5005" s="26">
        <f ca="1">IF(L5004=1,IF(M5004="GAGNÉ",1,2),IF(M5004="GAGNÉ",INDEX(fibo,MATCH(L5004,fibo,0)-2),INDEX(fibo,MATCH(L5004,fibo,0),1)+INDEX(fibo,MATCH(L5004,fibo,0)-1)))</f>
        <v>1</v>
      </c>
      <c r="M5005" s="49" t="str">
        <f t="shared" ca="1" si="392"/>
        <v>GAGNÉ</v>
      </c>
      <c r="N5005" s="28">
        <f ca="1">IF(M5005="GAGNÉ",K5005*L5005,IF(M5005="PERDU","0,00 €",""))</f>
        <v>3.93</v>
      </c>
      <c r="O5005" s="26">
        <f t="shared" ca="1" si="394"/>
        <v>2.93</v>
      </c>
      <c r="P5005" s="26">
        <f t="shared" ca="1" si="395"/>
        <v>29081.209999999955</v>
      </c>
      <c r="R5005" s="1">
        <f t="shared" ca="1" si="393"/>
        <v>1</v>
      </c>
    </row>
    <row r="5006" spans="5:18" ht="15.75" thickBot="1" x14ac:dyDescent="0.3">
      <c r="E5006" s="17">
        <v>5000</v>
      </c>
      <c r="F5006" s="17"/>
      <c r="G5006" s="40"/>
      <c r="H5006" s="43"/>
      <c r="I5006" s="20"/>
      <c r="J5006" s="17" t="s">
        <v>11</v>
      </c>
      <c r="K5006" s="26">
        <f t="shared" ca="1" si="391"/>
        <v>3.51</v>
      </c>
      <c r="L5006" s="26">
        <f ca="1">IF(L5005=1,IF(M5005="GAGNÉ",1,2),IF(M5005="GAGNÉ",INDEX(fibo,MATCH(L5005,fibo,0)-2),INDEX(fibo,MATCH(L5005,fibo,0),1)+INDEX(fibo,MATCH(L5005,fibo,0)-1)))</f>
        <v>1</v>
      </c>
      <c r="M5006" s="49" t="str">
        <f t="shared" ca="1" si="392"/>
        <v>GAGNÉ</v>
      </c>
      <c r="N5006" s="28">
        <f ca="1">IF(M5006="GAGNÉ",K5006*L5006,IF(M5006="PERDU","0,00 €",""))</f>
        <v>3.51</v>
      </c>
      <c r="O5006" s="26">
        <f t="shared" ca="1" si="394"/>
        <v>2.5099999999999998</v>
      </c>
      <c r="P5006" s="26">
        <f t="shared" ca="1" si="395"/>
        <v>29083.719999999954</v>
      </c>
      <c r="R5006" s="1">
        <f t="shared" ca="1" si="393"/>
        <v>1</v>
      </c>
    </row>
    <row r="5007" spans="5:18" ht="15.75" thickBot="1" x14ac:dyDescent="0.3">
      <c r="E5007" s="17">
        <v>5001</v>
      </c>
      <c r="F5007" s="17"/>
      <c r="G5007" s="40"/>
      <c r="H5007" s="43"/>
      <c r="I5007" s="20"/>
      <c r="J5007" s="17" t="s">
        <v>11</v>
      </c>
      <c r="K5007" s="26">
        <f t="shared" ca="1" si="391"/>
        <v>4.3099999999999996</v>
      </c>
      <c r="L5007" s="26">
        <f ca="1">IF(L5006=1,IF(M5006="GAGNÉ",1,2),IF(M5006="GAGNÉ",INDEX(fibo,MATCH(L5006,fibo,0)-2),INDEX(fibo,MATCH(L5006,fibo,0),1)+INDEX(fibo,MATCH(L5006,fibo,0)-1)))</f>
        <v>1</v>
      </c>
      <c r="M5007" s="49" t="str">
        <f t="shared" ca="1" si="392"/>
        <v>PERDU</v>
      </c>
      <c r="N5007" s="28" t="str">
        <f ca="1">IF(M5007="GAGNÉ",K5007*L5007,IF(M5007="PERDU","0,00 €",""))</f>
        <v>0,00 €</v>
      </c>
      <c r="O5007" s="26">
        <f t="shared" ca="1" si="394"/>
        <v>-1</v>
      </c>
      <c r="P5007" s="26">
        <f t="shared" ca="1" si="395"/>
        <v>29082.719999999954</v>
      </c>
      <c r="R5007" s="1">
        <f t="shared" ca="1" si="393"/>
        <v>2</v>
      </c>
    </row>
    <row r="5008" spans="5:18" ht="15.75" thickBot="1" x14ac:dyDescent="0.3">
      <c r="E5008" s="17">
        <v>5002</v>
      </c>
      <c r="F5008" s="17"/>
      <c r="G5008" s="40"/>
      <c r="H5008" s="43"/>
      <c r="I5008" s="20"/>
      <c r="J5008" s="17" t="s">
        <v>11</v>
      </c>
      <c r="K5008" s="26">
        <f t="shared" ca="1" si="391"/>
        <v>3.59</v>
      </c>
      <c r="L5008" s="26">
        <f ca="1">IF(L5007=1,IF(M5007="GAGNÉ",1,2),IF(M5007="GAGNÉ",INDEX(fibo,MATCH(L5007,fibo,0)-2),INDEX(fibo,MATCH(L5007,fibo,0),1)+INDEX(fibo,MATCH(L5007,fibo,0)-1)))</f>
        <v>2</v>
      </c>
      <c r="M5008" s="49" t="str">
        <f t="shared" ca="1" si="392"/>
        <v>GAGNÉ</v>
      </c>
      <c r="N5008" s="28">
        <f ca="1">IF(M5008="GAGNÉ",K5008*L5008,IF(M5008="PERDU","0,00 €",""))</f>
        <v>7.18</v>
      </c>
      <c r="O5008" s="26">
        <f t="shared" ca="1" si="394"/>
        <v>5.18</v>
      </c>
      <c r="P5008" s="26">
        <f t="shared" ca="1" si="395"/>
        <v>29087.899999999954</v>
      </c>
      <c r="R5008" s="1">
        <f t="shared" ca="1" si="393"/>
        <v>1</v>
      </c>
    </row>
    <row r="5009" spans="5:18" ht="15.75" thickBot="1" x14ac:dyDescent="0.3">
      <c r="E5009" s="17">
        <v>5003</v>
      </c>
      <c r="F5009" s="17"/>
      <c r="G5009" s="40"/>
      <c r="H5009" s="43"/>
      <c r="I5009" s="20"/>
      <c r="J5009" s="17" t="s">
        <v>11</v>
      </c>
      <c r="K5009" s="26">
        <f t="shared" ca="1" si="391"/>
        <v>3.13</v>
      </c>
      <c r="L5009" s="26">
        <f ca="1">IF(L5008=1,IF(M5008="GAGNÉ",1,2),IF(M5008="GAGNÉ",INDEX(fibo,MATCH(L5008,fibo,0)-2),INDEX(fibo,MATCH(L5008,fibo,0),1)+INDEX(fibo,MATCH(L5008,fibo,0)-1)))</f>
        <v>1</v>
      </c>
      <c r="M5009" s="49" t="str">
        <f t="shared" ca="1" si="392"/>
        <v>PERDU</v>
      </c>
      <c r="N5009" s="28" t="str">
        <f ca="1">IF(M5009="GAGNÉ",K5009*L5009,IF(M5009="PERDU","0,00 €",""))</f>
        <v>0,00 €</v>
      </c>
      <c r="O5009" s="26">
        <f t="shared" ca="1" si="394"/>
        <v>-1</v>
      </c>
      <c r="P5009" s="26">
        <f t="shared" ca="1" si="395"/>
        <v>29086.899999999954</v>
      </c>
      <c r="R5009" s="1">
        <f t="shared" ca="1" si="393"/>
        <v>2</v>
      </c>
    </row>
    <row r="5010" spans="5:18" ht="15.75" thickBot="1" x14ac:dyDescent="0.3">
      <c r="E5010" s="17">
        <v>5004</v>
      </c>
      <c r="F5010" s="17"/>
      <c r="G5010" s="40"/>
      <c r="H5010" s="43"/>
      <c r="I5010" s="20"/>
      <c r="J5010" s="17" t="s">
        <v>11</v>
      </c>
      <c r="K5010" s="26">
        <f t="shared" ca="1" si="391"/>
        <v>4.72</v>
      </c>
      <c r="L5010" s="26">
        <f ca="1">IF(L5009=1,IF(M5009="GAGNÉ",1,2),IF(M5009="GAGNÉ",INDEX(fibo,MATCH(L5009,fibo,0)-2),INDEX(fibo,MATCH(L5009,fibo,0),1)+INDEX(fibo,MATCH(L5009,fibo,0)-1)))</f>
        <v>2</v>
      </c>
      <c r="M5010" s="49" t="str">
        <f t="shared" ca="1" si="392"/>
        <v>PERDU</v>
      </c>
      <c r="N5010" s="28" t="str">
        <f ca="1">IF(M5010="GAGNÉ",K5010*L5010,IF(M5010="PERDU","0,00 €",""))</f>
        <v>0,00 €</v>
      </c>
      <c r="O5010" s="26">
        <f t="shared" ca="1" si="394"/>
        <v>-2</v>
      </c>
      <c r="P5010" s="26">
        <f t="shared" ca="1" si="395"/>
        <v>29084.899999999954</v>
      </c>
      <c r="R5010" s="1">
        <f t="shared" ca="1" si="393"/>
        <v>2</v>
      </c>
    </row>
    <row r="5011" spans="5:18" ht="15.75" thickBot="1" x14ac:dyDescent="0.3">
      <c r="E5011" s="17">
        <v>5005</v>
      </c>
      <c r="F5011" s="17"/>
      <c r="G5011" s="40"/>
      <c r="H5011" s="43"/>
      <c r="I5011" s="20"/>
      <c r="J5011" s="17" t="s">
        <v>11</v>
      </c>
      <c r="K5011" s="26">
        <f t="shared" ca="1" si="391"/>
        <v>3.35</v>
      </c>
      <c r="L5011" s="26">
        <f ca="1">IF(L5010=1,IF(M5010="GAGNÉ",1,2),IF(M5010="GAGNÉ",INDEX(fibo,MATCH(L5010,fibo,0)-2),INDEX(fibo,MATCH(L5010,fibo,0),1)+INDEX(fibo,MATCH(L5010,fibo,0)-1)))</f>
        <v>3</v>
      </c>
      <c r="M5011" s="49" t="str">
        <f t="shared" ca="1" si="392"/>
        <v>PERDU</v>
      </c>
      <c r="N5011" s="28" t="str">
        <f ca="1">IF(M5011="GAGNÉ",K5011*L5011,IF(M5011="PERDU","0,00 €",""))</f>
        <v>0,00 €</v>
      </c>
      <c r="O5011" s="26">
        <f t="shared" ca="1" si="394"/>
        <v>-3</v>
      </c>
      <c r="P5011" s="26">
        <f t="shared" ca="1" si="395"/>
        <v>29081.899999999954</v>
      </c>
      <c r="R5011" s="1">
        <f t="shared" ca="1" si="393"/>
        <v>2</v>
      </c>
    </row>
    <row r="5012" spans="5:18" ht="15.75" thickBot="1" x14ac:dyDescent="0.3">
      <c r="E5012" s="17">
        <v>5006</v>
      </c>
      <c r="F5012" s="17"/>
      <c r="G5012" s="40"/>
      <c r="H5012" s="43"/>
      <c r="I5012" s="20"/>
      <c r="J5012" s="17" t="s">
        <v>11</v>
      </c>
      <c r="K5012" s="26">
        <f t="shared" ca="1" si="391"/>
        <v>2.88</v>
      </c>
      <c r="L5012" s="26">
        <f ca="1">IF(L5011=1,IF(M5011="GAGNÉ",1,2),IF(M5011="GAGNÉ",INDEX(fibo,MATCH(L5011,fibo,0)-2),INDEX(fibo,MATCH(L5011,fibo,0),1)+INDEX(fibo,MATCH(L5011,fibo,0)-1)))</f>
        <v>5</v>
      </c>
      <c r="M5012" s="49" t="str">
        <f t="shared" ca="1" si="392"/>
        <v>PERDU</v>
      </c>
      <c r="N5012" s="28" t="str">
        <f ca="1">IF(M5012="GAGNÉ",K5012*L5012,IF(M5012="PERDU","0,00 €",""))</f>
        <v>0,00 €</v>
      </c>
      <c r="O5012" s="26">
        <f t="shared" ca="1" si="394"/>
        <v>-5</v>
      </c>
      <c r="P5012" s="26">
        <f t="shared" ca="1" si="395"/>
        <v>29076.899999999954</v>
      </c>
      <c r="R5012" s="1">
        <f t="shared" ca="1" si="393"/>
        <v>2</v>
      </c>
    </row>
    <row r="5013" spans="5:18" ht="15.75" thickBot="1" x14ac:dyDescent="0.3">
      <c r="E5013" s="17">
        <v>5007</v>
      </c>
      <c r="F5013" s="17"/>
      <c r="G5013" s="40"/>
      <c r="H5013" s="43"/>
      <c r="I5013" s="20"/>
      <c r="J5013" s="17" t="s">
        <v>11</v>
      </c>
      <c r="K5013" s="26">
        <f t="shared" ca="1" si="391"/>
        <v>3.46</v>
      </c>
      <c r="L5013" s="26">
        <f ca="1">IF(L5012=1,IF(M5012="GAGNÉ",1,2),IF(M5012="GAGNÉ",INDEX(fibo,MATCH(L5012,fibo,0)-2),INDEX(fibo,MATCH(L5012,fibo,0),1)+INDEX(fibo,MATCH(L5012,fibo,0)-1)))</f>
        <v>8</v>
      </c>
      <c r="M5013" s="49" t="str">
        <f t="shared" ca="1" si="392"/>
        <v>GAGNÉ</v>
      </c>
      <c r="N5013" s="28">
        <f ca="1">IF(M5013="GAGNÉ",K5013*L5013,IF(M5013="PERDU","0,00 €",""))</f>
        <v>27.68</v>
      </c>
      <c r="O5013" s="26">
        <f t="shared" ca="1" si="394"/>
        <v>19.68</v>
      </c>
      <c r="P5013" s="26">
        <f t="shared" ca="1" si="395"/>
        <v>29096.579999999954</v>
      </c>
      <c r="R5013" s="1">
        <f t="shared" ca="1" si="393"/>
        <v>1</v>
      </c>
    </row>
    <row r="5014" spans="5:18" ht="15.75" thickBot="1" x14ac:dyDescent="0.3">
      <c r="E5014" s="17">
        <v>5008</v>
      </c>
      <c r="F5014" s="17"/>
      <c r="G5014" s="40"/>
      <c r="H5014" s="43"/>
      <c r="I5014" s="20"/>
      <c r="J5014" s="17" t="s">
        <v>11</v>
      </c>
      <c r="K5014" s="26">
        <f t="shared" ca="1" si="391"/>
        <v>4.32</v>
      </c>
      <c r="L5014" s="26">
        <f ca="1">IF(L5013=1,IF(M5013="GAGNÉ",1,2),IF(M5013="GAGNÉ",INDEX(fibo,MATCH(L5013,fibo,0)-2),INDEX(fibo,MATCH(L5013,fibo,0),1)+INDEX(fibo,MATCH(L5013,fibo,0)-1)))</f>
        <v>3</v>
      </c>
      <c r="M5014" s="49" t="str">
        <f t="shared" ca="1" si="392"/>
        <v>PERDU</v>
      </c>
      <c r="N5014" s="28" t="str">
        <f ca="1">IF(M5014="GAGNÉ",K5014*L5014,IF(M5014="PERDU","0,00 €",""))</f>
        <v>0,00 €</v>
      </c>
      <c r="O5014" s="26">
        <f t="shared" ca="1" si="394"/>
        <v>-3</v>
      </c>
      <c r="P5014" s="26">
        <f t="shared" ca="1" si="395"/>
        <v>29093.579999999954</v>
      </c>
      <c r="R5014" s="1">
        <f t="shared" ca="1" si="393"/>
        <v>2</v>
      </c>
    </row>
    <row r="5015" spans="5:18" ht="15.75" thickBot="1" x14ac:dyDescent="0.3">
      <c r="E5015" s="17">
        <v>5009</v>
      </c>
      <c r="F5015" s="17"/>
      <c r="G5015" s="40"/>
      <c r="H5015" s="43"/>
      <c r="I5015" s="20"/>
      <c r="J5015" s="17" t="s">
        <v>11</v>
      </c>
      <c r="K5015" s="26">
        <f t="shared" ca="1" si="391"/>
        <v>4.76</v>
      </c>
      <c r="L5015" s="26">
        <f ca="1">IF(L5014=1,IF(M5014="GAGNÉ",1,2),IF(M5014="GAGNÉ",INDEX(fibo,MATCH(L5014,fibo,0)-2),INDEX(fibo,MATCH(L5014,fibo,0),1)+INDEX(fibo,MATCH(L5014,fibo,0)-1)))</f>
        <v>5</v>
      </c>
      <c r="M5015" s="49" t="str">
        <f t="shared" ca="1" si="392"/>
        <v>GAGNÉ</v>
      </c>
      <c r="N5015" s="28">
        <f ca="1">IF(M5015="GAGNÉ",K5015*L5015,IF(M5015="PERDU","0,00 €",""))</f>
        <v>23.799999999999997</v>
      </c>
      <c r="O5015" s="26">
        <f t="shared" ca="1" si="394"/>
        <v>18.799999999999997</v>
      </c>
      <c r="P5015" s="26">
        <f t="shared" ca="1" si="395"/>
        <v>29112.379999999954</v>
      </c>
      <c r="R5015" s="1">
        <f t="shared" ca="1" si="393"/>
        <v>1</v>
      </c>
    </row>
    <row r="5016" spans="5:18" ht="15.75" thickBot="1" x14ac:dyDescent="0.3">
      <c r="E5016" s="17">
        <v>5010</v>
      </c>
      <c r="F5016" s="17"/>
      <c r="G5016" s="40"/>
      <c r="H5016" s="43"/>
      <c r="I5016" s="20"/>
      <c r="J5016" s="17" t="s">
        <v>11</v>
      </c>
      <c r="K5016" s="26">
        <f t="shared" ca="1" si="391"/>
        <v>3.33</v>
      </c>
      <c r="L5016" s="26">
        <f ca="1">IF(L5015=1,IF(M5015="GAGNÉ",1,2),IF(M5015="GAGNÉ",INDEX(fibo,MATCH(L5015,fibo,0)-2),INDEX(fibo,MATCH(L5015,fibo,0),1)+INDEX(fibo,MATCH(L5015,fibo,0)-1)))</f>
        <v>2</v>
      </c>
      <c r="M5016" s="49" t="str">
        <f t="shared" ca="1" si="392"/>
        <v>PERDU</v>
      </c>
      <c r="N5016" s="28" t="str">
        <f ca="1">IF(M5016="GAGNÉ",K5016*L5016,IF(M5016="PERDU","0,00 €",""))</f>
        <v>0,00 €</v>
      </c>
      <c r="O5016" s="26">
        <f t="shared" ca="1" si="394"/>
        <v>-2</v>
      </c>
      <c r="P5016" s="26">
        <f t="shared" ca="1" si="395"/>
        <v>29110.379999999954</v>
      </c>
      <c r="R5016" s="1">
        <f t="shared" ca="1" si="393"/>
        <v>2</v>
      </c>
    </row>
    <row r="5017" spans="5:18" ht="15.75" thickBot="1" x14ac:dyDescent="0.3">
      <c r="E5017" s="17">
        <v>5011</v>
      </c>
      <c r="F5017" s="17"/>
      <c r="G5017" s="40"/>
      <c r="H5017" s="43"/>
      <c r="I5017" s="20"/>
      <c r="J5017" s="17" t="s">
        <v>11</v>
      </c>
      <c r="K5017" s="26">
        <f t="shared" ca="1" si="391"/>
        <v>3.24</v>
      </c>
      <c r="L5017" s="26">
        <f ca="1">IF(L5016=1,IF(M5016="GAGNÉ",1,2),IF(M5016="GAGNÉ",INDEX(fibo,MATCH(L5016,fibo,0)-2),INDEX(fibo,MATCH(L5016,fibo,0),1)+INDEX(fibo,MATCH(L5016,fibo,0)-1)))</f>
        <v>3</v>
      </c>
      <c r="M5017" s="49" t="str">
        <f t="shared" ca="1" si="392"/>
        <v>PERDU</v>
      </c>
      <c r="N5017" s="28" t="str">
        <f ca="1">IF(M5017="GAGNÉ",K5017*L5017,IF(M5017="PERDU","0,00 €",""))</f>
        <v>0,00 €</v>
      </c>
      <c r="O5017" s="26">
        <f t="shared" ca="1" si="394"/>
        <v>-3</v>
      </c>
      <c r="P5017" s="26">
        <f t="shared" ca="1" si="395"/>
        <v>29107.379999999954</v>
      </c>
      <c r="R5017" s="1">
        <f t="shared" ca="1" si="393"/>
        <v>2</v>
      </c>
    </row>
    <row r="5018" spans="5:18" ht="15.75" thickBot="1" x14ac:dyDescent="0.3">
      <c r="E5018" s="17">
        <v>5012</v>
      </c>
      <c r="F5018" s="17"/>
      <c r="G5018" s="40"/>
      <c r="H5018" s="43"/>
      <c r="I5018" s="20"/>
      <c r="J5018" s="17" t="s">
        <v>11</v>
      </c>
      <c r="K5018" s="26">
        <f t="shared" ca="1" si="391"/>
        <v>3.7</v>
      </c>
      <c r="L5018" s="26">
        <f ca="1">IF(L5017=1,IF(M5017="GAGNÉ",1,2),IF(M5017="GAGNÉ",INDEX(fibo,MATCH(L5017,fibo,0)-2),INDEX(fibo,MATCH(L5017,fibo,0),1)+INDEX(fibo,MATCH(L5017,fibo,0)-1)))</f>
        <v>5</v>
      </c>
      <c r="M5018" s="49" t="str">
        <f t="shared" ca="1" si="392"/>
        <v>GAGNÉ</v>
      </c>
      <c r="N5018" s="28">
        <f ca="1">IF(M5018="GAGNÉ",K5018*L5018,IF(M5018="PERDU","0,00 €",""))</f>
        <v>18.5</v>
      </c>
      <c r="O5018" s="26">
        <f t="shared" ca="1" si="394"/>
        <v>13.5</v>
      </c>
      <c r="P5018" s="26">
        <f t="shared" ca="1" si="395"/>
        <v>29120.879999999954</v>
      </c>
      <c r="R5018" s="1">
        <f t="shared" ca="1" si="393"/>
        <v>1</v>
      </c>
    </row>
    <row r="5019" spans="5:18" ht="15.75" thickBot="1" x14ac:dyDescent="0.3">
      <c r="E5019" s="17">
        <v>5013</v>
      </c>
      <c r="F5019" s="17"/>
      <c r="G5019" s="40"/>
      <c r="H5019" s="43"/>
      <c r="I5019" s="20"/>
      <c r="J5019" s="17" t="s">
        <v>11</v>
      </c>
      <c r="K5019" s="26">
        <f t="shared" ca="1" si="391"/>
        <v>4.2300000000000004</v>
      </c>
      <c r="L5019" s="26">
        <f ca="1">IF(L5018=1,IF(M5018="GAGNÉ",1,2),IF(M5018="GAGNÉ",INDEX(fibo,MATCH(L5018,fibo,0)-2),INDEX(fibo,MATCH(L5018,fibo,0),1)+INDEX(fibo,MATCH(L5018,fibo,0)-1)))</f>
        <v>2</v>
      </c>
      <c r="M5019" s="49" t="str">
        <f t="shared" ca="1" si="392"/>
        <v>GAGNÉ</v>
      </c>
      <c r="N5019" s="28">
        <f ca="1">IF(M5019="GAGNÉ",K5019*L5019,IF(M5019="PERDU","0,00 €",""))</f>
        <v>8.4600000000000009</v>
      </c>
      <c r="O5019" s="26">
        <f t="shared" ca="1" si="394"/>
        <v>6.4600000000000009</v>
      </c>
      <c r="P5019" s="26">
        <f t="shared" ca="1" si="395"/>
        <v>29127.339999999953</v>
      </c>
      <c r="R5019" s="1">
        <f t="shared" ca="1" si="393"/>
        <v>1</v>
      </c>
    </row>
    <row r="5020" spans="5:18" ht="15.75" thickBot="1" x14ac:dyDescent="0.3">
      <c r="E5020" s="17">
        <v>5014</v>
      </c>
      <c r="F5020" s="17"/>
      <c r="G5020" s="40"/>
      <c r="H5020" s="43"/>
      <c r="I5020" s="20"/>
      <c r="J5020" s="17" t="s">
        <v>11</v>
      </c>
      <c r="K5020" s="26">
        <f t="shared" ca="1" si="391"/>
        <v>3.5</v>
      </c>
      <c r="L5020" s="26">
        <f ca="1">IF(L5019=1,IF(M5019="GAGNÉ",1,2),IF(M5019="GAGNÉ",INDEX(fibo,MATCH(L5019,fibo,0)-2),INDEX(fibo,MATCH(L5019,fibo,0),1)+INDEX(fibo,MATCH(L5019,fibo,0)-1)))</f>
        <v>1</v>
      </c>
      <c r="M5020" s="49" t="str">
        <f t="shared" ca="1" si="392"/>
        <v>PERDU</v>
      </c>
      <c r="N5020" s="28" t="str">
        <f ca="1">IF(M5020="GAGNÉ",K5020*L5020,IF(M5020="PERDU","0,00 €",""))</f>
        <v>0,00 €</v>
      </c>
      <c r="O5020" s="26">
        <f t="shared" ca="1" si="394"/>
        <v>-1</v>
      </c>
      <c r="P5020" s="26">
        <f t="shared" ca="1" si="395"/>
        <v>29126.339999999953</v>
      </c>
      <c r="R5020" s="1">
        <f t="shared" ca="1" si="393"/>
        <v>2</v>
      </c>
    </row>
    <row r="5021" spans="5:18" ht="15.75" thickBot="1" x14ac:dyDescent="0.3">
      <c r="E5021" s="17">
        <v>5015</v>
      </c>
      <c r="F5021" s="17"/>
      <c r="G5021" s="40"/>
      <c r="H5021" s="43"/>
      <c r="I5021" s="20"/>
      <c r="J5021" s="17" t="s">
        <v>11</v>
      </c>
      <c r="K5021" s="26">
        <f t="shared" ca="1" si="391"/>
        <v>3.35</v>
      </c>
      <c r="L5021" s="26">
        <f ca="1">IF(L5020=1,IF(M5020="GAGNÉ",1,2),IF(M5020="GAGNÉ",INDEX(fibo,MATCH(L5020,fibo,0)-2),INDEX(fibo,MATCH(L5020,fibo,0),1)+INDEX(fibo,MATCH(L5020,fibo,0)-1)))</f>
        <v>2</v>
      </c>
      <c r="M5021" s="49" t="str">
        <f t="shared" ca="1" si="392"/>
        <v>PERDU</v>
      </c>
      <c r="N5021" s="28" t="str">
        <f ca="1">IF(M5021="GAGNÉ",K5021*L5021,IF(M5021="PERDU","0,00 €",""))</f>
        <v>0,00 €</v>
      </c>
      <c r="O5021" s="26">
        <f t="shared" ca="1" si="394"/>
        <v>-2</v>
      </c>
      <c r="P5021" s="26">
        <f t="shared" ca="1" si="395"/>
        <v>29124.339999999953</v>
      </c>
      <c r="R5021" s="1">
        <f t="shared" ca="1" si="393"/>
        <v>2</v>
      </c>
    </row>
    <row r="5022" spans="5:18" ht="15.75" thickBot="1" x14ac:dyDescent="0.3">
      <c r="E5022" s="17">
        <v>5016</v>
      </c>
      <c r="F5022" s="17"/>
      <c r="G5022" s="40"/>
      <c r="H5022" s="43"/>
      <c r="I5022" s="20"/>
      <c r="J5022" s="17" t="s">
        <v>11</v>
      </c>
      <c r="K5022" s="26">
        <f t="shared" ca="1" si="391"/>
        <v>4.54</v>
      </c>
      <c r="L5022" s="26">
        <f ca="1">IF(L5021=1,IF(M5021="GAGNÉ",1,2),IF(M5021="GAGNÉ",INDEX(fibo,MATCH(L5021,fibo,0)-2),INDEX(fibo,MATCH(L5021,fibo,0),1)+INDEX(fibo,MATCH(L5021,fibo,0)-1)))</f>
        <v>3</v>
      </c>
      <c r="M5022" s="49" t="str">
        <f t="shared" ca="1" si="392"/>
        <v>PERDU</v>
      </c>
      <c r="N5022" s="28" t="str">
        <f ca="1">IF(M5022="GAGNÉ",K5022*L5022,IF(M5022="PERDU","0,00 €",""))</f>
        <v>0,00 €</v>
      </c>
      <c r="O5022" s="26">
        <f t="shared" ca="1" si="394"/>
        <v>-3</v>
      </c>
      <c r="P5022" s="26">
        <f t="shared" ca="1" si="395"/>
        <v>29121.339999999953</v>
      </c>
      <c r="R5022" s="1">
        <f t="shared" ca="1" si="393"/>
        <v>2</v>
      </c>
    </row>
    <row r="5023" spans="5:18" ht="15.75" thickBot="1" x14ac:dyDescent="0.3">
      <c r="E5023" s="17">
        <v>5017</v>
      </c>
      <c r="F5023" s="17"/>
      <c r="G5023" s="40"/>
      <c r="H5023" s="43"/>
      <c r="I5023" s="20"/>
      <c r="J5023" s="17" t="s">
        <v>11</v>
      </c>
      <c r="K5023" s="26">
        <f t="shared" ca="1" si="391"/>
        <v>3.67</v>
      </c>
      <c r="L5023" s="26">
        <f ca="1">IF(L5022=1,IF(M5022="GAGNÉ",1,2),IF(M5022="GAGNÉ",INDEX(fibo,MATCH(L5022,fibo,0)-2),INDEX(fibo,MATCH(L5022,fibo,0),1)+INDEX(fibo,MATCH(L5022,fibo,0)-1)))</f>
        <v>5</v>
      </c>
      <c r="M5023" s="49" t="str">
        <f t="shared" ca="1" si="392"/>
        <v>GAGNÉ</v>
      </c>
      <c r="N5023" s="28">
        <f ca="1">IF(M5023="GAGNÉ",K5023*L5023,IF(M5023="PERDU","0,00 €",""))</f>
        <v>18.350000000000001</v>
      </c>
      <c r="O5023" s="26">
        <f t="shared" ca="1" si="394"/>
        <v>13.350000000000001</v>
      </c>
      <c r="P5023" s="26">
        <f t="shared" ca="1" si="395"/>
        <v>29134.689999999951</v>
      </c>
      <c r="R5023" s="1">
        <f t="shared" ca="1" si="393"/>
        <v>1</v>
      </c>
    </row>
    <row r="5024" spans="5:18" ht="15.75" thickBot="1" x14ac:dyDescent="0.3">
      <c r="E5024" s="17">
        <v>5018</v>
      </c>
      <c r="F5024" s="17"/>
      <c r="G5024" s="40"/>
      <c r="H5024" s="43"/>
      <c r="I5024" s="20"/>
      <c r="J5024" s="17" t="s">
        <v>11</v>
      </c>
      <c r="K5024" s="26">
        <f t="shared" ca="1" si="391"/>
        <v>3.73</v>
      </c>
      <c r="L5024" s="26">
        <f ca="1">IF(L5023=1,IF(M5023="GAGNÉ",1,2),IF(M5023="GAGNÉ",INDEX(fibo,MATCH(L5023,fibo,0)-2),INDEX(fibo,MATCH(L5023,fibo,0),1)+INDEX(fibo,MATCH(L5023,fibo,0)-1)))</f>
        <v>2</v>
      </c>
      <c r="M5024" s="49" t="str">
        <f t="shared" ca="1" si="392"/>
        <v>GAGNÉ</v>
      </c>
      <c r="N5024" s="28">
        <f ca="1">IF(M5024="GAGNÉ",K5024*L5024,IF(M5024="PERDU","0,00 €",""))</f>
        <v>7.46</v>
      </c>
      <c r="O5024" s="26">
        <f t="shared" ca="1" si="394"/>
        <v>5.46</v>
      </c>
      <c r="P5024" s="26">
        <f t="shared" ca="1" si="395"/>
        <v>29140.149999999951</v>
      </c>
      <c r="R5024" s="1">
        <f t="shared" ca="1" si="393"/>
        <v>1</v>
      </c>
    </row>
    <row r="5025" spans="5:18" ht="15.75" thickBot="1" x14ac:dyDescent="0.3">
      <c r="E5025" s="17">
        <v>5019</v>
      </c>
      <c r="F5025" s="17"/>
      <c r="G5025" s="40"/>
      <c r="H5025" s="43"/>
      <c r="I5025" s="20"/>
      <c r="J5025" s="17" t="s">
        <v>11</v>
      </c>
      <c r="K5025" s="26">
        <f t="shared" ca="1" si="391"/>
        <v>3.13</v>
      </c>
      <c r="L5025" s="26">
        <f ca="1">IF(L5024=1,IF(M5024="GAGNÉ",1,2),IF(M5024="GAGNÉ",INDEX(fibo,MATCH(L5024,fibo,0)-2),INDEX(fibo,MATCH(L5024,fibo,0),1)+INDEX(fibo,MATCH(L5024,fibo,0)-1)))</f>
        <v>1</v>
      </c>
      <c r="M5025" s="49" t="str">
        <f t="shared" ca="1" si="392"/>
        <v>PERDU</v>
      </c>
      <c r="N5025" s="28" t="str">
        <f ca="1">IF(M5025="GAGNÉ",K5025*L5025,IF(M5025="PERDU","0,00 €",""))</f>
        <v>0,00 €</v>
      </c>
      <c r="O5025" s="26">
        <f t="shared" ca="1" si="394"/>
        <v>-1</v>
      </c>
      <c r="P5025" s="26">
        <f t="shared" ca="1" si="395"/>
        <v>29139.149999999951</v>
      </c>
      <c r="R5025" s="1">
        <f t="shared" ca="1" si="393"/>
        <v>2</v>
      </c>
    </row>
    <row r="5026" spans="5:18" ht="15.75" thickBot="1" x14ac:dyDescent="0.3">
      <c r="E5026" s="17">
        <v>5020</v>
      </c>
      <c r="F5026" s="17"/>
      <c r="G5026" s="40"/>
      <c r="H5026" s="43"/>
      <c r="I5026" s="20"/>
      <c r="J5026" s="17" t="s">
        <v>11</v>
      </c>
      <c r="K5026" s="26">
        <f t="shared" ca="1" si="391"/>
        <v>2.87</v>
      </c>
      <c r="L5026" s="26">
        <f ca="1">IF(L5025=1,IF(M5025="GAGNÉ",1,2),IF(M5025="GAGNÉ",INDEX(fibo,MATCH(L5025,fibo,0)-2),INDEX(fibo,MATCH(L5025,fibo,0),1)+INDEX(fibo,MATCH(L5025,fibo,0)-1)))</f>
        <v>2</v>
      </c>
      <c r="M5026" s="49" t="str">
        <f t="shared" ca="1" si="392"/>
        <v>PERDU</v>
      </c>
      <c r="N5026" s="28" t="str">
        <f ca="1">IF(M5026="GAGNÉ",K5026*L5026,IF(M5026="PERDU","0,00 €",""))</f>
        <v>0,00 €</v>
      </c>
      <c r="O5026" s="26">
        <f t="shared" ca="1" si="394"/>
        <v>-2</v>
      </c>
      <c r="P5026" s="26">
        <f t="shared" ca="1" si="395"/>
        <v>29137.149999999951</v>
      </c>
      <c r="R5026" s="1">
        <f t="shared" ca="1" si="393"/>
        <v>2</v>
      </c>
    </row>
    <row r="5027" spans="5:18" ht="15.75" thickBot="1" x14ac:dyDescent="0.3">
      <c r="E5027" s="17">
        <v>5021</v>
      </c>
      <c r="F5027" s="17"/>
      <c r="G5027" s="40"/>
      <c r="H5027" s="43"/>
      <c r="I5027" s="20"/>
      <c r="J5027" s="17" t="s">
        <v>11</v>
      </c>
      <c r="K5027" s="26">
        <f t="shared" ca="1" si="391"/>
        <v>4.66</v>
      </c>
      <c r="L5027" s="26">
        <f ca="1">IF(L5026=1,IF(M5026="GAGNÉ",1,2),IF(M5026="GAGNÉ",INDEX(fibo,MATCH(L5026,fibo,0)-2),INDEX(fibo,MATCH(L5026,fibo,0),1)+INDEX(fibo,MATCH(L5026,fibo,0)-1)))</f>
        <v>3</v>
      </c>
      <c r="M5027" s="49" t="str">
        <f t="shared" ca="1" si="392"/>
        <v>GAGNÉ</v>
      </c>
      <c r="N5027" s="28">
        <f ca="1">IF(M5027="GAGNÉ",K5027*L5027,IF(M5027="PERDU","0,00 €",""))</f>
        <v>13.98</v>
      </c>
      <c r="O5027" s="26">
        <f t="shared" ca="1" si="394"/>
        <v>10.98</v>
      </c>
      <c r="P5027" s="26">
        <f t="shared" ca="1" si="395"/>
        <v>29148.12999999995</v>
      </c>
      <c r="R5027" s="1">
        <f t="shared" ca="1" si="393"/>
        <v>1</v>
      </c>
    </row>
    <row r="5028" spans="5:18" ht="15.75" thickBot="1" x14ac:dyDescent="0.3">
      <c r="E5028" s="17">
        <v>5022</v>
      </c>
      <c r="F5028" s="17"/>
      <c r="G5028" s="40"/>
      <c r="H5028" s="43"/>
      <c r="I5028" s="20"/>
      <c r="J5028" s="17" t="s">
        <v>11</v>
      </c>
      <c r="K5028" s="26">
        <f t="shared" ca="1" si="391"/>
        <v>4.0199999999999996</v>
      </c>
      <c r="L5028" s="26">
        <f ca="1">IF(L5027=1,IF(M5027="GAGNÉ",1,2),IF(M5027="GAGNÉ",INDEX(fibo,MATCH(L5027,fibo,0)-2),INDEX(fibo,MATCH(L5027,fibo,0),1)+INDEX(fibo,MATCH(L5027,fibo,0)-1)))</f>
        <v>1</v>
      </c>
      <c r="M5028" s="49" t="str">
        <f t="shared" ca="1" si="392"/>
        <v>GAGNÉ</v>
      </c>
      <c r="N5028" s="28">
        <f ca="1">IF(M5028="GAGNÉ",K5028*L5028,IF(M5028="PERDU","0,00 €",""))</f>
        <v>4.0199999999999996</v>
      </c>
      <c r="O5028" s="26">
        <f t="shared" ca="1" si="394"/>
        <v>3.0199999999999996</v>
      </c>
      <c r="P5028" s="26">
        <f t="shared" ca="1" si="395"/>
        <v>29151.149999999951</v>
      </c>
      <c r="R5028" s="1">
        <f t="shared" ca="1" si="393"/>
        <v>1</v>
      </c>
    </row>
    <row r="5029" spans="5:18" ht="15.75" thickBot="1" x14ac:dyDescent="0.3">
      <c r="E5029" s="17">
        <v>5023</v>
      </c>
      <c r="F5029" s="17"/>
      <c r="G5029" s="40"/>
      <c r="H5029" s="43"/>
      <c r="I5029" s="20"/>
      <c r="J5029" s="17" t="s">
        <v>11</v>
      </c>
      <c r="K5029" s="26">
        <f t="shared" ca="1" si="391"/>
        <v>3.85</v>
      </c>
      <c r="L5029" s="26">
        <f ca="1">IF(L5028=1,IF(M5028="GAGNÉ",1,2),IF(M5028="GAGNÉ",INDEX(fibo,MATCH(L5028,fibo,0)-2),INDEX(fibo,MATCH(L5028,fibo,0),1)+INDEX(fibo,MATCH(L5028,fibo,0)-1)))</f>
        <v>1</v>
      </c>
      <c r="M5029" s="49" t="str">
        <f t="shared" ca="1" si="392"/>
        <v>GAGNÉ</v>
      </c>
      <c r="N5029" s="28">
        <f ca="1">IF(M5029="GAGNÉ",K5029*L5029,IF(M5029="PERDU","0,00 €",""))</f>
        <v>3.85</v>
      </c>
      <c r="O5029" s="26">
        <f t="shared" ca="1" si="394"/>
        <v>2.85</v>
      </c>
      <c r="P5029" s="26">
        <f t="shared" ca="1" si="395"/>
        <v>29153.999999999949</v>
      </c>
      <c r="R5029" s="1">
        <f t="shared" ca="1" si="393"/>
        <v>1</v>
      </c>
    </row>
    <row r="5030" spans="5:18" ht="15.75" thickBot="1" x14ac:dyDescent="0.3">
      <c r="E5030" s="17">
        <v>5024</v>
      </c>
      <c r="F5030" s="17"/>
      <c r="G5030" s="40"/>
      <c r="H5030" s="43"/>
      <c r="I5030" s="20"/>
      <c r="J5030" s="17" t="s">
        <v>11</v>
      </c>
      <c r="K5030" s="26">
        <f t="shared" ca="1" si="391"/>
        <v>4.72</v>
      </c>
      <c r="L5030" s="26">
        <f ca="1">IF(L5029=1,IF(M5029="GAGNÉ",1,2),IF(M5029="GAGNÉ",INDEX(fibo,MATCH(L5029,fibo,0)-2),INDEX(fibo,MATCH(L5029,fibo,0),1)+INDEX(fibo,MATCH(L5029,fibo,0)-1)))</f>
        <v>1</v>
      </c>
      <c r="M5030" s="49" t="str">
        <f t="shared" ca="1" si="392"/>
        <v>PERDU</v>
      </c>
      <c r="N5030" s="28" t="str">
        <f ca="1">IF(M5030="GAGNÉ",K5030*L5030,IF(M5030="PERDU","0,00 €",""))</f>
        <v>0,00 €</v>
      </c>
      <c r="O5030" s="26">
        <f t="shared" ca="1" si="394"/>
        <v>-1</v>
      </c>
      <c r="P5030" s="26">
        <f t="shared" ca="1" si="395"/>
        <v>29152.999999999949</v>
      </c>
      <c r="R5030" s="1">
        <f t="shared" ca="1" si="393"/>
        <v>2</v>
      </c>
    </row>
    <row r="5031" spans="5:18" ht="15.75" thickBot="1" x14ac:dyDescent="0.3">
      <c r="E5031" s="17">
        <v>5025</v>
      </c>
      <c r="F5031" s="17"/>
      <c r="G5031" s="40"/>
      <c r="H5031" s="43"/>
      <c r="I5031" s="20"/>
      <c r="J5031" s="17" t="s">
        <v>11</v>
      </c>
      <c r="K5031" s="26">
        <f t="shared" ca="1" si="391"/>
        <v>3.49</v>
      </c>
      <c r="L5031" s="26">
        <f ca="1">IF(L5030=1,IF(M5030="GAGNÉ",1,2),IF(M5030="GAGNÉ",INDEX(fibo,MATCH(L5030,fibo,0)-2),INDEX(fibo,MATCH(L5030,fibo,0),1)+INDEX(fibo,MATCH(L5030,fibo,0)-1)))</f>
        <v>2</v>
      </c>
      <c r="M5031" s="49" t="str">
        <f t="shared" ca="1" si="392"/>
        <v>PERDU</v>
      </c>
      <c r="N5031" s="28" t="str">
        <f ca="1">IF(M5031="GAGNÉ",K5031*L5031,IF(M5031="PERDU","0,00 €",""))</f>
        <v>0,00 €</v>
      </c>
      <c r="O5031" s="26">
        <f t="shared" ca="1" si="394"/>
        <v>-2</v>
      </c>
      <c r="P5031" s="26">
        <f t="shared" ca="1" si="395"/>
        <v>29150.999999999949</v>
      </c>
      <c r="R5031" s="1">
        <f t="shared" ca="1" si="393"/>
        <v>2</v>
      </c>
    </row>
    <row r="5032" spans="5:18" ht="15.75" thickBot="1" x14ac:dyDescent="0.3">
      <c r="E5032" s="17">
        <v>5026</v>
      </c>
      <c r="F5032" s="17"/>
      <c r="G5032" s="40"/>
      <c r="H5032" s="43"/>
      <c r="I5032" s="20"/>
      <c r="J5032" s="17" t="s">
        <v>11</v>
      </c>
      <c r="K5032" s="26">
        <f t="shared" ca="1" si="391"/>
        <v>4.43</v>
      </c>
      <c r="L5032" s="26">
        <f ca="1">IF(L5031=1,IF(M5031="GAGNÉ",1,2),IF(M5031="GAGNÉ",INDEX(fibo,MATCH(L5031,fibo,0)-2),INDEX(fibo,MATCH(L5031,fibo,0),1)+INDEX(fibo,MATCH(L5031,fibo,0)-1)))</f>
        <v>3</v>
      </c>
      <c r="M5032" s="49" t="str">
        <f t="shared" ca="1" si="392"/>
        <v>PERDU</v>
      </c>
      <c r="N5032" s="28" t="str">
        <f ca="1">IF(M5032="GAGNÉ",K5032*L5032,IF(M5032="PERDU","0,00 €",""))</f>
        <v>0,00 €</v>
      </c>
      <c r="O5032" s="26">
        <f t="shared" ca="1" si="394"/>
        <v>-3</v>
      </c>
      <c r="P5032" s="26">
        <f t="shared" ca="1" si="395"/>
        <v>29147.999999999949</v>
      </c>
      <c r="R5032" s="1">
        <f t="shared" ca="1" si="393"/>
        <v>2</v>
      </c>
    </row>
    <row r="5033" spans="5:18" ht="15.75" thickBot="1" x14ac:dyDescent="0.3">
      <c r="E5033" s="17">
        <v>5027</v>
      </c>
      <c r="F5033" s="17"/>
      <c r="G5033" s="40"/>
      <c r="H5033" s="43"/>
      <c r="I5033" s="20"/>
      <c r="J5033" s="17" t="s">
        <v>11</v>
      </c>
      <c r="K5033" s="26">
        <f t="shared" ca="1" si="391"/>
        <v>4.01</v>
      </c>
      <c r="L5033" s="26">
        <f ca="1">IF(L5032=1,IF(M5032="GAGNÉ",1,2),IF(M5032="GAGNÉ",INDEX(fibo,MATCH(L5032,fibo,0)-2),INDEX(fibo,MATCH(L5032,fibo,0),1)+INDEX(fibo,MATCH(L5032,fibo,0)-1)))</f>
        <v>5</v>
      </c>
      <c r="M5033" s="49" t="str">
        <f t="shared" ca="1" si="392"/>
        <v>GAGNÉ</v>
      </c>
      <c r="N5033" s="28">
        <f ca="1">IF(M5033="GAGNÉ",K5033*L5033,IF(M5033="PERDU","0,00 €",""))</f>
        <v>20.049999999999997</v>
      </c>
      <c r="O5033" s="26">
        <f t="shared" ca="1" si="394"/>
        <v>15.049999999999997</v>
      </c>
      <c r="P5033" s="26">
        <f t="shared" ca="1" si="395"/>
        <v>29163.049999999948</v>
      </c>
      <c r="R5033" s="1">
        <f t="shared" ca="1" si="393"/>
        <v>1</v>
      </c>
    </row>
    <row r="5034" spans="5:18" ht="15.75" thickBot="1" x14ac:dyDescent="0.3">
      <c r="E5034" s="17">
        <v>5028</v>
      </c>
      <c r="F5034" s="17"/>
      <c r="G5034" s="40"/>
      <c r="H5034" s="43"/>
      <c r="I5034" s="20"/>
      <c r="J5034" s="17" t="s">
        <v>11</v>
      </c>
      <c r="K5034" s="26">
        <f t="shared" ca="1" si="391"/>
        <v>4.78</v>
      </c>
      <c r="L5034" s="26">
        <f ca="1">IF(L5033=1,IF(M5033="GAGNÉ",1,2),IF(M5033="GAGNÉ",INDEX(fibo,MATCH(L5033,fibo,0)-2),INDEX(fibo,MATCH(L5033,fibo,0),1)+INDEX(fibo,MATCH(L5033,fibo,0)-1)))</f>
        <v>2</v>
      </c>
      <c r="M5034" s="49" t="str">
        <f t="shared" ca="1" si="392"/>
        <v>PERDU</v>
      </c>
      <c r="N5034" s="28" t="str">
        <f ca="1">IF(M5034="GAGNÉ",K5034*L5034,IF(M5034="PERDU","0,00 €",""))</f>
        <v>0,00 €</v>
      </c>
      <c r="O5034" s="26">
        <f t="shared" ca="1" si="394"/>
        <v>-2</v>
      </c>
      <c r="P5034" s="26">
        <f t="shared" ca="1" si="395"/>
        <v>29161.049999999948</v>
      </c>
      <c r="R5034" s="1">
        <f t="shared" ca="1" si="393"/>
        <v>2</v>
      </c>
    </row>
    <row r="5035" spans="5:18" ht="15.75" thickBot="1" x14ac:dyDescent="0.3">
      <c r="E5035" s="17">
        <v>5029</v>
      </c>
      <c r="F5035" s="17"/>
      <c r="G5035" s="40"/>
      <c r="H5035" s="43"/>
      <c r="I5035" s="20"/>
      <c r="J5035" s="17" t="s">
        <v>11</v>
      </c>
      <c r="K5035" s="26">
        <f t="shared" ca="1" si="391"/>
        <v>4.2699999999999996</v>
      </c>
      <c r="L5035" s="26">
        <f ca="1">IF(L5034=1,IF(M5034="GAGNÉ",1,2),IF(M5034="GAGNÉ",INDEX(fibo,MATCH(L5034,fibo,0)-2),INDEX(fibo,MATCH(L5034,fibo,0),1)+INDEX(fibo,MATCH(L5034,fibo,0)-1)))</f>
        <v>3</v>
      </c>
      <c r="M5035" s="49" t="str">
        <f t="shared" ca="1" si="392"/>
        <v>GAGNÉ</v>
      </c>
      <c r="N5035" s="28">
        <f ca="1">IF(M5035="GAGNÉ",K5035*L5035,IF(M5035="PERDU","0,00 €",""))</f>
        <v>12.809999999999999</v>
      </c>
      <c r="O5035" s="26">
        <f t="shared" ca="1" si="394"/>
        <v>9.8099999999999987</v>
      </c>
      <c r="P5035" s="26">
        <f t="shared" ca="1" si="395"/>
        <v>29170.85999999995</v>
      </c>
      <c r="R5035" s="1">
        <f t="shared" ca="1" si="393"/>
        <v>1</v>
      </c>
    </row>
    <row r="5036" spans="5:18" ht="15.75" thickBot="1" x14ac:dyDescent="0.3">
      <c r="E5036" s="17">
        <v>5030</v>
      </c>
      <c r="F5036" s="17"/>
      <c r="G5036" s="40"/>
      <c r="H5036" s="43"/>
      <c r="I5036" s="20"/>
      <c r="J5036" s="17" t="s">
        <v>11</v>
      </c>
      <c r="K5036" s="26">
        <f t="shared" ca="1" si="391"/>
        <v>3.8</v>
      </c>
      <c r="L5036" s="26">
        <f ca="1">IF(L5035=1,IF(M5035="GAGNÉ",1,2),IF(M5035="GAGNÉ",INDEX(fibo,MATCH(L5035,fibo,0)-2),INDEX(fibo,MATCH(L5035,fibo,0),1)+INDEX(fibo,MATCH(L5035,fibo,0)-1)))</f>
        <v>1</v>
      </c>
      <c r="M5036" s="49" t="str">
        <f t="shared" ca="1" si="392"/>
        <v>PERDU</v>
      </c>
      <c r="N5036" s="28" t="str">
        <f ca="1">IF(M5036="GAGNÉ",K5036*L5036,IF(M5036="PERDU","0,00 €",""))</f>
        <v>0,00 €</v>
      </c>
      <c r="O5036" s="26">
        <f t="shared" ca="1" si="394"/>
        <v>-1</v>
      </c>
      <c r="P5036" s="26">
        <f t="shared" ca="1" si="395"/>
        <v>29169.85999999995</v>
      </c>
      <c r="R5036" s="1">
        <f t="shared" ca="1" si="393"/>
        <v>2</v>
      </c>
    </row>
    <row r="5037" spans="5:18" ht="15.75" thickBot="1" x14ac:dyDescent="0.3">
      <c r="E5037" s="17">
        <v>5031</v>
      </c>
      <c r="F5037" s="17"/>
      <c r="G5037" s="40"/>
      <c r="H5037" s="43"/>
      <c r="I5037" s="20"/>
      <c r="J5037" s="17" t="s">
        <v>11</v>
      </c>
      <c r="K5037" s="26">
        <f t="shared" ca="1" si="391"/>
        <v>2.81</v>
      </c>
      <c r="L5037" s="26">
        <f ca="1">IF(L5036=1,IF(M5036="GAGNÉ",1,2),IF(M5036="GAGNÉ",INDEX(fibo,MATCH(L5036,fibo,0)-2),INDEX(fibo,MATCH(L5036,fibo,0),1)+INDEX(fibo,MATCH(L5036,fibo,0)-1)))</f>
        <v>2</v>
      </c>
      <c r="M5037" s="49" t="str">
        <f t="shared" ca="1" si="392"/>
        <v>GAGNÉ</v>
      </c>
      <c r="N5037" s="28">
        <f ca="1">IF(M5037="GAGNÉ",K5037*L5037,IF(M5037="PERDU","0,00 €",""))</f>
        <v>5.62</v>
      </c>
      <c r="O5037" s="26">
        <f t="shared" ca="1" si="394"/>
        <v>3.62</v>
      </c>
      <c r="P5037" s="26">
        <f t="shared" ca="1" si="395"/>
        <v>29173.479999999949</v>
      </c>
      <c r="R5037" s="1">
        <f t="shared" ca="1" si="393"/>
        <v>1</v>
      </c>
    </row>
    <row r="5038" spans="5:18" ht="15.75" thickBot="1" x14ac:dyDescent="0.3">
      <c r="E5038" s="17">
        <v>5032</v>
      </c>
      <c r="F5038" s="17"/>
      <c r="G5038" s="40"/>
      <c r="H5038" s="43"/>
      <c r="I5038" s="20"/>
      <c r="J5038" s="17" t="s">
        <v>11</v>
      </c>
      <c r="K5038" s="26">
        <f t="shared" ca="1" si="391"/>
        <v>3.78</v>
      </c>
      <c r="L5038" s="26">
        <f ca="1">IF(L5037=1,IF(M5037="GAGNÉ",1,2),IF(M5037="GAGNÉ",INDEX(fibo,MATCH(L5037,fibo,0)-2),INDEX(fibo,MATCH(L5037,fibo,0),1)+INDEX(fibo,MATCH(L5037,fibo,0)-1)))</f>
        <v>1</v>
      </c>
      <c r="M5038" s="49" t="str">
        <f t="shared" ca="1" si="392"/>
        <v>PERDU</v>
      </c>
      <c r="N5038" s="28" t="str">
        <f ca="1">IF(M5038="GAGNÉ",K5038*L5038,IF(M5038="PERDU","0,00 €",""))</f>
        <v>0,00 €</v>
      </c>
      <c r="O5038" s="26">
        <f t="shared" ca="1" si="394"/>
        <v>-1</v>
      </c>
      <c r="P5038" s="26">
        <f t="shared" ca="1" si="395"/>
        <v>29172.479999999949</v>
      </c>
      <c r="R5038" s="1">
        <f t="shared" ca="1" si="393"/>
        <v>2</v>
      </c>
    </row>
    <row r="5039" spans="5:18" ht="15.75" thickBot="1" x14ac:dyDescent="0.3">
      <c r="E5039" s="17">
        <v>5033</v>
      </c>
      <c r="F5039" s="17"/>
      <c r="G5039" s="40"/>
      <c r="H5039" s="43"/>
      <c r="I5039" s="20"/>
      <c r="J5039" s="17" t="s">
        <v>11</v>
      </c>
      <c r="K5039" s="26">
        <f t="shared" ca="1" si="391"/>
        <v>3.21</v>
      </c>
      <c r="L5039" s="26">
        <f ca="1">IF(L5038=1,IF(M5038="GAGNÉ",1,2),IF(M5038="GAGNÉ",INDEX(fibo,MATCH(L5038,fibo,0)-2),INDEX(fibo,MATCH(L5038,fibo,0),1)+INDEX(fibo,MATCH(L5038,fibo,0)-1)))</f>
        <v>2</v>
      </c>
      <c r="M5039" s="49" t="str">
        <f t="shared" ca="1" si="392"/>
        <v>PERDU</v>
      </c>
      <c r="N5039" s="28" t="str">
        <f ca="1">IF(M5039="GAGNÉ",K5039*L5039,IF(M5039="PERDU","0,00 €",""))</f>
        <v>0,00 €</v>
      </c>
      <c r="O5039" s="26">
        <f t="shared" ca="1" si="394"/>
        <v>-2</v>
      </c>
      <c r="P5039" s="26">
        <f t="shared" ca="1" si="395"/>
        <v>29170.479999999949</v>
      </c>
      <c r="R5039" s="1">
        <f t="shared" ca="1" si="393"/>
        <v>2</v>
      </c>
    </row>
    <row r="5040" spans="5:18" ht="15.75" thickBot="1" x14ac:dyDescent="0.3">
      <c r="E5040" s="17">
        <v>5034</v>
      </c>
      <c r="F5040" s="17"/>
      <c r="G5040" s="40"/>
      <c r="H5040" s="43"/>
      <c r="I5040" s="20"/>
      <c r="J5040" s="17" t="s">
        <v>11</v>
      </c>
      <c r="K5040" s="26">
        <f t="shared" ca="1" si="391"/>
        <v>2.83</v>
      </c>
      <c r="L5040" s="26">
        <f ca="1">IF(L5039=1,IF(M5039="GAGNÉ",1,2),IF(M5039="GAGNÉ",INDEX(fibo,MATCH(L5039,fibo,0)-2),INDEX(fibo,MATCH(L5039,fibo,0),1)+INDEX(fibo,MATCH(L5039,fibo,0)-1)))</f>
        <v>3</v>
      </c>
      <c r="M5040" s="49" t="str">
        <f t="shared" ca="1" si="392"/>
        <v>GAGNÉ</v>
      </c>
      <c r="N5040" s="28">
        <f ca="1">IF(M5040="GAGNÉ",K5040*L5040,IF(M5040="PERDU","0,00 €",""))</f>
        <v>8.49</v>
      </c>
      <c r="O5040" s="26">
        <f t="shared" ca="1" si="394"/>
        <v>5.49</v>
      </c>
      <c r="P5040" s="26">
        <f t="shared" ca="1" si="395"/>
        <v>29175.96999999995</v>
      </c>
      <c r="R5040" s="1">
        <f t="shared" ca="1" si="393"/>
        <v>1</v>
      </c>
    </row>
    <row r="5041" spans="5:18" ht="15.75" thickBot="1" x14ac:dyDescent="0.3">
      <c r="E5041" s="17">
        <v>5035</v>
      </c>
      <c r="F5041" s="17"/>
      <c r="G5041" s="40"/>
      <c r="H5041" s="43"/>
      <c r="I5041" s="20"/>
      <c r="J5041" s="17" t="s">
        <v>11</v>
      </c>
      <c r="K5041" s="26">
        <f t="shared" ca="1" si="391"/>
        <v>4.26</v>
      </c>
      <c r="L5041" s="26">
        <f ca="1">IF(L5040=1,IF(M5040="GAGNÉ",1,2),IF(M5040="GAGNÉ",INDEX(fibo,MATCH(L5040,fibo,0)-2),INDEX(fibo,MATCH(L5040,fibo,0),1)+INDEX(fibo,MATCH(L5040,fibo,0)-1)))</f>
        <v>1</v>
      </c>
      <c r="M5041" s="49" t="str">
        <f t="shared" ca="1" si="392"/>
        <v>GAGNÉ</v>
      </c>
      <c r="N5041" s="28">
        <f ca="1">IF(M5041="GAGNÉ",K5041*L5041,IF(M5041="PERDU","0,00 €",""))</f>
        <v>4.26</v>
      </c>
      <c r="O5041" s="26">
        <f t="shared" ca="1" si="394"/>
        <v>3.26</v>
      </c>
      <c r="P5041" s="26">
        <f t="shared" ca="1" si="395"/>
        <v>29179.229999999949</v>
      </c>
      <c r="R5041" s="1">
        <f t="shared" ca="1" si="393"/>
        <v>1</v>
      </c>
    </row>
    <row r="5042" spans="5:18" ht="15.75" thickBot="1" x14ac:dyDescent="0.3">
      <c r="E5042" s="17">
        <v>5036</v>
      </c>
      <c r="F5042" s="17"/>
      <c r="G5042" s="40"/>
      <c r="H5042" s="43"/>
      <c r="I5042" s="20"/>
      <c r="J5042" s="17" t="s">
        <v>11</v>
      </c>
      <c r="K5042" s="26">
        <f t="shared" ca="1" si="391"/>
        <v>3.2</v>
      </c>
      <c r="L5042" s="26">
        <f ca="1">IF(L5041=1,IF(M5041="GAGNÉ",1,2),IF(M5041="GAGNÉ",INDEX(fibo,MATCH(L5041,fibo,0)-2),INDEX(fibo,MATCH(L5041,fibo,0),1)+INDEX(fibo,MATCH(L5041,fibo,0)-1)))</f>
        <v>1</v>
      </c>
      <c r="M5042" s="49" t="str">
        <f t="shared" ca="1" si="392"/>
        <v>PERDU</v>
      </c>
      <c r="N5042" s="28" t="str">
        <f ca="1">IF(M5042="GAGNÉ",K5042*L5042,IF(M5042="PERDU","0,00 €",""))</f>
        <v>0,00 €</v>
      </c>
      <c r="O5042" s="26">
        <f t="shared" ca="1" si="394"/>
        <v>-1</v>
      </c>
      <c r="P5042" s="26">
        <f t="shared" ca="1" si="395"/>
        <v>29178.229999999949</v>
      </c>
      <c r="R5042" s="1">
        <f t="shared" ca="1" si="393"/>
        <v>2</v>
      </c>
    </row>
    <row r="5043" spans="5:18" ht="15.75" thickBot="1" x14ac:dyDescent="0.3">
      <c r="E5043" s="17">
        <v>5037</v>
      </c>
      <c r="F5043" s="17"/>
      <c r="G5043" s="40"/>
      <c r="H5043" s="43"/>
      <c r="I5043" s="20"/>
      <c r="J5043" s="17" t="s">
        <v>11</v>
      </c>
      <c r="K5043" s="26">
        <f t="shared" ca="1" si="391"/>
        <v>4.1399999999999997</v>
      </c>
      <c r="L5043" s="26">
        <f ca="1">IF(L5042=1,IF(M5042="GAGNÉ",1,2),IF(M5042="GAGNÉ",INDEX(fibo,MATCH(L5042,fibo,0)-2),INDEX(fibo,MATCH(L5042,fibo,0),1)+INDEX(fibo,MATCH(L5042,fibo,0)-1)))</f>
        <v>2</v>
      </c>
      <c r="M5043" s="49" t="str">
        <f t="shared" ca="1" si="392"/>
        <v>GAGNÉ</v>
      </c>
      <c r="N5043" s="28">
        <f ca="1">IF(M5043="GAGNÉ",K5043*L5043,IF(M5043="PERDU","0,00 €",""))</f>
        <v>8.2799999999999994</v>
      </c>
      <c r="O5043" s="26">
        <f t="shared" ca="1" si="394"/>
        <v>6.2799999999999994</v>
      </c>
      <c r="P5043" s="26">
        <f t="shared" ca="1" si="395"/>
        <v>29184.509999999947</v>
      </c>
      <c r="R5043" s="1">
        <f t="shared" ca="1" si="393"/>
        <v>1</v>
      </c>
    </row>
    <row r="5044" spans="5:18" ht="15.75" thickBot="1" x14ac:dyDescent="0.3">
      <c r="E5044" s="17">
        <v>5038</v>
      </c>
      <c r="F5044" s="17"/>
      <c r="G5044" s="40"/>
      <c r="H5044" s="43"/>
      <c r="I5044" s="20"/>
      <c r="J5044" s="17" t="s">
        <v>11</v>
      </c>
      <c r="K5044" s="26">
        <f t="shared" ca="1" si="391"/>
        <v>3.37</v>
      </c>
      <c r="L5044" s="26">
        <f ca="1">IF(L5043=1,IF(M5043="GAGNÉ",1,2),IF(M5043="GAGNÉ",INDEX(fibo,MATCH(L5043,fibo,0)-2),INDEX(fibo,MATCH(L5043,fibo,0),1)+INDEX(fibo,MATCH(L5043,fibo,0)-1)))</f>
        <v>1</v>
      </c>
      <c r="M5044" s="49" t="str">
        <f t="shared" ca="1" si="392"/>
        <v>GAGNÉ</v>
      </c>
      <c r="N5044" s="28">
        <f ca="1">IF(M5044="GAGNÉ",K5044*L5044,IF(M5044="PERDU","0,00 €",""))</f>
        <v>3.37</v>
      </c>
      <c r="O5044" s="26">
        <f t="shared" ca="1" si="394"/>
        <v>2.37</v>
      </c>
      <c r="P5044" s="26">
        <f t="shared" ca="1" si="395"/>
        <v>29186.879999999946</v>
      </c>
      <c r="R5044" s="1">
        <f t="shared" ca="1" si="393"/>
        <v>1</v>
      </c>
    </row>
    <row r="5045" spans="5:18" ht="15.75" thickBot="1" x14ac:dyDescent="0.3">
      <c r="E5045" s="17">
        <v>5039</v>
      </c>
      <c r="F5045" s="17"/>
      <c r="G5045" s="40"/>
      <c r="H5045" s="43"/>
      <c r="I5045" s="20"/>
      <c r="J5045" s="17" t="s">
        <v>11</v>
      </c>
      <c r="K5045" s="26">
        <f t="shared" ca="1" si="391"/>
        <v>3.53</v>
      </c>
      <c r="L5045" s="26">
        <f ca="1">IF(L5044=1,IF(M5044="GAGNÉ",1,2),IF(M5044="GAGNÉ",INDEX(fibo,MATCH(L5044,fibo,0)-2),INDEX(fibo,MATCH(L5044,fibo,0),1)+INDEX(fibo,MATCH(L5044,fibo,0)-1)))</f>
        <v>1</v>
      </c>
      <c r="M5045" s="49" t="str">
        <f t="shared" ca="1" si="392"/>
        <v>PERDU</v>
      </c>
      <c r="N5045" s="28" t="str">
        <f ca="1">IF(M5045="GAGNÉ",K5045*L5045,IF(M5045="PERDU","0,00 €",""))</f>
        <v>0,00 €</v>
      </c>
      <c r="O5045" s="26">
        <f t="shared" ca="1" si="394"/>
        <v>-1</v>
      </c>
      <c r="P5045" s="26">
        <f t="shared" ca="1" si="395"/>
        <v>29185.879999999946</v>
      </c>
      <c r="R5045" s="1">
        <f t="shared" ca="1" si="393"/>
        <v>2</v>
      </c>
    </row>
    <row r="5046" spans="5:18" ht="15.75" thickBot="1" x14ac:dyDescent="0.3">
      <c r="E5046" s="17">
        <v>5040</v>
      </c>
      <c r="F5046" s="17"/>
      <c r="G5046" s="40"/>
      <c r="H5046" s="43"/>
      <c r="I5046" s="20"/>
      <c r="J5046" s="17" t="s">
        <v>11</v>
      </c>
      <c r="K5046" s="26">
        <f t="shared" ca="1" si="391"/>
        <v>4.4000000000000004</v>
      </c>
      <c r="L5046" s="26">
        <f ca="1">IF(L5045=1,IF(M5045="GAGNÉ",1,2),IF(M5045="GAGNÉ",INDEX(fibo,MATCH(L5045,fibo,0)-2),INDEX(fibo,MATCH(L5045,fibo,0),1)+INDEX(fibo,MATCH(L5045,fibo,0)-1)))</f>
        <v>2</v>
      </c>
      <c r="M5046" s="49" t="str">
        <f t="shared" ca="1" si="392"/>
        <v>PERDU</v>
      </c>
      <c r="N5046" s="28" t="str">
        <f ca="1">IF(M5046="GAGNÉ",K5046*L5046,IF(M5046="PERDU","0,00 €",""))</f>
        <v>0,00 €</v>
      </c>
      <c r="O5046" s="26">
        <f t="shared" ca="1" si="394"/>
        <v>-2</v>
      </c>
      <c r="P5046" s="26">
        <f t="shared" ca="1" si="395"/>
        <v>29183.879999999946</v>
      </c>
      <c r="R5046" s="1">
        <f t="shared" ca="1" si="393"/>
        <v>2</v>
      </c>
    </row>
    <row r="5047" spans="5:18" ht="15.75" thickBot="1" x14ac:dyDescent="0.3">
      <c r="E5047" s="17">
        <v>5041</v>
      </c>
      <c r="F5047" s="17"/>
      <c r="G5047" s="40"/>
      <c r="H5047" s="43"/>
      <c r="I5047" s="20"/>
      <c r="J5047" s="17" t="s">
        <v>11</v>
      </c>
      <c r="K5047" s="26">
        <f t="shared" ca="1" si="391"/>
        <v>4.25</v>
      </c>
      <c r="L5047" s="26">
        <f ca="1">IF(L5046=1,IF(M5046="GAGNÉ",1,2),IF(M5046="GAGNÉ",INDEX(fibo,MATCH(L5046,fibo,0)-2),INDEX(fibo,MATCH(L5046,fibo,0),1)+INDEX(fibo,MATCH(L5046,fibo,0)-1)))</f>
        <v>3</v>
      </c>
      <c r="M5047" s="49" t="str">
        <f t="shared" ca="1" si="392"/>
        <v>PERDU</v>
      </c>
      <c r="N5047" s="28" t="str">
        <f ca="1">IF(M5047="GAGNÉ",K5047*L5047,IF(M5047="PERDU","0,00 €",""))</f>
        <v>0,00 €</v>
      </c>
      <c r="O5047" s="26">
        <f t="shared" ca="1" si="394"/>
        <v>-3</v>
      </c>
      <c r="P5047" s="26">
        <f t="shared" ca="1" si="395"/>
        <v>29180.879999999946</v>
      </c>
      <c r="R5047" s="1">
        <f t="shared" ca="1" si="393"/>
        <v>2</v>
      </c>
    </row>
    <row r="5048" spans="5:18" ht="15.75" thickBot="1" x14ac:dyDescent="0.3">
      <c r="E5048" s="17">
        <v>5042</v>
      </c>
      <c r="F5048" s="17"/>
      <c r="G5048" s="40"/>
      <c r="H5048" s="43"/>
      <c r="I5048" s="20"/>
      <c r="J5048" s="17" t="s">
        <v>11</v>
      </c>
      <c r="K5048" s="26">
        <f t="shared" ca="1" si="391"/>
        <v>3.93</v>
      </c>
      <c r="L5048" s="26">
        <f ca="1">IF(L5047=1,IF(M5047="GAGNÉ",1,2),IF(M5047="GAGNÉ",INDEX(fibo,MATCH(L5047,fibo,0)-2),INDEX(fibo,MATCH(L5047,fibo,0),1)+INDEX(fibo,MATCH(L5047,fibo,0)-1)))</f>
        <v>5</v>
      </c>
      <c r="M5048" s="49" t="str">
        <f t="shared" ca="1" si="392"/>
        <v>PERDU</v>
      </c>
      <c r="N5048" s="28" t="str">
        <f ca="1">IF(M5048="GAGNÉ",K5048*L5048,IF(M5048="PERDU","0,00 €",""))</f>
        <v>0,00 €</v>
      </c>
      <c r="O5048" s="26">
        <f t="shared" ca="1" si="394"/>
        <v>-5</v>
      </c>
      <c r="P5048" s="26">
        <f t="shared" ca="1" si="395"/>
        <v>29175.879999999946</v>
      </c>
      <c r="R5048" s="1">
        <f t="shared" ca="1" si="393"/>
        <v>2</v>
      </c>
    </row>
    <row r="5049" spans="5:18" ht="15.75" thickBot="1" x14ac:dyDescent="0.3">
      <c r="E5049" s="17">
        <v>5043</v>
      </c>
      <c r="F5049" s="17"/>
      <c r="G5049" s="40"/>
      <c r="H5049" s="43"/>
      <c r="I5049" s="20"/>
      <c r="J5049" s="17" t="s">
        <v>11</v>
      </c>
      <c r="K5049" s="26">
        <f t="shared" ca="1" si="391"/>
        <v>4.41</v>
      </c>
      <c r="L5049" s="26">
        <f ca="1">IF(L5048=1,IF(M5048="GAGNÉ",1,2),IF(M5048="GAGNÉ",INDEX(fibo,MATCH(L5048,fibo,0)-2),INDEX(fibo,MATCH(L5048,fibo,0),1)+INDEX(fibo,MATCH(L5048,fibo,0)-1)))</f>
        <v>8</v>
      </c>
      <c r="M5049" s="49" t="str">
        <f t="shared" ca="1" si="392"/>
        <v>GAGNÉ</v>
      </c>
      <c r="N5049" s="28">
        <f ca="1">IF(M5049="GAGNÉ",K5049*L5049,IF(M5049="PERDU","0,00 €",""))</f>
        <v>35.28</v>
      </c>
      <c r="O5049" s="26">
        <f t="shared" ca="1" si="394"/>
        <v>27.28</v>
      </c>
      <c r="P5049" s="26">
        <f t="shared" ca="1" si="395"/>
        <v>29203.159999999945</v>
      </c>
      <c r="R5049" s="1">
        <f t="shared" ca="1" si="393"/>
        <v>1</v>
      </c>
    </row>
    <row r="5050" spans="5:18" ht="15.75" thickBot="1" x14ac:dyDescent="0.3">
      <c r="E5050" s="17">
        <v>5044</v>
      </c>
      <c r="F5050" s="17"/>
      <c r="G5050" s="40"/>
      <c r="H5050" s="43"/>
      <c r="I5050" s="20"/>
      <c r="J5050" s="17" t="s">
        <v>11</v>
      </c>
      <c r="K5050" s="26">
        <f t="shared" ca="1" si="391"/>
        <v>3.8</v>
      </c>
      <c r="L5050" s="26">
        <f ca="1">IF(L5049=1,IF(M5049="GAGNÉ",1,2),IF(M5049="GAGNÉ",INDEX(fibo,MATCH(L5049,fibo,0)-2),INDEX(fibo,MATCH(L5049,fibo,0),1)+INDEX(fibo,MATCH(L5049,fibo,0)-1)))</f>
        <v>3</v>
      </c>
      <c r="M5050" s="49" t="str">
        <f t="shared" ca="1" si="392"/>
        <v>PERDU</v>
      </c>
      <c r="N5050" s="28" t="str">
        <f ca="1">IF(M5050="GAGNÉ",K5050*L5050,IF(M5050="PERDU","0,00 €",""))</f>
        <v>0,00 €</v>
      </c>
      <c r="O5050" s="26">
        <f t="shared" ca="1" si="394"/>
        <v>-3</v>
      </c>
      <c r="P5050" s="26">
        <f t="shared" ca="1" si="395"/>
        <v>29200.159999999945</v>
      </c>
      <c r="R5050" s="1">
        <f t="shared" ca="1" si="393"/>
        <v>2</v>
      </c>
    </row>
    <row r="5051" spans="5:18" ht="15.75" thickBot="1" x14ac:dyDescent="0.3">
      <c r="E5051" s="17">
        <v>5045</v>
      </c>
      <c r="F5051" s="17"/>
      <c r="G5051" s="40"/>
      <c r="H5051" s="43"/>
      <c r="I5051" s="20"/>
      <c r="J5051" s="17" t="s">
        <v>11</v>
      </c>
      <c r="K5051" s="26">
        <f t="shared" ca="1" si="391"/>
        <v>2.93</v>
      </c>
      <c r="L5051" s="26">
        <f ca="1">IF(L5050=1,IF(M5050="GAGNÉ",1,2),IF(M5050="GAGNÉ",INDEX(fibo,MATCH(L5050,fibo,0)-2),INDEX(fibo,MATCH(L5050,fibo,0),1)+INDEX(fibo,MATCH(L5050,fibo,0)-1)))</f>
        <v>5</v>
      </c>
      <c r="M5051" s="49" t="str">
        <f t="shared" ca="1" si="392"/>
        <v>PERDU</v>
      </c>
      <c r="N5051" s="28" t="str">
        <f ca="1">IF(M5051="GAGNÉ",K5051*L5051,IF(M5051="PERDU","0,00 €",""))</f>
        <v>0,00 €</v>
      </c>
      <c r="O5051" s="26">
        <f t="shared" ca="1" si="394"/>
        <v>-5</v>
      </c>
      <c r="P5051" s="26">
        <f t="shared" ca="1" si="395"/>
        <v>29195.159999999945</v>
      </c>
      <c r="R5051" s="1">
        <f t="shared" ca="1" si="393"/>
        <v>2</v>
      </c>
    </row>
    <row r="5052" spans="5:18" ht="15.75" thickBot="1" x14ac:dyDescent="0.3">
      <c r="E5052" s="17">
        <v>5046</v>
      </c>
      <c r="F5052" s="17"/>
      <c r="G5052" s="40"/>
      <c r="H5052" s="43"/>
      <c r="I5052" s="20"/>
      <c r="J5052" s="17" t="s">
        <v>11</v>
      </c>
      <c r="K5052" s="26">
        <f t="shared" ca="1" si="391"/>
        <v>2.93</v>
      </c>
      <c r="L5052" s="26">
        <f ca="1">IF(L5051=1,IF(M5051="GAGNÉ",1,2),IF(M5051="GAGNÉ",INDEX(fibo,MATCH(L5051,fibo,0)-2),INDEX(fibo,MATCH(L5051,fibo,0),1)+INDEX(fibo,MATCH(L5051,fibo,0)-1)))</f>
        <v>8</v>
      </c>
      <c r="M5052" s="49" t="str">
        <f t="shared" ca="1" si="392"/>
        <v>GAGNÉ</v>
      </c>
      <c r="N5052" s="28">
        <f ca="1">IF(M5052="GAGNÉ",K5052*L5052,IF(M5052="PERDU","0,00 €",""))</f>
        <v>23.44</v>
      </c>
      <c r="O5052" s="26">
        <f t="shared" ca="1" si="394"/>
        <v>15.440000000000001</v>
      </c>
      <c r="P5052" s="26">
        <f t="shared" ca="1" si="395"/>
        <v>29210.599999999944</v>
      </c>
      <c r="R5052" s="1">
        <f t="shared" ca="1" si="393"/>
        <v>1</v>
      </c>
    </row>
    <row r="5053" spans="5:18" ht="15.75" thickBot="1" x14ac:dyDescent="0.3">
      <c r="E5053" s="17">
        <v>5047</v>
      </c>
      <c r="F5053" s="17"/>
      <c r="G5053" s="40"/>
      <c r="H5053" s="43"/>
      <c r="I5053" s="20"/>
      <c r="J5053" s="17" t="s">
        <v>11</v>
      </c>
      <c r="K5053" s="26">
        <f t="shared" ca="1" si="391"/>
        <v>3.09</v>
      </c>
      <c r="L5053" s="26">
        <f ca="1">IF(L5052=1,IF(M5052="GAGNÉ",1,2),IF(M5052="GAGNÉ",INDEX(fibo,MATCH(L5052,fibo,0)-2),INDEX(fibo,MATCH(L5052,fibo,0),1)+INDEX(fibo,MATCH(L5052,fibo,0)-1)))</f>
        <v>3</v>
      </c>
      <c r="M5053" s="49" t="str">
        <f t="shared" ca="1" si="392"/>
        <v>PERDU</v>
      </c>
      <c r="N5053" s="28" t="str">
        <f ca="1">IF(M5053="GAGNÉ",K5053*L5053,IF(M5053="PERDU","0,00 €",""))</f>
        <v>0,00 €</v>
      </c>
      <c r="O5053" s="26">
        <f t="shared" ca="1" si="394"/>
        <v>-3</v>
      </c>
      <c r="P5053" s="26">
        <f t="shared" ca="1" si="395"/>
        <v>29207.599999999944</v>
      </c>
      <c r="R5053" s="1">
        <f t="shared" ca="1" si="393"/>
        <v>2</v>
      </c>
    </row>
    <row r="5054" spans="5:18" ht="15.75" thickBot="1" x14ac:dyDescent="0.3">
      <c r="E5054" s="17">
        <v>5048</v>
      </c>
      <c r="F5054" s="17"/>
      <c r="G5054" s="40"/>
      <c r="H5054" s="43"/>
      <c r="I5054" s="20"/>
      <c r="J5054" s="17" t="s">
        <v>11</v>
      </c>
      <c r="K5054" s="26">
        <f t="shared" ca="1" si="391"/>
        <v>3.79</v>
      </c>
      <c r="L5054" s="26">
        <f ca="1">IF(L5053=1,IF(M5053="GAGNÉ",1,2),IF(M5053="GAGNÉ",INDEX(fibo,MATCH(L5053,fibo,0)-2),INDEX(fibo,MATCH(L5053,fibo,0),1)+INDEX(fibo,MATCH(L5053,fibo,0)-1)))</f>
        <v>5</v>
      </c>
      <c r="M5054" s="49" t="str">
        <f t="shared" ca="1" si="392"/>
        <v>GAGNÉ</v>
      </c>
      <c r="N5054" s="28">
        <f ca="1">IF(M5054="GAGNÉ",K5054*L5054,IF(M5054="PERDU","0,00 €",""))</f>
        <v>18.95</v>
      </c>
      <c r="O5054" s="26">
        <f t="shared" ca="1" si="394"/>
        <v>13.95</v>
      </c>
      <c r="P5054" s="26">
        <f t="shared" ca="1" si="395"/>
        <v>29221.549999999945</v>
      </c>
      <c r="R5054" s="1">
        <f t="shared" ca="1" si="393"/>
        <v>1</v>
      </c>
    </row>
    <row r="5055" spans="5:18" ht="15.75" thickBot="1" x14ac:dyDescent="0.3">
      <c r="E5055" s="17">
        <v>5049</v>
      </c>
      <c r="F5055" s="17"/>
      <c r="G5055" s="40"/>
      <c r="H5055" s="43"/>
      <c r="I5055" s="20"/>
      <c r="J5055" s="17" t="s">
        <v>11</v>
      </c>
      <c r="K5055" s="26">
        <f t="shared" ca="1" si="391"/>
        <v>3.5</v>
      </c>
      <c r="L5055" s="26">
        <f ca="1">IF(L5054=1,IF(M5054="GAGNÉ",1,2),IF(M5054="GAGNÉ",INDEX(fibo,MATCH(L5054,fibo,0)-2),INDEX(fibo,MATCH(L5054,fibo,0),1)+INDEX(fibo,MATCH(L5054,fibo,0)-1)))</f>
        <v>2</v>
      </c>
      <c r="M5055" s="49" t="str">
        <f t="shared" ca="1" si="392"/>
        <v>GAGNÉ</v>
      </c>
      <c r="N5055" s="28">
        <f ca="1">IF(M5055="GAGNÉ",K5055*L5055,IF(M5055="PERDU","0,00 €",""))</f>
        <v>7</v>
      </c>
      <c r="O5055" s="26">
        <f t="shared" ca="1" si="394"/>
        <v>5</v>
      </c>
      <c r="P5055" s="26">
        <f t="shared" ca="1" si="395"/>
        <v>29226.549999999945</v>
      </c>
      <c r="R5055" s="1">
        <f t="shared" ca="1" si="393"/>
        <v>1</v>
      </c>
    </row>
    <row r="5056" spans="5:18" ht="15.75" thickBot="1" x14ac:dyDescent="0.3">
      <c r="E5056" s="17">
        <v>5050</v>
      </c>
      <c r="F5056" s="17"/>
      <c r="G5056" s="40"/>
      <c r="H5056" s="43"/>
      <c r="I5056" s="20"/>
      <c r="J5056" s="17" t="s">
        <v>11</v>
      </c>
      <c r="K5056" s="26">
        <f t="shared" ca="1" si="391"/>
        <v>3.34</v>
      </c>
      <c r="L5056" s="26">
        <f ca="1">IF(L5055=1,IF(M5055="GAGNÉ",1,2),IF(M5055="GAGNÉ",INDEX(fibo,MATCH(L5055,fibo,0)-2),INDEX(fibo,MATCH(L5055,fibo,0),1)+INDEX(fibo,MATCH(L5055,fibo,0)-1)))</f>
        <v>1</v>
      </c>
      <c r="M5056" s="49" t="str">
        <f t="shared" ca="1" si="392"/>
        <v>PERDU</v>
      </c>
      <c r="N5056" s="28" t="str">
        <f ca="1">IF(M5056="GAGNÉ",K5056*L5056,IF(M5056="PERDU","0,00 €",""))</f>
        <v>0,00 €</v>
      </c>
      <c r="O5056" s="26">
        <f t="shared" ca="1" si="394"/>
        <v>-1</v>
      </c>
      <c r="P5056" s="26">
        <f t="shared" ca="1" si="395"/>
        <v>29225.549999999945</v>
      </c>
      <c r="R5056" s="1">
        <f t="shared" ca="1" si="393"/>
        <v>2</v>
      </c>
    </row>
    <row r="5057" spans="5:18" ht="15.75" thickBot="1" x14ac:dyDescent="0.3">
      <c r="E5057" s="17">
        <v>5051</v>
      </c>
      <c r="F5057" s="17"/>
      <c r="G5057" s="40"/>
      <c r="H5057" s="43"/>
      <c r="I5057" s="20"/>
      <c r="J5057" s="17" t="s">
        <v>11</v>
      </c>
      <c r="K5057" s="26">
        <f t="shared" ca="1" si="391"/>
        <v>3.62</v>
      </c>
      <c r="L5057" s="26">
        <f ca="1">IF(L5056=1,IF(M5056="GAGNÉ",1,2),IF(M5056="GAGNÉ",INDEX(fibo,MATCH(L5056,fibo,0)-2),INDEX(fibo,MATCH(L5056,fibo,0),1)+INDEX(fibo,MATCH(L5056,fibo,0)-1)))</f>
        <v>2</v>
      </c>
      <c r="M5057" s="49" t="str">
        <f t="shared" ca="1" si="392"/>
        <v>GAGNÉ</v>
      </c>
      <c r="N5057" s="28">
        <f ca="1">IF(M5057="GAGNÉ",K5057*L5057,IF(M5057="PERDU","0,00 €",""))</f>
        <v>7.24</v>
      </c>
      <c r="O5057" s="26">
        <f t="shared" ca="1" si="394"/>
        <v>5.24</v>
      </c>
      <c r="P5057" s="26">
        <f t="shared" ca="1" si="395"/>
        <v>29230.789999999946</v>
      </c>
      <c r="R5057" s="1">
        <f t="shared" ca="1" si="393"/>
        <v>1</v>
      </c>
    </row>
    <row r="5058" spans="5:18" ht="15.75" thickBot="1" x14ac:dyDescent="0.3">
      <c r="E5058" s="17">
        <v>5052</v>
      </c>
      <c r="F5058" s="17"/>
      <c r="G5058" s="40"/>
      <c r="H5058" s="43"/>
      <c r="I5058" s="20"/>
      <c r="J5058" s="17" t="s">
        <v>11</v>
      </c>
      <c r="K5058" s="26">
        <f t="shared" ca="1" si="391"/>
        <v>4.29</v>
      </c>
      <c r="L5058" s="26">
        <f ca="1">IF(L5057=1,IF(M5057="GAGNÉ",1,2),IF(M5057="GAGNÉ",INDEX(fibo,MATCH(L5057,fibo,0)-2),INDEX(fibo,MATCH(L5057,fibo,0),1)+INDEX(fibo,MATCH(L5057,fibo,0)-1)))</f>
        <v>1</v>
      </c>
      <c r="M5058" s="49" t="str">
        <f t="shared" ca="1" si="392"/>
        <v>PERDU</v>
      </c>
      <c r="N5058" s="28" t="str">
        <f ca="1">IF(M5058="GAGNÉ",K5058*L5058,IF(M5058="PERDU","0,00 €",""))</f>
        <v>0,00 €</v>
      </c>
      <c r="O5058" s="26">
        <f t="shared" ca="1" si="394"/>
        <v>-1</v>
      </c>
      <c r="P5058" s="26">
        <f t="shared" ca="1" si="395"/>
        <v>29229.789999999946</v>
      </c>
      <c r="R5058" s="1">
        <f t="shared" ca="1" si="393"/>
        <v>2</v>
      </c>
    </row>
    <row r="5059" spans="5:18" ht="15.75" thickBot="1" x14ac:dyDescent="0.3">
      <c r="E5059" s="17">
        <v>5053</v>
      </c>
      <c r="F5059" s="17"/>
      <c r="G5059" s="40"/>
      <c r="H5059" s="43"/>
      <c r="I5059" s="20"/>
      <c r="J5059" s="17" t="s">
        <v>11</v>
      </c>
      <c r="K5059" s="26">
        <f t="shared" ca="1" si="391"/>
        <v>3.76</v>
      </c>
      <c r="L5059" s="26">
        <f ca="1">IF(L5058=1,IF(M5058="GAGNÉ",1,2),IF(M5058="GAGNÉ",INDEX(fibo,MATCH(L5058,fibo,0)-2),INDEX(fibo,MATCH(L5058,fibo,0),1)+INDEX(fibo,MATCH(L5058,fibo,0)-1)))</f>
        <v>2</v>
      </c>
      <c r="M5059" s="49" t="str">
        <f t="shared" ca="1" si="392"/>
        <v>GAGNÉ</v>
      </c>
      <c r="N5059" s="28">
        <f ca="1">IF(M5059="GAGNÉ",K5059*L5059,IF(M5059="PERDU","0,00 €",""))</f>
        <v>7.52</v>
      </c>
      <c r="O5059" s="26">
        <f t="shared" ca="1" si="394"/>
        <v>5.52</v>
      </c>
      <c r="P5059" s="26">
        <f t="shared" ca="1" si="395"/>
        <v>29235.309999999947</v>
      </c>
      <c r="R5059" s="1">
        <f t="shared" ca="1" si="393"/>
        <v>1</v>
      </c>
    </row>
    <row r="5060" spans="5:18" ht="15.75" thickBot="1" x14ac:dyDescent="0.3">
      <c r="E5060" s="17">
        <v>5054</v>
      </c>
      <c r="F5060" s="17"/>
      <c r="G5060" s="40"/>
      <c r="H5060" s="43"/>
      <c r="I5060" s="20"/>
      <c r="J5060" s="17" t="s">
        <v>11</v>
      </c>
      <c r="K5060" s="26">
        <f t="shared" ca="1" si="391"/>
        <v>4.67</v>
      </c>
      <c r="L5060" s="26">
        <f ca="1">IF(L5059=1,IF(M5059="GAGNÉ",1,2),IF(M5059="GAGNÉ",INDEX(fibo,MATCH(L5059,fibo,0)-2),INDEX(fibo,MATCH(L5059,fibo,0),1)+INDEX(fibo,MATCH(L5059,fibo,0)-1)))</f>
        <v>1</v>
      </c>
      <c r="M5060" s="49" t="str">
        <f t="shared" ca="1" si="392"/>
        <v>GAGNÉ</v>
      </c>
      <c r="N5060" s="28">
        <f ca="1">IF(M5060="GAGNÉ",K5060*L5060,IF(M5060="PERDU","0,00 €",""))</f>
        <v>4.67</v>
      </c>
      <c r="O5060" s="26">
        <f t="shared" ca="1" si="394"/>
        <v>3.67</v>
      </c>
      <c r="P5060" s="26">
        <f t="shared" ca="1" si="395"/>
        <v>29238.979999999945</v>
      </c>
      <c r="R5060" s="1">
        <f t="shared" ca="1" si="393"/>
        <v>1</v>
      </c>
    </row>
    <row r="5061" spans="5:18" ht="15.75" thickBot="1" x14ac:dyDescent="0.3">
      <c r="E5061" s="17">
        <v>5055</v>
      </c>
      <c r="F5061" s="17"/>
      <c r="G5061" s="40"/>
      <c r="H5061" s="43"/>
      <c r="I5061" s="20"/>
      <c r="J5061" s="17" t="s">
        <v>11</v>
      </c>
      <c r="K5061" s="26">
        <f t="shared" ca="1" si="391"/>
        <v>3.02</v>
      </c>
      <c r="L5061" s="26">
        <f ca="1">IF(L5060=1,IF(M5060="GAGNÉ",1,2),IF(M5060="GAGNÉ",INDEX(fibo,MATCH(L5060,fibo,0)-2),INDEX(fibo,MATCH(L5060,fibo,0),1)+INDEX(fibo,MATCH(L5060,fibo,0)-1)))</f>
        <v>1</v>
      </c>
      <c r="M5061" s="49" t="str">
        <f t="shared" ca="1" si="392"/>
        <v>GAGNÉ</v>
      </c>
      <c r="N5061" s="28">
        <f ca="1">IF(M5061="GAGNÉ",K5061*L5061,IF(M5061="PERDU","0,00 €",""))</f>
        <v>3.02</v>
      </c>
      <c r="O5061" s="26">
        <f t="shared" ca="1" si="394"/>
        <v>2.02</v>
      </c>
      <c r="P5061" s="26">
        <f t="shared" ca="1" si="395"/>
        <v>29240.999999999945</v>
      </c>
      <c r="R5061" s="1">
        <f t="shared" ca="1" si="393"/>
        <v>1</v>
      </c>
    </row>
    <row r="5062" spans="5:18" ht="15.75" thickBot="1" x14ac:dyDescent="0.3">
      <c r="E5062" s="17">
        <v>5056</v>
      </c>
      <c r="F5062" s="17"/>
      <c r="G5062" s="40"/>
      <c r="H5062" s="43"/>
      <c r="I5062" s="20"/>
      <c r="J5062" s="17" t="s">
        <v>11</v>
      </c>
      <c r="K5062" s="26">
        <f t="shared" ca="1" si="391"/>
        <v>3.81</v>
      </c>
      <c r="L5062" s="26">
        <f ca="1">IF(L5061=1,IF(M5061="GAGNÉ",1,2),IF(M5061="GAGNÉ",INDEX(fibo,MATCH(L5061,fibo,0)-2),INDEX(fibo,MATCH(L5061,fibo,0),1)+INDEX(fibo,MATCH(L5061,fibo,0)-1)))</f>
        <v>1</v>
      </c>
      <c r="M5062" s="49" t="str">
        <f t="shared" ca="1" si="392"/>
        <v>GAGNÉ</v>
      </c>
      <c r="N5062" s="28">
        <f ca="1">IF(M5062="GAGNÉ",K5062*L5062,IF(M5062="PERDU","0,00 €",""))</f>
        <v>3.81</v>
      </c>
      <c r="O5062" s="26">
        <f t="shared" ca="1" si="394"/>
        <v>2.81</v>
      </c>
      <c r="P5062" s="26">
        <f t="shared" ca="1" si="395"/>
        <v>29243.809999999947</v>
      </c>
      <c r="R5062" s="1">
        <f t="shared" ca="1" si="393"/>
        <v>1</v>
      </c>
    </row>
    <row r="5063" spans="5:18" ht="15.75" thickBot="1" x14ac:dyDescent="0.3">
      <c r="E5063" s="17">
        <v>5057</v>
      </c>
      <c r="F5063" s="17"/>
      <c r="G5063" s="40"/>
      <c r="H5063" s="43"/>
      <c r="I5063" s="20"/>
      <c r="J5063" s="17" t="s">
        <v>11</v>
      </c>
      <c r="K5063" s="26">
        <f t="shared" ca="1" si="391"/>
        <v>4.62</v>
      </c>
      <c r="L5063" s="26">
        <f ca="1">IF(L5062=1,IF(M5062="GAGNÉ",1,2),IF(M5062="GAGNÉ",INDEX(fibo,MATCH(L5062,fibo,0)-2),INDEX(fibo,MATCH(L5062,fibo,0),1)+INDEX(fibo,MATCH(L5062,fibo,0)-1)))</f>
        <v>1</v>
      </c>
      <c r="M5063" s="49" t="str">
        <f t="shared" ca="1" si="392"/>
        <v>PERDU</v>
      </c>
      <c r="N5063" s="28" t="str">
        <f ca="1">IF(M5063="GAGNÉ",K5063*L5063,IF(M5063="PERDU","0,00 €",""))</f>
        <v>0,00 €</v>
      </c>
      <c r="O5063" s="26">
        <f t="shared" ca="1" si="394"/>
        <v>-1</v>
      </c>
      <c r="P5063" s="26">
        <f t="shared" ca="1" si="395"/>
        <v>29242.809999999947</v>
      </c>
      <c r="R5063" s="1">
        <f t="shared" ca="1" si="393"/>
        <v>2</v>
      </c>
    </row>
    <row r="5064" spans="5:18" ht="15.75" thickBot="1" x14ac:dyDescent="0.3">
      <c r="E5064" s="17">
        <v>5058</v>
      </c>
      <c r="F5064" s="17"/>
      <c r="G5064" s="40"/>
      <c r="H5064" s="43"/>
      <c r="I5064" s="20"/>
      <c r="J5064" s="17" t="s">
        <v>11</v>
      </c>
      <c r="K5064" s="26">
        <f t="shared" ref="K5064:K5127" ca="1" si="396">RANDBETWEEN(280,480)/100</f>
        <v>3.26</v>
      </c>
      <c r="L5064" s="26">
        <f ca="1">IF(L5063=1,IF(M5063="GAGNÉ",1,2),IF(M5063="GAGNÉ",INDEX(fibo,MATCH(L5063,fibo,0)-2),INDEX(fibo,MATCH(L5063,fibo,0),1)+INDEX(fibo,MATCH(L5063,fibo,0)-1)))</f>
        <v>2</v>
      </c>
      <c r="M5064" s="49" t="str">
        <f t="shared" ref="M5064:M5127" ca="1" si="397">IF(R5064=1,"GAGNÉ","PERDU")</f>
        <v>GAGNÉ</v>
      </c>
      <c r="N5064" s="28">
        <f ca="1">IF(M5064="GAGNÉ",K5064*L5064,IF(M5064="PERDU","0,00 €",""))</f>
        <v>6.52</v>
      </c>
      <c r="O5064" s="26">
        <f t="shared" ca="1" si="394"/>
        <v>4.5199999999999996</v>
      </c>
      <c r="P5064" s="26">
        <f t="shared" ca="1" si="395"/>
        <v>29247.329999999947</v>
      </c>
      <c r="R5064" s="1">
        <f t="shared" ref="R5064:R5127" ca="1" si="398">RANDBETWEEN(1,2)</f>
        <v>1</v>
      </c>
    </row>
    <row r="5065" spans="5:18" ht="15.75" thickBot="1" x14ac:dyDescent="0.3">
      <c r="E5065" s="17">
        <v>5059</v>
      </c>
      <c r="F5065" s="17"/>
      <c r="G5065" s="40"/>
      <c r="H5065" s="43"/>
      <c r="I5065" s="20"/>
      <c r="J5065" s="17" t="s">
        <v>11</v>
      </c>
      <c r="K5065" s="26">
        <f t="shared" ca="1" si="396"/>
        <v>4.5599999999999996</v>
      </c>
      <c r="L5065" s="26">
        <f ca="1">IF(L5064=1,IF(M5064="GAGNÉ",1,2),IF(M5064="GAGNÉ",INDEX(fibo,MATCH(L5064,fibo,0)-2),INDEX(fibo,MATCH(L5064,fibo,0),1)+INDEX(fibo,MATCH(L5064,fibo,0)-1)))</f>
        <v>1</v>
      </c>
      <c r="M5065" s="49" t="str">
        <f t="shared" ca="1" si="397"/>
        <v>GAGNÉ</v>
      </c>
      <c r="N5065" s="28">
        <f ca="1">IF(M5065="GAGNÉ",K5065*L5065,IF(M5065="PERDU","0,00 €",""))</f>
        <v>4.5599999999999996</v>
      </c>
      <c r="O5065" s="26">
        <f t="shared" ref="O5065:O5128" ca="1" si="399">IF(M5065="GAGNÉ",N5065-L5065,IF(M5065="PERDU",-L5065,""))</f>
        <v>3.5599999999999996</v>
      </c>
      <c r="P5065" s="26">
        <f t="shared" ref="P5065:P5128" ca="1" si="400">IF(M5065="GAGNÉ",N5065-L5065+P5064,IF(M5065="PERDU",P5064-L5065,""))</f>
        <v>29250.889999999948</v>
      </c>
      <c r="R5065" s="1">
        <f t="shared" ca="1" si="398"/>
        <v>1</v>
      </c>
    </row>
    <row r="5066" spans="5:18" ht="15.75" thickBot="1" x14ac:dyDescent="0.3">
      <c r="E5066" s="17">
        <v>5060</v>
      </c>
      <c r="F5066" s="17"/>
      <c r="G5066" s="40"/>
      <c r="H5066" s="43"/>
      <c r="I5066" s="20"/>
      <c r="J5066" s="17" t="s">
        <v>11</v>
      </c>
      <c r="K5066" s="26">
        <f t="shared" ca="1" si="396"/>
        <v>3.45</v>
      </c>
      <c r="L5066" s="26">
        <f ca="1">IF(L5065=1,IF(M5065="GAGNÉ",1,2),IF(M5065="GAGNÉ",INDEX(fibo,MATCH(L5065,fibo,0)-2),INDEX(fibo,MATCH(L5065,fibo,0),1)+INDEX(fibo,MATCH(L5065,fibo,0)-1)))</f>
        <v>1</v>
      </c>
      <c r="M5066" s="49" t="str">
        <f t="shared" ca="1" si="397"/>
        <v>GAGNÉ</v>
      </c>
      <c r="N5066" s="28">
        <f ca="1">IF(M5066="GAGNÉ",K5066*L5066,IF(M5066="PERDU","0,00 €",""))</f>
        <v>3.45</v>
      </c>
      <c r="O5066" s="26">
        <f t="shared" ca="1" si="399"/>
        <v>2.4500000000000002</v>
      </c>
      <c r="P5066" s="26">
        <f t="shared" ca="1" si="400"/>
        <v>29253.339999999949</v>
      </c>
      <c r="R5066" s="1">
        <f t="shared" ca="1" si="398"/>
        <v>1</v>
      </c>
    </row>
    <row r="5067" spans="5:18" ht="15.75" thickBot="1" x14ac:dyDescent="0.3">
      <c r="E5067" s="17">
        <v>5061</v>
      </c>
      <c r="F5067" s="17"/>
      <c r="G5067" s="40"/>
      <c r="H5067" s="43"/>
      <c r="I5067" s="20"/>
      <c r="J5067" s="17" t="s">
        <v>11</v>
      </c>
      <c r="K5067" s="26">
        <f t="shared" ca="1" si="396"/>
        <v>3.61</v>
      </c>
      <c r="L5067" s="26">
        <f ca="1">IF(L5066=1,IF(M5066="GAGNÉ",1,2),IF(M5066="GAGNÉ",INDEX(fibo,MATCH(L5066,fibo,0)-2),INDEX(fibo,MATCH(L5066,fibo,0),1)+INDEX(fibo,MATCH(L5066,fibo,0)-1)))</f>
        <v>1</v>
      </c>
      <c r="M5067" s="49" t="str">
        <f t="shared" ca="1" si="397"/>
        <v>PERDU</v>
      </c>
      <c r="N5067" s="28" t="str">
        <f ca="1">IF(M5067="GAGNÉ",K5067*L5067,IF(M5067="PERDU","0,00 €",""))</f>
        <v>0,00 €</v>
      </c>
      <c r="O5067" s="26">
        <f t="shared" ca="1" si="399"/>
        <v>-1</v>
      </c>
      <c r="P5067" s="26">
        <f t="shared" ca="1" si="400"/>
        <v>29252.339999999949</v>
      </c>
      <c r="R5067" s="1">
        <f t="shared" ca="1" si="398"/>
        <v>2</v>
      </c>
    </row>
    <row r="5068" spans="5:18" ht="15.75" thickBot="1" x14ac:dyDescent="0.3">
      <c r="E5068" s="17">
        <v>5062</v>
      </c>
      <c r="F5068" s="17"/>
      <c r="G5068" s="40"/>
      <c r="H5068" s="43"/>
      <c r="I5068" s="20"/>
      <c r="J5068" s="17" t="s">
        <v>11</v>
      </c>
      <c r="K5068" s="26">
        <f t="shared" ca="1" si="396"/>
        <v>3.93</v>
      </c>
      <c r="L5068" s="26">
        <f ca="1">IF(L5067=1,IF(M5067="GAGNÉ",1,2),IF(M5067="GAGNÉ",INDEX(fibo,MATCH(L5067,fibo,0)-2),INDEX(fibo,MATCH(L5067,fibo,0),1)+INDEX(fibo,MATCH(L5067,fibo,0)-1)))</f>
        <v>2</v>
      </c>
      <c r="M5068" s="49" t="str">
        <f t="shared" ca="1" si="397"/>
        <v>PERDU</v>
      </c>
      <c r="N5068" s="28" t="str">
        <f ca="1">IF(M5068="GAGNÉ",K5068*L5068,IF(M5068="PERDU","0,00 €",""))</f>
        <v>0,00 €</v>
      </c>
      <c r="O5068" s="26">
        <f t="shared" ca="1" si="399"/>
        <v>-2</v>
      </c>
      <c r="P5068" s="26">
        <f t="shared" ca="1" si="400"/>
        <v>29250.339999999949</v>
      </c>
      <c r="R5068" s="1">
        <f t="shared" ca="1" si="398"/>
        <v>2</v>
      </c>
    </row>
    <row r="5069" spans="5:18" ht="15.75" thickBot="1" x14ac:dyDescent="0.3">
      <c r="E5069" s="17">
        <v>5063</v>
      </c>
      <c r="F5069" s="17"/>
      <c r="G5069" s="40"/>
      <c r="H5069" s="43"/>
      <c r="I5069" s="20"/>
      <c r="J5069" s="17" t="s">
        <v>11</v>
      </c>
      <c r="K5069" s="26">
        <f t="shared" ca="1" si="396"/>
        <v>3.54</v>
      </c>
      <c r="L5069" s="26">
        <f ca="1">IF(L5068=1,IF(M5068="GAGNÉ",1,2),IF(M5068="GAGNÉ",INDEX(fibo,MATCH(L5068,fibo,0)-2),INDEX(fibo,MATCH(L5068,fibo,0),1)+INDEX(fibo,MATCH(L5068,fibo,0)-1)))</f>
        <v>3</v>
      </c>
      <c r="M5069" s="49" t="str">
        <f t="shared" ca="1" si="397"/>
        <v>PERDU</v>
      </c>
      <c r="N5069" s="28" t="str">
        <f ca="1">IF(M5069="GAGNÉ",K5069*L5069,IF(M5069="PERDU","0,00 €",""))</f>
        <v>0,00 €</v>
      </c>
      <c r="O5069" s="26">
        <f t="shared" ca="1" si="399"/>
        <v>-3</v>
      </c>
      <c r="P5069" s="26">
        <f t="shared" ca="1" si="400"/>
        <v>29247.339999999949</v>
      </c>
      <c r="R5069" s="1">
        <f t="shared" ca="1" si="398"/>
        <v>2</v>
      </c>
    </row>
    <row r="5070" spans="5:18" ht="15.75" thickBot="1" x14ac:dyDescent="0.3">
      <c r="E5070" s="17">
        <v>5064</v>
      </c>
      <c r="F5070" s="17"/>
      <c r="G5070" s="40"/>
      <c r="H5070" s="43"/>
      <c r="I5070" s="20"/>
      <c r="J5070" s="17" t="s">
        <v>11</v>
      </c>
      <c r="K5070" s="26">
        <f t="shared" ca="1" si="396"/>
        <v>4.03</v>
      </c>
      <c r="L5070" s="26">
        <f ca="1">IF(L5069=1,IF(M5069="GAGNÉ",1,2),IF(M5069="GAGNÉ",INDEX(fibo,MATCH(L5069,fibo,0)-2),INDEX(fibo,MATCH(L5069,fibo,0),1)+INDEX(fibo,MATCH(L5069,fibo,0)-1)))</f>
        <v>5</v>
      </c>
      <c r="M5070" s="49" t="str">
        <f t="shared" ca="1" si="397"/>
        <v>PERDU</v>
      </c>
      <c r="N5070" s="28" t="str">
        <f ca="1">IF(M5070="GAGNÉ",K5070*L5070,IF(M5070="PERDU","0,00 €",""))</f>
        <v>0,00 €</v>
      </c>
      <c r="O5070" s="26">
        <f t="shared" ca="1" si="399"/>
        <v>-5</v>
      </c>
      <c r="P5070" s="26">
        <f t="shared" ca="1" si="400"/>
        <v>29242.339999999949</v>
      </c>
      <c r="R5070" s="1">
        <f t="shared" ca="1" si="398"/>
        <v>2</v>
      </c>
    </row>
    <row r="5071" spans="5:18" ht="15.75" thickBot="1" x14ac:dyDescent="0.3">
      <c r="E5071" s="17">
        <v>5065</v>
      </c>
      <c r="F5071" s="17"/>
      <c r="G5071" s="40"/>
      <c r="H5071" s="43"/>
      <c r="I5071" s="20"/>
      <c r="J5071" s="17" t="s">
        <v>11</v>
      </c>
      <c r="K5071" s="26">
        <f t="shared" ca="1" si="396"/>
        <v>3.31</v>
      </c>
      <c r="L5071" s="26">
        <f ca="1">IF(L5070=1,IF(M5070="GAGNÉ",1,2),IF(M5070="GAGNÉ",INDEX(fibo,MATCH(L5070,fibo,0)-2),INDEX(fibo,MATCH(L5070,fibo,0),1)+INDEX(fibo,MATCH(L5070,fibo,0)-1)))</f>
        <v>8</v>
      </c>
      <c r="M5071" s="49" t="str">
        <f t="shared" ca="1" si="397"/>
        <v>PERDU</v>
      </c>
      <c r="N5071" s="28" t="str">
        <f ca="1">IF(M5071="GAGNÉ",K5071*L5071,IF(M5071="PERDU","0,00 €",""))</f>
        <v>0,00 €</v>
      </c>
      <c r="O5071" s="26">
        <f t="shared" ca="1" si="399"/>
        <v>-8</v>
      </c>
      <c r="P5071" s="26">
        <f t="shared" ca="1" si="400"/>
        <v>29234.339999999949</v>
      </c>
      <c r="R5071" s="1">
        <f t="shared" ca="1" si="398"/>
        <v>2</v>
      </c>
    </row>
    <row r="5072" spans="5:18" ht="15.75" thickBot="1" x14ac:dyDescent="0.3">
      <c r="E5072" s="17">
        <v>5066</v>
      </c>
      <c r="F5072" s="17"/>
      <c r="G5072" s="40"/>
      <c r="H5072" s="43"/>
      <c r="I5072" s="20"/>
      <c r="J5072" s="17" t="s">
        <v>11</v>
      </c>
      <c r="K5072" s="26">
        <f t="shared" ca="1" si="396"/>
        <v>4.6399999999999997</v>
      </c>
      <c r="L5072" s="26">
        <f ca="1">IF(L5071=1,IF(M5071="GAGNÉ",1,2),IF(M5071="GAGNÉ",INDEX(fibo,MATCH(L5071,fibo,0)-2),INDEX(fibo,MATCH(L5071,fibo,0),1)+INDEX(fibo,MATCH(L5071,fibo,0)-1)))</f>
        <v>13</v>
      </c>
      <c r="M5072" s="49" t="str">
        <f t="shared" ca="1" si="397"/>
        <v>GAGNÉ</v>
      </c>
      <c r="N5072" s="28">
        <f ca="1">IF(M5072="GAGNÉ",K5072*L5072,IF(M5072="PERDU","0,00 €",""))</f>
        <v>60.319999999999993</v>
      </c>
      <c r="O5072" s="26">
        <f t="shared" ca="1" si="399"/>
        <v>47.319999999999993</v>
      </c>
      <c r="P5072" s="26">
        <f t="shared" ca="1" si="400"/>
        <v>29281.659999999949</v>
      </c>
      <c r="R5072" s="1">
        <f t="shared" ca="1" si="398"/>
        <v>1</v>
      </c>
    </row>
    <row r="5073" spans="5:18" ht="15.75" thickBot="1" x14ac:dyDescent="0.3">
      <c r="E5073" s="17">
        <v>5067</v>
      </c>
      <c r="F5073" s="17"/>
      <c r="G5073" s="40"/>
      <c r="H5073" s="43"/>
      <c r="I5073" s="20"/>
      <c r="J5073" s="17" t="s">
        <v>11</v>
      </c>
      <c r="K5073" s="26">
        <f t="shared" ca="1" si="396"/>
        <v>3.67</v>
      </c>
      <c r="L5073" s="26">
        <f ca="1">IF(L5072=1,IF(M5072="GAGNÉ",1,2),IF(M5072="GAGNÉ",INDEX(fibo,MATCH(L5072,fibo,0)-2),INDEX(fibo,MATCH(L5072,fibo,0),1)+INDEX(fibo,MATCH(L5072,fibo,0)-1)))</f>
        <v>5</v>
      </c>
      <c r="M5073" s="49" t="str">
        <f t="shared" ca="1" si="397"/>
        <v>GAGNÉ</v>
      </c>
      <c r="N5073" s="28">
        <f ca="1">IF(M5073="GAGNÉ",K5073*L5073,IF(M5073="PERDU","0,00 €",""))</f>
        <v>18.350000000000001</v>
      </c>
      <c r="O5073" s="26">
        <f t="shared" ca="1" si="399"/>
        <v>13.350000000000001</v>
      </c>
      <c r="P5073" s="26">
        <f t="shared" ca="1" si="400"/>
        <v>29295.009999999947</v>
      </c>
      <c r="R5073" s="1">
        <f t="shared" ca="1" si="398"/>
        <v>1</v>
      </c>
    </row>
    <row r="5074" spans="5:18" ht="15.75" thickBot="1" x14ac:dyDescent="0.3">
      <c r="E5074" s="17">
        <v>5068</v>
      </c>
      <c r="F5074" s="17"/>
      <c r="G5074" s="40"/>
      <c r="H5074" s="43"/>
      <c r="I5074" s="20"/>
      <c r="J5074" s="17" t="s">
        <v>11</v>
      </c>
      <c r="K5074" s="26">
        <f t="shared" ca="1" si="396"/>
        <v>4.4800000000000004</v>
      </c>
      <c r="L5074" s="26">
        <f ca="1">IF(L5073=1,IF(M5073="GAGNÉ",1,2),IF(M5073="GAGNÉ",INDEX(fibo,MATCH(L5073,fibo,0)-2),INDEX(fibo,MATCH(L5073,fibo,0),1)+INDEX(fibo,MATCH(L5073,fibo,0)-1)))</f>
        <v>2</v>
      </c>
      <c r="M5074" s="49" t="str">
        <f t="shared" ca="1" si="397"/>
        <v>GAGNÉ</v>
      </c>
      <c r="N5074" s="28">
        <f ca="1">IF(M5074="GAGNÉ",K5074*L5074,IF(M5074="PERDU","0,00 €",""))</f>
        <v>8.9600000000000009</v>
      </c>
      <c r="O5074" s="26">
        <f t="shared" ca="1" si="399"/>
        <v>6.9600000000000009</v>
      </c>
      <c r="P5074" s="26">
        <f t="shared" ca="1" si="400"/>
        <v>29301.969999999947</v>
      </c>
      <c r="R5074" s="1">
        <f t="shared" ca="1" si="398"/>
        <v>1</v>
      </c>
    </row>
    <row r="5075" spans="5:18" ht="15.75" thickBot="1" x14ac:dyDescent="0.3">
      <c r="E5075" s="17">
        <v>5069</v>
      </c>
      <c r="F5075" s="17"/>
      <c r="G5075" s="40"/>
      <c r="H5075" s="43"/>
      <c r="I5075" s="20"/>
      <c r="J5075" s="17" t="s">
        <v>11</v>
      </c>
      <c r="K5075" s="26">
        <f t="shared" ca="1" si="396"/>
        <v>4.33</v>
      </c>
      <c r="L5075" s="26">
        <f ca="1">IF(L5074=1,IF(M5074="GAGNÉ",1,2),IF(M5074="GAGNÉ",INDEX(fibo,MATCH(L5074,fibo,0)-2),INDEX(fibo,MATCH(L5074,fibo,0),1)+INDEX(fibo,MATCH(L5074,fibo,0)-1)))</f>
        <v>1</v>
      </c>
      <c r="M5075" s="49" t="str">
        <f t="shared" ca="1" si="397"/>
        <v>PERDU</v>
      </c>
      <c r="N5075" s="28" t="str">
        <f ca="1">IF(M5075="GAGNÉ",K5075*L5075,IF(M5075="PERDU","0,00 €",""))</f>
        <v>0,00 €</v>
      </c>
      <c r="O5075" s="26">
        <f t="shared" ca="1" si="399"/>
        <v>-1</v>
      </c>
      <c r="P5075" s="26">
        <f t="shared" ca="1" si="400"/>
        <v>29300.969999999947</v>
      </c>
      <c r="R5075" s="1">
        <f t="shared" ca="1" si="398"/>
        <v>2</v>
      </c>
    </row>
    <row r="5076" spans="5:18" ht="15.75" thickBot="1" x14ac:dyDescent="0.3">
      <c r="E5076" s="17">
        <v>5070</v>
      </c>
      <c r="F5076" s="17"/>
      <c r="G5076" s="40"/>
      <c r="H5076" s="43"/>
      <c r="I5076" s="20"/>
      <c r="J5076" s="17" t="s">
        <v>11</v>
      </c>
      <c r="K5076" s="26">
        <f t="shared" ca="1" si="396"/>
        <v>4.2699999999999996</v>
      </c>
      <c r="L5076" s="26">
        <f ca="1">IF(L5075=1,IF(M5075="GAGNÉ",1,2),IF(M5075="GAGNÉ",INDEX(fibo,MATCH(L5075,fibo,0)-2),INDEX(fibo,MATCH(L5075,fibo,0),1)+INDEX(fibo,MATCH(L5075,fibo,0)-1)))</f>
        <v>2</v>
      </c>
      <c r="M5076" s="49" t="str">
        <f t="shared" ca="1" si="397"/>
        <v>PERDU</v>
      </c>
      <c r="N5076" s="28" t="str">
        <f ca="1">IF(M5076="GAGNÉ",K5076*L5076,IF(M5076="PERDU","0,00 €",""))</f>
        <v>0,00 €</v>
      </c>
      <c r="O5076" s="26">
        <f t="shared" ca="1" si="399"/>
        <v>-2</v>
      </c>
      <c r="P5076" s="26">
        <f t="shared" ca="1" si="400"/>
        <v>29298.969999999947</v>
      </c>
      <c r="R5076" s="1">
        <f t="shared" ca="1" si="398"/>
        <v>2</v>
      </c>
    </row>
    <row r="5077" spans="5:18" ht="15.75" thickBot="1" x14ac:dyDescent="0.3">
      <c r="E5077" s="17">
        <v>5071</v>
      </c>
      <c r="F5077" s="17"/>
      <c r="G5077" s="40"/>
      <c r="H5077" s="43"/>
      <c r="I5077" s="20"/>
      <c r="J5077" s="17" t="s">
        <v>11</v>
      </c>
      <c r="K5077" s="26">
        <f t="shared" ca="1" si="396"/>
        <v>2.87</v>
      </c>
      <c r="L5077" s="26">
        <f ca="1">IF(L5076=1,IF(M5076="GAGNÉ",1,2),IF(M5076="GAGNÉ",INDEX(fibo,MATCH(L5076,fibo,0)-2),INDEX(fibo,MATCH(L5076,fibo,0),1)+INDEX(fibo,MATCH(L5076,fibo,0)-1)))</f>
        <v>3</v>
      </c>
      <c r="M5077" s="49" t="str">
        <f t="shared" ca="1" si="397"/>
        <v>PERDU</v>
      </c>
      <c r="N5077" s="28" t="str">
        <f ca="1">IF(M5077="GAGNÉ",K5077*L5077,IF(M5077="PERDU","0,00 €",""))</f>
        <v>0,00 €</v>
      </c>
      <c r="O5077" s="26">
        <f t="shared" ca="1" si="399"/>
        <v>-3</v>
      </c>
      <c r="P5077" s="26">
        <f t="shared" ca="1" si="400"/>
        <v>29295.969999999947</v>
      </c>
      <c r="R5077" s="1">
        <f t="shared" ca="1" si="398"/>
        <v>2</v>
      </c>
    </row>
    <row r="5078" spans="5:18" ht="15.75" thickBot="1" x14ac:dyDescent="0.3">
      <c r="E5078" s="17">
        <v>5072</v>
      </c>
      <c r="F5078" s="17"/>
      <c r="G5078" s="40"/>
      <c r="H5078" s="43"/>
      <c r="I5078" s="20"/>
      <c r="J5078" s="17" t="s">
        <v>11</v>
      </c>
      <c r="K5078" s="26">
        <f t="shared" ca="1" si="396"/>
        <v>3.1</v>
      </c>
      <c r="L5078" s="26">
        <f ca="1">IF(L5077=1,IF(M5077="GAGNÉ",1,2),IF(M5077="GAGNÉ",INDEX(fibo,MATCH(L5077,fibo,0)-2),INDEX(fibo,MATCH(L5077,fibo,0),1)+INDEX(fibo,MATCH(L5077,fibo,0)-1)))</f>
        <v>5</v>
      </c>
      <c r="M5078" s="49" t="str">
        <f t="shared" ca="1" si="397"/>
        <v>PERDU</v>
      </c>
      <c r="N5078" s="28" t="str">
        <f ca="1">IF(M5078="GAGNÉ",K5078*L5078,IF(M5078="PERDU","0,00 €",""))</f>
        <v>0,00 €</v>
      </c>
      <c r="O5078" s="26">
        <f t="shared" ca="1" si="399"/>
        <v>-5</v>
      </c>
      <c r="P5078" s="26">
        <f t="shared" ca="1" si="400"/>
        <v>29290.969999999947</v>
      </c>
      <c r="R5078" s="1">
        <f t="shared" ca="1" si="398"/>
        <v>2</v>
      </c>
    </row>
    <row r="5079" spans="5:18" ht="15.75" thickBot="1" x14ac:dyDescent="0.3">
      <c r="E5079" s="17">
        <v>5073</v>
      </c>
      <c r="F5079" s="17"/>
      <c r="G5079" s="40"/>
      <c r="H5079" s="43"/>
      <c r="I5079" s="20"/>
      <c r="J5079" s="17" t="s">
        <v>11</v>
      </c>
      <c r="K5079" s="26">
        <f t="shared" ca="1" si="396"/>
        <v>4.71</v>
      </c>
      <c r="L5079" s="26">
        <f ca="1">IF(L5078=1,IF(M5078="GAGNÉ",1,2),IF(M5078="GAGNÉ",INDEX(fibo,MATCH(L5078,fibo,0)-2),INDEX(fibo,MATCH(L5078,fibo,0),1)+INDEX(fibo,MATCH(L5078,fibo,0)-1)))</f>
        <v>8</v>
      </c>
      <c r="M5079" s="49" t="str">
        <f t="shared" ca="1" si="397"/>
        <v>GAGNÉ</v>
      </c>
      <c r="N5079" s="28">
        <f ca="1">IF(M5079="GAGNÉ",K5079*L5079,IF(M5079="PERDU","0,00 €",""))</f>
        <v>37.68</v>
      </c>
      <c r="O5079" s="26">
        <f t="shared" ca="1" si="399"/>
        <v>29.68</v>
      </c>
      <c r="P5079" s="26">
        <f t="shared" ca="1" si="400"/>
        <v>29320.649999999947</v>
      </c>
      <c r="R5079" s="1">
        <f t="shared" ca="1" si="398"/>
        <v>1</v>
      </c>
    </row>
    <row r="5080" spans="5:18" ht="15.75" thickBot="1" x14ac:dyDescent="0.3">
      <c r="E5080" s="17">
        <v>5074</v>
      </c>
      <c r="F5080" s="17"/>
      <c r="G5080" s="40"/>
      <c r="H5080" s="43"/>
      <c r="I5080" s="20"/>
      <c r="J5080" s="17" t="s">
        <v>11</v>
      </c>
      <c r="K5080" s="26">
        <f t="shared" ca="1" si="396"/>
        <v>4.67</v>
      </c>
      <c r="L5080" s="26">
        <f ca="1">IF(L5079=1,IF(M5079="GAGNÉ",1,2),IF(M5079="GAGNÉ",INDEX(fibo,MATCH(L5079,fibo,0)-2),INDEX(fibo,MATCH(L5079,fibo,0),1)+INDEX(fibo,MATCH(L5079,fibo,0)-1)))</f>
        <v>3</v>
      </c>
      <c r="M5080" s="49" t="str">
        <f t="shared" ca="1" si="397"/>
        <v>GAGNÉ</v>
      </c>
      <c r="N5080" s="28">
        <f ca="1">IF(M5080="GAGNÉ",K5080*L5080,IF(M5080="PERDU","0,00 €",""))</f>
        <v>14.01</v>
      </c>
      <c r="O5080" s="26">
        <f t="shared" ca="1" si="399"/>
        <v>11.01</v>
      </c>
      <c r="P5080" s="26">
        <f t="shared" ca="1" si="400"/>
        <v>29331.659999999945</v>
      </c>
      <c r="R5080" s="1">
        <f t="shared" ca="1" si="398"/>
        <v>1</v>
      </c>
    </row>
    <row r="5081" spans="5:18" ht="15.75" thickBot="1" x14ac:dyDescent="0.3">
      <c r="E5081" s="17">
        <v>5075</v>
      </c>
      <c r="F5081" s="17"/>
      <c r="G5081" s="40"/>
      <c r="H5081" s="43"/>
      <c r="I5081" s="20"/>
      <c r="J5081" s="17" t="s">
        <v>11</v>
      </c>
      <c r="K5081" s="26">
        <f t="shared" ca="1" si="396"/>
        <v>4.2</v>
      </c>
      <c r="L5081" s="26">
        <f ca="1">IF(L5080=1,IF(M5080="GAGNÉ",1,2),IF(M5080="GAGNÉ",INDEX(fibo,MATCH(L5080,fibo,0)-2),INDEX(fibo,MATCH(L5080,fibo,0),1)+INDEX(fibo,MATCH(L5080,fibo,0)-1)))</f>
        <v>1</v>
      </c>
      <c r="M5081" s="49" t="str">
        <f t="shared" ca="1" si="397"/>
        <v>PERDU</v>
      </c>
      <c r="N5081" s="28" t="str">
        <f ca="1">IF(M5081="GAGNÉ",K5081*L5081,IF(M5081="PERDU","0,00 €",""))</f>
        <v>0,00 €</v>
      </c>
      <c r="O5081" s="26">
        <f t="shared" ca="1" si="399"/>
        <v>-1</v>
      </c>
      <c r="P5081" s="26">
        <f t="shared" ca="1" si="400"/>
        <v>29330.659999999945</v>
      </c>
      <c r="R5081" s="1">
        <f t="shared" ca="1" si="398"/>
        <v>2</v>
      </c>
    </row>
    <row r="5082" spans="5:18" ht="15.75" thickBot="1" x14ac:dyDescent="0.3">
      <c r="E5082" s="17">
        <v>5076</v>
      </c>
      <c r="F5082" s="17"/>
      <c r="G5082" s="40"/>
      <c r="H5082" s="43"/>
      <c r="I5082" s="20"/>
      <c r="J5082" s="17" t="s">
        <v>11</v>
      </c>
      <c r="K5082" s="26">
        <f t="shared" ca="1" si="396"/>
        <v>3.52</v>
      </c>
      <c r="L5082" s="26">
        <f ca="1">IF(L5081=1,IF(M5081="GAGNÉ",1,2),IF(M5081="GAGNÉ",INDEX(fibo,MATCH(L5081,fibo,0)-2),INDEX(fibo,MATCH(L5081,fibo,0),1)+INDEX(fibo,MATCH(L5081,fibo,0)-1)))</f>
        <v>2</v>
      </c>
      <c r="M5082" s="49" t="str">
        <f t="shared" ca="1" si="397"/>
        <v>GAGNÉ</v>
      </c>
      <c r="N5082" s="28">
        <f ca="1">IF(M5082="GAGNÉ",K5082*L5082,IF(M5082="PERDU","0,00 €",""))</f>
        <v>7.04</v>
      </c>
      <c r="O5082" s="26">
        <f t="shared" ca="1" si="399"/>
        <v>5.04</v>
      </c>
      <c r="P5082" s="26">
        <f t="shared" ca="1" si="400"/>
        <v>29335.699999999946</v>
      </c>
      <c r="R5082" s="1">
        <f t="shared" ca="1" si="398"/>
        <v>1</v>
      </c>
    </row>
    <row r="5083" spans="5:18" ht="15.75" thickBot="1" x14ac:dyDescent="0.3">
      <c r="E5083" s="17">
        <v>5077</v>
      </c>
      <c r="F5083" s="17"/>
      <c r="G5083" s="40"/>
      <c r="H5083" s="43"/>
      <c r="I5083" s="20"/>
      <c r="J5083" s="17" t="s">
        <v>11</v>
      </c>
      <c r="K5083" s="26">
        <f t="shared" ca="1" si="396"/>
        <v>3.97</v>
      </c>
      <c r="L5083" s="26">
        <f ca="1">IF(L5082=1,IF(M5082="GAGNÉ",1,2),IF(M5082="GAGNÉ",INDEX(fibo,MATCH(L5082,fibo,0)-2),INDEX(fibo,MATCH(L5082,fibo,0),1)+INDEX(fibo,MATCH(L5082,fibo,0)-1)))</f>
        <v>1</v>
      </c>
      <c r="M5083" s="49" t="str">
        <f t="shared" ca="1" si="397"/>
        <v>GAGNÉ</v>
      </c>
      <c r="N5083" s="28">
        <f ca="1">IF(M5083="GAGNÉ",K5083*L5083,IF(M5083="PERDU","0,00 €",""))</f>
        <v>3.97</v>
      </c>
      <c r="O5083" s="26">
        <f t="shared" ca="1" si="399"/>
        <v>2.97</v>
      </c>
      <c r="P5083" s="26">
        <f t="shared" ca="1" si="400"/>
        <v>29338.669999999947</v>
      </c>
      <c r="R5083" s="1">
        <f t="shared" ca="1" si="398"/>
        <v>1</v>
      </c>
    </row>
    <row r="5084" spans="5:18" ht="15.75" thickBot="1" x14ac:dyDescent="0.3">
      <c r="E5084" s="17">
        <v>5078</v>
      </c>
      <c r="F5084" s="17"/>
      <c r="G5084" s="40"/>
      <c r="H5084" s="43"/>
      <c r="I5084" s="20"/>
      <c r="J5084" s="17" t="s">
        <v>11</v>
      </c>
      <c r="K5084" s="26">
        <f t="shared" ca="1" si="396"/>
        <v>2.86</v>
      </c>
      <c r="L5084" s="26">
        <f ca="1">IF(L5083=1,IF(M5083="GAGNÉ",1,2),IF(M5083="GAGNÉ",INDEX(fibo,MATCH(L5083,fibo,0)-2),INDEX(fibo,MATCH(L5083,fibo,0),1)+INDEX(fibo,MATCH(L5083,fibo,0)-1)))</f>
        <v>1</v>
      </c>
      <c r="M5084" s="49" t="str">
        <f t="shared" ca="1" si="397"/>
        <v>PERDU</v>
      </c>
      <c r="N5084" s="28" t="str">
        <f ca="1">IF(M5084="GAGNÉ",K5084*L5084,IF(M5084="PERDU","0,00 €",""))</f>
        <v>0,00 €</v>
      </c>
      <c r="O5084" s="26">
        <f t="shared" ca="1" si="399"/>
        <v>-1</v>
      </c>
      <c r="P5084" s="26">
        <f t="shared" ca="1" si="400"/>
        <v>29337.669999999947</v>
      </c>
      <c r="R5084" s="1">
        <f t="shared" ca="1" si="398"/>
        <v>2</v>
      </c>
    </row>
    <row r="5085" spans="5:18" ht="15.75" thickBot="1" x14ac:dyDescent="0.3">
      <c r="E5085" s="17">
        <v>5079</v>
      </c>
      <c r="F5085" s="17"/>
      <c r="G5085" s="40"/>
      <c r="H5085" s="43"/>
      <c r="I5085" s="20"/>
      <c r="J5085" s="17" t="s">
        <v>11</v>
      </c>
      <c r="K5085" s="26">
        <f t="shared" ca="1" si="396"/>
        <v>4.01</v>
      </c>
      <c r="L5085" s="26">
        <f ca="1">IF(L5084=1,IF(M5084="GAGNÉ",1,2),IF(M5084="GAGNÉ",INDEX(fibo,MATCH(L5084,fibo,0)-2),INDEX(fibo,MATCH(L5084,fibo,0),1)+INDEX(fibo,MATCH(L5084,fibo,0)-1)))</f>
        <v>2</v>
      </c>
      <c r="M5085" s="49" t="str">
        <f t="shared" ca="1" si="397"/>
        <v>GAGNÉ</v>
      </c>
      <c r="N5085" s="28">
        <f ca="1">IF(M5085="GAGNÉ",K5085*L5085,IF(M5085="PERDU","0,00 €",""))</f>
        <v>8.02</v>
      </c>
      <c r="O5085" s="26">
        <f t="shared" ca="1" si="399"/>
        <v>6.02</v>
      </c>
      <c r="P5085" s="26">
        <f t="shared" ca="1" si="400"/>
        <v>29343.689999999948</v>
      </c>
      <c r="R5085" s="1">
        <f t="shared" ca="1" si="398"/>
        <v>1</v>
      </c>
    </row>
    <row r="5086" spans="5:18" ht="15.75" thickBot="1" x14ac:dyDescent="0.3">
      <c r="E5086" s="17">
        <v>5080</v>
      </c>
      <c r="F5086" s="17"/>
      <c r="G5086" s="40"/>
      <c r="H5086" s="43"/>
      <c r="I5086" s="20"/>
      <c r="J5086" s="17" t="s">
        <v>11</v>
      </c>
      <c r="K5086" s="26">
        <f t="shared" ca="1" si="396"/>
        <v>3.92</v>
      </c>
      <c r="L5086" s="26">
        <f ca="1">IF(L5085=1,IF(M5085="GAGNÉ",1,2),IF(M5085="GAGNÉ",INDEX(fibo,MATCH(L5085,fibo,0)-2),INDEX(fibo,MATCH(L5085,fibo,0),1)+INDEX(fibo,MATCH(L5085,fibo,0)-1)))</f>
        <v>1</v>
      </c>
      <c r="M5086" s="49" t="str">
        <f t="shared" ca="1" si="397"/>
        <v>GAGNÉ</v>
      </c>
      <c r="N5086" s="28">
        <f ca="1">IF(M5086="GAGNÉ",K5086*L5086,IF(M5086="PERDU","0,00 €",""))</f>
        <v>3.92</v>
      </c>
      <c r="O5086" s="26">
        <f t="shared" ca="1" si="399"/>
        <v>2.92</v>
      </c>
      <c r="P5086" s="26">
        <f t="shared" ca="1" si="400"/>
        <v>29346.609999999946</v>
      </c>
      <c r="R5086" s="1">
        <f t="shared" ca="1" si="398"/>
        <v>1</v>
      </c>
    </row>
    <row r="5087" spans="5:18" ht="15.75" thickBot="1" x14ac:dyDescent="0.3">
      <c r="E5087" s="17">
        <v>5081</v>
      </c>
      <c r="F5087" s="17"/>
      <c r="G5087" s="40"/>
      <c r="H5087" s="43"/>
      <c r="I5087" s="20"/>
      <c r="J5087" s="17" t="s">
        <v>11</v>
      </c>
      <c r="K5087" s="26">
        <f t="shared" ca="1" si="396"/>
        <v>3.65</v>
      </c>
      <c r="L5087" s="26">
        <f ca="1">IF(L5086=1,IF(M5086="GAGNÉ",1,2),IF(M5086="GAGNÉ",INDEX(fibo,MATCH(L5086,fibo,0)-2),INDEX(fibo,MATCH(L5086,fibo,0),1)+INDEX(fibo,MATCH(L5086,fibo,0)-1)))</f>
        <v>1</v>
      </c>
      <c r="M5087" s="49" t="str">
        <f t="shared" ca="1" si="397"/>
        <v>GAGNÉ</v>
      </c>
      <c r="N5087" s="28">
        <f ca="1">IF(M5087="GAGNÉ",K5087*L5087,IF(M5087="PERDU","0,00 €",""))</f>
        <v>3.65</v>
      </c>
      <c r="O5087" s="26">
        <f t="shared" ca="1" si="399"/>
        <v>2.65</v>
      </c>
      <c r="P5087" s="26">
        <f t="shared" ca="1" si="400"/>
        <v>29349.259999999947</v>
      </c>
      <c r="R5087" s="1">
        <f t="shared" ca="1" si="398"/>
        <v>1</v>
      </c>
    </row>
    <row r="5088" spans="5:18" ht="15.75" thickBot="1" x14ac:dyDescent="0.3">
      <c r="E5088" s="17">
        <v>5082</v>
      </c>
      <c r="F5088" s="17"/>
      <c r="G5088" s="40"/>
      <c r="H5088" s="43"/>
      <c r="I5088" s="20"/>
      <c r="J5088" s="17" t="s">
        <v>11</v>
      </c>
      <c r="K5088" s="26">
        <f t="shared" ca="1" si="396"/>
        <v>3.17</v>
      </c>
      <c r="L5088" s="26">
        <f ca="1">IF(L5087=1,IF(M5087="GAGNÉ",1,2),IF(M5087="GAGNÉ",INDEX(fibo,MATCH(L5087,fibo,0)-2),INDEX(fibo,MATCH(L5087,fibo,0),1)+INDEX(fibo,MATCH(L5087,fibo,0)-1)))</f>
        <v>1</v>
      </c>
      <c r="M5088" s="49" t="str">
        <f t="shared" ca="1" si="397"/>
        <v>PERDU</v>
      </c>
      <c r="N5088" s="28" t="str">
        <f ca="1">IF(M5088="GAGNÉ",K5088*L5088,IF(M5088="PERDU","0,00 €",""))</f>
        <v>0,00 €</v>
      </c>
      <c r="O5088" s="26">
        <f t="shared" ca="1" si="399"/>
        <v>-1</v>
      </c>
      <c r="P5088" s="26">
        <f t="shared" ca="1" si="400"/>
        <v>29348.259999999947</v>
      </c>
      <c r="R5088" s="1">
        <f t="shared" ca="1" si="398"/>
        <v>2</v>
      </c>
    </row>
    <row r="5089" spans="5:18" ht="15.75" thickBot="1" x14ac:dyDescent="0.3">
      <c r="E5089" s="17">
        <v>5083</v>
      </c>
      <c r="F5089" s="17"/>
      <c r="G5089" s="40"/>
      <c r="H5089" s="43"/>
      <c r="I5089" s="20"/>
      <c r="J5089" s="17" t="s">
        <v>11</v>
      </c>
      <c r="K5089" s="26">
        <f t="shared" ca="1" si="396"/>
        <v>3.55</v>
      </c>
      <c r="L5089" s="26">
        <f ca="1">IF(L5088=1,IF(M5088="GAGNÉ",1,2),IF(M5088="GAGNÉ",INDEX(fibo,MATCH(L5088,fibo,0)-2),INDEX(fibo,MATCH(L5088,fibo,0),1)+INDEX(fibo,MATCH(L5088,fibo,0)-1)))</f>
        <v>2</v>
      </c>
      <c r="M5089" s="49" t="str">
        <f t="shared" ca="1" si="397"/>
        <v>PERDU</v>
      </c>
      <c r="N5089" s="28" t="str">
        <f ca="1">IF(M5089="GAGNÉ",K5089*L5089,IF(M5089="PERDU","0,00 €",""))</f>
        <v>0,00 €</v>
      </c>
      <c r="O5089" s="26">
        <f t="shared" ca="1" si="399"/>
        <v>-2</v>
      </c>
      <c r="P5089" s="26">
        <f t="shared" ca="1" si="400"/>
        <v>29346.259999999947</v>
      </c>
      <c r="R5089" s="1">
        <f t="shared" ca="1" si="398"/>
        <v>2</v>
      </c>
    </row>
    <row r="5090" spans="5:18" ht="15.75" thickBot="1" x14ac:dyDescent="0.3">
      <c r="E5090" s="17">
        <v>5084</v>
      </c>
      <c r="F5090" s="17"/>
      <c r="G5090" s="40"/>
      <c r="H5090" s="43"/>
      <c r="I5090" s="20"/>
      <c r="J5090" s="17" t="s">
        <v>11</v>
      </c>
      <c r="K5090" s="26">
        <f t="shared" ca="1" si="396"/>
        <v>4.01</v>
      </c>
      <c r="L5090" s="26">
        <f ca="1">IF(L5089=1,IF(M5089="GAGNÉ",1,2),IF(M5089="GAGNÉ",INDEX(fibo,MATCH(L5089,fibo,0)-2),INDEX(fibo,MATCH(L5089,fibo,0),1)+INDEX(fibo,MATCH(L5089,fibo,0)-1)))</f>
        <v>3</v>
      </c>
      <c r="M5090" s="49" t="str">
        <f t="shared" ca="1" si="397"/>
        <v>GAGNÉ</v>
      </c>
      <c r="N5090" s="28">
        <f ca="1">IF(M5090="GAGNÉ",K5090*L5090,IF(M5090="PERDU","0,00 €",""))</f>
        <v>12.03</v>
      </c>
      <c r="O5090" s="26">
        <f t="shared" ca="1" si="399"/>
        <v>9.0299999999999994</v>
      </c>
      <c r="P5090" s="26">
        <f t="shared" ca="1" si="400"/>
        <v>29355.289999999946</v>
      </c>
      <c r="R5090" s="1">
        <f t="shared" ca="1" si="398"/>
        <v>1</v>
      </c>
    </row>
    <row r="5091" spans="5:18" ht="15.75" thickBot="1" x14ac:dyDescent="0.3">
      <c r="E5091" s="17">
        <v>5085</v>
      </c>
      <c r="F5091" s="17"/>
      <c r="G5091" s="40"/>
      <c r="H5091" s="43"/>
      <c r="I5091" s="20"/>
      <c r="J5091" s="17" t="s">
        <v>11</v>
      </c>
      <c r="K5091" s="26">
        <f t="shared" ca="1" si="396"/>
        <v>3.86</v>
      </c>
      <c r="L5091" s="26">
        <f ca="1">IF(L5090=1,IF(M5090="GAGNÉ",1,2),IF(M5090="GAGNÉ",INDEX(fibo,MATCH(L5090,fibo,0)-2),INDEX(fibo,MATCH(L5090,fibo,0),1)+INDEX(fibo,MATCH(L5090,fibo,0)-1)))</f>
        <v>1</v>
      </c>
      <c r="M5091" s="49" t="str">
        <f t="shared" ca="1" si="397"/>
        <v>PERDU</v>
      </c>
      <c r="N5091" s="28" t="str">
        <f ca="1">IF(M5091="GAGNÉ",K5091*L5091,IF(M5091="PERDU","0,00 €",""))</f>
        <v>0,00 €</v>
      </c>
      <c r="O5091" s="26">
        <f t="shared" ca="1" si="399"/>
        <v>-1</v>
      </c>
      <c r="P5091" s="26">
        <f t="shared" ca="1" si="400"/>
        <v>29354.289999999946</v>
      </c>
      <c r="R5091" s="1">
        <f t="shared" ca="1" si="398"/>
        <v>2</v>
      </c>
    </row>
    <row r="5092" spans="5:18" ht="15.75" thickBot="1" x14ac:dyDescent="0.3">
      <c r="E5092" s="17">
        <v>5086</v>
      </c>
      <c r="F5092" s="17"/>
      <c r="G5092" s="40"/>
      <c r="H5092" s="43"/>
      <c r="I5092" s="20"/>
      <c r="J5092" s="17" t="s">
        <v>11</v>
      </c>
      <c r="K5092" s="26">
        <f t="shared" ca="1" si="396"/>
        <v>3.91</v>
      </c>
      <c r="L5092" s="26">
        <f ca="1">IF(L5091=1,IF(M5091="GAGNÉ",1,2),IF(M5091="GAGNÉ",INDEX(fibo,MATCH(L5091,fibo,0)-2),INDEX(fibo,MATCH(L5091,fibo,0),1)+INDEX(fibo,MATCH(L5091,fibo,0)-1)))</f>
        <v>2</v>
      </c>
      <c r="M5092" s="49" t="str">
        <f t="shared" ca="1" si="397"/>
        <v>PERDU</v>
      </c>
      <c r="N5092" s="28" t="str">
        <f ca="1">IF(M5092="GAGNÉ",K5092*L5092,IF(M5092="PERDU","0,00 €",""))</f>
        <v>0,00 €</v>
      </c>
      <c r="O5092" s="26">
        <f t="shared" ca="1" si="399"/>
        <v>-2</v>
      </c>
      <c r="P5092" s="26">
        <f t="shared" ca="1" si="400"/>
        <v>29352.289999999946</v>
      </c>
      <c r="R5092" s="1">
        <f t="shared" ca="1" si="398"/>
        <v>2</v>
      </c>
    </row>
    <row r="5093" spans="5:18" ht="15.75" thickBot="1" x14ac:dyDescent="0.3">
      <c r="E5093" s="17">
        <v>5087</v>
      </c>
      <c r="F5093" s="17"/>
      <c r="G5093" s="40"/>
      <c r="H5093" s="43"/>
      <c r="I5093" s="20"/>
      <c r="J5093" s="17" t="s">
        <v>11</v>
      </c>
      <c r="K5093" s="26">
        <f t="shared" ca="1" si="396"/>
        <v>4.12</v>
      </c>
      <c r="L5093" s="26">
        <f ca="1">IF(L5092=1,IF(M5092="GAGNÉ",1,2),IF(M5092="GAGNÉ",INDEX(fibo,MATCH(L5092,fibo,0)-2),INDEX(fibo,MATCH(L5092,fibo,0),1)+INDEX(fibo,MATCH(L5092,fibo,0)-1)))</f>
        <v>3</v>
      </c>
      <c r="M5093" s="49" t="str">
        <f t="shared" ca="1" si="397"/>
        <v>PERDU</v>
      </c>
      <c r="N5093" s="28" t="str">
        <f ca="1">IF(M5093="GAGNÉ",K5093*L5093,IF(M5093="PERDU","0,00 €",""))</f>
        <v>0,00 €</v>
      </c>
      <c r="O5093" s="26">
        <f t="shared" ca="1" si="399"/>
        <v>-3</v>
      </c>
      <c r="P5093" s="26">
        <f t="shared" ca="1" si="400"/>
        <v>29349.289999999946</v>
      </c>
      <c r="R5093" s="1">
        <f t="shared" ca="1" si="398"/>
        <v>2</v>
      </c>
    </row>
    <row r="5094" spans="5:18" ht="15.75" thickBot="1" x14ac:dyDescent="0.3">
      <c r="E5094" s="17">
        <v>5088</v>
      </c>
      <c r="F5094" s="17"/>
      <c r="G5094" s="40"/>
      <c r="H5094" s="43"/>
      <c r="I5094" s="20"/>
      <c r="J5094" s="17" t="s">
        <v>11</v>
      </c>
      <c r="K5094" s="26">
        <f t="shared" ca="1" si="396"/>
        <v>3.28</v>
      </c>
      <c r="L5094" s="26">
        <f ca="1">IF(L5093=1,IF(M5093="GAGNÉ",1,2),IF(M5093="GAGNÉ",INDEX(fibo,MATCH(L5093,fibo,0)-2),INDEX(fibo,MATCH(L5093,fibo,0),1)+INDEX(fibo,MATCH(L5093,fibo,0)-1)))</f>
        <v>5</v>
      </c>
      <c r="M5094" s="49" t="str">
        <f t="shared" ca="1" si="397"/>
        <v>GAGNÉ</v>
      </c>
      <c r="N5094" s="28">
        <f ca="1">IF(M5094="GAGNÉ",K5094*L5094,IF(M5094="PERDU","0,00 €",""))</f>
        <v>16.399999999999999</v>
      </c>
      <c r="O5094" s="26">
        <f t="shared" ca="1" si="399"/>
        <v>11.399999999999999</v>
      </c>
      <c r="P5094" s="26">
        <f t="shared" ca="1" si="400"/>
        <v>29360.689999999948</v>
      </c>
      <c r="R5094" s="1">
        <f t="shared" ca="1" si="398"/>
        <v>1</v>
      </c>
    </row>
    <row r="5095" spans="5:18" ht="15.75" thickBot="1" x14ac:dyDescent="0.3">
      <c r="E5095" s="17">
        <v>5089</v>
      </c>
      <c r="F5095" s="17"/>
      <c r="G5095" s="40"/>
      <c r="H5095" s="43"/>
      <c r="I5095" s="20"/>
      <c r="J5095" s="17" t="s">
        <v>11</v>
      </c>
      <c r="K5095" s="26">
        <f t="shared" ca="1" si="396"/>
        <v>3.88</v>
      </c>
      <c r="L5095" s="26">
        <f ca="1">IF(L5094=1,IF(M5094="GAGNÉ",1,2),IF(M5094="GAGNÉ",INDEX(fibo,MATCH(L5094,fibo,0)-2),INDEX(fibo,MATCH(L5094,fibo,0),1)+INDEX(fibo,MATCH(L5094,fibo,0)-1)))</f>
        <v>2</v>
      </c>
      <c r="M5095" s="49" t="str">
        <f t="shared" ca="1" si="397"/>
        <v>PERDU</v>
      </c>
      <c r="N5095" s="28" t="str">
        <f ca="1">IF(M5095="GAGNÉ",K5095*L5095,IF(M5095="PERDU","0,00 €",""))</f>
        <v>0,00 €</v>
      </c>
      <c r="O5095" s="26">
        <f t="shared" ca="1" si="399"/>
        <v>-2</v>
      </c>
      <c r="P5095" s="26">
        <f t="shared" ca="1" si="400"/>
        <v>29358.689999999948</v>
      </c>
      <c r="R5095" s="1">
        <f t="shared" ca="1" si="398"/>
        <v>2</v>
      </c>
    </row>
    <row r="5096" spans="5:18" ht="15.75" thickBot="1" x14ac:dyDescent="0.3">
      <c r="E5096" s="17">
        <v>5090</v>
      </c>
      <c r="F5096" s="17"/>
      <c r="G5096" s="40"/>
      <c r="H5096" s="43"/>
      <c r="I5096" s="20"/>
      <c r="J5096" s="17" t="s">
        <v>11</v>
      </c>
      <c r="K5096" s="26">
        <f t="shared" ca="1" si="396"/>
        <v>3.27</v>
      </c>
      <c r="L5096" s="26">
        <f ca="1">IF(L5095=1,IF(M5095="GAGNÉ",1,2),IF(M5095="GAGNÉ",INDEX(fibo,MATCH(L5095,fibo,0)-2),INDEX(fibo,MATCH(L5095,fibo,0),1)+INDEX(fibo,MATCH(L5095,fibo,0)-1)))</f>
        <v>3</v>
      </c>
      <c r="M5096" s="49" t="str">
        <f t="shared" ca="1" si="397"/>
        <v>GAGNÉ</v>
      </c>
      <c r="N5096" s="28">
        <f ca="1">IF(M5096="GAGNÉ",K5096*L5096,IF(M5096="PERDU","0,00 €",""))</f>
        <v>9.81</v>
      </c>
      <c r="O5096" s="26">
        <f t="shared" ca="1" si="399"/>
        <v>6.8100000000000005</v>
      </c>
      <c r="P5096" s="26">
        <f t="shared" ca="1" si="400"/>
        <v>29365.499999999949</v>
      </c>
      <c r="R5096" s="1">
        <f t="shared" ca="1" si="398"/>
        <v>1</v>
      </c>
    </row>
    <row r="5097" spans="5:18" ht="15.75" thickBot="1" x14ac:dyDescent="0.3">
      <c r="E5097" s="17">
        <v>5091</v>
      </c>
      <c r="F5097" s="17"/>
      <c r="G5097" s="40"/>
      <c r="H5097" s="43"/>
      <c r="I5097" s="20"/>
      <c r="J5097" s="17" t="s">
        <v>11</v>
      </c>
      <c r="K5097" s="26">
        <f t="shared" ca="1" si="396"/>
        <v>3.59</v>
      </c>
      <c r="L5097" s="26">
        <f ca="1">IF(L5096=1,IF(M5096="GAGNÉ",1,2),IF(M5096="GAGNÉ",INDEX(fibo,MATCH(L5096,fibo,0)-2),INDEX(fibo,MATCH(L5096,fibo,0),1)+INDEX(fibo,MATCH(L5096,fibo,0)-1)))</f>
        <v>1</v>
      </c>
      <c r="M5097" s="49" t="str">
        <f t="shared" ca="1" si="397"/>
        <v>GAGNÉ</v>
      </c>
      <c r="N5097" s="28">
        <f ca="1">IF(M5097="GAGNÉ",K5097*L5097,IF(M5097="PERDU","0,00 €",""))</f>
        <v>3.59</v>
      </c>
      <c r="O5097" s="26">
        <f t="shared" ca="1" si="399"/>
        <v>2.59</v>
      </c>
      <c r="P5097" s="26">
        <f t="shared" ca="1" si="400"/>
        <v>29368.089999999949</v>
      </c>
      <c r="R5097" s="1">
        <f t="shared" ca="1" si="398"/>
        <v>1</v>
      </c>
    </row>
    <row r="5098" spans="5:18" ht="15.75" thickBot="1" x14ac:dyDescent="0.3">
      <c r="E5098" s="17">
        <v>5092</v>
      </c>
      <c r="F5098" s="17"/>
      <c r="G5098" s="40"/>
      <c r="H5098" s="43"/>
      <c r="I5098" s="20"/>
      <c r="J5098" s="17" t="s">
        <v>11</v>
      </c>
      <c r="K5098" s="26">
        <f t="shared" ca="1" si="396"/>
        <v>4.5999999999999996</v>
      </c>
      <c r="L5098" s="26">
        <f ca="1">IF(L5097=1,IF(M5097="GAGNÉ",1,2),IF(M5097="GAGNÉ",INDEX(fibo,MATCH(L5097,fibo,0)-2),INDEX(fibo,MATCH(L5097,fibo,0),1)+INDEX(fibo,MATCH(L5097,fibo,0)-1)))</f>
        <v>1</v>
      </c>
      <c r="M5098" s="49" t="str">
        <f t="shared" ca="1" si="397"/>
        <v>PERDU</v>
      </c>
      <c r="N5098" s="28" t="str">
        <f ca="1">IF(M5098="GAGNÉ",K5098*L5098,IF(M5098="PERDU","0,00 €",""))</f>
        <v>0,00 €</v>
      </c>
      <c r="O5098" s="26">
        <f t="shared" ca="1" si="399"/>
        <v>-1</v>
      </c>
      <c r="P5098" s="26">
        <f t="shared" ca="1" si="400"/>
        <v>29367.089999999949</v>
      </c>
      <c r="R5098" s="1">
        <f t="shared" ca="1" si="398"/>
        <v>2</v>
      </c>
    </row>
    <row r="5099" spans="5:18" ht="15.75" thickBot="1" x14ac:dyDescent="0.3">
      <c r="E5099" s="17">
        <v>5093</v>
      </c>
      <c r="F5099" s="17"/>
      <c r="G5099" s="40"/>
      <c r="H5099" s="43"/>
      <c r="I5099" s="20"/>
      <c r="J5099" s="17" t="s">
        <v>11</v>
      </c>
      <c r="K5099" s="26">
        <f t="shared" ca="1" si="396"/>
        <v>4.4000000000000004</v>
      </c>
      <c r="L5099" s="26">
        <f ca="1">IF(L5098=1,IF(M5098="GAGNÉ",1,2),IF(M5098="GAGNÉ",INDEX(fibo,MATCH(L5098,fibo,0)-2),INDEX(fibo,MATCH(L5098,fibo,0),1)+INDEX(fibo,MATCH(L5098,fibo,0)-1)))</f>
        <v>2</v>
      </c>
      <c r="M5099" s="49" t="str">
        <f t="shared" ca="1" si="397"/>
        <v>PERDU</v>
      </c>
      <c r="N5099" s="28" t="str">
        <f ca="1">IF(M5099="GAGNÉ",K5099*L5099,IF(M5099="PERDU","0,00 €",""))</f>
        <v>0,00 €</v>
      </c>
      <c r="O5099" s="26">
        <f t="shared" ca="1" si="399"/>
        <v>-2</v>
      </c>
      <c r="P5099" s="26">
        <f t="shared" ca="1" si="400"/>
        <v>29365.089999999949</v>
      </c>
      <c r="R5099" s="1">
        <f t="shared" ca="1" si="398"/>
        <v>2</v>
      </c>
    </row>
    <row r="5100" spans="5:18" ht="15.75" thickBot="1" x14ac:dyDescent="0.3">
      <c r="E5100" s="17">
        <v>5094</v>
      </c>
      <c r="F5100" s="17"/>
      <c r="G5100" s="40"/>
      <c r="H5100" s="43"/>
      <c r="I5100" s="20"/>
      <c r="J5100" s="17" t="s">
        <v>11</v>
      </c>
      <c r="K5100" s="26">
        <f t="shared" ca="1" si="396"/>
        <v>4.67</v>
      </c>
      <c r="L5100" s="26">
        <f ca="1">IF(L5099=1,IF(M5099="GAGNÉ",1,2),IF(M5099="GAGNÉ",INDEX(fibo,MATCH(L5099,fibo,0)-2),INDEX(fibo,MATCH(L5099,fibo,0),1)+INDEX(fibo,MATCH(L5099,fibo,0)-1)))</f>
        <v>3</v>
      </c>
      <c r="M5100" s="49" t="str">
        <f t="shared" ca="1" si="397"/>
        <v>PERDU</v>
      </c>
      <c r="N5100" s="28" t="str">
        <f ca="1">IF(M5100="GAGNÉ",K5100*L5100,IF(M5100="PERDU","0,00 €",""))</f>
        <v>0,00 €</v>
      </c>
      <c r="O5100" s="26">
        <f t="shared" ca="1" si="399"/>
        <v>-3</v>
      </c>
      <c r="P5100" s="26">
        <f t="shared" ca="1" si="400"/>
        <v>29362.089999999949</v>
      </c>
      <c r="R5100" s="1">
        <f t="shared" ca="1" si="398"/>
        <v>2</v>
      </c>
    </row>
    <row r="5101" spans="5:18" ht="15.75" thickBot="1" x14ac:dyDescent="0.3">
      <c r="E5101" s="17">
        <v>5095</v>
      </c>
      <c r="F5101" s="17"/>
      <c r="G5101" s="40"/>
      <c r="H5101" s="43"/>
      <c r="I5101" s="20"/>
      <c r="J5101" s="17" t="s">
        <v>11</v>
      </c>
      <c r="K5101" s="26">
        <f t="shared" ca="1" si="396"/>
        <v>3.4</v>
      </c>
      <c r="L5101" s="26">
        <f ca="1">IF(L5100=1,IF(M5100="GAGNÉ",1,2),IF(M5100="GAGNÉ",INDEX(fibo,MATCH(L5100,fibo,0)-2),INDEX(fibo,MATCH(L5100,fibo,0),1)+INDEX(fibo,MATCH(L5100,fibo,0)-1)))</f>
        <v>5</v>
      </c>
      <c r="M5101" s="49" t="str">
        <f t="shared" ca="1" si="397"/>
        <v>GAGNÉ</v>
      </c>
      <c r="N5101" s="28">
        <f ca="1">IF(M5101="GAGNÉ",K5101*L5101,IF(M5101="PERDU","0,00 €",""))</f>
        <v>17</v>
      </c>
      <c r="O5101" s="26">
        <f t="shared" ca="1" si="399"/>
        <v>12</v>
      </c>
      <c r="P5101" s="26">
        <f t="shared" ca="1" si="400"/>
        <v>29374.089999999949</v>
      </c>
      <c r="R5101" s="1">
        <f t="shared" ca="1" si="398"/>
        <v>1</v>
      </c>
    </row>
    <row r="5102" spans="5:18" ht="15.75" thickBot="1" x14ac:dyDescent="0.3">
      <c r="E5102" s="17">
        <v>5096</v>
      </c>
      <c r="F5102" s="17"/>
      <c r="G5102" s="40"/>
      <c r="H5102" s="43"/>
      <c r="I5102" s="20"/>
      <c r="J5102" s="17" t="s">
        <v>11</v>
      </c>
      <c r="K5102" s="26">
        <f t="shared" ca="1" si="396"/>
        <v>3.31</v>
      </c>
      <c r="L5102" s="26">
        <f ca="1">IF(L5101=1,IF(M5101="GAGNÉ",1,2),IF(M5101="GAGNÉ",INDEX(fibo,MATCH(L5101,fibo,0)-2),INDEX(fibo,MATCH(L5101,fibo,0),1)+INDEX(fibo,MATCH(L5101,fibo,0)-1)))</f>
        <v>2</v>
      </c>
      <c r="M5102" s="49" t="str">
        <f t="shared" ca="1" si="397"/>
        <v>PERDU</v>
      </c>
      <c r="N5102" s="28" t="str">
        <f ca="1">IF(M5102="GAGNÉ",K5102*L5102,IF(M5102="PERDU","0,00 €",""))</f>
        <v>0,00 €</v>
      </c>
      <c r="O5102" s="26">
        <f t="shared" ca="1" si="399"/>
        <v>-2</v>
      </c>
      <c r="P5102" s="26">
        <f t="shared" ca="1" si="400"/>
        <v>29372.089999999949</v>
      </c>
      <c r="R5102" s="1">
        <f t="shared" ca="1" si="398"/>
        <v>2</v>
      </c>
    </row>
    <row r="5103" spans="5:18" ht="15.75" thickBot="1" x14ac:dyDescent="0.3">
      <c r="E5103" s="17">
        <v>5097</v>
      </c>
      <c r="F5103" s="17"/>
      <c r="G5103" s="40"/>
      <c r="H5103" s="43"/>
      <c r="I5103" s="20"/>
      <c r="J5103" s="17" t="s">
        <v>11</v>
      </c>
      <c r="K5103" s="26">
        <f t="shared" ca="1" si="396"/>
        <v>4.76</v>
      </c>
      <c r="L5103" s="26">
        <f ca="1">IF(L5102=1,IF(M5102="GAGNÉ",1,2),IF(M5102="GAGNÉ",INDEX(fibo,MATCH(L5102,fibo,0)-2),INDEX(fibo,MATCH(L5102,fibo,0),1)+INDEX(fibo,MATCH(L5102,fibo,0)-1)))</f>
        <v>3</v>
      </c>
      <c r="M5103" s="49" t="str">
        <f t="shared" ca="1" si="397"/>
        <v>PERDU</v>
      </c>
      <c r="N5103" s="28" t="str">
        <f ca="1">IF(M5103="GAGNÉ",K5103*L5103,IF(M5103="PERDU","0,00 €",""))</f>
        <v>0,00 €</v>
      </c>
      <c r="O5103" s="26">
        <f t="shared" ca="1" si="399"/>
        <v>-3</v>
      </c>
      <c r="P5103" s="26">
        <f t="shared" ca="1" si="400"/>
        <v>29369.089999999949</v>
      </c>
      <c r="R5103" s="1">
        <f t="shared" ca="1" si="398"/>
        <v>2</v>
      </c>
    </row>
    <row r="5104" spans="5:18" ht="15.75" thickBot="1" x14ac:dyDescent="0.3">
      <c r="E5104" s="17">
        <v>5098</v>
      </c>
      <c r="F5104" s="17"/>
      <c r="G5104" s="40"/>
      <c r="H5104" s="43"/>
      <c r="I5104" s="20"/>
      <c r="J5104" s="17" t="s">
        <v>11</v>
      </c>
      <c r="K5104" s="26">
        <f t="shared" ca="1" si="396"/>
        <v>4.4400000000000004</v>
      </c>
      <c r="L5104" s="26">
        <f ca="1">IF(L5103=1,IF(M5103="GAGNÉ",1,2),IF(M5103="GAGNÉ",INDEX(fibo,MATCH(L5103,fibo,0)-2),INDEX(fibo,MATCH(L5103,fibo,0),1)+INDEX(fibo,MATCH(L5103,fibo,0)-1)))</f>
        <v>5</v>
      </c>
      <c r="M5104" s="49" t="str">
        <f t="shared" ca="1" si="397"/>
        <v>GAGNÉ</v>
      </c>
      <c r="N5104" s="28">
        <f ca="1">IF(M5104="GAGNÉ",K5104*L5104,IF(M5104="PERDU","0,00 €",""))</f>
        <v>22.200000000000003</v>
      </c>
      <c r="O5104" s="26">
        <f t="shared" ca="1" si="399"/>
        <v>17.200000000000003</v>
      </c>
      <c r="P5104" s="26">
        <f t="shared" ca="1" si="400"/>
        <v>29386.28999999995</v>
      </c>
      <c r="R5104" s="1">
        <f t="shared" ca="1" si="398"/>
        <v>1</v>
      </c>
    </row>
    <row r="5105" spans="5:18" ht="15.75" thickBot="1" x14ac:dyDescent="0.3">
      <c r="E5105" s="17">
        <v>5099</v>
      </c>
      <c r="F5105" s="17"/>
      <c r="G5105" s="40"/>
      <c r="H5105" s="43"/>
      <c r="I5105" s="20"/>
      <c r="J5105" s="17" t="s">
        <v>11</v>
      </c>
      <c r="K5105" s="26">
        <f t="shared" ca="1" si="396"/>
        <v>4.32</v>
      </c>
      <c r="L5105" s="26">
        <f ca="1">IF(L5104=1,IF(M5104="GAGNÉ",1,2),IF(M5104="GAGNÉ",INDEX(fibo,MATCH(L5104,fibo,0)-2),INDEX(fibo,MATCH(L5104,fibo,0),1)+INDEX(fibo,MATCH(L5104,fibo,0)-1)))</f>
        <v>2</v>
      </c>
      <c r="M5105" s="49" t="str">
        <f t="shared" ca="1" si="397"/>
        <v>GAGNÉ</v>
      </c>
      <c r="N5105" s="28">
        <f ca="1">IF(M5105="GAGNÉ",K5105*L5105,IF(M5105="PERDU","0,00 €",""))</f>
        <v>8.64</v>
      </c>
      <c r="O5105" s="26">
        <f t="shared" ca="1" si="399"/>
        <v>6.6400000000000006</v>
      </c>
      <c r="P5105" s="26">
        <f t="shared" ca="1" si="400"/>
        <v>29392.929999999949</v>
      </c>
      <c r="R5105" s="1">
        <f t="shared" ca="1" si="398"/>
        <v>1</v>
      </c>
    </row>
    <row r="5106" spans="5:18" ht="15.75" thickBot="1" x14ac:dyDescent="0.3">
      <c r="E5106" s="17">
        <v>5100</v>
      </c>
      <c r="F5106" s="17"/>
      <c r="G5106" s="40"/>
      <c r="H5106" s="43"/>
      <c r="I5106" s="20"/>
      <c r="J5106" s="17" t="s">
        <v>11</v>
      </c>
      <c r="K5106" s="26">
        <f t="shared" ca="1" si="396"/>
        <v>2.85</v>
      </c>
      <c r="L5106" s="26">
        <f ca="1">IF(L5105=1,IF(M5105="GAGNÉ",1,2),IF(M5105="GAGNÉ",INDEX(fibo,MATCH(L5105,fibo,0)-2),INDEX(fibo,MATCH(L5105,fibo,0),1)+INDEX(fibo,MATCH(L5105,fibo,0)-1)))</f>
        <v>1</v>
      </c>
      <c r="M5106" s="49" t="str">
        <f t="shared" ca="1" si="397"/>
        <v>GAGNÉ</v>
      </c>
      <c r="N5106" s="28">
        <f ca="1">IF(M5106="GAGNÉ",K5106*L5106,IF(M5106="PERDU","0,00 €",""))</f>
        <v>2.85</v>
      </c>
      <c r="O5106" s="26">
        <f t="shared" ca="1" si="399"/>
        <v>1.85</v>
      </c>
      <c r="P5106" s="26">
        <f t="shared" ca="1" si="400"/>
        <v>29394.779999999948</v>
      </c>
      <c r="R5106" s="1">
        <f t="shared" ca="1" si="398"/>
        <v>1</v>
      </c>
    </row>
    <row r="5107" spans="5:18" ht="15.75" thickBot="1" x14ac:dyDescent="0.3">
      <c r="E5107" s="17">
        <v>5101</v>
      </c>
      <c r="F5107" s="17"/>
      <c r="G5107" s="40"/>
      <c r="H5107" s="43"/>
      <c r="I5107" s="20"/>
      <c r="J5107" s="17" t="s">
        <v>11</v>
      </c>
      <c r="K5107" s="26">
        <f t="shared" ca="1" si="396"/>
        <v>3.09</v>
      </c>
      <c r="L5107" s="26">
        <f ca="1">IF(L5106=1,IF(M5106="GAGNÉ",1,2),IF(M5106="GAGNÉ",INDEX(fibo,MATCH(L5106,fibo,0)-2),INDEX(fibo,MATCH(L5106,fibo,0),1)+INDEX(fibo,MATCH(L5106,fibo,0)-1)))</f>
        <v>1</v>
      </c>
      <c r="M5107" s="49" t="str">
        <f t="shared" ca="1" si="397"/>
        <v>GAGNÉ</v>
      </c>
      <c r="N5107" s="28">
        <f ca="1">IF(M5107="GAGNÉ",K5107*L5107,IF(M5107="PERDU","0,00 €",""))</f>
        <v>3.09</v>
      </c>
      <c r="O5107" s="26">
        <f t="shared" ca="1" si="399"/>
        <v>2.09</v>
      </c>
      <c r="P5107" s="26">
        <f t="shared" ca="1" si="400"/>
        <v>29396.869999999948</v>
      </c>
      <c r="R5107" s="1">
        <f t="shared" ca="1" si="398"/>
        <v>1</v>
      </c>
    </row>
    <row r="5108" spans="5:18" ht="15.75" thickBot="1" x14ac:dyDescent="0.3">
      <c r="E5108" s="17">
        <v>5102</v>
      </c>
      <c r="F5108" s="17"/>
      <c r="G5108" s="40"/>
      <c r="H5108" s="43"/>
      <c r="I5108" s="20"/>
      <c r="J5108" s="17" t="s">
        <v>11</v>
      </c>
      <c r="K5108" s="26">
        <f t="shared" ca="1" si="396"/>
        <v>2.97</v>
      </c>
      <c r="L5108" s="26">
        <f ca="1">IF(L5107=1,IF(M5107="GAGNÉ",1,2),IF(M5107="GAGNÉ",INDEX(fibo,MATCH(L5107,fibo,0)-2),INDEX(fibo,MATCH(L5107,fibo,0),1)+INDEX(fibo,MATCH(L5107,fibo,0)-1)))</f>
        <v>1</v>
      </c>
      <c r="M5108" s="49" t="str">
        <f t="shared" ca="1" si="397"/>
        <v>GAGNÉ</v>
      </c>
      <c r="N5108" s="28">
        <f ca="1">IF(M5108="GAGNÉ",K5108*L5108,IF(M5108="PERDU","0,00 €",""))</f>
        <v>2.97</v>
      </c>
      <c r="O5108" s="26">
        <f t="shared" ca="1" si="399"/>
        <v>1.9700000000000002</v>
      </c>
      <c r="P5108" s="26">
        <f t="shared" ca="1" si="400"/>
        <v>29398.839999999949</v>
      </c>
      <c r="R5108" s="1">
        <f t="shared" ca="1" si="398"/>
        <v>1</v>
      </c>
    </row>
    <row r="5109" spans="5:18" ht="15.75" thickBot="1" x14ac:dyDescent="0.3">
      <c r="E5109" s="17">
        <v>5103</v>
      </c>
      <c r="F5109" s="17"/>
      <c r="G5109" s="40"/>
      <c r="H5109" s="43"/>
      <c r="I5109" s="20"/>
      <c r="J5109" s="17" t="s">
        <v>11</v>
      </c>
      <c r="K5109" s="26">
        <f t="shared" ca="1" si="396"/>
        <v>3.86</v>
      </c>
      <c r="L5109" s="26">
        <f ca="1">IF(L5108=1,IF(M5108="GAGNÉ",1,2),IF(M5108="GAGNÉ",INDEX(fibo,MATCH(L5108,fibo,0)-2),INDEX(fibo,MATCH(L5108,fibo,0),1)+INDEX(fibo,MATCH(L5108,fibo,0)-1)))</f>
        <v>1</v>
      </c>
      <c r="M5109" s="49" t="str">
        <f t="shared" ca="1" si="397"/>
        <v>GAGNÉ</v>
      </c>
      <c r="N5109" s="28">
        <f ca="1">IF(M5109="GAGNÉ",K5109*L5109,IF(M5109="PERDU","0,00 €",""))</f>
        <v>3.86</v>
      </c>
      <c r="O5109" s="26">
        <f t="shared" ca="1" si="399"/>
        <v>2.86</v>
      </c>
      <c r="P5109" s="26">
        <f t="shared" ca="1" si="400"/>
        <v>29401.69999999995</v>
      </c>
      <c r="R5109" s="1">
        <f t="shared" ca="1" si="398"/>
        <v>1</v>
      </c>
    </row>
    <row r="5110" spans="5:18" ht="15.75" thickBot="1" x14ac:dyDescent="0.3">
      <c r="E5110" s="17">
        <v>5104</v>
      </c>
      <c r="F5110" s="17"/>
      <c r="G5110" s="40"/>
      <c r="H5110" s="43"/>
      <c r="I5110" s="20"/>
      <c r="J5110" s="17" t="s">
        <v>11</v>
      </c>
      <c r="K5110" s="26">
        <f t="shared" ca="1" si="396"/>
        <v>3.43</v>
      </c>
      <c r="L5110" s="26">
        <f ca="1">IF(L5109=1,IF(M5109="GAGNÉ",1,2),IF(M5109="GAGNÉ",INDEX(fibo,MATCH(L5109,fibo,0)-2),INDEX(fibo,MATCH(L5109,fibo,0),1)+INDEX(fibo,MATCH(L5109,fibo,0)-1)))</f>
        <v>1</v>
      </c>
      <c r="M5110" s="49" t="str">
        <f t="shared" ca="1" si="397"/>
        <v>PERDU</v>
      </c>
      <c r="N5110" s="28" t="str">
        <f ca="1">IF(M5110="GAGNÉ",K5110*L5110,IF(M5110="PERDU","0,00 €",""))</f>
        <v>0,00 €</v>
      </c>
      <c r="O5110" s="26">
        <f t="shared" ca="1" si="399"/>
        <v>-1</v>
      </c>
      <c r="P5110" s="26">
        <f t="shared" ca="1" si="400"/>
        <v>29400.69999999995</v>
      </c>
      <c r="R5110" s="1">
        <f t="shared" ca="1" si="398"/>
        <v>2</v>
      </c>
    </row>
    <row r="5111" spans="5:18" ht="15.75" thickBot="1" x14ac:dyDescent="0.3">
      <c r="E5111" s="17">
        <v>5105</v>
      </c>
      <c r="F5111" s="17"/>
      <c r="G5111" s="40"/>
      <c r="H5111" s="43"/>
      <c r="I5111" s="20"/>
      <c r="J5111" s="17" t="s">
        <v>11</v>
      </c>
      <c r="K5111" s="26">
        <f t="shared" ca="1" si="396"/>
        <v>4.2300000000000004</v>
      </c>
      <c r="L5111" s="26">
        <f ca="1">IF(L5110=1,IF(M5110="GAGNÉ",1,2),IF(M5110="GAGNÉ",INDEX(fibo,MATCH(L5110,fibo,0)-2),INDEX(fibo,MATCH(L5110,fibo,0),1)+INDEX(fibo,MATCH(L5110,fibo,0)-1)))</f>
        <v>2</v>
      </c>
      <c r="M5111" s="49" t="str">
        <f t="shared" ca="1" si="397"/>
        <v>GAGNÉ</v>
      </c>
      <c r="N5111" s="28">
        <f ca="1">IF(M5111="GAGNÉ",K5111*L5111,IF(M5111="PERDU","0,00 €",""))</f>
        <v>8.4600000000000009</v>
      </c>
      <c r="O5111" s="26">
        <f t="shared" ca="1" si="399"/>
        <v>6.4600000000000009</v>
      </c>
      <c r="P5111" s="26">
        <f t="shared" ca="1" si="400"/>
        <v>29407.159999999949</v>
      </c>
      <c r="R5111" s="1">
        <f t="shared" ca="1" si="398"/>
        <v>1</v>
      </c>
    </row>
    <row r="5112" spans="5:18" ht="15.75" thickBot="1" x14ac:dyDescent="0.3">
      <c r="E5112" s="17">
        <v>5106</v>
      </c>
      <c r="F5112" s="17"/>
      <c r="G5112" s="40"/>
      <c r="H5112" s="43"/>
      <c r="I5112" s="20"/>
      <c r="J5112" s="17" t="s">
        <v>11</v>
      </c>
      <c r="K5112" s="26">
        <f t="shared" ca="1" si="396"/>
        <v>2.96</v>
      </c>
      <c r="L5112" s="26">
        <f ca="1">IF(L5111=1,IF(M5111="GAGNÉ",1,2),IF(M5111="GAGNÉ",INDEX(fibo,MATCH(L5111,fibo,0)-2),INDEX(fibo,MATCH(L5111,fibo,0),1)+INDEX(fibo,MATCH(L5111,fibo,0)-1)))</f>
        <v>1</v>
      </c>
      <c r="M5112" s="49" t="str">
        <f t="shared" ca="1" si="397"/>
        <v>GAGNÉ</v>
      </c>
      <c r="N5112" s="28">
        <f ca="1">IF(M5112="GAGNÉ",K5112*L5112,IF(M5112="PERDU","0,00 €",""))</f>
        <v>2.96</v>
      </c>
      <c r="O5112" s="26">
        <f t="shared" ca="1" si="399"/>
        <v>1.96</v>
      </c>
      <c r="P5112" s="26">
        <f t="shared" ca="1" si="400"/>
        <v>29409.119999999948</v>
      </c>
      <c r="R5112" s="1">
        <f t="shared" ca="1" si="398"/>
        <v>1</v>
      </c>
    </row>
    <row r="5113" spans="5:18" ht="15.75" thickBot="1" x14ac:dyDescent="0.3">
      <c r="E5113" s="17">
        <v>5107</v>
      </c>
      <c r="F5113" s="17"/>
      <c r="G5113" s="40"/>
      <c r="H5113" s="43"/>
      <c r="I5113" s="20"/>
      <c r="J5113" s="17" t="s">
        <v>11</v>
      </c>
      <c r="K5113" s="26">
        <f t="shared" ca="1" si="396"/>
        <v>4.18</v>
      </c>
      <c r="L5113" s="26">
        <f ca="1">IF(L5112=1,IF(M5112="GAGNÉ",1,2),IF(M5112="GAGNÉ",INDEX(fibo,MATCH(L5112,fibo,0)-2),INDEX(fibo,MATCH(L5112,fibo,0),1)+INDEX(fibo,MATCH(L5112,fibo,0)-1)))</f>
        <v>1</v>
      </c>
      <c r="M5113" s="49" t="str">
        <f t="shared" ca="1" si="397"/>
        <v>GAGNÉ</v>
      </c>
      <c r="N5113" s="28">
        <f ca="1">IF(M5113="GAGNÉ",K5113*L5113,IF(M5113="PERDU","0,00 €",""))</f>
        <v>4.18</v>
      </c>
      <c r="O5113" s="26">
        <f t="shared" ca="1" si="399"/>
        <v>3.1799999999999997</v>
      </c>
      <c r="P5113" s="26">
        <f t="shared" ca="1" si="400"/>
        <v>29412.299999999948</v>
      </c>
      <c r="R5113" s="1">
        <f t="shared" ca="1" si="398"/>
        <v>1</v>
      </c>
    </row>
    <row r="5114" spans="5:18" ht="15.75" thickBot="1" x14ac:dyDescent="0.3">
      <c r="E5114" s="17">
        <v>5108</v>
      </c>
      <c r="F5114" s="17"/>
      <c r="G5114" s="40"/>
      <c r="H5114" s="43"/>
      <c r="I5114" s="20"/>
      <c r="J5114" s="17" t="s">
        <v>11</v>
      </c>
      <c r="K5114" s="26">
        <f t="shared" ca="1" si="396"/>
        <v>3.57</v>
      </c>
      <c r="L5114" s="26">
        <f ca="1">IF(L5113=1,IF(M5113="GAGNÉ",1,2),IF(M5113="GAGNÉ",INDEX(fibo,MATCH(L5113,fibo,0)-2),INDEX(fibo,MATCH(L5113,fibo,0),1)+INDEX(fibo,MATCH(L5113,fibo,0)-1)))</f>
        <v>1</v>
      </c>
      <c r="M5114" s="49" t="str">
        <f t="shared" ca="1" si="397"/>
        <v>GAGNÉ</v>
      </c>
      <c r="N5114" s="28">
        <f ca="1">IF(M5114="GAGNÉ",K5114*L5114,IF(M5114="PERDU","0,00 €",""))</f>
        <v>3.57</v>
      </c>
      <c r="O5114" s="26">
        <f t="shared" ca="1" si="399"/>
        <v>2.57</v>
      </c>
      <c r="P5114" s="26">
        <f t="shared" ca="1" si="400"/>
        <v>29414.869999999948</v>
      </c>
      <c r="R5114" s="1">
        <f t="shared" ca="1" si="398"/>
        <v>1</v>
      </c>
    </row>
    <row r="5115" spans="5:18" ht="15.75" thickBot="1" x14ac:dyDescent="0.3">
      <c r="E5115" s="17">
        <v>5109</v>
      </c>
      <c r="F5115" s="17"/>
      <c r="G5115" s="40"/>
      <c r="H5115" s="43"/>
      <c r="I5115" s="20"/>
      <c r="J5115" s="17" t="s">
        <v>11</v>
      </c>
      <c r="K5115" s="26">
        <f t="shared" ca="1" si="396"/>
        <v>4.28</v>
      </c>
      <c r="L5115" s="26">
        <f ca="1">IF(L5114=1,IF(M5114="GAGNÉ",1,2),IF(M5114="GAGNÉ",INDEX(fibo,MATCH(L5114,fibo,0)-2),INDEX(fibo,MATCH(L5114,fibo,0),1)+INDEX(fibo,MATCH(L5114,fibo,0)-1)))</f>
        <v>1</v>
      </c>
      <c r="M5115" s="49" t="str">
        <f t="shared" ca="1" si="397"/>
        <v>GAGNÉ</v>
      </c>
      <c r="N5115" s="28">
        <f ca="1">IF(M5115="GAGNÉ",K5115*L5115,IF(M5115="PERDU","0,00 €",""))</f>
        <v>4.28</v>
      </c>
      <c r="O5115" s="26">
        <f t="shared" ca="1" si="399"/>
        <v>3.2800000000000002</v>
      </c>
      <c r="P5115" s="26">
        <f t="shared" ca="1" si="400"/>
        <v>29418.149999999947</v>
      </c>
      <c r="R5115" s="1">
        <f t="shared" ca="1" si="398"/>
        <v>1</v>
      </c>
    </row>
    <row r="5116" spans="5:18" ht="15.75" thickBot="1" x14ac:dyDescent="0.3">
      <c r="E5116" s="17">
        <v>5110</v>
      </c>
      <c r="F5116" s="17"/>
      <c r="G5116" s="40"/>
      <c r="H5116" s="43"/>
      <c r="I5116" s="20"/>
      <c r="J5116" s="17" t="s">
        <v>11</v>
      </c>
      <c r="K5116" s="26">
        <f t="shared" ca="1" si="396"/>
        <v>3.51</v>
      </c>
      <c r="L5116" s="26">
        <f ca="1">IF(L5115=1,IF(M5115="GAGNÉ",1,2),IF(M5115="GAGNÉ",INDEX(fibo,MATCH(L5115,fibo,0)-2),INDEX(fibo,MATCH(L5115,fibo,0),1)+INDEX(fibo,MATCH(L5115,fibo,0)-1)))</f>
        <v>1</v>
      </c>
      <c r="M5116" s="49" t="str">
        <f t="shared" ca="1" si="397"/>
        <v>GAGNÉ</v>
      </c>
      <c r="N5116" s="28">
        <f ca="1">IF(M5116="GAGNÉ",K5116*L5116,IF(M5116="PERDU","0,00 €",""))</f>
        <v>3.51</v>
      </c>
      <c r="O5116" s="26">
        <f t="shared" ca="1" si="399"/>
        <v>2.5099999999999998</v>
      </c>
      <c r="P5116" s="26">
        <f t="shared" ca="1" si="400"/>
        <v>29420.659999999945</v>
      </c>
      <c r="R5116" s="1">
        <f t="shared" ca="1" si="398"/>
        <v>1</v>
      </c>
    </row>
    <row r="5117" spans="5:18" ht="15.75" thickBot="1" x14ac:dyDescent="0.3">
      <c r="E5117" s="17">
        <v>5111</v>
      </c>
      <c r="F5117" s="17"/>
      <c r="G5117" s="40"/>
      <c r="H5117" s="43"/>
      <c r="I5117" s="20"/>
      <c r="J5117" s="17" t="s">
        <v>11</v>
      </c>
      <c r="K5117" s="26">
        <f t="shared" ca="1" si="396"/>
        <v>4.09</v>
      </c>
      <c r="L5117" s="26">
        <f ca="1">IF(L5116=1,IF(M5116="GAGNÉ",1,2),IF(M5116="GAGNÉ",INDEX(fibo,MATCH(L5116,fibo,0)-2),INDEX(fibo,MATCH(L5116,fibo,0),1)+INDEX(fibo,MATCH(L5116,fibo,0)-1)))</f>
        <v>1</v>
      </c>
      <c r="M5117" s="49" t="str">
        <f t="shared" ca="1" si="397"/>
        <v>PERDU</v>
      </c>
      <c r="N5117" s="28" t="str">
        <f ca="1">IF(M5117="GAGNÉ",K5117*L5117,IF(M5117="PERDU","0,00 €",""))</f>
        <v>0,00 €</v>
      </c>
      <c r="O5117" s="26">
        <f t="shared" ca="1" si="399"/>
        <v>-1</v>
      </c>
      <c r="P5117" s="26">
        <f t="shared" ca="1" si="400"/>
        <v>29419.659999999945</v>
      </c>
      <c r="R5117" s="1">
        <f t="shared" ca="1" si="398"/>
        <v>2</v>
      </c>
    </row>
    <row r="5118" spans="5:18" ht="15.75" thickBot="1" x14ac:dyDescent="0.3">
      <c r="E5118" s="17">
        <v>5112</v>
      </c>
      <c r="F5118" s="17"/>
      <c r="G5118" s="40"/>
      <c r="H5118" s="43"/>
      <c r="I5118" s="20"/>
      <c r="J5118" s="17" t="s">
        <v>11</v>
      </c>
      <c r="K5118" s="26">
        <f t="shared" ca="1" si="396"/>
        <v>4.71</v>
      </c>
      <c r="L5118" s="26">
        <f ca="1">IF(L5117=1,IF(M5117="GAGNÉ",1,2),IF(M5117="GAGNÉ",INDEX(fibo,MATCH(L5117,fibo,0)-2),INDEX(fibo,MATCH(L5117,fibo,0),1)+INDEX(fibo,MATCH(L5117,fibo,0)-1)))</f>
        <v>2</v>
      </c>
      <c r="M5118" s="49" t="str">
        <f t="shared" ca="1" si="397"/>
        <v>GAGNÉ</v>
      </c>
      <c r="N5118" s="28">
        <f ca="1">IF(M5118="GAGNÉ",K5118*L5118,IF(M5118="PERDU","0,00 €",""))</f>
        <v>9.42</v>
      </c>
      <c r="O5118" s="26">
        <f t="shared" ca="1" si="399"/>
        <v>7.42</v>
      </c>
      <c r="P5118" s="26">
        <f t="shared" ca="1" si="400"/>
        <v>29427.079999999944</v>
      </c>
      <c r="R5118" s="1">
        <f t="shared" ca="1" si="398"/>
        <v>1</v>
      </c>
    </row>
    <row r="5119" spans="5:18" ht="15.75" thickBot="1" x14ac:dyDescent="0.3">
      <c r="E5119" s="17">
        <v>5113</v>
      </c>
      <c r="F5119" s="17"/>
      <c r="G5119" s="40"/>
      <c r="H5119" s="43"/>
      <c r="I5119" s="20"/>
      <c r="J5119" s="17" t="s">
        <v>11</v>
      </c>
      <c r="K5119" s="26">
        <f t="shared" ca="1" si="396"/>
        <v>4.1500000000000004</v>
      </c>
      <c r="L5119" s="26">
        <f ca="1">IF(L5118=1,IF(M5118="GAGNÉ",1,2),IF(M5118="GAGNÉ",INDEX(fibo,MATCH(L5118,fibo,0)-2),INDEX(fibo,MATCH(L5118,fibo,0),1)+INDEX(fibo,MATCH(L5118,fibo,0)-1)))</f>
        <v>1</v>
      </c>
      <c r="M5119" s="49" t="str">
        <f t="shared" ca="1" si="397"/>
        <v>GAGNÉ</v>
      </c>
      <c r="N5119" s="28">
        <f ca="1">IF(M5119="GAGNÉ",K5119*L5119,IF(M5119="PERDU","0,00 €",""))</f>
        <v>4.1500000000000004</v>
      </c>
      <c r="O5119" s="26">
        <f t="shared" ca="1" si="399"/>
        <v>3.1500000000000004</v>
      </c>
      <c r="P5119" s="26">
        <f t="shared" ca="1" si="400"/>
        <v>29430.229999999945</v>
      </c>
      <c r="R5119" s="1">
        <f t="shared" ca="1" si="398"/>
        <v>1</v>
      </c>
    </row>
    <row r="5120" spans="5:18" ht="15.75" thickBot="1" x14ac:dyDescent="0.3">
      <c r="E5120" s="17">
        <v>5114</v>
      </c>
      <c r="F5120" s="17"/>
      <c r="G5120" s="40"/>
      <c r="H5120" s="43"/>
      <c r="I5120" s="20"/>
      <c r="J5120" s="17" t="s">
        <v>11</v>
      </c>
      <c r="K5120" s="26">
        <f t="shared" ca="1" si="396"/>
        <v>4.6900000000000004</v>
      </c>
      <c r="L5120" s="26">
        <f ca="1">IF(L5119=1,IF(M5119="GAGNÉ",1,2),IF(M5119="GAGNÉ",INDEX(fibo,MATCH(L5119,fibo,0)-2),INDEX(fibo,MATCH(L5119,fibo,0),1)+INDEX(fibo,MATCH(L5119,fibo,0)-1)))</f>
        <v>1</v>
      </c>
      <c r="M5120" s="49" t="str">
        <f t="shared" ca="1" si="397"/>
        <v>PERDU</v>
      </c>
      <c r="N5120" s="28" t="str">
        <f ca="1">IF(M5120="GAGNÉ",K5120*L5120,IF(M5120="PERDU","0,00 €",""))</f>
        <v>0,00 €</v>
      </c>
      <c r="O5120" s="26">
        <f t="shared" ca="1" si="399"/>
        <v>-1</v>
      </c>
      <c r="P5120" s="26">
        <f t="shared" ca="1" si="400"/>
        <v>29429.229999999945</v>
      </c>
      <c r="R5120" s="1">
        <f t="shared" ca="1" si="398"/>
        <v>2</v>
      </c>
    </row>
    <row r="5121" spans="5:18" ht="15.75" thickBot="1" x14ac:dyDescent="0.3">
      <c r="E5121" s="17">
        <v>5115</v>
      </c>
      <c r="F5121" s="17"/>
      <c r="G5121" s="40"/>
      <c r="H5121" s="43"/>
      <c r="I5121" s="20"/>
      <c r="J5121" s="17" t="s">
        <v>11</v>
      </c>
      <c r="K5121" s="26">
        <f t="shared" ca="1" si="396"/>
        <v>3.16</v>
      </c>
      <c r="L5121" s="26">
        <f ca="1">IF(L5120=1,IF(M5120="GAGNÉ",1,2),IF(M5120="GAGNÉ",INDEX(fibo,MATCH(L5120,fibo,0)-2),INDEX(fibo,MATCH(L5120,fibo,0),1)+INDEX(fibo,MATCH(L5120,fibo,0)-1)))</f>
        <v>2</v>
      </c>
      <c r="M5121" s="49" t="str">
        <f t="shared" ca="1" si="397"/>
        <v>PERDU</v>
      </c>
      <c r="N5121" s="28" t="str">
        <f ca="1">IF(M5121="GAGNÉ",K5121*L5121,IF(M5121="PERDU","0,00 €",""))</f>
        <v>0,00 €</v>
      </c>
      <c r="O5121" s="26">
        <f t="shared" ca="1" si="399"/>
        <v>-2</v>
      </c>
      <c r="P5121" s="26">
        <f t="shared" ca="1" si="400"/>
        <v>29427.229999999945</v>
      </c>
      <c r="R5121" s="1">
        <f t="shared" ca="1" si="398"/>
        <v>2</v>
      </c>
    </row>
    <row r="5122" spans="5:18" ht="15.75" thickBot="1" x14ac:dyDescent="0.3">
      <c r="E5122" s="17">
        <v>5116</v>
      </c>
      <c r="F5122" s="17"/>
      <c r="G5122" s="40"/>
      <c r="H5122" s="43"/>
      <c r="I5122" s="20"/>
      <c r="J5122" s="17" t="s">
        <v>11</v>
      </c>
      <c r="K5122" s="26">
        <f t="shared" ca="1" si="396"/>
        <v>4.0199999999999996</v>
      </c>
      <c r="L5122" s="26">
        <f ca="1">IF(L5121=1,IF(M5121="GAGNÉ",1,2),IF(M5121="GAGNÉ",INDEX(fibo,MATCH(L5121,fibo,0)-2),INDEX(fibo,MATCH(L5121,fibo,0),1)+INDEX(fibo,MATCH(L5121,fibo,0)-1)))</f>
        <v>3</v>
      </c>
      <c r="M5122" s="49" t="str">
        <f t="shared" ca="1" si="397"/>
        <v>PERDU</v>
      </c>
      <c r="N5122" s="28" t="str">
        <f ca="1">IF(M5122="GAGNÉ",K5122*L5122,IF(M5122="PERDU","0,00 €",""))</f>
        <v>0,00 €</v>
      </c>
      <c r="O5122" s="26">
        <f t="shared" ca="1" si="399"/>
        <v>-3</v>
      </c>
      <c r="P5122" s="26">
        <f t="shared" ca="1" si="400"/>
        <v>29424.229999999945</v>
      </c>
      <c r="R5122" s="1">
        <f t="shared" ca="1" si="398"/>
        <v>2</v>
      </c>
    </row>
    <row r="5123" spans="5:18" ht="15.75" thickBot="1" x14ac:dyDescent="0.3">
      <c r="E5123" s="17">
        <v>5117</v>
      </c>
      <c r="F5123" s="17"/>
      <c r="G5123" s="40"/>
      <c r="H5123" s="43"/>
      <c r="I5123" s="20"/>
      <c r="J5123" s="17" t="s">
        <v>11</v>
      </c>
      <c r="K5123" s="26">
        <f t="shared" ca="1" si="396"/>
        <v>4.5599999999999996</v>
      </c>
      <c r="L5123" s="26">
        <f ca="1">IF(L5122=1,IF(M5122="GAGNÉ",1,2),IF(M5122="GAGNÉ",INDEX(fibo,MATCH(L5122,fibo,0)-2),INDEX(fibo,MATCH(L5122,fibo,0),1)+INDEX(fibo,MATCH(L5122,fibo,0)-1)))</f>
        <v>5</v>
      </c>
      <c r="M5123" s="49" t="str">
        <f t="shared" ca="1" si="397"/>
        <v>GAGNÉ</v>
      </c>
      <c r="N5123" s="28">
        <f ca="1">IF(M5123="GAGNÉ",K5123*L5123,IF(M5123="PERDU","0,00 €",""))</f>
        <v>22.799999999999997</v>
      </c>
      <c r="O5123" s="26">
        <f t="shared" ca="1" si="399"/>
        <v>17.799999999999997</v>
      </c>
      <c r="P5123" s="26">
        <f t="shared" ca="1" si="400"/>
        <v>29442.029999999944</v>
      </c>
      <c r="R5123" s="1">
        <f t="shared" ca="1" si="398"/>
        <v>1</v>
      </c>
    </row>
    <row r="5124" spans="5:18" ht="15.75" thickBot="1" x14ac:dyDescent="0.3">
      <c r="E5124" s="17">
        <v>5118</v>
      </c>
      <c r="F5124" s="17"/>
      <c r="G5124" s="40"/>
      <c r="H5124" s="43"/>
      <c r="I5124" s="20"/>
      <c r="J5124" s="17" t="s">
        <v>11</v>
      </c>
      <c r="K5124" s="26">
        <f t="shared" ca="1" si="396"/>
        <v>3.31</v>
      </c>
      <c r="L5124" s="26">
        <f ca="1">IF(L5123=1,IF(M5123="GAGNÉ",1,2),IF(M5123="GAGNÉ",INDEX(fibo,MATCH(L5123,fibo,0)-2),INDEX(fibo,MATCH(L5123,fibo,0),1)+INDEX(fibo,MATCH(L5123,fibo,0)-1)))</f>
        <v>2</v>
      </c>
      <c r="M5124" s="49" t="str">
        <f t="shared" ca="1" si="397"/>
        <v>PERDU</v>
      </c>
      <c r="N5124" s="28" t="str">
        <f ca="1">IF(M5124="GAGNÉ",K5124*L5124,IF(M5124="PERDU","0,00 €",""))</f>
        <v>0,00 €</v>
      </c>
      <c r="O5124" s="26">
        <f t="shared" ca="1" si="399"/>
        <v>-2</v>
      </c>
      <c r="P5124" s="26">
        <f t="shared" ca="1" si="400"/>
        <v>29440.029999999944</v>
      </c>
      <c r="R5124" s="1">
        <f t="shared" ca="1" si="398"/>
        <v>2</v>
      </c>
    </row>
    <row r="5125" spans="5:18" ht="15.75" thickBot="1" x14ac:dyDescent="0.3">
      <c r="E5125" s="17">
        <v>5119</v>
      </c>
      <c r="F5125" s="17"/>
      <c r="G5125" s="40"/>
      <c r="H5125" s="43"/>
      <c r="I5125" s="20"/>
      <c r="J5125" s="17" t="s">
        <v>11</v>
      </c>
      <c r="K5125" s="26">
        <f t="shared" ca="1" si="396"/>
        <v>4.1399999999999997</v>
      </c>
      <c r="L5125" s="26">
        <f ca="1">IF(L5124=1,IF(M5124="GAGNÉ",1,2),IF(M5124="GAGNÉ",INDEX(fibo,MATCH(L5124,fibo,0)-2),INDEX(fibo,MATCH(L5124,fibo,0),1)+INDEX(fibo,MATCH(L5124,fibo,0)-1)))</f>
        <v>3</v>
      </c>
      <c r="M5125" s="49" t="str">
        <f t="shared" ca="1" si="397"/>
        <v>PERDU</v>
      </c>
      <c r="N5125" s="28" t="str">
        <f ca="1">IF(M5125="GAGNÉ",K5125*L5125,IF(M5125="PERDU","0,00 €",""))</f>
        <v>0,00 €</v>
      </c>
      <c r="O5125" s="26">
        <f t="shared" ca="1" si="399"/>
        <v>-3</v>
      </c>
      <c r="P5125" s="26">
        <f t="shared" ca="1" si="400"/>
        <v>29437.029999999944</v>
      </c>
      <c r="R5125" s="1">
        <f t="shared" ca="1" si="398"/>
        <v>2</v>
      </c>
    </row>
    <row r="5126" spans="5:18" ht="15.75" thickBot="1" x14ac:dyDescent="0.3">
      <c r="E5126" s="17">
        <v>5120</v>
      </c>
      <c r="F5126" s="17"/>
      <c r="G5126" s="40"/>
      <c r="H5126" s="43"/>
      <c r="I5126" s="20"/>
      <c r="J5126" s="17" t="s">
        <v>11</v>
      </c>
      <c r="K5126" s="26">
        <f t="shared" ca="1" si="396"/>
        <v>3.36</v>
      </c>
      <c r="L5126" s="26">
        <f ca="1">IF(L5125=1,IF(M5125="GAGNÉ",1,2),IF(M5125="GAGNÉ",INDEX(fibo,MATCH(L5125,fibo,0)-2),INDEX(fibo,MATCH(L5125,fibo,0),1)+INDEX(fibo,MATCH(L5125,fibo,0)-1)))</f>
        <v>5</v>
      </c>
      <c r="M5126" s="49" t="str">
        <f t="shared" ca="1" si="397"/>
        <v>PERDU</v>
      </c>
      <c r="N5126" s="28" t="str">
        <f ca="1">IF(M5126="GAGNÉ",K5126*L5126,IF(M5126="PERDU","0,00 €",""))</f>
        <v>0,00 €</v>
      </c>
      <c r="O5126" s="26">
        <f t="shared" ca="1" si="399"/>
        <v>-5</v>
      </c>
      <c r="P5126" s="26">
        <f t="shared" ca="1" si="400"/>
        <v>29432.029999999944</v>
      </c>
      <c r="R5126" s="1">
        <f t="shared" ca="1" si="398"/>
        <v>2</v>
      </c>
    </row>
    <row r="5127" spans="5:18" ht="15.75" thickBot="1" x14ac:dyDescent="0.3">
      <c r="E5127" s="17">
        <v>5121</v>
      </c>
      <c r="F5127" s="17"/>
      <c r="G5127" s="40"/>
      <c r="H5127" s="43"/>
      <c r="I5127" s="20"/>
      <c r="J5127" s="17" t="s">
        <v>11</v>
      </c>
      <c r="K5127" s="26">
        <f t="shared" ca="1" si="396"/>
        <v>3.25</v>
      </c>
      <c r="L5127" s="26">
        <f ca="1">IF(L5126=1,IF(M5126="GAGNÉ",1,2),IF(M5126="GAGNÉ",INDEX(fibo,MATCH(L5126,fibo,0)-2),INDEX(fibo,MATCH(L5126,fibo,0),1)+INDEX(fibo,MATCH(L5126,fibo,0)-1)))</f>
        <v>8</v>
      </c>
      <c r="M5127" s="49" t="str">
        <f t="shared" ca="1" si="397"/>
        <v>GAGNÉ</v>
      </c>
      <c r="N5127" s="28">
        <f ca="1">IF(M5127="GAGNÉ",K5127*L5127,IF(M5127="PERDU","0,00 €",""))</f>
        <v>26</v>
      </c>
      <c r="O5127" s="26">
        <f t="shared" ca="1" si="399"/>
        <v>18</v>
      </c>
      <c r="P5127" s="26">
        <f t="shared" ca="1" si="400"/>
        <v>29450.029999999944</v>
      </c>
      <c r="R5127" s="1">
        <f t="shared" ca="1" si="398"/>
        <v>1</v>
      </c>
    </row>
    <row r="5128" spans="5:18" ht="15.75" thickBot="1" x14ac:dyDescent="0.3">
      <c r="E5128" s="17">
        <v>5122</v>
      </c>
      <c r="F5128" s="17"/>
      <c r="G5128" s="40"/>
      <c r="H5128" s="43"/>
      <c r="I5128" s="20"/>
      <c r="J5128" s="17" t="s">
        <v>11</v>
      </c>
      <c r="K5128" s="26">
        <f t="shared" ref="K5128:K5191" ca="1" si="401">RANDBETWEEN(280,480)/100</f>
        <v>3.27</v>
      </c>
      <c r="L5128" s="26">
        <f ca="1">IF(L5127=1,IF(M5127="GAGNÉ",1,2),IF(M5127="GAGNÉ",INDEX(fibo,MATCH(L5127,fibo,0)-2),INDEX(fibo,MATCH(L5127,fibo,0),1)+INDEX(fibo,MATCH(L5127,fibo,0)-1)))</f>
        <v>3</v>
      </c>
      <c r="M5128" s="49" t="str">
        <f t="shared" ref="M5128:M5191" ca="1" si="402">IF(R5128=1,"GAGNÉ","PERDU")</f>
        <v>PERDU</v>
      </c>
      <c r="N5128" s="28" t="str">
        <f ca="1">IF(M5128="GAGNÉ",K5128*L5128,IF(M5128="PERDU","0,00 €",""))</f>
        <v>0,00 €</v>
      </c>
      <c r="O5128" s="26">
        <f t="shared" ca="1" si="399"/>
        <v>-3</v>
      </c>
      <c r="P5128" s="26">
        <f t="shared" ca="1" si="400"/>
        <v>29447.029999999944</v>
      </c>
      <c r="R5128" s="1">
        <f t="shared" ref="R5128:R5191" ca="1" si="403">RANDBETWEEN(1,2)</f>
        <v>2</v>
      </c>
    </row>
    <row r="5129" spans="5:18" ht="15.75" thickBot="1" x14ac:dyDescent="0.3">
      <c r="E5129" s="17">
        <v>5123</v>
      </c>
      <c r="F5129" s="17"/>
      <c r="G5129" s="40"/>
      <c r="H5129" s="43"/>
      <c r="I5129" s="20"/>
      <c r="J5129" s="17" t="s">
        <v>11</v>
      </c>
      <c r="K5129" s="26">
        <f t="shared" ca="1" si="401"/>
        <v>4.66</v>
      </c>
      <c r="L5129" s="26">
        <f ca="1">IF(L5128=1,IF(M5128="GAGNÉ",1,2),IF(M5128="GAGNÉ",INDEX(fibo,MATCH(L5128,fibo,0)-2),INDEX(fibo,MATCH(L5128,fibo,0),1)+INDEX(fibo,MATCH(L5128,fibo,0)-1)))</f>
        <v>5</v>
      </c>
      <c r="M5129" s="49" t="str">
        <f t="shared" ca="1" si="402"/>
        <v>PERDU</v>
      </c>
      <c r="N5129" s="28" t="str">
        <f ca="1">IF(M5129="GAGNÉ",K5129*L5129,IF(M5129="PERDU","0,00 €",""))</f>
        <v>0,00 €</v>
      </c>
      <c r="O5129" s="26">
        <f t="shared" ref="O5129:O5192" ca="1" si="404">IF(M5129="GAGNÉ",N5129-L5129,IF(M5129="PERDU",-L5129,""))</f>
        <v>-5</v>
      </c>
      <c r="P5129" s="26">
        <f t="shared" ref="P5129:P5192" ca="1" si="405">IF(M5129="GAGNÉ",N5129-L5129+P5128,IF(M5129="PERDU",P5128-L5129,""))</f>
        <v>29442.029999999944</v>
      </c>
      <c r="R5129" s="1">
        <f t="shared" ca="1" si="403"/>
        <v>2</v>
      </c>
    </row>
    <row r="5130" spans="5:18" ht="15.75" thickBot="1" x14ac:dyDescent="0.3">
      <c r="E5130" s="17">
        <v>5124</v>
      </c>
      <c r="F5130" s="17"/>
      <c r="G5130" s="40"/>
      <c r="H5130" s="43"/>
      <c r="I5130" s="20"/>
      <c r="J5130" s="17" t="s">
        <v>11</v>
      </c>
      <c r="K5130" s="26">
        <f t="shared" ca="1" si="401"/>
        <v>3.89</v>
      </c>
      <c r="L5130" s="26">
        <f ca="1">IF(L5129=1,IF(M5129="GAGNÉ",1,2),IF(M5129="GAGNÉ",INDEX(fibo,MATCH(L5129,fibo,0)-2),INDEX(fibo,MATCH(L5129,fibo,0),1)+INDEX(fibo,MATCH(L5129,fibo,0)-1)))</f>
        <v>8</v>
      </c>
      <c r="M5130" s="49" t="str">
        <f t="shared" ca="1" si="402"/>
        <v>GAGNÉ</v>
      </c>
      <c r="N5130" s="28">
        <f ca="1">IF(M5130="GAGNÉ",K5130*L5130,IF(M5130="PERDU","0,00 €",""))</f>
        <v>31.12</v>
      </c>
      <c r="O5130" s="26">
        <f t="shared" ca="1" si="404"/>
        <v>23.12</v>
      </c>
      <c r="P5130" s="26">
        <f t="shared" ca="1" si="405"/>
        <v>29465.149999999943</v>
      </c>
      <c r="R5130" s="1">
        <f t="shared" ca="1" si="403"/>
        <v>1</v>
      </c>
    </row>
    <row r="5131" spans="5:18" ht="15.75" thickBot="1" x14ac:dyDescent="0.3">
      <c r="E5131" s="17">
        <v>5125</v>
      </c>
      <c r="F5131" s="17"/>
      <c r="G5131" s="40"/>
      <c r="H5131" s="43"/>
      <c r="I5131" s="20"/>
      <c r="J5131" s="17" t="s">
        <v>11</v>
      </c>
      <c r="K5131" s="26">
        <f t="shared" ca="1" si="401"/>
        <v>4.43</v>
      </c>
      <c r="L5131" s="26">
        <f ca="1">IF(L5130=1,IF(M5130="GAGNÉ",1,2),IF(M5130="GAGNÉ",INDEX(fibo,MATCH(L5130,fibo,0)-2),INDEX(fibo,MATCH(L5130,fibo,0),1)+INDEX(fibo,MATCH(L5130,fibo,0)-1)))</f>
        <v>3</v>
      </c>
      <c r="M5131" s="49" t="str">
        <f t="shared" ca="1" si="402"/>
        <v>GAGNÉ</v>
      </c>
      <c r="N5131" s="28">
        <f ca="1">IF(M5131="GAGNÉ",K5131*L5131,IF(M5131="PERDU","0,00 €",""))</f>
        <v>13.29</v>
      </c>
      <c r="O5131" s="26">
        <f t="shared" ca="1" si="404"/>
        <v>10.29</v>
      </c>
      <c r="P5131" s="26">
        <f t="shared" ca="1" si="405"/>
        <v>29475.439999999944</v>
      </c>
      <c r="R5131" s="1">
        <f t="shared" ca="1" si="403"/>
        <v>1</v>
      </c>
    </row>
    <row r="5132" spans="5:18" ht="15.75" thickBot="1" x14ac:dyDescent="0.3">
      <c r="E5132" s="17">
        <v>5126</v>
      </c>
      <c r="F5132" s="17"/>
      <c r="G5132" s="40"/>
      <c r="H5132" s="43"/>
      <c r="I5132" s="20"/>
      <c r="J5132" s="17" t="s">
        <v>11</v>
      </c>
      <c r="K5132" s="26">
        <f t="shared" ca="1" si="401"/>
        <v>2.87</v>
      </c>
      <c r="L5132" s="26">
        <f ca="1">IF(L5131=1,IF(M5131="GAGNÉ",1,2),IF(M5131="GAGNÉ",INDEX(fibo,MATCH(L5131,fibo,0)-2),INDEX(fibo,MATCH(L5131,fibo,0),1)+INDEX(fibo,MATCH(L5131,fibo,0)-1)))</f>
        <v>1</v>
      </c>
      <c r="M5132" s="49" t="str">
        <f t="shared" ca="1" si="402"/>
        <v>GAGNÉ</v>
      </c>
      <c r="N5132" s="28">
        <f ca="1">IF(M5132="GAGNÉ",K5132*L5132,IF(M5132="PERDU","0,00 €",""))</f>
        <v>2.87</v>
      </c>
      <c r="O5132" s="26">
        <f t="shared" ca="1" si="404"/>
        <v>1.87</v>
      </c>
      <c r="P5132" s="26">
        <f t="shared" ca="1" si="405"/>
        <v>29477.309999999943</v>
      </c>
      <c r="R5132" s="1">
        <f t="shared" ca="1" si="403"/>
        <v>1</v>
      </c>
    </row>
    <row r="5133" spans="5:18" ht="15.75" thickBot="1" x14ac:dyDescent="0.3">
      <c r="E5133" s="17">
        <v>5127</v>
      </c>
      <c r="F5133" s="17"/>
      <c r="G5133" s="40"/>
      <c r="H5133" s="43"/>
      <c r="I5133" s="20"/>
      <c r="J5133" s="17" t="s">
        <v>11</v>
      </c>
      <c r="K5133" s="26">
        <f t="shared" ca="1" si="401"/>
        <v>4.2300000000000004</v>
      </c>
      <c r="L5133" s="26">
        <f ca="1">IF(L5132=1,IF(M5132="GAGNÉ",1,2),IF(M5132="GAGNÉ",INDEX(fibo,MATCH(L5132,fibo,0)-2),INDEX(fibo,MATCH(L5132,fibo,0),1)+INDEX(fibo,MATCH(L5132,fibo,0)-1)))</f>
        <v>1</v>
      </c>
      <c r="M5133" s="49" t="str">
        <f t="shared" ca="1" si="402"/>
        <v>GAGNÉ</v>
      </c>
      <c r="N5133" s="28">
        <f ca="1">IF(M5133="GAGNÉ",K5133*L5133,IF(M5133="PERDU","0,00 €",""))</f>
        <v>4.2300000000000004</v>
      </c>
      <c r="O5133" s="26">
        <f t="shared" ca="1" si="404"/>
        <v>3.2300000000000004</v>
      </c>
      <c r="P5133" s="26">
        <f t="shared" ca="1" si="405"/>
        <v>29480.539999999943</v>
      </c>
      <c r="R5133" s="1">
        <f t="shared" ca="1" si="403"/>
        <v>1</v>
      </c>
    </row>
    <row r="5134" spans="5:18" ht="15.75" thickBot="1" x14ac:dyDescent="0.3">
      <c r="E5134" s="17">
        <v>5128</v>
      </c>
      <c r="F5134" s="17"/>
      <c r="G5134" s="40"/>
      <c r="H5134" s="43"/>
      <c r="I5134" s="20"/>
      <c r="J5134" s="17" t="s">
        <v>11</v>
      </c>
      <c r="K5134" s="26">
        <f t="shared" ca="1" si="401"/>
        <v>4.29</v>
      </c>
      <c r="L5134" s="26">
        <f ca="1">IF(L5133=1,IF(M5133="GAGNÉ",1,2),IF(M5133="GAGNÉ",INDEX(fibo,MATCH(L5133,fibo,0)-2),INDEX(fibo,MATCH(L5133,fibo,0),1)+INDEX(fibo,MATCH(L5133,fibo,0)-1)))</f>
        <v>1</v>
      </c>
      <c r="M5134" s="49" t="str">
        <f t="shared" ca="1" si="402"/>
        <v>GAGNÉ</v>
      </c>
      <c r="N5134" s="28">
        <f ca="1">IF(M5134="GAGNÉ",K5134*L5134,IF(M5134="PERDU","0,00 €",""))</f>
        <v>4.29</v>
      </c>
      <c r="O5134" s="26">
        <f t="shared" ca="1" si="404"/>
        <v>3.29</v>
      </c>
      <c r="P5134" s="26">
        <f t="shared" ca="1" si="405"/>
        <v>29483.829999999944</v>
      </c>
      <c r="R5134" s="1">
        <f t="shared" ca="1" si="403"/>
        <v>1</v>
      </c>
    </row>
    <row r="5135" spans="5:18" ht="15.75" thickBot="1" x14ac:dyDescent="0.3">
      <c r="E5135" s="17">
        <v>5129</v>
      </c>
      <c r="F5135" s="17"/>
      <c r="G5135" s="40"/>
      <c r="H5135" s="43"/>
      <c r="I5135" s="20"/>
      <c r="J5135" s="17" t="s">
        <v>11</v>
      </c>
      <c r="K5135" s="26">
        <f t="shared" ca="1" si="401"/>
        <v>3.36</v>
      </c>
      <c r="L5135" s="26">
        <f ca="1">IF(L5134=1,IF(M5134="GAGNÉ",1,2),IF(M5134="GAGNÉ",INDEX(fibo,MATCH(L5134,fibo,0)-2),INDEX(fibo,MATCH(L5134,fibo,0),1)+INDEX(fibo,MATCH(L5134,fibo,0)-1)))</f>
        <v>1</v>
      </c>
      <c r="M5135" s="49" t="str">
        <f t="shared" ca="1" si="402"/>
        <v>GAGNÉ</v>
      </c>
      <c r="N5135" s="28">
        <f ca="1">IF(M5135="GAGNÉ",K5135*L5135,IF(M5135="PERDU","0,00 €",""))</f>
        <v>3.36</v>
      </c>
      <c r="O5135" s="26">
        <f t="shared" ca="1" si="404"/>
        <v>2.36</v>
      </c>
      <c r="P5135" s="26">
        <f t="shared" ca="1" si="405"/>
        <v>29486.189999999944</v>
      </c>
      <c r="R5135" s="1">
        <f t="shared" ca="1" si="403"/>
        <v>1</v>
      </c>
    </row>
    <row r="5136" spans="5:18" ht="15.75" thickBot="1" x14ac:dyDescent="0.3">
      <c r="E5136" s="17">
        <v>5130</v>
      </c>
      <c r="F5136" s="17"/>
      <c r="G5136" s="40"/>
      <c r="H5136" s="43"/>
      <c r="I5136" s="20"/>
      <c r="J5136" s="17" t="s">
        <v>11</v>
      </c>
      <c r="K5136" s="26">
        <f t="shared" ca="1" si="401"/>
        <v>3.78</v>
      </c>
      <c r="L5136" s="26">
        <f ca="1">IF(L5135=1,IF(M5135="GAGNÉ",1,2),IF(M5135="GAGNÉ",INDEX(fibo,MATCH(L5135,fibo,0)-2),INDEX(fibo,MATCH(L5135,fibo,0),1)+INDEX(fibo,MATCH(L5135,fibo,0)-1)))</f>
        <v>1</v>
      </c>
      <c r="M5136" s="49" t="str">
        <f t="shared" ca="1" si="402"/>
        <v>GAGNÉ</v>
      </c>
      <c r="N5136" s="28">
        <f ca="1">IF(M5136="GAGNÉ",K5136*L5136,IF(M5136="PERDU","0,00 €",""))</f>
        <v>3.78</v>
      </c>
      <c r="O5136" s="26">
        <f t="shared" ca="1" si="404"/>
        <v>2.78</v>
      </c>
      <c r="P5136" s="26">
        <f t="shared" ca="1" si="405"/>
        <v>29488.969999999943</v>
      </c>
      <c r="R5136" s="1">
        <f t="shared" ca="1" si="403"/>
        <v>1</v>
      </c>
    </row>
    <row r="5137" spans="5:18" ht="15.75" thickBot="1" x14ac:dyDescent="0.3">
      <c r="E5137" s="17">
        <v>5131</v>
      </c>
      <c r="F5137" s="17"/>
      <c r="G5137" s="40"/>
      <c r="H5137" s="43"/>
      <c r="I5137" s="20"/>
      <c r="J5137" s="17" t="s">
        <v>11</v>
      </c>
      <c r="K5137" s="26">
        <f t="shared" ca="1" si="401"/>
        <v>3.34</v>
      </c>
      <c r="L5137" s="26">
        <f ca="1">IF(L5136=1,IF(M5136="GAGNÉ",1,2),IF(M5136="GAGNÉ",INDEX(fibo,MATCH(L5136,fibo,0)-2),INDEX(fibo,MATCH(L5136,fibo,0),1)+INDEX(fibo,MATCH(L5136,fibo,0)-1)))</f>
        <v>1</v>
      </c>
      <c r="M5137" s="49" t="str">
        <f t="shared" ca="1" si="402"/>
        <v>PERDU</v>
      </c>
      <c r="N5137" s="28" t="str">
        <f ca="1">IF(M5137="GAGNÉ",K5137*L5137,IF(M5137="PERDU","0,00 €",""))</f>
        <v>0,00 €</v>
      </c>
      <c r="O5137" s="26">
        <f t="shared" ca="1" si="404"/>
        <v>-1</v>
      </c>
      <c r="P5137" s="26">
        <f t="shared" ca="1" si="405"/>
        <v>29487.969999999943</v>
      </c>
      <c r="R5137" s="1">
        <f t="shared" ca="1" si="403"/>
        <v>2</v>
      </c>
    </row>
    <row r="5138" spans="5:18" ht="15.75" thickBot="1" x14ac:dyDescent="0.3">
      <c r="E5138" s="17">
        <v>5132</v>
      </c>
      <c r="F5138" s="17"/>
      <c r="G5138" s="40"/>
      <c r="H5138" s="43"/>
      <c r="I5138" s="20"/>
      <c r="J5138" s="17" t="s">
        <v>11</v>
      </c>
      <c r="K5138" s="26">
        <f t="shared" ca="1" si="401"/>
        <v>3.56</v>
      </c>
      <c r="L5138" s="26">
        <f ca="1">IF(L5137=1,IF(M5137="GAGNÉ",1,2),IF(M5137="GAGNÉ",INDEX(fibo,MATCH(L5137,fibo,0)-2),INDEX(fibo,MATCH(L5137,fibo,0),1)+INDEX(fibo,MATCH(L5137,fibo,0)-1)))</f>
        <v>2</v>
      </c>
      <c r="M5138" s="49" t="str">
        <f t="shared" ca="1" si="402"/>
        <v>PERDU</v>
      </c>
      <c r="N5138" s="28" t="str">
        <f ca="1">IF(M5138="GAGNÉ",K5138*L5138,IF(M5138="PERDU","0,00 €",""))</f>
        <v>0,00 €</v>
      </c>
      <c r="O5138" s="26">
        <f t="shared" ca="1" si="404"/>
        <v>-2</v>
      </c>
      <c r="P5138" s="26">
        <f t="shared" ca="1" si="405"/>
        <v>29485.969999999943</v>
      </c>
      <c r="R5138" s="1">
        <f t="shared" ca="1" si="403"/>
        <v>2</v>
      </c>
    </row>
    <row r="5139" spans="5:18" ht="15.75" thickBot="1" x14ac:dyDescent="0.3">
      <c r="E5139" s="17">
        <v>5133</v>
      </c>
      <c r="F5139" s="17"/>
      <c r="G5139" s="40"/>
      <c r="H5139" s="43"/>
      <c r="I5139" s="20"/>
      <c r="J5139" s="17" t="s">
        <v>11</v>
      </c>
      <c r="K5139" s="26">
        <f t="shared" ca="1" si="401"/>
        <v>4.6900000000000004</v>
      </c>
      <c r="L5139" s="26">
        <f ca="1">IF(L5138=1,IF(M5138="GAGNÉ",1,2),IF(M5138="GAGNÉ",INDEX(fibo,MATCH(L5138,fibo,0)-2),INDEX(fibo,MATCH(L5138,fibo,0),1)+INDEX(fibo,MATCH(L5138,fibo,0)-1)))</f>
        <v>3</v>
      </c>
      <c r="M5139" s="49" t="str">
        <f t="shared" ca="1" si="402"/>
        <v>PERDU</v>
      </c>
      <c r="N5139" s="28" t="str">
        <f ca="1">IF(M5139="GAGNÉ",K5139*L5139,IF(M5139="PERDU","0,00 €",""))</f>
        <v>0,00 €</v>
      </c>
      <c r="O5139" s="26">
        <f t="shared" ca="1" si="404"/>
        <v>-3</v>
      </c>
      <c r="P5139" s="26">
        <f t="shared" ca="1" si="405"/>
        <v>29482.969999999943</v>
      </c>
      <c r="R5139" s="1">
        <f t="shared" ca="1" si="403"/>
        <v>2</v>
      </c>
    </row>
    <row r="5140" spans="5:18" ht="15.75" thickBot="1" x14ac:dyDescent="0.3">
      <c r="E5140" s="17">
        <v>5134</v>
      </c>
      <c r="F5140" s="17"/>
      <c r="G5140" s="40"/>
      <c r="H5140" s="43"/>
      <c r="I5140" s="20"/>
      <c r="J5140" s="17" t="s">
        <v>11</v>
      </c>
      <c r="K5140" s="26">
        <f t="shared" ca="1" si="401"/>
        <v>4.5199999999999996</v>
      </c>
      <c r="L5140" s="26">
        <f ca="1">IF(L5139=1,IF(M5139="GAGNÉ",1,2),IF(M5139="GAGNÉ",INDEX(fibo,MATCH(L5139,fibo,0)-2),INDEX(fibo,MATCH(L5139,fibo,0),1)+INDEX(fibo,MATCH(L5139,fibo,0)-1)))</f>
        <v>5</v>
      </c>
      <c r="M5140" s="49" t="str">
        <f t="shared" ca="1" si="402"/>
        <v>PERDU</v>
      </c>
      <c r="N5140" s="28" t="str">
        <f ca="1">IF(M5140="GAGNÉ",K5140*L5140,IF(M5140="PERDU","0,00 €",""))</f>
        <v>0,00 €</v>
      </c>
      <c r="O5140" s="26">
        <f t="shared" ca="1" si="404"/>
        <v>-5</v>
      </c>
      <c r="P5140" s="26">
        <f t="shared" ca="1" si="405"/>
        <v>29477.969999999943</v>
      </c>
      <c r="R5140" s="1">
        <f t="shared" ca="1" si="403"/>
        <v>2</v>
      </c>
    </row>
    <row r="5141" spans="5:18" ht="15.75" thickBot="1" x14ac:dyDescent="0.3">
      <c r="E5141" s="17">
        <v>5135</v>
      </c>
      <c r="F5141" s="17"/>
      <c r="G5141" s="40"/>
      <c r="H5141" s="43"/>
      <c r="I5141" s="20"/>
      <c r="J5141" s="17" t="s">
        <v>11</v>
      </c>
      <c r="K5141" s="26">
        <f t="shared" ca="1" si="401"/>
        <v>3.71</v>
      </c>
      <c r="L5141" s="26">
        <f ca="1">IF(L5140=1,IF(M5140="GAGNÉ",1,2),IF(M5140="GAGNÉ",INDEX(fibo,MATCH(L5140,fibo,0)-2),INDEX(fibo,MATCH(L5140,fibo,0),1)+INDEX(fibo,MATCH(L5140,fibo,0)-1)))</f>
        <v>8</v>
      </c>
      <c r="M5141" s="49" t="str">
        <f t="shared" ca="1" si="402"/>
        <v>PERDU</v>
      </c>
      <c r="N5141" s="28" t="str">
        <f ca="1">IF(M5141="GAGNÉ",K5141*L5141,IF(M5141="PERDU","0,00 €",""))</f>
        <v>0,00 €</v>
      </c>
      <c r="O5141" s="26">
        <f t="shared" ca="1" si="404"/>
        <v>-8</v>
      </c>
      <c r="P5141" s="26">
        <f t="shared" ca="1" si="405"/>
        <v>29469.969999999943</v>
      </c>
      <c r="R5141" s="1">
        <f t="shared" ca="1" si="403"/>
        <v>2</v>
      </c>
    </row>
    <row r="5142" spans="5:18" ht="15.75" thickBot="1" x14ac:dyDescent="0.3">
      <c r="E5142" s="17">
        <v>5136</v>
      </c>
      <c r="F5142" s="17"/>
      <c r="G5142" s="40"/>
      <c r="H5142" s="43"/>
      <c r="I5142" s="20"/>
      <c r="J5142" s="17" t="s">
        <v>11</v>
      </c>
      <c r="K5142" s="26">
        <f t="shared" ca="1" si="401"/>
        <v>4.4000000000000004</v>
      </c>
      <c r="L5142" s="26">
        <f ca="1">IF(L5141=1,IF(M5141="GAGNÉ",1,2),IF(M5141="GAGNÉ",INDEX(fibo,MATCH(L5141,fibo,0)-2),INDEX(fibo,MATCH(L5141,fibo,0),1)+INDEX(fibo,MATCH(L5141,fibo,0)-1)))</f>
        <v>13</v>
      </c>
      <c r="M5142" s="49" t="str">
        <f t="shared" ca="1" si="402"/>
        <v>PERDU</v>
      </c>
      <c r="N5142" s="28" t="str">
        <f ca="1">IF(M5142="GAGNÉ",K5142*L5142,IF(M5142="PERDU","0,00 €",""))</f>
        <v>0,00 €</v>
      </c>
      <c r="O5142" s="26">
        <f t="shared" ca="1" si="404"/>
        <v>-13</v>
      </c>
      <c r="P5142" s="26">
        <f t="shared" ca="1" si="405"/>
        <v>29456.969999999943</v>
      </c>
      <c r="R5142" s="1">
        <f t="shared" ca="1" si="403"/>
        <v>2</v>
      </c>
    </row>
    <row r="5143" spans="5:18" ht="15.75" thickBot="1" x14ac:dyDescent="0.3">
      <c r="E5143" s="17">
        <v>5137</v>
      </c>
      <c r="F5143" s="17"/>
      <c r="G5143" s="40"/>
      <c r="H5143" s="43"/>
      <c r="I5143" s="20"/>
      <c r="J5143" s="17" t="s">
        <v>11</v>
      </c>
      <c r="K5143" s="26">
        <f t="shared" ca="1" si="401"/>
        <v>3.04</v>
      </c>
      <c r="L5143" s="26">
        <f ca="1">IF(L5142=1,IF(M5142="GAGNÉ",1,2),IF(M5142="GAGNÉ",INDEX(fibo,MATCH(L5142,fibo,0)-2),INDEX(fibo,MATCH(L5142,fibo,0),1)+INDEX(fibo,MATCH(L5142,fibo,0)-1)))</f>
        <v>21</v>
      </c>
      <c r="M5143" s="49" t="str">
        <f t="shared" ca="1" si="402"/>
        <v>PERDU</v>
      </c>
      <c r="N5143" s="28" t="str">
        <f ca="1">IF(M5143="GAGNÉ",K5143*L5143,IF(M5143="PERDU","0,00 €",""))</f>
        <v>0,00 €</v>
      </c>
      <c r="O5143" s="26">
        <f t="shared" ca="1" si="404"/>
        <v>-21</v>
      </c>
      <c r="P5143" s="26">
        <f t="shared" ca="1" si="405"/>
        <v>29435.969999999943</v>
      </c>
      <c r="R5143" s="1">
        <f t="shared" ca="1" si="403"/>
        <v>2</v>
      </c>
    </row>
    <row r="5144" spans="5:18" ht="15.75" thickBot="1" x14ac:dyDescent="0.3">
      <c r="E5144" s="17">
        <v>5138</v>
      </c>
      <c r="F5144" s="17"/>
      <c r="G5144" s="40"/>
      <c r="H5144" s="43"/>
      <c r="I5144" s="20"/>
      <c r="J5144" s="17" t="s">
        <v>11</v>
      </c>
      <c r="K5144" s="26">
        <f t="shared" ca="1" si="401"/>
        <v>3.08</v>
      </c>
      <c r="L5144" s="26">
        <f ca="1">IF(L5143=1,IF(M5143="GAGNÉ",1,2),IF(M5143="GAGNÉ",INDEX(fibo,MATCH(L5143,fibo,0)-2),INDEX(fibo,MATCH(L5143,fibo,0),1)+INDEX(fibo,MATCH(L5143,fibo,0)-1)))</f>
        <v>34</v>
      </c>
      <c r="M5144" s="49" t="str">
        <f t="shared" ca="1" si="402"/>
        <v>PERDU</v>
      </c>
      <c r="N5144" s="28" t="str">
        <f ca="1">IF(M5144="GAGNÉ",K5144*L5144,IF(M5144="PERDU","0,00 €",""))</f>
        <v>0,00 €</v>
      </c>
      <c r="O5144" s="26">
        <f t="shared" ca="1" si="404"/>
        <v>-34</v>
      </c>
      <c r="P5144" s="26">
        <f t="shared" ca="1" si="405"/>
        <v>29401.969999999943</v>
      </c>
      <c r="R5144" s="1">
        <f t="shared" ca="1" si="403"/>
        <v>2</v>
      </c>
    </row>
    <row r="5145" spans="5:18" ht="15.75" thickBot="1" x14ac:dyDescent="0.3">
      <c r="E5145" s="17">
        <v>5139</v>
      </c>
      <c r="F5145" s="17"/>
      <c r="G5145" s="40"/>
      <c r="H5145" s="43"/>
      <c r="I5145" s="20"/>
      <c r="J5145" s="17" t="s">
        <v>11</v>
      </c>
      <c r="K5145" s="26">
        <f t="shared" ca="1" si="401"/>
        <v>4.59</v>
      </c>
      <c r="L5145" s="26">
        <f ca="1">IF(L5144=1,IF(M5144="GAGNÉ",1,2),IF(M5144="GAGNÉ",INDEX(fibo,MATCH(L5144,fibo,0)-2),INDEX(fibo,MATCH(L5144,fibo,0),1)+INDEX(fibo,MATCH(L5144,fibo,0)-1)))</f>
        <v>55</v>
      </c>
      <c r="M5145" s="49" t="str">
        <f t="shared" ca="1" si="402"/>
        <v>PERDU</v>
      </c>
      <c r="N5145" s="28" t="str">
        <f ca="1">IF(M5145="GAGNÉ",K5145*L5145,IF(M5145="PERDU","0,00 €",""))</f>
        <v>0,00 €</v>
      </c>
      <c r="O5145" s="26">
        <f t="shared" ca="1" si="404"/>
        <v>-55</v>
      </c>
      <c r="P5145" s="26">
        <f t="shared" ca="1" si="405"/>
        <v>29346.969999999943</v>
      </c>
      <c r="R5145" s="1">
        <f t="shared" ca="1" si="403"/>
        <v>2</v>
      </c>
    </row>
    <row r="5146" spans="5:18" ht="15.75" thickBot="1" x14ac:dyDescent="0.3">
      <c r="E5146" s="17">
        <v>5140</v>
      </c>
      <c r="F5146" s="17"/>
      <c r="G5146" s="40"/>
      <c r="H5146" s="43"/>
      <c r="I5146" s="20"/>
      <c r="J5146" s="17" t="s">
        <v>11</v>
      </c>
      <c r="K5146" s="26">
        <f t="shared" ca="1" si="401"/>
        <v>3.57</v>
      </c>
      <c r="L5146" s="26">
        <f ca="1">IF(L5145=1,IF(M5145="GAGNÉ",1,2),IF(M5145="GAGNÉ",INDEX(fibo,MATCH(L5145,fibo,0)-2),INDEX(fibo,MATCH(L5145,fibo,0),1)+INDEX(fibo,MATCH(L5145,fibo,0)-1)))</f>
        <v>89</v>
      </c>
      <c r="M5146" s="49" t="str">
        <f t="shared" ca="1" si="402"/>
        <v>PERDU</v>
      </c>
      <c r="N5146" s="28" t="str">
        <f ca="1">IF(M5146="GAGNÉ",K5146*L5146,IF(M5146="PERDU","0,00 €",""))</f>
        <v>0,00 €</v>
      </c>
      <c r="O5146" s="26">
        <f t="shared" ca="1" si="404"/>
        <v>-89</v>
      </c>
      <c r="P5146" s="26">
        <f t="shared" ca="1" si="405"/>
        <v>29257.969999999943</v>
      </c>
      <c r="R5146" s="1">
        <f t="shared" ca="1" si="403"/>
        <v>2</v>
      </c>
    </row>
    <row r="5147" spans="5:18" ht="15.75" thickBot="1" x14ac:dyDescent="0.3">
      <c r="E5147" s="17">
        <v>5141</v>
      </c>
      <c r="F5147" s="17"/>
      <c r="G5147" s="40"/>
      <c r="H5147" s="43"/>
      <c r="I5147" s="20"/>
      <c r="J5147" s="17" t="s">
        <v>11</v>
      </c>
      <c r="K5147" s="26">
        <f t="shared" ca="1" si="401"/>
        <v>4.3499999999999996</v>
      </c>
      <c r="L5147" s="26">
        <f ca="1">IF(L5146=1,IF(M5146="GAGNÉ",1,2),IF(M5146="GAGNÉ",INDEX(fibo,MATCH(L5146,fibo,0)-2),INDEX(fibo,MATCH(L5146,fibo,0),1)+INDEX(fibo,MATCH(L5146,fibo,0)-1)))</f>
        <v>144</v>
      </c>
      <c r="M5147" s="49" t="str">
        <f t="shared" ca="1" si="402"/>
        <v>PERDU</v>
      </c>
      <c r="N5147" s="28" t="str">
        <f ca="1">IF(M5147="GAGNÉ",K5147*L5147,IF(M5147="PERDU","0,00 €",""))</f>
        <v>0,00 €</v>
      </c>
      <c r="O5147" s="26">
        <f t="shared" ca="1" si="404"/>
        <v>-144</v>
      </c>
      <c r="P5147" s="26">
        <f t="shared" ca="1" si="405"/>
        <v>29113.969999999943</v>
      </c>
      <c r="R5147" s="1">
        <f t="shared" ca="1" si="403"/>
        <v>2</v>
      </c>
    </row>
    <row r="5148" spans="5:18" ht="15.75" thickBot="1" x14ac:dyDescent="0.3">
      <c r="E5148" s="17">
        <v>5142</v>
      </c>
      <c r="F5148" s="17"/>
      <c r="G5148" s="40"/>
      <c r="H5148" s="43"/>
      <c r="I5148" s="20"/>
      <c r="J5148" s="17" t="s">
        <v>11</v>
      </c>
      <c r="K5148" s="26">
        <f t="shared" ca="1" si="401"/>
        <v>3.53</v>
      </c>
      <c r="L5148" s="26">
        <f ca="1">IF(L5147=1,IF(M5147="GAGNÉ",1,2),IF(M5147="GAGNÉ",INDEX(fibo,MATCH(L5147,fibo,0)-2),INDEX(fibo,MATCH(L5147,fibo,0),1)+INDEX(fibo,MATCH(L5147,fibo,0)-1)))</f>
        <v>233</v>
      </c>
      <c r="M5148" s="49" t="str">
        <f t="shared" ca="1" si="402"/>
        <v>PERDU</v>
      </c>
      <c r="N5148" s="28" t="str">
        <f ca="1">IF(M5148="GAGNÉ",K5148*L5148,IF(M5148="PERDU","0,00 €",""))</f>
        <v>0,00 €</v>
      </c>
      <c r="O5148" s="26">
        <f t="shared" ca="1" si="404"/>
        <v>-233</v>
      </c>
      <c r="P5148" s="26">
        <f t="shared" ca="1" si="405"/>
        <v>28880.969999999943</v>
      </c>
      <c r="R5148" s="1">
        <f t="shared" ca="1" si="403"/>
        <v>2</v>
      </c>
    </row>
    <row r="5149" spans="5:18" ht="15.75" thickBot="1" x14ac:dyDescent="0.3">
      <c r="E5149" s="17">
        <v>5143</v>
      </c>
      <c r="F5149" s="17"/>
      <c r="G5149" s="40"/>
      <c r="H5149" s="43"/>
      <c r="I5149" s="20"/>
      <c r="J5149" s="17" t="s">
        <v>11</v>
      </c>
      <c r="K5149" s="26">
        <f t="shared" ca="1" si="401"/>
        <v>3.97</v>
      </c>
      <c r="L5149" s="26">
        <f ca="1">IF(L5148=1,IF(M5148="GAGNÉ",1,2),IF(M5148="GAGNÉ",INDEX(fibo,MATCH(L5148,fibo,0)-2),INDEX(fibo,MATCH(L5148,fibo,0),1)+INDEX(fibo,MATCH(L5148,fibo,0)-1)))</f>
        <v>377</v>
      </c>
      <c r="M5149" s="49" t="str">
        <f t="shared" ca="1" si="402"/>
        <v>PERDU</v>
      </c>
      <c r="N5149" s="28" t="str">
        <f ca="1">IF(M5149="GAGNÉ",K5149*L5149,IF(M5149="PERDU","0,00 €",""))</f>
        <v>0,00 €</v>
      </c>
      <c r="O5149" s="26">
        <f t="shared" ca="1" si="404"/>
        <v>-377</v>
      </c>
      <c r="P5149" s="26">
        <f t="shared" ca="1" si="405"/>
        <v>28503.969999999943</v>
      </c>
      <c r="R5149" s="1">
        <f t="shared" ca="1" si="403"/>
        <v>2</v>
      </c>
    </row>
    <row r="5150" spans="5:18" ht="15.75" thickBot="1" x14ac:dyDescent="0.3">
      <c r="E5150" s="17">
        <v>5144</v>
      </c>
      <c r="F5150" s="17"/>
      <c r="G5150" s="40"/>
      <c r="H5150" s="43"/>
      <c r="I5150" s="20"/>
      <c r="J5150" s="17" t="s">
        <v>11</v>
      </c>
      <c r="K5150" s="26">
        <f t="shared" ca="1" si="401"/>
        <v>3.37</v>
      </c>
      <c r="L5150" s="26">
        <f ca="1">IF(L5149=1,IF(M5149="GAGNÉ",1,2),IF(M5149="GAGNÉ",INDEX(fibo,MATCH(L5149,fibo,0)-2),INDEX(fibo,MATCH(L5149,fibo,0),1)+INDEX(fibo,MATCH(L5149,fibo,0)-1)))</f>
        <v>610</v>
      </c>
      <c r="M5150" s="49" t="str">
        <f t="shared" ca="1" si="402"/>
        <v>PERDU</v>
      </c>
      <c r="N5150" s="28" t="str">
        <f ca="1">IF(M5150="GAGNÉ",K5150*L5150,IF(M5150="PERDU","0,00 €",""))</f>
        <v>0,00 €</v>
      </c>
      <c r="O5150" s="26">
        <f t="shared" ca="1" si="404"/>
        <v>-610</v>
      </c>
      <c r="P5150" s="26">
        <f t="shared" ca="1" si="405"/>
        <v>27893.969999999943</v>
      </c>
      <c r="R5150" s="1">
        <f t="shared" ca="1" si="403"/>
        <v>2</v>
      </c>
    </row>
    <row r="5151" spans="5:18" ht="15.75" thickBot="1" x14ac:dyDescent="0.3">
      <c r="E5151" s="17">
        <v>5145</v>
      </c>
      <c r="F5151" s="17"/>
      <c r="G5151" s="40"/>
      <c r="H5151" s="43"/>
      <c r="I5151" s="20"/>
      <c r="J5151" s="17" t="s">
        <v>11</v>
      </c>
      <c r="K5151" s="26">
        <f t="shared" ca="1" si="401"/>
        <v>4.12</v>
      </c>
      <c r="L5151" s="26">
        <f ca="1">IF(L5150=1,IF(M5150="GAGNÉ",1,2),IF(M5150="GAGNÉ",INDEX(fibo,MATCH(L5150,fibo,0)-2),INDEX(fibo,MATCH(L5150,fibo,0),1)+INDEX(fibo,MATCH(L5150,fibo,0)-1)))</f>
        <v>987</v>
      </c>
      <c r="M5151" s="49" t="str">
        <f t="shared" ca="1" si="402"/>
        <v>PERDU</v>
      </c>
      <c r="N5151" s="28" t="str">
        <f ca="1">IF(M5151="GAGNÉ",K5151*L5151,IF(M5151="PERDU","0,00 €",""))</f>
        <v>0,00 €</v>
      </c>
      <c r="O5151" s="26">
        <f t="shared" ca="1" si="404"/>
        <v>-987</v>
      </c>
      <c r="P5151" s="26">
        <f t="shared" ca="1" si="405"/>
        <v>26906.969999999943</v>
      </c>
      <c r="R5151" s="1">
        <f t="shared" ca="1" si="403"/>
        <v>2</v>
      </c>
    </row>
    <row r="5152" spans="5:18" ht="15.75" thickBot="1" x14ac:dyDescent="0.3">
      <c r="E5152" s="17">
        <v>5146</v>
      </c>
      <c r="F5152" s="17"/>
      <c r="G5152" s="40"/>
      <c r="H5152" s="43"/>
      <c r="I5152" s="20"/>
      <c r="J5152" s="17" t="s">
        <v>11</v>
      </c>
      <c r="K5152" s="26">
        <f t="shared" ca="1" si="401"/>
        <v>3.74</v>
      </c>
      <c r="L5152" s="26">
        <f ca="1">IF(L5151=1,IF(M5151="GAGNÉ",1,2),IF(M5151="GAGNÉ",INDEX(fibo,MATCH(L5151,fibo,0)-2),INDEX(fibo,MATCH(L5151,fibo,0),1)+INDEX(fibo,MATCH(L5151,fibo,0)-1)))</f>
        <v>1597</v>
      </c>
      <c r="M5152" s="49" t="str">
        <f t="shared" ca="1" si="402"/>
        <v>PERDU</v>
      </c>
      <c r="N5152" s="28" t="str">
        <f ca="1">IF(M5152="GAGNÉ",K5152*L5152,IF(M5152="PERDU","0,00 €",""))</f>
        <v>0,00 €</v>
      </c>
      <c r="O5152" s="26">
        <f t="shared" ca="1" si="404"/>
        <v>-1597</v>
      </c>
      <c r="P5152" s="26">
        <f t="shared" ca="1" si="405"/>
        <v>25309.969999999943</v>
      </c>
      <c r="R5152" s="1">
        <f t="shared" ca="1" si="403"/>
        <v>2</v>
      </c>
    </row>
    <row r="5153" spans="5:18" ht="15.75" thickBot="1" x14ac:dyDescent="0.3">
      <c r="E5153" s="17">
        <v>5147</v>
      </c>
      <c r="F5153" s="17"/>
      <c r="G5153" s="40"/>
      <c r="H5153" s="43"/>
      <c r="I5153" s="20"/>
      <c r="J5153" s="17" t="s">
        <v>11</v>
      </c>
      <c r="K5153" s="26">
        <f t="shared" ca="1" si="401"/>
        <v>4.1399999999999997</v>
      </c>
      <c r="L5153" s="26">
        <f ca="1">IF(L5152=1,IF(M5152="GAGNÉ",1,2),IF(M5152="GAGNÉ",INDEX(fibo,MATCH(L5152,fibo,0)-2),INDEX(fibo,MATCH(L5152,fibo,0),1)+INDEX(fibo,MATCH(L5152,fibo,0)-1)))</f>
        <v>2584</v>
      </c>
      <c r="M5153" s="49" t="str">
        <f t="shared" ca="1" si="402"/>
        <v>PERDU</v>
      </c>
      <c r="N5153" s="28" t="str">
        <f ca="1">IF(M5153="GAGNÉ",K5153*L5153,IF(M5153="PERDU","0,00 €",""))</f>
        <v>0,00 €</v>
      </c>
      <c r="O5153" s="26">
        <f t="shared" ca="1" si="404"/>
        <v>-2584</v>
      </c>
      <c r="P5153" s="26">
        <f t="shared" ca="1" si="405"/>
        <v>22725.969999999943</v>
      </c>
      <c r="R5153" s="1">
        <f t="shared" ca="1" si="403"/>
        <v>2</v>
      </c>
    </row>
    <row r="5154" spans="5:18" ht="15.75" thickBot="1" x14ac:dyDescent="0.3">
      <c r="E5154" s="17">
        <v>5148</v>
      </c>
      <c r="F5154" s="17"/>
      <c r="G5154" s="40"/>
      <c r="H5154" s="43"/>
      <c r="I5154" s="20"/>
      <c r="J5154" s="17" t="s">
        <v>11</v>
      </c>
      <c r="K5154" s="26">
        <f t="shared" ca="1" si="401"/>
        <v>4.8</v>
      </c>
      <c r="L5154" s="26">
        <f ca="1">IF(L5153=1,IF(M5153="GAGNÉ",1,2),IF(M5153="GAGNÉ",INDEX(fibo,MATCH(L5153,fibo,0)-2),INDEX(fibo,MATCH(L5153,fibo,0),1)+INDEX(fibo,MATCH(L5153,fibo,0)-1)))</f>
        <v>4181</v>
      </c>
      <c r="M5154" s="49" t="str">
        <f t="shared" ca="1" si="402"/>
        <v>PERDU</v>
      </c>
      <c r="N5154" s="28" t="str">
        <f ca="1">IF(M5154="GAGNÉ",K5154*L5154,IF(M5154="PERDU","0,00 €",""))</f>
        <v>0,00 €</v>
      </c>
      <c r="O5154" s="26">
        <f t="shared" ca="1" si="404"/>
        <v>-4181</v>
      </c>
      <c r="P5154" s="26">
        <f t="shared" ca="1" si="405"/>
        <v>18544.969999999943</v>
      </c>
      <c r="R5154" s="1">
        <f t="shared" ca="1" si="403"/>
        <v>2</v>
      </c>
    </row>
    <row r="5155" spans="5:18" ht="15.75" thickBot="1" x14ac:dyDescent="0.3">
      <c r="E5155" s="17">
        <v>5149</v>
      </c>
      <c r="F5155" s="17"/>
      <c r="G5155" s="40"/>
      <c r="H5155" s="43"/>
      <c r="I5155" s="20"/>
      <c r="J5155" s="17" t="s">
        <v>11</v>
      </c>
      <c r="K5155" s="26">
        <f t="shared" ca="1" si="401"/>
        <v>4.1399999999999997</v>
      </c>
      <c r="L5155" s="26">
        <f ca="1">IF(L5154=1,IF(M5154="GAGNÉ",1,2),IF(M5154="GAGNÉ",INDEX(fibo,MATCH(L5154,fibo,0)-2),INDEX(fibo,MATCH(L5154,fibo,0),1)+INDEX(fibo,MATCH(L5154,fibo,0)-1)))</f>
        <v>6765</v>
      </c>
      <c r="M5155" s="49" t="str">
        <f t="shared" ca="1" si="402"/>
        <v>PERDU</v>
      </c>
      <c r="N5155" s="28" t="str">
        <f ca="1">IF(M5155="GAGNÉ",K5155*L5155,IF(M5155="PERDU","0,00 €",""))</f>
        <v>0,00 €</v>
      </c>
      <c r="O5155" s="26">
        <f t="shared" ca="1" si="404"/>
        <v>-6765</v>
      </c>
      <c r="P5155" s="26">
        <f t="shared" ca="1" si="405"/>
        <v>11779.969999999943</v>
      </c>
      <c r="R5155" s="1">
        <f t="shared" ca="1" si="403"/>
        <v>2</v>
      </c>
    </row>
    <row r="5156" spans="5:18" ht="15.75" thickBot="1" x14ac:dyDescent="0.3">
      <c r="E5156" s="17">
        <v>5150</v>
      </c>
      <c r="F5156" s="17"/>
      <c r="G5156" s="40"/>
      <c r="H5156" s="43"/>
      <c r="I5156" s="20"/>
      <c r="J5156" s="17" t="s">
        <v>11</v>
      </c>
      <c r="K5156" s="26">
        <f t="shared" ca="1" si="401"/>
        <v>4.59</v>
      </c>
      <c r="L5156" s="26">
        <f ca="1">IF(L5155=1,IF(M5155="GAGNÉ",1,2),IF(M5155="GAGNÉ",INDEX(fibo,MATCH(L5155,fibo,0)-2),INDEX(fibo,MATCH(L5155,fibo,0),1)+INDEX(fibo,MATCH(L5155,fibo,0)-1)))</f>
        <v>10946</v>
      </c>
      <c r="M5156" s="49" t="str">
        <f t="shared" ca="1" si="402"/>
        <v>PERDU</v>
      </c>
      <c r="N5156" s="28" t="str">
        <f ca="1">IF(M5156="GAGNÉ",K5156*L5156,IF(M5156="PERDU","0,00 €",""))</f>
        <v>0,00 €</v>
      </c>
      <c r="O5156" s="26">
        <f t="shared" ca="1" si="404"/>
        <v>-10946</v>
      </c>
      <c r="P5156" s="26">
        <f t="shared" ca="1" si="405"/>
        <v>833.96999999994296</v>
      </c>
      <c r="R5156" s="1">
        <f t="shared" ca="1" si="403"/>
        <v>2</v>
      </c>
    </row>
    <row r="5157" spans="5:18" ht="15.75" thickBot="1" x14ac:dyDescent="0.3">
      <c r="E5157" s="17">
        <v>5151</v>
      </c>
      <c r="F5157" s="17"/>
      <c r="G5157" s="40"/>
      <c r="H5157" s="43"/>
      <c r="I5157" s="20"/>
      <c r="J5157" s="17" t="s">
        <v>11</v>
      </c>
      <c r="K5157" s="26">
        <f t="shared" ca="1" si="401"/>
        <v>4.78</v>
      </c>
      <c r="L5157" s="26">
        <f ca="1">IF(L5156=1,IF(M5156="GAGNÉ",1,2),IF(M5156="GAGNÉ",INDEX(fibo,MATCH(L5156,fibo,0)-2),INDEX(fibo,MATCH(L5156,fibo,0),1)+INDEX(fibo,MATCH(L5156,fibo,0)-1)))</f>
        <v>17711</v>
      </c>
      <c r="M5157" s="49" t="str">
        <f t="shared" ca="1" si="402"/>
        <v>PERDU</v>
      </c>
      <c r="N5157" s="28" t="str">
        <f ca="1">IF(M5157="GAGNÉ",K5157*L5157,IF(M5157="PERDU","0,00 €",""))</f>
        <v>0,00 €</v>
      </c>
      <c r="O5157" s="26">
        <f t="shared" ca="1" si="404"/>
        <v>-17711</v>
      </c>
      <c r="P5157" s="26">
        <f t="shared" ca="1" si="405"/>
        <v>-16877.030000000057</v>
      </c>
      <c r="R5157" s="1">
        <f t="shared" ca="1" si="403"/>
        <v>2</v>
      </c>
    </row>
    <row r="5158" spans="5:18" ht="15.75" thickBot="1" x14ac:dyDescent="0.3">
      <c r="E5158" s="17">
        <v>5152</v>
      </c>
      <c r="F5158" s="17"/>
      <c r="G5158" s="40"/>
      <c r="H5158" s="43"/>
      <c r="I5158" s="20"/>
      <c r="J5158" s="17" t="s">
        <v>11</v>
      </c>
      <c r="K5158" s="26">
        <f t="shared" ca="1" si="401"/>
        <v>3.37</v>
      </c>
      <c r="L5158" s="26">
        <f ca="1">IF(L5157=1,IF(M5157="GAGNÉ",1,2),IF(M5157="GAGNÉ",INDEX(fibo,MATCH(L5157,fibo,0)-2),INDEX(fibo,MATCH(L5157,fibo,0),1)+INDEX(fibo,MATCH(L5157,fibo,0)-1)))</f>
        <v>28657</v>
      </c>
      <c r="M5158" s="49" t="str">
        <f t="shared" ca="1" si="402"/>
        <v>PERDU</v>
      </c>
      <c r="N5158" s="28" t="str">
        <f ca="1">IF(M5158="GAGNÉ",K5158*L5158,IF(M5158="PERDU","0,00 €",""))</f>
        <v>0,00 €</v>
      </c>
      <c r="O5158" s="26">
        <f t="shared" ca="1" si="404"/>
        <v>-28657</v>
      </c>
      <c r="P5158" s="26">
        <f t="shared" ca="1" si="405"/>
        <v>-45534.030000000057</v>
      </c>
      <c r="R5158" s="1">
        <f t="shared" ca="1" si="403"/>
        <v>2</v>
      </c>
    </row>
    <row r="5159" spans="5:18" ht="15.75" thickBot="1" x14ac:dyDescent="0.3">
      <c r="E5159" s="17">
        <v>5153</v>
      </c>
      <c r="F5159" s="17"/>
      <c r="G5159" s="40"/>
      <c r="H5159" s="43"/>
      <c r="I5159" s="20"/>
      <c r="J5159" s="17" t="s">
        <v>11</v>
      </c>
      <c r="K5159" s="26">
        <f t="shared" ca="1" si="401"/>
        <v>3.48</v>
      </c>
      <c r="L5159" s="26">
        <f ca="1">IF(L5158=1,IF(M5158="GAGNÉ",1,2),IF(M5158="GAGNÉ",INDEX(fibo,MATCH(L5158,fibo,0)-2),INDEX(fibo,MATCH(L5158,fibo,0),1)+INDEX(fibo,MATCH(L5158,fibo,0)-1)))</f>
        <v>46368</v>
      </c>
      <c r="M5159" s="49" t="str">
        <f t="shared" ca="1" si="402"/>
        <v>GAGNÉ</v>
      </c>
      <c r="N5159" s="28">
        <f ca="1">IF(M5159="GAGNÉ",K5159*L5159,IF(M5159="PERDU","0,00 €",""))</f>
        <v>161360.63999999998</v>
      </c>
      <c r="O5159" s="26">
        <f t="shared" ca="1" si="404"/>
        <v>114992.63999999998</v>
      </c>
      <c r="P5159" s="26">
        <f t="shared" ca="1" si="405"/>
        <v>69458.609999999928</v>
      </c>
      <c r="R5159" s="1">
        <f t="shared" ca="1" si="403"/>
        <v>1</v>
      </c>
    </row>
    <row r="5160" spans="5:18" ht="15.75" thickBot="1" x14ac:dyDescent="0.3">
      <c r="E5160" s="17">
        <v>5154</v>
      </c>
      <c r="F5160" s="17"/>
      <c r="G5160" s="40"/>
      <c r="H5160" s="43"/>
      <c r="I5160" s="20"/>
      <c r="J5160" s="17" t="s">
        <v>11</v>
      </c>
      <c r="K5160" s="26">
        <f t="shared" ca="1" si="401"/>
        <v>4.05</v>
      </c>
      <c r="L5160" s="26">
        <f ca="1">IF(L5159=1,IF(M5159="GAGNÉ",1,2),IF(M5159="GAGNÉ",INDEX(fibo,MATCH(L5159,fibo,0)-2),INDEX(fibo,MATCH(L5159,fibo,0),1)+INDEX(fibo,MATCH(L5159,fibo,0)-1)))</f>
        <v>17711</v>
      </c>
      <c r="M5160" s="49" t="str">
        <f t="shared" ca="1" si="402"/>
        <v>GAGNÉ</v>
      </c>
      <c r="N5160" s="28">
        <f ca="1">IF(M5160="GAGNÉ",K5160*L5160,IF(M5160="PERDU","0,00 €",""))</f>
        <v>71729.55</v>
      </c>
      <c r="O5160" s="26">
        <f t="shared" ca="1" si="404"/>
        <v>54018.55</v>
      </c>
      <c r="P5160" s="26">
        <f t="shared" ca="1" si="405"/>
        <v>123477.15999999993</v>
      </c>
      <c r="R5160" s="1">
        <f t="shared" ca="1" si="403"/>
        <v>1</v>
      </c>
    </row>
    <row r="5161" spans="5:18" ht="15.75" thickBot="1" x14ac:dyDescent="0.3">
      <c r="E5161" s="17">
        <v>5155</v>
      </c>
      <c r="F5161" s="17"/>
      <c r="G5161" s="40"/>
      <c r="H5161" s="43"/>
      <c r="I5161" s="20"/>
      <c r="J5161" s="17" t="s">
        <v>11</v>
      </c>
      <c r="K5161" s="26">
        <f t="shared" ca="1" si="401"/>
        <v>4.29</v>
      </c>
      <c r="L5161" s="26">
        <f ca="1">IF(L5160=1,IF(M5160="GAGNÉ",1,2),IF(M5160="GAGNÉ",INDEX(fibo,MATCH(L5160,fibo,0)-2),INDEX(fibo,MATCH(L5160,fibo,0),1)+INDEX(fibo,MATCH(L5160,fibo,0)-1)))</f>
        <v>6765</v>
      </c>
      <c r="M5161" s="49" t="str">
        <f t="shared" ca="1" si="402"/>
        <v>GAGNÉ</v>
      </c>
      <c r="N5161" s="28">
        <f ca="1">IF(M5161="GAGNÉ",K5161*L5161,IF(M5161="PERDU","0,00 €",""))</f>
        <v>29021.85</v>
      </c>
      <c r="O5161" s="26">
        <f t="shared" ca="1" si="404"/>
        <v>22256.85</v>
      </c>
      <c r="P5161" s="26">
        <f t="shared" ca="1" si="405"/>
        <v>145734.00999999992</v>
      </c>
      <c r="R5161" s="1">
        <f t="shared" ca="1" si="403"/>
        <v>1</v>
      </c>
    </row>
    <row r="5162" spans="5:18" ht="15.75" thickBot="1" x14ac:dyDescent="0.3">
      <c r="E5162" s="17">
        <v>5156</v>
      </c>
      <c r="F5162" s="17"/>
      <c r="G5162" s="40"/>
      <c r="H5162" s="43"/>
      <c r="I5162" s="20"/>
      <c r="J5162" s="17" t="s">
        <v>11</v>
      </c>
      <c r="K5162" s="26">
        <f t="shared" ca="1" si="401"/>
        <v>3.55</v>
      </c>
      <c r="L5162" s="26">
        <f ca="1">IF(L5161=1,IF(M5161="GAGNÉ",1,2),IF(M5161="GAGNÉ",INDEX(fibo,MATCH(L5161,fibo,0)-2),INDEX(fibo,MATCH(L5161,fibo,0),1)+INDEX(fibo,MATCH(L5161,fibo,0)-1)))</f>
        <v>2584</v>
      </c>
      <c r="M5162" s="49" t="str">
        <f t="shared" ca="1" si="402"/>
        <v>GAGNÉ</v>
      </c>
      <c r="N5162" s="28">
        <f ca="1">IF(M5162="GAGNÉ",K5162*L5162,IF(M5162="PERDU","0,00 €",""))</f>
        <v>9173.1999999999989</v>
      </c>
      <c r="O5162" s="26">
        <f t="shared" ca="1" si="404"/>
        <v>6589.1999999999989</v>
      </c>
      <c r="P5162" s="26">
        <f t="shared" ca="1" si="405"/>
        <v>152323.20999999993</v>
      </c>
      <c r="R5162" s="1">
        <f t="shared" ca="1" si="403"/>
        <v>1</v>
      </c>
    </row>
    <row r="5163" spans="5:18" ht="15.75" thickBot="1" x14ac:dyDescent="0.3">
      <c r="E5163" s="17">
        <v>5157</v>
      </c>
      <c r="F5163" s="17"/>
      <c r="G5163" s="40"/>
      <c r="H5163" s="43"/>
      <c r="I5163" s="20"/>
      <c r="J5163" s="17" t="s">
        <v>11</v>
      </c>
      <c r="K5163" s="26">
        <f t="shared" ca="1" si="401"/>
        <v>4.0999999999999996</v>
      </c>
      <c r="L5163" s="26">
        <f ca="1">IF(L5162=1,IF(M5162="GAGNÉ",1,2),IF(M5162="GAGNÉ",INDEX(fibo,MATCH(L5162,fibo,0)-2),INDEX(fibo,MATCH(L5162,fibo,0),1)+INDEX(fibo,MATCH(L5162,fibo,0)-1)))</f>
        <v>987</v>
      </c>
      <c r="M5163" s="49" t="str">
        <f t="shared" ca="1" si="402"/>
        <v>GAGNÉ</v>
      </c>
      <c r="N5163" s="28">
        <f ca="1">IF(M5163="GAGNÉ",K5163*L5163,IF(M5163="PERDU","0,00 €",""))</f>
        <v>4046.7</v>
      </c>
      <c r="O5163" s="26">
        <f t="shared" ca="1" si="404"/>
        <v>3059.7</v>
      </c>
      <c r="P5163" s="26">
        <f t="shared" ca="1" si="405"/>
        <v>155382.90999999995</v>
      </c>
      <c r="R5163" s="1">
        <f t="shared" ca="1" si="403"/>
        <v>1</v>
      </c>
    </row>
    <row r="5164" spans="5:18" ht="15.75" thickBot="1" x14ac:dyDescent="0.3">
      <c r="E5164" s="17">
        <v>5158</v>
      </c>
      <c r="F5164" s="17"/>
      <c r="G5164" s="40"/>
      <c r="H5164" s="43"/>
      <c r="I5164" s="20"/>
      <c r="J5164" s="17" t="s">
        <v>11</v>
      </c>
      <c r="K5164" s="26">
        <f t="shared" ca="1" si="401"/>
        <v>3.77</v>
      </c>
      <c r="L5164" s="26">
        <f ca="1">IF(L5163=1,IF(M5163="GAGNÉ",1,2),IF(M5163="GAGNÉ",INDEX(fibo,MATCH(L5163,fibo,0)-2),INDEX(fibo,MATCH(L5163,fibo,0),1)+INDEX(fibo,MATCH(L5163,fibo,0)-1)))</f>
        <v>377</v>
      </c>
      <c r="M5164" s="49" t="str">
        <f t="shared" ca="1" si="402"/>
        <v>PERDU</v>
      </c>
      <c r="N5164" s="28" t="str">
        <f ca="1">IF(M5164="GAGNÉ",K5164*L5164,IF(M5164="PERDU","0,00 €",""))</f>
        <v>0,00 €</v>
      </c>
      <c r="O5164" s="26">
        <f t="shared" ca="1" si="404"/>
        <v>-377</v>
      </c>
      <c r="P5164" s="26">
        <f t="shared" ca="1" si="405"/>
        <v>155005.90999999995</v>
      </c>
      <c r="R5164" s="1">
        <f t="shared" ca="1" si="403"/>
        <v>2</v>
      </c>
    </row>
    <row r="5165" spans="5:18" ht="15.75" thickBot="1" x14ac:dyDescent="0.3">
      <c r="E5165" s="17">
        <v>5159</v>
      </c>
      <c r="F5165" s="17"/>
      <c r="G5165" s="40"/>
      <c r="H5165" s="43"/>
      <c r="I5165" s="20"/>
      <c r="J5165" s="17" t="s">
        <v>11</v>
      </c>
      <c r="K5165" s="26">
        <f t="shared" ca="1" si="401"/>
        <v>4.43</v>
      </c>
      <c r="L5165" s="26">
        <f ca="1">IF(L5164=1,IF(M5164="GAGNÉ",1,2),IF(M5164="GAGNÉ",INDEX(fibo,MATCH(L5164,fibo,0)-2),INDEX(fibo,MATCH(L5164,fibo,0),1)+INDEX(fibo,MATCH(L5164,fibo,0)-1)))</f>
        <v>610</v>
      </c>
      <c r="M5165" s="49" t="str">
        <f t="shared" ca="1" si="402"/>
        <v>GAGNÉ</v>
      </c>
      <c r="N5165" s="28">
        <f ca="1">IF(M5165="GAGNÉ",K5165*L5165,IF(M5165="PERDU","0,00 €",""))</f>
        <v>2702.2999999999997</v>
      </c>
      <c r="O5165" s="26">
        <f t="shared" ca="1" si="404"/>
        <v>2092.2999999999997</v>
      </c>
      <c r="P5165" s="26">
        <f t="shared" ca="1" si="405"/>
        <v>157098.20999999993</v>
      </c>
      <c r="R5165" s="1">
        <f t="shared" ca="1" si="403"/>
        <v>1</v>
      </c>
    </row>
    <row r="5166" spans="5:18" ht="15.75" thickBot="1" x14ac:dyDescent="0.3">
      <c r="E5166" s="17">
        <v>5160</v>
      </c>
      <c r="F5166" s="17"/>
      <c r="G5166" s="40"/>
      <c r="H5166" s="43"/>
      <c r="I5166" s="20"/>
      <c r="J5166" s="17" t="s">
        <v>11</v>
      </c>
      <c r="K5166" s="26">
        <f t="shared" ca="1" si="401"/>
        <v>4.7699999999999996</v>
      </c>
      <c r="L5166" s="26">
        <f ca="1">IF(L5165=1,IF(M5165="GAGNÉ",1,2),IF(M5165="GAGNÉ",INDEX(fibo,MATCH(L5165,fibo,0)-2),INDEX(fibo,MATCH(L5165,fibo,0),1)+INDEX(fibo,MATCH(L5165,fibo,0)-1)))</f>
        <v>233</v>
      </c>
      <c r="M5166" s="49" t="str">
        <f t="shared" ca="1" si="402"/>
        <v>PERDU</v>
      </c>
      <c r="N5166" s="28" t="str">
        <f ca="1">IF(M5166="GAGNÉ",K5166*L5166,IF(M5166="PERDU","0,00 €",""))</f>
        <v>0,00 €</v>
      </c>
      <c r="O5166" s="26">
        <f t="shared" ca="1" si="404"/>
        <v>-233</v>
      </c>
      <c r="P5166" s="26">
        <f t="shared" ca="1" si="405"/>
        <v>156865.20999999993</v>
      </c>
      <c r="R5166" s="1">
        <f t="shared" ca="1" si="403"/>
        <v>2</v>
      </c>
    </row>
    <row r="5167" spans="5:18" ht="15.75" thickBot="1" x14ac:dyDescent="0.3">
      <c r="E5167" s="17">
        <v>5161</v>
      </c>
      <c r="F5167" s="17"/>
      <c r="G5167" s="40"/>
      <c r="H5167" s="43"/>
      <c r="I5167" s="20"/>
      <c r="J5167" s="17" t="s">
        <v>11</v>
      </c>
      <c r="K5167" s="26">
        <f t="shared" ca="1" si="401"/>
        <v>4.13</v>
      </c>
      <c r="L5167" s="26">
        <f ca="1">IF(L5166=1,IF(M5166="GAGNÉ",1,2),IF(M5166="GAGNÉ",INDEX(fibo,MATCH(L5166,fibo,0)-2),INDEX(fibo,MATCH(L5166,fibo,0),1)+INDEX(fibo,MATCH(L5166,fibo,0)-1)))</f>
        <v>377</v>
      </c>
      <c r="M5167" s="49" t="str">
        <f t="shared" ca="1" si="402"/>
        <v>PERDU</v>
      </c>
      <c r="N5167" s="28" t="str">
        <f ca="1">IF(M5167="GAGNÉ",K5167*L5167,IF(M5167="PERDU","0,00 €",""))</f>
        <v>0,00 €</v>
      </c>
      <c r="O5167" s="26">
        <f t="shared" ca="1" si="404"/>
        <v>-377</v>
      </c>
      <c r="P5167" s="26">
        <f t="shared" ca="1" si="405"/>
        <v>156488.20999999993</v>
      </c>
      <c r="R5167" s="1">
        <f t="shared" ca="1" si="403"/>
        <v>2</v>
      </c>
    </row>
    <row r="5168" spans="5:18" ht="15.75" thickBot="1" x14ac:dyDescent="0.3">
      <c r="E5168" s="17">
        <v>5162</v>
      </c>
      <c r="F5168" s="17"/>
      <c r="G5168" s="40"/>
      <c r="H5168" s="43"/>
      <c r="I5168" s="20"/>
      <c r="J5168" s="17" t="s">
        <v>11</v>
      </c>
      <c r="K5168" s="26">
        <f t="shared" ca="1" si="401"/>
        <v>2.9</v>
      </c>
      <c r="L5168" s="26">
        <f ca="1">IF(L5167=1,IF(M5167="GAGNÉ",1,2),IF(M5167="GAGNÉ",INDEX(fibo,MATCH(L5167,fibo,0)-2),INDEX(fibo,MATCH(L5167,fibo,0),1)+INDEX(fibo,MATCH(L5167,fibo,0)-1)))</f>
        <v>610</v>
      </c>
      <c r="M5168" s="49" t="str">
        <f t="shared" ca="1" si="402"/>
        <v>PERDU</v>
      </c>
      <c r="N5168" s="28" t="str">
        <f ca="1">IF(M5168="GAGNÉ",K5168*L5168,IF(M5168="PERDU","0,00 €",""))</f>
        <v>0,00 €</v>
      </c>
      <c r="O5168" s="26">
        <f t="shared" ca="1" si="404"/>
        <v>-610</v>
      </c>
      <c r="P5168" s="26">
        <f t="shared" ca="1" si="405"/>
        <v>155878.20999999993</v>
      </c>
      <c r="R5168" s="1">
        <f t="shared" ca="1" si="403"/>
        <v>2</v>
      </c>
    </row>
    <row r="5169" spans="5:18" ht="15.75" thickBot="1" x14ac:dyDescent="0.3">
      <c r="E5169" s="17">
        <v>5163</v>
      </c>
      <c r="F5169" s="17"/>
      <c r="G5169" s="40"/>
      <c r="H5169" s="43"/>
      <c r="I5169" s="20"/>
      <c r="J5169" s="17" t="s">
        <v>11</v>
      </c>
      <c r="K5169" s="26">
        <f t="shared" ca="1" si="401"/>
        <v>3.15</v>
      </c>
      <c r="L5169" s="26">
        <f ca="1">IF(L5168=1,IF(M5168="GAGNÉ",1,2),IF(M5168="GAGNÉ",INDEX(fibo,MATCH(L5168,fibo,0)-2),INDEX(fibo,MATCH(L5168,fibo,0),1)+INDEX(fibo,MATCH(L5168,fibo,0)-1)))</f>
        <v>987</v>
      </c>
      <c r="M5169" s="49" t="str">
        <f t="shared" ca="1" si="402"/>
        <v>PERDU</v>
      </c>
      <c r="N5169" s="28" t="str">
        <f ca="1">IF(M5169="GAGNÉ",K5169*L5169,IF(M5169="PERDU","0,00 €",""))</f>
        <v>0,00 €</v>
      </c>
      <c r="O5169" s="26">
        <f t="shared" ca="1" si="404"/>
        <v>-987</v>
      </c>
      <c r="P5169" s="26">
        <f t="shared" ca="1" si="405"/>
        <v>154891.20999999993</v>
      </c>
      <c r="R5169" s="1">
        <f t="shared" ca="1" si="403"/>
        <v>2</v>
      </c>
    </row>
    <row r="5170" spans="5:18" ht="15.75" thickBot="1" x14ac:dyDescent="0.3">
      <c r="E5170" s="17">
        <v>5164</v>
      </c>
      <c r="F5170" s="17"/>
      <c r="G5170" s="40"/>
      <c r="H5170" s="43"/>
      <c r="I5170" s="20"/>
      <c r="J5170" s="17" t="s">
        <v>11</v>
      </c>
      <c r="K5170" s="26">
        <f t="shared" ca="1" si="401"/>
        <v>3.12</v>
      </c>
      <c r="L5170" s="26">
        <f ca="1">IF(L5169=1,IF(M5169="GAGNÉ",1,2),IF(M5169="GAGNÉ",INDEX(fibo,MATCH(L5169,fibo,0)-2),INDEX(fibo,MATCH(L5169,fibo,0),1)+INDEX(fibo,MATCH(L5169,fibo,0)-1)))</f>
        <v>1597</v>
      </c>
      <c r="M5170" s="49" t="str">
        <f t="shared" ca="1" si="402"/>
        <v>PERDU</v>
      </c>
      <c r="N5170" s="28" t="str">
        <f ca="1">IF(M5170="GAGNÉ",K5170*L5170,IF(M5170="PERDU","0,00 €",""))</f>
        <v>0,00 €</v>
      </c>
      <c r="O5170" s="26">
        <f t="shared" ca="1" si="404"/>
        <v>-1597</v>
      </c>
      <c r="P5170" s="26">
        <f t="shared" ca="1" si="405"/>
        <v>153294.20999999993</v>
      </c>
      <c r="R5170" s="1">
        <f t="shared" ca="1" si="403"/>
        <v>2</v>
      </c>
    </row>
    <row r="5171" spans="5:18" ht="15.75" thickBot="1" x14ac:dyDescent="0.3">
      <c r="E5171" s="17">
        <v>5165</v>
      </c>
      <c r="F5171" s="17"/>
      <c r="G5171" s="40"/>
      <c r="H5171" s="43"/>
      <c r="I5171" s="20"/>
      <c r="J5171" s="17" t="s">
        <v>11</v>
      </c>
      <c r="K5171" s="26">
        <f t="shared" ca="1" si="401"/>
        <v>4.63</v>
      </c>
      <c r="L5171" s="26">
        <f ca="1">IF(L5170=1,IF(M5170="GAGNÉ",1,2),IF(M5170="GAGNÉ",INDEX(fibo,MATCH(L5170,fibo,0)-2),INDEX(fibo,MATCH(L5170,fibo,0),1)+INDEX(fibo,MATCH(L5170,fibo,0)-1)))</f>
        <v>2584</v>
      </c>
      <c r="M5171" s="49" t="str">
        <f t="shared" ca="1" si="402"/>
        <v>PERDU</v>
      </c>
      <c r="N5171" s="28" t="str">
        <f ca="1">IF(M5171="GAGNÉ",K5171*L5171,IF(M5171="PERDU","0,00 €",""))</f>
        <v>0,00 €</v>
      </c>
      <c r="O5171" s="26">
        <f t="shared" ca="1" si="404"/>
        <v>-2584</v>
      </c>
      <c r="P5171" s="26">
        <f t="shared" ca="1" si="405"/>
        <v>150710.20999999993</v>
      </c>
      <c r="R5171" s="1">
        <f t="shared" ca="1" si="403"/>
        <v>2</v>
      </c>
    </row>
    <row r="5172" spans="5:18" ht="15.75" thickBot="1" x14ac:dyDescent="0.3">
      <c r="E5172" s="17">
        <v>5166</v>
      </c>
      <c r="F5172" s="17"/>
      <c r="G5172" s="40"/>
      <c r="H5172" s="43"/>
      <c r="I5172" s="20"/>
      <c r="J5172" s="17" t="s">
        <v>11</v>
      </c>
      <c r="K5172" s="26">
        <f t="shared" ca="1" si="401"/>
        <v>4.46</v>
      </c>
      <c r="L5172" s="26">
        <f ca="1">IF(L5171=1,IF(M5171="GAGNÉ",1,2),IF(M5171="GAGNÉ",INDEX(fibo,MATCH(L5171,fibo,0)-2),INDEX(fibo,MATCH(L5171,fibo,0),1)+INDEX(fibo,MATCH(L5171,fibo,0)-1)))</f>
        <v>4181</v>
      </c>
      <c r="M5172" s="49" t="str">
        <f t="shared" ca="1" si="402"/>
        <v>GAGNÉ</v>
      </c>
      <c r="N5172" s="28">
        <f ca="1">IF(M5172="GAGNÉ",K5172*L5172,IF(M5172="PERDU","0,00 €",""))</f>
        <v>18647.259999999998</v>
      </c>
      <c r="O5172" s="26">
        <f t="shared" ca="1" si="404"/>
        <v>14466.259999999998</v>
      </c>
      <c r="P5172" s="26">
        <f t="shared" ca="1" si="405"/>
        <v>165176.46999999994</v>
      </c>
      <c r="R5172" s="1">
        <f t="shared" ca="1" si="403"/>
        <v>1</v>
      </c>
    </row>
    <row r="5173" spans="5:18" ht="15.75" thickBot="1" x14ac:dyDescent="0.3">
      <c r="E5173" s="17">
        <v>5167</v>
      </c>
      <c r="F5173" s="17"/>
      <c r="G5173" s="40"/>
      <c r="H5173" s="43"/>
      <c r="I5173" s="20"/>
      <c r="J5173" s="17" t="s">
        <v>11</v>
      </c>
      <c r="K5173" s="26">
        <f t="shared" ca="1" si="401"/>
        <v>3.78</v>
      </c>
      <c r="L5173" s="26">
        <f ca="1">IF(L5172=1,IF(M5172="GAGNÉ",1,2),IF(M5172="GAGNÉ",INDEX(fibo,MATCH(L5172,fibo,0)-2),INDEX(fibo,MATCH(L5172,fibo,0),1)+INDEX(fibo,MATCH(L5172,fibo,0)-1)))</f>
        <v>1597</v>
      </c>
      <c r="M5173" s="49" t="str">
        <f t="shared" ca="1" si="402"/>
        <v>PERDU</v>
      </c>
      <c r="N5173" s="28" t="str">
        <f ca="1">IF(M5173="GAGNÉ",K5173*L5173,IF(M5173="PERDU","0,00 €",""))</f>
        <v>0,00 €</v>
      </c>
      <c r="O5173" s="26">
        <f t="shared" ca="1" si="404"/>
        <v>-1597</v>
      </c>
      <c r="P5173" s="26">
        <f t="shared" ca="1" si="405"/>
        <v>163579.46999999994</v>
      </c>
      <c r="R5173" s="1">
        <f t="shared" ca="1" si="403"/>
        <v>2</v>
      </c>
    </row>
    <row r="5174" spans="5:18" ht="15.75" thickBot="1" x14ac:dyDescent="0.3">
      <c r="E5174" s="17">
        <v>5168</v>
      </c>
      <c r="F5174" s="17"/>
      <c r="G5174" s="40"/>
      <c r="H5174" s="43"/>
      <c r="I5174" s="20"/>
      <c r="J5174" s="17" t="s">
        <v>11</v>
      </c>
      <c r="K5174" s="26">
        <f t="shared" ca="1" si="401"/>
        <v>4.03</v>
      </c>
      <c r="L5174" s="26">
        <f ca="1">IF(L5173=1,IF(M5173="GAGNÉ",1,2),IF(M5173="GAGNÉ",INDEX(fibo,MATCH(L5173,fibo,0)-2),INDEX(fibo,MATCH(L5173,fibo,0),1)+INDEX(fibo,MATCH(L5173,fibo,0)-1)))</f>
        <v>2584</v>
      </c>
      <c r="M5174" s="49" t="str">
        <f t="shared" ca="1" si="402"/>
        <v>PERDU</v>
      </c>
      <c r="N5174" s="28" t="str">
        <f ca="1">IF(M5174="GAGNÉ",K5174*L5174,IF(M5174="PERDU","0,00 €",""))</f>
        <v>0,00 €</v>
      </c>
      <c r="O5174" s="26">
        <f t="shared" ca="1" si="404"/>
        <v>-2584</v>
      </c>
      <c r="P5174" s="26">
        <f t="shared" ca="1" si="405"/>
        <v>160995.46999999994</v>
      </c>
      <c r="R5174" s="1">
        <f t="shared" ca="1" si="403"/>
        <v>2</v>
      </c>
    </row>
    <row r="5175" spans="5:18" ht="15.75" thickBot="1" x14ac:dyDescent="0.3">
      <c r="E5175" s="17">
        <v>5169</v>
      </c>
      <c r="F5175" s="17"/>
      <c r="G5175" s="40"/>
      <c r="H5175" s="43"/>
      <c r="I5175" s="20"/>
      <c r="J5175" s="17" t="s">
        <v>11</v>
      </c>
      <c r="K5175" s="26">
        <f t="shared" ca="1" si="401"/>
        <v>3.31</v>
      </c>
      <c r="L5175" s="26">
        <f ca="1">IF(L5174=1,IF(M5174="GAGNÉ",1,2),IF(M5174="GAGNÉ",INDEX(fibo,MATCH(L5174,fibo,0)-2),INDEX(fibo,MATCH(L5174,fibo,0),1)+INDEX(fibo,MATCH(L5174,fibo,0)-1)))</f>
        <v>4181</v>
      </c>
      <c r="M5175" s="49" t="str">
        <f t="shared" ca="1" si="402"/>
        <v>PERDU</v>
      </c>
      <c r="N5175" s="28" t="str">
        <f ca="1">IF(M5175="GAGNÉ",K5175*L5175,IF(M5175="PERDU","0,00 €",""))</f>
        <v>0,00 €</v>
      </c>
      <c r="O5175" s="26">
        <f t="shared" ca="1" si="404"/>
        <v>-4181</v>
      </c>
      <c r="P5175" s="26">
        <f t="shared" ca="1" si="405"/>
        <v>156814.46999999994</v>
      </c>
      <c r="R5175" s="1">
        <f t="shared" ca="1" si="403"/>
        <v>2</v>
      </c>
    </row>
    <row r="5176" spans="5:18" ht="15.75" thickBot="1" x14ac:dyDescent="0.3">
      <c r="E5176" s="17">
        <v>5170</v>
      </c>
      <c r="F5176" s="17"/>
      <c r="G5176" s="40"/>
      <c r="H5176" s="43"/>
      <c r="I5176" s="20"/>
      <c r="J5176" s="17" t="s">
        <v>11</v>
      </c>
      <c r="K5176" s="26">
        <f t="shared" ca="1" si="401"/>
        <v>3.09</v>
      </c>
      <c r="L5176" s="26">
        <f ca="1">IF(L5175=1,IF(M5175="GAGNÉ",1,2),IF(M5175="GAGNÉ",INDEX(fibo,MATCH(L5175,fibo,0)-2),INDEX(fibo,MATCH(L5175,fibo,0),1)+INDEX(fibo,MATCH(L5175,fibo,0)-1)))</f>
        <v>6765</v>
      </c>
      <c r="M5176" s="49" t="str">
        <f t="shared" ca="1" si="402"/>
        <v>GAGNÉ</v>
      </c>
      <c r="N5176" s="28">
        <f ca="1">IF(M5176="GAGNÉ",K5176*L5176,IF(M5176="PERDU","0,00 €",""))</f>
        <v>20903.849999999999</v>
      </c>
      <c r="O5176" s="26">
        <f t="shared" ca="1" si="404"/>
        <v>14138.849999999999</v>
      </c>
      <c r="P5176" s="26">
        <f t="shared" ca="1" si="405"/>
        <v>170953.31999999995</v>
      </c>
      <c r="R5176" s="1">
        <f t="shared" ca="1" si="403"/>
        <v>1</v>
      </c>
    </row>
    <row r="5177" spans="5:18" ht="15.75" thickBot="1" x14ac:dyDescent="0.3">
      <c r="E5177" s="17">
        <v>5171</v>
      </c>
      <c r="F5177" s="17"/>
      <c r="G5177" s="40"/>
      <c r="H5177" s="43"/>
      <c r="I5177" s="20"/>
      <c r="J5177" s="17" t="s">
        <v>11</v>
      </c>
      <c r="K5177" s="26">
        <f t="shared" ca="1" si="401"/>
        <v>4.5999999999999996</v>
      </c>
      <c r="L5177" s="26">
        <f ca="1">IF(L5176=1,IF(M5176="GAGNÉ",1,2),IF(M5176="GAGNÉ",INDEX(fibo,MATCH(L5176,fibo,0)-2),INDEX(fibo,MATCH(L5176,fibo,0),1)+INDEX(fibo,MATCH(L5176,fibo,0)-1)))</f>
        <v>2584</v>
      </c>
      <c r="M5177" s="49" t="str">
        <f t="shared" ca="1" si="402"/>
        <v>GAGNÉ</v>
      </c>
      <c r="N5177" s="28">
        <f ca="1">IF(M5177="GAGNÉ",K5177*L5177,IF(M5177="PERDU","0,00 €",""))</f>
        <v>11886.4</v>
      </c>
      <c r="O5177" s="26">
        <f t="shared" ca="1" si="404"/>
        <v>9302.4</v>
      </c>
      <c r="P5177" s="26">
        <f t="shared" ca="1" si="405"/>
        <v>180255.71999999994</v>
      </c>
      <c r="R5177" s="1">
        <f t="shared" ca="1" si="403"/>
        <v>1</v>
      </c>
    </row>
    <row r="5178" spans="5:18" ht="15.75" thickBot="1" x14ac:dyDescent="0.3">
      <c r="E5178" s="17">
        <v>5172</v>
      </c>
      <c r="F5178" s="17"/>
      <c r="G5178" s="40"/>
      <c r="H5178" s="43"/>
      <c r="I5178" s="20"/>
      <c r="J5178" s="17" t="s">
        <v>11</v>
      </c>
      <c r="K5178" s="26">
        <f t="shared" ca="1" si="401"/>
        <v>4.51</v>
      </c>
      <c r="L5178" s="26">
        <f ca="1">IF(L5177=1,IF(M5177="GAGNÉ",1,2),IF(M5177="GAGNÉ",INDEX(fibo,MATCH(L5177,fibo,0)-2),INDEX(fibo,MATCH(L5177,fibo,0),1)+INDEX(fibo,MATCH(L5177,fibo,0)-1)))</f>
        <v>987</v>
      </c>
      <c r="M5178" s="49" t="str">
        <f t="shared" ca="1" si="402"/>
        <v>GAGNÉ</v>
      </c>
      <c r="N5178" s="28">
        <f ca="1">IF(M5178="GAGNÉ",K5178*L5178,IF(M5178="PERDU","0,00 €",""))</f>
        <v>4451.37</v>
      </c>
      <c r="O5178" s="26">
        <f t="shared" ca="1" si="404"/>
        <v>3464.37</v>
      </c>
      <c r="P5178" s="26">
        <f t="shared" ca="1" si="405"/>
        <v>183720.08999999994</v>
      </c>
      <c r="R5178" s="1">
        <f t="shared" ca="1" si="403"/>
        <v>1</v>
      </c>
    </row>
    <row r="5179" spans="5:18" ht="15.75" thickBot="1" x14ac:dyDescent="0.3">
      <c r="E5179" s="17">
        <v>5173</v>
      </c>
      <c r="F5179" s="17"/>
      <c r="G5179" s="40"/>
      <c r="H5179" s="43"/>
      <c r="I5179" s="20"/>
      <c r="J5179" s="17" t="s">
        <v>11</v>
      </c>
      <c r="K5179" s="26">
        <f t="shared" ca="1" si="401"/>
        <v>4.25</v>
      </c>
      <c r="L5179" s="26">
        <f ca="1">IF(L5178=1,IF(M5178="GAGNÉ",1,2),IF(M5178="GAGNÉ",INDEX(fibo,MATCH(L5178,fibo,0)-2),INDEX(fibo,MATCH(L5178,fibo,0),1)+INDEX(fibo,MATCH(L5178,fibo,0)-1)))</f>
        <v>377</v>
      </c>
      <c r="M5179" s="49" t="str">
        <f t="shared" ca="1" si="402"/>
        <v>GAGNÉ</v>
      </c>
      <c r="N5179" s="28">
        <f ca="1">IF(M5179="GAGNÉ",K5179*L5179,IF(M5179="PERDU","0,00 €",""))</f>
        <v>1602.25</v>
      </c>
      <c r="O5179" s="26">
        <f t="shared" ca="1" si="404"/>
        <v>1225.25</v>
      </c>
      <c r="P5179" s="26">
        <f t="shared" ca="1" si="405"/>
        <v>184945.33999999994</v>
      </c>
      <c r="R5179" s="1">
        <f t="shared" ca="1" si="403"/>
        <v>1</v>
      </c>
    </row>
    <row r="5180" spans="5:18" ht="15.75" thickBot="1" x14ac:dyDescent="0.3">
      <c r="E5180" s="17">
        <v>5174</v>
      </c>
      <c r="F5180" s="17"/>
      <c r="G5180" s="40"/>
      <c r="H5180" s="43"/>
      <c r="I5180" s="20"/>
      <c r="J5180" s="17" t="s">
        <v>11</v>
      </c>
      <c r="K5180" s="26">
        <f t="shared" ca="1" si="401"/>
        <v>2.82</v>
      </c>
      <c r="L5180" s="26">
        <f ca="1">IF(L5179=1,IF(M5179="GAGNÉ",1,2),IF(M5179="GAGNÉ",INDEX(fibo,MATCH(L5179,fibo,0)-2),INDEX(fibo,MATCH(L5179,fibo,0),1)+INDEX(fibo,MATCH(L5179,fibo,0)-1)))</f>
        <v>144</v>
      </c>
      <c r="M5180" s="49" t="str">
        <f t="shared" ca="1" si="402"/>
        <v>PERDU</v>
      </c>
      <c r="N5180" s="28" t="str">
        <f ca="1">IF(M5180="GAGNÉ",K5180*L5180,IF(M5180="PERDU","0,00 €",""))</f>
        <v>0,00 €</v>
      </c>
      <c r="O5180" s="26">
        <f t="shared" ca="1" si="404"/>
        <v>-144</v>
      </c>
      <c r="P5180" s="26">
        <f t="shared" ca="1" si="405"/>
        <v>184801.33999999994</v>
      </c>
      <c r="R5180" s="1">
        <f t="shared" ca="1" si="403"/>
        <v>2</v>
      </c>
    </row>
    <row r="5181" spans="5:18" ht="15.75" thickBot="1" x14ac:dyDescent="0.3">
      <c r="E5181" s="17">
        <v>5175</v>
      </c>
      <c r="F5181" s="17"/>
      <c r="G5181" s="40"/>
      <c r="H5181" s="43"/>
      <c r="I5181" s="20"/>
      <c r="J5181" s="17" t="s">
        <v>11</v>
      </c>
      <c r="K5181" s="26">
        <f t="shared" ca="1" si="401"/>
        <v>4.26</v>
      </c>
      <c r="L5181" s="26">
        <f ca="1">IF(L5180=1,IF(M5180="GAGNÉ",1,2),IF(M5180="GAGNÉ",INDEX(fibo,MATCH(L5180,fibo,0)-2),INDEX(fibo,MATCH(L5180,fibo,0),1)+INDEX(fibo,MATCH(L5180,fibo,0)-1)))</f>
        <v>233</v>
      </c>
      <c r="M5181" s="49" t="str">
        <f t="shared" ca="1" si="402"/>
        <v>PERDU</v>
      </c>
      <c r="N5181" s="28" t="str">
        <f ca="1">IF(M5181="GAGNÉ",K5181*L5181,IF(M5181="PERDU","0,00 €",""))</f>
        <v>0,00 €</v>
      </c>
      <c r="O5181" s="26">
        <f t="shared" ca="1" si="404"/>
        <v>-233</v>
      </c>
      <c r="P5181" s="26">
        <f t="shared" ca="1" si="405"/>
        <v>184568.33999999994</v>
      </c>
      <c r="R5181" s="1">
        <f t="shared" ca="1" si="403"/>
        <v>2</v>
      </c>
    </row>
    <row r="5182" spans="5:18" ht="15.75" thickBot="1" x14ac:dyDescent="0.3">
      <c r="E5182" s="17">
        <v>5176</v>
      </c>
      <c r="F5182" s="17"/>
      <c r="G5182" s="40"/>
      <c r="H5182" s="43"/>
      <c r="I5182" s="20"/>
      <c r="J5182" s="17" t="s">
        <v>11</v>
      </c>
      <c r="K5182" s="26">
        <f t="shared" ca="1" si="401"/>
        <v>3.09</v>
      </c>
      <c r="L5182" s="26">
        <f ca="1">IF(L5181=1,IF(M5181="GAGNÉ",1,2),IF(M5181="GAGNÉ",INDEX(fibo,MATCH(L5181,fibo,0)-2),INDEX(fibo,MATCH(L5181,fibo,0),1)+INDEX(fibo,MATCH(L5181,fibo,0)-1)))</f>
        <v>377</v>
      </c>
      <c r="M5182" s="49" t="str">
        <f t="shared" ca="1" si="402"/>
        <v>PERDU</v>
      </c>
      <c r="N5182" s="28" t="str">
        <f ca="1">IF(M5182="GAGNÉ",K5182*L5182,IF(M5182="PERDU","0,00 €",""))</f>
        <v>0,00 €</v>
      </c>
      <c r="O5182" s="26">
        <f t="shared" ca="1" si="404"/>
        <v>-377</v>
      </c>
      <c r="P5182" s="26">
        <f t="shared" ca="1" si="405"/>
        <v>184191.33999999994</v>
      </c>
      <c r="R5182" s="1">
        <f t="shared" ca="1" si="403"/>
        <v>2</v>
      </c>
    </row>
    <row r="5183" spans="5:18" ht="15.75" thickBot="1" x14ac:dyDescent="0.3">
      <c r="E5183" s="17">
        <v>5177</v>
      </c>
      <c r="F5183" s="17"/>
      <c r="G5183" s="40"/>
      <c r="H5183" s="43"/>
      <c r="I5183" s="20"/>
      <c r="J5183" s="17" t="s">
        <v>11</v>
      </c>
      <c r="K5183" s="26">
        <f t="shared" ca="1" si="401"/>
        <v>2.97</v>
      </c>
      <c r="L5183" s="26">
        <f ca="1">IF(L5182=1,IF(M5182="GAGNÉ",1,2),IF(M5182="GAGNÉ",INDEX(fibo,MATCH(L5182,fibo,0)-2),INDEX(fibo,MATCH(L5182,fibo,0),1)+INDEX(fibo,MATCH(L5182,fibo,0)-1)))</f>
        <v>610</v>
      </c>
      <c r="M5183" s="49" t="str">
        <f t="shared" ca="1" si="402"/>
        <v>PERDU</v>
      </c>
      <c r="N5183" s="28" t="str">
        <f ca="1">IF(M5183="GAGNÉ",K5183*L5183,IF(M5183="PERDU","0,00 €",""))</f>
        <v>0,00 €</v>
      </c>
      <c r="O5183" s="26">
        <f t="shared" ca="1" si="404"/>
        <v>-610</v>
      </c>
      <c r="P5183" s="26">
        <f t="shared" ca="1" si="405"/>
        <v>183581.33999999994</v>
      </c>
      <c r="R5183" s="1">
        <f t="shared" ca="1" si="403"/>
        <v>2</v>
      </c>
    </row>
    <row r="5184" spans="5:18" ht="15.75" thickBot="1" x14ac:dyDescent="0.3">
      <c r="E5184" s="17">
        <v>5178</v>
      </c>
      <c r="F5184" s="17"/>
      <c r="G5184" s="40"/>
      <c r="H5184" s="43"/>
      <c r="I5184" s="20"/>
      <c r="J5184" s="17" t="s">
        <v>11</v>
      </c>
      <c r="K5184" s="26">
        <f t="shared" ca="1" si="401"/>
        <v>3.64</v>
      </c>
      <c r="L5184" s="26">
        <f ca="1">IF(L5183=1,IF(M5183="GAGNÉ",1,2),IF(M5183="GAGNÉ",INDEX(fibo,MATCH(L5183,fibo,0)-2),INDEX(fibo,MATCH(L5183,fibo,0),1)+INDEX(fibo,MATCH(L5183,fibo,0)-1)))</f>
        <v>987</v>
      </c>
      <c r="M5184" s="49" t="str">
        <f t="shared" ca="1" si="402"/>
        <v>GAGNÉ</v>
      </c>
      <c r="N5184" s="28">
        <f ca="1">IF(M5184="GAGNÉ",K5184*L5184,IF(M5184="PERDU","0,00 €",""))</f>
        <v>3592.6800000000003</v>
      </c>
      <c r="O5184" s="26">
        <f t="shared" ca="1" si="404"/>
        <v>2605.6800000000003</v>
      </c>
      <c r="P5184" s="26">
        <f t="shared" ca="1" si="405"/>
        <v>186187.01999999993</v>
      </c>
      <c r="R5184" s="1">
        <f t="shared" ca="1" si="403"/>
        <v>1</v>
      </c>
    </row>
    <row r="5185" spans="5:18" ht="15.75" thickBot="1" x14ac:dyDescent="0.3">
      <c r="E5185" s="17">
        <v>5179</v>
      </c>
      <c r="F5185" s="17"/>
      <c r="G5185" s="40"/>
      <c r="H5185" s="43"/>
      <c r="I5185" s="20"/>
      <c r="J5185" s="17" t="s">
        <v>11</v>
      </c>
      <c r="K5185" s="26">
        <f t="shared" ca="1" si="401"/>
        <v>4.28</v>
      </c>
      <c r="L5185" s="26">
        <f ca="1">IF(L5184=1,IF(M5184="GAGNÉ",1,2),IF(M5184="GAGNÉ",INDEX(fibo,MATCH(L5184,fibo,0)-2),INDEX(fibo,MATCH(L5184,fibo,0),1)+INDEX(fibo,MATCH(L5184,fibo,0)-1)))</f>
        <v>377</v>
      </c>
      <c r="M5185" s="49" t="str">
        <f t="shared" ca="1" si="402"/>
        <v>PERDU</v>
      </c>
      <c r="N5185" s="28" t="str">
        <f ca="1">IF(M5185="GAGNÉ",K5185*L5185,IF(M5185="PERDU","0,00 €",""))</f>
        <v>0,00 €</v>
      </c>
      <c r="O5185" s="26">
        <f t="shared" ca="1" si="404"/>
        <v>-377</v>
      </c>
      <c r="P5185" s="26">
        <f t="shared" ca="1" si="405"/>
        <v>185810.01999999993</v>
      </c>
      <c r="R5185" s="1">
        <f t="shared" ca="1" si="403"/>
        <v>2</v>
      </c>
    </row>
    <row r="5186" spans="5:18" ht="15.75" thickBot="1" x14ac:dyDescent="0.3">
      <c r="E5186" s="17">
        <v>5180</v>
      </c>
      <c r="F5186" s="17"/>
      <c r="G5186" s="40"/>
      <c r="H5186" s="43"/>
      <c r="I5186" s="20"/>
      <c r="J5186" s="17" t="s">
        <v>11</v>
      </c>
      <c r="K5186" s="26">
        <f t="shared" ca="1" si="401"/>
        <v>4.79</v>
      </c>
      <c r="L5186" s="26">
        <f ca="1">IF(L5185=1,IF(M5185="GAGNÉ",1,2),IF(M5185="GAGNÉ",INDEX(fibo,MATCH(L5185,fibo,0)-2),INDEX(fibo,MATCH(L5185,fibo,0),1)+INDEX(fibo,MATCH(L5185,fibo,0)-1)))</f>
        <v>610</v>
      </c>
      <c r="M5186" s="49" t="str">
        <f t="shared" ca="1" si="402"/>
        <v>PERDU</v>
      </c>
      <c r="N5186" s="28" t="str">
        <f ca="1">IF(M5186="GAGNÉ",K5186*L5186,IF(M5186="PERDU","0,00 €",""))</f>
        <v>0,00 €</v>
      </c>
      <c r="O5186" s="26">
        <f t="shared" ca="1" si="404"/>
        <v>-610</v>
      </c>
      <c r="P5186" s="26">
        <f t="shared" ca="1" si="405"/>
        <v>185200.01999999993</v>
      </c>
      <c r="R5186" s="1">
        <f t="shared" ca="1" si="403"/>
        <v>2</v>
      </c>
    </row>
    <row r="5187" spans="5:18" ht="15.75" thickBot="1" x14ac:dyDescent="0.3">
      <c r="E5187" s="17">
        <v>5181</v>
      </c>
      <c r="F5187" s="17"/>
      <c r="G5187" s="40"/>
      <c r="H5187" s="43"/>
      <c r="I5187" s="20"/>
      <c r="J5187" s="17" t="s">
        <v>11</v>
      </c>
      <c r="K5187" s="26">
        <f t="shared" ca="1" si="401"/>
        <v>4</v>
      </c>
      <c r="L5187" s="26">
        <f ca="1">IF(L5186=1,IF(M5186="GAGNÉ",1,2),IF(M5186="GAGNÉ",INDEX(fibo,MATCH(L5186,fibo,0)-2),INDEX(fibo,MATCH(L5186,fibo,0),1)+INDEX(fibo,MATCH(L5186,fibo,0)-1)))</f>
        <v>987</v>
      </c>
      <c r="M5187" s="49" t="str">
        <f t="shared" ca="1" si="402"/>
        <v>PERDU</v>
      </c>
      <c r="N5187" s="28" t="str">
        <f ca="1">IF(M5187="GAGNÉ",K5187*L5187,IF(M5187="PERDU","0,00 €",""))</f>
        <v>0,00 €</v>
      </c>
      <c r="O5187" s="26">
        <f t="shared" ca="1" si="404"/>
        <v>-987</v>
      </c>
      <c r="P5187" s="26">
        <f t="shared" ca="1" si="405"/>
        <v>184213.01999999993</v>
      </c>
      <c r="R5187" s="1">
        <f t="shared" ca="1" si="403"/>
        <v>2</v>
      </c>
    </row>
    <row r="5188" spans="5:18" ht="15.75" thickBot="1" x14ac:dyDescent="0.3">
      <c r="E5188" s="17">
        <v>5182</v>
      </c>
      <c r="F5188" s="17"/>
      <c r="G5188" s="40"/>
      <c r="H5188" s="43"/>
      <c r="I5188" s="20"/>
      <c r="J5188" s="17" t="s">
        <v>11</v>
      </c>
      <c r="K5188" s="26">
        <f t="shared" ca="1" si="401"/>
        <v>3.41</v>
      </c>
      <c r="L5188" s="26">
        <f ca="1">IF(L5187=1,IF(M5187="GAGNÉ",1,2),IF(M5187="GAGNÉ",INDEX(fibo,MATCH(L5187,fibo,0)-2),INDEX(fibo,MATCH(L5187,fibo,0),1)+INDEX(fibo,MATCH(L5187,fibo,0)-1)))</f>
        <v>1597</v>
      </c>
      <c r="M5188" s="49" t="str">
        <f t="shared" ca="1" si="402"/>
        <v>PERDU</v>
      </c>
      <c r="N5188" s="28" t="str">
        <f ca="1">IF(M5188="GAGNÉ",K5188*L5188,IF(M5188="PERDU","0,00 €",""))</f>
        <v>0,00 €</v>
      </c>
      <c r="O5188" s="26">
        <f t="shared" ca="1" si="404"/>
        <v>-1597</v>
      </c>
      <c r="P5188" s="26">
        <f t="shared" ca="1" si="405"/>
        <v>182616.01999999993</v>
      </c>
      <c r="R5188" s="1">
        <f t="shared" ca="1" si="403"/>
        <v>2</v>
      </c>
    </row>
    <row r="5189" spans="5:18" ht="15.75" thickBot="1" x14ac:dyDescent="0.3">
      <c r="E5189" s="17">
        <v>5183</v>
      </c>
      <c r="F5189" s="17"/>
      <c r="G5189" s="40"/>
      <c r="H5189" s="43"/>
      <c r="I5189" s="20"/>
      <c r="J5189" s="17" t="s">
        <v>11</v>
      </c>
      <c r="K5189" s="26">
        <f t="shared" ca="1" si="401"/>
        <v>3.85</v>
      </c>
      <c r="L5189" s="26">
        <f ca="1">IF(L5188=1,IF(M5188="GAGNÉ",1,2),IF(M5188="GAGNÉ",INDEX(fibo,MATCH(L5188,fibo,0)-2),INDEX(fibo,MATCH(L5188,fibo,0),1)+INDEX(fibo,MATCH(L5188,fibo,0)-1)))</f>
        <v>2584</v>
      </c>
      <c r="M5189" s="49" t="str">
        <f t="shared" ca="1" si="402"/>
        <v>GAGNÉ</v>
      </c>
      <c r="N5189" s="28">
        <f ca="1">IF(M5189="GAGNÉ",K5189*L5189,IF(M5189="PERDU","0,00 €",""))</f>
        <v>9948.4</v>
      </c>
      <c r="O5189" s="26">
        <f t="shared" ca="1" si="404"/>
        <v>7364.4</v>
      </c>
      <c r="P5189" s="26">
        <f t="shared" ca="1" si="405"/>
        <v>189980.41999999993</v>
      </c>
      <c r="R5189" s="1">
        <f t="shared" ca="1" si="403"/>
        <v>1</v>
      </c>
    </row>
    <row r="5190" spans="5:18" ht="15.75" thickBot="1" x14ac:dyDescent="0.3">
      <c r="E5190" s="17">
        <v>5184</v>
      </c>
      <c r="F5190" s="17"/>
      <c r="G5190" s="40"/>
      <c r="H5190" s="43"/>
      <c r="I5190" s="20"/>
      <c r="J5190" s="17" t="s">
        <v>11</v>
      </c>
      <c r="K5190" s="26">
        <f t="shared" ca="1" si="401"/>
        <v>3.22</v>
      </c>
      <c r="L5190" s="26">
        <f ca="1">IF(L5189=1,IF(M5189="GAGNÉ",1,2),IF(M5189="GAGNÉ",INDEX(fibo,MATCH(L5189,fibo,0)-2),INDEX(fibo,MATCH(L5189,fibo,0),1)+INDEX(fibo,MATCH(L5189,fibo,0)-1)))</f>
        <v>987</v>
      </c>
      <c r="M5190" s="49" t="str">
        <f t="shared" ca="1" si="402"/>
        <v>GAGNÉ</v>
      </c>
      <c r="N5190" s="28">
        <f ca="1">IF(M5190="GAGNÉ",K5190*L5190,IF(M5190="PERDU","0,00 €",""))</f>
        <v>3178.1400000000003</v>
      </c>
      <c r="O5190" s="26">
        <f t="shared" ca="1" si="404"/>
        <v>2191.1400000000003</v>
      </c>
      <c r="P5190" s="26">
        <f t="shared" ca="1" si="405"/>
        <v>192171.55999999994</v>
      </c>
      <c r="R5190" s="1">
        <f t="shared" ca="1" si="403"/>
        <v>1</v>
      </c>
    </row>
    <row r="5191" spans="5:18" ht="15.75" thickBot="1" x14ac:dyDescent="0.3">
      <c r="E5191" s="17">
        <v>5185</v>
      </c>
      <c r="F5191" s="17"/>
      <c r="G5191" s="40"/>
      <c r="H5191" s="43"/>
      <c r="I5191" s="20"/>
      <c r="J5191" s="17" t="s">
        <v>11</v>
      </c>
      <c r="K5191" s="26">
        <f t="shared" ca="1" si="401"/>
        <v>3.99</v>
      </c>
      <c r="L5191" s="26">
        <f ca="1">IF(L5190=1,IF(M5190="GAGNÉ",1,2),IF(M5190="GAGNÉ",INDEX(fibo,MATCH(L5190,fibo,0)-2),INDEX(fibo,MATCH(L5190,fibo,0),1)+INDEX(fibo,MATCH(L5190,fibo,0)-1)))</f>
        <v>377</v>
      </c>
      <c r="M5191" s="49" t="str">
        <f t="shared" ca="1" si="402"/>
        <v>GAGNÉ</v>
      </c>
      <c r="N5191" s="28">
        <f ca="1">IF(M5191="GAGNÉ",K5191*L5191,IF(M5191="PERDU","0,00 €",""))</f>
        <v>1504.23</v>
      </c>
      <c r="O5191" s="26">
        <f t="shared" ca="1" si="404"/>
        <v>1127.23</v>
      </c>
      <c r="P5191" s="26">
        <f t="shared" ca="1" si="405"/>
        <v>193298.78999999995</v>
      </c>
      <c r="R5191" s="1">
        <f t="shared" ca="1" si="403"/>
        <v>1</v>
      </c>
    </row>
    <row r="5192" spans="5:18" ht="15.75" thickBot="1" x14ac:dyDescent="0.3">
      <c r="E5192" s="17">
        <v>5186</v>
      </c>
      <c r="F5192" s="17"/>
      <c r="G5192" s="40"/>
      <c r="H5192" s="43"/>
      <c r="I5192" s="20"/>
      <c r="J5192" s="17" t="s">
        <v>11</v>
      </c>
      <c r="K5192" s="26">
        <f t="shared" ref="K5192:K5255" ca="1" si="406">RANDBETWEEN(280,480)/100</f>
        <v>3.67</v>
      </c>
      <c r="L5192" s="26">
        <f ca="1">IF(L5191=1,IF(M5191="GAGNÉ",1,2),IF(M5191="GAGNÉ",INDEX(fibo,MATCH(L5191,fibo,0)-2),INDEX(fibo,MATCH(L5191,fibo,0),1)+INDEX(fibo,MATCH(L5191,fibo,0)-1)))</f>
        <v>144</v>
      </c>
      <c r="M5192" s="49" t="str">
        <f t="shared" ref="M5192:M5255" ca="1" si="407">IF(R5192=1,"GAGNÉ","PERDU")</f>
        <v>PERDU</v>
      </c>
      <c r="N5192" s="28" t="str">
        <f ca="1">IF(M5192="GAGNÉ",K5192*L5192,IF(M5192="PERDU","0,00 €",""))</f>
        <v>0,00 €</v>
      </c>
      <c r="O5192" s="26">
        <f t="shared" ca="1" si="404"/>
        <v>-144</v>
      </c>
      <c r="P5192" s="26">
        <f t="shared" ca="1" si="405"/>
        <v>193154.78999999995</v>
      </c>
      <c r="R5192" s="1">
        <f t="shared" ref="R5192:R5255" ca="1" si="408">RANDBETWEEN(1,2)</f>
        <v>2</v>
      </c>
    </row>
    <row r="5193" spans="5:18" ht="15.75" thickBot="1" x14ac:dyDescent="0.3">
      <c r="E5193" s="17">
        <v>5187</v>
      </c>
      <c r="F5193" s="17"/>
      <c r="G5193" s="40"/>
      <c r="H5193" s="43"/>
      <c r="I5193" s="20"/>
      <c r="J5193" s="17" t="s">
        <v>11</v>
      </c>
      <c r="K5193" s="26">
        <f t="shared" ca="1" si="406"/>
        <v>4.34</v>
      </c>
      <c r="L5193" s="26">
        <f ca="1">IF(L5192=1,IF(M5192="GAGNÉ",1,2),IF(M5192="GAGNÉ",INDEX(fibo,MATCH(L5192,fibo,0)-2),INDEX(fibo,MATCH(L5192,fibo,0),1)+INDEX(fibo,MATCH(L5192,fibo,0)-1)))</f>
        <v>233</v>
      </c>
      <c r="M5193" s="49" t="str">
        <f t="shared" ca="1" si="407"/>
        <v>PERDU</v>
      </c>
      <c r="N5193" s="28" t="str">
        <f ca="1">IF(M5193="GAGNÉ",K5193*L5193,IF(M5193="PERDU","0,00 €",""))</f>
        <v>0,00 €</v>
      </c>
      <c r="O5193" s="26">
        <f t="shared" ref="O5193:O5256" ca="1" si="409">IF(M5193="GAGNÉ",N5193-L5193,IF(M5193="PERDU",-L5193,""))</f>
        <v>-233</v>
      </c>
      <c r="P5193" s="26">
        <f t="shared" ref="P5193:P5256" ca="1" si="410">IF(M5193="GAGNÉ",N5193-L5193+P5192,IF(M5193="PERDU",P5192-L5193,""))</f>
        <v>192921.78999999995</v>
      </c>
      <c r="R5193" s="1">
        <f t="shared" ca="1" si="408"/>
        <v>2</v>
      </c>
    </row>
    <row r="5194" spans="5:18" ht="15.75" thickBot="1" x14ac:dyDescent="0.3">
      <c r="E5194" s="17">
        <v>5188</v>
      </c>
      <c r="F5194" s="17"/>
      <c r="G5194" s="40"/>
      <c r="H5194" s="43"/>
      <c r="I5194" s="20"/>
      <c r="J5194" s="17" t="s">
        <v>11</v>
      </c>
      <c r="K5194" s="26">
        <f t="shared" ca="1" si="406"/>
        <v>3.11</v>
      </c>
      <c r="L5194" s="26">
        <f ca="1">IF(L5193=1,IF(M5193="GAGNÉ",1,2),IF(M5193="GAGNÉ",INDEX(fibo,MATCH(L5193,fibo,0)-2),INDEX(fibo,MATCH(L5193,fibo,0),1)+INDEX(fibo,MATCH(L5193,fibo,0)-1)))</f>
        <v>377</v>
      </c>
      <c r="M5194" s="49" t="str">
        <f t="shared" ca="1" si="407"/>
        <v>PERDU</v>
      </c>
      <c r="N5194" s="28" t="str">
        <f ca="1">IF(M5194="GAGNÉ",K5194*L5194,IF(M5194="PERDU","0,00 €",""))</f>
        <v>0,00 €</v>
      </c>
      <c r="O5194" s="26">
        <f t="shared" ca="1" si="409"/>
        <v>-377</v>
      </c>
      <c r="P5194" s="26">
        <f t="shared" ca="1" si="410"/>
        <v>192544.78999999995</v>
      </c>
      <c r="R5194" s="1">
        <f t="shared" ca="1" si="408"/>
        <v>2</v>
      </c>
    </row>
    <row r="5195" spans="5:18" ht="15.75" thickBot="1" x14ac:dyDescent="0.3">
      <c r="E5195" s="17">
        <v>5189</v>
      </c>
      <c r="F5195" s="17"/>
      <c r="G5195" s="40"/>
      <c r="H5195" s="43"/>
      <c r="I5195" s="20"/>
      <c r="J5195" s="17" t="s">
        <v>11</v>
      </c>
      <c r="K5195" s="26">
        <f t="shared" ca="1" si="406"/>
        <v>4.59</v>
      </c>
      <c r="L5195" s="26">
        <f ca="1">IF(L5194=1,IF(M5194="GAGNÉ",1,2),IF(M5194="GAGNÉ",INDEX(fibo,MATCH(L5194,fibo,0)-2),INDEX(fibo,MATCH(L5194,fibo,0),1)+INDEX(fibo,MATCH(L5194,fibo,0)-1)))</f>
        <v>610</v>
      </c>
      <c r="M5195" s="49" t="str">
        <f t="shared" ca="1" si="407"/>
        <v>PERDU</v>
      </c>
      <c r="N5195" s="28" t="str">
        <f ca="1">IF(M5195="GAGNÉ",K5195*L5195,IF(M5195="PERDU","0,00 €",""))</f>
        <v>0,00 €</v>
      </c>
      <c r="O5195" s="26">
        <f t="shared" ca="1" si="409"/>
        <v>-610</v>
      </c>
      <c r="P5195" s="26">
        <f t="shared" ca="1" si="410"/>
        <v>191934.78999999995</v>
      </c>
      <c r="R5195" s="1">
        <f t="shared" ca="1" si="408"/>
        <v>2</v>
      </c>
    </row>
    <row r="5196" spans="5:18" ht="15.75" thickBot="1" x14ac:dyDescent="0.3">
      <c r="E5196" s="17">
        <v>5190</v>
      </c>
      <c r="F5196" s="17"/>
      <c r="G5196" s="40"/>
      <c r="H5196" s="43"/>
      <c r="I5196" s="20"/>
      <c r="J5196" s="17" t="s">
        <v>11</v>
      </c>
      <c r="K5196" s="26">
        <f t="shared" ca="1" si="406"/>
        <v>4.8</v>
      </c>
      <c r="L5196" s="26">
        <f ca="1">IF(L5195=1,IF(M5195="GAGNÉ",1,2),IF(M5195="GAGNÉ",INDEX(fibo,MATCH(L5195,fibo,0)-2),INDEX(fibo,MATCH(L5195,fibo,0),1)+INDEX(fibo,MATCH(L5195,fibo,0)-1)))</f>
        <v>987</v>
      </c>
      <c r="M5196" s="49" t="str">
        <f t="shared" ca="1" si="407"/>
        <v>GAGNÉ</v>
      </c>
      <c r="N5196" s="28">
        <f ca="1">IF(M5196="GAGNÉ",K5196*L5196,IF(M5196="PERDU","0,00 €",""))</f>
        <v>4737.5999999999995</v>
      </c>
      <c r="O5196" s="26">
        <f t="shared" ca="1" si="409"/>
        <v>3750.5999999999995</v>
      </c>
      <c r="P5196" s="26">
        <f t="shared" ca="1" si="410"/>
        <v>195685.38999999996</v>
      </c>
      <c r="R5196" s="1">
        <f t="shared" ca="1" si="408"/>
        <v>1</v>
      </c>
    </row>
    <row r="5197" spans="5:18" ht="15.75" thickBot="1" x14ac:dyDescent="0.3">
      <c r="E5197" s="17">
        <v>5191</v>
      </c>
      <c r="F5197" s="17"/>
      <c r="G5197" s="40"/>
      <c r="H5197" s="43"/>
      <c r="I5197" s="20"/>
      <c r="J5197" s="17" t="s">
        <v>11</v>
      </c>
      <c r="K5197" s="26">
        <f t="shared" ca="1" si="406"/>
        <v>3.36</v>
      </c>
      <c r="L5197" s="26">
        <f ca="1">IF(L5196=1,IF(M5196="GAGNÉ",1,2),IF(M5196="GAGNÉ",INDEX(fibo,MATCH(L5196,fibo,0)-2),INDEX(fibo,MATCH(L5196,fibo,0),1)+INDEX(fibo,MATCH(L5196,fibo,0)-1)))</f>
        <v>377</v>
      </c>
      <c r="M5197" s="49" t="str">
        <f t="shared" ca="1" si="407"/>
        <v>GAGNÉ</v>
      </c>
      <c r="N5197" s="28">
        <f ca="1">IF(M5197="GAGNÉ",K5197*L5197,IF(M5197="PERDU","0,00 €",""))</f>
        <v>1266.72</v>
      </c>
      <c r="O5197" s="26">
        <f t="shared" ca="1" si="409"/>
        <v>889.72</v>
      </c>
      <c r="P5197" s="26">
        <f t="shared" ca="1" si="410"/>
        <v>196575.10999999996</v>
      </c>
      <c r="R5197" s="1">
        <f t="shared" ca="1" si="408"/>
        <v>1</v>
      </c>
    </row>
    <row r="5198" spans="5:18" ht="15.75" thickBot="1" x14ac:dyDescent="0.3">
      <c r="E5198" s="17">
        <v>5192</v>
      </c>
      <c r="F5198" s="17"/>
      <c r="G5198" s="40"/>
      <c r="H5198" s="43"/>
      <c r="I5198" s="20"/>
      <c r="J5198" s="17" t="s">
        <v>11</v>
      </c>
      <c r="K5198" s="26">
        <f t="shared" ca="1" si="406"/>
        <v>3.15</v>
      </c>
      <c r="L5198" s="26">
        <f ca="1">IF(L5197=1,IF(M5197="GAGNÉ",1,2),IF(M5197="GAGNÉ",INDEX(fibo,MATCH(L5197,fibo,0)-2),INDEX(fibo,MATCH(L5197,fibo,0),1)+INDEX(fibo,MATCH(L5197,fibo,0)-1)))</f>
        <v>144</v>
      </c>
      <c r="M5198" s="49" t="str">
        <f t="shared" ca="1" si="407"/>
        <v>GAGNÉ</v>
      </c>
      <c r="N5198" s="28">
        <f ca="1">IF(M5198="GAGNÉ",K5198*L5198,IF(M5198="PERDU","0,00 €",""))</f>
        <v>453.59999999999997</v>
      </c>
      <c r="O5198" s="26">
        <f t="shared" ca="1" si="409"/>
        <v>309.59999999999997</v>
      </c>
      <c r="P5198" s="26">
        <f t="shared" ca="1" si="410"/>
        <v>196884.70999999996</v>
      </c>
      <c r="R5198" s="1">
        <f t="shared" ca="1" si="408"/>
        <v>1</v>
      </c>
    </row>
    <row r="5199" spans="5:18" ht="15.75" thickBot="1" x14ac:dyDescent="0.3">
      <c r="E5199" s="17">
        <v>5193</v>
      </c>
      <c r="F5199" s="17"/>
      <c r="G5199" s="40"/>
      <c r="H5199" s="43"/>
      <c r="I5199" s="20"/>
      <c r="J5199" s="17" t="s">
        <v>11</v>
      </c>
      <c r="K5199" s="26">
        <f t="shared" ca="1" si="406"/>
        <v>3.86</v>
      </c>
      <c r="L5199" s="26">
        <f ca="1">IF(L5198=1,IF(M5198="GAGNÉ",1,2),IF(M5198="GAGNÉ",INDEX(fibo,MATCH(L5198,fibo,0)-2),INDEX(fibo,MATCH(L5198,fibo,0),1)+INDEX(fibo,MATCH(L5198,fibo,0)-1)))</f>
        <v>55</v>
      </c>
      <c r="M5199" s="49" t="str">
        <f t="shared" ca="1" si="407"/>
        <v>PERDU</v>
      </c>
      <c r="N5199" s="28" t="str">
        <f ca="1">IF(M5199="GAGNÉ",K5199*L5199,IF(M5199="PERDU","0,00 €",""))</f>
        <v>0,00 €</v>
      </c>
      <c r="O5199" s="26">
        <f t="shared" ca="1" si="409"/>
        <v>-55</v>
      </c>
      <c r="P5199" s="26">
        <f t="shared" ca="1" si="410"/>
        <v>196829.70999999996</v>
      </c>
      <c r="R5199" s="1">
        <f t="shared" ca="1" si="408"/>
        <v>2</v>
      </c>
    </row>
    <row r="5200" spans="5:18" ht="15.75" thickBot="1" x14ac:dyDescent="0.3">
      <c r="E5200" s="17">
        <v>5194</v>
      </c>
      <c r="F5200" s="17"/>
      <c r="G5200" s="40"/>
      <c r="H5200" s="43"/>
      <c r="I5200" s="20"/>
      <c r="J5200" s="17" t="s">
        <v>11</v>
      </c>
      <c r="K5200" s="26">
        <f t="shared" ca="1" si="406"/>
        <v>4.2300000000000004</v>
      </c>
      <c r="L5200" s="26">
        <f ca="1">IF(L5199=1,IF(M5199="GAGNÉ",1,2),IF(M5199="GAGNÉ",INDEX(fibo,MATCH(L5199,fibo,0)-2),INDEX(fibo,MATCH(L5199,fibo,0),1)+INDEX(fibo,MATCH(L5199,fibo,0)-1)))</f>
        <v>89</v>
      </c>
      <c r="M5200" s="49" t="str">
        <f t="shared" ca="1" si="407"/>
        <v>GAGNÉ</v>
      </c>
      <c r="N5200" s="28">
        <f ca="1">IF(M5200="GAGNÉ",K5200*L5200,IF(M5200="PERDU","0,00 €",""))</f>
        <v>376.47</v>
      </c>
      <c r="O5200" s="26">
        <f t="shared" ca="1" si="409"/>
        <v>287.47000000000003</v>
      </c>
      <c r="P5200" s="26">
        <f t="shared" ca="1" si="410"/>
        <v>197117.17999999996</v>
      </c>
      <c r="R5200" s="1">
        <f t="shared" ca="1" si="408"/>
        <v>1</v>
      </c>
    </row>
    <row r="5201" spans="5:18" ht="15.75" thickBot="1" x14ac:dyDescent="0.3">
      <c r="E5201" s="17">
        <v>5195</v>
      </c>
      <c r="F5201" s="17"/>
      <c r="G5201" s="40"/>
      <c r="H5201" s="43"/>
      <c r="I5201" s="20"/>
      <c r="J5201" s="17" t="s">
        <v>11</v>
      </c>
      <c r="K5201" s="26">
        <f t="shared" ca="1" si="406"/>
        <v>2.81</v>
      </c>
      <c r="L5201" s="26">
        <f ca="1">IF(L5200=1,IF(M5200="GAGNÉ",1,2),IF(M5200="GAGNÉ",INDEX(fibo,MATCH(L5200,fibo,0)-2),INDEX(fibo,MATCH(L5200,fibo,0),1)+INDEX(fibo,MATCH(L5200,fibo,0)-1)))</f>
        <v>34</v>
      </c>
      <c r="M5201" s="49" t="str">
        <f t="shared" ca="1" si="407"/>
        <v>GAGNÉ</v>
      </c>
      <c r="N5201" s="28">
        <f ca="1">IF(M5201="GAGNÉ",K5201*L5201,IF(M5201="PERDU","0,00 €",""))</f>
        <v>95.54</v>
      </c>
      <c r="O5201" s="26">
        <f t="shared" ca="1" si="409"/>
        <v>61.540000000000006</v>
      </c>
      <c r="P5201" s="26">
        <f t="shared" ca="1" si="410"/>
        <v>197178.71999999997</v>
      </c>
      <c r="R5201" s="1">
        <f t="shared" ca="1" si="408"/>
        <v>1</v>
      </c>
    </row>
    <row r="5202" spans="5:18" ht="15.75" thickBot="1" x14ac:dyDescent="0.3">
      <c r="E5202" s="17">
        <v>5196</v>
      </c>
      <c r="F5202" s="17"/>
      <c r="G5202" s="40"/>
      <c r="H5202" s="43"/>
      <c r="I5202" s="20"/>
      <c r="J5202" s="17" t="s">
        <v>11</v>
      </c>
      <c r="K5202" s="26">
        <f t="shared" ca="1" si="406"/>
        <v>3.19</v>
      </c>
      <c r="L5202" s="26">
        <f ca="1">IF(L5201=1,IF(M5201="GAGNÉ",1,2),IF(M5201="GAGNÉ",INDEX(fibo,MATCH(L5201,fibo,0)-2),INDEX(fibo,MATCH(L5201,fibo,0),1)+INDEX(fibo,MATCH(L5201,fibo,0)-1)))</f>
        <v>13</v>
      </c>
      <c r="M5202" s="49" t="str">
        <f t="shared" ca="1" si="407"/>
        <v>GAGNÉ</v>
      </c>
      <c r="N5202" s="28">
        <f ca="1">IF(M5202="GAGNÉ",K5202*L5202,IF(M5202="PERDU","0,00 €",""))</f>
        <v>41.47</v>
      </c>
      <c r="O5202" s="26">
        <f t="shared" ca="1" si="409"/>
        <v>28.47</v>
      </c>
      <c r="P5202" s="26">
        <f t="shared" ca="1" si="410"/>
        <v>197207.18999999997</v>
      </c>
      <c r="R5202" s="1">
        <f t="shared" ca="1" si="408"/>
        <v>1</v>
      </c>
    </row>
    <row r="5203" spans="5:18" ht="15.75" thickBot="1" x14ac:dyDescent="0.3">
      <c r="E5203" s="17">
        <v>5197</v>
      </c>
      <c r="F5203" s="17"/>
      <c r="G5203" s="40"/>
      <c r="H5203" s="43"/>
      <c r="I5203" s="20"/>
      <c r="J5203" s="17" t="s">
        <v>11</v>
      </c>
      <c r="K5203" s="26">
        <f t="shared" ca="1" si="406"/>
        <v>4.5199999999999996</v>
      </c>
      <c r="L5203" s="26">
        <f ca="1">IF(L5202=1,IF(M5202="GAGNÉ",1,2),IF(M5202="GAGNÉ",INDEX(fibo,MATCH(L5202,fibo,0)-2),INDEX(fibo,MATCH(L5202,fibo,0),1)+INDEX(fibo,MATCH(L5202,fibo,0)-1)))</f>
        <v>5</v>
      </c>
      <c r="M5203" s="49" t="str">
        <f t="shared" ca="1" si="407"/>
        <v>PERDU</v>
      </c>
      <c r="N5203" s="28" t="str">
        <f ca="1">IF(M5203="GAGNÉ",K5203*L5203,IF(M5203="PERDU","0,00 €",""))</f>
        <v>0,00 €</v>
      </c>
      <c r="O5203" s="26">
        <f t="shared" ca="1" si="409"/>
        <v>-5</v>
      </c>
      <c r="P5203" s="26">
        <f t="shared" ca="1" si="410"/>
        <v>197202.18999999997</v>
      </c>
      <c r="R5203" s="1">
        <f t="shared" ca="1" si="408"/>
        <v>2</v>
      </c>
    </row>
    <row r="5204" spans="5:18" ht="15.75" thickBot="1" x14ac:dyDescent="0.3">
      <c r="E5204" s="17">
        <v>5198</v>
      </c>
      <c r="F5204" s="17"/>
      <c r="G5204" s="40"/>
      <c r="H5204" s="43"/>
      <c r="I5204" s="20"/>
      <c r="J5204" s="17" t="s">
        <v>11</v>
      </c>
      <c r="K5204" s="26">
        <f t="shared" ca="1" si="406"/>
        <v>3.95</v>
      </c>
      <c r="L5204" s="26">
        <f ca="1">IF(L5203=1,IF(M5203="GAGNÉ",1,2),IF(M5203="GAGNÉ",INDEX(fibo,MATCH(L5203,fibo,0)-2),INDEX(fibo,MATCH(L5203,fibo,0),1)+INDEX(fibo,MATCH(L5203,fibo,0)-1)))</f>
        <v>8</v>
      </c>
      <c r="M5204" s="49" t="str">
        <f t="shared" ca="1" si="407"/>
        <v>GAGNÉ</v>
      </c>
      <c r="N5204" s="28">
        <f ca="1">IF(M5204="GAGNÉ",K5204*L5204,IF(M5204="PERDU","0,00 €",""))</f>
        <v>31.6</v>
      </c>
      <c r="O5204" s="26">
        <f t="shared" ca="1" si="409"/>
        <v>23.6</v>
      </c>
      <c r="P5204" s="26">
        <f t="shared" ca="1" si="410"/>
        <v>197225.78999999998</v>
      </c>
      <c r="R5204" s="1">
        <f t="shared" ca="1" si="408"/>
        <v>1</v>
      </c>
    </row>
    <row r="5205" spans="5:18" ht="15.75" thickBot="1" x14ac:dyDescent="0.3">
      <c r="E5205" s="17">
        <v>5199</v>
      </c>
      <c r="F5205" s="17"/>
      <c r="G5205" s="40"/>
      <c r="H5205" s="43"/>
      <c r="I5205" s="20"/>
      <c r="J5205" s="17" t="s">
        <v>11</v>
      </c>
      <c r="K5205" s="26">
        <f t="shared" ca="1" si="406"/>
        <v>4.05</v>
      </c>
      <c r="L5205" s="26">
        <f ca="1">IF(L5204=1,IF(M5204="GAGNÉ",1,2),IF(M5204="GAGNÉ",INDEX(fibo,MATCH(L5204,fibo,0)-2),INDEX(fibo,MATCH(L5204,fibo,0),1)+INDEX(fibo,MATCH(L5204,fibo,0)-1)))</f>
        <v>3</v>
      </c>
      <c r="M5205" s="49" t="str">
        <f t="shared" ca="1" si="407"/>
        <v>GAGNÉ</v>
      </c>
      <c r="N5205" s="28">
        <f ca="1">IF(M5205="GAGNÉ",K5205*L5205,IF(M5205="PERDU","0,00 €",""))</f>
        <v>12.149999999999999</v>
      </c>
      <c r="O5205" s="26">
        <f t="shared" ca="1" si="409"/>
        <v>9.1499999999999986</v>
      </c>
      <c r="P5205" s="26">
        <f t="shared" ca="1" si="410"/>
        <v>197234.93999999997</v>
      </c>
      <c r="R5205" s="1">
        <f t="shared" ca="1" si="408"/>
        <v>1</v>
      </c>
    </row>
    <row r="5206" spans="5:18" ht="15.75" thickBot="1" x14ac:dyDescent="0.3">
      <c r="E5206" s="17">
        <v>5200</v>
      </c>
      <c r="F5206" s="17"/>
      <c r="G5206" s="40"/>
      <c r="H5206" s="43"/>
      <c r="I5206" s="20"/>
      <c r="J5206" s="17" t="s">
        <v>11</v>
      </c>
      <c r="K5206" s="26">
        <f t="shared" ca="1" si="406"/>
        <v>4.7699999999999996</v>
      </c>
      <c r="L5206" s="26">
        <f ca="1">IF(L5205=1,IF(M5205="GAGNÉ",1,2),IF(M5205="GAGNÉ",INDEX(fibo,MATCH(L5205,fibo,0)-2),INDEX(fibo,MATCH(L5205,fibo,0),1)+INDEX(fibo,MATCH(L5205,fibo,0)-1)))</f>
        <v>1</v>
      </c>
      <c r="M5206" s="49" t="str">
        <f t="shared" ca="1" si="407"/>
        <v>GAGNÉ</v>
      </c>
      <c r="N5206" s="28">
        <f ca="1">IF(M5206="GAGNÉ",K5206*L5206,IF(M5206="PERDU","0,00 €",""))</f>
        <v>4.7699999999999996</v>
      </c>
      <c r="O5206" s="26">
        <f t="shared" ca="1" si="409"/>
        <v>3.7699999999999996</v>
      </c>
      <c r="P5206" s="26">
        <f t="shared" ca="1" si="410"/>
        <v>197238.70999999996</v>
      </c>
      <c r="R5206" s="1">
        <f t="shared" ca="1" si="408"/>
        <v>1</v>
      </c>
    </row>
    <row r="5207" spans="5:18" ht="15.75" thickBot="1" x14ac:dyDescent="0.3">
      <c r="E5207" s="17">
        <v>5201</v>
      </c>
      <c r="F5207" s="17"/>
      <c r="G5207" s="40"/>
      <c r="H5207" s="43"/>
      <c r="I5207" s="20"/>
      <c r="J5207" s="17" t="s">
        <v>11</v>
      </c>
      <c r="K5207" s="26">
        <f t="shared" ca="1" si="406"/>
        <v>4.16</v>
      </c>
      <c r="L5207" s="26">
        <f ca="1">IF(L5206=1,IF(M5206="GAGNÉ",1,2),IF(M5206="GAGNÉ",INDEX(fibo,MATCH(L5206,fibo,0)-2),INDEX(fibo,MATCH(L5206,fibo,0),1)+INDEX(fibo,MATCH(L5206,fibo,0)-1)))</f>
        <v>1</v>
      </c>
      <c r="M5207" s="49" t="str">
        <f t="shared" ca="1" si="407"/>
        <v>PERDU</v>
      </c>
      <c r="N5207" s="28" t="str">
        <f ca="1">IF(M5207="GAGNÉ",K5207*L5207,IF(M5207="PERDU","0,00 €",""))</f>
        <v>0,00 €</v>
      </c>
      <c r="O5207" s="26">
        <f t="shared" ca="1" si="409"/>
        <v>-1</v>
      </c>
      <c r="P5207" s="26">
        <f t="shared" ca="1" si="410"/>
        <v>197237.70999999996</v>
      </c>
      <c r="R5207" s="1">
        <f t="shared" ca="1" si="408"/>
        <v>2</v>
      </c>
    </row>
    <row r="5208" spans="5:18" ht="15.75" thickBot="1" x14ac:dyDescent="0.3">
      <c r="E5208" s="17">
        <v>5202</v>
      </c>
      <c r="F5208" s="17"/>
      <c r="G5208" s="40"/>
      <c r="H5208" s="43"/>
      <c r="I5208" s="20"/>
      <c r="J5208" s="17" t="s">
        <v>11</v>
      </c>
      <c r="K5208" s="26">
        <f t="shared" ca="1" si="406"/>
        <v>2.93</v>
      </c>
      <c r="L5208" s="26">
        <f ca="1">IF(L5207=1,IF(M5207="GAGNÉ",1,2),IF(M5207="GAGNÉ",INDEX(fibo,MATCH(L5207,fibo,0)-2),INDEX(fibo,MATCH(L5207,fibo,0),1)+INDEX(fibo,MATCH(L5207,fibo,0)-1)))</f>
        <v>2</v>
      </c>
      <c r="M5208" s="49" t="str">
        <f t="shared" ca="1" si="407"/>
        <v>PERDU</v>
      </c>
      <c r="N5208" s="28" t="str">
        <f ca="1">IF(M5208="GAGNÉ",K5208*L5208,IF(M5208="PERDU","0,00 €",""))</f>
        <v>0,00 €</v>
      </c>
      <c r="O5208" s="26">
        <f t="shared" ca="1" si="409"/>
        <v>-2</v>
      </c>
      <c r="P5208" s="26">
        <f t="shared" ca="1" si="410"/>
        <v>197235.70999999996</v>
      </c>
      <c r="R5208" s="1">
        <f t="shared" ca="1" si="408"/>
        <v>2</v>
      </c>
    </row>
    <row r="5209" spans="5:18" ht="15.75" thickBot="1" x14ac:dyDescent="0.3">
      <c r="E5209" s="17">
        <v>5203</v>
      </c>
      <c r="F5209" s="17"/>
      <c r="G5209" s="40"/>
      <c r="H5209" s="43"/>
      <c r="I5209" s="20"/>
      <c r="J5209" s="17" t="s">
        <v>11</v>
      </c>
      <c r="K5209" s="26">
        <f t="shared" ca="1" si="406"/>
        <v>3.59</v>
      </c>
      <c r="L5209" s="26">
        <f ca="1">IF(L5208=1,IF(M5208="GAGNÉ",1,2),IF(M5208="GAGNÉ",INDEX(fibo,MATCH(L5208,fibo,0)-2),INDEX(fibo,MATCH(L5208,fibo,0),1)+INDEX(fibo,MATCH(L5208,fibo,0)-1)))</f>
        <v>3</v>
      </c>
      <c r="M5209" s="49" t="str">
        <f t="shared" ca="1" si="407"/>
        <v>GAGNÉ</v>
      </c>
      <c r="N5209" s="28">
        <f ca="1">IF(M5209="GAGNÉ",K5209*L5209,IF(M5209="PERDU","0,00 €",""))</f>
        <v>10.77</v>
      </c>
      <c r="O5209" s="26">
        <f t="shared" ca="1" si="409"/>
        <v>7.77</v>
      </c>
      <c r="P5209" s="26">
        <f t="shared" ca="1" si="410"/>
        <v>197243.47999999995</v>
      </c>
      <c r="R5209" s="1">
        <f t="shared" ca="1" si="408"/>
        <v>1</v>
      </c>
    </row>
    <row r="5210" spans="5:18" ht="15.75" thickBot="1" x14ac:dyDescent="0.3">
      <c r="E5210" s="17">
        <v>5204</v>
      </c>
      <c r="F5210" s="17"/>
      <c r="G5210" s="40"/>
      <c r="H5210" s="43"/>
      <c r="I5210" s="20"/>
      <c r="J5210" s="17" t="s">
        <v>11</v>
      </c>
      <c r="K5210" s="26">
        <f t="shared" ca="1" si="406"/>
        <v>4.7699999999999996</v>
      </c>
      <c r="L5210" s="26">
        <f ca="1">IF(L5209=1,IF(M5209="GAGNÉ",1,2),IF(M5209="GAGNÉ",INDEX(fibo,MATCH(L5209,fibo,0)-2),INDEX(fibo,MATCH(L5209,fibo,0),1)+INDEX(fibo,MATCH(L5209,fibo,0)-1)))</f>
        <v>1</v>
      </c>
      <c r="M5210" s="49" t="str">
        <f t="shared" ca="1" si="407"/>
        <v>GAGNÉ</v>
      </c>
      <c r="N5210" s="28">
        <f ca="1">IF(M5210="GAGNÉ",K5210*L5210,IF(M5210="PERDU","0,00 €",""))</f>
        <v>4.7699999999999996</v>
      </c>
      <c r="O5210" s="26">
        <f t="shared" ca="1" si="409"/>
        <v>3.7699999999999996</v>
      </c>
      <c r="P5210" s="26">
        <f t="shared" ca="1" si="410"/>
        <v>197247.24999999994</v>
      </c>
      <c r="R5210" s="1">
        <f t="shared" ca="1" si="408"/>
        <v>1</v>
      </c>
    </row>
    <row r="5211" spans="5:18" ht="15.75" thickBot="1" x14ac:dyDescent="0.3">
      <c r="E5211" s="17">
        <v>5205</v>
      </c>
      <c r="F5211" s="17"/>
      <c r="G5211" s="40"/>
      <c r="H5211" s="43"/>
      <c r="I5211" s="20"/>
      <c r="J5211" s="17" t="s">
        <v>11</v>
      </c>
      <c r="K5211" s="26">
        <f t="shared" ca="1" si="406"/>
        <v>3.8</v>
      </c>
      <c r="L5211" s="26">
        <f ca="1">IF(L5210=1,IF(M5210="GAGNÉ",1,2),IF(M5210="GAGNÉ",INDEX(fibo,MATCH(L5210,fibo,0)-2),INDEX(fibo,MATCH(L5210,fibo,0),1)+INDEX(fibo,MATCH(L5210,fibo,0)-1)))</f>
        <v>1</v>
      </c>
      <c r="M5211" s="49" t="str">
        <f t="shared" ca="1" si="407"/>
        <v>GAGNÉ</v>
      </c>
      <c r="N5211" s="28">
        <f ca="1">IF(M5211="GAGNÉ",K5211*L5211,IF(M5211="PERDU","0,00 €",""))</f>
        <v>3.8</v>
      </c>
      <c r="O5211" s="26">
        <f t="shared" ca="1" si="409"/>
        <v>2.8</v>
      </c>
      <c r="P5211" s="26">
        <f t="shared" ca="1" si="410"/>
        <v>197250.04999999993</v>
      </c>
      <c r="R5211" s="1">
        <f t="shared" ca="1" si="408"/>
        <v>1</v>
      </c>
    </row>
    <row r="5212" spans="5:18" ht="15.75" thickBot="1" x14ac:dyDescent="0.3">
      <c r="E5212" s="17">
        <v>5206</v>
      </c>
      <c r="F5212" s="17"/>
      <c r="G5212" s="40"/>
      <c r="H5212" s="43"/>
      <c r="I5212" s="20"/>
      <c r="J5212" s="17" t="s">
        <v>11</v>
      </c>
      <c r="K5212" s="26">
        <f t="shared" ca="1" si="406"/>
        <v>3.37</v>
      </c>
      <c r="L5212" s="26">
        <f ca="1">IF(L5211=1,IF(M5211="GAGNÉ",1,2),IF(M5211="GAGNÉ",INDEX(fibo,MATCH(L5211,fibo,0)-2),INDEX(fibo,MATCH(L5211,fibo,0),1)+INDEX(fibo,MATCH(L5211,fibo,0)-1)))</f>
        <v>1</v>
      </c>
      <c r="M5212" s="49" t="str">
        <f t="shared" ca="1" si="407"/>
        <v>PERDU</v>
      </c>
      <c r="N5212" s="28" t="str">
        <f ca="1">IF(M5212="GAGNÉ",K5212*L5212,IF(M5212="PERDU","0,00 €",""))</f>
        <v>0,00 €</v>
      </c>
      <c r="O5212" s="26">
        <f t="shared" ca="1" si="409"/>
        <v>-1</v>
      </c>
      <c r="P5212" s="26">
        <f t="shared" ca="1" si="410"/>
        <v>197249.04999999993</v>
      </c>
      <c r="R5212" s="1">
        <f t="shared" ca="1" si="408"/>
        <v>2</v>
      </c>
    </row>
    <row r="5213" spans="5:18" ht="15.75" thickBot="1" x14ac:dyDescent="0.3">
      <c r="E5213" s="17">
        <v>5207</v>
      </c>
      <c r="F5213" s="17"/>
      <c r="G5213" s="40"/>
      <c r="H5213" s="43"/>
      <c r="I5213" s="20"/>
      <c r="J5213" s="17" t="s">
        <v>11</v>
      </c>
      <c r="K5213" s="26">
        <f t="shared" ca="1" si="406"/>
        <v>3.45</v>
      </c>
      <c r="L5213" s="26">
        <f ca="1">IF(L5212=1,IF(M5212="GAGNÉ",1,2),IF(M5212="GAGNÉ",INDEX(fibo,MATCH(L5212,fibo,0)-2),INDEX(fibo,MATCH(L5212,fibo,0),1)+INDEX(fibo,MATCH(L5212,fibo,0)-1)))</f>
        <v>2</v>
      </c>
      <c r="M5213" s="49" t="str">
        <f t="shared" ca="1" si="407"/>
        <v>PERDU</v>
      </c>
      <c r="N5213" s="28" t="str">
        <f ca="1">IF(M5213="GAGNÉ",K5213*L5213,IF(M5213="PERDU","0,00 €",""))</f>
        <v>0,00 €</v>
      </c>
      <c r="O5213" s="26">
        <f t="shared" ca="1" si="409"/>
        <v>-2</v>
      </c>
      <c r="P5213" s="26">
        <f t="shared" ca="1" si="410"/>
        <v>197247.04999999993</v>
      </c>
      <c r="R5213" s="1">
        <f t="shared" ca="1" si="408"/>
        <v>2</v>
      </c>
    </row>
    <row r="5214" spans="5:18" ht="15.75" thickBot="1" x14ac:dyDescent="0.3">
      <c r="E5214" s="17">
        <v>5208</v>
      </c>
      <c r="F5214" s="17"/>
      <c r="G5214" s="40"/>
      <c r="H5214" s="43"/>
      <c r="I5214" s="20"/>
      <c r="J5214" s="17" t="s">
        <v>11</v>
      </c>
      <c r="K5214" s="26">
        <f t="shared" ca="1" si="406"/>
        <v>3.81</v>
      </c>
      <c r="L5214" s="26">
        <f ca="1">IF(L5213=1,IF(M5213="GAGNÉ",1,2),IF(M5213="GAGNÉ",INDEX(fibo,MATCH(L5213,fibo,0)-2),INDEX(fibo,MATCH(L5213,fibo,0),1)+INDEX(fibo,MATCH(L5213,fibo,0)-1)))</f>
        <v>3</v>
      </c>
      <c r="M5214" s="49" t="str">
        <f t="shared" ca="1" si="407"/>
        <v>GAGNÉ</v>
      </c>
      <c r="N5214" s="28">
        <f ca="1">IF(M5214="GAGNÉ",K5214*L5214,IF(M5214="PERDU","0,00 €",""))</f>
        <v>11.43</v>
      </c>
      <c r="O5214" s="26">
        <f t="shared" ca="1" si="409"/>
        <v>8.43</v>
      </c>
      <c r="P5214" s="26">
        <f t="shared" ca="1" si="410"/>
        <v>197255.47999999992</v>
      </c>
      <c r="R5214" s="1">
        <f t="shared" ca="1" si="408"/>
        <v>1</v>
      </c>
    </row>
    <row r="5215" spans="5:18" ht="15.75" thickBot="1" x14ac:dyDescent="0.3">
      <c r="E5215" s="17">
        <v>5209</v>
      </c>
      <c r="F5215" s="17"/>
      <c r="G5215" s="40"/>
      <c r="H5215" s="43"/>
      <c r="I5215" s="20"/>
      <c r="J5215" s="17" t="s">
        <v>11</v>
      </c>
      <c r="K5215" s="26">
        <f t="shared" ca="1" si="406"/>
        <v>3.62</v>
      </c>
      <c r="L5215" s="26">
        <f ca="1">IF(L5214=1,IF(M5214="GAGNÉ",1,2),IF(M5214="GAGNÉ",INDEX(fibo,MATCH(L5214,fibo,0)-2),INDEX(fibo,MATCH(L5214,fibo,0),1)+INDEX(fibo,MATCH(L5214,fibo,0)-1)))</f>
        <v>1</v>
      </c>
      <c r="M5215" s="49" t="str">
        <f t="shared" ca="1" si="407"/>
        <v>GAGNÉ</v>
      </c>
      <c r="N5215" s="28">
        <f ca="1">IF(M5215="GAGNÉ",K5215*L5215,IF(M5215="PERDU","0,00 €",""))</f>
        <v>3.62</v>
      </c>
      <c r="O5215" s="26">
        <f t="shared" ca="1" si="409"/>
        <v>2.62</v>
      </c>
      <c r="P5215" s="26">
        <f t="shared" ca="1" si="410"/>
        <v>197258.09999999992</v>
      </c>
      <c r="R5215" s="1">
        <f t="shared" ca="1" si="408"/>
        <v>1</v>
      </c>
    </row>
    <row r="5216" spans="5:18" ht="15.75" thickBot="1" x14ac:dyDescent="0.3">
      <c r="E5216" s="17">
        <v>5210</v>
      </c>
      <c r="F5216" s="17"/>
      <c r="G5216" s="40"/>
      <c r="H5216" s="43"/>
      <c r="I5216" s="20"/>
      <c r="J5216" s="17" t="s">
        <v>11</v>
      </c>
      <c r="K5216" s="26">
        <f t="shared" ca="1" si="406"/>
        <v>4.5599999999999996</v>
      </c>
      <c r="L5216" s="26">
        <f ca="1">IF(L5215=1,IF(M5215="GAGNÉ",1,2),IF(M5215="GAGNÉ",INDEX(fibo,MATCH(L5215,fibo,0)-2),INDEX(fibo,MATCH(L5215,fibo,0),1)+INDEX(fibo,MATCH(L5215,fibo,0)-1)))</f>
        <v>1</v>
      </c>
      <c r="M5216" s="49" t="str">
        <f t="shared" ca="1" si="407"/>
        <v>GAGNÉ</v>
      </c>
      <c r="N5216" s="28">
        <f ca="1">IF(M5216="GAGNÉ",K5216*L5216,IF(M5216="PERDU","0,00 €",""))</f>
        <v>4.5599999999999996</v>
      </c>
      <c r="O5216" s="26">
        <f t="shared" ca="1" si="409"/>
        <v>3.5599999999999996</v>
      </c>
      <c r="P5216" s="26">
        <f t="shared" ca="1" si="410"/>
        <v>197261.65999999992</v>
      </c>
      <c r="R5216" s="1">
        <f t="shared" ca="1" si="408"/>
        <v>1</v>
      </c>
    </row>
    <row r="5217" spans="5:18" ht="15.75" thickBot="1" x14ac:dyDescent="0.3">
      <c r="E5217" s="17">
        <v>5211</v>
      </c>
      <c r="F5217" s="17"/>
      <c r="G5217" s="40"/>
      <c r="H5217" s="43"/>
      <c r="I5217" s="20"/>
      <c r="J5217" s="17" t="s">
        <v>11</v>
      </c>
      <c r="K5217" s="26">
        <f t="shared" ca="1" si="406"/>
        <v>3.34</v>
      </c>
      <c r="L5217" s="26">
        <f ca="1">IF(L5216=1,IF(M5216="GAGNÉ",1,2),IF(M5216="GAGNÉ",INDEX(fibo,MATCH(L5216,fibo,0)-2),INDEX(fibo,MATCH(L5216,fibo,0),1)+INDEX(fibo,MATCH(L5216,fibo,0)-1)))</f>
        <v>1</v>
      </c>
      <c r="M5217" s="49" t="str">
        <f t="shared" ca="1" si="407"/>
        <v>GAGNÉ</v>
      </c>
      <c r="N5217" s="28">
        <f ca="1">IF(M5217="GAGNÉ",K5217*L5217,IF(M5217="PERDU","0,00 €",""))</f>
        <v>3.34</v>
      </c>
      <c r="O5217" s="26">
        <f t="shared" ca="1" si="409"/>
        <v>2.34</v>
      </c>
      <c r="P5217" s="26">
        <f t="shared" ca="1" si="410"/>
        <v>197263.99999999991</v>
      </c>
      <c r="R5217" s="1">
        <f t="shared" ca="1" si="408"/>
        <v>1</v>
      </c>
    </row>
    <row r="5218" spans="5:18" ht="15.75" thickBot="1" x14ac:dyDescent="0.3">
      <c r="E5218" s="17">
        <v>5212</v>
      </c>
      <c r="F5218" s="17"/>
      <c r="G5218" s="40"/>
      <c r="H5218" s="43"/>
      <c r="I5218" s="20"/>
      <c r="J5218" s="17" t="s">
        <v>11</v>
      </c>
      <c r="K5218" s="26">
        <f t="shared" ca="1" si="406"/>
        <v>4.41</v>
      </c>
      <c r="L5218" s="26">
        <f ca="1">IF(L5217=1,IF(M5217="GAGNÉ",1,2),IF(M5217="GAGNÉ",INDEX(fibo,MATCH(L5217,fibo,0)-2),INDEX(fibo,MATCH(L5217,fibo,0),1)+INDEX(fibo,MATCH(L5217,fibo,0)-1)))</f>
        <v>1</v>
      </c>
      <c r="M5218" s="49" t="str">
        <f t="shared" ca="1" si="407"/>
        <v>PERDU</v>
      </c>
      <c r="N5218" s="28" t="str">
        <f ca="1">IF(M5218="GAGNÉ",K5218*L5218,IF(M5218="PERDU","0,00 €",""))</f>
        <v>0,00 €</v>
      </c>
      <c r="O5218" s="26">
        <f t="shared" ca="1" si="409"/>
        <v>-1</v>
      </c>
      <c r="P5218" s="26">
        <f t="shared" ca="1" si="410"/>
        <v>197262.99999999991</v>
      </c>
      <c r="R5218" s="1">
        <f t="shared" ca="1" si="408"/>
        <v>2</v>
      </c>
    </row>
    <row r="5219" spans="5:18" ht="15.75" thickBot="1" x14ac:dyDescent="0.3">
      <c r="E5219" s="17">
        <v>5213</v>
      </c>
      <c r="F5219" s="17"/>
      <c r="G5219" s="40"/>
      <c r="H5219" s="43"/>
      <c r="I5219" s="20"/>
      <c r="J5219" s="17" t="s">
        <v>11</v>
      </c>
      <c r="K5219" s="26">
        <f t="shared" ca="1" si="406"/>
        <v>4.01</v>
      </c>
      <c r="L5219" s="26">
        <f ca="1">IF(L5218=1,IF(M5218="GAGNÉ",1,2),IF(M5218="GAGNÉ",INDEX(fibo,MATCH(L5218,fibo,0)-2),INDEX(fibo,MATCH(L5218,fibo,0),1)+INDEX(fibo,MATCH(L5218,fibo,0)-1)))</f>
        <v>2</v>
      </c>
      <c r="M5219" s="49" t="str">
        <f t="shared" ca="1" si="407"/>
        <v>GAGNÉ</v>
      </c>
      <c r="N5219" s="28">
        <f ca="1">IF(M5219="GAGNÉ",K5219*L5219,IF(M5219="PERDU","0,00 €",""))</f>
        <v>8.02</v>
      </c>
      <c r="O5219" s="26">
        <f t="shared" ca="1" si="409"/>
        <v>6.02</v>
      </c>
      <c r="P5219" s="26">
        <f t="shared" ca="1" si="410"/>
        <v>197269.0199999999</v>
      </c>
      <c r="R5219" s="1">
        <f t="shared" ca="1" si="408"/>
        <v>1</v>
      </c>
    </row>
    <row r="5220" spans="5:18" ht="15.75" thickBot="1" x14ac:dyDescent="0.3">
      <c r="E5220" s="17">
        <v>5214</v>
      </c>
      <c r="F5220" s="17"/>
      <c r="G5220" s="40"/>
      <c r="H5220" s="43"/>
      <c r="I5220" s="20"/>
      <c r="J5220" s="17" t="s">
        <v>11</v>
      </c>
      <c r="K5220" s="26">
        <f t="shared" ca="1" si="406"/>
        <v>3.95</v>
      </c>
      <c r="L5220" s="26">
        <f ca="1">IF(L5219=1,IF(M5219="GAGNÉ",1,2),IF(M5219="GAGNÉ",INDEX(fibo,MATCH(L5219,fibo,0)-2),INDEX(fibo,MATCH(L5219,fibo,0),1)+INDEX(fibo,MATCH(L5219,fibo,0)-1)))</f>
        <v>1</v>
      </c>
      <c r="M5220" s="49" t="str">
        <f t="shared" ca="1" si="407"/>
        <v>GAGNÉ</v>
      </c>
      <c r="N5220" s="28">
        <f ca="1">IF(M5220="GAGNÉ",K5220*L5220,IF(M5220="PERDU","0,00 €",""))</f>
        <v>3.95</v>
      </c>
      <c r="O5220" s="26">
        <f t="shared" ca="1" si="409"/>
        <v>2.95</v>
      </c>
      <c r="P5220" s="26">
        <f t="shared" ca="1" si="410"/>
        <v>197271.96999999991</v>
      </c>
      <c r="R5220" s="1">
        <f t="shared" ca="1" si="408"/>
        <v>1</v>
      </c>
    </row>
    <row r="5221" spans="5:18" ht="15.75" thickBot="1" x14ac:dyDescent="0.3">
      <c r="E5221" s="17">
        <v>5215</v>
      </c>
      <c r="F5221" s="17"/>
      <c r="G5221" s="40"/>
      <c r="H5221" s="43"/>
      <c r="I5221" s="20"/>
      <c r="J5221" s="17" t="s">
        <v>11</v>
      </c>
      <c r="K5221" s="26">
        <f t="shared" ca="1" si="406"/>
        <v>3.69</v>
      </c>
      <c r="L5221" s="26">
        <f ca="1">IF(L5220=1,IF(M5220="GAGNÉ",1,2),IF(M5220="GAGNÉ",INDEX(fibo,MATCH(L5220,fibo,0)-2),INDEX(fibo,MATCH(L5220,fibo,0),1)+INDEX(fibo,MATCH(L5220,fibo,0)-1)))</f>
        <v>1</v>
      </c>
      <c r="M5221" s="49" t="str">
        <f t="shared" ca="1" si="407"/>
        <v>GAGNÉ</v>
      </c>
      <c r="N5221" s="28">
        <f ca="1">IF(M5221="GAGNÉ",K5221*L5221,IF(M5221="PERDU","0,00 €",""))</f>
        <v>3.69</v>
      </c>
      <c r="O5221" s="26">
        <f t="shared" ca="1" si="409"/>
        <v>2.69</v>
      </c>
      <c r="P5221" s="26">
        <f t="shared" ca="1" si="410"/>
        <v>197274.65999999992</v>
      </c>
      <c r="R5221" s="1">
        <f t="shared" ca="1" si="408"/>
        <v>1</v>
      </c>
    </row>
    <row r="5222" spans="5:18" ht="15.75" thickBot="1" x14ac:dyDescent="0.3">
      <c r="E5222" s="17">
        <v>5216</v>
      </c>
      <c r="F5222" s="17"/>
      <c r="G5222" s="40"/>
      <c r="H5222" s="43"/>
      <c r="I5222" s="20"/>
      <c r="J5222" s="17" t="s">
        <v>11</v>
      </c>
      <c r="K5222" s="26">
        <f t="shared" ca="1" si="406"/>
        <v>2.93</v>
      </c>
      <c r="L5222" s="26">
        <f ca="1">IF(L5221=1,IF(M5221="GAGNÉ",1,2),IF(M5221="GAGNÉ",INDEX(fibo,MATCH(L5221,fibo,0)-2),INDEX(fibo,MATCH(L5221,fibo,0),1)+INDEX(fibo,MATCH(L5221,fibo,0)-1)))</f>
        <v>1</v>
      </c>
      <c r="M5222" s="49" t="str">
        <f t="shared" ca="1" si="407"/>
        <v>PERDU</v>
      </c>
      <c r="N5222" s="28" t="str">
        <f ca="1">IF(M5222="GAGNÉ",K5222*L5222,IF(M5222="PERDU","0,00 €",""))</f>
        <v>0,00 €</v>
      </c>
      <c r="O5222" s="26">
        <f t="shared" ca="1" si="409"/>
        <v>-1</v>
      </c>
      <c r="P5222" s="26">
        <f t="shared" ca="1" si="410"/>
        <v>197273.65999999992</v>
      </c>
      <c r="R5222" s="1">
        <f t="shared" ca="1" si="408"/>
        <v>2</v>
      </c>
    </row>
    <row r="5223" spans="5:18" ht="15.75" thickBot="1" x14ac:dyDescent="0.3">
      <c r="E5223" s="17">
        <v>5217</v>
      </c>
      <c r="F5223" s="17"/>
      <c r="G5223" s="40"/>
      <c r="H5223" s="43"/>
      <c r="I5223" s="20"/>
      <c r="J5223" s="17" t="s">
        <v>11</v>
      </c>
      <c r="K5223" s="26">
        <f t="shared" ca="1" si="406"/>
        <v>3.75</v>
      </c>
      <c r="L5223" s="26">
        <f ca="1">IF(L5222=1,IF(M5222="GAGNÉ",1,2),IF(M5222="GAGNÉ",INDEX(fibo,MATCH(L5222,fibo,0)-2),INDEX(fibo,MATCH(L5222,fibo,0),1)+INDEX(fibo,MATCH(L5222,fibo,0)-1)))</f>
        <v>2</v>
      </c>
      <c r="M5223" s="49" t="str">
        <f t="shared" ca="1" si="407"/>
        <v>GAGNÉ</v>
      </c>
      <c r="N5223" s="28">
        <f ca="1">IF(M5223="GAGNÉ",K5223*L5223,IF(M5223="PERDU","0,00 €",""))</f>
        <v>7.5</v>
      </c>
      <c r="O5223" s="26">
        <f t="shared" ca="1" si="409"/>
        <v>5.5</v>
      </c>
      <c r="P5223" s="26">
        <f t="shared" ca="1" si="410"/>
        <v>197279.15999999992</v>
      </c>
      <c r="R5223" s="1">
        <f t="shared" ca="1" si="408"/>
        <v>1</v>
      </c>
    </row>
    <row r="5224" spans="5:18" ht="15.75" thickBot="1" x14ac:dyDescent="0.3">
      <c r="E5224" s="17">
        <v>5218</v>
      </c>
      <c r="F5224" s="17"/>
      <c r="G5224" s="40"/>
      <c r="H5224" s="43"/>
      <c r="I5224" s="20"/>
      <c r="J5224" s="17" t="s">
        <v>11</v>
      </c>
      <c r="K5224" s="26">
        <f t="shared" ca="1" si="406"/>
        <v>4.41</v>
      </c>
      <c r="L5224" s="26">
        <f ca="1">IF(L5223=1,IF(M5223="GAGNÉ",1,2),IF(M5223="GAGNÉ",INDEX(fibo,MATCH(L5223,fibo,0)-2),INDEX(fibo,MATCH(L5223,fibo,0),1)+INDEX(fibo,MATCH(L5223,fibo,0)-1)))</f>
        <v>1</v>
      </c>
      <c r="M5224" s="49" t="str">
        <f t="shared" ca="1" si="407"/>
        <v>GAGNÉ</v>
      </c>
      <c r="N5224" s="28">
        <f ca="1">IF(M5224="GAGNÉ",K5224*L5224,IF(M5224="PERDU","0,00 €",""))</f>
        <v>4.41</v>
      </c>
      <c r="O5224" s="26">
        <f t="shared" ca="1" si="409"/>
        <v>3.41</v>
      </c>
      <c r="P5224" s="26">
        <f t="shared" ca="1" si="410"/>
        <v>197282.56999999992</v>
      </c>
      <c r="R5224" s="1">
        <f t="shared" ca="1" si="408"/>
        <v>1</v>
      </c>
    </row>
    <row r="5225" spans="5:18" ht="15.75" thickBot="1" x14ac:dyDescent="0.3">
      <c r="E5225" s="17">
        <v>5219</v>
      </c>
      <c r="F5225" s="17"/>
      <c r="G5225" s="40"/>
      <c r="H5225" s="43"/>
      <c r="I5225" s="20"/>
      <c r="J5225" s="17" t="s">
        <v>11</v>
      </c>
      <c r="K5225" s="26">
        <f t="shared" ca="1" si="406"/>
        <v>4.34</v>
      </c>
      <c r="L5225" s="26">
        <f ca="1">IF(L5224=1,IF(M5224="GAGNÉ",1,2),IF(M5224="GAGNÉ",INDEX(fibo,MATCH(L5224,fibo,0)-2),INDEX(fibo,MATCH(L5224,fibo,0),1)+INDEX(fibo,MATCH(L5224,fibo,0)-1)))</f>
        <v>1</v>
      </c>
      <c r="M5225" s="49" t="str">
        <f t="shared" ca="1" si="407"/>
        <v>PERDU</v>
      </c>
      <c r="N5225" s="28" t="str">
        <f ca="1">IF(M5225="GAGNÉ",K5225*L5225,IF(M5225="PERDU","0,00 €",""))</f>
        <v>0,00 €</v>
      </c>
      <c r="O5225" s="26">
        <f t="shared" ca="1" si="409"/>
        <v>-1</v>
      </c>
      <c r="P5225" s="26">
        <f t="shared" ca="1" si="410"/>
        <v>197281.56999999992</v>
      </c>
      <c r="R5225" s="1">
        <f t="shared" ca="1" si="408"/>
        <v>2</v>
      </c>
    </row>
    <row r="5226" spans="5:18" ht="15.75" thickBot="1" x14ac:dyDescent="0.3">
      <c r="E5226" s="17">
        <v>5220</v>
      </c>
      <c r="F5226" s="17"/>
      <c r="G5226" s="40"/>
      <c r="H5226" s="43"/>
      <c r="I5226" s="20"/>
      <c r="J5226" s="17" t="s">
        <v>11</v>
      </c>
      <c r="K5226" s="26">
        <f t="shared" ca="1" si="406"/>
        <v>4.63</v>
      </c>
      <c r="L5226" s="26">
        <f ca="1">IF(L5225=1,IF(M5225="GAGNÉ",1,2),IF(M5225="GAGNÉ",INDEX(fibo,MATCH(L5225,fibo,0)-2),INDEX(fibo,MATCH(L5225,fibo,0),1)+INDEX(fibo,MATCH(L5225,fibo,0)-1)))</f>
        <v>2</v>
      </c>
      <c r="M5226" s="49" t="str">
        <f t="shared" ca="1" si="407"/>
        <v>PERDU</v>
      </c>
      <c r="N5226" s="28" t="str">
        <f ca="1">IF(M5226="GAGNÉ",K5226*L5226,IF(M5226="PERDU","0,00 €",""))</f>
        <v>0,00 €</v>
      </c>
      <c r="O5226" s="26">
        <f t="shared" ca="1" si="409"/>
        <v>-2</v>
      </c>
      <c r="P5226" s="26">
        <f t="shared" ca="1" si="410"/>
        <v>197279.56999999992</v>
      </c>
      <c r="R5226" s="1">
        <f t="shared" ca="1" si="408"/>
        <v>2</v>
      </c>
    </row>
    <row r="5227" spans="5:18" ht="15.75" thickBot="1" x14ac:dyDescent="0.3">
      <c r="E5227" s="17">
        <v>5221</v>
      </c>
      <c r="F5227" s="17"/>
      <c r="G5227" s="40"/>
      <c r="H5227" s="43"/>
      <c r="I5227" s="20"/>
      <c r="J5227" s="17" t="s">
        <v>11</v>
      </c>
      <c r="K5227" s="26">
        <f t="shared" ca="1" si="406"/>
        <v>3.62</v>
      </c>
      <c r="L5227" s="26">
        <f ca="1">IF(L5226=1,IF(M5226="GAGNÉ",1,2),IF(M5226="GAGNÉ",INDEX(fibo,MATCH(L5226,fibo,0)-2),INDEX(fibo,MATCH(L5226,fibo,0),1)+INDEX(fibo,MATCH(L5226,fibo,0)-1)))</f>
        <v>3</v>
      </c>
      <c r="M5227" s="49" t="str">
        <f t="shared" ca="1" si="407"/>
        <v>PERDU</v>
      </c>
      <c r="N5227" s="28" t="str">
        <f ca="1">IF(M5227="GAGNÉ",K5227*L5227,IF(M5227="PERDU","0,00 €",""))</f>
        <v>0,00 €</v>
      </c>
      <c r="O5227" s="26">
        <f t="shared" ca="1" si="409"/>
        <v>-3</v>
      </c>
      <c r="P5227" s="26">
        <f t="shared" ca="1" si="410"/>
        <v>197276.56999999992</v>
      </c>
      <c r="R5227" s="1">
        <f t="shared" ca="1" si="408"/>
        <v>2</v>
      </c>
    </row>
    <row r="5228" spans="5:18" ht="15.75" thickBot="1" x14ac:dyDescent="0.3">
      <c r="E5228" s="17">
        <v>5222</v>
      </c>
      <c r="F5228" s="17"/>
      <c r="G5228" s="40"/>
      <c r="H5228" s="43"/>
      <c r="I5228" s="20"/>
      <c r="J5228" s="17" t="s">
        <v>11</v>
      </c>
      <c r="K5228" s="26">
        <f t="shared" ca="1" si="406"/>
        <v>4.55</v>
      </c>
      <c r="L5228" s="26">
        <f ca="1">IF(L5227=1,IF(M5227="GAGNÉ",1,2),IF(M5227="GAGNÉ",INDEX(fibo,MATCH(L5227,fibo,0)-2),INDEX(fibo,MATCH(L5227,fibo,0),1)+INDEX(fibo,MATCH(L5227,fibo,0)-1)))</f>
        <v>5</v>
      </c>
      <c r="M5228" s="49" t="str">
        <f t="shared" ca="1" si="407"/>
        <v>PERDU</v>
      </c>
      <c r="N5228" s="28" t="str">
        <f ca="1">IF(M5228="GAGNÉ",K5228*L5228,IF(M5228="PERDU","0,00 €",""))</f>
        <v>0,00 €</v>
      </c>
      <c r="O5228" s="26">
        <f t="shared" ca="1" si="409"/>
        <v>-5</v>
      </c>
      <c r="P5228" s="26">
        <f t="shared" ca="1" si="410"/>
        <v>197271.56999999992</v>
      </c>
      <c r="R5228" s="1">
        <f t="shared" ca="1" si="408"/>
        <v>2</v>
      </c>
    </row>
    <row r="5229" spans="5:18" ht="15.75" thickBot="1" x14ac:dyDescent="0.3">
      <c r="E5229" s="17">
        <v>5223</v>
      </c>
      <c r="F5229" s="17"/>
      <c r="G5229" s="40"/>
      <c r="H5229" s="43"/>
      <c r="I5229" s="20"/>
      <c r="J5229" s="17" t="s">
        <v>11</v>
      </c>
      <c r="K5229" s="26">
        <f t="shared" ca="1" si="406"/>
        <v>4.51</v>
      </c>
      <c r="L5229" s="26">
        <f ca="1">IF(L5228=1,IF(M5228="GAGNÉ",1,2),IF(M5228="GAGNÉ",INDEX(fibo,MATCH(L5228,fibo,0)-2),INDEX(fibo,MATCH(L5228,fibo,0),1)+INDEX(fibo,MATCH(L5228,fibo,0)-1)))</f>
        <v>8</v>
      </c>
      <c r="M5229" s="49" t="str">
        <f t="shared" ca="1" si="407"/>
        <v>PERDU</v>
      </c>
      <c r="N5229" s="28" t="str">
        <f ca="1">IF(M5229="GAGNÉ",K5229*L5229,IF(M5229="PERDU","0,00 €",""))</f>
        <v>0,00 €</v>
      </c>
      <c r="O5229" s="26">
        <f t="shared" ca="1" si="409"/>
        <v>-8</v>
      </c>
      <c r="P5229" s="26">
        <f t="shared" ca="1" si="410"/>
        <v>197263.56999999992</v>
      </c>
      <c r="R5229" s="1">
        <f t="shared" ca="1" si="408"/>
        <v>2</v>
      </c>
    </row>
    <row r="5230" spans="5:18" ht="15.75" thickBot="1" x14ac:dyDescent="0.3">
      <c r="E5230" s="17">
        <v>5224</v>
      </c>
      <c r="F5230" s="17"/>
      <c r="G5230" s="40"/>
      <c r="H5230" s="43"/>
      <c r="I5230" s="20"/>
      <c r="J5230" s="17" t="s">
        <v>11</v>
      </c>
      <c r="K5230" s="26">
        <f t="shared" ca="1" si="406"/>
        <v>3.13</v>
      </c>
      <c r="L5230" s="26">
        <f ca="1">IF(L5229=1,IF(M5229="GAGNÉ",1,2),IF(M5229="GAGNÉ",INDEX(fibo,MATCH(L5229,fibo,0)-2),INDEX(fibo,MATCH(L5229,fibo,0),1)+INDEX(fibo,MATCH(L5229,fibo,0)-1)))</f>
        <v>13</v>
      </c>
      <c r="M5230" s="49" t="str">
        <f t="shared" ca="1" si="407"/>
        <v>PERDU</v>
      </c>
      <c r="N5230" s="28" t="str">
        <f ca="1">IF(M5230="GAGNÉ",K5230*L5230,IF(M5230="PERDU","0,00 €",""))</f>
        <v>0,00 €</v>
      </c>
      <c r="O5230" s="26">
        <f t="shared" ca="1" si="409"/>
        <v>-13</v>
      </c>
      <c r="P5230" s="26">
        <f t="shared" ca="1" si="410"/>
        <v>197250.56999999992</v>
      </c>
      <c r="R5230" s="1">
        <f t="shared" ca="1" si="408"/>
        <v>2</v>
      </c>
    </row>
    <row r="5231" spans="5:18" ht="15.75" thickBot="1" x14ac:dyDescent="0.3">
      <c r="E5231" s="17">
        <v>5225</v>
      </c>
      <c r="F5231" s="17"/>
      <c r="G5231" s="40"/>
      <c r="H5231" s="43"/>
      <c r="I5231" s="20"/>
      <c r="J5231" s="17" t="s">
        <v>11</v>
      </c>
      <c r="K5231" s="26">
        <f t="shared" ca="1" si="406"/>
        <v>3.11</v>
      </c>
      <c r="L5231" s="26">
        <f ca="1">IF(L5230=1,IF(M5230="GAGNÉ",1,2),IF(M5230="GAGNÉ",INDEX(fibo,MATCH(L5230,fibo,0)-2),INDEX(fibo,MATCH(L5230,fibo,0),1)+INDEX(fibo,MATCH(L5230,fibo,0)-1)))</f>
        <v>21</v>
      </c>
      <c r="M5231" s="49" t="str">
        <f t="shared" ca="1" si="407"/>
        <v>GAGNÉ</v>
      </c>
      <c r="N5231" s="28">
        <f ca="1">IF(M5231="GAGNÉ",K5231*L5231,IF(M5231="PERDU","0,00 €",""))</f>
        <v>65.31</v>
      </c>
      <c r="O5231" s="26">
        <f t="shared" ca="1" si="409"/>
        <v>44.31</v>
      </c>
      <c r="P5231" s="26">
        <f t="shared" ca="1" si="410"/>
        <v>197294.87999999992</v>
      </c>
      <c r="R5231" s="1">
        <f t="shared" ca="1" si="408"/>
        <v>1</v>
      </c>
    </row>
    <row r="5232" spans="5:18" ht="15.75" thickBot="1" x14ac:dyDescent="0.3">
      <c r="E5232" s="17">
        <v>5226</v>
      </c>
      <c r="F5232" s="17"/>
      <c r="G5232" s="40"/>
      <c r="H5232" s="43"/>
      <c r="I5232" s="20"/>
      <c r="J5232" s="17" t="s">
        <v>11</v>
      </c>
      <c r="K5232" s="26">
        <f t="shared" ca="1" si="406"/>
        <v>3.76</v>
      </c>
      <c r="L5232" s="26">
        <f ca="1">IF(L5231=1,IF(M5231="GAGNÉ",1,2),IF(M5231="GAGNÉ",INDEX(fibo,MATCH(L5231,fibo,0)-2),INDEX(fibo,MATCH(L5231,fibo,0),1)+INDEX(fibo,MATCH(L5231,fibo,0)-1)))</f>
        <v>8</v>
      </c>
      <c r="M5232" s="49" t="str">
        <f t="shared" ca="1" si="407"/>
        <v>GAGNÉ</v>
      </c>
      <c r="N5232" s="28">
        <f ca="1">IF(M5232="GAGNÉ",K5232*L5232,IF(M5232="PERDU","0,00 €",""))</f>
        <v>30.08</v>
      </c>
      <c r="O5232" s="26">
        <f t="shared" ca="1" si="409"/>
        <v>22.08</v>
      </c>
      <c r="P5232" s="26">
        <f t="shared" ca="1" si="410"/>
        <v>197316.9599999999</v>
      </c>
      <c r="R5232" s="1">
        <f t="shared" ca="1" si="408"/>
        <v>1</v>
      </c>
    </row>
    <row r="5233" spans="5:18" ht="15.75" thickBot="1" x14ac:dyDescent="0.3">
      <c r="E5233" s="17">
        <v>5227</v>
      </c>
      <c r="F5233" s="17"/>
      <c r="G5233" s="40"/>
      <c r="H5233" s="43"/>
      <c r="I5233" s="20"/>
      <c r="J5233" s="17" t="s">
        <v>11</v>
      </c>
      <c r="K5233" s="26">
        <f t="shared" ca="1" si="406"/>
        <v>4.7300000000000004</v>
      </c>
      <c r="L5233" s="26">
        <f ca="1">IF(L5232=1,IF(M5232="GAGNÉ",1,2),IF(M5232="GAGNÉ",INDEX(fibo,MATCH(L5232,fibo,0)-2),INDEX(fibo,MATCH(L5232,fibo,0),1)+INDEX(fibo,MATCH(L5232,fibo,0)-1)))</f>
        <v>3</v>
      </c>
      <c r="M5233" s="49" t="str">
        <f t="shared" ca="1" si="407"/>
        <v>PERDU</v>
      </c>
      <c r="N5233" s="28" t="str">
        <f ca="1">IF(M5233="GAGNÉ",K5233*L5233,IF(M5233="PERDU","0,00 €",""))</f>
        <v>0,00 €</v>
      </c>
      <c r="O5233" s="26">
        <f t="shared" ca="1" si="409"/>
        <v>-3</v>
      </c>
      <c r="P5233" s="26">
        <f t="shared" ca="1" si="410"/>
        <v>197313.9599999999</v>
      </c>
      <c r="R5233" s="1">
        <f t="shared" ca="1" si="408"/>
        <v>2</v>
      </c>
    </row>
    <row r="5234" spans="5:18" ht="15.75" thickBot="1" x14ac:dyDescent="0.3">
      <c r="E5234" s="17">
        <v>5228</v>
      </c>
      <c r="F5234" s="17"/>
      <c r="G5234" s="40"/>
      <c r="H5234" s="43"/>
      <c r="I5234" s="20"/>
      <c r="J5234" s="17" t="s">
        <v>11</v>
      </c>
      <c r="K5234" s="26">
        <f t="shared" ca="1" si="406"/>
        <v>4.7</v>
      </c>
      <c r="L5234" s="26">
        <f ca="1">IF(L5233=1,IF(M5233="GAGNÉ",1,2),IF(M5233="GAGNÉ",INDEX(fibo,MATCH(L5233,fibo,0)-2),INDEX(fibo,MATCH(L5233,fibo,0),1)+INDEX(fibo,MATCH(L5233,fibo,0)-1)))</f>
        <v>5</v>
      </c>
      <c r="M5234" s="49" t="str">
        <f t="shared" ca="1" si="407"/>
        <v>GAGNÉ</v>
      </c>
      <c r="N5234" s="28">
        <f ca="1">IF(M5234="GAGNÉ",K5234*L5234,IF(M5234="PERDU","0,00 €",""))</f>
        <v>23.5</v>
      </c>
      <c r="O5234" s="26">
        <f t="shared" ca="1" si="409"/>
        <v>18.5</v>
      </c>
      <c r="P5234" s="26">
        <f t="shared" ca="1" si="410"/>
        <v>197332.4599999999</v>
      </c>
      <c r="R5234" s="1">
        <f t="shared" ca="1" si="408"/>
        <v>1</v>
      </c>
    </row>
    <row r="5235" spans="5:18" ht="15.75" thickBot="1" x14ac:dyDescent="0.3">
      <c r="E5235" s="17">
        <v>5229</v>
      </c>
      <c r="F5235" s="17"/>
      <c r="G5235" s="40"/>
      <c r="H5235" s="43"/>
      <c r="I5235" s="20"/>
      <c r="J5235" s="17" t="s">
        <v>11</v>
      </c>
      <c r="K5235" s="26">
        <f t="shared" ca="1" si="406"/>
        <v>3.41</v>
      </c>
      <c r="L5235" s="26">
        <f ca="1">IF(L5234=1,IF(M5234="GAGNÉ",1,2),IF(M5234="GAGNÉ",INDEX(fibo,MATCH(L5234,fibo,0)-2),INDEX(fibo,MATCH(L5234,fibo,0),1)+INDEX(fibo,MATCH(L5234,fibo,0)-1)))</f>
        <v>2</v>
      </c>
      <c r="M5235" s="49" t="str">
        <f t="shared" ca="1" si="407"/>
        <v>PERDU</v>
      </c>
      <c r="N5235" s="28" t="str">
        <f ca="1">IF(M5235="GAGNÉ",K5235*L5235,IF(M5235="PERDU","0,00 €",""))</f>
        <v>0,00 €</v>
      </c>
      <c r="O5235" s="26">
        <f t="shared" ca="1" si="409"/>
        <v>-2</v>
      </c>
      <c r="P5235" s="26">
        <f t="shared" ca="1" si="410"/>
        <v>197330.4599999999</v>
      </c>
      <c r="R5235" s="1">
        <f t="shared" ca="1" si="408"/>
        <v>2</v>
      </c>
    </row>
    <row r="5236" spans="5:18" ht="15.75" thickBot="1" x14ac:dyDescent="0.3">
      <c r="E5236" s="17">
        <v>5230</v>
      </c>
      <c r="F5236" s="17"/>
      <c r="G5236" s="40"/>
      <c r="H5236" s="43"/>
      <c r="I5236" s="20"/>
      <c r="J5236" s="17" t="s">
        <v>11</v>
      </c>
      <c r="K5236" s="26">
        <f t="shared" ca="1" si="406"/>
        <v>3.95</v>
      </c>
      <c r="L5236" s="26">
        <f ca="1">IF(L5235=1,IF(M5235="GAGNÉ",1,2),IF(M5235="GAGNÉ",INDEX(fibo,MATCH(L5235,fibo,0)-2),INDEX(fibo,MATCH(L5235,fibo,0),1)+INDEX(fibo,MATCH(L5235,fibo,0)-1)))</f>
        <v>3</v>
      </c>
      <c r="M5236" s="49" t="str">
        <f t="shared" ca="1" si="407"/>
        <v>PERDU</v>
      </c>
      <c r="N5236" s="28" t="str">
        <f ca="1">IF(M5236="GAGNÉ",K5236*L5236,IF(M5236="PERDU","0,00 €",""))</f>
        <v>0,00 €</v>
      </c>
      <c r="O5236" s="26">
        <f t="shared" ca="1" si="409"/>
        <v>-3</v>
      </c>
      <c r="P5236" s="26">
        <f t="shared" ca="1" si="410"/>
        <v>197327.4599999999</v>
      </c>
      <c r="R5236" s="1">
        <f t="shared" ca="1" si="408"/>
        <v>2</v>
      </c>
    </row>
    <row r="5237" spans="5:18" ht="15.75" thickBot="1" x14ac:dyDescent="0.3">
      <c r="E5237" s="17">
        <v>5231</v>
      </c>
      <c r="F5237" s="17"/>
      <c r="G5237" s="40"/>
      <c r="H5237" s="43"/>
      <c r="I5237" s="20"/>
      <c r="J5237" s="17" t="s">
        <v>11</v>
      </c>
      <c r="K5237" s="26">
        <f t="shared" ca="1" si="406"/>
        <v>3.92</v>
      </c>
      <c r="L5237" s="26">
        <f ca="1">IF(L5236=1,IF(M5236="GAGNÉ",1,2),IF(M5236="GAGNÉ",INDEX(fibo,MATCH(L5236,fibo,0)-2),INDEX(fibo,MATCH(L5236,fibo,0),1)+INDEX(fibo,MATCH(L5236,fibo,0)-1)))</f>
        <v>5</v>
      </c>
      <c r="M5237" s="49" t="str">
        <f t="shared" ca="1" si="407"/>
        <v>GAGNÉ</v>
      </c>
      <c r="N5237" s="28">
        <f ca="1">IF(M5237="GAGNÉ",K5237*L5237,IF(M5237="PERDU","0,00 €",""))</f>
        <v>19.600000000000001</v>
      </c>
      <c r="O5237" s="26">
        <f t="shared" ca="1" si="409"/>
        <v>14.600000000000001</v>
      </c>
      <c r="P5237" s="26">
        <f t="shared" ca="1" si="410"/>
        <v>197342.05999999991</v>
      </c>
      <c r="R5237" s="1">
        <f t="shared" ca="1" si="408"/>
        <v>1</v>
      </c>
    </row>
    <row r="5238" spans="5:18" ht="15.75" thickBot="1" x14ac:dyDescent="0.3">
      <c r="E5238" s="17">
        <v>5232</v>
      </c>
      <c r="F5238" s="17"/>
      <c r="G5238" s="40"/>
      <c r="H5238" s="43"/>
      <c r="I5238" s="20"/>
      <c r="J5238" s="17" t="s">
        <v>11</v>
      </c>
      <c r="K5238" s="26">
        <f t="shared" ca="1" si="406"/>
        <v>2.85</v>
      </c>
      <c r="L5238" s="26">
        <f ca="1">IF(L5237=1,IF(M5237="GAGNÉ",1,2),IF(M5237="GAGNÉ",INDEX(fibo,MATCH(L5237,fibo,0)-2),INDEX(fibo,MATCH(L5237,fibo,0),1)+INDEX(fibo,MATCH(L5237,fibo,0)-1)))</f>
        <v>2</v>
      </c>
      <c r="M5238" s="49" t="str">
        <f t="shared" ca="1" si="407"/>
        <v>GAGNÉ</v>
      </c>
      <c r="N5238" s="28">
        <f ca="1">IF(M5238="GAGNÉ",K5238*L5238,IF(M5238="PERDU","0,00 €",""))</f>
        <v>5.7</v>
      </c>
      <c r="O5238" s="26">
        <f t="shared" ca="1" si="409"/>
        <v>3.7</v>
      </c>
      <c r="P5238" s="26">
        <f t="shared" ca="1" si="410"/>
        <v>197345.75999999992</v>
      </c>
      <c r="R5238" s="1">
        <f t="shared" ca="1" si="408"/>
        <v>1</v>
      </c>
    </row>
    <row r="5239" spans="5:18" ht="15.75" thickBot="1" x14ac:dyDescent="0.3">
      <c r="E5239" s="17">
        <v>5233</v>
      </c>
      <c r="F5239" s="17"/>
      <c r="G5239" s="40"/>
      <c r="H5239" s="43"/>
      <c r="I5239" s="20"/>
      <c r="J5239" s="17" t="s">
        <v>11</v>
      </c>
      <c r="K5239" s="26">
        <f t="shared" ca="1" si="406"/>
        <v>4.16</v>
      </c>
      <c r="L5239" s="26">
        <f ca="1">IF(L5238=1,IF(M5238="GAGNÉ",1,2),IF(M5238="GAGNÉ",INDEX(fibo,MATCH(L5238,fibo,0)-2),INDEX(fibo,MATCH(L5238,fibo,0),1)+INDEX(fibo,MATCH(L5238,fibo,0)-1)))</f>
        <v>1</v>
      </c>
      <c r="M5239" s="49" t="str">
        <f t="shared" ca="1" si="407"/>
        <v>GAGNÉ</v>
      </c>
      <c r="N5239" s="28">
        <f ca="1">IF(M5239="GAGNÉ",K5239*L5239,IF(M5239="PERDU","0,00 €",""))</f>
        <v>4.16</v>
      </c>
      <c r="O5239" s="26">
        <f t="shared" ca="1" si="409"/>
        <v>3.16</v>
      </c>
      <c r="P5239" s="26">
        <f t="shared" ca="1" si="410"/>
        <v>197348.91999999993</v>
      </c>
      <c r="R5239" s="1">
        <f t="shared" ca="1" si="408"/>
        <v>1</v>
      </c>
    </row>
    <row r="5240" spans="5:18" ht="15.75" thickBot="1" x14ac:dyDescent="0.3">
      <c r="E5240" s="17">
        <v>5234</v>
      </c>
      <c r="F5240" s="17"/>
      <c r="G5240" s="40"/>
      <c r="H5240" s="43"/>
      <c r="I5240" s="20"/>
      <c r="J5240" s="17" t="s">
        <v>11</v>
      </c>
      <c r="K5240" s="26">
        <f t="shared" ca="1" si="406"/>
        <v>3.96</v>
      </c>
      <c r="L5240" s="26">
        <f ca="1">IF(L5239=1,IF(M5239="GAGNÉ",1,2),IF(M5239="GAGNÉ",INDEX(fibo,MATCH(L5239,fibo,0)-2),INDEX(fibo,MATCH(L5239,fibo,0),1)+INDEX(fibo,MATCH(L5239,fibo,0)-1)))</f>
        <v>1</v>
      </c>
      <c r="M5240" s="49" t="str">
        <f t="shared" ca="1" si="407"/>
        <v>PERDU</v>
      </c>
      <c r="N5240" s="28" t="str">
        <f ca="1">IF(M5240="GAGNÉ",K5240*L5240,IF(M5240="PERDU","0,00 €",""))</f>
        <v>0,00 €</v>
      </c>
      <c r="O5240" s="26">
        <f t="shared" ca="1" si="409"/>
        <v>-1</v>
      </c>
      <c r="P5240" s="26">
        <f t="shared" ca="1" si="410"/>
        <v>197347.91999999993</v>
      </c>
      <c r="R5240" s="1">
        <f t="shared" ca="1" si="408"/>
        <v>2</v>
      </c>
    </row>
    <row r="5241" spans="5:18" ht="15.75" thickBot="1" x14ac:dyDescent="0.3">
      <c r="E5241" s="17">
        <v>5235</v>
      </c>
      <c r="F5241" s="17"/>
      <c r="G5241" s="40"/>
      <c r="H5241" s="43"/>
      <c r="I5241" s="20"/>
      <c r="J5241" s="17" t="s">
        <v>11</v>
      </c>
      <c r="K5241" s="26">
        <f t="shared" ca="1" si="406"/>
        <v>4.08</v>
      </c>
      <c r="L5241" s="26">
        <f ca="1">IF(L5240=1,IF(M5240="GAGNÉ",1,2),IF(M5240="GAGNÉ",INDEX(fibo,MATCH(L5240,fibo,0)-2),INDEX(fibo,MATCH(L5240,fibo,0),1)+INDEX(fibo,MATCH(L5240,fibo,0)-1)))</f>
        <v>2</v>
      </c>
      <c r="M5241" s="49" t="str">
        <f t="shared" ca="1" si="407"/>
        <v>GAGNÉ</v>
      </c>
      <c r="N5241" s="28">
        <f ca="1">IF(M5241="GAGNÉ",K5241*L5241,IF(M5241="PERDU","0,00 €",""))</f>
        <v>8.16</v>
      </c>
      <c r="O5241" s="26">
        <f t="shared" ca="1" si="409"/>
        <v>6.16</v>
      </c>
      <c r="P5241" s="26">
        <f t="shared" ca="1" si="410"/>
        <v>197354.07999999993</v>
      </c>
      <c r="R5241" s="1">
        <f t="shared" ca="1" si="408"/>
        <v>1</v>
      </c>
    </row>
    <row r="5242" spans="5:18" ht="15.75" thickBot="1" x14ac:dyDescent="0.3">
      <c r="E5242" s="17">
        <v>5236</v>
      </c>
      <c r="F5242" s="17"/>
      <c r="G5242" s="40"/>
      <c r="H5242" s="43"/>
      <c r="I5242" s="20"/>
      <c r="J5242" s="17" t="s">
        <v>11</v>
      </c>
      <c r="K5242" s="26">
        <f t="shared" ca="1" si="406"/>
        <v>3.64</v>
      </c>
      <c r="L5242" s="26">
        <f ca="1">IF(L5241=1,IF(M5241="GAGNÉ",1,2),IF(M5241="GAGNÉ",INDEX(fibo,MATCH(L5241,fibo,0)-2),INDEX(fibo,MATCH(L5241,fibo,0),1)+INDEX(fibo,MATCH(L5241,fibo,0)-1)))</f>
        <v>1</v>
      </c>
      <c r="M5242" s="49" t="str">
        <f t="shared" ca="1" si="407"/>
        <v>GAGNÉ</v>
      </c>
      <c r="N5242" s="28">
        <f ca="1">IF(M5242="GAGNÉ",K5242*L5242,IF(M5242="PERDU","0,00 €",""))</f>
        <v>3.64</v>
      </c>
      <c r="O5242" s="26">
        <f t="shared" ca="1" si="409"/>
        <v>2.64</v>
      </c>
      <c r="P5242" s="26">
        <f t="shared" ca="1" si="410"/>
        <v>197356.71999999994</v>
      </c>
      <c r="R5242" s="1">
        <f t="shared" ca="1" si="408"/>
        <v>1</v>
      </c>
    </row>
    <row r="5243" spans="5:18" ht="15.75" thickBot="1" x14ac:dyDescent="0.3">
      <c r="E5243" s="17">
        <v>5237</v>
      </c>
      <c r="F5243" s="17"/>
      <c r="G5243" s="40"/>
      <c r="H5243" s="43"/>
      <c r="I5243" s="20"/>
      <c r="J5243" s="17" t="s">
        <v>11</v>
      </c>
      <c r="K5243" s="26">
        <f t="shared" ca="1" si="406"/>
        <v>4.66</v>
      </c>
      <c r="L5243" s="26">
        <f ca="1">IF(L5242=1,IF(M5242="GAGNÉ",1,2),IF(M5242="GAGNÉ",INDEX(fibo,MATCH(L5242,fibo,0)-2),INDEX(fibo,MATCH(L5242,fibo,0),1)+INDEX(fibo,MATCH(L5242,fibo,0)-1)))</f>
        <v>1</v>
      </c>
      <c r="M5243" s="49" t="str">
        <f t="shared" ca="1" si="407"/>
        <v>GAGNÉ</v>
      </c>
      <c r="N5243" s="28">
        <f ca="1">IF(M5243="GAGNÉ",K5243*L5243,IF(M5243="PERDU","0,00 €",""))</f>
        <v>4.66</v>
      </c>
      <c r="O5243" s="26">
        <f t="shared" ca="1" si="409"/>
        <v>3.66</v>
      </c>
      <c r="P5243" s="26">
        <f t="shared" ca="1" si="410"/>
        <v>197360.37999999995</v>
      </c>
      <c r="R5243" s="1">
        <f t="shared" ca="1" si="408"/>
        <v>1</v>
      </c>
    </row>
    <row r="5244" spans="5:18" ht="15.75" thickBot="1" x14ac:dyDescent="0.3">
      <c r="E5244" s="17">
        <v>5238</v>
      </c>
      <c r="F5244" s="17"/>
      <c r="G5244" s="40"/>
      <c r="H5244" s="43"/>
      <c r="I5244" s="20"/>
      <c r="J5244" s="17" t="s">
        <v>11</v>
      </c>
      <c r="K5244" s="26">
        <f t="shared" ca="1" si="406"/>
        <v>3.29</v>
      </c>
      <c r="L5244" s="26">
        <f ca="1">IF(L5243=1,IF(M5243="GAGNÉ",1,2),IF(M5243="GAGNÉ",INDEX(fibo,MATCH(L5243,fibo,0)-2),INDEX(fibo,MATCH(L5243,fibo,0),1)+INDEX(fibo,MATCH(L5243,fibo,0)-1)))</f>
        <v>1</v>
      </c>
      <c r="M5244" s="49" t="str">
        <f t="shared" ca="1" si="407"/>
        <v>GAGNÉ</v>
      </c>
      <c r="N5244" s="28">
        <f ca="1">IF(M5244="GAGNÉ",K5244*L5244,IF(M5244="PERDU","0,00 €",""))</f>
        <v>3.29</v>
      </c>
      <c r="O5244" s="26">
        <f t="shared" ca="1" si="409"/>
        <v>2.29</v>
      </c>
      <c r="P5244" s="26">
        <f t="shared" ca="1" si="410"/>
        <v>197362.66999999995</v>
      </c>
      <c r="R5244" s="1">
        <f t="shared" ca="1" si="408"/>
        <v>1</v>
      </c>
    </row>
    <row r="5245" spans="5:18" ht="15.75" thickBot="1" x14ac:dyDescent="0.3">
      <c r="E5245" s="17">
        <v>5239</v>
      </c>
      <c r="F5245" s="17"/>
      <c r="G5245" s="40"/>
      <c r="H5245" s="43"/>
      <c r="I5245" s="20"/>
      <c r="J5245" s="17" t="s">
        <v>11</v>
      </c>
      <c r="K5245" s="26">
        <f t="shared" ca="1" si="406"/>
        <v>3.15</v>
      </c>
      <c r="L5245" s="26">
        <f ca="1">IF(L5244=1,IF(M5244="GAGNÉ",1,2),IF(M5244="GAGNÉ",INDEX(fibo,MATCH(L5244,fibo,0)-2),INDEX(fibo,MATCH(L5244,fibo,0),1)+INDEX(fibo,MATCH(L5244,fibo,0)-1)))</f>
        <v>1</v>
      </c>
      <c r="M5245" s="49" t="str">
        <f t="shared" ca="1" si="407"/>
        <v>PERDU</v>
      </c>
      <c r="N5245" s="28" t="str">
        <f ca="1">IF(M5245="GAGNÉ",K5245*L5245,IF(M5245="PERDU","0,00 €",""))</f>
        <v>0,00 €</v>
      </c>
      <c r="O5245" s="26">
        <f t="shared" ca="1" si="409"/>
        <v>-1</v>
      </c>
      <c r="P5245" s="26">
        <f t="shared" ca="1" si="410"/>
        <v>197361.66999999995</v>
      </c>
      <c r="R5245" s="1">
        <f t="shared" ca="1" si="408"/>
        <v>2</v>
      </c>
    </row>
    <row r="5246" spans="5:18" ht="15.75" thickBot="1" x14ac:dyDescent="0.3">
      <c r="E5246" s="17">
        <v>5240</v>
      </c>
      <c r="F5246" s="17"/>
      <c r="G5246" s="40"/>
      <c r="H5246" s="43"/>
      <c r="I5246" s="20"/>
      <c r="J5246" s="17" t="s">
        <v>11</v>
      </c>
      <c r="K5246" s="26">
        <f t="shared" ca="1" si="406"/>
        <v>4.4400000000000004</v>
      </c>
      <c r="L5246" s="26">
        <f ca="1">IF(L5245=1,IF(M5245="GAGNÉ",1,2),IF(M5245="GAGNÉ",INDEX(fibo,MATCH(L5245,fibo,0)-2),INDEX(fibo,MATCH(L5245,fibo,0),1)+INDEX(fibo,MATCH(L5245,fibo,0)-1)))</f>
        <v>2</v>
      </c>
      <c r="M5246" s="49" t="str">
        <f t="shared" ca="1" si="407"/>
        <v>GAGNÉ</v>
      </c>
      <c r="N5246" s="28">
        <f ca="1">IF(M5246="GAGNÉ",K5246*L5246,IF(M5246="PERDU","0,00 €",""))</f>
        <v>8.8800000000000008</v>
      </c>
      <c r="O5246" s="26">
        <f t="shared" ca="1" si="409"/>
        <v>6.8800000000000008</v>
      </c>
      <c r="P5246" s="26">
        <f t="shared" ca="1" si="410"/>
        <v>197368.54999999996</v>
      </c>
      <c r="R5246" s="1">
        <f t="shared" ca="1" si="408"/>
        <v>1</v>
      </c>
    </row>
    <row r="5247" spans="5:18" ht="15.75" thickBot="1" x14ac:dyDescent="0.3">
      <c r="E5247" s="17">
        <v>5241</v>
      </c>
      <c r="F5247" s="17"/>
      <c r="G5247" s="40"/>
      <c r="H5247" s="43"/>
      <c r="I5247" s="20"/>
      <c r="J5247" s="17" t="s">
        <v>11</v>
      </c>
      <c r="K5247" s="26">
        <f t="shared" ca="1" si="406"/>
        <v>3.93</v>
      </c>
      <c r="L5247" s="26">
        <f ca="1">IF(L5246=1,IF(M5246="GAGNÉ",1,2),IF(M5246="GAGNÉ",INDEX(fibo,MATCH(L5246,fibo,0)-2),INDEX(fibo,MATCH(L5246,fibo,0),1)+INDEX(fibo,MATCH(L5246,fibo,0)-1)))</f>
        <v>1</v>
      </c>
      <c r="M5247" s="49" t="str">
        <f t="shared" ca="1" si="407"/>
        <v>GAGNÉ</v>
      </c>
      <c r="N5247" s="28">
        <f ca="1">IF(M5247="GAGNÉ",K5247*L5247,IF(M5247="PERDU","0,00 €",""))</f>
        <v>3.93</v>
      </c>
      <c r="O5247" s="26">
        <f t="shared" ca="1" si="409"/>
        <v>2.93</v>
      </c>
      <c r="P5247" s="26">
        <f t="shared" ca="1" si="410"/>
        <v>197371.47999999995</v>
      </c>
      <c r="R5247" s="1">
        <f t="shared" ca="1" si="408"/>
        <v>1</v>
      </c>
    </row>
    <row r="5248" spans="5:18" ht="15.75" thickBot="1" x14ac:dyDescent="0.3">
      <c r="E5248" s="17">
        <v>5242</v>
      </c>
      <c r="F5248" s="17"/>
      <c r="G5248" s="40"/>
      <c r="H5248" s="43"/>
      <c r="I5248" s="20"/>
      <c r="J5248" s="17" t="s">
        <v>11</v>
      </c>
      <c r="K5248" s="26">
        <f t="shared" ca="1" si="406"/>
        <v>3.38</v>
      </c>
      <c r="L5248" s="26">
        <f ca="1">IF(L5247=1,IF(M5247="GAGNÉ",1,2),IF(M5247="GAGNÉ",INDEX(fibo,MATCH(L5247,fibo,0)-2),INDEX(fibo,MATCH(L5247,fibo,0),1)+INDEX(fibo,MATCH(L5247,fibo,0)-1)))</f>
        <v>1</v>
      </c>
      <c r="M5248" s="49" t="str">
        <f t="shared" ca="1" si="407"/>
        <v>PERDU</v>
      </c>
      <c r="N5248" s="28" t="str">
        <f ca="1">IF(M5248="GAGNÉ",K5248*L5248,IF(M5248="PERDU","0,00 €",""))</f>
        <v>0,00 €</v>
      </c>
      <c r="O5248" s="26">
        <f t="shared" ca="1" si="409"/>
        <v>-1</v>
      </c>
      <c r="P5248" s="26">
        <f t="shared" ca="1" si="410"/>
        <v>197370.47999999995</v>
      </c>
      <c r="R5248" s="1">
        <f t="shared" ca="1" si="408"/>
        <v>2</v>
      </c>
    </row>
    <row r="5249" spans="5:18" ht="15.75" thickBot="1" x14ac:dyDescent="0.3">
      <c r="E5249" s="17">
        <v>5243</v>
      </c>
      <c r="F5249" s="17"/>
      <c r="G5249" s="40"/>
      <c r="H5249" s="43"/>
      <c r="I5249" s="20"/>
      <c r="J5249" s="17" t="s">
        <v>11</v>
      </c>
      <c r="K5249" s="26">
        <f t="shared" ca="1" si="406"/>
        <v>4.5</v>
      </c>
      <c r="L5249" s="26">
        <f ca="1">IF(L5248=1,IF(M5248="GAGNÉ",1,2),IF(M5248="GAGNÉ",INDEX(fibo,MATCH(L5248,fibo,0)-2),INDEX(fibo,MATCH(L5248,fibo,0),1)+INDEX(fibo,MATCH(L5248,fibo,0)-1)))</f>
        <v>2</v>
      </c>
      <c r="M5249" s="49" t="str">
        <f t="shared" ca="1" si="407"/>
        <v>PERDU</v>
      </c>
      <c r="N5249" s="28" t="str">
        <f ca="1">IF(M5249="GAGNÉ",K5249*L5249,IF(M5249="PERDU","0,00 €",""))</f>
        <v>0,00 €</v>
      </c>
      <c r="O5249" s="26">
        <f t="shared" ca="1" si="409"/>
        <v>-2</v>
      </c>
      <c r="P5249" s="26">
        <f t="shared" ca="1" si="410"/>
        <v>197368.47999999995</v>
      </c>
      <c r="R5249" s="1">
        <f t="shared" ca="1" si="408"/>
        <v>2</v>
      </c>
    </row>
    <row r="5250" spans="5:18" ht="15.75" thickBot="1" x14ac:dyDescent="0.3">
      <c r="E5250" s="17">
        <v>5244</v>
      </c>
      <c r="F5250" s="17"/>
      <c r="G5250" s="40"/>
      <c r="H5250" s="43"/>
      <c r="I5250" s="20"/>
      <c r="J5250" s="17" t="s">
        <v>11</v>
      </c>
      <c r="K5250" s="26">
        <f t="shared" ca="1" si="406"/>
        <v>3.56</v>
      </c>
      <c r="L5250" s="26">
        <f ca="1">IF(L5249=1,IF(M5249="GAGNÉ",1,2),IF(M5249="GAGNÉ",INDEX(fibo,MATCH(L5249,fibo,0)-2),INDEX(fibo,MATCH(L5249,fibo,0),1)+INDEX(fibo,MATCH(L5249,fibo,0)-1)))</f>
        <v>3</v>
      </c>
      <c r="M5250" s="49" t="str">
        <f t="shared" ca="1" si="407"/>
        <v>PERDU</v>
      </c>
      <c r="N5250" s="28" t="str">
        <f ca="1">IF(M5250="GAGNÉ",K5250*L5250,IF(M5250="PERDU","0,00 €",""))</f>
        <v>0,00 €</v>
      </c>
      <c r="O5250" s="26">
        <f t="shared" ca="1" si="409"/>
        <v>-3</v>
      </c>
      <c r="P5250" s="26">
        <f t="shared" ca="1" si="410"/>
        <v>197365.47999999995</v>
      </c>
      <c r="R5250" s="1">
        <f t="shared" ca="1" si="408"/>
        <v>2</v>
      </c>
    </row>
    <row r="5251" spans="5:18" ht="15.75" thickBot="1" x14ac:dyDescent="0.3">
      <c r="E5251" s="17">
        <v>5245</v>
      </c>
      <c r="F5251" s="17"/>
      <c r="G5251" s="40"/>
      <c r="H5251" s="43"/>
      <c r="I5251" s="20"/>
      <c r="J5251" s="17" t="s">
        <v>11</v>
      </c>
      <c r="K5251" s="26">
        <f t="shared" ca="1" si="406"/>
        <v>3.09</v>
      </c>
      <c r="L5251" s="26">
        <f ca="1">IF(L5250=1,IF(M5250="GAGNÉ",1,2),IF(M5250="GAGNÉ",INDEX(fibo,MATCH(L5250,fibo,0)-2),INDEX(fibo,MATCH(L5250,fibo,0),1)+INDEX(fibo,MATCH(L5250,fibo,0)-1)))</f>
        <v>5</v>
      </c>
      <c r="M5251" s="49" t="str">
        <f t="shared" ca="1" si="407"/>
        <v>PERDU</v>
      </c>
      <c r="N5251" s="28" t="str">
        <f ca="1">IF(M5251="GAGNÉ",K5251*L5251,IF(M5251="PERDU","0,00 €",""))</f>
        <v>0,00 €</v>
      </c>
      <c r="O5251" s="26">
        <f t="shared" ca="1" si="409"/>
        <v>-5</v>
      </c>
      <c r="P5251" s="26">
        <f t="shared" ca="1" si="410"/>
        <v>197360.47999999995</v>
      </c>
      <c r="R5251" s="1">
        <f t="shared" ca="1" si="408"/>
        <v>2</v>
      </c>
    </row>
    <row r="5252" spans="5:18" ht="15.75" thickBot="1" x14ac:dyDescent="0.3">
      <c r="E5252" s="17">
        <v>5246</v>
      </c>
      <c r="F5252" s="17"/>
      <c r="G5252" s="40"/>
      <c r="H5252" s="43"/>
      <c r="I5252" s="20"/>
      <c r="J5252" s="17" t="s">
        <v>11</v>
      </c>
      <c r="K5252" s="26">
        <f t="shared" ca="1" si="406"/>
        <v>4.08</v>
      </c>
      <c r="L5252" s="26">
        <f ca="1">IF(L5251=1,IF(M5251="GAGNÉ",1,2),IF(M5251="GAGNÉ",INDEX(fibo,MATCH(L5251,fibo,0)-2),INDEX(fibo,MATCH(L5251,fibo,0),1)+INDEX(fibo,MATCH(L5251,fibo,0)-1)))</f>
        <v>8</v>
      </c>
      <c r="M5252" s="49" t="str">
        <f t="shared" ca="1" si="407"/>
        <v>PERDU</v>
      </c>
      <c r="N5252" s="28" t="str">
        <f ca="1">IF(M5252="GAGNÉ",K5252*L5252,IF(M5252="PERDU","0,00 €",""))</f>
        <v>0,00 €</v>
      </c>
      <c r="O5252" s="26">
        <f t="shared" ca="1" si="409"/>
        <v>-8</v>
      </c>
      <c r="P5252" s="26">
        <f t="shared" ca="1" si="410"/>
        <v>197352.47999999995</v>
      </c>
      <c r="R5252" s="1">
        <f t="shared" ca="1" si="408"/>
        <v>2</v>
      </c>
    </row>
    <row r="5253" spans="5:18" ht="15.75" thickBot="1" x14ac:dyDescent="0.3">
      <c r="E5253" s="17">
        <v>5247</v>
      </c>
      <c r="F5253" s="17"/>
      <c r="G5253" s="40"/>
      <c r="H5253" s="43"/>
      <c r="I5253" s="20"/>
      <c r="J5253" s="17" t="s">
        <v>11</v>
      </c>
      <c r="K5253" s="26">
        <f t="shared" ca="1" si="406"/>
        <v>3.36</v>
      </c>
      <c r="L5253" s="26">
        <f ca="1">IF(L5252=1,IF(M5252="GAGNÉ",1,2),IF(M5252="GAGNÉ",INDEX(fibo,MATCH(L5252,fibo,0)-2),INDEX(fibo,MATCH(L5252,fibo,0),1)+INDEX(fibo,MATCH(L5252,fibo,0)-1)))</f>
        <v>13</v>
      </c>
      <c r="M5253" s="49" t="str">
        <f t="shared" ca="1" si="407"/>
        <v>GAGNÉ</v>
      </c>
      <c r="N5253" s="28">
        <f ca="1">IF(M5253="GAGNÉ",K5253*L5253,IF(M5253="PERDU","0,00 €",""))</f>
        <v>43.68</v>
      </c>
      <c r="O5253" s="26">
        <f t="shared" ca="1" si="409"/>
        <v>30.68</v>
      </c>
      <c r="P5253" s="26">
        <f t="shared" ca="1" si="410"/>
        <v>197383.15999999995</v>
      </c>
      <c r="R5253" s="1">
        <f t="shared" ca="1" si="408"/>
        <v>1</v>
      </c>
    </row>
    <row r="5254" spans="5:18" ht="15.75" thickBot="1" x14ac:dyDescent="0.3">
      <c r="E5254" s="17">
        <v>5248</v>
      </c>
      <c r="F5254" s="17"/>
      <c r="G5254" s="40"/>
      <c r="H5254" s="43"/>
      <c r="I5254" s="20"/>
      <c r="J5254" s="17" t="s">
        <v>11</v>
      </c>
      <c r="K5254" s="26">
        <f t="shared" ca="1" si="406"/>
        <v>3.93</v>
      </c>
      <c r="L5254" s="26">
        <f ca="1">IF(L5253=1,IF(M5253="GAGNÉ",1,2),IF(M5253="GAGNÉ",INDEX(fibo,MATCH(L5253,fibo,0)-2),INDEX(fibo,MATCH(L5253,fibo,0),1)+INDEX(fibo,MATCH(L5253,fibo,0)-1)))</f>
        <v>5</v>
      </c>
      <c r="M5254" s="49" t="str">
        <f t="shared" ca="1" si="407"/>
        <v>PERDU</v>
      </c>
      <c r="N5254" s="28" t="str">
        <f ca="1">IF(M5254="GAGNÉ",K5254*L5254,IF(M5254="PERDU","0,00 €",""))</f>
        <v>0,00 €</v>
      </c>
      <c r="O5254" s="26">
        <f t="shared" ca="1" si="409"/>
        <v>-5</v>
      </c>
      <c r="P5254" s="26">
        <f t="shared" ca="1" si="410"/>
        <v>197378.15999999995</v>
      </c>
      <c r="R5254" s="1">
        <f t="shared" ca="1" si="408"/>
        <v>2</v>
      </c>
    </row>
    <row r="5255" spans="5:18" ht="15.75" thickBot="1" x14ac:dyDescent="0.3">
      <c r="E5255" s="17">
        <v>5249</v>
      </c>
      <c r="F5255" s="17"/>
      <c r="G5255" s="40"/>
      <c r="H5255" s="43"/>
      <c r="I5255" s="20"/>
      <c r="J5255" s="17" t="s">
        <v>11</v>
      </c>
      <c r="K5255" s="26">
        <f t="shared" ca="1" si="406"/>
        <v>3.29</v>
      </c>
      <c r="L5255" s="26">
        <f ca="1">IF(L5254=1,IF(M5254="GAGNÉ",1,2),IF(M5254="GAGNÉ",INDEX(fibo,MATCH(L5254,fibo,0)-2),INDEX(fibo,MATCH(L5254,fibo,0),1)+INDEX(fibo,MATCH(L5254,fibo,0)-1)))</f>
        <v>8</v>
      </c>
      <c r="M5255" s="49" t="str">
        <f t="shared" ca="1" si="407"/>
        <v>GAGNÉ</v>
      </c>
      <c r="N5255" s="28">
        <f ca="1">IF(M5255="GAGNÉ",K5255*L5255,IF(M5255="PERDU","0,00 €",""))</f>
        <v>26.32</v>
      </c>
      <c r="O5255" s="26">
        <f t="shared" ca="1" si="409"/>
        <v>18.32</v>
      </c>
      <c r="P5255" s="26">
        <f t="shared" ca="1" si="410"/>
        <v>197396.47999999995</v>
      </c>
      <c r="R5255" s="1">
        <f t="shared" ca="1" si="408"/>
        <v>1</v>
      </c>
    </row>
    <row r="5256" spans="5:18" ht="15.75" thickBot="1" x14ac:dyDescent="0.3">
      <c r="E5256" s="17">
        <v>5250</v>
      </c>
      <c r="F5256" s="17"/>
      <c r="G5256" s="40"/>
      <c r="H5256" s="43"/>
      <c r="I5256" s="20"/>
      <c r="J5256" s="17" t="s">
        <v>11</v>
      </c>
      <c r="K5256" s="26">
        <f t="shared" ref="K5256:K5319" ca="1" si="411">RANDBETWEEN(280,480)/100</f>
        <v>4.34</v>
      </c>
      <c r="L5256" s="26">
        <f ca="1">IF(L5255=1,IF(M5255="GAGNÉ",1,2),IF(M5255="GAGNÉ",INDEX(fibo,MATCH(L5255,fibo,0)-2),INDEX(fibo,MATCH(L5255,fibo,0),1)+INDEX(fibo,MATCH(L5255,fibo,0)-1)))</f>
        <v>3</v>
      </c>
      <c r="M5256" s="49" t="str">
        <f t="shared" ref="M5256:M5319" ca="1" si="412">IF(R5256=1,"GAGNÉ","PERDU")</f>
        <v>PERDU</v>
      </c>
      <c r="N5256" s="28" t="str">
        <f ca="1">IF(M5256="GAGNÉ",K5256*L5256,IF(M5256="PERDU","0,00 €",""))</f>
        <v>0,00 €</v>
      </c>
      <c r="O5256" s="26">
        <f t="shared" ca="1" si="409"/>
        <v>-3</v>
      </c>
      <c r="P5256" s="26">
        <f t="shared" ca="1" si="410"/>
        <v>197393.47999999995</v>
      </c>
      <c r="R5256" s="1">
        <f t="shared" ref="R5256:R5319" ca="1" si="413">RANDBETWEEN(1,2)</f>
        <v>2</v>
      </c>
    </row>
    <row r="5257" spans="5:18" ht="15.75" thickBot="1" x14ac:dyDescent="0.3">
      <c r="E5257" s="17">
        <v>5251</v>
      </c>
      <c r="F5257" s="17"/>
      <c r="G5257" s="40"/>
      <c r="H5257" s="43"/>
      <c r="I5257" s="20"/>
      <c r="J5257" s="17" t="s">
        <v>11</v>
      </c>
      <c r="K5257" s="26">
        <f t="shared" ca="1" si="411"/>
        <v>4.79</v>
      </c>
      <c r="L5257" s="26">
        <f ca="1">IF(L5256=1,IF(M5256="GAGNÉ",1,2),IF(M5256="GAGNÉ",INDEX(fibo,MATCH(L5256,fibo,0)-2),INDEX(fibo,MATCH(L5256,fibo,0),1)+INDEX(fibo,MATCH(L5256,fibo,0)-1)))</f>
        <v>5</v>
      </c>
      <c r="M5257" s="49" t="str">
        <f t="shared" ca="1" si="412"/>
        <v>GAGNÉ</v>
      </c>
      <c r="N5257" s="28">
        <f ca="1">IF(M5257="GAGNÉ",K5257*L5257,IF(M5257="PERDU","0,00 €",""))</f>
        <v>23.95</v>
      </c>
      <c r="O5257" s="26">
        <f t="shared" ref="O5257:O5320" ca="1" si="414">IF(M5257="GAGNÉ",N5257-L5257,IF(M5257="PERDU",-L5257,""))</f>
        <v>18.95</v>
      </c>
      <c r="P5257" s="26">
        <f t="shared" ref="P5257:P5320" ca="1" si="415">IF(M5257="GAGNÉ",N5257-L5257+P5256,IF(M5257="PERDU",P5256-L5257,""))</f>
        <v>197412.42999999996</v>
      </c>
      <c r="R5257" s="1">
        <f t="shared" ca="1" si="413"/>
        <v>1</v>
      </c>
    </row>
    <row r="5258" spans="5:18" ht="15.75" thickBot="1" x14ac:dyDescent="0.3">
      <c r="E5258" s="17">
        <v>5252</v>
      </c>
      <c r="F5258" s="17"/>
      <c r="G5258" s="40"/>
      <c r="H5258" s="43"/>
      <c r="I5258" s="20"/>
      <c r="J5258" s="17" t="s">
        <v>11</v>
      </c>
      <c r="K5258" s="26">
        <f t="shared" ca="1" si="411"/>
        <v>4.34</v>
      </c>
      <c r="L5258" s="26">
        <f ca="1">IF(L5257=1,IF(M5257="GAGNÉ",1,2),IF(M5257="GAGNÉ",INDEX(fibo,MATCH(L5257,fibo,0)-2),INDEX(fibo,MATCH(L5257,fibo,0),1)+INDEX(fibo,MATCH(L5257,fibo,0)-1)))</f>
        <v>2</v>
      </c>
      <c r="M5258" s="49" t="str">
        <f t="shared" ca="1" si="412"/>
        <v>PERDU</v>
      </c>
      <c r="N5258" s="28" t="str">
        <f ca="1">IF(M5258="GAGNÉ",K5258*L5258,IF(M5258="PERDU","0,00 €",""))</f>
        <v>0,00 €</v>
      </c>
      <c r="O5258" s="26">
        <f t="shared" ca="1" si="414"/>
        <v>-2</v>
      </c>
      <c r="P5258" s="26">
        <f t="shared" ca="1" si="415"/>
        <v>197410.42999999996</v>
      </c>
      <c r="R5258" s="1">
        <f t="shared" ca="1" si="413"/>
        <v>2</v>
      </c>
    </row>
    <row r="5259" spans="5:18" ht="15.75" thickBot="1" x14ac:dyDescent="0.3">
      <c r="E5259" s="17">
        <v>5253</v>
      </c>
      <c r="F5259" s="17"/>
      <c r="G5259" s="40"/>
      <c r="H5259" s="43"/>
      <c r="I5259" s="20"/>
      <c r="J5259" s="17" t="s">
        <v>11</v>
      </c>
      <c r="K5259" s="26">
        <f t="shared" ca="1" si="411"/>
        <v>4.05</v>
      </c>
      <c r="L5259" s="26">
        <f ca="1">IF(L5258=1,IF(M5258="GAGNÉ",1,2),IF(M5258="GAGNÉ",INDEX(fibo,MATCH(L5258,fibo,0)-2),INDEX(fibo,MATCH(L5258,fibo,0),1)+INDEX(fibo,MATCH(L5258,fibo,0)-1)))</f>
        <v>3</v>
      </c>
      <c r="M5259" s="49" t="str">
        <f t="shared" ca="1" si="412"/>
        <v>GAGNÉ</v>
      </c>
      <c r="N5259" s="28">
        <f ca="1">IF(M5259="GAGNÉ",K5259*L5259,IF(M5259="PERDU","0,00 €",""))</f>
        <v>12.149999999999999</v>
      </c>
      <c r="O5259" s="26">
        <f t="shared" ca="1" si="414"/>
        <v>9.1499999999999986</v>
      </c>
      <c r="P5259" s="26">
        <f t="shared" ca="1" si="415"/>
        <v>197419.57999999996</v>
      </c>
      <c r="R5259" s="1">
        <f t="shared" ca="1" si="413"/>
        <v>1</v>
      </c>
    </row>
    <row r="5260" spans="5:18" ht="15.75" thickBot="1" x14ac:dyDescent="0.3">
      <c r="E5260" s="17">
        <v>5254</v>
      </c>
      <c r="F5260" s="17"/>
      <c r="G5260" s="40"/>
      <c r="H5260" s="43"/>
      <c r="I5260" s="20"/>
      <c r="J5260" s="17" t="s">
        <v>11</v>
      </c>
      <c r="K5260" s="26">
        <f t="shared" ca="1" si="411"/>
        <v>2.81</v>
      </c>
      <c r="L5260" s="26">
        <f ca="1">IF(L5259=1,IF(M5259="GAGNÉ",1,2),IF(M5259="GAGNÉ",INDEX(fibo,MATCH(L5259,fibo,0)-2),INDEX(fibo,MATCH(L5259,fibo,0),1)+INDEX(fibo,MATCH(L5259,fibo,0)-1)))</f>
        <v>1</v>
      </c>
      <c r="M5260" s="49" t="str">
        <f t="shared" ca="1" si="412"/>
        <v>GAGNÉ</v>
      </c>
      <c r="N5260" s="28">
        <f ca="1">IF(M5260="GAGNÉ",K5260*L5260,IF(M5260="PERDU","0,00 €",""))</f>
        <v>2.81</v>
      </c>
      <c r="O5260" s="26">
        <f t="shared" ca="1" si="414"/>
        <v>1.81</v>
      </c>
      <c r="P5260" s="26">
        <f t="shared" ca="1" si="415"/>
        <v>197421.38999999996</v>
      </c>
      <c r="R5260" s="1">
        <f t="shared" ca="1" si="413"/>
        <v>1</v>
      </c>
    </row>
    <row r="5261" spans="5:18" ht="15.75" thickBot="1" x14ac:dyDescent="0.3">
      <c r="E5261" s="17">
        <v>5255</v>
      </c>
      <c r="F5261" s="17"/>
      <c r="G5261" s="40"/>
      <c r="H5261" s="43"/>
      <c r="I5261" s="20"/>
      <c r="J5261" s="17" t="s">
        <v>11</v>
      </c>
      <c r="K5261" s="26">
        <f t="shared" ca="1" si="411"/>
        <v>4.0599999999999996</v>
      </c>
      <c r="L5261" s="26">
        <f ca="1">IF(L5260=1,IF(M5260="GAGNÉ",1,2),IF(M5260="GAGNÉ",INDEX(fibo,MATCH(L5260,fibo,0)-2),INDEX(fibo,MATCH(L5260,fibo,0),1)+INDEX(fibo,MATCH(L5260,fibo,0)-1)))</f>
        <v>1</v>
      </c>
      <c r="M5261" s="49" t="str">
        <f t="shared" ca="1" si="412"/>
        <v>GAGNÉ</v>
      </c>
      <c r="N5261" s="28">
        <f ca="1">IF(M5261="GAGNÉ",K5261*L5261,IF(M5261="PERDU","0,00 €",""))</f>
        <v>4.0599999999999996</v>
      </c>
      <c r="O5261" s="26">
        <f t="shared" ca="1" si="414"/>
        <v>3.0599999999999996</v>
      </c>
      <c r="P5261" s="26">
        <f t="shared" ca="1" si="415"/>
        <v>197424.44999999995</v>
      </c>
      <c r="R5261" s="1">
        <f t="shared" ca="1" si="413"/>
        <v>1</v>
      </c>
    </row>
    <row r="5262" spans="5:18" ht="15.75" thickBot="1" x14ac:dyDescent="0.3">
      <c r="E5262" s="17">
        <v>5256</v>
      </c>
      <c r="F5262" s="17"/>
      <c r="G5262" s="40"/>
      <c r="H5262" s="43"/>
      <c r="I5262" s="20"/>
      <c r="J5262" s="17" t="s">
        <v>11</v>
      </c>
      <c r="K5262" s="26">
        <f t="shared" ca="1" si="411"/>
        <v>4.37</v>
      </c>
      <c r="L5262" s="26">
        <f ca="1">IF(L5261=1,IF(M5261="GAGNÉ",1,2),IF(M5261="GAGNÉ",INDEX(fibo,MATCH(L5261,fibo,0)-2),INDEX(fibo,MATCH(L5261,fibo,0),1)+INDEX(fibo,MATCH(L5261,fibo,0)-1)))</f>
        <v>1</v>
      </c>
      <c r="M5262" s="49" t="str">
        <f t="shared" ca="1" si="412"/>
        <v>GAGNÉ</v>
      </c>
      <c r="N5262" s="28">
        <f ca="1">IF(M5262="GAGNÉ",K5262*L5262,IF(M5262="PERDU","0,00 €",""))</f>
        <v>4.37</v>
      </c>
      <c r="O5262" s="26">
        <f t="shared" ca="1" si="414"/>
        <v>3.37</v>
      </c>
      <c r="P5262" s="26">
        <f t="shared" ca="1" si="415"/>
        <v>197427.81999999995</v>
      </c>
      <c r="R5262" s="1">
        <f t="shared" ca="1" si="413"/>
        <v>1</v>
      </c>
    </row>
    <row r="5263" spans="5:18" ht="15.75" thickBot="1" x14ac:dyDescent="0.3">
      <c r="E5263" s="17">
        <v>5257</v>
      </c>
      <c r="F5263" s="17"/>
      <c r="G5263" s="40"/>
      <c r="H5263" s="43"/>
      <c r="I5263" s="20"/>
      <c r="J5263" s="17" t="s">
        <v>11</v>
      </c>
      <c r="K5263" s="26">
        <f t="shared" ca="1" si="411"/>
        <v>3.07</v>
      </c>
      <c r="L5263" s="26">
        <f ca="1">IF(L5262=1,IF(M5262="GAGNÉ",1,2),IF(M5262="GAGNÉ",INDEX(fibo,MATCH(L5262,fibo,0)-2),INDEX(fibo,MATCH(L5262,fibo,0),1)+INDEX(fibo,MATCH(L5262,fibo,0)-1)))</f>
        <v>1</v>
      </c>
      <c r="M5263" s="49" t="str">
        <f t="shared" ca="1" si="412"/>
        <v>PERDU</v>
      </c>
      <c r="N5263" s="28" t="str">
        <f ca="1">IF(M5263="GAGNÉ",K5263*L5263,IF(M5263="PERDU","0,00 €",""))</f>
        <v>0,00 €</v>
      </c>
      <c r="O5263" s="26">
        <f t="shared" ca="1" si="414"/>
        <v>-1</v>
      </c>
      <c r="P5263" s="26">
        <f t="shared" ca="1" si="415"/>
        <v>197426.81999999995</v>
      </c>
      <c r="R5263" s="1">
        <f t="shared" ca="1" si="413"/>
        <v>2</v>
      </c>
    </row>
    <row r="5264" spans="5:18" ht="15.75" thickBot="1" x14ac:dyDescent="0.3">
      <c r="E5264" s="17">
        <v>5258</v>
      </c>
      <c r="F5264" s="17"/>
      <c r="G5264" s="40"/>
      <c r="H5264" s="43"/>
      <c r="I5264" s="20"/>
      <c r="J5264" s="17" t="s">
        <v>11</v>
      </c>
      <c r="K5264" s="26">
        <f t="shared" ca="1" si="411"/>
        <v>3.08</v>
      </c>
      <c r="L5264" s="26">
        <f ca="1">IF(L5263=1,IF(M5263="GAGNÉ",1,2),IF(M5263="GAGNÉ",INDEX(fibo,MATCH(L5263,fibo,0)-2),INDEX(fibo,MATCH(L5263,fibo,0),1)+INDEX(fibo,MATCH(L5263,fibo,0)-1)))</f>
        <v>2</v>
      </c>
      <c r="M5264" s="49" t="str">
        <f t="shared" ca="1" si="412"/>
        <v>GAGNÉ</v>
      </c>
      <c r="N5264" s="28">
        <f ca="1">IF(M5264="GAGNÉ",K5264*L5264,IF(M5264="PERDU","0,00 €",""))</f>
        <v>6.16</v>
      </c>
      <c r="O5264" s="26">
        <f t="shared" ca="1" si="414"/>
        <v>4.16</v>
      </c>
      <c r="P5264" s="26">
        <f t="shared" ca="1" si="415"/>
        <v>197430.97999999995</v>
      </c>
      <c r="R5264" s="1">
        <f t="shared" ca="1" si="413"/>
        <v>1</v>
      </c>
    </row>
    <row r="5265" spans="5:18" ht="15.75" thickBot="1" x14ac:dyDescent="0.3">
      <c r="E5265" s="17">
        <v>5259</v>
      </c>
      <c r="F5265" s="17"/>
      <c r="G5265" s="40"/>
      <c r="H5265" s="43"/>
      <c r="I5265" s="20"/>
      <c r="J5265" s="17" t="s">
        <v>11</v>
      </c>
      <c r="K5265" s="26">
        <f t="shared" ca="1" si="411"/>
        <v>3.46</v>
      </c>
      <c r="L5265" s="26">
        <f ca="1">IF(L5264=1,IF(M5264="GAGNÉ",1,2),IF(M5264="GAGNÉ",INDEX(fibo,MATCH(L5264,fibo,0)-2),INDEX(fibo,MATCH(L5264,fibo,0),1)+INDEX(fibo,MATCH(L5264,fibo,0)-1)))</f>
        <v>1</v>
      </c>
      <c r="M5265" s="49" t="str">
        <f t="shared" ca="1" si="412"/>
        <v>GAGNÉ</v>
      </c>
      <c r="N5265" s="28">
        <f ca="1">IF(M5265="GAGNÉ",K5265*L5265,IF(M5265="PERDU","0,00 €",""))</f>
        <v>3.46</v>
      </c>
      <c r="O5265" s="26">
        <f t="shared" ca="1" si="414"/>
        <v>2.46</v>
      </c>
      <c r="P5265" s="26">
        <f t="shared" ca="1" si="415"/>
        <v>197433.43999999994</v>
      </c>
      <c r="R5265" s="1">
        <f t="shared" ca="1" si="413"/>
        <v>1</v>
      </c>
    </row>
    <row r="5266" spans="5:18" ht="15.75" thickBot="1" x14ac:dyDescent="0.3">
      <c r="E5266" s="17">
        <v>5260</v>
      </c>
      <c r="F5266" s="17"/>
      <c r="G5266" s="40"/>
      <c r="H5266" s="43"/>
      <c r="I5266" s="20"/>
      <c r="J5266" s="17" t="s">
        <v>11</v>
      </c>
      <c r="K5266" s="26">
        <f t="shared" ca="1" si="411"/>
        <v>2.96</v>
      </c>
      <c r="L5266" s="26">
        <f ca="1">IF(L5265=1,IF(M5265="GAGNÉ",1,2),IF(M5265="GAGNÉ",INDEX(fibo,MATCH(L5265,fibo,0)-2),INDEX(fibo,MATCH(L5265,fibo,0),1)+INDEX(fibo,MATCH(L5265,fibo,0)-1)))</f>
        <v>1</v>
      </c>
      <c r="M5266" s="49" t="str">
        <f t="shared" ca="1" si="412"/>
        <v>GAGNÉ</v>
      </c>
      <c r="N5266" s="28">
        <f ca="1">IF(M5266="GAGNÉ",K5266*L5266,IF(M5266="PERDU","0,00 €",""))</f>
        <v>2.96</v>
      </c>
      <c r="O5266" s="26">
        <f t="shared" ca="1" si="414"/>
        <v>1.96</v>
      </c>
      <c r="P5266" s="26">
        <f t="shared" ca="1" si="415"/>
        <v>197435.39999999994</v>
      </c>
      <c r="R5266" s="1">
        <f t="shared" ca="1" si="413"/>
        <v>1</v>
      </c>
    </row>
    <row r="5267" spans="5:18" ht="15.75" thickBot="1" x14ac:dyDescent="0.3">
      <c r="E5267" s="17">
        <v>5261</v>
      </c>
      <c r="F5267" s="17"/>
      <c r="G5267" s="40"/>
      <c r="H5267" s="43"/>
      <c r="I5267" s="20"/>
      <c r="J5267" s="17" t="s">
        <v>11</v>
      </c>
      <c r="K5267" s="26">
        <f t="shared" ca="1" si="411"/>
        <v>3.71</v>
      </c>
      <c r="L5267" s="26">
        <f ca="1">IF(L5266=1,IF(M5266="GAGNÉ",1,2),IF(M5266="GAGNÉ",INDEX(fibo,MATCH(L5266,fibo,0)-2),INDEX(fibo,MATCH(L5266,fibo,0),1)+INDEX(fibo,MATCH(L5266,fibo,0)-1)))</f>
        <v>1</v>
      </c>
      <c r="M5267" s="49" t="str">
        <f t="shared" ca="1" si="412"/>
        <v>PERDU</v>
      </c>
      <c r="N5267" s="28" t="str">
        <f ca="1">IF(M5267="GAGNÉ",K5267*L5267,IF(M5267="PERDU","0,00 €",""))</f>
        <v>0,00 €</v>
      </c>
      <c r="O5267" s="26">
        <f t="shared" ca="1" si="414"/>
        <v>-1</v>
      </c>
      <c r="P5267" s="26">
        <f t="shared" ca="1" si="415"/>
        <v>197434.39999999994</v>
      </c>
      <c r="R5267" s="1">
        <f t="shared" ca="1" si="413"/>
        <v>2</v>
      </c>
    </row>
    <row r="5268" spans="5:18" ht="15.75" thickBot="1" x14ac:dyDescent="0.3">
      <c r="E5268" s="17">
        <v>5262</v>
      </c>
      <c r="F5268" s="17"/>
      <c r="G5268" s="40"/>
      <c r="H5268" s="43"/>
      <c r="I5268" s="20"/>
      <c r="J5268" s="17" t="s">
        <v>11</v>
      </c>
      <c r="K5268" s="26">
        <f t="shared" ca="1" si="411"/>
        <v>3.28</v>
      </c>
      <c r="L5268" s="26">
        <f ca="1">IF(L5267=1,IF(M5267="GAGNÉ",1,2),IF(M5267="GAGNÉ",INDEX(fibo,MATCH(L5267,fibo,0)-2),INDEX(fibo,MATCH(L5267,fibo,0),1)+INDEX(fibo,MATCH(L5267,fibo,0)-1)))</f>
        <v>2</v>
      </c>
      <c r="M5268" s="49" t="str">
        <f t="shared" ca="1" si="412"/>
        <v>PERDU</v>
      </c>
      <c r="N5268" s="28" t="str">
        <f ca="1">IF(M5268="GAGNÉ",K5268*L5268,IF(M5268="PERDU","0,00 €",""))</f>
        <v>0,00 €</v>
      </c>
      <c r="O5268" s="26">
        <f t="shared" ca="1" si="414"/>
        <v>-2</v>
      </c>
      <c r="P5268" s="26">
        <f t="shared" ca="1" si="415"/>
        <v>197432.39999999994</v>
      </c>
      <c r="R5268" s="1">
        <f t="shared" ca="1" si="413"/>
        <v>2</v>
      </c>
    </row>
    <row r="5269" spans="5:18" ht="15.75" thickBot="1" x14ac:dyDescent="0.3">
      <c r="E5269" s="17">
        <v>5263</v>
      </c>
      <c r="F5269" s="17"/>
      <c r="G5269" s="40"/>
      <c r="H5269" s="43"/>
      <c r="I5269" s="20"/>
      <c r="J5269" s="17" t="s">
        <v>11</v>
      </c>
      <c r="K5269" s="26">
        <f t="shared" ca="1" si="411"/>
        <v>4.67</v>
      </c>
      <c r="L5269" s="26">
        <f ca="1">IF(L5268=1,IF(M5268="GAGNÉ",1,2),IF(M5268="GAGNÉ",INDEX(fibo,MATCH(L5268,fibo,0)-2),INDEX(fibo,MATCH(L5268,fibo,0),1)+INDEX(fibo,MATCH(L5268,fibo,0)-1)))</f>
        <v>3</v>
      </c>
      <c r="M5269" s="49" t="str">
        <f t="shared" ca="1" si="412"/>
        <v>PERDU</v>
      </c>
      <c r="N5269" s="28" t="str">
        <f ca="1">IF(M5269="GAGNÉ",K5269*L5269,IF(M5269="PERDU","0,00 €",""))</f>
        <v>0,00 €</v>
      </c>
      <c r="O5269" s="26">
        <f t="shared" ca="1" si="414"/>
        <v>-3</v>
      </c>
      <c r="P5269" s="26">
        <f t="shared" ca="1" si="415"/>
        <v>197429.39999999994</v>
      </c>
      <c r="R5269" s="1">
        <f t="shared" ca="1" si="413"/>
        <v>2</v>
      </c>
    </row>
    <row r="5270" spans="5:18" ht="15.75" thickBot="1" x14ac:dyDescent="0.3">
      <c r="E5270" s="17">
        <v>5264</v>
      </c>
      <c r="F5270" s="17"/>
      <c r="G5270" s="40"/>
      <c r="H5270" s="43"/>
      <c r="I5270" s="20"/>
      <c r="J5270" s="17" t="s">
        <v>11</v>
      </c>
      <c r="K5270" s="26">
        <f t="shared" ca="1" si="411"/>
        <v>4.21</v>
      </c>
      <c r="L5270" s="26">
        <f ca="1">IF(L5269=1,IF(M5269="GAGNÉ",1,2),IF(M5269="GAGNÉ",INDEX(fibo,MATCH(L5269,fibo,0)-2),INDEX(fibo,MATCH(L5269,fibo,0),1)+INDEX(fibo,MATCH(L5269,fibo,0)-1)))</f>
        <v>5</v>
      </c>
      <c r="M5270" s="49" t="str">
        <f t="shared" ca="1" si="412"/>
        <v>GAGNÉ</v>
      </c>
      <c r="N5270" s="28">
        <f ca="1">IF(M5270="GAGNÉ",K5270*L5270,IF(M5270="PERDU","0,00 €",""))</f>
        <v>21.05</v>
      </c>
      <c r="O5270" s="26">
        <f t="shared" ca="1" si="414"/>
        <v>16.05</v>
      </c>
      <c r="P5270" s="26">
        <f t="shared" ca="1" si="415"/>
        <v>197445.44999999992</v>
      </c>
      <c r="R5270" s="1">
        <f t="shared" ca="1" si="413"/>
        <v>1</v>
      </c>
    </row>
    <row r="5271" spans="5:18" ht="15.75" thickBot="1" x14ac:dyDescent="0.3">
      <c r="E5271" s="17">
        <v>5265</v>
      </c>
      <c r="F5271" s="17"/>
      <c r="G5271" s="40"/>
      <c r="H5271" s="43"/>
      <c r="I5271" s="20"/>
      <c r="J5271" s="17" t="s">
        <v>11</v>
      </c>
      <c r="K5271" s="26">
        <f t="shared" ca="1" si="411"/>
        <v>3.41</v>
      </c>
      <c r="L5271" s="26">
        <f ca="1">IF(L5270=1,IF(M5270="GAGNÉ",1,2),IF(M5270="GAGNÉ",INDEX(fibo,MATCH(L5270,fibo,0)-2),INDEX(fibo,MATCH(L5270,fibo,0),1)+INDEX(fibo,MATCH(L5270,fibo,0)-1)))</f>
        <v>2</v>
      </c>
      <c r="M5271" s="49" t="str">
        <f t="shared" ca="1" si="412"/>
        <v>PERDU</v>
      </c>
      <c r="N5271" s="28" t="str">
        <f ca="1">IF(M5271="GAGNÉ",K5271*L5271,IF(M5271="PERDU","0,00 €",""))</f>
        <v>0,00 €</v>
      </c>
      <c r="O5271" s="26">
        <f t="shared" ca="1" si="414"/>
        <v>-2</v>
      </c>
      <c r="P5271" s="26">
        <f t="shared" ca="1" si="415"/>
        <v>197443.44999999992</v>
      </c>
      <c r="R5271" s="1">
        <f t="shared" ca="1" si="413"/>
        <v>2</v>
      </c>
    </row>
    <row r="5272" spans="5:18" ht="15.75" thickBot="1" x14ac:dyDescent="0.3">
      <c r="E5272" s="17">
        <v>5266</v>
      </c>
      <c r="F5272" s="17"/>
      <c r="G5272" s="40"/>
      <c r="H5272" s="43"/>
      <c r="I5272" s="20"/>
      <c r="J5272" s="17" t="s">
        <v>11</v>
      </c>
      <c r="K5272" s="26">
        <f t="shared" ca="1" si="411"/>
        <v>3.62</v>
      </c>
      <c r="L5272" s="26">
        <f ca="1">IF(L5271=1,IF(M5271="GAGNÉ",1,2),IF(M5271="GAGNÉ",INDEX(fibo,MATCH(L5271,fibo,0)-2),INDEX(fibo,MATCH(L5271,fibo,0),1)+INDEX(fibo,MATCH(L5271,fibo,0)-1)))</f>
        <v>3</v>
      </c>
      <c r="M5272" s="49" t="str">
        <f t="shared" ca="1" si="412"/>
        <v>PERDU</v>
      </c>
      <c r="N5272" s="28" t="str">
        <f ca="1">IF(M5272="GAGNÉ",K5272*L5272,IF(M5272="PERDU","0,00 €",""))</f>
        <v>0,00 €</v>
      </c>
      <c r="O5272" s="26">
        <f t="shared" ca="1" si="414"/>
        <v>-3</v>
      </c>
      <c r="P5272" s="26">
        <f t="shared" ca="1" si="415"/>
        <v>197440.44999999992</v>
      </c>
      <c r="R5272" s="1">
        <f t="shared" ca="1" si="413"/>
        <v>2</v>
      </c>
    </row>
    <row r="5273" spans="5:18" ht="15.75" thickBot="1" x14ac:dyDescent="0.3">
      <c r="E5273" s="17">
        <v>5267</v>
      </c>
      <c r="F5273" s="17"/>
      <c r="G5273" s="40"/>
      <c r="H5273" s="43"/>
      <c r="I5273" s="20"/>
      <c r="J5273" s="17" t="s">
        <v>11</v>
      </c>
      <c r="K5273" s="26">
        <f t="shared" ca="1" si="411"/>
        <v>4.51</v>
      </c>
      <c r="L5273" s="26">
        <f ca="1">IF(L5272=1,IF(M5272="GAGNÉ",1,2),IF(M5272="GAGNÉ",INDEX(fibo,MATCH(L5272,fibo,0)-2),INDEX(fibo,MATCH(L5272,fibo,0),1)+INDEX(fibo,MATCH(L5272,fibo,0)-1)))</f>
        <v>5</v>
      </c>
      <c r="M5273" s="49" t="str">
        <f t="shared" ca="1" si="412"/>
        <v>PERDU</v>
      </c>
      <c r="N5273" s="28" t="str">
        <f ca="1">IF(M5273="GAGNÉ",K5273*L5273,IF(M5273="PERDU","0,00 €",""))</f>
        <v>0,00 €</v>
      </c>
      <c r="O5273" s="26">
        <f t="shared" ca="1" si="414"/>
        <v>-5</v>
      </c>
      <c r="P5273" s="26">
        <f t="shared" ca="1" si="415"/>
        <v>197435.44999999992</v>
      </c>
      <c r="R5273" s="1">
        <f t="shared" ca="1" si="413"/>
        <v>2</v>
      </c>
    </row>
    <row r="5274" spans="5:18" ht="15.75" thickBot="1" x14ac:dyDescent="0.3">
      <c r="E5274" s="17">
        <v>5268</v>
      </c>
      <c r="F5274" s="17"/>
      <c r="G5274" s="40"/>
      <c r="H5274" s="43"/>
      <c r="I5274" s="20"/>
      <c r="J5274" s="17" t="s">
        <v>11</v>
      </c>
      <c r="K5274" s="26">
        <f t="shared" ca="1" si="411"/>
        <v>4.7</v>
      </c>
      <c r="L5274" s="26">
        <f ca="1">IF(L5273=1,IF(M5273="GAGNÉ",1,2),IF(M5273="GAGNÉ",INDEX(fibo,MATCH(L5273,fibo,0)-2),INDEX(fibo,MATCH(L5273,fibo,0),1)+INDEX(fibo,MATCH(L5273,fibo,0)-1)))</f>
        <v>8</v>
      </c>
      <c r="M5274" s="49" t="str">
        <f t="shared" ca="1" si="412"/>
        <v>GAGNÉ</v>
      </c>
      <c r="N5274" s="28">
        <f ca="1">IF(M5274="GAGNÉ",K5274*L5274,IF(M5274="PERDU","0,00 €",""))</f>
        <v>37.6</v>
      </c>
      <c r="O5274" s="26">
        <f t="shared" ca="1" si="414"/>
        <v>29.6</v>
      </c>
      <c r="P5274" s="26">
        <f t="shared" ca="1" si="415"/>
        <v>197465.04999999993</v>
      </c>
      <c r="R5274" s="1">
        <f t="shared" ca="1" si="413"/>
        <v>1</v>
      </c>
    </row>
    <row r="5275" spans="5:18" ht="15.75" thickBot="1" x14ac:dyDescent="0.3">
      <c r="E5275" s="17">
        <v>5269</v>
      </c>
      <c r="F5275" s="17"/>
      <c r="G5275" s="40"/>
      <c r="H5275" s="43"/>
      <c r="I5275" s="20"/>
      <c r="J5275" s="17" t="s">
        <v>11</v>
      </c>
      <c r="K5275" s="26">
        <f t="shared" ca="1" si="411"/>
        <v>4.2699999999999996</v>
      </c>
      <c r="L5275" s="26">
        <f ca="1">IF(L5274=1,IF(M5274="GAGNÉ",1,2),IF(M5274="GAGNÉ",INDEX(fibo,MATCH(L5274,fibo,0)-2),INDEX(fibo,MATCH(L5274,fibo,0),1)+INDEX(fibo,MATCH(L5274,fibo,0)-1)))</f>
        <v>3</v>
      </c>
      <c r="M5275" s="49" t="str">
        <f t="shared" ca="1" si="412"/>
        <v>GAGNÉ</v>
      </c>
      <c r="N5275" s="28">
        <f ca="1">IF(M5275="GAGNÉ",K5275*L5275,IF(M5275="PERDU","0,00 €",""))</f>
        <v>12.809999999999999</v>
      </c>
      <c r="O5275" s="26">
        <f t="shared" ca="1" si="414"/>
        <v>9.8099999999999987</v>
      </c>
      <c r="P5275" s="26">
        <f t="shared" ca="1" si="415"/>
        <v>197474.85999999993</v>
      </c>
      <c r="R5275" s="1">
        <f t="shared" ca="1" si="413"/>
        <v>1</v>
      </c>
    </row>
    <row r="5276" spans="5:18" ht="15.75" thickBot="1" x14ac:dyDescent="0.3">
      <c r="E5276" s="17">
        <v>5270</v>
      </c>
      <c r="F5276" s="17"/>
      <c r="G5276" s="40"/>
      <c r="H5276" s="43"/>
      <c r="I5276" s="20"/>
      <c r="J5276" s="17" t="s">
        <v>11</v>
      </c>
      <c r="K5276" s="26">
        <f t="shared" ca="1" si="411"/>
        <v>3.78</v>
      </c>
      <c r="L5276" s="26">
        <f ca="1">IF(L5275=1,IF(M5275="GAGNÉ",1,2),IF(M5275="GAGNÉ",INDEX(fibo,MATCH(L5275,fibo,0)-2),INDEX(fibo,MATCH(L5275,fibo,0),1)+INDEX(fibo,MATCH(L5275,fibo,0)-1)))</f>
        <v>1</v>
      </c>
      <c r="M5276" s="49" t="str">
        <f t="shared" ca="1" si="412"/>
        <v>PERDU</v>
      </c>
      <c r="N5276" s="28" t="str">
        <f ca="1">IF(M5276="GAGNÉ",K5276*L5276,IF(M5276="PERDU","0,00 €",""))</f>
        <v>0,00 €</v>
      </c>
      <c r="O5276" s="26">
        <f t="shared" ca="1" si="414"/>
        <v>-1</v>
      </c>
      <c r="P5276" s="26">
        <f t="shared" ca="1" si="415"/>
        <v>197473.85999999993</v>
      </c>
      <c r="R5276" s="1">
        <f t="shared" ca="1" si="413"/>
        <v>2</v>
      </c>
    </row>
    <row r="5277" spans="5:18" ht="15.75" thickBot="1" x14ac:dyDescent="0.3">
      <c r="E5277" s="17">
        <v>5271</v>
      </c>
      <c r="F5277" s="17"/>
      <c r="G5277" s="40"/>
      <c r="H5277" s="43"/>
      <c r="I5277" s="20"/>
      <c r="J5277" s="17" t="s">
        <v>11</v>
      </c>
      <c r="K5277" s="26">
        <f t="shared" ca="1" si="411"/>
        <v>2.84</v>
      </c>
      <c r="L5277" s="26">
        <f ca="1">IF(L5276=1,IF(M5276="GAGNÉ",1,2),IF(M5276="GAGNÉ",INDEX(fibo,MATCH(L5276,fibo,0)-2),INDEX(fibo,MATCH(L5276,fibo,0),1)+INDEX(fibo,MATCH(L5276,fibo,0)-1)))</f>
        <v>2</v>
      </c>
      <c r="M5277" s="49" t="str">
        <f t="shared" ca="1" si="412"/>
        <v>PERDU</v>
      </c>
      <c r="N5277" s="28" t="str">
        <f ca="1">IF(M5277="GAGNÉ",K5277*L5277,IF(M5277="PERDU","0,00 €",""))</f>
        <v>0,00 €</v>
      </c>
      <c r="O5277" s="26">
        <f t="shared" ca="1" si="414"/>
        <v>-2</v>
      </c>
      <c r="P5277" s="26">
        <f t="shared" ca="1" si="415"/>
        <v>197471.85999999993</v>
      </c>
      <c r="R5277" s="1">
        <f t="shared" ca="1" si="413"/>
        <v>2</v>
      </c>
    </row>
    <row r="5278" spans="5:18" ht="15.75" thickBot="1" x14ac:dyDescent="0.3">
      <c r="E5278" s="17">
        <v>5272</v>
      </c>
      <c r="F5278" s="17"/>
      <c r="G5278" s="40"/>
      <c r="H5278" s="43"/>
      <c r="I5278" s="20"/>
      <c r="J5278" s="17" t="s">
        <v>11</v>
      </c>
      <c r="K5278" s="26">
        <f t="shared" ca="1" si="411"/>
        <v>3.63</v>
      </c>
      <c r="L5278" s="26">
        <f ca="1">IF(L5277=1,IF(M5277="GAGNÉ",1,2),IF(M5277="GAGNÉ",INDEX(fibo,MATCH(L5277,fibo,0)-2),INDEX(fibo,MATCH(L5277,fibo,0),1)+INDEX(fibo,MATCH(L5277,fibo,0)-1)))</f>
        <v>3</v>
      </c>
      <c r="M5278" s="49" t="str">
        <f t="shared" ca="1" si="412"/>
        <v>GAGNÉ</v>
      </c>
      <c r="N5278" s="28">
        <f ca="1">IF(M5278="GAGNÉ",K5278*L5278,IF(M5278="PERDU","0,00 €",""))</f>
        <v>10.89</v>
      </c>
      <c r="O5278" s="26">
        <f t="shared" ca="1" si="414"/>
        <v>7.8900000000000006</v>
      </c>
      <c r="P5278" s="26">
        <f t="shared" ca="1" si="415"/>
        <v>197479.74999999994</v>
      </c>
      <c r="R5278" s="1">
        <f t="shared" ca="1" si="413"/>
        <v>1</v>
      </c>
    </row>
    <row r="5279" spans="5:18" ht="15.75" thickBot="1" x14ac:dyDescent="0.3">
      <c r="E5279" s="17">
        <v>5273</v>
      </c>
      <c r="F5279" s="17"/>
      <c r="G5279" s="40"/>
      <c r="H5279" s="43"/>
      <c r="I5279" s="20"/>
      <c r="J5279" s="17" t="s">
        <v>11</v>
      </c>
      <c r="K5279" s="26">
        <f t="shared" ca="1" si="411"/>
        <v>4.78</v>
      </c>
      <c r="L5279" s="26">
        <f ca="1">IF(L5278=1,IF(M5278="GAGNÉ",1,2),IF(M5278="GAGNÉ",INDEX(fibo,MATCH(L5278,fibo,0)-2),INDEX(fibo,MATCH(L5278,fibo,0),1)+INDEX(fibo,MATCH(L5278,fibo,0)-1)))</f>
        <v>1</v>
      </c>
      <c r="M5279" s="49" t="str">
        <f t="shared" ca="1" si="412"/>
        <v>GAGNÉ</v>
      </c>
      <c r="N5279" s="28">
        <f ca="1">IF(M5279="GAGNÉ",K5279*L5279,IF(M5279="PERDU","0,00 €",""))</f>
        <v>4.78</v>
      </c>
      <c r="O5279" s="26">
        <f t="shared" ca="1" si="414"/>
        <v>3.7800000000000002</v>
      </c>
      <c r="P5279" s="26">
        <f t="shared" ca="1" si="415"/>
        <v>197483.52999999994</v>
      </c>
      <c r="R5279" s="1">
        <f t="shared" ca="1" si="413"/>
        <v>1</v>
      </c>
    </row>
    <row r="5280" spans="5:18" ht="15.75" thickBot="1" x14ac:dyDescent="0.3">
      <c r="E5280" s="17">
        <v>5274</v>
      </c>
      <c r="F5280" s="17"/>
      <c r="G5280" s="40"/>
      <c r="H5280" s="43"/>
      <c r="I5280" s="20"/>
      <c r="J5280" s="17" t="s">
        <v>11</v>
      </c>
      <c r="K5280" s="26">
        <f t="shared" ca="1" si="411"/>
        <v>4.41</v>
      </c>
      <c r="L5280" s="26">
        <f ca="1">IF(L5279=1,IF(M5279="GAGNÉ",1,2),IF(M5279="GAGNÉ",INDEX(fibo,MATCH(L5279,fibo,0)-2),INDEX(fibo,MATCH(L5279,fibo,0),1)+INDEX(fibo,MATCH(L5279,fibo,0)-1)))</f>
        <v>1</v>
      </c>
      <c r="M5280" s="49" t="str">
        <f t="shared" ca="1" si="412"/>
        <v>GAGNÉ</v>
      </c>
      <c r="N5280" s="28">
        <f ca="1">IF(M5280="GAGNÉ",K5280*L5280,IF(M5280="PERDU","0,00 €",""))</f>
        <v>4.41</v>
      </c>
      <c r="O5280" s="26">
        <f t="shared" ca="1" si="414"/>
        <v>3.41</v>
      </c>
      <c r="P5280" s="26">
        <f t="shared" ca="1" si="415"/>
        <v>197486.93999999994</v>
      </c>
      <c r="R5280" s="1">
        <f t="shared" ca="1" si="413"/>
        <v>1</v>
      </c>
    </row>
    <row r="5281" spans="5:18" ht="15.75" thickBot="1" x14ac:dyDescent="0.3">
      <c r="E5281" s="17">
        <v>5275</v>
      </c>
      <c r="F5281" s="17"/>
      <c r="G5281" s="40"/>
      <c r="H5281" s="43"/>
      <c r="I5281" s="20"/>
      <c r="J5281" s="17" t="s">
        <v>11</v>
      </c>
      <c r="K5281" s="26">
        <f t="shared" ca="1" si="411"/>
        <v>3.96</v>
      </c>
      <c r="L5281" s="26">
        <f ca="1">IF(L5280=1,IF(M5280="GAGNÉ",1,2),IF(M5280="GAGNÉ",INDEX(fibo,MATCH(L5280,fibo,0)-2),INDEX(fibo,MATCH(L5280,fibo,0),1)+INDEX(fibo,MATCH(L5280,fibo,0)-1)))</f>
        <v>1</v>
      </c>
      <c r="M5281" s="49" t="str">
        <f t="shared" ca="1" si="412"/>
        <v>PERDU</v>
      </c>
      <c r="N5281" s="28" t="str">
        <f ca="1">IF(M5281="GAGNÉ",K5281*L5281,IF(M5281="PERDU","0,00 €",""))</f>
        <v>0,00 €</v>
      </c>
      <c r="O5281" s="26">
        <f t="shared" ca="1" si="414"/>
        <v>-1</v>
      </c>
      <c r="P5281" s="26">
        <f t="shared" ca="1" si="415"/>
        <v>197485.93999999994</v>
      </c>
      <c r="R5281" s="1">
        <f t="shared" ca="1" si="413"/>
        <v>2</v>
      </c>
    </row>
    <row r="5282" spans="5:18" ht="15.75" thickBot="1" x14ac:dyDescent="0.3">
      <c r="E5282" s="17">
        <v>5276</v>
      </c>
      <c r="F5282" s="17"/>
      <c r="G5282" s="40"/>
      <c r="H5282" s="43"/>
      <c r="I5282" s="20"/>
      <c r="J5282" s="17" t="s">
        <v>11</v>
      </c>
      <c r="K5282" s="26">
        <f t="shared" ca="1" si="411"/>
        <v>4.2300000000000004</v>
      </c>
      <c r="L5282" s="26">
        <f ca="1">IF(L5281=1,IF(M5281="GAGNÉ",1,2),IF(M5281="GAGNÉ",INDEX(fibo,MATCH(L5281,fibo,0)-2),INDEX(fibo,MATCH(L5281,fibo,0),1)+INDEX(fibo,MATCH(L5281,fibo,0)-1)))</f>
        <v>2</v>
      </c>
      <c r="M5282" s="49" t="str">
        <f t="shared" ca="1" si="412"/>
        <v>GAGNÉ</v>
      </c>
      <c r="N5282" s="28">
        <f ca="1">IF(M5282="GAGNÉ",K5282*L5282,IF(M5282="PERDU","0,00 €",""))</f>
        <v>8.4600000000000009</v>
      </c>
      <c r="O5282" s="26">
        <f t="shared" ca="1" si="414"/>
        <v>6.4600000000000009</v>
      </c>
      <c r="P5282" s="26">
        <f t="shared" ca="1" si="415"/>
        <v>197492.39999999994</v>
      </c>
      <c r="R5282" s="1">
        <f t="shared" ca="1" si="413"/>
        <v>1</v>
      </c>
    </row>
    <row r="5283" spans="5:18" ht="15.75" thickBot="1" x14ac:dyDescent="0.3">
      <c r="E5283" s="17">
        <v>5277</v>
      </c>
      <c r="F5283" s="17"/>
      <c r="G5283" s="40"/>
      <c r="H5283" s="43"/>
      <c r="I5283" s="20"/>
      <c r="J5283" s="17" t="s">
        <v>11</v>
      </c>
      <c r="K5283" s="26">
        <f t="shared" ca="1" si="411"/>
        <v>4.59</v>
      </c>
      <c r="L5283" s="26">
        <f ca="1">IF(L5282=1,IF(M5282="GAGNÉ",1,2),IF(M5282="GAGNÉ",INDEX(fibo,MATCH(L5282,fibo,0)-2),INDEX(fibo,MATCH(L5282,fibo,0),1)+INDEX(fibo,MATCH(L5282,fibo,0)-1)))</f>
        <v>1</v>
      </c>
      <c r="M5283" s="49" t="str">
        <f t="shared" ca="1" si="412"/>
        <v>GAGNÉ</v>
      </c>
      <c r="N5283" s="28">
        <f ca="1">IF(M5283="GAGNÉ",K5283*L5283,IF(M5283="PERDU","0,00 €",""))</f>
        <v>4.59</v>
      </c>
      <c r="O5283" s="26">
        <f t="shared" ca="1" si="414"/>
        <v>3.59</v>
      </c>
      <c r="P5283" s="26">
        <f t="shared" ca="1" si="415"/>
        <v>197495.98999999993</v>
      </c>
      <c r="R5283" s="1">
        <f t="shared" ca="1" si="413"/>
        <v>1</v>
      </c>
    </row>
    <row r="5284" spans="5:18" ht="15.75" thickBot="1" x14ac:dyDescent="0.3">
      <c r="E5284" s="17">
        <v>5278</v>
      </c>
      <c r="F5284" s="17"/>
      <c r="G5284" s="40"/>
      <c r="H5284" s="43"/>
      <c r="I5284" s="20"/>
      <c r="J5284" s="17" t="s">
        <v>11</v>
      </c>
      <c r="K5284" s="26">
        <f t="shared" ca="1" si="411"/>
        <v>2.8</v>
      </c>
      <c r="L5284" s="26">
        <f ca="1">IF(L5283=1,IF(M5283="GAGNÉ",1,2),IF(M5283="GAGNÉ",INDEX(fibo,MATCH(L5283,fibo,0)-2),INDEX(fibo,MATCH(L5283,fibo,0),1)+INDEX(fibo,MATCH(L5283,fibo,0)-1)))</f>
        <v>1</v>
      </c>
      <c r="M5284" s="49" t="str">
        <f t="shared" ca="1" si="412"/>
        <v>GAGNÉ</v>
      </c>
      <c r="N5284" s="28">
        <f ca="1">IF(M5284="GAGNÉ",K5284*L5284,IF(M5284="PERDU","0,00 €",""))</f>
        <v>2.8</v>
      </c>
      <c r="O5284" s="26">
        <f t="shared" ca="1" si="414"/>
        <v>1.7999999999999998</v>
      </c>
      <c r="P5284" s="26">
        <f t="shared" ca="1" si="415"/>
        <v>197497.78999999992</v>
      </c>
      <c r="R5284" s="1">
        <f t="shared" ca="1" si="413"/>
        <v>1</v>
      </c>
    </row>
    <row r="5285" spans="5:18" ht="15.75" thickBot="1" x14ac:dyDescent="0.3">
      <c r="E5285" s="17">
        <v>5279</v>
      </c>
      <c r="F5285" s="17"/>
      <c r="G5285" s="40"/>
      <c r="H5285" s="43"/>
      <c r="I5285" s="20"/>
      <c r="J5285" s="17" t="s">
        <v>11</v>
      </c>
      <c r="K5285" s="26">
        <f t="shared" ca="1" si="411"/>
        <v>3.86</v>
      </c>
      <c r="L5285" s="26">
        <f ca="1">IF(L5284=1,IF(M5284="GAGNÉ",1,2),IF(M5284="GAGNÉ",INDEX(fibo,MATCH(L5284,fibo,0)-2),INDEX(fibo,MATCH(L5284,fibo,0),1)+INDEX(fibo,MATCH(L5284,fibo,0)-1)))</f>
        <v>1</v>
      </c>
      <c r="M5285" s="49" t="str">
        <f t="shared" ca="1" si="412"/>
        <v>GAGNÉ</v>
      </c>
      <c r="N5285" s="28">
        <f ca="1">IF(M5285="GAGNÉ",K5285*L5285,IF(M5285="PERDU","0,00 €",""))</f>
        <v>3.86</v>
      </c>
      <c r="O5285" s="26">
        <f t="shared" ca="1" si="414"/>
        <v>2.86</v>
      </c>
      <c r="P5285" s="26">
        <f t="shared" ca="1" si="415"/>
        <v>197500.64999999991</v>
      </c>
      <c r="R5285" s="1">
        <f t="shared" ca="1" si="413"/>
        <v>1</v>
      </c>
    </row>
    <row r="5286" spans="5:18" ht="15.75" thickBot="1" x14ac:dyDescent="0.3">
      <c r="E5286" s="17">
        <v>5280</v>
      </c>
      <c r="F5286" s="17"/>
      <c r="G5286" s="40"/>
      <c r="H5286" s="43"/>
      <c r="I5286" s="20"/>
      <c r="J5286" s="17" t="s">
        <v>11</v>
      </c>
      <c r="K5286" s="26">
        <f t="shared" ca="1" si="411"/>
        <v>4.74</v>
      </c>
      <c r="L5286" s="26">
        <f ca="1">IF(L5285=1,IF(M5285="GAGNÉ",1,2),IF(M5285="GAGNÉ",INDEX(fibo,MATCH(L5285,fibo,0)-2),INDEX(fibo,MATCH(L5285,fibo,0),1)+INDEX(fibo,MATCH(L5285,fibo,0)-1)))</f>
        <v>1</v>
      </c>
      <c r="M5286" s="49" t="str">
        <f t="shared" ca="1" si="412"/>
        <v>PERDU</v>
      </c>
      <c r="N5286" s="28" t="str">
        <f ca="1">IF(M5286="GAGNÉ",K5286*L5286,IF(M5286="PERDU","0,00 €",""))</f>
        <v>0,00 €</v>
      </c>
      <c r="O5286" s="26">
        <f t="shared" ca="1" si="414"/>
        <v>-1</v>
      </c>
      <c r="P5286" s="26">
        <f t="shared" ca="1" si="415"/>
        <v>197499.64999999991</v>
      </c>
      <c r="R5286" s="1">
        <f t="shared" ca="1" si="413"/>
        <v>2</v>
      </c>
    </row>
    <row r="5287" spans="5:18" ht="15.75" thickBot="1" x14ac:dyDescent="0.3">
      <c r="E5287" s="17">
        <v>5281</v>
      </c>
      <c r="F5287" s="17"/>
      <c r="G5287" s="40"/>
      <c r="H5287" s="43"/>
      <c r="I5287" s="20"/>
      <c r="J5287" s="17" t="s">
        <v>11</v>
      </c>
      <c r="K5287" s="26">
        <f t="shared" ca="1" si="411"/>
        <v>3.08</v>
      </c>
      <c r="L5287" s="26">
        <f ca="1">IF(L5286=1,IF(M5286="GAGNÉ",1,2),IF(M5286="GAGNÉ",INDEX(fibo,MATCH(L5286,fibo,0)-2),INDEX(fibo,MATCH(L5286,fibo,0),1)+INDEX(fibo,MATCH(L5286,fibo,0)-1)))</f>
        <v>2</v>
      </c>
      <c r="M5287" s="49" t="str">
        <f t="shared" ca="1" si="412"/>
        <v>GAGNÉ</v>
      </c>
      <c r="N5287" s="28">
        <f ca="1">IF(M5287="GAGNÉ",K5287*L5287,IF(M5287="PERDU","0,00 €",""))</f>
        <v>6.16</v>
      </c>
      <c r="O5287" s="26">
        <f t="shared" ca="1" si="414"/>
        <v>4.16</v>
      </c>
      <c r="P5287" s="26">
        <f t="shared" ca="1" si="415"/>
        <v>197503.80999999991</v>
      </c>
      <c r="R5287" s="1">
        <f t="shared" ca="1" si="413"/>
        <v>1</v>
      </c>
    </row>
    <row r="5288" spans="5:18" ht="15.75" thickBot="1" x14ac:dyDescent="0.3">
      <c r="E5288" s="17">
        <v>5282</v>
      </c>
      <c r="F5288" s="17"/>
      <c r="G5288" s="40"/>
      <c r="H5288" s="43"/>
      <c r="I5288" s="20"/>
      <c r="J5288" s="17" t="s">
        <v>11</v>
      </c>
      <c r="K5288" s="26">
        <f t="shared" ca="1" si="411"/>
        <v>4.79</v>
      </c>
      <c r="L5288" s="26">
        <f ca="1">IF(L5287=1,IF(M5287="GAGNÉ",1,2),IF(M5287="GAGNÉ",INDEX(fibo,MATCH(L5287,fibo,0)-2),INDEX(fibo,MATCH(L5287,fibo,0),1)+INDEX(fibo,MATCH(L5287,fibo,0)-1)))</f>
        <v>1</v>
      </c>
      <c r="M5288" s="49" t="str">
        <f t="shared" ca="1" si="412"/>
        <v>GAGNÉ</v>
      </c>
      <c r="N5288" s="28">
        <f ca="1">IF(M5288="GAGNÉ",K5288*L5288,IF(M5288="PERDU","0,00 €",""))</f>
        <v>4.79</v>
      </c>
      <c r="O5288" s="26">
        <f t="shared" ca="1" si="414"/>
        <v>3.79</v>
      </c>
      <c r="P5288" s="26">
        <f t="shared" ca="1" si="415"/>
        <v>197507.59999999992</v>
      </c>
      <c r="R5288" s="1">
        <f t="shared" ca="1" si="413"/>
        <v>1</v>
      </c>
    </row>
    <row r="5289" spans="5:18" ht="15.75" thickBot="1" x14ac:dyDescent="0.3">
      <c r="E5289" s="17">
        <v>5283</v>
      </c>
      <c r="F5289" s="17"/>
      <c r="G5289" s="40"/>
      <c r="H5289" s="43"/>
      <c r="I5289" s="20"/>
      <c r="J5289" s="17" t="s">
        <v>11</v>
      </c>
      <c r="K5289" s="26">
        <f t="shared" ca="1" si="411"/>
        <v>4.51</v>
      </c>
      <c r="L5289" s="26">
        <f ca="1">IF(L5288=1,IF(M5288="GAGNÉ",1,2),IF(M5288="GAGNÉ",INDEX(fibo,MATCH(L5288,fibo,0)-2),INDEX(fibo,MATCH(L5288,fibo,0),1)+INDEX(fibo,MATCH(L5288,fibo,0)-1)))</f>
        <v>1</v>
      </c>
      <c r="M5289" s="49" t="str">
        <f t="shared" ca="1" si="412"/>
        <v>GAGNÉ</v>
      </c>
      <c r="N5289" s="28">
        <f ca="1">IF(M5289="GAGNÉ",K5289*L5289,IF(M5289="PERDU","0,00 €",""))</f>
        <v>4.51</v>
      </c>
      <c r="O5289" s="26">
        <f t="shared" ca="1" si="414"/>
        <v>3.51</v>
      </c>
      <c r="P5289" s="26">
        <f t="shared" ca="1" si="415"/>
        <v>197511.10999999993</v>
      </c>
      <c r="R5289" s="1">
        <f t="shared" ca="1" si="413"/>
        <v>1</v>
      </c>
    </row>
    <row r="5290" spans="5:18" ht="15.75" thickBot="1" x14ac:dyDescent="0.3">
      <c r="E5290" s="17">
        <v>5284</v>
      </c>
      <c r="F5290" s="17"/>
      <c r="G5290" s="40"/>
      <c r="H5290" s="43"/>
      <c r="I5290" s="20"/>
      <c r="J5290" s="17" t="s">
        <v>11</v>
      </c>
      <c r="K5290" s="26">
        <f t="shared" ca="1" si="411"/>
        <v>4.46</v>
      </c>
      <c r="L5290" s="26">
        <f ca="1">IF(L5289=1,IF(M5289="GAGNÉ",1,2),IF(M5289="GAGNÉ",INDEX(fibo,MATCH(L5289,fibo,0)-2),INDEX(fibo,MATCH(L5289,fibo,0),1)+INDEX(fibo,MATCH(L5289,fibo,0)-1)))</f>
        <v>1</v>
      </c>
      <c r="M5290" s="49" t="str">
        <f t="shared" ca="1" si="412"/>
        <v>GAGNÉ</v>
      </c>
      <c r="N5290" s="28">
        <f ca="1">IF(M5290="GAGNÉ",K5290*L5290,IF(M5290="PERDU","0,00 €",""))</f>
        <v>4.46</v>
      </c>
      <c r="O5290" s="26">
        <f t="shared" ca="1" si="414"/>
        <v>3.46</v>
      </c>
      <c r="P5290" s="26">
        <f t="shared" ca="1" si="415"/>
        <v>197514.56999999992</v>
      </c>
      <c r="R5290" s="1">
        <f t="shared" ca="1" si="413"/>
        <v>1</v>
      </c>
    </row>
    <row r="5291" spans="5:18" ht="15.75" thickBot="1" x14ac:dyDescent="0.3">
      <c r="E5291" s="17">
        <v>5285</v>
      </c>
      <c r="F5291" s="17"/>
      <c r="G5291" s="40"/>
      <c r="H5291" s="43"/>
      <c r="I5291" s="20"/>
      <c r="J5291" s="17" t="s">
        <v>11</v>
      </c>
      <c r="K5291" s="26">
        <f t="shared" ca="1" si="411"/>
        <v>4.4400000000000004</v>
      </c>
      <c r="L5291" s="26">
        <f ca="1">IF(L5290=1,IF(M5290="GAGNÉ",1,2),IF(M5290="GAGNÉ",INDEX(fibo,MATCH(L5290,fibo,0)-2),INDEX(fibo,MATCH(L5290,fibo,0),1)+INDEX(fibo,MATCH(L5290,fibo,0)-1)))</f>
        <v>1</v>
      </c>
      <c r="M5291" s="49" t="str">
        <f t="shared" ca="1" si="412"/>
        <v>PERDU</v>
      </c>
      <c r="N5291" s="28" t="str">
        <f ca="1">IF(M5291="GAGNÉ",K5291*L5291,IF(M5291="PERDU","0,00 €",""))</f>
        <v>0,00 €</v>
      </c>
      <c r="O5291" s="26">
        <f t="shared" ca="1" si="414"/>
        <v>-1</v>
      </c>
      <c r="P5291" s="26">
        <f t="shared" ca="1" si="415"/>
        <v>197513.56999999992</v>
      </c>
      <c r="R5291" s="1">
        <f t="shared" ca="1" si="413"/>
        <v>2</v>
      </c>
    </row>
    <row r="5292" spans="5:18" ht="15.75" thickBot="1" x14ac:dyDescent="0.3">
      <c r="E5292" s="17">
        <v>5286</v>
      </c>
      <c r="F5292" s="17"/>
      <c r="G5292" s="40"/>
      <c r="H5292" s="43"/>
      <c r="I5292" s="20"/>
      <c r="J5292" s="17" t="s">
        <v>11</v>
      </c>
      <c r="K5292" s="26">
        <f t="shared" ca="1" si="411"/>
        <v>3.02</v>
      </c>
      <c r="L5292" s="26">
        <f ca="1">IF(L5291=1,IF(M5291="GAGNÉ",1,2),IF(M5291="GAGNÉ",INDEX(fibo,MATCH(L5291,fibo,0)-2),INDEX(fibo,MATCH(L5291,fibo,0),1)+INDEX(fibo,MATCH(L5291,fibo,0)-1)))</f>
        <v>2</v>
      </c>
      <c r="M5292" s="49" t="str">
        <f t="shared" ca="1" si="412"/>
        <v>PERDU</v>
      </c>
      <c r="N5292" s="28" t="str">
        <f ca="1">IF(M5292="GAGNÉ",K5292*L5292,IF(M5292="PERDU","0,00 €",""))</f>
        <v>0,00 €</v>
      </c>
      <c r="O5292" s="26">
        <f t="shared" ca="1" si="414"/>
        <v>-2</v>
      </c>
      <c r="P5292" s="26">
        <f t="shared" ca="1" si="415"/>
        <v>197511.56999999992</v>
      </c>
      <c r="R5292" s="1">
        <f t="shared" ca="1" si="413"/>
        <v>2</v>
      </c>
    </row>
    <row r="5293" spans="5:18" ht="15.75" thickBot="1" x14ac:dyDescent="0.3">
      <c r="E5293" s="17">
        <v>5287</v>
      </c>
      <c r="F5293" s="17"/>
      <c r="G5293" s="40"/>
      <c r="H5293" s="43"/>
      <c r="I5293" s="20"/>
      <c r="J5293" s="17" t="s">
        <v>11</v>
      </c>
      <c r="K5293" s="26">
        <f t="shared" ca="1" si="411"/>
        <v>3.13</v>
      </c>
      <c r="L5293" s="26">
        <f ca="1">IF(L5292=1,IF(M5292="GAGNÉ",1,2),IF(M5292="GAGNÉ",INDEX(fibo,MATCH(L5292,fibo,0)-2),INDEX(fibo,MATCH(L5292,fibo,0),1)+INDEX(fibo,MATCH(L5292,fibo,0)-1)))</f>
        <v>3</v>
      </c>
      <c r="M5293" s="49" t="str">
        <f t="shared" ca="1" si="412"/>
        <v>PERDU</v>
      </c>
      <c r="N5293" s="28" t="str">
        <f ca="1">IF(M5293="GAGNÉ",K5293*L5293,IF(M5293="PERDU","0,00 €",""))</f>
        <v>0,00 €</v>
      </c>
      <c r="O5293" s="26">
        <f t="shared" ca="1" si="414"/>
        <v>-3</v>
      </c>
      <c r="P5293" s="26">
        <f t="shared" ca="1" si="415"/>
        <v>197508.56999999992</v>
      </c>
      <c r="R5293" s="1">
        <f t="shared" ca="1" si="413"/>
        <v>2</v>
      </c>
    </row>
    <row r="5294" spans="5:18" ht="15.75" thickBot="1" x14ac:dyDescent="0.3">
      <c r="E5294" s="17">
        <v>5288</v>
      </c>
      <c r="F5294" s="17"/>
      <c r="G5294" s="40"/>
      <c r="H5294" s="43"/>
      <c r="I5294" s="20"/>
      <c r="J5294" s="17" t="s">
        <v>11</v>
      </c>
      <c r="K5294" s="26">
        <f t="shared" ca="1" si="411"/>
        <v>3.2</v>
      </c>
      <c r="L5294" s="26">
        <f ca="1">IF(L5293=1,IF(M5293="GAGNÉ",1,2),IF(M5293="GAGNÉ",INDEX(fibo,MATCH(L5293,fibo,0)-2),INDEX(fibo,MATCH(L5293,fibo,0),1)+INDEX(fibo,MATCH(L5293,fibo,0)-1)))</f>
        <v>5</v>
      </c>
      <c r="M5294" s="49" t="str">
        <f t="shared" ca="1" si="412"/>
        <v>GAGNÉ</v>
      </c>
      <c r="N5294" s="28">
        <f ca="1">IF(M5294="GAGNÉ",K5294*L5294,IF(M5294="PERDU","0,00 €",""))</f>
        <v>16</v>
      </c>
      <c r="O5294" s="26">
        <f t="shared" ca="1" si="414"/>
        <v>11</v>
      </c>
      <c r="P5294" s="26">
        <f t="shared" ca="1" si="415"/>
        <v>197519.56999999992</v>
      </c>
      <c r="R5294" s="1">
        <f t="shared" ca="1" si="413"/>
        <v>1</v>
      </c>
    </row>
    <row r="5295" spans="5:18" ht="15.75" thickBot="1" x14ac:dyDescent="0.3">
      <c r="E5295" s="17">
        <v>5289</v>
      </c>
      <c r="F5295" s="17"/>
      <c r="G5295" s="40"/>
      <c r="H5295" s="43"/>
      <c r="I5295" s="20"/>
      <c r="J5295" s="17" t="s">
        <v>11</v>
      </c>
      <c r="K5295" s="26">
        <f t="shared" ca="1" si="411"/>
        <v>4.05</v>
      </c>
      <c r="L5295" s="26">
        <f ca="1">IF(L5294=1,IF(M5294="GAGNÉ",1,2),IF(M5294="GAGNÉ",INDEX(fibo,MATCH(L5294,fibo,0)-2),INDEX(fibo,MATCH(L5294,fibo,0),1)+INDEX(fibo,MATCH(L5294,fibo,0)-1)))</f>
        <v>2</v>
      </c>
      <c r="M5295" s="49" t="str">
        <f t="shared" ca="1" si="412"/>
        <v>PERDU</v>
      </c>
      <c r="N5295" s="28" t="str">
        <f ca="1">IF(M5295="GAGNÉ",K5295*L5295,IF(M5295="PERDU","0,00 €",""))</f>
        <v>0,00 €</v>
      </c>
      <c r="O5295" s="26">
        <f t="shared" ca="1" si="414"/>
        <v>-2</v>
      </c>
      <c r="P5295" s="26">
        <f t="shared" ca="1" si="415"/>
        <v>197517.56999999992</v>
      </c>
      <c r="R5295" s="1">
        <f t="shared" ca="1" si="413"/>
        <v>2</v>
      </c>
    </row>
    <row r="5296" spans="5:18" ht="15.75" thickBot="1" x14ac:dyDescent="0.3">
      <c r="E5296" s="17">
        <v>5290</v>
      </c>
      <c r="F5296" s="17"/>
      <c r="G5296" s="40"/>
      <c r="H5296" s="43"/>
      <c r="I5296" s="20"/>
      <c r="J5296" s="17" t="s">
        <v>11</v>
      </c>
      <c r="K5296" s="26">
        <f t="shared" ca="1" si="411"/>
        <v>4.2300000000000004</v>
      </c>
      <c r="L5296" s="26">
        <f ca="1">IF(L5295=1,IF(M5295="GAGNÉ",1,2),IF(M5295="GAGNÉ",INDEX(fibo,MATCH(L5295,fibo,0)-2),INDEX(fibo,MATCH(L5295,fibo,0),1)+INDEX(fibo,MATCH(L5295,fibo,0)-1)))</f>
        <v>3</v>
      </c>
      <c r="M5296" s="49" t="str">
        <f t="shared" ca="1" si="412"/>
        <v>PERDU</v>
      </c>
      <c r="N5296" s="28" t="str">
        <f ca="1">IF(M5296="GAGNÉ",K5296*L5296,IF(M5296="PERDU","0,00 €",""))</f>
        <v>0,00 €</v>
      </c>
      <c r="O5296" s="26">
        <f t="shared" ca="1" si="414"/>
        <v>-3</v>
      </c>
      <c r="P5296" s="26">
        <f t="shared" ca="1" si="415"/>
        <v>197514.56999999992</v>
      </c>
      <c r="R5296" s="1">
        <f t="shared" ca="1" si="413"/>
        <v>2</v>
      </c>
    </row>
    <row r="5297" spans="5:18" ht="15.75" thickBot="1" x14ac:dyDescent="0.3">
      <c r="E5297" s="17">
        <v>5291</v>
      </c>
      <c r="F5297" s="17"/>
      <c r="G5297" s="40"/>
      <c r="H5297" s="43"/>
      <c r="I5297" s="20"/>
      <c r="J5297" s="17" t="s">
        <v>11</v>
      </c>
      <c r="K5297" s="26">
        <f t="shared" ca="1" si="411"/>
        <v>2.92</v>
      </c>
      <c r="L5297" s="26">
        <f ca="1">IF(L5296=1,IF(M5296="GAGNÉ",1,2),IF(M5296="GAGNÉ",INDEX(fibo,MATCH(L5296,fibo,0)-2),INDEX(fibo,MATCH(L5296,fibo,0),1)+INDEX(fibo,MATCH(L5296,fibo,0)-1)))</f>
        <v>5</v>
      </c>
      <c r="M5297" s="49" t="str">
        <f t="shared" ca="1" si="412"/>
        <v>GAGNÉ</v>
      </c>
      <c r="N5297" s="28">
        <f ca="1">IF(M5297="GAGNÉ",K5297*L5297,IF(M5297="PERDU","0,00 €",""))</f>
        <v>14.6</v>
      </c>
      <c r="O5297" s="26">
        <f t="shared" ca="1" si="414"/>
        <v>9.6</v>
      </c>
      <c r="P5297" s="26">
        <f t="shared" ca="1" si="415"/>
        <v>197524.16999999993</v>
      </c>
      <c r="R5297" s="1">
        <f t="shared" ca="1" si="413"/>
        <v>1</v>
      </c>
    </row>
    <row r="5298" spans="5:18" ht="15.75" thickBot="1" x14ac:dyDescent="0.3">
      <c r="E5298" s="17">
        <v>5292</v>
      </c>
      <c r="F5298" s="17"/>
      <c r="G5298" s="40"/>
      <c r="H5298" s="43"/>
      <c r="I5298" s="20"/>
      <c r="J5298" s="17" t="s">
        <v>11</v>
      </c>
      <c r="K5298" s="26">
        <f t="shared" ca="1" si="411"/>
        <v>2.93</v>
      </c>
      <c r="L5298" s="26">
        <f ca="1">IF(L5297=1,IF(M5297="GAGNÉ",1,2),IF(M5297="GAGNÉ",INDEX(fibo,MATCH(L5297,fibo,0)-2),INDEX(fibo,MATCH(L5297,fibo,0),1)+INDEX(fibo,MATCH(L5297,fibo,0)-1)))</f>
        <v>2</v>
      </c>
      <c r="M5298" s="49" t="str">
        <f t="shared" ca="1" si="412"/>
        <v>PERDU</v>
      </c>
      <c r="N5298" s="28" t="str">
        <f ca="1">IF(M5298="GAGNÉ",K5298*L5298,IF(M5298="PERDU","0,00 €",""))</f>
        <v>0,00 €</v>
      </c>
      <c r="O5298" s="26">
        <f t="shared" ca="1" si="414"/>
        <v>-2</v>
      </c>
      <c r="P5298" s="26">
        <f t="shared" ca="1" si="415"/>
        <v>197522.16999999993</v>
      </c>
      <c r="R5298" s="1">
        <f t="shared" ca="1" si="413"/>
        <v>2</v>
      </c>
    </row>
    <row r="5299" spans="5:18" ht="15.75" thickBot="1" x14ac:dyDescent="0.3">
      <c r="E5299" s="17">
        <v>5293</v>
      </c>
      <c r="F5299" s="17"/>
      <c r="G5299" s="40"/>
      <c r="H5299" s="43"/>
      <c r="I5299" s="20"/>
      <c r="J5299" s="17" t="s">
        <v>11</v>
      </c>
      <c r="K5299" s="26">
        <f t="shared" ca="1" si="411"/>
        <v>4.0999999999999996</v>
      </c>
      <c r="L5299" s="26">
        <f ca="1">IF(L5298=1,IF(M5298="GAGNÉ",1,2),IF(M5298="GAGNÉ",INDEX(fibo,MATCH(L5298,fibo,0)-2),INDEX(fibo,MATCH(L5298,fibo,0),1)+INDEX(fibo,MATCH(L5298,fibo,0)-1)))</f>
        <v>3</v>
      </c>
      <c r="M5299" s="49" t="str">
        <f t="shared" ca="1" si="412"/>
        <v>PERDU</v>
      </c>
      <c r="N5299" s="28" t="str">
        <f ca="1">IF(M5299="GAGNÉ",K5299*L5299,IF(M5299="PERDU","0,00 €",""))</f>
        <v>0,00 €</v>
      </c>
      <c r="O5299" s="26">
        <f t="shared" ca="1" si="414"/>
        <v>-3</v>
      </c>
      <c r="P5299" s="26">
        <f t="shared" ca="1" si="415"/>
        <v>197519.16999999993</v>
      </c>
      <c r="R5299" s="1">
        <f t="shared" ca="1" si="413"/>
        <v>2</v>
      </c>
    </row>
    <row r="5300" spans="5:18" ht="15.75" thickBot="1" x14ac:dyDescent="0.3">
      <c r="E5300" s="17">
        <v>5294</v>
      </c>
      <c r="F5300" s="17"/>
      <c r="G5300" s="40"/>
      <c r="H5300" s="43"/>
      <c r="I5300" s="20"/>
      <c r="J5300" s="17" t="s">
        <v>11</v>
      </c>
      <c r="K5300" s="26">
        <f t="shared" ca="1" si="411"/>
        <v>4.54</v>
      </c>
      <c r="L5300" s="26">
        <f ca="1">IF(L5299=1,IF(M5299="GAGNÉ",1,2),IF(M5299="GAGNÉ",INDEX(fibo,MATCH(L5299,fibo,0)-2),INDEX(fibo,MATCH(L5299,fibo,0),1)+INDEX(fibo,MATCH(L5299,fibo,0)-1)))</f>
        <v>5</v>
      </c>
      <c r="M5300" s="49" t="str">
        <f t="shared" ca="1" si="412"/>
        <v>PERDU</v>
      </c>
      <c r="N5300" s="28" t="str">
        <f ca="1">IF(M5300="GAGNÉ",K5300*L5300,IF(M5300="PERDU","0,00 €",""))</f>
        <v>0,00 €</v>
      </c>
      <c r="O5300" s="26">
        <f t="shared" ca="1" si="414"/>
        <v>-5</v>
      </c>
      <c r="P5300" s="26">
        <f t="shared" ca="1" si="415"/>
        <v>197514.16999999993</v>
      </c>
      <c r="R5300" s="1">
        <f t="shared" ca="1" si="413"/>
        <v>2</v>
      </c>
    </row>
    <row r="5301" spans="5:18" ht="15.75" thickBot="1" x14ac:dyDescent="0.3">
      <c r="E5301" s="17">
        <v>5295</v>
      </c>
      <c r="F5301" s="17"/>
      <c r="G5301" s="40"/>
      <c r="H5301" s="43"/>
      <c r="I5301" s="20"/>
      <c r="J5301" s="17" t="s">
        <v>11</v>
      </c>
      <c r="K5301" s="26">
        <f t="shared" ca="1" si="411"/>
        <v>4.68</v>
      </c>
      <c r="L5301" s="26">
        <f ca="1">IF(L5300=1,IF(M5300="GAGNÉ",1,2),IF(M5300="GAGNÉ",INDEX(fibo,MATCH(L5300,fibo,0)-2),INDEX(fibo,MATCH(L5300,fibo,0),1)+INDEX(fibo,MATCH(L5300,fibo,0)-1)))</f>
        <v>8</v>
      </c>
      <c r="M5301" s="49" t="str">
        <f t="shared" ca="1" si="412"/>
        <v>PERDU</v>
      </c>
      <c r="N5301" s="28" t="str">
        <f ca="1">IF(M5301="GAGNÉ",K5301*L5301,IF(M5301="PERDU","0,00 €",""))</f>
        <v>0,00 €</v>
      </c>
      <c r="O5301" s="26">
        <f t="shared" ca="1" si="414"/>
        <v>-8</v>
      </c>
      <c r="P5301" s="26">
        <f t="shared" ca="1" si="415"/>
        <v>197506.16999999993</v>
      </c>
      <c r="R5301" s="1">
        <f t="shared" ca="1" si="413"/>
        <v>2</v>
      </c>
    </row>
    <row r="5302" spans="5:18" ht="15.75" thickBot="1" x14ac:dyDescent="0.3">
      <c r="E5302" s="17">
        <v>5296</v>
      </c>
      <c r="F5302" s="17"/>
      <c r="G5302" s="40"/>
      <c r="H5302" s="43"/>
      <c r="I5302" s="20"/>
      <c r="J5302" s="17" t="s">
        <v>11</v>
      </c>
      <c r="K5302" s="26">
        <f t="shared" ca="1" si="411"/>
        <v>4.58</v>
      </c>
      <c r="L5302" s="26">
        <f ca="1">IF(L5301=1,IF(M5301="GAGNÉ",1,2),IF(M5301="GAGNÉ",INDEX(fibo,MATCH(L5301,fibo,0)-2),INDEX(fibo,MATCH(L5301,fibo,0),1)+INDEX(fibo,MATCH(L5301,fibo,0)-1)))</f>
        <v>13</v>
      </c>
      <c r="M5302" s="49" t="str">
        <f t="shared" ca="1" si="412"/>
        <v>GAGNÉ</v>
      </c>
      <c r="N5302" s="28">
        <f ca="1">IF(M5302="GAGNÉ",K5302*L5302,IF(M5302="PERDU","0,00 €",""))</f>
        <v>59.54</v>
      </c>
      <c r="O5302" s="26">
        <f t="shared" ca="1" si="414"/>
        <v>46.54</v>
      </c>
      <c r="P5302" s="26">
        <f t="shared" ca="1" si="415"/>
        <v>197552.70999999993</v>
      </c>
      <c r="R5302" s="1">
        <f t="shared" ca="1" si="413"/>
        <v>1</v>
      </c>
    </row>
    <row r="5303" spans="5:18" ht="15.75" thickBot="1" x14ac:dyDescent="0.3">
      <c r="E5303" s="17">
        <v>5297</v>
      </c>
      <c r="F5303" s="17"/>
      <c r="G5303" s="40"/>
      <c r="H5303" s="43"/>
      <c r="I5303" s="20"/>
      <c r="J5303" s="17" t="s">
        <v>11</v>
      </c>
      <c r="K5303" s="26">
        <f t="shared" ca="1" si="411"/>
        <v>3.92</v>
      </c>
      <c r="L5303" s="26">
        <f ca="1">IF(L5302=1,IF(M5302="GAGNÉ",1,2),IF(M5302="GAGNÉ",INDEX(fibo,MATCH(L5302,fibo,0)-2),INDEX(fibo,MATCH(L5302,fibo,0),1)+INDEX(fibo,MATCH(L5302,fibo,0)-1)))</f>
        <v>5</v>
      </c>
      <c r="M5303" s="49" t="str">
        <f t="shared" ca="1" si="412"/>
        <v>PERDU</v>
      </c>
      <c r="N5303" s="28" t="str">
        <f ca="1">IF(M5303="GAGNÉ",K5303*L5303,IF(M5303="PERDU","0,00 €",""))</f>
        <v>0,00 €</v>
      </c>
      <c r="O5303" s="26">
        <f t="shared" ca="1" si="414"/>
        <v>-5</v>
      </c>
      <c r="P5303" s="26">
        <f t="shared" ca="1" si="415"/>
        <v>197547.70999999993</v>
      </c>
      <c r="R5303" s="1">
        <f t="shared" ca="1" si="413"/>
        <v>2</v>
      </c>
    </row>
    <row r="5304" spans="5:18" ht="15.75" thickBot="1" x14ac:dyDescent="0.3">
      <c r="E5304" s="17">
        <v>5298</v>
      </c>
      <c r="F5304" s="17"/>
      <c r="G5304" s="40"/>
      <c r="H5304" s="43"/>
      <c r="I5304" s="20"/>
      <c r="J5304" s="17" t="s">
        <v>11</v>
      </c>
      <c r="K5304" s="26">
        <f t="shared" ca="1" si="411"/>
        <v>2.83</v>
      </c>
      <c r="L5304" s="26">
        <f ca="1">IF(L5303=1,IF(M5303="GAGNÉ",1,2),IF(M5303="GAGNÉ",INDEX(fibo,MATCH(L5303,fibo,0)-2),INDEX(fibo,MATCH(L5303,fibo,0),1)+INDEX(fibo,MATCH(L5303,fibo,0)-1)))</f>
        <v>8</v>
      </c>
      <c r="M5304" s="49" t="str">
        <f t="shared" ca="1" si="412"/>
        <v>GAGNÉ</v>
      </c>
      <c r="N5304" s="28">
        <f ca="1">IF(M5304="GAGNÉ",K5304*L5304,IF(M5304="PERDU","0,00 €",""))</f>
        <v>22.64</v>
      </c>
      <c r="O5304" s="26">
        <f t="shared" ca="1" si="414"/>
        <v>14.64</v>
      </c>
      <c r="P5304" s="26">
        <f t="shared" ca="1" si="415"/>
        <v>197562.34999999995</v>
      </c>
      <c r="R5304" s="1">
        <f t="shared" ca="1" si="413"/>
        <v>1</v>
      </c>
    </row>
    <row r="5305" spans="5:18" ht="15.75" thickBot="1" x14ac:dyDescent="0.3">
      <c r="E5305" s="17">
        <v>5299</v>
      </c>
      <c r="F5305" s="17"/>
      <c r="G5305" s="40"/>
      <c r="H5305" s="43"/>
      <c r="I5305" s="20"/>
      <c r="J5305" s="17" t="s">
        <v>11</v>
      </c>
      <c r="K5305" s="26">
        <f t="shared" ca="1" si="411"/>
        <v>3.84</v>
      </c>
      <c r="L5305" s="26">
        <f ca="1">IF(L5304=1,IF(M5304="GAGNÉ",1,2),IF(M5304="GAGNÉ",INDEX(fibo,MATCH(L5304,fibo,0)-2),INDEX(fibo,MATCH(L5304,fibo,0),1)+INDEX(fibo,MATCH(L5304,fibo,0)-1)))</f>
        <v>3</v>
      </c>
      <c r="M5305" s="49" t="str">
        <f t="shared" ca="1" si="412"/>
        <v>GAGNÉ</v>
      </c>
      <c r="N5305" s="28">
        <f ca="1">IF(M5305="GAGNÉ",K5305*L5305,IF(M5305="PERDU","0,00 €",""))</f>
        <v>11.52</v>
      </c>
      <c r="O5305" s="26">
        <f t="shared" ca="1" si="414"/>
        <v>8.52</v>
      </c>
      <c r="P5305" s="26">
        <f t="shared" ca="1" si="415"/>
        <v>197570.86999999994</v>
      </c>
      <c r="R5305" s="1">
        <f t="shared" ca="1" si="413"/>
        <v>1</v>
      </c>
    </row>
    <row r="5306" spans="5:18" ht="15.75" thickBot="1" x14ac:dyDescent="0.3">
      <c r="E5306" s="17">
        <v>5300</v>
      </c>
      <c r="F5306" s="17"/>
      <c r="G5306" s="40"/>
      <c r="H5306" s="43"/>
      <c r="I5306" s="20"/>
      <c r="J5306" s="17" t="s">
        <v>11</v>
      </c>
      <c r="K5306" s="26">
        <f t="shared" ca="1" si="411"/>
        <v>4.59</v>
      </c>
      <c r="L5306" s="26">
        <f ca="1">IF(L5305=1,IF(M5305="GAGNÉ",1,2),IF(M5305="GAGNÉ",INDEX(fibo,MATCH(L5305,fibo,0)-2),INDEX(fibo,MATCH(L5305,fibo,0),1)+INDEX(fibo,MATCH(L5305,fibo,0)-1)))</f>
        <v>1</v>
      </c>
      <c r="M5306" s="49" t="str">
        <f t="shared" ca="1" si="412"/>
        <v>PERDU</v>
      </c>
      <c r="N5306" s="28" t="str">
        <f ca="1">IF(M5306="GAGNÉ",K5306*L5306,IF(M5306="PERDU","0,00 €",""))</f>
        <v>0,00 €</v>
      </c>
      <c r="O5306" s="26">
        <f t="shared" ca="1" si="414"/>
        <v>-1</v>
      </c>
      <c r="P5306" s="26">
        <f t="shared" ca="1" si="415"/>
        <v>197569.86999999994</v>
      </c>
      <c r="R5306" s="1">
        <f t="shared" ca="1" si="413"/>
        <v>2</v>
      </c>
    </row>
    <row r="5307" spans="5:18" ht="15.75" thickBot="1" x14ac:dyDescent="0.3">
      <c r="E5307" s="17">
        <v>5301</v>
      </c>
      <c r="F5307" s="17"/>
      <c r="G5307" s="40"/>
      <c r="H5307" s="43"/>
      <c r="I5307" s="20"/>
      <c r="J5307" s="17" t="s">
        <v>11</v>
      </c>
      <c r="K5307" s="26">
        <f t="shared" ca="1" si="411"/>
        <v>2.9</v>
      </c>
      <c r="L5307" s="26">
        <f ca="1">IF(L5306=1,IF(M5306="GAGNÉ",1,2),IF(M5306="GAGNÉ",INDEX(fibo,MATCH(L5306,fibo,0)-2),INDEX(fibo,MATCH(L5306,fibo,0),1)+INDEX(fibo,MATCH(L5306,fibo,0)-1)))</f>
        <v>2</v>
      </c>
      <c r="M5307" s="49" t="str">
        <f t="shared" ca="1" si="412"/>
        <v>PERDU</v>
      </c>
      <c r="N5307" s="28" t="str">
        <f ca="1">IF(M5307="GAGNÉ",K5307*L5307,IF(M5307="PERDU","0,00 €",""))</f>
        <v>0,00 €</v>
      </c>
      <c r="O5307" s="26">
        <f t="shared" ca="1" si="414"/>
        <v>-2</v>
      </c>
      <c r="P5307" s="26">
        <f t="shared" ca="1" si="415"/>
        <v>197567.86999999994</v>
      </c>
      <c r="R5307" s="1">
        <f t="shared" ca="1" si="413"/>
        <v>2</v>
      </c>
    </row>
    <row r="5308" spans="5:18" ht="15.75" thickBot="1" x14ac:dyDescent="0.3">
      <c r="E5308" s="17">
        <v>5302</v>
      </c>
      <c r="F5308" s="17"/>
      <c r="G5308" s="40"/>
      <c r="H5308" s="43"/>
      <c r="I5308" s="20"/>
      <c r="J5308" s="17" t="s">
        <v>11</v>
      </c>
      <c r="K5308" s="26">
        <f t="shared" ca="1" si="411"/>
        <v>4.49</v>
      </c>
      <c r="L5308" s="26">
        <f ca="1">IF(L5307=1,IF(M5307="GAGNÉ",1,2),IF(M5307="GAGNÉ",INDEX(fibo,MATCH(L5307,fibo,0)-2),INDEX(fibo,MATCH(L5307,fibo,0),1)+INDEX(fibo,MATCH(L5307,fibo,0)-1)))</f>
        <v>3</v>
      </c>
      <c r="M5308" s="49" t="str">
        <f t="shared" ca="1" si="412"/>
        <v>PERDU</v>
      </c>
      <c r="N5308" s="28" t="str">
        <f ca="1">IF(M5308="GAGNÉ",K5308*L5308,IF(M5308="PERDU","0,00 €",""))</f>
        <v>0,00 €</v>
      </c>
      <c r="O5308" s="26">
        <f t="shared" ca="1" si="414"/>
        <v>-3</v>
      </c>
      <c r="P5308" s="26">
        <f t="shared" ca="1" si="415"/>
        <v>197564.86999999994</v>
      </c>
      <c r="R5308" s="1">
        <f t="shared" ca="1" si="413"/>
        <v>2</v>
      </c>
    </row>
    <row r="5309" spans="5:18" ht="15.75" thickBot="1" x14ac:dyDescent="0.3">
      <c r="E5309" s="17">
        <v>5303</v>
      </c>
      <c r="F5309" s="17"/>
      <c r="G5309" s="40"/>
      <c r="H5309" s="43"/>
      <c r="I5309" s="20"/>
      <c r="J5309" s="17" t="s">
        <v>11</v>
      </c>
      <c r="K5309" s="26">
        <f t="shared" ca="1" si="411"/>
        <v>3.5</v>
      </c>
      <c r="L5309" s="26">
        <f ca="1">IF(L5308=1,IF(M5308="GAGNÉ",1,2),IF(M5308="GAGNÉ",INDEX(fibo,MATCH(L5308,fibo,0)-2),INDEX(fibo,MATCH(L5308,fibo,0),1)+INDEX(fibo,MATCH(L5308,fibo,0)-1)))</f>
        <v>5</v>
      </c>
      <c r="M5309" s="49" t="str">
        <f t="shared" ca="1" si="412"/>
        <v>GAGNÉ</v>
      </c>
      <c r="N5309" s="28">
        <f ca="1">IF(M5309="GAGNÉ",K5309*L5309,IF(M5309="PERDU","0,00 €",""))</f>
        <v>17.5</v>
      </c>
      <c r="O5309" s="26">
        <f t="shared" ca="1" si="414"/>
        <v>12.5</v>
      </c>
      <c r="P5309" s="26">
        <f t="shared" ca="1" si="415"/>
        <v>197577.36999999994</v>
      </c>
      <c r="R5309" s="1">
        <f t="shared" ca="1" si="413"/>
        <v>1</v>
      </c>
    </row>
    <row r="5310" spans="5:18" ht="15.75" thickBot="1" x14ac:dyDescent="0.3">
      <c r="E5310" s="17">
        <v>5304</v>
      </c>
      <c r="F5310" s="17"/>
      <c r="G5310" s="40"/>
      <c r="H5310" s="43"/>
      <c r="I5310" s="20"/>
      <c r="J5310" s="17" t="s">
        <v>11</v>
      </c>
      <c r="K5310" s="26">
        <f t="shared" ca="1" si="411"/>
        <v>3.93</v>
      </c>
      <c r="L5310" s="26">
        <f ca="1">IF(L5309=1,IF(M5309="GAGNÉ",1,2),IF(M5309="GAGNÉ",INDEX(fibo,MATCH(L5309,fibo,0)-2),INDEX(fibo,MATCH(L5309,fibo,0),1)+INDEX(fibo,MATCH(L5309,fibo,0)-1)))</f>
        <v>2</v>
      </c>
      <c r="M5310" s="49" t="str">
        <f t="shared" ca="1" si="412"/>
        <v>GAGNÉ</v>
      </c>
      <c r="N5310" s="28">
        <f ca="1">IF(M5310="GAGNÉ",K5310*L5310,IF(M5310="PERDU","0,00 €",""))</f>
        <v>7.86</v>
      </c>
      <c r="O5310" s="26">
        <f t="shared" ca="1" si="414"/>
        <v>5.86</v>
      </c>
      <c r="P5310" s="26">
        <f t="shared" ca="1" si="415"/>
        <v>197583.22999999992</v>
      </c>
      <c r="R5310" s="1">
        <f t="shared" ca="1" si="413"/>
        <v>1</v>
      </c>
    </row>
    <row r="5311" spans="5:18" ht="15.75" thickBot="1" x14ac:dyDescent="0.3">
      <c r="E5311" s="17">
        <v>5305</v>
      </c>
      <c r="F5311" s="17"/>
      <c r="G5311" s="40"/>
      <c r="H5311" s="43"/>
      <c r="I5311" s="20"/>
      <c r="J5311" s="17" t="s">
        <v>11</v>
      </c>
      <c r="K5311" s="26">
        <f t="shared" ca="1" si="411"/>
        <v>4.43</v>
      </c>
      <c r="L5311" s="26">
        <f ca="1">IF(L5310=1,IF(M5310="GAGNÉ",1,2),IF(M5310="GAGNÉ",INDEX(fibo,MATCH(L5310,fibo,0)-2),INDEX(fibo,MATCH(L5310,fibo,0),1)+INDEX(fibo,MATCH(L5310,fibo,0)-1)))</f>
        <v>1</v>
      </c>
      <c r="M5311" s="49" t="str">
        <f t="shared" ca="1" si="412"/>
        <v>PERDU</v>
      </c>
      <c r="N5311" s="28" t="str">
        <f ca="1">IF(M5311="GAGNÉ",K5311*L5311,IF(M5311="PERDU","0,00 €",""))</f>
        <v>0,00 €</v>
      </c>
      <c r="O5311" s="26">
        <f t="shared" ca="1" si="414"/>
        <v>-1</v>
      </c>
      <c r="P5311" s="26">
        <f t="shared" ca="1" si="415"/>
        <v>197582.22999999992</v>
      </c>
      <c r="R5311" s="1">
        <f t="shared" ca="1" si="413"/>
        <v>2</v>
      </c>
    </row>
    <row r="5312" spans="5:18" ht="15.75" thickBot="1" x14ac:dyDescent="0.3">
      <c r="E5312" s="17">
        <v>5306</v>
      </c>
      <c r="F5312" s="17"/>
      <c r="G5312" s="40"/>
      <c r="H5312" s="43"/>
      <c r="I5312" s="20"/>
      <c r="J5312" s="17" t="s">
        <v>11</v>
      </c>
      <c r="K5312" s="26">
        <f t="shared" ca="1" si="411"/>
        <v>4.1100000000000003</v>
      </c>
      <c r="L5312" s="26">
        <f ca="1">IF(L5311=1,IF(M5311="GAGNÉ",1,2),IF(M5311="GAGNÉ",INDEX(fibo,MATCH(L5311,fibo,0)-2),INDEX(fibo,MATCH(L5311,fibo,0),1)+INDEX(fibo,MATCH(L5311,fibo,0)-1)))</f>
        <v>2</v>
      </c>
      <c r="M5312" s="49" t="str">
        <f t="shared" ca="1" si="412"/>
        <v>GAGNÉ</v>
      </c>
      <c r="N5312" s="28">
        <f ca="1">IF(M5312="GAGNÉ",K5312*L5312,IF(M5312="PERDU","0,00 €",""))</f>
        <v>8.2200000000000006</v>
      </c>
      <c r="O5312" s="26">
        <f t="shared" ca="1" si="414"/>
        <v>6.2200000000000006</v>
      </c>
      <c r="P5312" s="26">
        <f t="shared" ca="1" si="415"/>
        <v>197588.44999999992</v>
      </c>
      <c r="R5312" s="1">
        <f t="shared" ca="1" si="413"/>
        <v>1</v>
      </c>
    </row>
    <row r="5313" spans="5:18" ht="15.75" thickBot="1" x14ac:dyDescent="0.3">
      <c r="E5313" s="17">
        <v>5307</v>
      </c>
      <c r="F5313" s="17"/>
      <c r="G5313" s="40"/>
      <c r="H5313" s="43"/>
      <c r="I5313" s="20"/>
      <c r="J5313" s="17" t="s">
        <v>11</v>
      </c>
      <c r="K5313" s="26">
        <f t="shared" ca="1" si="411"/>
        <v>4.7</v>
      </c>
      <c r="L5313" s="26">
        <f ca="1">IF(L5312=1,IF(M5312="GAGNÉ",1,2),IF(M5312="GAGNÉ",INDEX(fibo,MATCH(L5312,fibo,0)-2),INDEX(fibo,MATCH(L5312,fibo,0),1)+INDEX(fibo,MATCH(L5312,fibo,0)-1)))</f>
        <v>1</v>
      </c>
      <c r="M5313" s="49" t="str">
        <f t="shared" ca="1" si="412"/>
        <v>PERDU</v>
      </c>
      <c r="N5313" s="28" t="str">
        <f ca="1">IF(M5313="GAGNÉ",K5313*L5313,IF(M5313="PERDU","0,00 €",""))</f>
        <v>0,00 €</v>
      </c>
      <c r="O5313" s="26">
        <f t="shared" ca="1" si="414"/>
        <v>-1</v>
      </c>
      <c r="P5313" s="26">
        <f t="shared" ca="1" si="415"/>
        <v>197587.44999999992</v>
      </c>
      <c r="R5313" s="1">
        <f t="shared" ca="1" si="413"/>
        <v>2</v>
      </c>
    </row>
    <row r="5314" spans="5:18" ht="15.75" thickBot="1" x14ac:dyDescent="0.3">
      <c r="E5314" s="17">
        <v>5308</v>
      </c>
      <c r="F5314" s="17"/>
      <c r="G5314" s="40"/>
      <c r="H5314" s="43"/>
      <c r="I5314" s="20"/>
      <c r="J5314" s="17" t="s">
        <v>11</v>
      </c>
      <c r="K5314" s="26">
        <f t="shared" ca="1" si="411"/>
        <v>3.27</v>
      </c>
      <c r="L5314" s="26">
        <f ca="1">IF(L5313=1,IF(M5313="GAGNÉ",1,2),IF(M5313="GAGNÉ",INDEX(fibo,MATCH(L5313,fibo,0)-2),INDEX(fibo,MATCH(L5313,fibo,0),1)+INDEX(fibo,MATCH(L5313,fibo,0)-1)))</f>
        <v>2</v>
      </c>
      <c r="M5314" s="49" t="str">
        <f t="shared" ca="1" si="412"/>
        <v>GAGNÉ</v>
      </c>
      <c r="N5314" s="28">
        <f ca="1">IF(M5314="GAGNÉ",K5314*L5314,IF(M5314="PERDU","0,00 €",""))</f>
        <v>6.54</v>
      </c>
      <c r="O5314" s="26">
        <f t="shared" ca="1" si="414"/>
        <v>4.54</v>
      </c>
      <c r="P5314" s="26">
        <f t="shared" ca="1" si="415"/>
        <v>197591.98999999993</v>
      </c>
      <c r="R5314" s="1">
        <f t="shared" ca="1" si="413"/>
        <v>1</v>
      </c>
    </row>
    <row r="5315" spans="5:18" ht="15.75" thickBot="1" x14ac:dyDescent="0.3">
      <c r="E5315" s="17">
        <v>5309</v>
      </c>
      <c r="F5315" s="17"/>
      <c r="G5315" s="40"/>
      <c r="H5315" s="43"/>
      <c r="I5315" s="20"/>
      <c r="J5315" s="17" t="s">
        <v>11</v>
      </c>
      <c r="K5315" s="26">
        <f t="shared" ca="1" si="411"/>
        <v>2.93</v>
      </c>
      <c r="L5315" s="26">
        <f ca="1">IF(L5314=1,IF(M5314="GAGNÉ",1,2),IF(M5314="GAGNÉ",INDEX(fibo,MATCH(L5314,fibo,0)-2),INDEX(fibo,MATCH(L5314,fibo,0),1)+INDEX(fibo,MATCH(L5314,fibo,0)-1)))</f>
        <v>1</v>
      </c>
      <c r="M5315" s="49" t="str">
        <f t="shared" ca="1" si="412"/>
        <v>PERDU</v>
      </c>
      <c r="N5315" s="28" t="str">
        <f ca="1">IF(M5315="GAGNÉ",K5315*L5315,IF(M5315="PERDU","0,00 €",""))</f>
        <v>0,00 €</v>
      </c>
      <c r="O5315" s="26">
        <f t="shared" ca="1" si="414"/>
        <v>-1</v>
      </c>
      <c r="P5315" s="26">
        <f t="shared" ca="1" si="415"/>
        <v>197590.98999999993</v>
      </c>
      <c r="R5315" s="1">
        <f t="shared" ca="1" si="413"/>
        <v>2</v>
      </c>
    </row>
    <row r="5316" spans="5:18" ht="15.75" thickBot="1" x14ac:dyDescent="0.3">
      <c r="E5316" s="17">
        <v>5310</v>
      </c>
      <c r="F5316" s="17"/>
      <c r="G5316" s="40"/>
      <c r="H5316" s="43"/>
      <c r="I5316" s="20"/>
      <c r="J5316" s="17" t="s">
        <v>11</v>
      </c>
      <c r="K5316" s="26">
        <f t="shared" ca="1" si="411"/>
        <v>2.9</v>
      </c>
      <c r="L5316" s="26">
        <f ca="1">IF(L5315=1,IF(M5315="GAGNÉ",1,2),IF(M5315="GAGNÉ",INDEX(fibo,MATCH(L5315,fibo,0)-2),INDEX(fibo,MATCH(L5315,fibo,0),1)+INDEX(fibo,MATCH(L5315,fibo,0)-1)))</f>
        <v>2</v>
      </c>
      <c r="M5316" s="49" t="str">
        <f t="shared" ca="1" si="412"/>
        <v>PERDU</v>
      </c>
      <c r="N5316" s="28" t="str">
        <f ca="1">IF(M5316="GAGNÉ",K5316*L5316,IF(M5316="PERDU","0,00 €",""))</f>
        <v>0,00 €</v>
      </c>
      <c r="O5316" s="26">
        <f t="shared" ca="1" si="414"/>
        <v>-2</v>
      </c>
      <c r="P5316" s="26">
        <f t="shared" ca="1" si="415"/>
        <v>197588.98999999993</v>
      </c>
      <c r="R5316" s="1">
        <f t="shared" ca="1" si="413"/>
        <v>2</v>
      </c>
    </row>
    <row r="5317" spans="5:18" ht="15.75" thickBot="1" x14ac:dyDescent="0.3">
      <c r="E5317" s="17">
        <v>5311</v>
      </c>
      <c r="F5317" s="17"/>
      <c r="G5317" s="40"/>
      <c r="H5317" s="43"/>
      <c r="I5317" s="20"/>
      <c r="J5317" s="17" t="s">
        <v>11</v>
      </c>
      <c r="K5317" s="26">
        <f t="shared" ca="1" si="411"/>
        <v>3.43</v>
      </c>
      <c r="L5317" s="26">
        <f ca="1">IF(L5316=1,IF(M5316="GAGNÉ",1,2),IF(M5316="GAGNÉ",INDEX(fibo,MATCH(L5316,fibo,0)-2),INDEX(fibo,MATCH(L5316,fibo,0),1)+INDEX(fibo,MATCH(L5316,fibo,0)-1)))</f>
        <v>3</v>
      </c>
      <c r="M5317" s="49" t="str">
        <f t="shared" ca="1" si="412"/>
        <v>PERDU</v>
      </c>
      <c r="N5317" s="28" t="str">
        <f ca="1">IF(M5317="GAGNÉ",K5317*L5317,IF(M5317="PERDU","0,00 €",""))</f>
        <v>0,00 €</v>
      </c>
      <c r="O5317" s="26">
        <f t="shared" ca="1" si="414"/>
        <v>-3</v>
      </c>
      <c r="P5317" s="26">
        <f t="shared" ca="1" si="415"/>
        <v>197585.98999999993</v>
      </c>
      <c r="R5317" s="1">
        <f t="shared" ca="1" si="413"/>
        <v>2</v>
      </c>
    </row>
    <row r="5318" spans="5:18" ht="15.75" thickBot="1" x14ac:dyDescent="0.3">
      <c r="E5318" s="17">
        <v>5312</v>
      </c>
      <c r="F5318" s="17"/>
      <c r="G5318" s="40"/>
      <c r="H5318" s="43"/>
      <c r="I5318" s="20"/>
      <c r="J5318" s="17" t="s">
        <v>11</v>
      </c>
      <c r="K5318" s="26">
        <f t="shared" ca="1" si="411"/>
        <v>3.77</v>
      </c>
      <c r="L5318" s="26">
        <f ca="1">IF(L5317=1,IF(M5317="GAGNÉ",1,2),IF(M5317="GAGNÉ",INDEX(fibo,MATCH(L5317,fibo,0)-2),INDEX(fibo,MATCH(L5317,fibo,0),1)+INDEX(fibo,MATCH(L5317,fibo,0)-1)))</f>
        <v>5</v>
      </c>
      <c r="M5318" s="49" t="str">
        <f t="shared" ca="1" si="412"/>
        <v>PERDU</v>
      </c>
      <c r="N5318" s="28" t="str">
        <f ca="1">IF(M5318="GAGNÉ",K5318*L5318,IF(M5318="PERDU","0,00 €",""))</f>
        <v>0,00 €</v>
      </c>
      <c r="O5318" s="26">
        <f t="shared" ca="1" si="414"/>
        <v>-5</v>
      </c>
      <c r="P5318" s="26">
        <f t="shared" ca="1" si="415"/>
        <v>197580.98999999993</v>
      </c>
      <c r="R5318" s="1">
        <f t="shared" ca="1" si="413"/>
        <v>2</v>
      </c>
    </row>
    <row r="5319" spans="5:18" ht="15.75" thickBot="1" x14ac:dyDescent="0.3">
      <c r="E5319" s="17">
        <v>5313</v>
      </c>
      <c r="F5319" s="17"/>
      <c r="G5319" s="40"/>
      <c r="H5319" s="43"/>
      <c r="I5319" s="20"/>
      <c r="J5319" s="17" t="s">
        <v>11</v>
      </c>
      <c r="K5319" s="26">
        <f t="shared" ca="1" si="411"/>
        <v>3.09</v>
      </c>
      <c r="L5319" s="26">
        <f ca="1">IF(L5318=1,IF(M5318="GAGNÉ",1,2),IF(M5318="GAGNÉ",INDEX(fibo,MATCH(L5318,fibo,0)-2),INDEX(fibo,MATCH(L5318,fibo,0),1)+INDEX(fibo,MATCH(L5318,fibo,0)-1)))</f>
        <v>8</v>
      </c>
      <c r="M5319" s="49" t="str">
        <f t="shared" ca="1" si="412"/>
        <v>GAGNÉ</v>
      </c>
      <c r="N5319" s="28">
        <f ca="1">IF(M5319="GAGNÉ",K5319*L5319,IF(M5319="PERDU","0,00 €",""))</f>
        <v>24.72</v>
      </c>
      <c r="O5319" s="26">
        <f t="shared" ca="1" si="414"/>
        <v>16.72</v>
      </c>
      <c r="P5319" s="26">
        <f t="shared" ca="1" si="415"/>
        <v>197597.70999999993</v>
      </c>
      <c r="R5319" s="1">
        <f t="shared" ca="1" si="413"/>
        <v>1</v>
      </c>
    </row>
    <row r="5320" spans="5:18" ht="15.75" thickBot="1" x14ac:dyDescent="0.3">
      <c r="E5320" s="17">
        <v>5314</v>
      </c>
      <c r="F5320" s="17"/>
      <c r="G5320" s="40"/>
      <c r="H5320" s="43"/>
      <c r="I5320" s="20"/>
      <c r="J5320" s="17" t="s">
        <v>11</v>
      </c>
      <c r="K5320" s="26">
        <f t="shared" ref="K5320:K5383" ca="1" si="416">RANDBETWEEN(280,480)/100</f>
        <v>3.42</v>
      </c>
      <c r="L5320" s="26">
        <f ca="1">IF(L5319=1,IF(M5319="GAGNÉ",1,2),IF(M5319="GAGNÉ",INDEX(fibo,MATCH(L5319,fibo,0)-2),INDEX(fibo,MATCH(L5319,fibo,0),1)+INDEX(fibo,MATCH(L5319,fibo,0)-1)))</f>
        <v>3</v>
      </c>
      <c r="M5320" s="49" t="str">
        <f t="shared" ref="M5320:M5383" ca="1" si="417">IF(R5320=1,"GAGNÉ","PERDU")</f>
        <v>PERDU</v>
      </c>
      <c r="N5320" s="28" t="str">
        <f ca="1">IF(M5320="GAGNÉ",K5320*L5320,IF(M5320="PERDU","0,00 €",""))</f>
        <v>0,00 €</v>
      </c>
      <c r="O5320" s="26">
        <f t="shared" ca="1" si="414"/>
        <v>-3</v>
      </c>
      <c r="P5320" s="26">
        <f t="shared" ca="1" si="415"/>
        <v>197594.70999999993</v>
      </c>
      <c r="R5320" s="1">
        <f t="shared" ref="R5320:R5383" ca="1" si="418">RANDBETWEEN(1,2)</f>
        <v>2</v>
      </c>
    </row>
    <row r="5321" spans="5:18" ht="15.75" thickBot="1" x14ac:dyDescent="0.3">
      <c r="E5321" s="17">
        <v>5315</v>
      </c>
      <c r="F5321" s="17"/>
      <c r="G5321" s="40"/>
      <c r="H5321" s="43"/>
      <c r="I5321" s="20"/>
      <c r="J5321" s="17" t="s">
        <v>11</v>
      </c>
      <c r="K5321" s="26">
        <f t="shared" ca="1" si="416"/>
        <v>4.03</v>
      </c>
      <c r="L5321" s="26">
        <f ca="1">IF(L5320=1,IF(M5320="GAGNÉ",1,2),IF(M5320="GAGNÉ",INDEX(fibo,MATCH(L5320,fibo,0)-2),INDEX(fibo,MATCH(L5320,fibo,0),1)+INDEX(fibo,MATCH(L5320,fibo,0)-1)))</f>
        <v>5</v>
      </c>
      <c r="M5321" s="49" t="str">
        <f t="shared" ca="1" si="417"/>
        <v>GAGNÉ</v>
      </c>
      <c r="N5321" s="28">
        <f ca="1">IF(M5321="GAGNÉ",K5321*L5321,IF(M5321="PERDU","0,00 €",""))</f>
        <v>20.150000000000002</v>
      </c>
      <c r="O5321" s="26">
        <f t="shared" ref="O5321:O5384" ca="1" si="419">IF(M5321="GAGNÉ",N5321-L5321,IF(M5321="PERDU",-L5321,""))</f>
        <v>15.150000000000002</v>
      </c>
      <c r="P5321" s="26">
        <f t="shared" ref="P5321:P5384" ca="1" si="420">IF(M5321="GAGNÉ",N5321-L5321+P5320,IF(M5321="PERDU",P5320-L5321,""))</f>
        <v>197609.85999999993</v>
      </c>
      <c r="R5321" s="1">
        <f t="shared" ca="1" si="418"/>
        <v>1</v>
      </c>
    </row>
    <row r="5322" spans="5:18" ht="15.75" thickBot="1" x14ac:dyDescent="0.3">
      <c r="E5322" s="17">
        <v>5316</v>
      </c>
      <c r="F5322" s="17"/>
      <c r="G5322" s="40"/>
      <c r="H5322" s="43"/>
      <c r="I5322" s="20"/>
      <c r="J5322" s="17" t="s">
        <v>11</v>
      </c>
      <c r="K5322" s="26">
        <f t="shared" ca="1" si="416"/>
        <v>3.86</v>
      </c>
      <c r="L5322" s="26">
        <f ca="1">IF(L5321=1,IF(M5321="GAGNÉ",1,2),IF(M5321="GAGNÉ",INDEX(fibo,MATCH(L5321,fibo,0)-2),INDEX(fibo,MATCH(L5321,fibo,0),1)+INDEX(fibo,MATCH(L5321,fibo,0)-1)))</f>
        <v>2</v>
      </c>
      <c r="M5322" s="49" t="str">
        <f t="shared" ca="1" si="417"/>
        <v>GAGNÉ</v>
      </c>
      <c r="N5322" s="28">
        <f ca="1">IF(M5322="GAGNÉ",K5322*L5322,IF(M5322="PERDU","0,00 €",""))</f>
        <v>7.72</v>
      </c>
      <c r="O5322" s="26">
        <f t="shared" ca="1" si="419"/>
        <v>5.72</v>
      </c>
      <c r="P5322" s="26">
        <f t="shared" ca="1" si="420"/>
        <v>197615.57999999993</v>
      </c>
      <c r="R5322" s="1">
        <f t="shared" ca="1" si="418"/>
        <v>1</v>
      </c>
    </row>
    <row r="5323" spans="5:18" ht="15.75" thickBot="1" x14ac:dyDescent="0.3">
      <c r="E5323" s="17">
        <v>5317</v>
      </c>
      <c r="F5323" s="17"/>
      <c r="G5323" s="40"/>
      <c r="H5323" s="43"/>
      <c r="I5323" s="20"/>
      <c r="J5323" s="17" t="s">
        <v>11</v>
      </c>
      <c r="K5323" s="26">
        <f t="shared" ca="1" si="416"/>
        <v>3.46</v>
      </c>
      <c r="L5323" s="26">
        <f ca="1">IF(L5322=1,IF(M5322="GAGNÉ",1,2),IF(M5322="GAGNÉ",INDEX(fibo,MATCH(L5322,fibo,0)-2),INDEX(fibo,MATCH(L5322,fibo,0),1)+INDEX(fibo,MATCH(L5322,fibo,0)-1)))</f>
        <v>1</v>
      </c>
      <c r="M5323" s="49" t="str">
        <f t="shared" ca="1" si="417"/>
        <v>PERDU</v>
      </c>
      <c r="N5323" s="28" t="str">
        <f ca="1">IF(M5323="GAGNÉ",K5323*L5323,IF(M5323="PERDU","0,00 €",""))</f>
        <v>0,00 €</v>
      </c>
      <c r="O5323" s="26">
        <f t="shared" ca="1" si="419"/>
        <v>-1</v>
      </c>
      <c r="P5323" s="26">
        <f t="shared" ca="1" si="420"/>
        <v>197614.57999999993</v>
      </c>
      <c r="R5323" s="1">
        <f t="shared" ca="1" si="418"/>
        <v>2</v>
      </c>
    </row>
    <row r="5324" spans="5:18" ht="15.75" thickBot="1" x14ac:dyDescent="0.3">
      <c r="E5324" s="17">
        <v>5318</v>
      </c>
      <c r="F5324" s="17"/>
      <c r="G5324" s="40"/>
      <c r="H5324" s="43"/>
      <c r="I5324" s="20"/>
      <c r="J5324" s="17" t="s">
        <v>11</v>
      </c>
      <c r="K5324" s="26">
        <f t="shared" ca="1" si="416"/>
        <v>3.88</v>
      </c>
      <c r="L5324" s="26">
        <f ca="1">IF(L5323=1,IF(M5323="GAGNÉ",1,2),IF(M5323="GAGNÉ",INDEX(fibo,MATCH(L5323,fibo,0)-2),INDEX(fibo,MATCH(L5323,fibo,0),1)+INDEX(fibo,MATCH(L5323,fibo,0)-1)))</f>
        <v>2</v>
      </c>
      <c r="M5324" s="49" t="str">
        <f t="shared" ca="1" si="417"/>
        <v>GAGNÉ</v>
      </c>
      <c r="N5324" s="28">
        <f ca="1">IF(M5324="GAGNÉ",K5324*L5324,IF(M5324="PERDU","0,00 €",""))</f>
        <v>7.76</v>
      </c>
      <c r="O5324" s="26">
        <f t="shared" ca="1" si="419"/>
        <v>5.76</v>
      </c>
      <c r="P5324" s="26">
        <f t="shared" ca="1" si="420"/>
        <v>197620.33999999994</v>
      </c>
      <c r="R5324" s="1">
        <f t="shared" ca="1" si="418"/>
        <v>1</v>
      </c>
    </row>
    <row r="5325" spans="5:18" ht="15.75" thickBot="1" x14ac:dyDescent="0.3">
      <c r="E5325" s="17">
        <v>5319</v>
      </c>
      <c r="F5325" s="17"/>
      <c r="G5325" s="40"/>
      <c r="H5325" s="43"/>
      <c r="I5325" s="20"/>
      <c r="J5325" s="17" t="s">
        <v>11</v>
      </c>
      <c r="K5325" s="26">
        <f t="shared" ca="1" si="416"/>
        <v>3.7</v>
      </c>
      <c r="L5325" s="26">
        <f ca="1">IF(L5324=1,IF(M5324="GAGNÉ",1,2),IF(M5324="GAGNÉ",INDEX(fibo,MATCH(L5324,fibo,0)-2),INDEX(fibo,MATCH(L5324,fibo,0),1)+INDEX(fibo,MATCH(L5324,fibo,0)-1)))</f>
        <v>1</v>
      </c>
      <c r="M5325" s="49" t="str">
        <f t="shared" ca="1" si="417"/>
        <v>GAGNÉ</v>
      </c>
      <c r="N5325" s="28">
        <f ca="1">IF(M5325="GAGNÉ",K5325*L5325,IF(M5325="PERDU","0,00 €",""))</f>
        <v>3.7</v>
      </c>
      <c r="O5325" s="26">
        <f t="shared" ca="1" si="419"/>
        <v>2.7</v>
      </c>
      <c r="P5325" s="26">
        <f t="shared" ca="1" si="420"/>
        <v>197623.03999999995</v>
      </c>
      <c r="R5325" s="1">
        <f t="shared" ca="1" si="418"/>
        <v>1</v>
      </c>
    </row>
    <row r="5326" spans="5:18" ht="15.75" thickBot="1" x14ac:dyDescent="0.3">
      <c r="E5326" s="17">
        <v>5320</v>
      </c>
      <c r="F5326" s="17"/>
      <c r="G5326" s="40"/>
      <c r="H5326" s="43"/>
      <c r="I5326" s="20"/>
      <c r="J5326" s="17" t="s">
        <v>11</v>
      </c>
      <c r="K5326" s="26">
        <f t="shared" ca="1" si="416"/>
        <v>3.58</v>
      </c>
      <c r="L5326" s="26">
        <f ca="1">IF(L5325=1,IF(M5325="GAGNÉ",1,2),IF(M5325="GAGNÉ",INDEX(fibo,MATCH(L5325,fibo,0)-2),INDEX(fibo,MATCH(L5325,fibo,0),1)+INDEX(fibo,MATCH(L5325,fibo,0)-1)))</f>
        <v>1</v>
      </c>
      <c r="M5326" s="49" t="str">
        <f t="shared" ca="1" si="417"/>
        <v>PERDU</v>
      </c>
      <c r="N5326" s="28" t="str">
        <f ca="1">IF(M5326="GAGNÉ",K5326*L5326,IF(M5326="PERDU","0,00 €",""))</f>
        <v>0,00 €</v>
      </c>
      <c r="O5326" s="26">
        <f t="shared" ca="1" si="419"/>
        <v>-1</v>
      </c>
      <c r="P5326" s="26">
        <f t="shared" ca="1" si="420"/>
        <v>197622.03999999995</v>
      </c>
      <c r="R5326" s="1">
        <f t="shared" ca="1" si="418"/>
        <v>2</v>
      </c>
    </row>
    <row r="5327" spans="5:18" ht="15.75" thickBot="1" x14ac:dyDescent="0.3">
      <c r="E5327" s="17">
        <v>5321</v>
      </c>
      <c r="F5327" s="17"/>
      <c r="G5327" s="40"/>
      <c r="H5327" s="43"/>
      <c r="I5327" s="20"/>
      <c r="J5327" s="17" t="s">
        <v>11</v>
      </c>
      <c r="K5327" s="26">
        <f t="shared" ca="1" si="416"/>
        <v>4.37</v>
      </c>
      <c r="L5327" s="26">
        <f ca="1">IF(L5326=1,IF(M5326="GAGNÉ",1,2),IF(M5326="GAGNÉ",INDEX(fibo,MATCH(L5326,fibo,0)-2),INDEX(fibo,MATCH(L5326,fibo,0),1)+INDEX(fibo,MATCH(L5326,fibo,0)-1)))</f>
        <v>2</v>
      </c>
      <c r="M5327" s="49" t="str">
        <f t="shared" ca="1" si="417"/>
        <v>PERDU</v>
      </c>
      <c r="N5327" s="28" t="str">
        <f ca="1">IF(M5327="GAGNÉ",K5327*L5327,IF(M5327="PERDU","0,00 €",""))</f>
        <v>0,00 €</v>
      </c>
      <c r="O5327" s="26">
        <f t="shared" ca="1" si="419"/>
        <v>-2</v>
      </c>
      <c r="P5327" s="26">
        <f t="shared" ca="1" si="420"/>
        <v>197620.03999999995</v>
      </c>
      <c r="R5327" s="1">
        <f t="shared" ca="1" si="418"/>
        <v>2</v>
      </c>
    </row>
    <row r="5328" spans="5:18" ht="15.75" thickBot="1" x14ac:dyDescent="0.3">
      <c r="E5328" s="17">
        <v>5322</v>
      </c>
      <c r="F5328" s="17"/>
      <c r="G5328" s="40"/>
      <c r="H5328" s="43"/>
      <c r="I5328" s="20"/>
      <c r="J5328" s="17" t="s">
        <v>11</v>
      </c>
      <c r="K5328" s="26">
        <f t="shared" ca="1" si="416"/>
        <v>4.67</v>
      </c>
      <c r="L5328" s="26">
        <f ca="1">IF(L5327=1,IF(M5327="GAGNÉ",1,2),IF(M5327="GAGNÉ",INDEX(fibo,MATCH(L5327,fibo,0)-2),INDEX(fibo,MATCH(L5327,fibo,0),1)+INDEX(fibo,MATCH(L5327,fibo,0)-1)))</f>
        <v>3</v>
      </c>
      <c r="M5328" s="49" t="str">
        <f t="shared" ca="1" si="417"/>
        <v>GAGNÉ</v>
      </c>
      <c r="N5328" s="28">
        <f ca="1">IF(M5328="GAGNÉ",K5328*L5328,IF(M5328="PERDU","0,00 €",""))</f>
        <v>14.01</v>
      </c>
      <c r="O5328" s="26">
        <f t="shared" ca="1" si="419"/>
        <v>11.01</v>
      </c>
      <c r="P5328" s="26">
        <f t="shared" ca="1" si="420"/>
        <v>197631.04999999996</v>
      </c>
      <c r="R5328" s="1">
        <f t="shared" ca="1" si="418"/>
        <v>1</v>
      </c>
    </row>
    <row r="5329" spans="5:18" ht="15.75" thickBot="1" x14ac:dyDescent="0.3">
      <c r="E5329" s="17">
        <v>5323</v>
      </c>
      <c r="F5329" s="17"/>
      <c r="G5329" s="40"/>
      <c r="H5329" s="43"/>
      <c r="I5329" s="20"/>
      <c r="J5329" s="17" t="s">
        <v>11</v>
      </c>
      <c r="K5329" s="26">
        <f t="shared" ca="1" si="416"/>
        <v>3.26</v>
      </c>
      <c r="L5329" s="26">
        <f ca="1">IF(L5328=1,IF(M5328="GAGNÉ",1,2),IF(M5328="GAGNÉ",INDEX(fibo,MATCH(L5328,fibo,0)-2),INDEX(fibo,MATCH(L5328,fibo,0),1)+INDEX(fibo,MATCH(L5328,fibo,0)-1)))</f>
        <v>1</v>
      </c>
      <c r="M5329" s="49" t="str">
        <f t="shared" ca="1" si="417"/>
        <v>GAGNÉ</v>
      </c>
      <c r="N5329" s="28">
        <f ca="1">IF(M5329="GAGNÉ",K5329*L5329,IF(M5329="PERDU","0,00 €",""))</f>
        <v>3.26</v>
      </c>
      <c r="O5329" s="26">
        <f t="shared" ca="1" si="419"/>
        <v>2.2599999999999998</v>
      </c>
      <c r="P5329" s="26">
        <f t="shared" ca="1" si="420"/>
        <v>197633.30999999997</v>
      </c>
      <c r="R5329" s="1">
        <f t="shared" ca="1" si="418"/>
        <v>1</v>
      </c>
    </row>
    <row r="5330" spans="5:18" ht="15.75" thickBot="1" x14ac:dyDescent="0.3">
      <c r="E5330" s="17">
        <v>5324</v>
      </c>
      <c r="F5330" s="17"/>
      <c r="G5330" s="40"/>
      <c r="H5330" s="43"/>
      <c r="I5330" s="20"/>
      <c r="J5330" s="17" t="s">
        <v>11</v>
      </c>
      <c r="K5330" s="26">
        <f t="shared" ca="1" si="416"/>
        <v>4.3899999999999997</v>
      </c>
      <c r="L5330" s="26">
        <f ca="1">IF(L5329=1,IF(M5329="GAGNÉ",1,2),IF(M5329="GAGNÉ",INDEX(fibo,MATCH(L5329,fibo,0)-2),INDEX(fibo,MATCH(L5329,fibo,0),1)+INDEX(fibo,MATCH(L5329,fibo,0)-1)))</f>
        <v>1</v>
      </c>
      <c r="M5330" s="49" t="str">
        <f t="shared" ca="1" si="417"/>
        <v>PERDU</v>
      </c>
      <c r="N5330" s="28" t="str">
        <f ca="1">IF(M5330="GAGNÉ",K5330*L5330,IF(M5330="PERDU","0,00 €",""))</f>
        <v>0,00 €</v>
      </c>
      <c r="O5330" s="26">
        <f t="shared" ca="1" si="419"/>
        <v>-1</v>
      </c>
      <c r="P5330" s="26">
        <f t="shared" ca="1" si="420"/>
        <v>197632.30999999997</v>
      </c>
      <c r="R5330" s="1">
        <f t="shared" ca="1" si="418"/>
        <v>2</v>
      </c>
    </row>
    <row r="5331" spans="5:18" ht="15.75" thickBot="1" x14ac:dyDescent="0.3">
      <c r="E5331" s="17">
        <v>5325</v>
      </c>
      <c r="F5331" s="17"/>
      <c r="G5331" s="40"/>
      <c r="H5331" s="43"/>
      <c r="I5331" s="20"/>
      <c r="J5331" s="17" t="s">
        <v>11</v>
      </c>
      <c r="K5331" s="26">
        <f t="shared" ca="1" si="416"/>
        <v>3.01</v>
      </c>
      <c r="L5331" s="26">
        <f ca="1">IF(L5330=1,IF(M5330="GAGNÉ",1,2),IF(M5330="GAGNÉ",INDEX(fibo,MATCH(L5330,fibo,0)-2),INDEX(fibo,MATCH(L5330,fibo,0),1)+INDEX(fibo,MATCH(L5330,fibo,0)-1)))</f>
        <v>2</v>
      </c>
      <c r="M5331" s="49" t="str">
        <f t="shared" ca="1" si="417"/>
        <v>PERDU</v>
      </c>
      <c r="N5331" s="28" t="str">
        <f ca="1">IF(M5331="GAGNÉ",K5331*L5331,IF(M5331="PERDU","0,00 €",""))</f>
        <v>0,00 €</v>
      </c>
      <c r="O5331" s="26">
        <f t="shared" ca="1" si="419"/>
        <v>-2</v>
      </c>
      <c r="P5331" s="26">
        <f t="shared" ca="1" si="420"/>
        <v>197630.30999999997</v>
      </c>
      <c r="R5331" s="1">
        <f t="shared" ca="1" si="418"/>
        <v>2</v>
      </c>
    </row>
    <row r="5332" spans="5:18" ht="15.75" thickBot="1" x14ac:dyDescent="0.3">
      <c r="E5332" s="17">
        <v>5326</v>
      </c>
      <c r="F5332" s="17"/>
      <c r="G5332" s="40"/>
      <c r="H5332" s="43"/>
      <c r="I5332" s="20"/>
      <c r="J5332" s="17" t="s">
        <v>11</v>
      </c>
      <c r="K5332" s="26">
        <f t="shared" ca="1" si="416"/>
        <v>3.84</v>
      </c>
      <c r="L5332" s="26">
        <f ca="1">IF(L5331=1,IF(M5331="GAGNÉ",1,2),IF(M5331="GAGNÉ",INDEX(fibo,MATCH(L5331,fibo,0)-2),INDEX(fibo,MATCH(L5331,fibo,0),1)+INDEX(fibo,MATCH(L5331,fibo,0)-1)))</f>
        <v>3</v>
      </c>
      <c r="M5332" s="49" t="str">
        <f t="shared" ca="1" si="417"/>
        <v>GAGNÉ</v>
      </c>
      <c r="N5332" s="28">
        <f ca="1">IF(M5332="GAGNÉ",K5332*L5332,IF(M5332="PERDU","0,00 €",""))</f>
        <v>11.52</v>
      </c>
      <c r="O5332" s="26">
        <f t="shared" ca="1" si="419"/>
        <v>8.52</v>
      </c>
      <c r="P5332" s="26">
        <f t="shared" ca="1" si="420"/>
        <v>197638.82999999996</v>
      </c>
      <c r="R5332" s="1">
        <f t="shared" ca="1" si="418"/>
        <v>1</v>
      </c>
    </row>
    <row r="5333" spans="5:18" ht="15.75" thickBot="1" x14ac:dyDescent="0.3">
      <c r="E5333" s="17">
        <v>5327</v>
      </c>
      <c r="F5333" s="17"/>
      <c r="G5333" s="40"/>
      <c r="H5333" s="43"/>
      <c r="I5333" s="20"/>
      <c r="J5333" s="17" t="s">
        <v>11</v>
      </c>
      <c r="K5333" s="26">
        <f t="shared" ca="1" si="416"/>
        <v>3.7</v>
      </c>
      <c r="L5333" s="26">
        <f ca="1">IF(L5332=1,IF(M5332="GAGNÉ",1,2),IF(M5332="GAGNÉ",INDEX(fibo,MATCH(L5332,fibo,0)-2),INDEX(fibo,MATCH(L5332,fibo,0),1)+INDEX(fibo,MATCH(L5332,fibo,0)-1)))</f>
        <v>1</v>
      </c>
      <c r="M5333" s="49" t="str">
        <f t="shared" ca="1" si="417"/>
        <v>PERDU</v>
      </c>
      <c r="N5333" s="28" t="str">
        <f ca="1">IF(M5333="GAGNÉ",K5333*L5333,IF(M5333="PERDU","0,00 €",""))</f>
        <v>0,00 €</v>
      </c>
      <c r="O5333" s="26">
        <f t="shared" ca="1" si="419"/>
        <v>-1</v>
      </c>
      <c r="P5333" s="26">
        <f t="shared" ca="1" si="420"/>
        <v>197637.82999999996</v>
      </c>
      <c r="R5333" s="1">
        <f t="shared" ca="1" si="418"/>
        <v>2</v>
      </c>
    </row>
    <row r="5334" spans="5:18" ht="15.75" thickBot="1" x14ac:dyDescent="0.3">
      <c r="E5334" s="17">
        <v>5328</v>
      </c>
      <c r="F5334" s="17"/>
      <c r="G5334" s="40"/>
      <c r="H5334" s="43"/>
      <c r="I5334" s="20"/>
      <c r="J5334" s="17" t="s">
        <v>11</v>
      </c>
      <c r="K5334" s="26">
        <f t="shared" ca="1" si="416"/>
        <v>3.19</v>
      </c>
      <c r="L5334" s="26">
        <f ca="1">IF(L5333=1,IF(M5333="GAGNÉ",1,2),IF(M5333="GAGNÉ",INDEX(fibo,MATCH(L5333,fibo,0)-2),INDEX(fibo,MATCH(L5333,fibo,0),1)+INDEX(fibo,MATCH(L5333,fibo,0)-1)))</f>
        <v>2</v>
      </c>
      <c r="M5334" s="49" t="str">
        <f t="shared" ca="1" si="417"/>
        <v>GAGNÉ</v>
      </c>
      <c r="N5334" s="28">
        <f ca="1">IF(M5334="GAGNÉ",K5334*L5334,IF(M5334="PERDU","0,00 €",""))</f>
        <v>6.38</v>
      </c>
      <c r="O5334" s="26">
        <f t="shared" ca="1" si="419"/>
        <v>4.38</v>
      </c>
      <c r="P5334" s="26">
        <f t="shared" ca="1" si="420"/>
        <v>197642.20999999996</v>
      </c>
      <c r="R5334" s="1">
        <f t="shared" ca="1" si="418"/>
        <v>1</v>
      </c>
    </row>
    <row r="5335" spans="5:18" ht="15.75" thickBot="1" x14ac:dyDescent="0.3">
      <c r="E5335" s="17">
        <v>5329</v>
      </c>
      <c r="F5335" s="17"/>
      <c r="G5335" s="40"/>
      <c r="H5335" s="43"/>
      <c r="I5335" s="20"/>
      <c r="J5335" s="17" t="s">
        <v>11</v>
      </c>
      <c r="K5335" s="26">
        <f t="shared" ca="1" si="416"/>
        <v>4.34</v>
      </c>
      <c r="L5335" s="26">
        <f ca="1">IF(L5334=1,IF(M5334="GAGNÉ",1,2),IF(M5334="GAGNÉ",INDEX(fibo,MATCH(L5334,fibo,0)-2),INDEX(fibo,MATCH(L5334,fibo,0),1)+INDEX(fibo,MATCH(L5334,fibo,0)-1)))</f>
        <v>1</v>
      </c>
      <c r="M5335" s="49" t="str">
        <f t="shared" ca="1" si="417"/>
        <v>PERDU</v>
      </c>
      <c r="N5335" s="28" t="str">
        <f ca="1">IF(M5335="GAGNÉ",K5335*L5335,IF(M5335="PERDU","0,00 €",""))</f>
        <v>0,00 €</v>
      </c>
      <c r="O5335" s="26">
        <f t="shared" ca="1" si="419"/>
        <v>-1</v>
      </c>
      <c r="P5335" s="26">
        <f t="shared" ca="1" si="420"/>
        <v>197641.20999999996</v>
      </c>
      <c r="R5335" s="1">
        <f t="shared" ca="1" si="418"/>
        <v>2</v>
      </c>
    </row>
    <row r="5336" spans="5:18" ht="15.75" thickBot="1" x14ac:dyDescent="0.3">
      <c r="E5336" s="17">
        <v>5330</v>
      </c>
      <c r="F5336" s="17"/>
      <c r="G5336" s="40"/>
      <c r="H5336" s="43"/>
      <c r="I5336" s="20"/>
      <c r="J5336" s="17" t="s">
        <v>11</v>
      </c>
      <c r="K5336" s="26">
        <f t="shared" ca="1" si="416"/>
        <v>3.76</v>
      </c>
      <c r="L5336" s="26">
        <f ca="1">IF(L5335=1,IF(M5335="GAGNÉ",1,2),IF(M5335="GAGNÉ",INDEX(fibo,MATCH(L5335,fibo,0)-2),INDEX(fibo,MATCH(L5335,fibo,0),1)+INDEX(fibo,MATCH(L5335,fibo,0)-1)))</f>
        <v>2</v>
      </c>
      <c r="M5336" s="49" t="str">
        <f t="shared" ca="1" si="417"/>
        <v>PERDU</v>
      </c>
      <c r="N5336" s="28" t="str">
        <f ca="1">IF(M5336="GAGNÉ",K5336*L5336,IF(M5336="PERDU","0,00 €",""))</f>
        <v>0,00 €</v>
      </c>
      <c r="O5336" s="26">
        <f t="shared" ca="1" si="419"/>
        <v>-2</v>
      </c>
      <c r="P5336" s="26">
        <f t="shared" ca="1" si="420"/>
        <v>197639.20999999996</v>
      </c>
      <c r="R5336" s="1">
        <f t="shared" ca="1" si="418"/>
        <v>2</v>
      </c>
    </row>
    <row r="5337" spans="5:18" ht="15.75" thickBot="1" x14ac:dyDescent="0.3">
      <c r="E5337" s="17">
        <v>5331</v>
      </c>
      <c r="F5337" s="17"/>
      <c r="G5337" s="40"/>
      <c r="H5337" s="43"/>
      <c r="I5337" s="20"/>
      <c r="J5337" s="17" t="s">
        <v>11</v>
      </c>
      <c r="K5337" s="26">
        <f t="shared" ca="1" si="416"/>
        <v>4.59</v>
      </c>
      <c r="L5337" s="26">
        <f ca="1">IF(L5336=1,IF(M5336="GAGNÉ",1,2),IF(M5336="GAGNÉ",INDEX(fibo,MATCH(L5336,fibo,0)-2),INDEX(fibo,MATCH(L5336,fibo,0),1)+INDEX(fibo,MATCH(L5336,fibo,0)-1)))</f>
        <v>3</v>
      </c>
      <c r="M5337" s="49" t="str">
        <f t="shared" ca="1" si="417"/>
        <v>PERDU</v>
      </c>
      <c r="N5337" s="28" t="str">
        <f ca="1">IF(M5337="GAGNÉ",K5337*L5337,IF(M5337="PERDU","0,00 €",""))</f>
        <v>0,00 €</v>
      </c>
      <c r="O5337" s="26">
        <f t="shared" ca="1" si="419"/>
        <v>-3</v>
      </c>
      <c r="P5337" s="26">
        <f t="shared" ca="1" si="420"/>
        <v>197636.20999999996</v>
      </c>
      <c r="R5337" s="1">
        <f t="shared" ca="1" si="418"/>
        <v>2</v>
      </c>
    </row>
    <row r="5338" spans="5:18" ht="15.75" thickBot="1" x14ac:dyDescent="0.3">
      <c r="E5338" s="17">
        <v>5332</v>
      </c>
      <c r="F5338" s="17"/>
      <c r="G5338" s="40"/>
      <c r="H5338" s="43"/>
      <c r="I5338" s="20"/>
      <c r="J5338" s="17" t="s">
        <v>11</v>
      </c>
      <c r="K5338" s="26">
        <f t="shared" ca="1" si="416"/>
        <v>3.53</v>
      </c>
      <c r="L5338" s="26">
        <f ca="1">IF(L5337=1,IF(M5337="GAGNÉ",1,2),IF(M5337="GAGNÉ",INDEX(fibo,MATCH(L5337,fibo,0)-2),INDEX(fibo,MATCH(L5337,fibo,0),1)+INDEX(fibo,MATCH(L5337,fibo,0)-1)))</f>
        <v>5</v>
      </c>
      <c r="M5338" s="49" t="str">
        <f t="shared" ca="1" si="417"/>
        <v>PERDU</v>
      </c>
      <c r="N5338" s="28" t="str">
        <f ca="1">IF(M5338="GAGNÉ",K5338*L5338,IF(M5338="PERDU","0,00 €",""))</f>
        <v>0,00 €</v>
      </c>
      <c r="O5338" s="26">
        <f t="shared" ca="1" si="419"/>
        <v>-5</v>
      </c>
      <c r="P5338" s="26">
        <f t="shared" ca="1" si="420"/>
        <v>197631.20999999996</v>
      </c>
      <c r="R5338" s="1">
        <f t="shared" ca="1" si="418"/>
        <v>2</v>
      </c>
    </row>
    <row r="5339" spans="5:18" ht="15.75" thickBot="1" x14ac:dyDescent="0.3">
      <c r="E5339" s="17">
        <v>5333</v>
      </c>
      <c r="F5339" s="17"/>
      <c r="G5339" s="40"/>
      <c r="H5339" s="43"/>
      <c r="I5339" s="20"/>
      <c r="J5339" s="17" t="s">
        <v>11</v>
      </c>
      <c r="K5339" s="26">
        <f t="shared" ca="1" si="416"/>
        <v>4.4800000000000004</v>
      </c>
      <c r="L5339" s="26">
        <f ca="1">IF(L5338=1,IF(M5338="GAGNÉ",1,2),IF(M5338="GAGNÉ",INDEX(fibo,MATCH(L5338,fibo,0)-2),INDEX(fibo,MATCH(L5338,fibo,0),1)+INDEX(fibo,MATCH(L5338,fibo,0)-1)))</f>
        <v>8</v>
      </c>
      <c r="M5339" s="49" t="str">
        <f t="shared" ca="1" si="417"/>
        <v>PERDU</v>
      </c>
      <c r="N5339" s="28" t="str">
        <f ca="1">IF(M5339="GAGNÉ",K5339*L5339,IF(M5339="PERDU","0,00 €",""))</f>
        <v>0,00 €</v>
      </c>
      <c r="O5339" s="26">
        <f t="shared" ca="1" si="419"/>
        <v>-8</v>
      </c>
      <c r="P5339" s="26">
        <f t="shared" ca="1" si="420"/>
        <v>197623.20999999996</v>
      </c>
      <c r="R5339" s="1">
        <f t="shared" ca="1" si="418"/>
        <v>2</v>
      </c>
    </row>
    <row r="5340" spans="5:18" ht="15.75" thickBot="1" x14ac:dyDescent="0.3">
      <c r="E5340" s="17">
        <v>5334</v>
      </c>
      <c r="F5340" s="17"/>
      <c r="G5340" s="40"/>
      <c r="H5340" s="43"/>
      <c r="I5340" s="20"/>
      <c r="J5340" s="17" t="s">
        <v>11</v>
      </c>
      <c r="K5340" s="26">
        <f t="shared" ca="1" si="416"/>
        <v>3.83</v>
      </c>
      <c r="L5340" s="26">
        <f ca="1">IF(L5339=1,IF(M5339="GAGNÉ",1,2),IF(M5339="GAGNÉ",INDEX(fibo,MATCH(L5339,fibo,0)-2),INDEX(fibo,MATCH(L5339,fibo,0),1)+INDEX(fibo,MATCH(L5339,fibo,0)-1)))</f>
        <v>13</v>
      </c>
      <c r="M5340" s="49" t="str">
        <f t="shared" ca="1" si="417"/>
        <v>PERDU</v>
      </c>
      <c r="N5340" s="28" t="str">
        <f ca="1">IF(M5340="GAGNÉ",K5340*L5340,IF(M5340="PERDU","0,00 €",""))</f>
        <v>0,00 €</v>
      </c>
      <c r="O5340" s="26">
        <f t="shared" ca="1" si="419"/>
        <v>-13</v>
      </c>
      <c r="P5340" s="26">
        <f t="shared" ca="1" si="420"/>
        <v>197610.20999999996</v>
      </c>
      <c r="R5340" s="1">
        <f t="shared" ca="1" si="418"/>
        <v>2</v>
      </c>
    </row>
    <row r="5341" spans="5:18" ht="15.75" thickBot="1" x14ac:dyDescent="0.3">
      <c r="E5341" s="17">
        <v>5335</v>
      </c>
      <c r="F5341" s="17"/>
      <c r="G5341" s="40"/>
      <c r="H5341" s="43"/>
      <c r="I5341" s="20"/>
      <c r="J5341" s="17" t="s">
        <v>11</v>
      </c>
      <c r="K5341" s="26">
        <f t="shared" ca="1" si="416"/>
        <v>4.6900000000000004</v>
      </c>
      <c r="L5341" s="26">
        <f ca="1">IF(L5340=1,IF(M5340="GAGNÉ",1,2),IF(M5340="GAGNÉ",INDEX(fibo,MATCH(L5340,fibo,0)-2),INDEX(fibo,MATCH(L5340,fibo,0),1)+INDEX(fibo,MATCH(L5340,fibo,0)-1)))</f>
        <v>21</v>
      </c>
      <c r="M5341" s="49" t="str">
        <f t="shared" ca="1" si="417"/>
        <v>PERDU</v>
      </c>
      <c r="N5341" s="28" t="str">
        <f ca="1">IF(M5341="GAGNÉ",K5341*L5341,IF(M5341="PERDU","0,00 €",""))</f>
        <v>0,00 €</v>
      </c>
      <c r="O5341" s="26">
        <f t="shared" ca="1" si="419"/>
        <v>-21</v>
      </c>
      <c r="P5341" s="26">
        <f t="shared" ca="1" si="420"/>
        <v>197589.20999999996</v>
      </c>
      <c r="R5341" s="1">
        <f t="shared" ca="1" si="418"/>
        <v>2</v>
      </c>
    </row>
    <row r="5342" spans="5:18" ht="15.75" thickBot="1" x14ac:dyDescent="0.3">
      <c r="E5342" s="17">
        <v>5336</v>
      </c>
      <c r="F5342" s="17"/>
      <c r="G5342" s="40"/>
      <c r="H5342" s="43"/>
      <c r="I5342" s="20"/>
      <c r="J5342" s="17" t="s">
        <v>11</v>
      </c>
      <c r="K5342" s="26">
        <f t="shared" ca="1" si="416"/>
        <v>2.91</v>
      </c>
      <c r="L5342" s="26">
        <f ca="1">IF(L5341=1,IF(M5341="GAGNÉ",1,2),IF(M5341="GAGNÉ",INDEX(fibo,MATCH(L5341,fibo,0)-2),INDEX(fibo,MATCH(L5341,fibo,0),1)+INDEX(fibo,MATCH(L5341,fibo,0)-1)))</f>
        <v>34</v>
      </c>
      <c r="M5342" s="49" t="str">
        <f t="shared" ca="1" si="417"/>
        <v>PERDU</v>
      </c>
      <c r="N5342" s="28" t="str">
        <f ca="1">IF(M5342="GAGNÉ",K5342*L5342,IF(M5342="PERDU","0,00 €",""))</f>
        <v>0,00 €</v>
      </c>
      <c r="O5342" s="26">
        <f t="shared" ca="1" si="419"/>
        <v>-34</v>
      </c>
      <c r="P5342" s="26">
        <f t="shared" ca="1" si="420"/>
        <v>197555.20999999996</v>
      </c>
      <c r="R5342" s="1">
        <f t="shared" ca="1" si="418"/>
        <v>2</v>
      </c>
    </row>
    <row r="5343" spans="5:18" ht="15.75" thickBot="1" x14ac:dyDescent="0.3">
      <c r="E5343" s="17">
        <v>5337</v>
      </c>
      <c r="F5343" s="17"/>
      <c r="G5343" s="40"/>
      <c r="H5343" s="43"/>
      <c r="I5343" s="20"/>
      <c r="J5343" s="17" t="s">
        <v>11</v>
      </c>
      <c r="K5343" s="26">
        <f t="shared" ca="1" si="416"/>
        <v>4.12</v>
      </c>
      <c r="L5343" s="26">
        <f ca="1">IF(L5342=1,IF(M5342="GAGNÉ",1,2),IF(M5342="GAGNÉ",INDEX(fibo,MATCH(L5342,fibo,0)-2),INDEX(fibo,MATCH(L5342,fibo,0),1)+INDEX(fibo,MATCH(L5342,fibo,0)-1)))</f>
        <v>55</v>
      </c>
      <c r="M5343" s="49" t="str">
        <f t="shared" ca="1" si="417"/>
        <v>PERDU</v>
      </c>
      <c r="N5343" s="28" t="str">
        <f ca="1">IF(M5343="GAGNÉ",K5343*L5343,IF(M5343="PERDU","0,00 €",""))</f>
        <v>0,00 €</v>
      </c>
      <c r="O5343" s="26">
        <f t="shared" ca="1" si="419"/>
        <v>-55</v>
      </c>
      <c r="P5343" s="26">
        <f t="shared" ca="1" si="420"/>
        <v>197500.20999999996</v>
      </c>
      <c r="R5343" s="1">
        <f t="shared" ca="1" si="418"/>
        <v>2</v>
      </c>
    </row>
    <row r="5344" spans="5:18" ht="15.75" thickBot="1" x14ac:dyDescent="0.3">
      <c r="E5344" s="17">
        <v>5338</v>
      </c>
      <c r="F5344" s="17"/>
      <c r="G5344" s="40"/>
      <c r="H5344" s="43"/>
      <c r="I5344" s="20"/>
      <c r="J5344" s="17" t="s">
        <v>11</v>
      </c>
      <c r="K5344" s="26">
        <f t="shared" ca="1" si="416"/>
        <v>4.51</v>
      </c>
      <c r="L5344" s="26">
        <f ca="1">IF(L5343=1,IF(M5343="GAGNÉ",1,2),IF(M5343="GAGNÉ",INDEX(fibo,MATCH(L5343,fibo,0)-2),INDEX(fibo,MATCH(L5343,fibo,0),1)+INDEX(fibo,MATCH(L5343,fibo,0)-1)))</f>
        <v>89</v>
      </c>
      <c r="M5344" s="49" t="str">
        <f t="shared" ca="1" si="417"/>
        <v>PERDU</v>
      </c>
      <c r="N5344" s="28" t="str">
        <f ca="1">IF(M5344="GAGNÉ",K5344*L5344,IF(M5344="PERDU","0,00 €",""))</f>
        <v>0,00 €</v>
      </c>
      <c r="O5344" s="26">
        <f t="shared" ca="1" si="419"/>
        <v>-89</v>
      </c>
      <c r="P5344" s="26">
        <f t="shared" ca="1" si="420"/>
        <v>197411.20999999996</v>
      </c>
      <c r="R5344" s="1">
        <f t="shared" ca="1" si="418"/>
        <v>2</v>
      </c>
    </row>
    <row r="5345" spans="5:18" ht="15.75" thickBot="1" x14ac:dyDescent="0.3">
      <c r="E5345" s="17">
        <v>5339</v>
      </c>
      <c r="F5345" s="17"/>
      <c r="G5345" s="40"/>
      <c r="H5345" s="43"/>
      <c r="I5345" s="20"/>
      <c r="J5345" s="17" t="s">
        <v>11</v>
      </c>
      <c r="K5345" s="26">
        <f t="shared" ca="1" si="416"/>
        <v>4.49</v>
      </c>
      <c r="L5345" s="26">
        <f ca="1">IF(L5344=1,IF(M5344="GAGNÉ",1,2),IF(M5344="GAGNÉ",INDEX(fibo,MATCH(L5344,fibo,0)-2),INDEX(fibo,MATCH(L5344,fibo,0),1)+INDEX(fibo,MATCH(L5344,fibo,0)-1)))</f>
        <v>144</v>
      </c>
      <c r="M5345" s="49" t="str">
        <f t="shared" ca="1" si="417"/>
        <v>PERDU</v>
      </c>
      <c r="N5345" s="28" t="str">
        <f ca="1">IF(M5345="GAGNÉ",K5345*L5345,IF(M5345="PERDU","0,00 €",""))</f>
        <v>0,00 €</v>
      </c>
      <c r="O5345" s="26">
        <f t="shared" ca="1" si="419"/>
        <v>-144</v>
      </c>
      <c r="P5345" s="26">
        <f t="shared" ca="1" si="420"/>
        <v>197267.20999999996</v>
      </c>
      <c r="R5345" s="1">
        <f t="shared" ca="1" si="418"/>
        <v>2</v>
      </c>
    </row>
    <row r="5346" spans="5:18" ht="15.75" thickBot="1" x14ac:dyDescent="0.3">
      <c r="E5346" s="17">
        <v>5340</v>
      </c>
      <c r="F5346" s="17"/>
      <c r="G5346" s="40"/>
      <c r="H5346" s="43"/>
      <c r="I5346" s="20"/>
      <c r="J5346" s="17" t="s">
        <v>11</v>
      </c>
      <c r="K5346" s="26">
        <f t="shared" ca="1" si="416"/>
        <v>2.87</v>
      </c>
      <c r="L5346" s="26">
        <f ca="1">IF(L5345=1,IF(M5345="GAGNÉ",1,2),IF(M5345="GAGNÉ",INDEX(fibo,MATCH(L5345,fibo,0)-2),INDEX(fibo,MATCH(L5345,fibo,0),1)+INDEX(fibo,MATCH(L5345,fibo,0)-1)))</f>
        <v>233</v>
      </c>
      <c r="M5346" s="49" t="str">
        <f t="shared" ca="1" si="417"/>
        <v>PERDU</v>
      </c>
      <c r="N5346" s="28" t="str">
        <f ca="1">IF(M5346="GAGNÉ",K5346*L5346,IF(M5346="PERDU","0,00 €",""))</f>
        <v>0,00 €</v>
      </c>
      <c r="O5346" s="26">
        <f t="shared" ca="1" si="419"/>
        <v>-233</v>
      </c>
      <c r="P5346" s="26">
        <f t="shared" ca="1" si="420"/>
        <v>197034.20999999996</v>
      </c>
      <c r="R5346" s="1">
        <f t="shared" ca="1" si="418"/>
        <v>2</v>
      </c>
    </row>
    <row r="5347" spans="5:18" ht="15.75" thickBot="1" x14ac:dyDescent="0.3">
      <c r="E5347" s="17">
        <v>5341</v>
      </c>
      <c r="F5347" s="17"/>
      <c r="G5347" s="40"/>
      <c r="H5347" s="43"/>
      <c r="I5347" s="20"/>
      <c r="J5347" s="17" t="s">
        <v>11</v>
      </c>
      <c r="K5347" s="26">
        <f t="shared" ca="1" si="416"/>
        <v>4.09</v>
      </c>
      <c r="L5347" s="26">
        <f ca="1">IF(L5346=1,IF(M5346="GAGNÉ",1,2),IF(M5346="GAGNÉ",INDEX(fibo,MATCH(L5346,fibo,0)-2),INDEX(fibo,MATCH(L5346,fibo,0),1)+INDEX(fibo,MATCH(L5346,fibo,0)-1)))</f>
        <v>377</v>
      </c>
      <c r="M5347" s="49" t="str">
        <f t="shared" ca="1" si="417"/>
        <v>PERDU</v>
      </c>
      <c r="N5347" s="28" t="str">
        <f ca="1">IF(M5347="GAGNÉ",K5347*L5347,IF(M5347="PERDU","0,00 €",""))</f>
        <v>0,00 €</v>
      </c>
      <c r="O5347" s="26">
        <f t="shared" ca="1" si="419"/>
        <v>-377</v>
      </c>
      <c r="P5347" s="26">
        <f t="shared" ca="1" si="420"/>
        <v>196657.20999999996</v>
      </c>
      <c r="R5347" s="1">
        <f t="shared" ca="1" si="418"/>
        <v>2</v>
      </c>
    </row>
    <row r="5348" spans="5:18" ht="15.75" thickBot="1" x14ac:dyDescent="0.3">
      <c r="E5348" s="17">
        <v>5342</v>
      </c>
      <c r="F5348" s="17"/>
      <c r="G5348" s="40"/>
      <c r="H5348" s="43"/>
      <c r="I5348" s="20"/>
      <c r="J5348" s="17" t="s">
        <v>11</v>
      </c>
      <c r="K5348" s="26">
        <f t="shared" ca="1" si="416"/>
        <v>4.1399999999999997</v>
      </c>
      <c r="L5348" s="26">
        <f ca="1">IF(L5347=1,IF(M5347="GAGNÉ",1,2),IF(M5347="GAGNÉ",INDEX(fibo,MATCH(L5347,fibo,0)-2),INDEX(fibo,MATCH(L5347,fibo,0),1)+INDEX(fibo,MATCH(L5347,fibo,0)-1)))</f>
        <v>610</v>
      </c>
      <c r="M5348" s="49" t="str">
        <f t="shared" ca="1" si="417"/>
        <v>PERDU</v>
      </c>
      <c r="N5348" s="28" t="str">
        <f ca="1">IF(M5348="GAGNÉ",K5348*L5348,IF(M5348="PERDU","0,00 €",""))</f>
        <v>0,00 €</v>
      </c>
      <c r="O5348" s="26">
        <f t="shared" ca="1" si="419"/>
        <v>-610</v>
      </c>
      <c r="P5348" s="26">
        <f t="shared" ca="1" si="420"/>
        <v>196047.20999999996</v>
      </c>
      <c r="R5348" s="1">
        <f t="shared" ca="1" si="418"/>
        <v>2</v>
      </c>
    </row>
    <row r="5349" spans="5:18" ht="15.75" thickBot="1" x14ac:dyDescent="0.3">
      <c r="E5349" s="17">
        <v>5343</v>
      </c>
      <c r="F5349" s="17"/>
      <c r="G5349" s="40"/>
      <c r="H5349" s="43"/>
      <c r="I5349" s="20"/>
      <c r="J5349" s="17" t="s">
        <v>11</v>
      </c>
      <c r="K5349" s="26">
        <f t="shared" ca="1" si="416"/>
        <v>2.8</v>
      </c>
      <c r="L5349" s="26">
        <f ca="1">IF(L5348=1,IF(M5348="GAGNÉ",1,2),IF(M5348="GAGNÉ",INDEX(fibo,MATCH(L5348,fibo,0)-2),INDEX(fibo,MATCH(L5348,fibo,0),1)+INDEX(fibo,MATCH(L5348,fibo,0)-1)))</f>
        <v>987</v>
      </c>
      <c r="M5349" s="49" t="str">
        <f t="shared" ca="1" si="417"/>
        <v>PERDU</v>
      </c>
      <c r="N5349" s="28" t="str">
        <f ca="1">IF(M5349="GAGNÉ",K5349*L5349,IF(M5349="PERDU","0,00 €",""))</f>
        <v>0,00 €</v>
      </c>
      <c r="O5349" s="26">
        <f t="shared" ca="1" si="419"/>
        <v>-987</v>
      </c>
      <c r="P5349" s="26">
        <f t="shared" ca="1" si="420"/>
        <v>195060.20999999996</v>
      </c>
      <c r="R5349" s="1">
        <f t="shared" ca="1" si="418"/>
        <v>2</v>
      </c>
    </row>
    <row r="5350" spans="5:18" ht="15.75" thickBot="1" x14ac:dyDescent="0.3">
      <c r="E5350" s="17">
        <v>5344</v>
      </c>
      <c r="F5350" s="17"/>
      <c r="G5350" s="40"/>
      <c r="H5350" s="43"/>
      <c r="I5350" s="20"/>
      <c r="J5350" s="17" t="s">
        <v>11</v>
      </c>
      <c r="K5350" s="26">
        <f t="shared" ca="1" si="416"/>
        <v>3.31</v>
      </c>
      <c r="L5350" s="26">
        <f ca="1">IF(L5349=1,IF(M5349="GAGNÉ",1,2),IF(M5349="GAGNÉ",INDEX(fibo,MATCH(L5349,fibo,0)-2),INDEX(fibo,MATCH(L5349,fibo,0),1)+INDEX(fibo,MATCH(L5349,fibo,0)-1)))</f>
        <v>1597</v>
      </c>
      <c r="M5350" s="49" t="str">
        <f t="shared" ca="1" si="417"/>
        <v>PERDU</v>
      </c>
      <c r="N5350" s="28" t="str">
        <f ca="1">IF(M5350="GAGNÉ",K5350*L5350,IF(M5350="PERDU","0,00 €",""))</f>
        <v>0,00 €</v>
      </c>
      <c r="O5350" s="26">
        <f t="shared" ca="1" si="419"/>
        <v>-1597</v>
      </c>
      <c r="P5350" s="26">
        <f t="shared" ca="1" si="420"/>
        <v>193463.20999999996</v>
      </c>
      <c r="R5350" s="1">
        <f t="shared" ca="1" si="418"/>
        <v>2</v>
      </c>
    </row>
    <row r="5351" spans="5:18" ht="15.75" thickBot="1" x14ac:dyDescent="0.3">
      <c r="E5351" s="17">
        <v>5345</v>
      </c>
      <c r="F5351" s="17"/>
      <c r="G5351" s="40"/>
      <c r="H5351" s="43"/>
      <c r="I5351" s="20"/>
      <c r="J5351" s="17" t="s">
        <v>11</v>
      </c>
      <c r="K5351" s="26">
        <f t="shared" ca="1" si="416"/>
        <v>3.28</v>
      </c>
      <c r="L5351" s="26">
        <f ca="1">IF(L5350=1,IF(M5350="GAGNÉ",1,2),IF(M5350="GAGNÉ",INDEX(fibo,MATCH(L5350,fibo,0)-2),INDEX(fibo,MATCH(L5350,fibo,0),1)+INDEX(fibo,MATCH(L5350,fibo,0)-1)))</f>
        <v>2584</v>
      </c>
      <c r="M5351" s="49" t="str">
        <f t="shared" ca="1" si="417"/>
        <v>PERDU</v>
      </c>
      <c r="N5351" s="28" t="str">
        <f ca="1">IF(M5351="GAGNÉ",K5351*L5351,IF(M5351="PERDU","0,00 €",""))</f>
        <v>0,00 €</v>
      </c>
      <c r="O5351" s="26">
        <f t="shared" ca="1" si="419"/>
        <v>-2584</v>
      </c>
      <c r="P5351" s="26">
        <f t="shared" ca="1" si="420"/>
        <v>190879.20999999996</v>
      </c>
      <c r="R5351" s="1">
        <f t="shared" ca="1" si="418"/>
        <v>2</v>
      </c>
    </row>
    <row r="5352" spans="5:18" ht="15.75" thickBot="1" x14ac:dyDescent="0.3">
      <c r="E5352" s="17">
        <v>5346</v>
      </c>
      <c r="F5352" s="17"/>
      <c r="G5352" s="40"/>
      <c r="H5352" s="43"/>
      <c r="I5352" s="20"/>
      <c r="J5352" s="17" t="s">
        <v>11</v>
      </c>
      <c r="K5352" s="26">
        <f t="shared" ca="1" si="416"/>
        <v>4.62</v>
      </c>
      <c r="L5352" s="26">
        <f ca="1">IF(L5351=1,IF(M5351="GAGNÉ",1,2),IF(M5351="GAGNÉ",INDEX(fibo,MATCH(L5351,fibo,0)-2),INDEX(fibo,MATCH(L5351,fibo,0),1)+INDEX(fibo,MATCH(L5351,fibo,0)-1)))</f>
        <v>4181</v>
      </c>
      <c r="M5352" s="49" t="str">
        <f t="shared" ca="1" si="417"/>
        <v>PERDU</v>
      </c>
      <c r="N5352" s="28" t="str">
        <f ca="1">IF(M5352="GAGNÉ",K5352*L5352,IF(M5352="PERDU","0,00 €",""))</f>
        <v>0,00 €</v>
      </c>
      <c r="O5352" s="26">
        <f t="shared" ca="1" si="419"/>
        <v>-4181</v>
      </c>
      <c r="P5352" s="26">
        <f t="shared" ca="1" si="420"/>
        <v>186698.20999999996</v>
      </c>
      <c r="R5352" s="1">
        <f t="shared" ca="1" si="418"/>
        <v>2</v>
      </c>
    </row>
    <row r="5353" spans="5:18" ht="15.75" thickBot="1" x14ac:dyDescent="0.3">
      <c r="E5353" s="17">
        <v>5347</v>
      </c>
      <c r="F5353" s="17"/>
      <c r="G5353" s="40"/>
      <c r="H5353" s="43"/>
      <c r="I5353" s="20"/>
      <c r="J5353" s="17" t="s">
        <v>11</v>
      </c>
      <c r="K5353" s="26">
        <f t="shared" ca="1" si="416"/>
        <v>3.67</v>
      </c>
      <c r="L5353" s="26">
        <f ca="1">IF(L5352=1,IF(M5352="GAGNÉ",1,2),IF(M5352="GAGNÉ",INDEX(fibo,MATCH(L5352,fibo,0)-2),INDEX(fibo,MATCH(L5352,fibo,0),1)+INDEX(fibo,MATCH(L5352,fibo,0)-1)))</f>
        <v>6765</v>
      </c>
      <c r="M5353" s="49" t="str">
        <f t="shared" ca="1" si="417"/>
        <v>PERDU</v>
      </c>
      <c r="N5353" s="28" t="str">
        <f ca="1">IF(M5353="GAGNÉ",K5353*L5353,IF(M5353="PERDU","0,00 €",""))</f>
        <v>0,00 €</v>
      </c>
      <c r="O5353" s="26">
        <f t="shared" ca="1" si="419"/>
        <v>-6765</v>
      </c>
      <c r="P5353" s="26">
        <f t="shared" ca="1" si="420"/>
        <v>179933.20999999996</v>
      </c>
      <c r="R5353" s="1">
        <f t="shared" ca="1" si="418"/>
        <v>2</v>
      </c>
    </row>
    <row r="5354" spans="5:18" ht="15.75" thickBot="1" x14ac:dyDescent="0.3">
      <c r="E5354" s="17">
        <v>5348</v>
      </c>
      <c r="F5354" s="17"/>
      <c r="G5354" s="40"/>
      <c r="H5354" s="43"/>
      <c r="I5354" s="20"/>
      <c r="J5354" s="17" t="s">
        <v>11</v>
      </c>
      <c r="K5354" s="26">
        <f t="shared" ca="1" si="416"/>
        <v>3.93</v>
      </c>
      <c r="L5354" s="26">
        <f ca="1">IF(L5353=1,IF(M5353="GAGNÉ",1,2),IF(M5353="GAGNÉ",INDEX(fibo,MATCH(L5353,fibo,0)-2),INDEX(fibo,MATCH(L5353,fibo,0),1)+INDEX(fibo,MATCH(L5353,fibo,0)-1)))</f>
        <v>10946</v>
      </c>
      <c r="M5354" s="49" t="str">
        <f t="shared" ca="1" si="417"/>
        <v>PERDU</v>
      </c>
      <c r="N5354" s="28" t="str">
        <f ca="1">IF(M5354="GAGNÉ",K5354*L5354,IF(M5354="PERDU","0,00 €",""))</f>
        <v>0,00 €</v>
      </c>
      <c r="O5354" s="26">
        <f t="shared" ca="1" si="419"/>
        <v>-10946</v>
      </c>
      <c r="P5354" s="26">
        <f t="shared" ca="1" si="420"/>
        <v>168987.20999999996</v>
      </c>
      <c r="R5354" s="1">
        <f t="shared" ca="1" si="418"/>
        <v>2</v>
      </c>
    </row>
    <row r="5355" spans="5:18" ht="15.75" thickBot="1" x14ac:dyDescent="0.3">
      <c r="E5355" s="17">
        <v>5349</v>
      </c>
      <c r="F5355" s="17"/>
      <c r="G5355" s="40"/>
      <c r="H5355" s="43"/>
      <c r="I5355" s="20"/>
      <c r="J5355" s="17" t="s">
        <v>11</v>
      </c>
      <c r="K5355" s="26">
        <f t="shared" ca="1" si="416"/>
        <v>2.99</v>
      </c>
      <c r="L5355" s="26">
        <f ca="1">IF(L5354=1,IF(M5354="GAGNÉ",1,2),IF(M5354="GAGNÉ",INDEX(fibo,MATCH(L5354,fibo,0)-2),INDEX(fibo,MATCH(L5354,fibo,0),1)+INDEX(fibo,MATCH(L5354,fibo,0)-1)))</f>
        <v>17711</v>
      </c>
      <c r="M5355" s="49" t="str">
        <f t="shared" ca="1" si="417"/>
        <v>PERDU</v>
      </c>
      <c r="N5355" s="28" t="str">
        <f ca="1">IF(M5355="GAGNÉ",K5355*L5355,IF(M5355="PERDU","0,00 €",""))</f>
        <v>0,00 €</v>
      </c>
      <c r="O5355" s="26">
        <f t="shared" ca="1" si="419"/>
        <v>-17711</v>
      </c>
      <c r="P5355" s="26">
        <f t="shared" ca="1" si="420"/>
        <v>151276.20999999996</v>
      </c>
      <c r="R5355" s="1">
        <f t="shared" ca="1" si="418"/>
        <v>2</v>
      </c>
    </row>
    <row r="5356" spans="5:18" ht="15.75" thickBot="1" x14ac:dyDescent="0.3">
      <c r="E5356" s="17">
        <v>5350</v>
      </c>
      <c r="F5356" s="17"/>
      <c r="G5356" s="40"/>
      <c r="H5356" s="43"/>
      <c r="I5356" s="20"/>
      <c r="J5356" s="17" t="s">
        <v>11</v>
      </c>
      <c r="K5356" s="26">
        <f t="shared" ca="1" si="416"/>
        <v>3.06</v>
      </c>
      <c r="L5356" s="26">
        <f ca="1">IF(L5355=1,IF(M5355="GAGNÉ",1,2),IF(M5355="GAGNÉ",INDEX(fibo,MATCH(L5355,fibo,0)-2),INDEX(fibo,MATCH(L5355,fibo,0),1)+INDEX(fibo,MATCH(L5355,fibo,0)-1)))</f>
        <v>28657</v>
      </c>
      <c r="M5356" s="49" t="str">
        <f t="shared" ca="1" si="417"/>
        <v>GAGNÉ</v>
      </c>
      <c r="N5356" s="28">
        <f ca="1">IF(M5356="GAGNÉ",K5356*L5356,IF(M5356="PERDU","0,00 €",""))</f>
        <v>87690.42</v>
      </c>
      <c r="O5356" s="26">
        <f t="shared" ca="1" si="419"/>
        <v>59033.42</v>
      </c>
      <c r="P5356" s="26">
        <f t="shared" ca="1" si="420"/>
        <v>210309.62999999995</v>
      </c>
      <c r="R5356" s="1">
        <f t="shared" ca="1" si="418"/>
        <v>1</v>
      </c>
    </row>
    <row r="5357" spans="5:18" ht="15.75" thickBot="1" x14ac:dyDescent="0.3">
      <c r="E5357" s="17">
        <v>5351</v>
      </c>
      <c r="F5357" s="17"/>
      <c r="G5357" s="40"/>
      <c r="H5357" s="43"/>
      <c r="I5357" s="20"/>
      <c r="J5357" s="17" t="s">
        <v>11</v>
      </c>
      <c r="K5357" s="26">
        <f t="shared" ca="1" si="416"/>
        <v>4.5999999999999996</v>
      </c>
      <c r="L5357" s="26">
        <f ca="1">IF(L5356=1,IF(M5356="GAGNÉ",1,2),IF(M5356="GAGNÉ",INDEX(fibo,MATCH(L5356,fibo,0)-2),INDEX(fibo,MATCH(L5356,fibo,0),1)+INDEX(fibo,MATCH(L5356,fibo,0)-1)))</f>
        <v>10946</v>
      </c>
      <c r="M5357" s="49" t="str">
        <f t="shared" ca="1" si="417"/>
        <v>PERDU</v>
      </c>
      <c r="N5357" s="28" t="str">
        <f ca="1">IF(M5357="GAGNÉ",K5357*L5357,IF(M5357="PERDU","0,00 €",""))</f>
        <v>0,00 €</v>
      </c>
      <c r="O5357" s="26">
        <f t="shared" ca="1" si="419"/>
        <v>-10946</v>
      </c>
      <c r="P5357" s="26">
        <f t="shared" ca="1" si="420"/>
        <v>199363.62999999995</v>
      </c>
      <c r="R5357" s="1">
        <f t="shared" ca="1" si="418"/>
        <v>2</v>
      </c>
    </row>
    <row r="5358" spans="5:18" ht="15.75" thickBot="1" x14ac:dyDescent="0.3">
      <c r="E5358" s="17">
        <v>5352</v>
      </c>
      <c r="F5358" s="17"/>
      <c r="G5358" s="40"/>
      <c r="H5358" s="43"/>
      <c r="I5358" s="20"/>
      <c r="J5358" s="17" t="s">
        <v>11</v>
      </c>
      <c r="K5358" s="26">
        <f t="shared" ca="1" si="416"/>
        <v>4.33</v>
      </c>
      <c r="L5358" s="26">
        <f ca="1">IF(L5357=1,IF(M5357="GAGNÉ",1,2),IF(M5357="GAGNÉ",INDEX(fibo,MATCH(L5357,fibo,0)-2),INDEX(fibo,MATCH(L5357,fibo,0),1)+INDEX(fibo,MATCH(L5357,fibo,0)-1)))</f>
        <v>17711</v>
      </c>
      <c r="M5358" s="49" t="str">
        <f t="shared" ca="1" si="417"/>
        <v>PERDU</v>
      </c>
      <c r="N5358" s="28" t="str">
        <f ca="1">IF(M5358="GAGNÉ",K5358*L5358,IF(M5358="PERDU","0,00 €",""))</f>
        <v>0,00 €</v>
      </c>
      <c r="O5358" s="26">
        <f t="shared" ca="1" si="419"/>
        <v>-17711</v>
      </c>
      <c r="P5358" s="26">
        <f t="shared" ca="1" si="420"/>
        <v>181652.62999999995</v>
      </c>
      <c r="R5358" s="1">
        <f t="shared" ca="1" si="418"/>
        <v>2</v>
      </c>
    </row>
    <row r="5359" spans="5:18" ht="15.75" thickBot="1" x14ac:dyDescent="0.3">
      <c r="E5359" s="17">
        <v>5353</v>
      </c>
      <c r="F5359" s="17"/>
      <c r="G5359" s="40"/>
      <c r="H5359" s="43"/>
      <c r="I5359" s="20"/>
      <c r="J5359" s="17" t="s">
        <v>11</v>
      </c>
      <c r="K5359" s="26">
        <f t="shared" ca="1" si="416"/>
        <v>3.55</v>
      </c>
      <c r="L5359" s="26">
        <f ca="1">IF(L5358=1,IF(M5358="GAGNÉ",1,2),IF(M5358="GAGNÉ",INDEX(fibo,MATCH(L5358,fibo,0)-2),INDEX(fibo,MATCH(L5358,fibo,0),1)+INDEX(fibo,MATCH(L5358,fibo,0)-1)))</f>
        <v>28657</v>
      </c>
      <c r="M5359" s="49" t="str">
        <f t="shared" ca="1" si="417"/>
        <v>GAGNÉ</v>
      </c>
      <c r="N5359" s="28">
        <f ca="1">IF(M5359="GAGNÉ",K5359*L5359,IF(M5359="PERDU","0,00 €",""))</f>
        <v>101732.34999999999</v>
      </c>
      <c r="O5359" s="26">
        <f t="shared" ca="1" si="419"/>
        <v>73075.349999999991</v>
      </c>
      <c r="P5359" s="26">
        <f t="shared" ca="1" si="420"/>
        <v>254727.97999999992</v>
      </c>
      <c r="R5359" s="1">
        <f t="shared" ca="1" si="418"/>
        <v>1</v>
      </c>
    </row>
    <row r="5360" spans="5:18" ht="15.75" thickBot="1" x14ac:dyDescent="0.3">
      <c r="E5360" s="17">
        <v>5354</v>
      </c>
      <c r="F5360" s="17"/>
      <c r="G5360" s="40"/>
      <c r="H5360" s="43"/>
      <c r="I5360" s="20"/>
      <c r="J5360" s="17" t="s">
        <v>11</v>
      </c>
      <c r="K5360" s="26">
        <f t="shared" ca="1" si="416"/>
        <v>3.19</v>
      </c>
      <c r="L5360" s="26">
        <f ca="1">IF(L5359=1,IF(M5359="GAGNÉ",1,2),IF(M5359="GAGNÉ",INDEX(fibo,MATCH(L5359,fibo,0)-2),INDEX(fibo,MATCH(L5359,fibo,0),1)+INDEX(fibo,MATCH(L5359,fibo,0)-1)))</f>
        <v>10946</v>
      </c>
      <c r="M5360" s="49" t="str">
        <f t="shared" ca="1" si="417"/>
        <v>PERDU</v>
      </c>
      <c r="N5360" s="28" t="str">
        <f ca="1">IF(M5360="GAGNÉ",K5360*L5360,IF(M5360="PERDU","0,00 €",""))</f>
        <v>0,00 €</v>
      </c>
      <c r="O5360" s="26">
        <f t="shared" ca="1" si="419"/>
        <v>-10946</v>
      </c>
      <c r="P5360" s="26">
        <f t="shared" ca="1" si="420"/>
        <v>243781.97999999992</v>
      </c>
      <c r="R5360" s="1">
        <f t="shared" ca="1" si="418"/>
        <v>2</v>
      </c>
    </row>
    <row r="5361" spans="5:18" ht="15.75" thickBot="1" x14ac:dyDescent="0.3">
      <c r="E5361" s="17">
        <v>5355</v>
      </c>
      <c r="F5361" s="17"/>
      <c r="G5361" s="40"/>
      <c r="H5361" s="43"/>
      <c r="I5361" s="20"/>
      <c r="J5361" s="17" t="s">
        <v>11</v>
      </c>
      <c r="K5361" s="26">
        <f t="shared" ca="1" si="416"/>
        <v>4.6399999999999997</v>
      </c>
      <c r="L5361" s="26">
        <f ca="1">IF(L5360=1,IF(M5360="GAGNÉ",1,2),IF(M5360="GAGNÉ",INDEX(fibo,MATCH(L5360,fibo,0)-2),INDEX(fibo,MATCH(L5360,fibo,0),1)+INDEX(fibo,MATCH(L5360,fibo,0)-1)))</f>
        <v>17711</v>
      </c>
      <c r="M5361" s="49" t="str">
        <f t="shared" ca="1" si="417"/>
        <v>GAGNÉ</v>
      </c>
      <c r="N5361" s="28">
        <f ca="1">IF(M5361="GAGNÉ",K5361*L5361,IF(M5361="PERDU","0,00 €",""))</f>
        <v>82179.039999999994</v>
      </c>
      <c r="O5361" s="26">
        <f t="shared" ca="1" si="419"/>
        <v>64468.039999999994</v>
      </c>
      <c r="P5361" s="26">
        <f t="shared" ca="1" si="420"/>
        <v>308250.0199999999</v>
      </c>
      <c r="R5361" s="1">
        <f t="shared" ca="1" si="418"/>
        <v>1</v>
      </c>
    </row>
    <row r="5362" spans="5:18" ht="15.75" thickBot="1" x14ac:dyDescent="0.3">
      <c r="E5362" s="17">
        <v>5356</v>
      </c>
      <c r="F5362" s="17"/>
      <c r="G5362" s="40"/>
      <c r="H5362" s="43"/>
      <c r="I5362" s="20"/>
      <c r="J5362" s="17" t="s">
        <v>11</v>
      </c>
      <c r="K5362" s="26">
        <f t="shared" ca="1" si="416"/>
        <v>3.66</v>
      </c>
      <c r="L5362" s="26">
        <f ca="1">IF(L5361=1,IF(M5361="GAGNÉ",1,2),IF(M5361="GAGNÉ",INDEX(fibo,MATCH(L5361,fibo,0)-2),INDEX(fibo,MATCH(L5361,fibo,0),1)+INDEX(fibo,MATCH(L5361,fibo,0)-1)))</f>
        <v>6765</v>
      </c>
      <c r="M5362" s="49" t="str">
        <f t="shared" ca="1" si="417"/>
        <v>PERDU</v>
      </c>
      <c r="N5362" s="28" t="str">
        <f ca="1">IF(M5362="GAGNÉ",K5362*L5362,IF(M5362="PERDU","0,00 €",""))</f>
        <v>0,00 €</v>
      </c>
      <c r="O5362" s="26">
        <f t="shared" ca="1" si="419"/>
        <v>-6765</v>
      </c>
      <c r="P5362" s="26">
        <f t="shared" ca="1" si="420"/>
        <v>301485.0199999999</v>
      </c>
      <c r="R5362" s="1">
        <f t="shared" ca="1" si="418"/>
        <v>2</v>
      </c>
    </row>
    <row r="5363" spans="5:18" ht="15.75" thickBot="1" x14ac:dyDescent="0.3">
      <c r="E5363" s="17">
        <v>5357</v>
      </c>
      <c r="F5363" s="17"/>
      <c r="G5363" s="40"/>
      <c r="H5363" s="43"/>
      <c r="I5363" s="20"/>
      <c r="J5363" s="17" t="s">
        <v>11</v>
      </c>
      <c r="K5363" s="26">
        <f t="shared" ca="1" si="416"/>
        <v>3.3</v>
      </c>
      <c r="L5363" s="26">
        <f ca="1">IF(L5362=1,IF(M5362="GAGNÉ",1,2),IF(M5362="GAGNÉ",INDEX(fibo,MATCH(L5362,fibo,0)-2),INDEX(fibo,MATCH(L5362,fibo,0),1)+INDEX(fibo,MATCH(L5362,fibo,0)-1)))</f>
        <v>10946</v>
      </c>
      <c r="M5363" s="49" t="str">
        <f t="shared" ca="1" si="417"/>
        <v>PERDU</v>
      </c>
      <c r="N5363" s="28" t="str">
        <f ca="1">IF(M5363="GAGNÉ",K5363*L5363,IF(M5363="PERDU","0,00 €",""))</f>
        <v>0,00 €</v>
      </c>
      <c r="O5363" s="26">
        <f t="shared" ca="1" si="419"/>
        <v>-10946</v>
      </c>
      <c r="P5363" s="26">
        <f t="shared" ca="1" si="420"/>
        <v>290539.0199999999</v>
      </c>
      <c r="R5363" s="1">
        <f t="shared" ca="1" si="418"/>
        <v>2</v>
      </c>
    </row>
    <row r="5364" spans="5:18" ht="15.75" thickBot="1" x14ac:dyDescent="0.3">
      <c r="E5364" s="17">
        <v>5358</v>
      </c>
      <c r="F5364" s="17"/>
      <c r="G5364" s="40"/>
      <c r="H5364" s="43"/>
      <c r="I5364" s="20"/>
      <c r="J5364" s="17" t="s">
        <v>11</v>
      </c>
      <c r="K5364" s="26">
        <f t="shared" ca="1" si="416"/>
        <v>4.03</v>
      </c>
      <c r="L5364" s="26">
        <f ca="1">IF(L5363=1,IF(M5363="GAGNÉ",1,2),IF(M5363="GAGNÉ",INDEX(fibo,MATCH(L5363,fibo,0)-2),INDEX(fibo,MATCH(L5363,fibo,0),1)+INDEX(fibo,MATCH(L5363,fibo,0)-1)))</f>
        <v>17711</v>
      </c>
      <c r="M5364" s="49" t="str">
        <f t="shared" ca="1" si="417"/>
        <v>GAGNÉ</v>
      </c>
      <c r="N5364" s="28">
        <f ca="1">IF(M5364="GAGNÉ",K5364*L5364,IF(M5364="PERDU","0,00 €",""))</f>
        <v>71375.33</v>
      </c>
      <c r="O5364" s="26">
        <f t="shared" ca="1" si="419"/>
        <v>53664.33</v>
      </c>
      <c r="P5364" s="26">
        <f t="shared" ca="1" si="420"/>
        <v>344203.34999999992</v>
      </c>
      <c r="R5364" s="1">
        <f t="shared" ca="1" si="418"/>
        <v>1</v>
      </c>
    </row>
    <row r="5365" spans="5:18" ht="15.75" thickBot="1" x14ac:dyDescent="0.3">
      <c r="E5365" s="17">
        <v>5359</v>
      </c>
      <c r="F5365" s="17"/>
      <c r="G5365" s="40"/>
      <c r="H5365" s="43"/>
      <c r="I5365" s="20"/>
      <c r="J5365" s="17" t="s">
        <v>11</v>
      </c>
      <c r="K5365" s="26">
        <f t="shared" ca="1" si="416"/>
        <v>3.1</v>
      </c>
      <c r="L5365" s="26">
        <f ca="1">IF(L5364=1,IF(M5364="GAGNÉ",1,2),IF(M5364="GAGNÉ",INDEX(fibo,MATCH(L5364,fibo,0)-2),INDEX(fibo,MATCH(L5364,fibo,0),1)+INDEX(fibo,MATCH(L5364,fibo,0)-1)))</f>
        <v>6765</v>
      </c>
      <c r="M5365" s="49" t="str">
        <f t="shared" ca="1" si="417"/>
        <v>GAGNÉ</v>
      </c>
      <c r="N5365" s="28">
        <f ca="1">IF(M5365="GAGNÉ",K5365*L5365,IF(M5365="PERDU","0,00 €",""))</f>
        <v>20971.5</v>
      </c>
      <c r="O5365" s="26">
        <f t="shared" ca="1" si="419"/>
        <v>14206.5</v>
      </c>
      <c r="P5365" s="26">
        <f t="shared" ca="1" si="420"/>
        <v>358409.84999999992</v>
      </c>
      <c r="R5365" s="1">
        <f t="shared" ca="1" si="418"/>
        <v>1</v>
      </c>
    </row>
    <row r="5366" spans="5:18" ht="15.75" thickBot="1" x14ac:dyDescent="0.3">
      <c r="E5366" s="17">
        <v>5360</v>
      </c>
      <c r="F5366" s="17"/>
      <c r="G5366" s="40"/>
      <c r="H5366" s="43"/>
      <c r="I5366" s="20"/>
      <c r="J5366" s="17" t="s">
        <v>11</v>
      </c>
      <c r="K5366" s="26">
        <f t="shared" ca="1" si="416"/>
        <v>3.21</v>
      </c>
      <c r="L5366" s="26">
        <f ca="1">IF(L5365=1,IF(M5365="GAGNÉ",1,2),IF(M5365="GAGNÉ",INDEX(fibo,MATCH(L5365,fibo,0)-2),INDEX(fibo,MATCH(L5365,fibo,0),1)+INDEX(fibo,MATCH(L5365,fibo,0)-1)))</f>
        <v>2584</v>
      </c>
      <c r="M5366" s="49" t="str">
        <f t="shared" ca="1" si="417"/>
        <v>PERDU</v>
      </c>
      <c r="N5366" s="28" t="str">
        <f ca="1">IF(M5366="GAGNÉ",K5366*L5366,IF(M5366="PERDU","0,00 €",""))</f>
        <v>0,00 €</v>
      </c>
      <c r="O5366" s="26">
        <f t="shared" ca="1" si="419"/>
        <v>-2584</v>
      </c>
      <c r="P5366" s="26">
        <f t="shared" ca="1" si="420"/>
        <v>355825.84999999992</v>
      </c>
      <c r="R5366" s="1">
        <f t="shared" ca="1" si="418"/>
        <v>2</v>
      </c>
    </row>
    <row r="5367" spans="5:18" ht="15.75" thickBot="1" x14ac:dyDescent="0.3">
      <c r="E5367" s="17">
        <v>5361</v>
      </c>
      <c r="F5367" s="17"/>
      <c r="G5367" s="40"/>
      <c r="H5367" s="43"/>
      <c r="I5367" s="20"/>
      <c r="J5367" s="17" t="s">
        <v>11</v>
      </c>
      <c r="K5367" s="26">
        <f t="shared" ca="1" si="416"/>
        <v>4.7699999999999996</v>
      </c>
      <c r="L5367" s="26">
        <f ca="1">IF(L5366=1,IF(M5366="GAGNÉ",1,2),IF(M5366="GAGNÉ",INDEX(fibo,MATCH(L5366,fibo,0)-2),INDEX(fibo,MATCH(L5366,fibo,0),1)+INDEX(fibo,MATCH(L5366,fibo,0)-1)))</f>
        <v>4181</v>
      </c>
      <c r="M5367" s="49" t="str">
        <f t="shared" ca="1" si="417"/>
        <v>PERDU</v>
      </c>
      <c r="N5367" s="28" t="str">
        <f ca="1">IF(M5367="GAGNÉ",K5367*L5367,IF(M5367="PERDU","0,00 €",""))</f>
        <v>0,00 €</v>
      </c>
      <c r="O5367" s="26">
        <f t="shared" ca="1" si="419"/>
        <v>-4181</v>
      </c>
      <c r="P5367" s="26">
        <f t="shared" ca="1" si="420"/>
        <v>351644.84999999992</v>
      </c>
      <c r="R5367" s="1">
        <f t="shared" ca="1" si="418"/>
        <v>2</v>
      </c>
    </row>
    <row r="5368" spans="5:18" ht="15.75" thickBot="1" x14ac:dyDescent="0.3">
      <c r="E5368" s="17">
        <v>5362</v>
      </c>
      <c r="F5368" s="17"/>
      <c r="G5368" s="40"/>
      <c r="H5368" s="43"/>
      <c r="I5368" s="20"/>
      <c r="J5368" s="17" t="s">
        <v>11</v>
      </c>
      <c r="K5368" s="26">
        <f t="shared" ca="1" si="416"/>
        <v>4.8</v>
      </c>
      <c r="L5368" s="26">
        <f ca="1">IF(L5367=1,IF(M5367="GAGNÉ",1,2),IF(M5367="GAGNÉ",INDEX(fibo,MATCH(L5367,fibo,0)-2),INDEX(fibo,MATCH(L5367,fibo,0),1)+INDEX(fibo,MATCH(L5367,fibo,0)-1)))</f>
        <v>6765</v>
      </c>
      <c r="M5368" s="49" t="str">
        <f t="shared" ca="1" si="417"/>
        <v>PERDU</v>
      </c>
      <c r="N5368" s="28" t="str">
        <f ca="1">IF(M5368="GAGNÉ",K5368*L5368,IF(M5368="PERDU","0,00 €",""))</f>
        <v>0,00 €</v>
      </c>
      <c r="O5368" s="26">
        <f t="shared" ca="1" si="419"/>
        <v>-6765</v>
      </c>
      <c r="P5368" s="26">
        <f t="shared" ca="1" si="420"/>
        <v>344879.84999999992</v>
      </c>
      <c r="R5368" s="1">
        <f t="shared" ca="1" si="418"/>
        <v>2</v>
      </c>
    </row>
    <row r="5369" spans="5:18" ht="15.75" thickBot="1" x14ac:dyDescent="0.3">
      <c r="E5369" s="17">
        <v>5363</v>
      </c>
      <c r="F5369" s="17"/>
      <c r="G5369" s="40"/>
      <c r="H5369" s="43"/>
      <c r="I5369" s="20"/>
      <c r="J5369" s="17" t="s">
        <v>11</v>
      </c>
      <c r="K5369" s="26">
        <f t="shared" ca="1" si="416"/>
        <v>3.14</v>
      </c>
      <c r="L5369" s="26">
        <f ca="1">IF(L5368=1,IF(M5368="GAGNÉ",1,2),IF(M5368="GAGNÉ",INDEX(fibo,MATCH(L5368,fibo,0)-2),INDEX(fibo,MATCH(L5368,fibo,0),1)+INDEX(fibo,MATCH(L5368,fibo,0)-1)))</f>
        <v>10946</v>
      </c>
      <c r="M5369" s="49" t="str">
        <f t="shared" ca="1" si="417"/>
        <v>GAGNÉ</v>
      </c>
      <c r="N5369" s="28">
        <f ca="1">IF(M5369="GAGNÉ",K5369*L5369,IF(M5369="PERDU","0,00 €",""))</f>
        <v>34370.44</v>
      </c>
      <c r="O5369" s="26">
        <f t="shared" ca="1" si="419"/>
        <v>23424.440000000002</v>
      </c>
      <c r="P5369" s="26">
        <f t="shared" ca="1" si="420"/>
        <v>368304.28999999992</v>
      </c>
      <c r="R5369" s="1">
        <f t="shared" ca="1" si="418"/>
        <v>1</v>
      </c>
    </row>
    <row r="5370" spans="5:18" ht="15.75" thickBot="1" x14ac:dyDescent="0.3">
      <c r="E5370" s="17">
        <v>5364</v>
      </c>
      <c r="F5370" s="17"/>
      <c r="G5370" s="40"/>
      <c r="H5370" s="43"/>
      <c r="I5370" s="20"/>
      <c r="J5370" s="17" t="s">
        <v>11</v>
      </c>
      <c r="K5370" s="26">
        <f t="shared" ca="1" si="416"/>
        <v>4.5199999999999996</v>
      </c>
      <c r="L5370" s="26">
        <f ca="1">IF(L5369=1,IF(M5369="GAGNÉ",1,2),IF(M5369="GAGNÉ",INDEX(fibo,MATCH(L5369,fibo,0)-2),INDEX(fibo,MATCH(L5369,fibo,0),1)+INDEX(fibo,MATCH(L5369,fibo,0)-1)))</f>
        <v>4181</v>
      </c>
      <c r="M5370" s="49" t="str">
        <f t="shared" ca="1" si="417"/>
        <v>PERDU</v>
      </c>
      <c r="N5370" s="28" t="str">
        <f ca="1">IF(M5370="GAGNÉ",K5370*L5370,IF(M5370="PERDU","0,00 €",""))</f>
        <v>0,00 €</v>
      </c>
      <c r="O5370" s="26">
        <f t="shared" ca="1" si="419"/>
        <v>-4181</v>
      </c>
      <c r="P5370" s="26">
        <f t="shared" ca="1" si="420"/>
        <v>364123.28999999992</v>
      </c>
      <c r="R5370" s="1">
        <f t="shared" ca="1" si="418"/>
        <v>2</v>
      </c>
    </row>
    <row r="5371" spans="5:18" ht="15.75" thickBot="1" x14ac:dyDescent="0.3">
      <c r="E5371" s="17">
        <v>5365</v>
      </c>
      <c r="F5371" s="17"/>
      <c r="G5371" s="40"/>
      <c r="H5371" s="43"/>
      <c r="I5371" s="20"/>
      <c r="J5371" s="17" t="s">
        <v>11</v>
      </c>
      <c r="K5371" s="26">
        <f t="shared" ca="1" si="416"/>
        <v>3.51</v>
      </c>
      <c r="L5371" s="26">
        <f ca="1">IF(L5370=1,IF(M5370="GAGNÉ",1,2),IF(M5370="GAGNÉ",INDEX(fibo,MATCH(L5370,fibo,0)-2),INDEX(fibo,MATCH(L5370,fibo,0),1)+INDEX(fibo,MATCH(L5370,fibo,0)-1)))</f>
        <v>6765</v>
      </c>
      <c r="M5371" s="49" t="str">
        <f t="shared" ca="1" si="417"/>
        <v>PERDU</v>
      </c>
      <c r="N5371" s="28" t="str">
        <f ca="1">IF(M5371="GAGNÉ",K5371*L5371,IF(M5371="PERDU","0,00 €",""))</f>
        <v>0,00 €</v>
      </c>
      <c r="O5371" s="26">
        <f t="shared" ca="1" si="419"/>
        <v>-6765</v>
      </c>
      <c r="P5371" s="26">
        <f t="shared" ca="1" si="420"/>
        <v>357358.28999999992</v>
      </c>
      <c r="R5371" s="1">
        <f t="shared" ca="1" si="418"/>
        <v>2</v>
      </c>
    </row>
    <row r="5372" spans="5:18" ht="15.75" thickBot="1" x14ac:dyDescent="0.3">
      <c r="E5372" s="17">
        <v>5366</v>
      </c>
      <c r="F5372" s="17"/>
      <c r="G5372" s="40"/>
      <c r="H5372" s="43"/>
      <c r="I5372" s="20"/>
      <c r="J5372" s="17" t="s">
        <v>11</v>
      </c>
      <c r="K5372" s="26">
        <f t="shared" ca="1" si="416"/>
        <v>3.72</v>
      </c>
      <c r="L5372" s="26">
        <f ca="1">IF(L5371=1,IF(M5371="GAGNÉ",1,2),IF(M5371="GAGNÉ",INDEX(fibo,MATCH(L5371,fibo,0)-2),INDEX(fibo,MATCH(L5371,fibo,0),1)+INDEX(fibo,MATCH(L5371,fibo,0)-1)))</f>
        <v>10946</v>
      </c>
      <c r="M5372" s="49" t="str">
        <f t="shared" ca="1" si="417"/>
        <v>GAGNÉ</v>
      </c>
      <c r="N5372" s="28">
        <f ca="1">IF(M5372="GAGNÉ",K5372*L5372,IF(M5372="PERDU","0,00 €",""))</f>
        <v>40719.120000000003</v>
      </c>
      <c r="O5372" s="26">
        <f t="shared" ca="1" si="419"/>
        <v>29773.120000000003</v>
      </c>
      <c r="P5372" s="26">
        <f t="shared" ca="1" si="420"/>
        <v>387131.40999999992</v>
      </c>
      <c r="R5372" s="1">
        <f t="shared" ca="1" si="418"/>
        <v>1</v>
      </c>
    </row>
    <row r="5373" spans="5:18" ht="15.75" thickBot="1" x14ac:dyDescent="0.3">
      <c r="E5373" s="17">
        <v>5367</v>
      </c>
      <c r="F5373" s="17"/>
      <c r="G5373" s="40"/>
      <c r="H5373" s="43"/>
      <c r="I5373" s="20"/>
      <c r="J5373" s="17" t="s">
        <v>11</v>
      </c>
      <c r="K5373" s="26">
        <f t="shared" ca="1" si="416"/>
        <v>4.2300000000000004</v>
      </c>
      <c r="L5373" s="26">
        <f ca="1">IF(L5372=1,IF(M5372="GAGNÉ",1,2),IF(M5372="GAGNÉ",INDEX(fibo,MATCH(L5372,fibo,0)-2),INDEX(fibo,MATCH(L5372,fibo,0),1)+INDEX(fibo,MATCH(L5372,fibo,0)-1)))</f>
        <v>4181</v>
      </c>
      <c r="M5373" s="49" t="str">
        <f t="shared" ca="1" si="417"/>
        <v>GAGNÉ</v>
      </c>
      <c r="N5373" s="28">
        <f ca="1">IF(M5373="GAGNÉ",K5373*L5373,IF(M5373="PERDU","0,00 €",""))</f>
        <v>17685.63</v>
      </c>
      <c r="O5373" s="26">
        <f t="shared" ca="1" si="419"/>
        <v>13504.630000000001</v>
      </c>
      <c r="P5373" s="26">
        <f t="shared" ca="1" si="420"/>
        <v>400636.03999999992</v>
      </c>
      <c r="R5373" s="1">
        <f t="shared" ca="1" si="418"/>
        <v>1</v>
      </c>
    </row>
    <row r="5374" spans="5:18" ht="15.75" thickBot="1" x14ac:dyDescent="0.3">
      <c r="E5374" s="17">
        <v>5368</v>
      </c>
      <c r="F5374" s="17"/>
      <c r="G5374" s="40"/>
      <c r="H5374" s="43"/>
      <c r="I5374" s="20"/>
      <c r="J5374" s="17" t="s">
        <v>11</v>
      </c>
      <c r="K5374" s="26">
        <f t="shared" ca="1" si="416"/>
        <v>4.41</v>
      </c>
      <c r="L5374" s="26">
        <f ca="1">IF(L5373=1,IF(M5373="GAGNÉ",1,2),IF(M5373="GAGNÉ",INDEX(fibo,MATCH(L5373,fibo,0)-2),INDEX(fibo,MATCH(L5373,fibo,0),1)+INDEX(fibo,MATCH(L5373,fibo,0)-1)))</f>
        <v>1597</v>
      </c>
      <c r="M5374" s="49" t="str">
        <f t="shared" ca="1" si="417"/>
        <v>GAGNÉ</v>
      </c>
      <c r="N5374" s="28">
        <f ca="1">IF(M5374="GAGNÉ",K5374*L5374,IF(M5374="PERDU","0,00 €",""))</f>
        <v>7042.77</v>
      </c>
      <c r="O5374" s="26">
        <f t="shared" ca="1" si="419"/>
        <v>5445.77</v>
      </c>
      <c r="P5374" s="26">
        <f t="shared" ca="1" si="420"/>
        <v>406081.80999999994</v>
      </c>
      <c r="R5374" s="1">
        <f t="shared" ca="1" si="418"/>
        <v>1</v>
      </c>
    </row>
    <row r="5375" spans="5:18" ht="15.75" thickBot="1" x14ac:dyDescent="0.3">
      <c r="E5375" s="17">
        <v>5369</v>
      </c>
      <c r="F5375" s="17"/>
      <c r="G5375" s="40"/>
      <c r="H5375" s="43"/>
      <c r="I5375" s="20"/>
      <c r="J5375" s="17" t="s">
        <v>11</v>
      </c>
      <c r="K5375" s="26">
        <f t="shared" ca="1" si="416"/>
        <v>4.32</v>
      </c>
      <c r="L5375" s="26">
        <f ca="1">IF(L5374=1,IF(M5374="GAGNÉ",1,2),IF(M5374="GAGNÉ",INDEX(fibo,MATCH(L5374,fibo,0)-2),INDEX(fibo,MATCH(L5374,fibo,0),1)+INDEX(fibo,MATCH(L5374,fibo,0)-1)))</f>
        <v>610</v>
      </c>
      <c r="M5375" s="49" t="str">
        <f t="shared" ca="1" si="417"/>
        <v>PERDU</v>
      </c>
      <c r="N5375" s="28" t="str">
        <f ca="1">IF(M5375="GAGNÉ",K5375*L5375,IF(M5375="PERDU","0,00 €",""))</f>
        <v>0,00 €</v>
      </c>
      <c r="O5375" s="26">
        <f t="shared" ca="1" si="419"/>
        <v>-610</v>
      </c>
      <c r="P5375" s="26">
        <f t="shared" ca="1" si="420"/>
        <v>405471.80999999994</v>
      </c>
      <c r="R5375" s="1">
        <f t="shared" ca="1" si="418"/>
        <v>2</v>
      </c>
    </row>
    <row r="5376" spans="5:18" ht="15.75" thickBot="1" x14ac:dyDescent="0.3">
      <c r="E5376" s="17">
        <v>5370</v>
      </c>
      <c r="F5376" s="17"/>
      <c r="G5376" s="40"/>
      <c r="H5376" s="43"/>
      <c r="I5376" s="20"/>
      <c r="J5376" s="17" t="s">
        <v>11</v>
      </c>
      <c r="K5376" s="26">
        <f t="shared" ca="1" si="416"/>
        <v>3.28</v>
      </c>
      <c r="L5376" s="26">
        <f ca="1">IF(L5375=1,IF(M5375="GAGNÉ",1,2),IF(M5375="GAGNÉ",INDEX(fibo,MATCH(L5375,fibo,0)-2),INDEX(fibo,MATCH(L5375,fibo,0),1)+INDEX(fibo,MATCH(L5375,fibo,0)-1)))</f>
        <v>987</v>
      </c>
      <c r="M5376" s="49" t="str">
        <f t="shared" ca="1" si="417"/>
        <v>GAGNÉ</v>
      </c>
      <c r="N5376" s="28">
        <f ca="1">IF(M5376="GAGNÉ",K5376*L5376,IF(M5376="PERDU","0,00 €",""))</f>
        <v>3237.3599999999997</v>
      </c>
      <c r="O5376" s="26">
        <f t="shared" ca="1" si="419"/>
        <v>2250.3599999999997</v>
      </c>
      <c r="P5376" s="26">
        <f t="shared" ca="1" si="420"/>
        <v>407722.16999999993</v>
      </c>
      <c r="R5376" s="1">
        <f t="shared" ca="1" si="418"/>
        <v>1</v>
      </c>
    </row>
    <row r="5377" spans="5:18" ht="15.75" thickBot="1" x14ac:dyDescent="0.3">
      <c r="E5377" s="17">
        <v>5371</v>
      </c>
      <c r="F5377" s="17"/>
      <c r="G5377" s="40"/>
      <c r="H5377" s="43"/>
      <c r="I5377" s="20"/>
      <c r="J5377" s="17" t="s">
        <v>11</v>
      </c>
      <c r="K5377" s="26">
        <f t="shared" ca="1" si="416"/>
        <v>4.63</v>
      </c>
      <c r="L5377" s="26">
        <f ca="1">IF(L5376=1,IF(M5376="GAGNÉ",1,2),IF(M5376="GAGNÉ",INDEX(fibo,MATCH(L5376,fibo,0)-2),INDEX(fibo,MATCH(L5376,fibo,0),1)+INDEX(fibo,MATCH(L5376,fibo,0)-1)))</f>
        <v>377</v>
      </c>
      <c r="M5377" s="49" t="str">
        <f t="shared" ca="1" si="417"/>
        <v>GAGNÉ</v>
      </c>
      <c r="N5377" s="28">
        <f ca="1">IF(M5377="GAGNÉ",K5377*L5377,IF(M5377="PERDU","0,00 €",""))</f>
        <v>1745.51</v>
      </c>
      <c r="O5377" s="26">
        <f t="shared" ca="1" si="419"/>
        <v>1368.51</v>
      </c>
      <c r="P5377" s="26">
        <f t="shared" ca="1" si="420"/>
        <v>409090.67999999993</v>
      </c>
      <c r="R5377" s="1">
        <f t="shared" ca="1" si="418"/>
        <v>1</v>
      </c>
    </row>
    <row r="5378" spans="5:18" ht="15.75" thickBot="1" x14ac:dyDescent="0.3">
      <c r="E5378" s="17">
        <v>5372</v>
      </c>
      <c r="F5378" s="17"/>
      <c r="G5378" s="40"/>
      <c r="H5378" s="43"/>
      <c r="I5378" s="20"/>
      <c r="J5378" s="17" t="s">
        <v>11</v>
      </c>
      <c r="K5378" s="26">
        <f t="shared" ca="1" si="416"/>
        <v>3.85</v>
      </c>
      <c r="L5378" s="26">
        <f ca="1">IF(L5377=1,IF(M5377="GAGNÉ",1,2),IF(M5377="GAGNÉ",INDEX(fibo,MATCH(L5377,fibo,0)-2),INDEX(fibo,MATCH(L5377,fibo,0),1)+INDEX(fibo,MATCH(L5377,fibo,0)-1)))</f>
        <v>144</v>
      </c>
      <c r="M5378" s="49" t="str">
        <f t="shared" ca="1" si="417"/>
        <v>GAGNÉ</v>
      </c>
      <c r="N5378" s="28">
        <f ca="1">IF(M5378="GAGNÉ",K5378*L5378,IF(M5378="PERDU","0,00 €",""))</f>
        <v>554.4</v>
      </c>
      <c r="O5378" s="26">
        <f t="shared" ca="1" si="419"/>
        <v>410.4</v>
      </c>
      <c r="P5378" s="26">
        <f t="shared" ca="1" si="420"/>
        <v>409501.07999999996</v>
      </c>
      <c r="R5378" s="1">
        <f t="shared" ca="1" si="418"/>
        <v>1</v>
      </c>
    </row>
    <row r="5379" spans="5:18" ht="15.75" thickBot="1" x14ac:dyDescent="0.3">
      <c r="E5379" s="17">
        <v>5373</v>
      </c>
      <c r="F5379" s="17"/>
      <c r="G5379" s="40"/>
      <c r="H5379" s="43"/>
      <c r="I5379" s="20"/>
      <c r="J5379" s="17" t="s">
        <v>11</v>
      </c>
      <c r="K5379" s="26">
        <f t="shared" ca="1" si="416"/>
        <v>3.19</v>
      </c>
      <c r="L5379" s="26">
        <f ca="1">IF(L5378=1,IF(M5378="GAGNÉ",1,2),IF(M5378="GAGNÉ",INDEX(fibo,MATCH(L5378,fibo,0)-2),INDEX(fibo,MATCH(L5378,fibo,0),1)+INDEX(fibo,MATCH(L5378,fibo,0)-1)))</f>
        <v>55</v>
      </c>
      <c r="M5379" s="49" t="str">
        <f t="shared" ca="1" si="417"/>
        <v>PERDU</v>
      </c>
      <c r="N5379" s="28" t="str">
        <f ca="1">IF(M5379="GAGNÉ",K5379*L5379,IF(M5379="PERDU","0,00 €",""))</f>
        <v>0,00 €</v>
      </c>
      <c r="O5379" s="26">
        <f t="shared" ca="1" si="419"/>
        <v>-55</v>
      </c>
      <c r="P5379" s="26">
        <f t="shared" ca="1" si="420"/>
        <v>409446.07999999996</v>
      </c>
      <c r="R5379" s="1">
        <f t="shared" ca="1" si="418"/>
        <v>2</v>
      </c>
    </row>
    <row r="5380" spans="5:18" ht="15.75" thickBot="1" x14ac:dyDescent="0.3">
      <c r="E5380" s="17">
        <v>5374</v>
      </c>
      <c r="F5380" s="17"/>
      <c r="G5380" s="40"/>
      <c r="H5380" s="43"/>
      <c r="I5380" s="20"/>
      <c r="J5380" s="17" t="s">
        <v>11</v>
      </c>
      <c r="K5380" s="26">
        <f t="shared" ca="1" si="416"/>
        <v>3.13</v>
      </c>
      <c r="L5380" s="26">
        <f ca="1">IF(L5379=1,IF(M5379="GAGNÉ",1,2),IF(M5379="GAGNÉ",INDEX(fibo,MATCH(L5379,fibo,0)-2),INDEX(fibo,MATCH(L5379,fibo,0),1)+INDEX(fibo,MATCH(L5379,fibo,0)-1)))</f>
        <v>89</v>
      </c>
      <c r="M5380" s="49" t="str">
        <f t="shared" ca="1" si="417"/>
        <v>PERDU</v>
      </c>
      <c r="N5380" s="28" t="str">
        <f ca="1">IF(M5380="GAGNÉ",K5380*L5380,IF(M5380="PERDU","0,00 €",""))</f>
        <v>0,00 €</v>
      </c>
      <c r="O5380" s="26">
        <f t="shared" ca="1" si="419"/>
        <v>-89</v>
      </c>
      <c r="P5380" s="26">
        <f t="shared" ca="1" si="420"/>
        <v>409357.07999999996</v>
      </c>
      <c r="R5380" s="1">
        <f t="shared" ca="1" si="418"/>
        <v>2</v>
      </c>
    </row>
    <row r="5381" spans="5:18" ht="15.75" thickBot="1" x14ac:dyDescent="0.3">
      <c r="E5381" s="17">
        <v>5375</v>
      </c>
      <c r="F5381" s="17"/>
      <c r="G5381" s="40"/>
      <c r="H5381" s="43"/>
      <c r="I5381" s="20"/>
      <c r="J5381" s="17" t="s">
        <v>11</v>
      </c>
      <c r="K5381" s="26">
        <f t="shared" ca="1" si="416"/>
        <v>4.08</v>
      </c>
      <c r="L5381" s="26">
        <f ca="1">IF(L5380=1,IF(M5380="GAGNÉ",1,2),IF(M5380="GAGNÉ",INDEX(fibo,MATCH(L5380,fibo,0)-2),INDEX(fibo,MATCH(L5380,fibo,0),1)+INDEX(fibo,MATCH(L5380,fibo,0)-1)))</f>
        <v>144</v>
      </c>
      <c r="M5381" s="49" t="str">
        <f t="shared" ca="1" si="417"/>
        <v>GAGNÉ</v>
      </c>
      <c r="N5381" s="28">
        <f ca="1">IF(M5381="GAGNÉ",K5381*L5381,IF(M5381="PERDU","0,00 €",""))</f>
        <v>587.52</v>
      </c>
      <c r="O5381" s="26">
        <f t="shared" ca="1" si="419"/>
        <v>443.52</v>
      </c>
      <c r="P5381" s="26">
        <f t="shared" ca="1" si="420"/>
        <v>409800.6</v>
      </c>
      <c r="R5381" s="1">
        <f t="shared" ca="1" si="418"/>
        <v>1</v>
      </c>
    </row>
    <row r="5382" spans="5:18" ht="15.75" thickBot="1" x14ac:dyDescent="0.3">
      <c r="E5382" s="17">
        <v>5376</v>
      </c>
      <c r="F5382" s="17"/>
      <c r="G5382" s="40"/>
      <c r="H5382" s="43"/>
      <c r="I5382" s="20"/>
      <c r="J5382" s="17" t="s">
        <v>11</v>
      </c>
      <c r="K5382" s="26">
        <f t="shared" ca="1" si="416"/>
        <v>4.21</v>
      </c>
      <c r="L5382" s="26">
        <f ca="1">IF(L5381=1,IF(M5381="GAGNÉ",1,2),IF(M5381="GAGNÉ",INDEX(fibo,MATCH(L5381,fibo,0)-2),INDEX(fibo,MATCH(L5381,fibo,0),1)+INDEX(fibo,MATCH(L5381,fibo,0)-1)))</f>
        <v>55</v>
      </c>
      <c r="M5382" s="49" t="str">
        <f t="shared" ca="1" si="417"/>
        <v>PERDU</v>
      </c>
      <c r="N5382" s="28" t="str">
        <f ca="1">IF(M5382="GAGNÉ",K5382*L5382,IF(M5382="PERDU","0,00 €",""))</f>
        <v>0,00 €</v>
      </c>
      <c r="O5382" s="26">
        <f t="shared" ca="1" si="419"/>
        <v>-55</v>
      </c>
      <c r="P5382" s="26">
        <f t="shared" ca="1" si="420"/>
        <v>409745.6</v>
      </c>
      <c r="R5382" s="1">
        <f t="shared" ca="1" si="418"/>
        <v>2</v>
      </c>
    </row>
    <row r="5383" spans="5:18" ht="15.75" thickBot="1" x14ac:dyDescent="0.3">
      <c r="E5383" s="17">
        <v>5377</v>
      </c>
      <c r="F5383" s="17"/>
      <c r="G5383" s="40"/>
      <c r="H5383" s="43"/>
      <c r="I5383" s="20"/>
      <c r="J5383" s="17" t="s">
        <v>11</v>
      </c>
      <c r="K5383" s="26">
        <f t="shared" ca="1" si="416"/>
        <v>4.0199999999999996</v>
      </c>
      <c r="L5383" s="26">
        <f ca="1">IF(L5382=1,IF(M5382="GAGNÉ",1,2),IF(M5382="GAGNÉ",INDEX(fibo,MATCH(L5382,fibo,0)-2),INDEX(fibo,MATCH(L5382,fibo,0),1)+INDEX(fibo,MATCH(L5382,fibo,0)-1)))</f>
        <v>89</v>
      </c>
      <c r="M5383" s="49" t="str">
        <f t="shared" ca="1" si="417"/>
        <v>GAGNÉ</v>
      </c>
      <c r="N5383" s="28">
        <f ca="1">IF(M5383="GAGNÉ",K5383*L5383,IF(M5383="PERDU","0,00 €",""))</f>
        <v>357.78</v>
      </c>
      <c r="O5383" s="26">
        <f t="shared" ca="1" si="419"/>
        <v>268.77999999999997</v>
      </c>
      <c r="P5383" s="26">
        <f t="shared" ca="1" si="420"/>
        <v>410014.38</v>
      </c>
      <c r="R5383" s="1">
        <f t="shared" ca="1" si="418"/>
        <v>1</v>
      </c>
    </row>
    <row r="5384" spans="5:18" ht="15.75" thickBot="1" x14ac:dyDescent="0.3">
      <c r="E5384" s="17">
        <v>5378</v>
      </c>
      <c r="F5384" s="17"/>
      <c r="G5384" s="40"/>
      <c r="H5384" s="43"/>
      <c r="I5384" s="20"/>
      <c r="J5384" s="17" t="s">
        <v>11</v>
      </c>
      <c r="K5384" s="26">
        <f t="shared" ref="K5384:K5447" ca="1" si="421">RANDBETWEEN(280,480)/100</f>
        <v>4.74</v>
      </c>
      <c r="L5384" s="26">
        <f ca="1">IF(L5383=1,IF(M5383="GAGNÉ",1,2),IF(M5383="GAGNÉ",INDEX(fibo,MATCH(L5383,fibo,0)-2),INDEX(fibo,MATCH(L5383,fibo,0),1)+INDEX(fibo,MATCH(L5383,fibo,0)-1)))</f>
        <v>34</v>
      </c>
      <c r="M5384" s="49" t="str">
        <f t="shared" ref="M5384:M5447" ca="1" si="422">IF(R5384=1,"GAGNÉ","PERDU")</f>
        <v>GAGNÉ</v>
      </c>
      <c r="N5384" s="28">
        <f ca="1">IF(M5384="GAGNÉ",K5384*L5384,IF(M5384="PERDU","0,00 €",""))</f>
        <v>161.16</v>
      </c>
      <c r="O5384" s="26">
        <f t="shared" ca="1" si="419"/>
        <v>127.16</v>
      </c>
      <c r="P5384" s="26">
        <f t="shared" ca="1" si="420"/>
        <v>410141.54</v>
      </c>
      <c r="R5384" s="1">
        <f t="shared" ref="R5384:R5447" ca="1" si="423">RANDBETWEEN(1,2)</f>
        <v>1</v>
      </c>
    </row>
    <row r="5385" spans="5:18" ht="15.75" thickBot="1" x14ac:dyDescent="0.3">
      <c r="E5385" s="17">
        <v>5379</v>
      </c>
      <c r="F5385" s="17"/>
      <c r="G5385" s="40"/>
      <c r="H5385" s="43"/>
      <c r="I5385" s="20"/>
      <c r="J5385" s="17" t="s">
        <v>11</v>
      </c>
      <c r="K5385" s="26">
        <f t="shared" ca="1" si="421"/>
        <v>3.11</v>
      </c>
      <c r="L5385" s="26">
        <f ca="1">IF(L5384=1,IF(M5384="GAGNÉ",1,2),IF(M5384="GAGNÉ",INDEX(fibo,MATCH(L5384,fibo,0)-2),INDEX(fibo,MATCH(L5384,fibo,0),1)+INDEX(fibo,MATCH(L5384,fibo,0)-1)))</f>
        <v>13</v>
      </c>
      <c r="M5385" s="49" t="str">
        <f t="shared" ca="1" si="422"/>
        <v>PERDU</v>
      </c>
      <c r="N5385" s="28" t="str">
        <f ca="1">IF(M5385="GAGNÉ",K5385*L5385,IF(M5385="PERDU","0,00 €",""))</f>
        <v>0,00 €</v>
      </c>
      <c r="O5385" s="26">
        <f t="shared" ref="O5385:O5448" ca="1" si="424">IF(M5385="GAGNÉ",N5385-L5385,IF(M5385="PERDU",-L5385,""))</f>
        <v>-13</v>
      </c>
      <c r="P5385" s="26">
        <f t="shared" ref="P5385:P5448" ca="1" si="425">IF(M5385="GAGNÉ",N5385-L5385+P5384,IF(M5385="PERDU",P5384-L5385,""))</f>
        <v>410128.54</v>
      </c>
      <c r="R5385" s="1">
        <f t="shared" ca="1" si="423"/>
        <v>2</v>
      </c>
    </row>
    <row r="5386" spans="5:18" ht="15.75" thickBot="1" x14ac:dyDescent="0.3">
      <c r="E5386" s="17">
        <v>5380</v>
      </c>
      <c r="F5386" s="17"/>
      <c r="G5386" s="40"/>
      <c r="H5386" s="43"/>
      <c r="I5386" s="20"/>
      <c r="J5386" s="17" t="s">
        <v>11</v>
      </c>
      <c r="K5386" s="26">
        <f t="shared" ca="1" si="421"/>
        <v>3.05</v>
      </c>
      <c r="L5386" s="26">
        <f ca="1">IF(L5385=1,IF(M5385="GAGNÉ",1,2),IF(M5385="GAGNÉ",INDEX(fibo,MATCH(L5385,fibo,0)-2),INDEX(fibo,MATCH(L5385,fibo,0),1)+INDEX(fibo,MATCH(L5385,fibo,0)-1)))</f>
        <v>21</v>
      </c>
      <c r="M5386" s="49" t="str">
        <f t="shared" ca="1" si="422"/>
        <v>GAGNÉ</v>
      </c>
      <c r="N5386" s="28">
        <f ca="1">IF(M5386="GAGNÉ",K5386*L5386,IF(M5386="PERDU","0,00 €",""))</f>
        <v>64.05</v>
      </c>
      <c r="O5386" s="26">
        <f t="shared" ca="1" si="424"/>
        <v>43.05</v>
      </c>
      <c r="P5386" s="26">
        <f t="shared" ca="1" si="425"/>
        <v>410171.58999999997</v>
      </c>
      <c r="R5386" s="1">
        <f t="shared" ca="1" si="423"/>
        <v>1</v>
      </c>
    </row>
    <row r="5387" spans="5:18" ht="15.75" thickBot="1" x14ac:dyDescent="0.3">
      <c r="E5387" s="17">
        <v>5381</v>
      </c>
      <c r="F5387" s="17"/>
      <c r="G5387" s="40"/>
      <c r="H5387" s="43"/>
      <c r="I5387" s="20"/>
      <c r="J5387" s="17" t="s">
        <v>11</v>
      </c>
      <c r="K5387" s="26">
        <f t="shared" ca="1" si="421"/>
        <v>3.01</v>
      </c>
      <c r="L5387" s="26">
        <f ca="1">IF(L5386=1,IF(M5386="GAGNÉ",1,2),IF(M5386="GAGNÉ",INDEX(fibo,MATCH(L5386,fibo,0)-2),INDEX(fibo,MATCH(L5386,fibo,0),1)+INDEX(fibo,MATCH(L5386,fibo,0)-1)))</f>
        <v>8</v>
      </c>
      <c r="M5387" s="49" t="str">
        <f t="shared" ca="1" si="422"/>
        <v>PERDU</v>
      </c>
      <c r="N5387" s="28" t="str">
        <f ca="1">IF(M5387="GAGNÉ",K5387*L5387,IF(M5387="PERDU","0,00 €",""))</f>
        <v>0,00 €</v>
      </c>
      <c r="O5387" s="26">
        <f t="shared" ca="1" si="424"/>
        <v>-8</v>
      </c>
      <c r="P5387" s="26">
        <f t="shared" ca="1" si="425"/>
        <v>410163.58999999997</v>
      </c>
      <c r="R5387" s="1">
        <f t="shared" ca="1" si="423"/>
        <v>2</v>
      </c>
    </row>
    <row r="5388" spans="5:18" ht="15.75" thickBot="1" x14ac:dyDescent="0.3">
      <c r="E5388" s="17">
        <v>5382</v>
      </c>
      <c r="F5388" s="17"/>
      <c r="G5388" s="40"/>
      <c r="H5388" s="43"/>
      <c r="I5388" s="20"/>
      <c r="J5388" s="17" t="s">
        <v>11</v>
      </c>
      <c r="K5388" s="26">
        <f t="shared" ca="1" si="421"/>
        <v>2.88</v>
      </c>
      <c r="L5388" s="26">
        <f ca="1">IF(L5387=1,IF(M5387="GAGNÉ",1,2),IF(M5387="GAGNÉ",INDEX(fibo,MATCH(L5387,fibo,0)-2),INDEX(fibo,MATCH(L5387,fibo,0),1)+INDEX(fibo,MATCH(L5387,fibo,0)-1)))</f>
        <v>13</v>
      </c>
      <c r="M5388" s="49" t="str">
        <f t="shared" ca="1" si="422"/>
        <v>PERDU</v>
      </c>
      <c r="N5388" s="28" t="str">
        <f ca="1">IF(M5388="GAGNÉ",K5388*L5388,IF(M5388="PERDU","0,00 €",""))</f>
        <v>0,00 €</v>
      </c>
      <c r="O5388" s="26">
        <f t="shared" ca="1" si="424"/>
        <v>-13</v>
      </c>
      <c r="P5388" s="26">
        <f t="shared" ca="1" si="425"/>
        <v>410150.58999999997</v>
      </c>
      <c r="R5388" s="1">
        <f t="shared" ca="1" si="423"/>
        <v>2</v>
      </c>
    </row>
    <row r="5389" spans="5:18" ht="15.75" thickBot="1" x14ac:dyDescent="0.3">
      <c r="E5389" s="17">
        <v>5383</v>
      </c>
      <c r="F5389" s="17"/>
      <c r="G5389" s="40"/>
      <c r="H5389" s="43"/>
      <c r="I5389" s="20"/>
      <c r="J5389" s="17" t="s">
        <v>11</v>
      </c>
      <c r="K5389" s="26">
        <f t="shared" ca="1" si="421"/>
        <v>4.18</v>
      </c>
      <c r="L5389" s="26">
        <f ca="1">IF(L5388=1,IF(M5388="GAGNÉ",1,2),IF(M5388="GAGNÉ",INDEX(fibo,MATCH(L5388,fibo,0)-2),INDEX(fibo,MATCH(L5388,fibo,0),1)+INDEX(fibo,MATCH(L5388,fibo,0)-1)))</f>
        <v>21</v>
      </c>
      <c r="M5389" s="49" t="str">
        <f t="shared" ca="1" si="422"/>
        <v>GAGNÉ</v>
      </c>
      <c r="N5389" s="28">
        <f ca="1">IF(M5389="GAGNÉ",K5389*L5389,IF(M5389="PERDU","0,00 €",""))</f>
        <v>87.78</v>
      </c>
      <c r="O5389" s="26">
        <f t="shared" ca="1" si="424"/>
        <v>66.78</v>
      </c>
      <c r="P5389" s="26">
        <f t="shared" ca="1" si="425"/>
        <v>410217.37</v>
      </c>
      <c r="R5389" s="1">
        <f t="shared" ca="1" si="423"/>
        <v>1</v>
      </c>
    </row>
    <row r="5390" spans="5:18" ht="15.75" thickBot="1" x14ac:dyDescent="0.3">
      <c r="E5390" s="17">
        <v>5384</v>
      </c>
      <c r="F5390" s="17"/>
      <c r="G5390" s="40"/>
      <c r="H5390" s="43"/>
      <c r="I5390" s="20"/>
      <c r="J5390" s="17" t="s">
        <v>11</v>
      </c>
      <c r="K5390" s="26">
        <f t="shared" ca="1" si="421"/>
        <v>3.92</v>
      </c>
      <c r="L5390" s="26">
        <f ca="1">IF(L5389=1,IF(M5389="GAGNÉ",1,2),IF(M5389="GAGNÉ",INDEX(fibo,MATCH(L5389,fibo,0)-2),INDEX(fibo,MATCH(L5389,fibo,0),1)+INDEX(fibo,MATCH(L5389,fibo,0)-1)))</f>
        <v>8</v>
      </c>
      <c r="M5390" s="49" t="str">
        <f t="shared" ca="1" si="422"/>
        <v>PERDU</v>
      </c>
      <c r="N5390" s="28" t="str">
        <f ca="1">IF(M5390="GAGNÉ",K5390*L5390,IF(M5390="PERDU","0,00 €",""))</f>
        <v>0,00 €</v>
      </c>
      <c r="O5390" s="26">
        <f t="shared" ca="1" si="424"/>
        <v>-8</v>
      </c>
      <c r="P5390" s="26">
        <f t="shared" ca="1" si="425"/>
        <v>410209.37</v>
      </c>
      <c r="R5390" s="1">
        <f t="shared" ca="1" si="423"/>
        <v>2</v>
      </c>
    </row>
    <row r="5391" spans="5:18" ht="15.75" thickBot="1" x14ac:dyDescent="0.3">
      <c r="E5391" s="17">
        <v>5385</v>
      </c>
      <c r="F5391" s="17"/>
      <c r="G5391" s="40"/>
      <c r="H5391" s="43"/>
      <c r="I5391" s="20"/>
      <c r="J5391" s="17" t="s">
        <v>11</v>
      </c>
      <c r="K5391" s="26">
        <f t="shared" ca="1" si="421"/>
        <v>3.34</v>
      </c>
      <c r="L5391" s="26">
        <f ca="1">IF(L5390=1,IF(M5390="GAGNÉ",1,2),IF(M5390="GAGNÉ",INDEX(fibo,MATCH(L5390,fibo,0)-2),INDEX(fibo,MATCH(L5390,fibo,0),1)+INDEX(fibo,MATCH(L5390,fibo,0)-1)))</f>
        <v>13</v>
      </c>
      <c r="M5391" s="49" t="str">
        <f t="shared" ca="1" si="422"/>
        <v>GAGNÉ</v>
      </c>
      <c r="N5391" s="28">
        <f ca="1">IF(M5391="GAGNÉ",K5391*L5391,IF(M5391="PERDU","0,00 €",""))</f>
        <v>43.42</v>
      </c>
      <c r="O5391" s="26">
        <f t="shared" ca="1" si="424"/>
        <v>30.42</v>
      </c>
      <c r="P5391" s="26">
        <f t="shared" ca="1" si="425"/>
        <v>410239.79</v>
      </c>
      <c r="R5391" s="1">
        <f t="shared" ca="1" si="423"/>
        <v>1</v>
      </c>
    </row>
    <row r="5392" spans="5:18" ht="15.75" thickBot="1" x14ac:dyDescent="0.3">
      <c r="E5392" s="17">
        <v>5386</v>
      </c>
      <c r="F5392" s="17"/>
      <c r="G5392" s="40"/>
      <c r="H5392" s="43"/>
      <c r="I5392" s="20"/>
      <c r="J5392" s="17" t="s">
        <v>11</v>
      </c>
      <c r="K5392" s="26">
        <f t="shared" ca="1" si="421"/>
        <v>4.04</v>
      </c>
      <c r="L5392" s="26">
        <f ca="1">IF(L5391=1,IF(M5391="GAGNÉ",1,2),IF(M5391="GAGNÉ",INDEX(fibo,MATCH(L5391,fibo,0)-2),INDEX(fibo,MATCH(L5391,fibo,0),1)+INDEX(fibo,MATCH(L5391,fibo,0)-1)))</f>
        <v>5</v>
      </c>
      <c r="M5392" s="49" t="str">
        <f t="shared" ca="1" si="422"/>
        <v>GAGNÉ</v>
      </c>
      <c r="N5392" s="28">
        <f ca="1">IF(M5392="GAGNÉ",K5392*L5392,IF(M5392="PERDU","0,00 €",""))</f>
        <v>20.2</v>
      </c>
      <c r="O5392" s="26">
        <f t="shared" ca="1" si="424"/>
        <v>15.2</v>
      </c>
      <c r="P5392" s="26">
        <f t="shared" ca="1" si="425"/>
        <v>410254.99</v>
      </c>
      <c r="R5392" s="1">
        <f t="shared" ca="1" si="423"/>
        <v>1</v>
      </c>
    </row>
    <row r="5393" spans="5:18" ht="15.75" thickBot="1" x14ac:dyDescent="0.3">
      <c r="E5393" s="17">
        <v>5387</v>
      </c>
      <c r="F5393" s="17"/>
      <c r="G5393" s="40"/>
      <c r="H5393" s="43"/>
      <c r="I5393" s="20"/>
      <c r="J5393" s="17" t="s">
        <v>11</v>
      </c>
      <c r="K5393" s="26">
        <f t="shared" ca="1" si="421"/>
        <v>3.62</v>
      </c>
      <c r="L5393" s="26">
        <f ca="1">IF(L5392=1,IF(M5392="GAGNÉ",1,2),IF(M5392="GAGNÉ",INDEX(fibo,MATCH(L5392,fibo,0)-2),INDEX(fibo,MATCH(L5392,fibo,0),1)+INDEX(fibo,MATCH(L5392,fibo,0)-1)))</f>
        <v>2</v>
      </c>
      <c r="M5393" s="49" t="str">
        <f t="shared" ca="1" si="422"/>
        <v>GAGNÉ</v>
      </c>
      <c r="N5393" s="28">
        <f ca="1">IF(M5393="GAGNÉ",K5393*L5393,IF(M5393="PERDU","0,00 €",""))</f>
        <v>7.24</v>
      </c>
      <c r="O5393" s="26">
        <f t="shared" ca="1" si="424"/>
        <v>5.24</v>
      </c>
      <c r="P5393" s="26">
        <f t="shared" ca="1" si="425"/>
        <v>410260.23</v>
      </c>
      <c r="R5393" s="1">
        <f t="shared" ca="1" si="423"/>
        <v>1</v>
      </c>
    </row>
    <row r="5394" spans="5:18" ht="15.75" thickBot="1" x14ac:dyDescent="0.3">
      <c r="E5394" s="17">
        <v>5388</v>
      </c>
      <c r="F5394" s="17"/>
      <c r="G5394" s="40"/>
      <c r="H5394" s="43"/>
      <c r="I5394" s="20"/>
      <c r="J5394" s="17" t="s">
        <v>11</v>
      </c>
      <c r="K5394" s="26">
        <f t="shared" ca="1" si="421"/>
        <v>4.34</v>
      </c>
      <c r="L5394" s="26">
        <f ca="1">IF(L5393=1,IF(M5393="GAGNÉ",1,2),IF(M5393="GAGNÉ",INDEX(fibo,MATCH(L5393,fibo,0)-2),INDEX(fibo,MATCH(L5393,fibo,0),1)+INDEX(fibo,MATCH(L5393,fibo,0)-1)))</f>
        <v>1</v>
      </c>
      <c r="M5394" s="49" t="str">
        <f t="shared" ca="1" si="422"/>
        <v>GAGNÉ</v>
      </c>
      <c r="N5394" s="28">
        <f ca="1">IF(M5394="GAGNÉ",K5394*L5394,IF(M5394="PERDU","0,00 €",""))</f>
        <v>4.34</v>
      </c>
      <c r="O5394" s="26">
        <f t="shared" ca="1" si="424"/>
        <v>3.34</v>
      </c>
      <c r="P5394" s="26">
        <f t="shared" ca="1" si="425"/>
        <v>410263.57</v>
      </c>
      <c r="R5394" s="1">
        <f t="shared" ca="1" si="423"/>
        <v>1</v>
      </c>
    </row>
    <row r="5395" spans="5:18" ht="15.75" thickBot="1" x14ac:dyDescent="0.3">
      <c r="E5395" s="17">
        <v>5389</v>
      </c>
      <c r="F5395" s="17"/>
      <c r="G5395" s="40"/>
      <c r="H5395" s="43"/>
      <c r="I5395" s="20"/>
      <c r="J5395" s="17" t="s">
        <v>11</v>
      </c>
      <c r="K5395" s="26">
        <f t="shared" ca="1" si="421"/>
        <v>4.78</v>
      </c>
      <c r="L5395" s="26">
        <f ca="1">IF(L5394=1,IF(M5394="GAGNÉ",1,2),IF(M5394="GAGNÉ",INDEX(fibo,MATCH(L5394,fibo,0)-2),INDEX(fibo,MATCH(L5394,fibo,0),1)+INDEX(fibo,MATCH(L5394,fibo,0)-1)))</f>
        <v>1</v>
      </c>
      <c r="M5395" s="49" t="str">
        <f t="shared" ca="1" si="422"/>
        <v>GAGNÉ</v>
      </c>
      <c r="N5395" s="28">
        <f ca="1">IF(M5395="GAGNÉ",K5395*L5395,IF(M5395="PERDU","0,00 €",""))</f>
        <v>4.78</v>
      </c>
      <c r="O5395" s="26">
        <f t="shared" ca="1" si="424"/>
        <v>3.7800000000000002</v>
      </c>
      <c r="P5395" s="26">
        <f t="shared" ca="1" si="425"/>
        <v>410267.35000000003</v>
      </c>
      <c r="R5395" s="1">
        <f t="shared" ca="1" si="423"/>
        <v>1</v>
      </c>
    </row>
    <row r="5396" spans="5:18" ht="15.75" thickBot="1" x14ac:dyDescent="0.3">
      <c r="E5396" s="17">
        <v>5390</v>
      </c>
      <c r="F5396" s="17"/>
      <c r="G5396" s="40"/>
      <c r="H5396" s="43"/>
      <c r="I5396" s="20"/>
      <c r="J5396" s="17" t="s">
        <v>11</v>
      </c>
      <c r="K5396" s="26">
        <f t="shared" ca="1" si="421"/>
        <v>4.7</v>
      </c>
      <c r="L5396" s="26">
        <f ca="1">IF(L5395=1,IF(M5395="GAGNÉ",1,2),IF(M5395="GAGNÉ",INDEX(fibo,MATCH(L5395,fibo,0)-2),INDEX(fibo,MATCH(L5395,fibo,0),1)+INDEX(fibo,MATCH(L5395,fibo,0)-1)))</f>
        <v>1</v>
      </c>
      <c r="M5396" s="49" t="str">
        <f t="shared" ca="1" si="422"/>
        <v>GAGNÉ</v>
      </c>
      <c r="N5396" s="28">
        <f ca="1">IF(M5396="GAGNÉ",K5396*L5396,IF(M5396="PERDU","0,00 €",""))</f>
        <v>4.7</v>
      </c>
      <c r="O5396" s="26">
        <f t="shared" ca="1" si="424"/>
        <v>3.7</v>
      </c>
      <c r="P5396" s="26">
        <f t="shared" ca="1" si="425"/>
        <v>410271.05000000005</v>
      </c>
      <c r="R5396" s="1">
        <f t="shared" ca="1" si="423"/>
        <v>1</v>
      </c>
    </row>
    <row r="5397" spans="5:18" ht="15.75" thickBot="1" x14ac:dyDescent="0.3">
      <c r="E5397" s="17">
        <v>5391</v>
      </c>
      <c r="F5397" s="17"/>
      <c r="G5397" s="40"/>
      <c r="H5397" s="43"/>
      <c r="I5397" s="20"/>
      <c r="J5397" s="17" t="s">
        <v>11</v>
      </c>
      <c r="K5397" s="26">
        <f t="shared" ca="1" si="421"/>
        <v>2.89</v>
      </c>
      <c r="L5397" s="26">
        <f ca="1">IF(L5396=1,IF(M5396="GAGNÉ",1,2),IF(M5396="GAGNÉ",INDEX(fibo,MATCH(L5396,fibo,0)-2),INDEX(fibo,MATCH(L5396,fibo,0),1)+INDEX(fibo,MATCH(L5396,fibo,0)-1)))</f>
        <v>1</v>
      </c>
      <c r="M5397" s="49" t="str">
        <f t="shared" ca="1" si="422"/>
        <v>PERDU</v>
      </c>
      <c r="N5397" s="28" t="str">
        <f ca="1">IF(M5397="GAGNÉ",K5397*L5397,IF(M5397="PERDU","0,00 €",""))</f>
        <v>0,00 €</v>
      </c>
      <c r="O5397" s="26">
        <f t="shared" ca="1" si="424"/>
        <v>-1</v>
      </c>
      <c r="P5397" s="26">
        <f t="shared" ca="1" si="425"/>
        <v>410270.05000000005</v>
      </c>
      <c r="R5397" s="1">
        <f t="shared" ca="1" si="423"/>
        <v>2</v>
      </c>
    </row>
    <row r="5398" spans="5:18" ht="15.75" thickBot="1" x14ac:dyDescent="0.3">
      <c r="E5398" s="17">
        <v>5392</v>
      </c>
      <c r="F5398" s="17"/>
      <c r="G5398" s="40"/>
      <c r="H5398" s="43"/>
      <c r="I5398" s="20"/>
      <c r="J5398" s="17" t="s">
        <v>11</v>
      </c>
      <c r="K5398" s="26">
        <f t="shared" ca="1" si="421"/>
        <v>3.37</v>
      </c>
      <c r="L5398" s="26">
        <f ca="1">IF(L5397=1,IF(M5397="GAGNÉ",1,2),IF(M5397="GAGNÉ",INDEX(fibo,MATCH(L5397,fibo,0)-2),INDEX(fibo,MATCH(L5397,fibo,0),1)+INDEX(fibo,MATCH(L5397,fibo,0)-1)))</f>
        <v>2</v>
      </c>
      <c r="M5398" s="49" t="str">
        <f t="shared" ca="1" si="422"/>
        <v>PERDU</v>
      </c>
      <c r="N5398" s="28" t="str">
        <f ca="1">IF(M5398="GAGNÉ",K5398*L5398,IF(M5398="PERDU","0,00 €",""))</f>
        <v>0,00 €</v>
      </c>
      <c r="O5398" s="26">
        <f t="shared" ca="1" si="424"/>
        <v>-2</v>
      </c>
      <c r="P5398" s="26">
        <f t="shared" ca="1" si="425"/>
        <v>410268.05000000005</v>
      </c>
      <c r="R5398" s="1">
        <f t="shared" ca="1" si="423"/>
        <v>2</v>
      </c>
    </row>
    <row r="5399" spans="5:18" ht="15.75" thickBot="1" x14ac:dyDescent="0.3">
      <c r="E5399" s="17">
        <v>5393</v>
      </c>
      <c r="F5399" s="17"/>
      <c r="G5399" s="40"/>
      <c r="H5399" s="43"/>
      <c r="I5399" s="20"/>
      <c r="J5399" s="17" t="s">
        <v>11</v>
      </c>
      <c r="K5399" s="26">
        <f t="shared" ca="1" si="421"/>
        <v>3.17</v>
      </c>
      <c r="L5399" s="26">
        <f ca="1">IF(L5398=1,IF(M5398="GAGNÉ",1,2),IF(M5398="GAGNÉ",INDEX(fibo,MATCH(L5398,fibo,0)-2),INDEX(fibo,MATCH(L5398,fibo,0),1)+INDEX(fibo,MATCH(L5398,fibo,0)-1)))</f>
        <v>3</v>
      </c>
      <c r="M5399" s="49" t="str">
        <f t="shared" ca="1" si="422"/>
        <v>GAGNÉ</v>
      </c>
      <c r="N5399" s="28">
        <f ca="1">IF(M5399="GAGNÉ",K5399*L5399,IF(M5399="PERDU","0,00 €",""))</f>
        <v>9.51</v>
      </c>
      <c r="O5399" s="26">
        <f t="shared" ca="1" si="424"/>
        <v>6.51</v>
      </c>
      <c r="P5399" s="26">
        <f t="shared" ca="1" si="425"/>
        <v>410274.56000000006</v>
      </c>
      <c r="R5399" s="1">
        <f t="shared" ca="1" si="423"/>
        <v>1</v>
      </c>
    </row>
    <row r="5400" spans="5:18" ht="15.75" thickBot="1" x14ac:dyDescent="0.3">
      <c r="E5400" s="17">
        <v>5394</v>
      </c>
      <c r="F5400" s="17"/>
      <c r="G5400" s="40"/>
      <c r="H5400" s="43"/>
      <c r="I5400" s="20"/>
      <c r="J5400" s="17" t="s">
        <v>11</v>
      </c>
      <c r="K5400" s="26">
        <f t="shared" ca="1" si="421"/>
        <v>4.0199999999999996</v>
      </c>
      <c r="L5400" s="26">
        <f ca="1">IF(L5399=1,IF(M5399="GAGNÉ",1,2),IF(M5399="GAGNÉ",INDEX(fibo,MATCH(L5399,fibo,0)-2),INDEX(fibo,MATCH(L5399,fibo,0),1)+INDEX(fibo,MATCH(L5399,fibo,0)-1)))</f>
        <v>1</v>
      </c>
      <c r="M5400" s="49" t="str">
        <f t="shared" ca="1" si="422"/>
        <v>PERDU</v>
      </c>
      <c r="N5400" s="28" t="str">
        <f ca="1">IF(M5400="GAGNÉ",K5400*L5400,IF(M5400="PERDU","0,00 €",""))</f>
        <v>0,00 €</v>
      </c>
      <c r="O5400" s="26">
        <f t="shared" ca="1" si="424"/>
        <v>-1</v>
      </c>
      <c r="P5400" s="26">
        <f t="shared" ca="1" si="425"/>
        <v>410273.56000000006</v>
      </c>
      <c r="R5400" s="1">
        <f t="shared" ca="1" si="423"/>
        <v>2</v>
      </c>
    </row>
    <row r="5401" spans="5:18" ht="15.75" thickBot="1" x14ac:dyDescent="0.3">
      <c r="E5401" s="17">
        <v>5395</v>
      </c>
      <c r="F5401" s="17"/>
      <c r="G5401" s="40"/>
      <c r="H5401" s="43"/>
      <c r="I5401" s="20"/>
      <c r="J5401" s="17" t="s">
        <v>11</v>
      </c>
      <c r="K5401" s="26">
        <f t="shared" ca="1" si="421"/>
        <v>4.3499999999999996</v>
      </c>
      <c r="L5401" s="26">
        <f ca="1">IF(L5400=1,IF(M5400="GAGNÉ",1,2),IF(M5400="GAGNÉ",INDEX(fibo,MATCH(L5400,fibo,0)-2),INDEX(fibo,MATCH(L5400,fibo,0),1)+INDEX(fibo,MATCH(L5400,fibo,0)-1)))</f>
        <v>2</v>
      </c>
      <c r="M5401" s="49" t="str">
        <f t="shared" ca="1" si="422"/>
        <v>GAGNÉ</v>
      </c>
      <c r="N5401" s="28">
        <f ca="1">IF(M5401="GAGNÉ",K5401*L5401,IF(M5401="PERDU","0,00 €",""))</f>
        <v>8.6999999999999993</v>
      </c>
      <c r="O5401" s="26">
        <f t="shared" ca="1" si="424"/>
        <v>6.6999999999999993</v>
      </c>
      <c r="P5401" s="26">
        <f t="shared" ca="1" si="425"/>
        <v>410280.26000000007</v>
      </c>
      <c r="R5401" s="1">
        <f t="shared" ca="1" si="423"/>
        <v>1</v>
      </c>
    </row>
    <row r="5402" spans="5:18" ht="15.75" thickBot="1" x14ac:dyDescent="0.3">
      <c r="E5402" s="17">
        <v>5396</v>
      </c>
      <c r="F5402" s="17"/>
      <c r="G5402" s="40"/>
      <c r="H5402" s="43"/>
      <c r="I5402" s="20"/>
      <c r="J5402" s="17" t="s">
        <v>11</v>
      </c>
      <c r="K5402" s="26">
        <f t="shared" ca="1" si="421"/>
        <v>2.96</v>
      </c>
      <c r="L5402" s="26">
        <f ca="1">IF(L5401=1,IF(M5401="GAGNÉ",1,2),IF(M5401="GAGNÉ",INDEX(fibo,MATCH(L5401,fibo,0)-2),INDEX(fibo,MATCH(L5401,fibo,0),1)+INDEX(fibo,MATCH(L5401,fibo,0)-1)))</f>
        <v>1</v>
      </c>
      <c r="M5402" s="49" t="str">
        <f t="shared" ca="1" si="422"/>
        <v>GAGNÉ</v>
      </c>
      <c r="N5402" s="28">
        <f ca="1">IF(M5402="GAGNÉ",K5402*L5402,IF(M5402="PERDU","0,00 €",""))</f>
        <v>2.96</v>
      </c>
      <c r="O5402" s="26">
        <f t="shared" ca="1" si="424"/>
        <v>1.96</v>
      </c>
      <c r="P5402" s="26">
        <f t="shared" ca="1" si="425"/>
        <v>410282.22000000009</v>
      </c>
      <c r="R5402" s="1">
        <f t="shared" ca="1" si="423"/>
        <v>1</v>
      </c>
    </row>
    <row r="5403" spans="5:18" ht="15.75" thickBot="1" x14ac:dyDescent="0.3">
      <c r="E5403" s="17">
        <v>5397</v>
      </c>
      <c r="F5403" s="17"/>
      <c r="G5403" s="40"/>
      <c r="H5403" s="43"/>
      <c r="I5403" s="20"/>
      <c r="J5403" s="17" t="s">
        <v>11</v>
      </c>
      <c r="K5403" s="26">
        <f t="shared" ca="1" si="421"/>
        <v>3.59</v>
      </c>
      <c r="L5403" s="26">
        <f ca="1">IF(L5402=1,IF(M5402="GAGNÉ",1,2),IF(M5402="GAGNÉ",INDEX(fibo,MATCH(L5402,fibo,0)-2),INDEX(fibo,MATCH(L5402,fibo,0),1)+INDEX(fibo,MATCH(L5402,fibo,0)-1)))</f>
        <v>1</v>
      </c>
      <c r="M5403" s="49" t="str">
        <f t="shared" ca="1" si="422"/>
        <v>PERDU</v>
      </c>
      <c r="N5403" s="28" t="str">
        <f ca="1">IF(M5403="GAGNÉ",K5403*L5403,IF(M5403="PERDU","0,00 €",""))</f>
        <v>0,00 €</v>
      </c>
      <c r="O5403" s="26">
        <f t="shared" ca="1" si="424"/>
        <v>-1</v>
      </c>
      <c r="P5403" s="26">
        <f t="shared" ca="1" si="425"/>
        <v>410281.22000000009</v>
      </c>
      <c r="R5403" s="1">
        <f t="shared" ca="1" si="423"/>
        <v>2</v>
      </c>
    </row>
    <row r="5404" spans="5:18" ht="15.75" thickBot="1" x14ac:dyDescent="0.3">
      <c r="E5404" s="17">
        <v>5398</v>
      </c>
      <c r="F5404" s="17"/>
      <c r="G5404" s="40"/>
      <c r="H5404" s="43"/>
      <c r="I5404" s="20"/>
      <c r="J5404" s="17" t="s">
        <v>11</v>
      </c>
      <c r="K5404" s="26">
        <f t="shared" ca="1" si="421"/>
        <v>3.97</v>
      </c>
      <c r="L5404" s="26">
        <f ca="1">IF(L5403=1,IF(M5403="GAGNÉ",1,2),IF(M5403="GAGNÉ",INDEX(fibo,MATCH(L5403,fibo,0)-2),INDEX(fibo,MATCH(L5403,fibo,0),1)+INDEX(fibo,MATCH(L5403,fibo,0)-1)))</f>
        <v>2</v>
      </c>
      <c r="M5404" s="49" t="str">
        <f t="shared" ca="1" si="422"/>
        <v>GAGNÉ</v>
      </c>
      <c r="N5404" s="28">
        <f ca="1">IF(M5404="GAGNÉ",K5404*L5404,IF(M5404="PERDU","0,00 €",""))</f>
        <v>7.94</v>
      </c>
      <c r="O5404" s="26">
        <f t="shared" ca="1" si="424"/>
        <v>5.94</v>
      </c>
      <c r="P5404" s="26">
        <f t="shared" ca="1" si="425"/>
        <v>410287.16000000009</v>
      </c>
      <c r="R5404" s="1">
        <f t="shared" ca="1" si="423"/>
        <v>1</v>
      </c>
    </row>
    <row r="5405" spans="5:18" ht="15.75" thickBot="1" x14ac:dyDescent="0.3">
      <c r="E5405" s="17">
        <v>5399</v>
      </c>
      <c r="F5405" s="17"/>
      <c r="G5405" s="40"/>
      <c r="H5405" s="43"/>
      <c r="I5405" s="20"/>
      <c r="J5405" s="17" t="s">
        <v>11</v>
      </c>
      <c r="K5405" s="26">
        <f t="shared" ca="1" si="421"/>
        <v>4.03</v>
      </c>
      <c r="L5405" s="26">
        <f ca="1">IF(L5404=1,IF(M5404="GAGNÉ",1,2),IF(M5404="GAGNÉ",INDEX(fibo,MATCH(L5404,fibo,0)-2),INDEX(fibo,MATCH(L5404,fibo,0),1)+INDEX(fibo,MATCH(L5404,fibo,0)-1)))</f>
        <v>1</v>
      </c>
      <c r="M5405" s="49" t="str">
        <f t="shared" ca="1" si="422"/>
        <v>PERDU</v>
      </c>
      <c r="N5405" s="28" t="str">
        <f ca="1">IF(M5405="GAGNÉ",K5405*L5405,IF(M5405="PERDU","0,00 €",""))</f>
        <v>0,00 €</v>
      </c>
      <c r="O5405" s="26">
        <f t="shared" ca="1" si="424"/>
        <v>-1</v>
      </c>
      <c r="P5405" s="26">
        <f t="shared" ca="1" si="425"/>
        <v>410286.16000000009</v>
      </c>
      <c r="R5405" s="1">
        <f t="shared" ca="1" si="423"/>
        <v>2</v>
      </c>
    </row>
    <row r="5406" spans="5:18" ht="15.75" thickBot="1" x14ac:dyDescent="0.3">
      <c r="E5406" s="17">
        <v>5400</v>
      </c>
      <c r="F5406" s="17"/>
      <c r="G5406" s="40"/>
      <c r="H5406" s="43"/>
      <c r="I5406" s="20"/>
      <c r="J5406" s="17" t="s">
        <v>11</v>
      </c>
      <c r="K5406" s="26">
        <f t="shared" ca="1" si="421"/>
        <v>3.75</v>
      </c>
      <c r="L5406" s="26">
        <f ca="1">IF(L5405=1,IF(M5405="GAGNÉ",1,2),IF(M5405="GAGNÉ",INDEX(fibo,MATCH(L5405,fibo,0)-2),INDEX(fibo,MATCH(L5405,fibo,0),1)+INDEX(fibo,MATCH(L5405,fibo,0)-1)))</f>
        <v>2</v>
      </c>
      <c r="M5406" s="49" t="str">
        <f t="shared" ca="1" si="422"/>
        <v>GAGNÉ</v>
      </c>
      <c r="N5406" s="28">
        <f ca="1">IF(M5406="GAGNÉ",K5406*L5406,IF(M5406="PERDU","0,00 €",""))</f>
        <v>7.5</v>
      </c>
      <c r="O5406" s="26">
        <f t="shared" ca="1" si="424"/>
        <v>5.5</v>
      </c>
      <c r="P5406" s="26">
        <f t="shared" ca="1" si="425"/>
        <v>410291.66000000009</v>
      </c>
      <c r="R5406" s="1">
        <f t="shared" ca="1" si="423"/>
        <v>1</v>
      </c>
    </row>
    <row r="5407" spans="5:18" ht="15.75" thickBot="1" x14ac:dyDescent="0.3">
      <c r="E5407" s="17">
        <v>5401</v>
      </c>
      <c r="F5407" s="17"/>
      <c r="G5407" s="40"/>
      <c r="H5407" s="43"/>
      <c r="I5407" s="20"/>
      <c r="J5407" s="17" t="s">
        <v>11</v>
      </c>
      <c r="K5407" s="26">
        <f t="shared" ca="1" si="421"/>
        <v>4.08</v>
      </c>
      <c r="L5407" s="26">
        <f ca="1">IF(L5406=1,IF(M5406="GAGNÉ",1,2),IF(M5406="GAGNÉ",INDEX(fibo,MATCH(L5406,fibo,0)-2),INDEX(fibo,MATCH(L5406,fibo,0),1)+INDEX(fibo,MATCH(L5406,fibo,0)-1)))</f>
        <v>1</v>
      </c>
      <c r="M5407" s="49" t="str">
        <f t="shared" ca="1" si="422"/>
        <v>GAGNÉ</v>
      </c>
      <c r="N5407" s="28">
        <f ca="1">IF(M5407="GAGNÉ",K5407*L5407,IF(M5407="PERDU","0,00 €",""))</f>
        <v>4.08</v>
      </c>
      <c r="O5407" s="26">
        <f t="shared" ca="1" si="424"/>
        <v>3.08</v>
      </c>
      <c r="P5407" s="26">
        <f t="shared" ca="1" si="425"/>
        <v>410294.74000000011</v>
      </c>
      <c r="R5407" s="1">
        <f t="shared" ca="1" si="423"/>
        <v>1</v>
      </c>
    </row>
    <row r="5408" spans="5:18" ht="15.75" thickBot="1" x14ac:dyDescent="0.3">
      <c r="E5408" s="17">
        <v>5402</v>
      </c>
      <c r="F5408" s="17"/>
      <c r="G5408" s="40"/>
      <c r="H5408" s="43"/>
      <c r="I5408" s="20"/>
      <c r="J5408" s="17" t="s">
        <v>11</v>
      </c>
      <c r="K5408" s="26">
        <f t="shared" ca="1" si="421"/>
        <v>4.0199999999999996</v>
      </c>
      <c r="L5408" s="26">
        <f ca="1">IF(L5407=1,IF(M5407="GAGNÉ",1,2),IF(M5407="GAGNÉ",INDEX(fibo,MATCH(L5407,fibo,0)-2),INDEX(fibo,MATCH(L5407,fibo,0),1)+INDEX(fibo,MATCH(L5407,fibo,0)-1)))</f>
        <v>1</v>
      </c>
      <c r="M5408" s="49" t="str">
        <f t="shared" ca="1" si="422"/>
        <v>PERDU</v>
      </c>
      <c r="N5408" s="28" t="str">
        <f ca="1">IF(M5408="GAGNÉ",K5408*L5408,IF(M5408="PERDU","0,00 €",""))</f>
        <v>0,00 €</v>
      </c>
      <c r="O5408" s="26">
        <f t="shared" ca="1" si="424"/>
        <v>-1</v>
      </c>
      <c r="P5408" s="26">
        <f t="shared" ca="1" si="425"/>
        <v>410293.74000000011</v>
      </c>
      <c r="R5408" s="1">
        <f t="shared" ca="1" si="423"/>
        <v>2</v>
      </c>
    </row>
    <row r="5409" spans="5:18" ht="15.75" thickBot="1" x14ac:dyDescent="0.3">
      <c r="E5409" s="17">
        <v>5403</v>
      </c>
      <c r="F5409" s="17"/>
      <c r="G5409" s="40"/>
      <c r="H5409" s="43"/>
      <c r="I5409" s="20"/>
      <c r="J5409" s="17" t="s">
        <v>11</v>
      </c>
      <c r="K5409" s="26">
        <f t="shared" ca="1" si="421"/>
        <v>2.81</v>
      </c>
      <c r="L5409" s="26">
        <f ca="1">IF(L5408=1,IF(M5408="GAGNÉ",1,2),IF(M5408="GAGNÉ",INDEX(fibo,MATCH(L5408,fibo,0)-2),INDEX(fibo,MATCH(L5408,fibo,0),1)+INDEX(fibo,MATCH(L5408,fibo,0)-1)))</f>
        <v>2</v>
      </c>
      <c r="M5409" s="49" t="str">
        <f t="shared" ca="1" si="422"/>
        <v>GAGNÉ</v>
      </c>
      <c r="N5409" s="28">
        <f ca="1">IF(M5409="GAGNÉ",K5409*L5409,IF(M5409="PERDU","0,00 €",""))</f>
        <v>5.62</v>
      </c>
      <c r="O5409" s="26">
        <f t="shared" ca="1" si="424"/>
        <v>3.62</v>
      </c>
      <c r="P5409" s="26">
        <f t="shared" ca="1" si="425"/>
        <v>410297.3600000001</v>
      </c>
      <c r="R5409" s="1">
        <f t="shared" ca="1" si="423"/>
        <v>1</v>
      </c>
    </row>
    <row r="5410" spans="5:18" ht="15.75" thickBot="1" x14ac:dyDescent="0.3">
      <c r="E5410" s="17">
        <v>5404</v>
      </c>
      <c r="F5410" s="17"/>
      <c r="G5410" s="40"/>
      <c r="H5410" s="43"/>
      <c r="I5410" s="20"/>
      <c r="J5410" s="17" t="s">
        <v>11</v>
      </c>
      <c r="K5410" s="26">
        <f t="shared" ca="1" si="421"/>
        <v>3.29</v>
      </c>
      <c r="L5410" s="26">
        <f ca="1">IF(L5409=1,IF(M5409="GAGNÉ",1,2),IF(M5409="GAGNÉ",INDEX(fibo,MATCH(L5409,fibo,0)-2),INDEX(fibo,MATCH(L5409,fibo,0),1)+INDEX(fibo,MATCH(L5409,fibo,0)-1)))</f>
        <v>1</v>
      </c>
      <c r="M5410" s="49" t="str">
        <f t="shared" ca="1" si="422"/>
        <v>PERDU</v>
      </c>
      <c r="N5410" s="28" t="str">
        <f ca="1">IF(M5410="GAGNÉ",K5410*L5410,IF(M5410="PERDU","0,00 €",""))</f>
        <v>0,00 €</v>
      </c>
      <c r="O5410" s="26">
        <f t="shared" ca="1" si="424"/>
        <v>-1</v>
      </c>
      <c r="P5410" s="26">
        <f t="shared" ca="1" si="425"/>
        <v>410296.3600000001</v>
      </c>
      <c r="R5410" s="1">
        <f t="shared" ca="1" si="423"/>
        <v>2</v>
      </c>
    </row>
    <row r="5411" spans="5:18" ht="15.75" thickBot="1" x14ac:dyDescent="0.3">
      <c r="E5411" s="17">
        <v>5405</v>
      </c>
      <c r="F5411" s="17"/>
      <c r="G5411" s="40"/>
      <c r="H5411" s="43"/>
      <c r="I5411" s="20"/>
      <c r="J5411" s="17" t="s">
        <v>11</v>
      </c>
      <c r="K5411" s="26">
        <f t="shared" ca="1" si="421"/>
        <v>4.33</v>
      </c>
      <c r="L5411" s="26">
        <f ca="1">IF(L5410=1,IF(M5410="GAGNÉ",1,2),IF(M5410="GAGNÉ",INDEX(fibo,MATCH(L5410,fibo,0)-2),INDEX(fibo,MATCH(L5410,fibo,0),1)+INDEX(fibo,MATCH(L5410,fibo,0)-1)))</f>
        <v>2</v>
      </c>
      <c r="M5411" s="49" t="str">
        <f t="shared" ca="1" si="422"/>
        <v>GAGNÉ</v>
      </c>
      <c r="N5411" s="28">
        <f ca="1">IF(M5411="GAGNÉ",K5411*L5411,IF(M5411="PERDU","0,00 €",""))</f>
        <v>8.66</v>
      </c>
      <c r="O5411" s="26">
        <f t="shared" ca="1" si="424"/>
        <v>6.66</v>
      </c>
      <c r="P5411" s="26">
        <f t="shared" ca="1" si="425"/>
        <v>410303.02000000008</v>
      </c>
      <c r="R5411" s="1">
        <f t="shared" ca="1" si="423"/>
        <v>1</v>
      </c>
    </row>
    <row r="5412" spans="5:18" ht="15.75" thickBot="1" x14ac:dyDescent="0.3">
      <c r="E5412" s="17">
        <v>5406</v>
      </c>
      <c r="F5412" s="17"/>
      <c r="G5412" s="40"/>
      <c r="H5412" s="43"/>
      <c r="I5412" s="20"/>
      <c r="J5412" s="17" t="s">
        <v>11</v>
      </c>
      <c r="K5412" s="26">
        <f t="shared" ca="1" si="421"/>
        <v>4.7</v>
      </c>
      <c r="L5412" s="26">
        <f ca="1">IF(L5411=1,IF(M5411="GAGNÉ",1,2),IF(M5411="GAGNÉ",INDEX(fibo,MATCH(L5411,fibo,0)-2),INDEX(fibo,MATCH(L5411,fibo,0),1)+INDEX(fibo,MATCH(L5411,fibo,0)-1)))</f>
        <v>1</v>
      </c>
      <c r="M5412" s="49" t="str">
        <f t="shared" ca="1" si="422"/>
        <v>PERDU</v>
      </c>
      <c r="N5412" s="28" t="str">
        <f ca="1">IF(M5412="GAGNÉ",K5412*L5412,IF(M5412="PERDU","0,00 €",""))</f>
        <v>0,00 €</v>
      </c>
      <c r="O5412" s="26">
        <f t="shared" ca="1" si="424"/>
        <v>-1</v>
      </c>
      <c r="P5412" s="26">
        <f t="shared" ca="1" si="425"/>
        <v>410302.02000000008</v>
      </c>
      <c r="R5412" s="1">
        <f t="shared" ca="1" si="423"/>
        <v>2</v>
      </c>
    </row>
    <row r="5413" spans="5:18" ht="15.75" thickBot="1" x14ac:dyDescent="0.3">
      <c r="E5413" s="17">
        <v>5407</v>
      </c>
      <c r="F5413" s="17"/>
      <c r="G5413" s="40"/>
      <c r="H5413" s="43"/>
      <c r="I5413" s="20"/>
      <c r="J5413" s="17" t="s">
        <v>11</v>
      </c>
      <c r="K5413" s="26">
        <f t="shared" ca="1" si="421"/>
        <v>3.38</v>
      </c>
      <c r="L5413" s="26">
        <f ca="1">IF(L5412=1,IF(M5412="GAGNÉ",1,2),IF(M5412="GAGNÉ",INDEX(fibo,MATCH(L5412,fibo,0)-2),INDEX(fibo,MATCH(L5412,fibo,0),1)+INDEX(fibo,MATCH(L5412,fibo,0)-1)))</f>
        <v>2</v>
      </c>
      <c r="M5413" s="49" t="str">
        <f t="shared" ca="1" si="422"/>
        <v>GAGNÉ</v>
      </c>
      <c r="N5413" s="28">
        <f ca="1">IF(M5413="GAGNÉ",K5413*L5413,IF(M5413="PERDU","0,00 €",""))</f>
        <v>6.76</v>
      </c>
      <c r="O5413" s="26">
        <f t="shared" ca="1" si="424"/>
        <v>4.76</v>
      </c>
      <c r="P5413" s="26">
        <f t="shared" ca="1" si="425"/>
        <v>410306.78000000009</v>
      </c>
      <c r="R5413" s="1">
        <f t="shared" ca="1" si="423"/>
        <v>1</v>
      </c>
    </row>
    <row r="5414" spans="5:18" ht="15.75" thickBot="1" x14ac:dyDescent="0.3">
      <c r="E5414" s="17">
        <v>5408</v>
      </c>
      <c r="F5414" s="17"/>
      <c r="G5414" s="40"/>
      <c r="H5414" s="43"/>
      <c r="I5414" s="20"/>
      <c r="J5414" s="17" t="s">
        <v>11</v>
      </c>
      <c r="K5414" s="26">
        <f t="shared" ca="1" si="421"/>
        <v>3.66</v>
      </c>
      <c r="L5414" s="26">
        <f ca="1">IF(L5413=1,IF(M5413="GAGNÉ",1,2),IF(M5413="GAGNÉ",INDEX(fibo,MATCH(L5413,fibo,0)-2),INDEX(fibo,MATCH(L5413,fibo,0),1)+INDEX(fibo,MATCH(L5413,fibo,0)-1)))</f>
        <v>1</v>
      </c>
      <c r="M5414" s="49" t="str">
        <f t="shared" ca="1" si="422"/>
        <v>GAGNÉ</v>
      </c>
      <c r="N5414" s="28">
        <f ca="1">IF(M5414="GAGNÉ",K5414*L5414,IF(M5414="PERDU","0,00 €",""))</f>
        <v>3.66</v>
      </c>
      <c r="O5414" s="26">
        <f t="shared" ca="1" si="424"/>
        <v>2.66</v>
      </c>
      <c r="P5414" s="26">
        <f t="shared" ca="1" si="425"/>
        <v>410309.44000000006</v>
      </c>
      <c r="R5414" s="1">
        <f t="shared" ca="1" si="423"/>
        <v>1</v>
      </c>
    </row>
    <row r="5415" spans="5:18" ht="15.75" thickBot="1" x14ac:dyDescent="0.3">
      <c r="E5415" s="17">
        <v>5409</v>
      </c>
      <c r="F5415" s="17"/>
      <c r="G5415" s="40"/>
      <c r="H5415" s="43"/>
      <c r="I5415" s="20"/>
      <c r="J5415" s="17" t="s">
        <v>11</v>
      </c>
      <c r="K5415" s="26">
        <f t="shared" ca="1" si="421"/>
        <v>4.01</v>
      </c>
      <c r="L5415" s="26">
        <f ca="1">IF(L5414=1,IF(M5414="GAGNÉ",1,2),IF(M5414="GAGNÉ",INDEX(fibo,MATCH(L5414,fibo,0)-2),INDEX(fibo,MATCH(L5414,fibo,0),1)+INDEX(fibo,MATCH(L5414,fibo,0)-1)))</f>
        <v>1</v>
      </c>
      <c r="M5415" s="49" t="str">
        <f t="shared" ca="1" si="422"/>
        <v>GAGNÉ</v>
      </c>
      <c r="N5415" s="28">
        <f ca="1">IF(M5415="GAGNÉ",K5415*L5415,IF(M5415="PERDU","0,00 €",""))</f>
        <v>4.01</v>
      </c>
      <c r="O5415" s="26">
        <f t="shared" ca="1" si="424"/>
        <v>3.01</v>
      </c>
      <c r="P5415" s="26">
        <f t="shared" ca="1" si="425"/>
        <v>410312.45000000007</v>
      </c>
      <c r="R5415" s="1">
        <f t="shared" ca="1" si="423"/>
        <v>1</v>
      </c>
    </row>
    <row r="5416" spans="5:18" ht="15.75" thickBot="1" x14ac:dyDescent="0.3">
      <c r="E5416" s="17">
        <v>5410</v>
      </c>
      <c r="F5416" s="17"/>
      <c r="G5416" s="40"/>
      <c r="H5416" s="43"/>
      <c r="I5416" s="20"/>
      <c r="J5416" s="17" t="s">
        <v>11</v>
      </c>
      <c r="K5416" s="26">
        <f t="shared" ca="1" si="421"/>
        <v>4.5599999999999996</v>
      </c>
      <c r="L5416" s="26">
        <f ca="1">IF(L5415=1,IF(M5415="GAGNÉ",1,2),IF(M5415="GAGNÉ",INDEX(fibo,MATCH(L5415,fibo,0)-2),INDEX(fibo,MATCH(L5415,fibo,0),1)+INDEX(fibo,MATCH(L5415,fibo,0)-1)))</f>
        <v>1</v>
      </c>
      <c r="M5416" s="49" t="str">
        <f t="shared" ca="1" si="422"/>
        <v>PERDU</v>
      </c>
      <c r="N5416" s="28" t="str">
        <f ca="1">IF(M5416="GAGNÉ",K5416*L5416,IF(M5416="PERDU","0,00 €",""))</f>
        <v>0,00 €</v>
      </c>
      <c r="O5416" s="26">
        <f t="shared" ca="1" si="424"/>
        <v>-1</v>
      </c>
      <c r="P5416" s="26">
        <f t="shared" ca="1" si="425"/>
        <v>410311.45000000007</v>
      </c>
      <c r="R5416" s="1">
        <f t="shared" ca="1" si="423"/>
        <v>2</v>
      </c>
    </row>
    <row r="5417" spans="5:18" ht="15.75" thickBot="1" x14ac:dyDescent="0.3">
      <c r="E5417" s="17">
        <v>5411</v>
      </c>
      <c r="F5417" s="17"/>
      <c r="G5417" s="40"/>
      <c r="H5417" s="43"/>
      <c r="I5417" s="20"/>
      <c r="J5417" s="17" t="s">
        <v>11</v>
      </c>
      <c r="K5417" s="26">
        <f t="shared" ca="1" si="421"/>
        <v>4.3499999999999996</v>
      </c>
      <c r="L5417" s="26">
        <f ca="1">IF(L5416=1,IF(M5416="GAGNÉ",1,2),IF(M5416="GAGNÉ",INDEX(fibo,MATCH(L5416,fibo,0)-2),INDEX(fibo,MATCH(L5416,fibo,0),1)+INDEX(fibo,MATCH(L5416,fibo,0)-1)))</f>
        <v>2</v>
      </c>
      <c r="M5417" s="49" t="str">
        <f t="shared" ca="1" si="422"/>
        <v>GAGNÉ</v>
      </c>
      <c r="N5417" s="28">
        <f ca="1">IF(M5417="GAGNÉ",K5417*L5417,IF(M5417="PERDU","0,00 €",""))</f>
        <v>8.6999999999999993</v>
      </c>
      <c r="O5417" s="26">
        <f t="shared" ca="1" si="424"/>
        <v>6.6999999999999993</v>
      </c>
      <c r="P5417" s="26">
        <f t="shared" ca="1" si="425"/>
        <v>410318.15000000008</v>
      </c>
      <c r="R5417" s="1">
        <f t="shared" ca="1" si="423"/>
        <v>1</v>
      </c>
    </row>
    <row r="5418" spans="5:18" ht="15.75" thickBot="1" x14ac:dyDescent="0.3">
      <c r="E5418" s="17">
        <v>5412</v>
      </c>
      <c r="F5418" s="17"/>
      <c r="G5418" s="40"/>
      <c r="H5418" s="43"/>
      <c r="I5418" s="20"/>
      <c r="J5418" s="17" t="s">
        <v>11</v>
      </c>
      <c r="K5418" s="26">
        <f t="shared" ca="1" si="421"/>
        <v>3.09</v>
      </c>
      <c r="L5418" s="26">
        <f ca="1">IF(L5417=1,IF(M5417="GAGNÉ",1,2),IF(M5417="GAGNÉ",INDEX(fibo,MATCH(L5417,fibo,0)-2),INDEX(fibo,MATCH(L5417,fibo,0),1)+INDEX(fibo,MATCH(L5417,fibo,0)-1)))</f>
        <v>1</v>
      </c>
      <c r="M5418" s="49" t="str">
        <f t="shared" ca="1" si="422"/>
        <v>GAGNÉ</v>
      </c>
      <c r="N5418" s="28">
        <f ca="1">IF(M5418="GAGNÉ",K5418*L5418,IF(M5418="PERDU","0,00 €",""))</f>
        <v>3.09</v>
      </c>
      <c r="O5418" s="26">
        <f t="shared" ca="1" si="424"/>
        <v>2.09</v>
      </c>
      <c r="P5418" s="26">
        <f t="shared" ca="1" si="425"/>
        <v>410320.24000000011</v>
      </c>
      <c r="R5418" s="1">
        <f t="shared" ca="1" si="423"/>
        <v>1</v>
      </c>
    </row>
    <row r="5419" spans="5:18" ht="15.75" thickBot="1" x14ac:dyDescent="0.3">
      <c r="E5419" s="17">
        <v>5413</v>
      </c>
      <c r="F5419" s="17"/>
      <c r="G5419" s="40"/>
      <c r="H5419" s="43"/>
      <c r="I5419" s="20"/>
      <c r="J5419" s="17" t="s">
        <v>11</v>
      </c>
      <c r="K5419" s="26">
        <f t="shared" ca="1" si="421"/>
        <v>4.79</v>
      </c>
      <c r="L5419" s="26">
        <f ca="1">IF(L5418=1,IF(M5418="GAGNÉ",1,2),IF(M5418="GAGNÉ",INDEX(fibo,MATCH(L5418,fibo,0)-2),INDEX(fibo,MATCH(L5418,fibo,0),1)+INDEX(fibo,MATCH(L5418,fibo,0)-1)))</f>
        <v>1</v>
      </c>
      <c r="M5419" s="49" t="str">
        <f t="shared" ca="1" si="422"/>
        <v>GAGNÉ</v>
      </c>
      <c r="N5419" s="28">
        <f ca="1">IF(M5419="GAGNÉ",K5419*L5419,IF(M5419="PERDU","0,00 €",""))</f>
        <v>4.79</v>
      </c>
      <c r="O5419" s="26">
        <f t="shared" ca="1" si="424"/>
        <v>3.79</v>
      </c>
      <c r="P5419" s="26">
        <f t="shared" ca="1" si="425"/>
        <v>410324.03000000009</v>
      </c>
      <c r="R5419" s="1">
        <f t="shared" ca="1" si="423"/>
        <v>1</v>
      </c>
    </row>
    <row r="5420" spans="5:18" ht="15.75" thickBot="1" x14ac:dyDescent="0.3">
      <c r="E5420" s="17">
        <v>5414</v>
      </c>
      <c r="F5420" s="17"/>
      <c r="G5420" s="40"/>
      <c r="H5420" s="43"/>
      <c r="I5420" s="20"/>
      <c r="J5420" s="17" t="s">
        <v>11</v>
      </c>
      <c r="K5420" s="26">
        <f t="shared" ca="1" si="421"/>
        <v>4.22</v>
      </c>
      <c r="L5420" s="26">
        <f ca="1">IF(L5419=1,IF(M5419="GAGNÉ",1,2),IF(M5419="GAGNÉ",INDEX(fibo,MATCH(L5419,fibo,0)-2),INDEX(fibo,MATCH(L5419,fibo,0),1)+INDEX(fibo,MATCH(L5419,fibo,0)-1)))</f>
        <v>1</v>
      </c>
      <c r="M5420" s="49" t="str">
        <f t="shared" ca="1" si="422"/>
        <v>PERDU</v>
      </c>
      <c r="N5420" s="28" t="str">
        <f ca="1">IF(M5420="GAGNÉ",K5420*L5420,IF(M5420="PERDU","0,00 €",""))</f>
        <v>0,00 €</v>
      </c>
      <c r="O5420" s="26">
        <f t="shared" ca="1" si="424"/>
        <v>-1</v>
      </c>
      <c r="P5420" s="26">
        <f t="shared" ca="1" si="425"/>
        <v>410323.03000000009</v>
      </c>
      <c r="R5420" s="1">
        <f t="shared" ca="1" si="423"/>
        <v>2</v>
      </c>
    </row>
    <row r="5421" spans="5:18" ht="15.75" thickBot="1" x14ac:dyDescent="0.3">
      <c r="E5421" s="17">
        <v>5415</v>
      </c>
      <c r="F5421" s="17"/>
      <c r="G5421" s="40"/>
      <c r="H5421" s="43"/>
      <c r="I5421" s="20"/>
      <c r="J5421" s="17" t="s">
        <v>11</v>
      </c>
      <c r="K5421" s="26">
        <f t="shared" ca="1" si="421"/>
        <v>4.29</v>
      </c>
      <c r="L5421" s="26">
        <f ca="1">IF(L5420=1,IF(M5420="GAGNÉ",1,2),IF(M5420="GAGNÉ",INDEX(fibo,MATCH(L5420,fibo,0)-2),INDEX(fibo,MATCH(L5420,fibo,0),1)+INDEX(fibo,MATCH(L5420,fibo,0)-1)))</f>
        <v>2</v>
      </c>
      <c r="M5421" s="49" t="str">
        <f t="shared" ca="1" si="422"/>
        <v>GAGNÉ</v>
      </c>
      <c r="N5421" s="28">
        <f ca="1">IF(M5421="GAGNÉ",K5421*L5421,IF(M5421="PERDU","0,00 €",""))</f>
        <v>8.58</v>
      </c>
      <c r="O5421" s="26">
        <f t="shared" ca="1" si="424"/>
        <v>6.58</v>
      </c>
      <c r="P5421" s="26">
        <f t="shared" ca="1" si="425"/>
        <v>410329.6100000001</v>
      </c>
      <c r="R5421" s="1">
        <f t="shared" ca="1" si="423"/>
        <v>1</v>
      </c>
    </row>
    <row r="5422" spans="5:18" ht="15.75" thickBot="1" x14ac:dyDescent="0.3">
      <c r="E5422" s="17">
        <v>5416</v>
      </c>
      <c r="F5422" s="17"/>
      <c r="G5422" s="40"/>
      <c r="H5422" s="43"/>
      <c r="I5422" s="20"/>
      <c r="J5422" s="17" t="s">
        <v>11</v>
      </c>
      <c r="K5422" s="26">
        <f t="shared" ca="1" si="421"/>
        <v>3.7</v>
      </c>
      <c r="L5422" s="26">
        <f ca="1">IF(L5421=1,IF(M5421="GAGNÉ",1,2),IF(M5421="GAGNÉ",INDEX(fibo,MATCH(L5421,fibo,0)-2),INDEX(fibo,MATCH(L5421,fibo,0),1)+INDEX(fibo,MATCH(L5421,fibo,0)-1)))</f>
        <v>1</v>
      </c>
      <c r="M5422" s="49" t="str">
        <f t="shared" ca="1" si="422"/>
        <v>GAGNÉ</v>
      </c>
      <c r="N5422" s="28">
        <f ca="1">IF(M5422="GAGNÉ",K5422*L5422,IF(M5422="PERDU","0,00 €",""))</f>
        <v>3.7</v>
      </c>
      <c r="O5422" s="26">
        <f t="shared" ca="1" si="424"/>
        <v>2.7</v>
      </c>
      <c r="P5422" s="26">
        <f t="shared" ca="1" si="425"/>
        <v>410332.31000000011</v>
      </c>
      <c r="R5422" s="1">
        <f t="shared" ca="1" si="423"/>
        <v>1</v>
      </c>
    </row>
    <row r="5423" spans="5:18" ht="15.75" thickBot="1" x14ac:dyDescent="0.3">
      <c r="E5423" s="17">
        <v>5417</v>
      </c>
      <c r="F5423" s="17"/>
      <c r="G5423" s="40"/>
      <c r="H5423" s="43"/>
      <c r="I5423" s="20"/>
      <c r="J5423" s="17" t="s">
        <v>11</v>
      </c>
      <c r="K5423" s="26">
        <f t="shared" ca="1" si="421"/>
        <v>4</v>
      </c>
      <c r="L5423" s="26">
        <f ca="1">IF(L5422=1,IF(M5422="GAGNÉ",1,2),IF(M5422="GAGNÉ",INDEX(fibo,MATCH(L5422,fibo,0)-2),INDEX(fibo,MATCH(L5422,fibo,0),1)+INDEX(fibo,MATCH(L5422,fibo,0)-1)))</f>
        <v>1</v>
      </c>
      <c r="M5423" s="49" t="str">
        <f t="shared" ca="1" si="422"/>
        <v>PERDU</v>
      </c>
      <c r="N5423" s="28" t="str">
        <f ca="1">IF(M5423="GAGNÉ",K5423*L5423,IF(M5423="PERDU","0,00 €",""))</f>
        <v>0,00 €</v>
      </c>
      <c r="O5423" s="26">
        <f t="shared" ca="1" si="424"/>
        <v>-1</v>
      </c>
      <c r="P5423" s="26">
        <f t="shared" ca="1" si="425"/>
        <v>410331.31000000011</v>
      </c>
      <c r="R5423" s="1">
        <f t="shared" ca="1" si="423"/>
        <v>2</v>
      </c>
    </row>
    <row r="5424" spans="5:18" ht="15.75" thickBot="1" x14ac:dyDescent="0.3">
      <c r="E5424" s="17">
        <v>5418</v>
      </c>
      <c r="F5424" s="17"/>
      <c r="G5424" s="40"/>
      <c r="H5424" s="43"/>
      <c r="I5424" s="20"/>
      <c r="J5424" s="17" t="s">
        <v>11</v>
      </c>
      <c r="K5424" s="26">
        <f t="shared" ca="1" si="421"/>
        <v>2.8</v>
      </c>
      <c r="L5424" s="26">
        <f ca="1">IF(L5423=1,IF(M5423="GAGNÉ",1,2),IF(M5423="GAGNÉ",INDEX(fibo,MATCH(L5423,fibo,0)-2),INDEX(fibo,MATCH(L5423,fibo,0),1)+INDEX(fibo,MATCH(L5423,fibo,0)-1)))</f>
        <v>2</v>
      </c>
      <c r="M5424" s="49" t="str">
        <f t="shared" ca="1" si="422"/>
        <v>PERDU</v>
      </c>
      <c r="N5424" s="28" t="str">
        <f ca="1">IF(M5424="GAGNÉ",K5424*L5424,IF(M5424="PERDU","0,00 €",""))</f>
        <v>0,00 €</v>
      </c>
      <c r="O5424" s="26">
        <f t="shared" ca="1" si="424"/>
        <v>-2</v>
      </c>
      <c r="P5424" s="26">
        <f t="shared" ca="1" si="425"/>
        <v>410329.31000000011</v>
      </c>
      <c r="R5424" s="1">
        <f t="shared" ca="1" si="423"/>
        <v>2</v>
      </c>
    </row>
    <row r="5425" spans="5:18" ht="15.75" thickBot="1" x14ac:dyDescent="0.3">
      <c r="E5425" s="17">
        <v>5419</v>
      </c>
      <c r="F5425" s="17"/>
      <c r="G5425" s="40"/>
      <c r="H5425" s="43"/>
      <c r="I5425" s="20"/>
      <c r="J5425" s="17" t="s">
        <v>11</v>
      </c>
      <c r="K5425" s="26">
        <f t="shared" ca="1" si="421"/>
        <v>3.73</v>
      </c>
      <c r="L5425" s="26">
        <f ca="1">IF(L5424=1,IF(M5424="GAGNÉ",1,2),IF(M5424="GAGNÉ",INDEX(fibo,MATCH(L5424,fibo,0)-2),INDEX(fibo,MATCH(L5424,fibo,0),1)+INDEX(fibo,MATCH(L5424,fibo,0)-1)))</f>
        <v>3</v>
      </c>
      <c r="M5425" s="49" t="str">
        <f t="shared" ca="1" si="422"/>
        <v>PERDU</v>
      </c>
      <c r="N5425" s="28" t="str">
        <f ca="1">IF(M5425="GAGNÉ",K5425*L5425,IF(M5425="PERDU","0,00 €",""))</f>
        <v>0,00 €</v>
      </c>
      <c r="O5425" s="26">
        <f t="shared" ca="1" si="424"/>
        <v>-3</v>
      </c>
      <c r="P5425" s="26">
        <f t="shared" ca="1" si="425"/>
        <v>410326.31000000011</v>
      </c>
      <c r="R5425" s="1">
        <f t="shared" ca="1" si="423"/>
        <v>2</v>
      </c>
    </row>
    <row r="5426" spans="5:18" ht="15.75" thickBot="1" x14ac:dyDescent="0.3">
      <c r="E5426" s="17">
        <v>5420</v>
      </c>
      <c r="F5426" s="17"/>
      <c r="G5426" s="40"/>
      <c r="H5426" s="43"/>
      <c r="I5426" s="20"/>
      <c r="J5426" s="17" t="s">
        <v>11</v>
      </c>
      <c r="K5426" s="26">
        <f t="shared" ca="1" si="421"/>
        <v>3.17</v>
      </c>
      <c r="L5426" s="26">
        <f ca="1">IF(L5425=1,IF(M5425="GAGNÉ",1,2),IF(M5425="GAGNÉ",INDEX(fibo,MATCH(L5425,fibo,0)-2),INDEX(fibo,MATCH(L5425,fibo,0),1)+INDEX(fibo,MATCH(L5425,fibo,0)-1)))</f>
        <v>5</v>
      </c>
      <c r="M5426" s="49" t="str">
        <f t="shared" ca="1" si="422"/>
        <v>GAGNÉ</v>
      </c>
      <c r="N5426" s="28">
        <f ca="1">IF(M5426="GAGNÉ",K5426*L5426,IF(M5426="PERDU","0,00 €",""))</f>
        <v>15.85</v>
      </c>
      <c r="O5426" s="26">
        <f t="shared" ca="1" si="424"/>
        <v>10.85</v>
      </c>
      <c r="P5426" s="26">
        <f t="shared" ca="1" si="425"/>
        <v>410337.16000000009</v>
      </c>
      <c r="R5426" s="1">
        <f t="shared" ca="1" si="423"/>
        <v>1</v>
      </c>
    </row>
    <row r="5427" spans="5:18" ht="15.75" thickBot="1" x14ac:dyDescent="0.3">
      <c r="E5427" s="17">
        <v>5421</v>
      </c>
      <c r="F5427" s="17"/>
      <c r="G5427" s="40"/>
      <c r="H5427" s="43"/>
      <c r="I5427" s="20"/>
      <c r="J5427" s="17" t="s">
        <v>11</v>
      </c>
      <c r="K5427" s="26">
        <f t="shared" ca="1" si="421"/>
        <v>4.4000000000000004</v>
      </c>
      <c r="L5427" s="26">
        <f ca="1">IF(L5426=1,IF(M5426="GAGNÉ",1,2),IF(M5426="GAGNÉ",INDEX(fibo,MATCH(L5426,fibo,0)-2),INDEX(fibo,MATCH(L5426,fibo,0),1)+INDEX(fibo,MATCH(L5426,fibo,0)-1)))</f>
        <v>2</v>
      </c>
      <c r="M5427" s="49" t="str">
        <f t="shared" ca="1" si="422"/>
        <v>GAGNÉ</v>
      </c>
      <c r="N5427" s="28">
        <f ca="1">IF(M5427="GAGNÉ",K5427*L5427,IF(M5427="PERDU","0,00 €",""))</f>
        <v>8.8000000000000007</v>
      </c>
      <c r="O5427" s="26">
        <f t="shared" ca="1" si="424"/>
        <v>6.8000000000000007</v>
      </c>
      <c r="P5427" s="26">
        <f t="shared" ca="1" si="425"/>
        <v>410343.96000000008</v>
      </c>
      <c r="R5427" s="1">
        <f t="shared" ca="1" si="423"/>
        <v>1</v>
      </c>
    </row>
    <row r="5428" spans="5:18" ht="15.75" thickBot="1" x14ac:dyDescent="0.3">
      <c r="E5428" s="17">
        <v>5422</v>
      </c>
      <c r="F5428" s="17"/>
      <c r="G5428" s="40"/>
      <c r="H5428" s="43"/>
      <c r="I5428" s="20"/>
      <c r="J5428" s="17" t="s">
        <v>11</v>
      </c>
      <c r="K5428" s="26">
        <f t="shared" ca="1" si="421"/>
        <v>4.21</v>
      </c>
      <c r="L5428" s="26">
        <f ca="1">IF(L5427=1,IF(M5427="GAGNÉ",1,2),IF(M5427="GAGNÉ",INDEX(fibo,MATCH(L5427,fibo,0)-2),INDEX(fibo,MATCH(L5427,fibo,0),1)+INDEX(fibo,MATCH(L5427,fibo,0)-1)))</f>
        <v>1</v>
      </c>
      <c r="M5428" s="49" t="str">
        <f t="shared" ca="1" si="422"/>
        <v>GAGNÉ</v>
      </c>
      <c r="N5428" s="28">
        <f ca="1">IF(M5428="GAGNÉ",K5428*L5428,IF(M5428="PERDU","0,00 €",""))</f>
        <v>4.21</v>
      </c>
      <c r="O5428" s="26">
        <f t="shared" ca="1" si="424"/>
        <v>3.21</v>
      </c>
      <c r="P5428" s="26">
        <f t="shared" ca="1" si="425"/>
        <v>410347.1700000001</v>
      </c>
      <c r="R5428" s="1">
        <f t="shared" ca="1" si="423"/>
        <v>1</v>
      </c>
    </row>
    <row r="5429" spans="5:18" ht="15.75" thickBot="1" x14ac:dyDescent="0.3">
      <c r="E5429" s="17">
        <v>5423</v>
      </c>
      <c r="F5429" s="17"/>
      <c r="G5429" s="40"/>
      <c r="H5429" s="43"/>
      <c r="I5429" s="20"/>
      <c r="J5429" s="17" t="s">
        <v>11</v>
      </c>
      <c r="K5429" s="26">
        <f t="shared" ca="1" si="421"/>
        <v>4.67</v>
      </c>
      <c r="L5429" s="26">
        <f ca="1">IF(L5428=1,IF(M5428="GAGNÉ",1,2),IF(M5428="GAGNÉ",INDEX(fibo,MATCH(L5428,fibo,0)-2),INDEX(fibo,MATCH(L5428,fibo,0),1)+INDEX(fibo,MATCH(L5428,fibo,0)-1)))</f>
        <v>1</v>
      </c>
      <c r="M5429" s="49" t="str">
        <f t="shared" ca="1" si="422"/>
        <v>GAGNÉ</v>
      </c>
      <c r="N5429" s="28">
        <f ca="1">IF(M5429="GAGNÉ",K5429*L5429,IF(M5429="PERDU","0,00 €",""))</f>
        <v>4.67</v>
      </c>
      <c r="O5429" s="26">
        <f t="shared" ca="1" si="424"/>
        <v>3.67</v>
      </c>
      <c r="P5429" s="26">
        <f t="shared" ca="1" si="425"/>
        <v>410350.84000000008</v>
      </c>
      <c r="R5429" s="1">
        <f t="shared" ca="1" si="423"/>
        <v>1</v>
      </c>
    </row>
    <row r="5430" spans="5:18" ht="15.75" thickBot="1" x14ac:dyDescent="0.3">
      <c r="E5430" s="17">
        <v>5424</v>
      </c>
      <c r="F5430" s="17"/>
      <c r="G5430" s="40"/>
      <c r="H5430" s="43"/>
      <c r="I5430" s="20"/>
      <c r="J5430" s="17" t="s">
        <v>11</v>
      </c>
      <c r="K5430" s="26">
        <f t="shared" ca="1" si="421"/>
        <v>3.3</v>
      </c>
      <c r="L5430" s="26">
        <f ca="1">IF(L5429=1,IF(M5429="GAGNÉ",1,2),IF(M5429="GAGNÉ",INDEX(fibo,MATCH(L5429,fibo,0)-2),INDEX(fibo,MATCH(L5429,fibo,0),1)+INDEX(fibo,MATCH(L5429,fibo,0)-1)))</f>
        <v>1</v>
      </c>
      <c r="M5430" s="49" t="str">
        <f t="shared" ca="1" si="422"/>
        <v>GAGNÉ</v>
      </c>
      <c r="N5430" s="28">
        <f ca="1">IF(M5430="GAGNÉ",K5430*L5430,IF(M5430="PERDU","0,00 €",""))</f>
        <v>3.3</v>
      </c>
      <c r="O5430" s="26">
        <f t="shared" ca="1" si="424"/>
        <v>2.2999999999999998</v>
      </c>
      <c r="P5430" s="26">
        <f t="shared" ca="1" si="425"/>
        <v>410353.14000000007</v>
      </c>
      <c r="R5430" s="1">
        <f t="shared" ca="1" si="423"/>
        <v>1</v>
      </c>
    </row>
    <row r="5431" spans="5:18" ht="15.75" thickBot="1" x14ac:dyDescent="0.3">
      <c r="E5431" s="17">
        <v>5425</v>
      </c>
      <c r="F5431" s="17"/>
      <c r="G5431" s="40"/>
      <c r="H5431" s="43"/>
      <c r="I5431" s="20"/>
      <c r="J5431" s="17" t="s">
        <v>11</v>
      </c>
      <c r="K5431" s="26">
        <f t="shared" ca="1" si="421"/>
        <v>3.35</v>
      </c>
      <c r="L5431" s="26">
        <f ca="1">IF(L5430=1,IF(M5430="GAGNÉ",1,2),IF(M5430="GAGNÉ",INDEX(fibo,MATCH(L5430,fibo,0)-2),INDEX(fibo,MATCH(L5430,fibo,0),1)+INDEX(fibo,MATCH(L5430,fibo,0)-1)))</f>
        <v>1</v>
      </c>
      <c r="M5431" s="49" t="str">
        <f t="shared" ca="1" si="422"/>
        <v>GAGNÉ</v>
      </c>
      <c r="N5431" s="28">
        <f ca="1">IF(M5431="GAGNÉ",K5431*L5431,IF(M5431="PERDU","0,00 €",""))</f>
        <v>3.35</v>
      </c>
      <c r="O5431" s="26">
        <f t="shared" ca="1" si="424"/>
        <v>2.35</v>
      </c>
      <c r="P5431" s="26">
        <f t="shared" ca="1" si="425"/>
        <v>410355.49000000005</v>
      </c>
      <c r="R5431" s="1">
        <f t="shared" ca="1" si="423"/>
        <v>1</v>
      </c>
    </row>
    <row r="5432" spans="5:18" ht="15.75" thickBot="1" x14ac:dyDescent="0.3">
      <c r="E5432" s="17">
        <v>5426</v>
      </c>
      <c r="F5432" s="17"/>
      <c r="G5432" s="40"/>
      <c r="H5432" s="43"/>
      <c r="I5432" s="20"/>
      <c r="J5432" s="17" t="s">
        <v>11</v>
      </c>
      <c r="K5432" s="26">
        <f t="shared" ca="1" si="421"/>
        <v>3.13</v>
      </c>
      <c r="L5432" s="26">
        <f ca="1">IF(L5431=1,IF(M5431="GAGNÉ",1,2),IF(M5431="GAGNÉ",INDEX(fibo,MATCH(L5431,fibo,0)-2),INDEX(fibo,MATCH(L5431,fibo,0),1)+INDEX(fibo,MATCH(L5431,fibo,0)-1)))</f>
        <v>1</v>
      </c>
      <c r="M5432" s="49" t="str">
        <f t="shared" ca="1" si="422"/>
        <v>GAGNÉ</v>
      </c>
      <c r="N5432" s="28">
        <f ca="1">IF(M5432="GAGNÉ",K5432*L5432,IF(M5432="PERDU","0,00 €",""))</f>
        <v>3.13</v>
      </c>
      <c r="O5432" s="26">
        <f t="shared" ca="1" si="424"/>
        <v>2.13</v>
      </c>
      <c r="P5432" s="26">
        <f t="shared" ca="1" si="425"/>
        <v>410357.62000000005</v>
      </c>
      <c r="R5432" s="1">
        <f t="shared" ca="1" si="423"/>
        <v>1</v>
      </c>
    </row>
    <row r="5433" spans="5:18" ht="15.75" thickBot="1" x14ac:dyDescent="0.3">
      <c r="E5433" s="17">
        <v>5427</v>
      </c>
      <c r="F5433" s="17"/>
      <c r="G5433" s="40"/>
      <c r="H5433" s="43"/>
      <c r="I5433" s="20"/>
      <c r="J5433" s="17" t="s">
        <v>11</v>
      </c>
      <c r="K5433" s="26">
        <f t="shared" ca="1" si="421"/>
        <v>4.7</v>
      </c>
      <c r="L5433" s="26">
        <f ca="1">IF(L5432=1,IF(M5432="GAGNÉ",1,2),IF(M5432="GAGNÉ",INDEX(fibo,MATCH(L5432,fibo,0)-2),INDEX(fibo,MATCH(L5432,fibo,0),1)+INDEX(fibo,MATCH(L5432,fibo,0)-1)))</f>
        <v>1</v>
      </c>
      <c r="M5433" s="49" t="str">
        <f t="shared" ca="1" si="422"/>
        <v>GAGNÉ</v>
      </c>
      <c r="N5433" s="28">
        <f ca="1">IF(M5433="GAGNÉ",K5433*L5433,IF(M5433="PERDU","0,00 €",""))</f>
        <v>4.7</v>
      </c>
      <c r="O5433" s="26">
        <f t="shared" ca="1" si="424"/>
        <v>3.7</v>
      </c>
      <c r="P5433" s="26">
        <f t="shared" ca="1" si="425"/>
        <v>410361.32000000007</v>
      </c>
      <c r="R5433" s="1">
        <f t="shared" ca="1" si="423"/>
        <v>1</v>
      </c>
    </row>
    <row r="5434" spans="5:18" ht="15.75" thickBot="1" x14ac:dyDescent="0.3">
      <c r="E5434" s="17">
        <v>5428</v>
      </c>
      <c r="F5434" s="17"/>
      <c r="G5434" s="40"/>
      <c r="H5434" s="43"/>
      <c r="I5434" s="20"/>
      <c r="J5434" s="17" t="s">
        <v>11</v>
      </c>
      <c r="K5434" s="26">
        <f t="shared" ca="1" si="421"/>
        <v>2.96</v>
      </c>
      <c r="L5434" s="26">
        <f ca="1">IF(L5433=1,IF(M5433="GAGNÉ",1,2),IF(M5433="GAGNÉ",INDEX(fibo,MATCH(L5433,fibo,0)-2),INDEX(fibo,MATCH(L5433,fibo,0),1)+INDEX(fibo,MATCH(L5433,fibo,0)-1)))</f>
        <v>1</v>
      </c>
      <c r="M5434" s="49" t="str">
        <f t="shared" ca="1" si="422"/>
        <v>PERDU</v>
      </c>
      <c r="N5434" s="28" t="str">
        <f ca="1">IF(M5434="GAGNÉ",K5434*L5434,IF(M5434="PERDU","0,00 €",""))</f>
        <v>0,00 €</v>
      </c>
      <c r="O5434" s="26">
        <f t="shared" ca="1" si="424"/>
        <v>-1</v>
      </c>
      <c r="P5434" s="26">
        <f t="shared" ca="1" si="425"/>
        <v>410360.32000000007</v>
      </c>
      <c r="R5434" s="1">
        <f t="shared" ca="1" si="423"/>
        <v>2</v>
      </c>
    </row>
    <row r="5435" spans="5:18" ht="15.75" thickBot="1" x14ac:dyDescent="0.3">
      <c r="E5435" s="17">
        <v>5429</v>
      </c>
      <c r="F5435" s="17"/>
      <c r="G5435" s="40"/>
      <c r="H5435" s="43"/>
      <c r="I5435" s="20"/>
      <c r="J5435" s="17" t="s">
        <v>11</v>
      </c>
      <c r="K5435" s="26">
        <f t="shared" ca="1" si="421"/>
        <v>3.21</v>
      </c>
      <c r="L5435" s="26">
        <f ca="1">IF(L5434=1,IF(M5434="GAGNÉ",1,2),IF(M5434="GAGNÉ",INDEX(fibo,MATCH(L5434,fibo,0)-2),INDEX(fibo,MATCH(L5434,fibo,0),1)+INDEX(fibo,MATCH(L5434,fibo,0)-1)))</f>
        <v>2</v>
      </c>
      <c r="M5435" s="49" t="str">
        <f t="shared" ca="1" si="422"/>
        <v>PERDU</v>
      </c>
      <c r="N5435" s="28" t="str">
        <f ca="1">IF(M5435="GAGNÉ",K5435*L5435,IF(M5435="PERDU","0,00 €",""))</f>
        <v>0,00 €</v>
      </c>
      <c r="O5435" s="26">
        <f t="shared" ca="1" si="424"/>
        <v>-2</v>
      </c>
      <c r="P5435" s="26">
        <f t="shared" ca="1" si="425"/>
        <v>410358.32000000007</v>
      </c>
      <c r="R5435" s="1">
        <f t="shared" ca="1" si="423"/>
        <v>2</v>
      </c>
    </row>
    <row r="5436" spans="5:18" ht="15.75" thickBot="1" x14ac:dyDescent="0.3">
      <c r="E5436" s="17">
        <v>5430</v>
      </c>
      <c r="F5436" s="17"/>
      <c r="G5436" s="40"/>
      <c r="H5436" s="43"/>
      <c r="I5436" s="20"/>
      <c r="J5436" s="17" t="s">
        <v>11</v>
      </c>
      <c r="K5436" s="26">
        <f t="shared" ca="1" si="421"/>
        <v>2.82</v>
      </c>
      <c r="L5436" s="26">
        <f ca="1">IF(L5435=1,IF(M5435="GAGNÉ",1,2),IF(M5435="GAGNÉ",INDEX(fibo,MATCH(L5435,fibo,0)-2),INDEX(fibo,MATCH(L5435,fibo,0),1)+INDEX(fibo,MATCH(L5435,fibo,0)-1)))</f>
        <v>3</v>
      </c>
      <c r="M5436" s="49" t="str">
        <f t="shared" ca="1" si="422"/>
        <v>GAGNÉ</v>
      </c>
      <c r="N5436" s="28">
        <f ca="1">IF(M5436="GAGNÉ",K5436*L5436,IF(M5436="PERDU","0,00 €",""))</f>
        <v>8.4599999999999991</v>
      </c>
      <c r="O5436" s="26">
        <f t="shared" ca="1" si="424"/>
        <v>5.4599999999999991</v>
      </c>
      <c r="P5436" s="26">
        <f t="shared" ca="1" si="425"/>
        <v>410363.78000000009</v>
      </c>
      <c r="R5436" s="1">
        <f t="shared" ca="1" si="423"/>
        <v>1</v>
      </c>
    </row>
    <row r="5437" spans="5:18" ht="15.75" thickBot="1" x14ac:dyDescent="0.3">
      <c r="E5437" s="17">
        <v>5431</v>
      </c>
      <c r="F5437" s="17"/>
      <c r="G5437" s="40"/>
      <c r="H5437" s="43"/>
      <c r="I5437" s="20"/>
      <c r="J5437" s="17" t="s">
        <v>11</v>
      </c>
      <c r="K5437" s="26">
        <f t="shared" ca="1" si="421"/>
        <v>2.92</v>
      </c>
      <c r="L5437" s="26">
        <f ca="1">IF(L5436=1,IF(M5436="GAGNÉ",1,2),IF(M5436="GAGNÉ",INDEX(fibo,MATCH(L5436,fibo,0)-2),INDEX(fibo,MATCH(L5436,fibo,0),1)+INDEX(fibo,MATCH(L5436,fibo,0)-1)))</f>
        <v>1</v>
      </c>
      <c r="M5437" s="49" t="str">
        <f t="shared" ca="1" si="422"/>
        <v>GAGNÉ</v>
      </c>
      <c r="N5437" s="28">
        <f ca="1">IF(M5437="GAGNÉ",K5437*L5437,IF(M5437="PERDU","0,00 €",""))</f>
        <v>2.92</v>
      </c>
      <c r="O5437" s="26">
        <f t="shared" ca="1" si="424"/>
        <v>1.92</v>
      </c>
      <c r="P5437" s="26">
        <f t="shared" ca="1" si="425"/>
        <v>410365.70000000007</v>
      </c>
      <c r="R5437" s="1">
        <f t="shared" ca="1" si="423"/>
        <v>1</v>
      </c>
    </row>
    <row r="5438" spans="5:18" ht="15.75" thickBot="1" x14ac:dyDescent="0.3">
      <c r="E5438" s="17">
        <v>5432</v>
      </c>
      <c r="F5438" s="17"/>
      <c r="G5438" s="40"/>
      <c r="H5438" s="43"/>
      <c r="I5438" s="20"/>
      <c r="J5438" s="17" t="s">
        <v>11</v>
      </c>
      <c r="K5438" s="26">
        <f t="shared" ca="1" si="421"/>
        <v>4.42</v>
      </c>
      <c r="L5438" s="26">
        <f ca="1">IF(L5437=1,IF(M5437="GAGNÉ",1,2),IF(M5437="GAGNÉ",INDEX(fibo,MATCH(L5437,fibo,0)-2),INDEX(fibo,MATCH(L5437,fibo,0),1)+INDEX(fibo,MATCH(L5437,fibo,0)-1)))</f>
        <v>1</v>
      </c>
      <c r="M5438" s="49" t="str">
        <f t="shared" ca="1" si="422"/>
        <v>GAGNÉ</v>
      </c>
      <c r="N5438" s="28">
        <f ca="1">IF(M5438="GAGNÉ",K5438*L5438,IF(M5438="PERDU","0,00 €",""))</f>
        <v>4.42</v>
      </c>
      <c r="O5438" s="26">
        <f t="shared" ca="1" si="424"/>
        <v>3.42</v>
      </c>
      <c r="P5438" s="26">
        <f t="shared" ca="1" si="425"/>
        <v>410369.12000000005</v>
      </c>
      <c r="R5438" s="1">
        <f t="shared" ca="1" si="423"/>
        <v>1</v>
      </c>
    </row>
    <row r="5439" spans="5:18" ht="15.75" thickBot="1" x14ac:dyDescent="0.3">
      <c r="E5439" s="17">
        <v>5433</v>
      </c>
      <c r="F5439" s="17"/>
      <c r="G5439" s="40"/>
      <c r="H5439" s="43"/>
      <c r="I5439" s="20"/>
      <c r="J5439" s="17" t="s">
        <v>11</v>
      </c>
      <c r="K5439" s="26">
        <f t="shared" ca="1" si="421"/>
        <v>4.58</v>
      </c>
      <c r="L5439" s="26">
        <f ca="1">IF(L5438=1,IF(M5438="GAGNÉ",1,2),IF(M5438="GAGNÉ",INDEX(fibo,MATCH(L5438,fibo,0)-2),INDEX(fibo,MATCH(L5438,fibo,0),1)+INDEX(fibo,MATCH(L5438,fibo,0)-1)))</f>
        <v>1</v>
      </c>
      <c r="M5439" s="49" t="str">
        <f t="shared" ca="1" si="422"/>
        <v>PERDU</v>
      </c>
      <c r="N5439" s="28" t="str">
        <f ca="1">IF(M5439="GAGNÉ",K5439*L5439,IF(M5439="PERDU","0,00 €",""))</f>
        <v>0,00 €</v>
      </c>
      <c r="O5439" s="26">
        <f t="shared" ca="1" si="424"/>
        <v>-1</v>
      </c>
      <c r="P5439" s="26">
        <f t="shared" ca="1" si="425"/>
        <v>410368.12000000005</v>
      </c>
      <c r="R5439" s="1">
        <f t="shared" ca="1" si="423"/>
        <v>2</v>
      </c>
    </row>
    <row r="5440" spans="5:18" ht="15.75" thickBot="1" x14ac:dyDescent="0.3">
      <c r="E5440" s="17">
        <v>5434</v>
      </c>
      <c r="F5440" s="17"/>
      <c r="G5440" s="40"/>
      <c r="H5440" s="43"/>
      <c r="I5440" s="20"/>
      <c r="J5440" s="17" t="s">
        <v>11</v>
      </c>
      <c r="K5440" s="26">
        <f t="shared" ca="1" si="421"/>
        <v>4.6900000000000004</v>
      </c>
      <c r="L5440" s="26">
        <f ca="1">IF(L5439=1,IF(M5439="GAGNÉ",1,2),IF(M5439="GAGNÉ",INDEX(fibo,MATCH(L5439,fibo,0)-2),INDEX(fibo,MATCH(L5439,fibo,0),1)+INDEX(fibo,MATCH(L5439,fibo,0)-1)))</f>
        <v>2</v>
      </c>
      <c r="M5440" s="49" t="str">
        <f t="shared" ca="1" si="422"/>
        <v>GAGNÉ</v>
      </c>
      <c r="N5440" s="28">
        <f ca="1">IF(M5440="GAGNÉ",K5440*L5440,IF(M5440="PERDU","0,00 €",""))</f>
        <v>9.3800000000000008</v>
      </c>
      <c r="O5440" s="26">
        <f t="shared" ca="1" si="424"/>
        <v>7.3800000000000008</v>
      </c>
      <c r="P5440" s="26">
        <f t="shared" ca="1" si="425"/>
        <v>410375.50000000006</v>
      </c>
      <c r="R5440" s="1">
        <f t="shared" ca="1" si="423"/>
        <v>1</v>
      </c>
    </row>
    <row r="5441" spans="5:18" ht="15.75" thickBot="1" x14ac:dyDescent="0.3">
      <c r="E5441" s="17">
        <v>5435</v>
      </c>
      <c r="F5441" s="17"/>
      <c r="G5441" s="40"/>
      <c r="H5441" s="43"/>
      <c r="I5441" s="20"/>
      <c r="J5441" s="17" t="s">
        <v>11</v>
      </c>
      <c r="K5441" s="26">
        <f t="shared" ca="1" si="421"/>
        <v>2.87</v>
      </c>
      <c r="L5441" s="26">
        <f ca="1">IF(L5440=1,IF(M5440="GAGNÉ",1,2),IF(M5440="GAGNÉ",INDEX(fibo,MATCH(L5440,fibo,0)-2),INDEX(fibo,MATCH(L5440,fibo,0),1)+INDEX(fibo,MATCH(L5440,fibo,0)-1)))</f>
        <v>1</v>
      </c>
      <c r="M5441" s="49" t="str">
        <f t="shared" ca="1" si="422"/>
        <v>PERDU</v>
      </c>
      <c r="N5441" s="28" t="str">
        <f ca="1">IF(M5441="GAGNÉ",K5441*L5441,IF(M5441="PERDU","0,00 €",""))</f>
        <v>0,00 €</v>
      </c>
      <c r="O5441" s="26">
        <f t="shared" ca="1" si="424"/>
        <v>-1</v>
      </c>
      <c r="P5441" s="26">
        <f t="shared" ca="1" si="425"/>
        <v>410374.50000000006</v>
      </c>
      <c r="R5441" s="1">
        <f t="shared" ca="1" si="423"/>
        <v>2</v>
      </c>
    </row>
    <row r="5442" spans="5:18" ht="15.75" thickBot="1" x14ac:dyDescent="0.3">
      <c r="E5442" s="17">
        <v>5436</v>
      </c>
      <c r="F5442" s="17"/>
      <c r="G5442" s="40"/>
      <c r="H5442" s="43"/>
      <c r="I5442" s="20"/>
      <c r="J5442" s="17" t="s">
        <v>11</v>
      </c>
      <c r="K5442" s="26">
        <f t="shared" ca="1" si="421"/>
        <v>3.75</v>
      </c>
      <c r="L5442" s="26">
        <f ca="1">IF(L5441=1,IF(M5441="GAGNÉ",1,2),IF(M5441="GAGNÉ",INDEX(fibo,MATCH(L5441,fibo,0)-2),INDEX(fibo,MATCH(L5441,fibo,0),1)+INDEX(fibo,MATCH(L5441,fibo,0)-1)))</f>
        <v>2</v>
      </c>
      <c r="M5442" s="49" t="str">
        <f t="shared" ca="1" si="422"/>
        <v>GAGNÉ</v>
      </c>
      <c r="N5442" s="28">
        <f ca="1">IF(M5442="GAGNÉ",K5442*L5442,IF(M5442="PERDU","0,00 €",""))</f>
        <v>7.5</v>
      </c>
      <c r="O5442" s="26">
        <f t="shared" ca="1" si="424"/>
        <v>5.5</v>
      </c>
      <c r="P5442" s="26">
        <f t="shared" ca="1" si="425"/>
        <v>410380.00000000006</v>
      </c>
      <c r="R5442" s="1">
        <f t="shared" ca="1" si="423"/>
        <v>1</v>
      </c>
    </row>
    <row r="5443" spans="5:18" ht="15.75" thickBot="1" x14ac:dyDescent="0.3">
      <c r="E5443" s="17">
        <v>5437</v>
      </c>
      <c r="F5443" s="17"/>
      <c r="G5443" s="40"/>
      <c r="H5443" s="43"/>
      <c r="I5443" s="20"/>
      <c r="J5443" s="17" t="s">
        <v>11</v>
      </c>
      <c r="K5443" s="26">
        <f t="shared" ca="1" si="421"/>
        <v>3.78</v>
      </c>
      <c r="L5443" s="26">
        <f ca="1">IF(L5442=1,IF(M5442="GAGNÉ",1,2),IF(M5442="GAGNÉ",INDEX(fibo,MATCH(L5442,fibo,0)-2),INDEX(fibo,MATCH(L5442,fibo,0),1)+INDEX(fibo,MATCH(L5442,fibo,0)-1)))</f>
        <v>1</v>
      </c>
      <c r="M5443" s="49" t="str">
        <f t="shared" ca="1" si="422"/>
        <v>PERDU</v>
      </c>
      <c r="N5443" s="28" t="str">
        <f ca="1">IF(M5443="GAGNÉ",K5443*L5443,IF(M5443="PERDU","0,00 €",""))</f>
        <v>0,00 €</v>
      </c>
      <c r="O5443" s="26">
        <f t="shared" ca="1" si="424"/>
        <v>-1</v>
      </c>
      <c r="P5443" s="26">
        <f t="shared" ca="1" si="425"/>
        <v>410379.00000000006</v>
      </c>
      <c r="R5443" s="1">
        <f t="shared" ca="1" si="423"/>
        <v>2</v>
      </c>
    </row>
    <row r="5444" spans="5:18" ht="15.75" thickBot="1" x14ac:dyDescent="0.3">
      <c r="E5444" s="17">
        <v>5438</v>
      </c>
      <c r="F5444" s="17"/>
      <c r="G5444" s="40"/>
      <c r="H5444" s="43"/>
      <c r="I5444" s="20"/>
      <c r="J5444" s="17" t="s">
        <v>11</v>
      </c>
      <c r="K5444" s="26">
        <f t="shared" ca="1" si="421"/>
        <v>3.72</v>
      </c>
      <c r="L5444" s="26">
        <f ca="1">IF(L5443=1,IF(M5443="GAGNÉ",1,2),IF(M5443="GAGNÉ",INDEX(fibo,MATCH(L5443,fibo,0)-2),INDEX(fibo,MATCH(L5443,fibo,0),1)+INDEX(fibo,MATCH(L5443,fibo,0)-1)))</f>
        <v>2</v>
      </c>
      <c r="M5444" s="49" t="str">
        <f t="shared" ca="1" si="422"/>
        <v>GAGNÉ</v>
      </c>
      <c r="N5444" s="28">
        <f ca="1">IF(M5444="GAGNÉ",K5444*L5444,IF(M5444="PERDU","0,00 €",""))</f>
        <v>7.44</v>
      </c>
      <c r="O5444" s="26">
        <f t="shared" ca="1" si="424"/>
        <v>5.44</v>
      </c>
      <c r="P5444" s="26">
        <f t="shared" ca="1" si="425"/>
        <v>410384.44000000006</v>
      </c>
      <c r="R5444" s="1">
        <f t="shared" ca="1" si="423"/>
        <v>1</v>
      </c>
    </row>
    <row r="5445" spans="5:18" ht="15.75" thickBot="1" x14ac:dyDescent="0.3">
      <c r="E5445" s="17">
        <v>5439</v>
      </c>
      <c r="F5445" s="17"/>
      <c r="G5445" s="40"/>
      <c r="H5445" s="43"/>
      <c r="I5445" s="20"/>
      <c r="J5445" s="17" t="s">
        <v>11</v>
      </c>
      <c r="K5445" s="26">
        <f t="shared" ca="1" si="421"/>
        <v>3.44</v>
      </c>
      <c r="L5445" s="26">
        <f ca="1">IF(L5444=1,IF(M5444="GAGNÉ",1,2),IF(M5444="GAGNÉ",INDEX(fibo,MATCH(L5444,fibo,0)-2),INDEX(fibo,MATCH(L5444,fibo,0),1)+INDEX(fibo,MATCH(L5444,fibo,0)-1)))</f>
        <v>1</v>
      </c>
      <c r="M5445" s="49" t="str">
        <f t="shared" ca="1" si="422"/>
        <v>PERDU</v>
      </c>
      <c r="N5445" s="28" t="str">
        <f ca="1">IF(M5445="GAGNÉ",K5445*L5445,IF(M5445="PERDU","0,00 €",""))</f>
        <v>0,00 €</v>
      </c>
      <c r="O5445" s="26">
        <f t="shared" ca="1" si="424"/>
        <v>-1</v>
      </c>
      <c r="P5445" s="26">
        <f t="shared" ca="1" si="425"/>
        <v>410383.44000000006</v>
      </c>
      <c r="R5445" s="1">
        <f t="shared" ca="1" si="423"/>
        <v>2</v>
      </c>
    </row>
    <row r="5446" spans="5:18" ht="15.75" thickBot="1" x14ac:dyDescent="0.3">
      <c r="E5446" s="17">
        <v>5440</v>
      </c>
      <c r="F5446" s="17"/>
      <c r="G5446" s="40"/>
      <c r="H5446" s="43"/>
      <c r="I5446" s="20"/>
      <c r="J5446" s="17" t="s">
        <v>11</v>
      </c>
      <c r="K5446" s="26">
        <f t="shared" ca="1" si="421"/>
        <v>3.71</v>
      </c>
      <c r="L5446" s="26">
        <f ca="1">IF(L5445=1,IF(M5445="GAGNÉ",1,2),IF(M5445="GAGNÉ",INDEX(fibo,MATCH(L5445,fibo,0)-2),INDEX(fibo,MATCH(L5445,fibo,0),1)+INDEX(fibo,MATCH(L5445,fibo,0)-1)))</f>
        <v>2</v>
      </c>
      <c r="M5446" s="49" t="str">
        <f t="shared" ca="1" si="422"/>
        <v>GAGNÉ</v>
      </c>
      <c r="N5446" s="28">
        <f ca="1">IF(M5446="GAGNÉ",K5446*L5446,IF(M5446="PERDU","0,00 €",""))</f>
        <v>7.42</v>
      </c>
      <c r="O5446" s="26">
        <f t="shared" ca="1" si="424"/>
        <v>5.42</v>
      </c>
      <c r="P5446" s="26">
        <f t="shared" ca="1" si="425"/>
        <v>410388.86000000004</v>
      </c>
      <c r="R5446" s="1">
        <f t="shared" ca="1" si="423"/>
        <v>1</v>
      </c>
    </row>
    <row r="5447" spans="5:18" ht="15.75" thickBot="1" x14ac:dyDescent="0.3">
      <c r="E5447" s="17">
        <v>5441</v>
      </c>
      <c r="F5447" s="17"/>
      <c r="G5447" s="40"/>
      <c r="H5447" s="43"/>
      <c r="I5447" s="20"/>
      <c r="J5447" s="17" t="s">
        <v>11</v>
      </c>
      <c r="K5447" s="26">
        <f t="shared" ca="1" si="421"/>
        <v>3.53</v>
      </c>
      <c r="L5447" s="26">
        <f ca="1">IF(L5446=1,IF(M5446="GAGNÉ",1,2),IF(M5446="GAGNÉ",INDEX(fibo,MATCH(L5446,fibo,0)-2),INDEX(fibo,MATCH(L5446,fibo,0),1)+INDEX(fibo,MATCH(L5446,fibo,0)-1)))</f>
        <v>1</v>
      </c>
      <c r="M5447" s="49" t="str">
        <f t="shared" ca="1" si="422"/>
        <v>PERDU</v>
      </c>
      <c r="N5447" s="28" t="str">
        <f ca="1">IF(M5447="GAGNÉ",K5447*L5447,IF(M5447="PERDU","0,00 €",""))</f>
        <v>0,00 €</v>
      </c>
      <c r="O5447" s="26">
        <f t="shared" ca="1" si="424"/>
        <v>-1</v>
      </c>
      <c r="P5447" s="26">
        <f t="shared" ca="1" si="425"/>
        <v>410387.86000000004</v>
      </c>
      <c r="R5447" s="1">
        <f t="shared" ca="1" si="423"/>
        <v>2</v>
      </c>
    </row>
    <row r="5448" spans="5:18" ht="15.75" thickBot="1" x14ac:dyDescent="0.3">
      <c r="E5448" s="17">
        <v>5442</v>
      </c>
      <c r="F5448" s="17"/>
      <c r="G5448" s="40"/>
      <c r="H5448" s="43"/>
      <c r="I5448" s="20"/>
      <c r="J5448" s="17" t="s">
        <v>11</v>
      </c>
      <c r="K5448" s="26">
        <f t="shared" ref="K5448:K5511" ca="1" si="426">RANDBETWEEN(280,480)/100</f>
        <v>4.58</v>
      </c>
      <c r="L5448" s="26">
        <f ca="1">IF(L5447=1,IF(M5447="GAGNÉ",1,2),IF(M5447="GAGNÉ",INDEX(fibo,MATCH(L5447,fibo,0)-2),INDEX(fibo,MATCH(L5447,fibo,0),1)+INDEX(fibo,MATCH(L5447,fibo,0)-1)))</f>
        <v>2</v>
      </c>
      <c r="M5448" s="49" t="str">
        <f t="shared" ref="M5448:M5511" ca="1" si="427">IF(R5448=1,"GAGNÉ","PERDU")</f>
        <v>GAGNÉ</v>
      </c>
      <c r="N5448" s="28">
        <f ca="1">IF(M5448="GAGNÉ",K5448*L5448,IF(M5448="PERDU","0,00 €",""))</f>
        <v>9.16</v>
      </c>
      <c r="O5448" s="26">
        <f t="shared" ca="1" si="424"/>
        <v>7.16</v>
      </c>
      <c r="P5448" s="26">
        <f t="shared" ca="1" si="425"/>
        <v>410395.02</v>
      </c>
      <c r="R5448" s="1">
        <f t="shared" ref="R5448:R5511" ca="1" si="428">RANDBETWEEN(1,2)</f>
        <v>1</v>
      </c>
    </row>
    <row r="5449" spans="5:18" ht="15.75" thickBot="1" x14ac:dyDescent="0.3">
      <c r="E5449" s="17">
        <v>5443</v>
      </c>
      <c r="F5449" s="17"/>
      <c r="G5449" s="40"/>
      <c r="H5449" s="43"/>
      <c r="I5449" s="20"/>
      <c r="J5449" s="17" t="s">
        <v>11</v>
      </c>
      <c r="K5449" s="26">
        <f t="shared" ca="1" si="426"/>
        <v>3.02</v>
      </c>
      <c r="L5449" s="26">
        <f ca="1">IF(L5448=1,IF(M5448="GAGNÉ",1,2),IF(M5448="GAGNÉ",INDEX(fibo,MATCH(L5448,fibo,0)-2),INDEX(fibo,MATCH(L5448,fibo,0),1)+INDEX(fibo,MATCH(L5448,fibo,0)-1)))</f>
        <v>1</v>
      </c>
      <c r="M5449" s="49" t="str">
        <f t="shared" ca="1" si="427"/>
        <v>GAGNÉ</v>
      </c>
      <c r="N5449" s="28">
        <f ca="1">IF(M5449="GAGNÉ",K5449*L5449,IF(M5449="PERDU","0,00 €",""))</f>
        <v>3.02</v>
      </c>
      <c r="O5449" s="26">
        <f t="shared" ref="O5449:O5512" ca="1" si="429">IF(M5449="GAGNÉ",N5449-L5449,IF(M5449="PERDU",-L5449,""))</f>
        <v>2.02</v>
      </c>
      <c r="P5449" s="26">
        <f t="shared" ref="P5449:P5512" ca="1" si="430">IF(M5449="GAGNÉ",N5449-L5449+P5448,IF(M5449="PERDU",P5448-L5449,""))</f>
        <v>410397.04000000004</v>
      </c>
      <c r="R5449" s="1">
        <f t="shared" ca="1" si="428"/>
        <v>1</v>
      </c>
    </row>
    <row r="5450" spans="5:18" ht="15.75" thickBot="1" x14ac:dyDescent="0.3">
      <c r="E5450" s="17">
        <v>5444</v>
      </c>
      <c r="F5450" s="17"/>
      <c r="G5450" s="40"/>
      <c r="H5450" s="43"/>
      <c r="I5450" s="20"/>
      <c r="J5450" s="17" t="s">
        <v>11</v>
      </c>
      <c r="K5450" s="26">
        <f t="shared" ca="1" si="426"/>
        <v>4.71</v>
      </c>
      <c r="L5450" s="26">
        <f ca="1">IF(L5449=1,IF(M5449="GAGNÉ",1,2),IF(M5449="GAGNÉ",INDEX(fibo,MATCH(L5449,fibo,0)-2),INDEX(fibo,MATCH(L5449,fibo,0),1)+INDEX(fibo,MATCH(L5449,fibo,0)-1)))</f>
        <v>1</v>
      </c>
      <c r="M5450" s="49" t="str">
        <f t="shared" ca="1" si="427"/>
        <v>PERDU</v>
      </c>
      <c r="N5450" s="28" t="str">
        <f ca="1">IF(M5450="GAGNÉ",K5450*L5450,IF(M5450="PERDU","0,00 €",""))</f>
        <v>0,00 €</v>
      </c>
      <c r="O5450" s="26">
        <f t="shared" ca="1" si="429"/>
        <v>-1</v>
      </c>
      <c r="P5450" s="26">
        <f t="shared" ca="1" si="430"/>
        <v>410396.04000000004</v>
      </c>
      <c r="R5450" s="1">
        <f t="shared" ca="1" si="428"/>
        <v>2</v>
      </c>
    </row>
    <row r="5451" spans="5:18" ht="15.75" thickBot="1" x14ac:dyDescent="0.3">
      <c r="E5451" s="17">
        <v>5445</v>
      </c>
      <c r="F5451" s="17"/>
      <c r="G5451" s="40"/>
      <c r="H5451" s="43"/>
      <c r="I5451" s="20"/>
      <c r="J5451" s="17" t="s">
        <v>11</v>
      </c>
      <c r="K5451" s="26">
        <f t="shared" ca="1" si="426"/>
        <v>4.79</v>
      </c>
      <c r="L5451" s="26">
        <f ca="1">IF(L5450=1,IF(M5450="GAGNÉ",1,2),IF(M5450="GAGNÉ",INDEX(fibo,MATCH(L5450,fibo,0)-2),INDEX(fibo,MATCH(L5450,fibo,0),1)+INDEX(fibo,MATCH(L5450,fibo,0)-1)))</f>
        <v>2</v>
      </c>
      <c r="M5451" s="49" t="str">
        <f t="shared" ca="1" si="427"/>
        <v>PERDU</v>
      </c>
      <c r="N5451" s="28" t="str">
        <f ca="1">IF(M5451="GAGNÉ",K5451*L5451,IF(M5451="PERDU","0,00 €",""))</f>
        <v>0,00 €</v>
      </c>
      <c r="O5451" s="26">
        <f t="shared" ca="1" si="429"/>
        <v>-2</v>
      </c>
      <c r="P5451" s="26">
        <f t="shared" ca="1" si="430"/>
        <v>410394.04000000004</v>
      </c>
      <c r="R5451" s="1">
        <f t="shared" ca="1" si="428"/>
        <v>2</v>
      </c>
    </row>
    <row r="5452" spans="5:18" ht="15.75" thickBot="1" x14ac:dyDescent="0.3">
      <c r="E5452" s="17">
        <v>5446</v>
      </c>
      <c r="F5452" s="17"/>
      <c r="G5452" s="40"/>
      <c r="H5452" s="43"/>
      <c r="I5452" s="20"/>
      <c r="J5452" s="17" t="s">
        <v>11</v>
      </c>
      <c r="K5452" s="26">
        <f t="shared" ca="1" si="426"/>
        <v>4.7300000000000004</v>
      </c>
      <c r="L5452" s="26">
        <f ca="1">IF(L5451=1,IF(M5451="GAGNÉ",1,2),IF(M5451="GAGNÉ",INDEX(fibo,MATCH(L5451,fibo,0)-2),INDEX(fibo,MATCH(L5451,fibo,0),1)+INDEX(fibo,MATCH(L5451,fibo,0)-1)))</f>
        <v>3</v>
      </c>
      <c r="M5452" s="49" t="str">
        <f t="shared" ca="1" si="427"/>
        <v>PERDU</v>
      </c>
      <c r="N5452" s="28" t="str">
        <f ca="1">IF(M5452="GAGNÉ",K5452*L5452,IF(M5452="PERDU","0,00 €",""))</f>
        <v>0,00 €</v>
      </c>
      <c r="O5452" s="26">
        <f t="shared" ca="1" si="429"/>
        <v>-3</v>
      </c>
      <c r="P5452" s="26">
        <f t="shared" ca="1" si="430"/>
        <v>410391.04000000004</v>
      </c>
      <c r="R5452" s="1">
        <f t="shared" ca="1" si="428"/>
        <v>2</v>
      </c>
    </row>
    <row r="5453" spans="5:18" ht="15.75" thickBot="1" x14ac:dyDescent="0.3">
      <c r="E5453" s="17">
        <v>5447</v>
      </c>
      <c r="F5453" s="17"/>
      <c r="G5453" s="40"/>
      <c r="H5453" s="43"/>
      <c r="I5453" s="20"/>
      <c r="J5453" s="17" t="s">
        <v>11</v>
      </c>
      <c r="K5453" s="26">
        <f t="shared" ca="1" si="426"/>
        <v>4.2</v>
      </c>
      <c r="L5453" s="26">
        <f ca="1">IF(L5452=1,IF(M5452="GAGNÉ",1,2),IF(M5452="GAGNÉ",INDEX(fibo,MATCH(L5452,fibo,0)-2),INDEX(fibo,MATCH(L5452,fibo,0),1)+INDEX(fibo,MATCH(L5452,fibo,0)-1)))</f>
        <v>5</v>
      </c>
      <c r="M5453" s="49" t="str">
        <f t="shared" ca="1" si="427"/>
        <v>GAGNÉ</v>
      </c>
      <c r="N5453" s="28">
        <f ca="1">IF(M5453="GAGNÉ",K5453*L5453,IF(M5453="PERDU","0,00 €",""))</f>
        <v>21</v>
      </c>
      <c r="O5453" s="26">
        <f t="shared" ca="1" si="429"/>
        <v>16</v>
      </c>
      <c r="P5453" s="26">
        <f t="shared" ca="1" si="430"/>
        <v>410407.04000000004</v>
      </c>
      <c r="R5453" s="1">
        <f t="shared" ca="1" si="428"/>
        <v>1</v>
      </c>
    </row>
    <row r="5454" spans="5:18" ht="15.75" thickBot="1" x14ac:dyDescent="0.3">
      <c r="E5454" s="17">
        <v>5448</v>
      </c>
      <c r="F5454" s="17"/>
      <c r="G5454" s="40"/>
      <c r="H5454" s="43"/>
      <c r="I5454" s="20"/>
      <c r="J5454" s="17" t="s">
        <v>11</v>
      </c>
      <c r="K5454" s="26">
        <f t="shared" ca="1" si="426"/>
        <v>4.5599999999999996</v>
      </c>
      <c r="L5454" s="26">
        <f ca="1">IF(L5453=1,IF(M5453="GAGNÉ",1,2),IF(M5453="GAGNÉ",INDEX(fibo,MATCH(L5453,fibo,0)-2),INDEX(fibo,MATCH(L5453,fibo,0),1)+INDEX(fibo,MATCH(L5453,fibo,0)-1)))</f>
        <v>2</v>
      </c>
      <c r="M5454" s="49" t="str">
        <f t="shared" ca="1" si="427"/>
        <v>GAGNÉ</v>
      </c>
      <c r="N5454" s="28">
        <f ca="1">IF(M5454="GAGNÉ",K5454*L5454,IF(M5454="PERDU","0,00 €",""))</f>
        <v>9.1199999999999992</v>
      </c>
      <c r="O5454" s="26">
        <f t="shared" ca="1" si="429"/>
        <v>7.1199999999999992</v>
      </c>
      <c r="P5454" s="26">
        <f t="shared" ca="1" si="430"/>
        <v>410414.16000000003</v>
      </c>
      <c r="R5454" s="1">
        <f t="shared" ca="1" si="428"/>
        <v>1</v>
      </c>
    </row>
    <row r="5455" spans="5:18" ht="15.75" thickBot="1" x14ac:dyDescent="0.3">
      <c r="E5455" s="17">
        <v>5449</v>
      </c>
      <c r="F5455" s="17"/>
      <c r="G5455" s="40"/>
      <c r="H5455" s="43"/>
      <c r="I5455" s="20"/>
      <c r="J5455" s="17" t="s">
        <v>11</v>
      </c>
      <c r="K5455" s="26">
        <f t="shared" ca="1" si="426"/>
        <v>4.05</v>
      </c>
      <c r="L5455" s="26">
        <f ca="1">IF(L5454=1,IF(M5454="GAGNÉ",1,2),IF(M5454="GAGNÉ",INDEX(fibo,MATCH(L5454,fibo,0)-2),INDEX(fibo,MATCH(L5454,fibo,0),1)+INDEX(fibo,MATCH(L5454,fibo,0)-1)))</f>
        <v>1</v>
      </c>
      <c r="M5455" s="49" t="str">
        <f t="shared" ca="1" si="427"/>
        <v>GAGNÉ</v>
      </c>
      <c r="N5455" s="28">
        <f ca="1">IF(M5455="GAGNÉ",K5455*L5455,IF(M5455="PERDU","0,00 €",""))</f>
        <v>4.05</v>
      </c>
      <c r="O5455" s="26">
        <f t="shared" ca="1" si="429"/>
        <v>3.05</v>
      </c>
      <c r="P5455" s="26">
        <f t="shared" ca="1" si="430"/>
        <v>410417.21</v>
      </c>
      <c r="R5455" s="1">
        <f t="shared" ca="1" si="428"/>
        <v>1</v>
      </c>
    </row>
    <row r="5456" spans="5:18" ht="15.75" thickBot="1" x14ac:dyDescent="0.3">
      <c r="E5456" s="17">
        <v>5450</v>
      </c>
      <c r="F5456" s="17"/>
      <c r="G5456" s="40"/>
      <c r="H5456" s="43"/>
      <c r="I5456" s="20"/>
      <c r="J5456" s="17" t="s">
        <v>11</v>
      </c>
      <c r="K5456" s="26">
        <f t="shared" ca="1" si="426"/>
        <v>4.78</v>
      </c>
      <c r="L5456" s="26">
        <f ca="1">IF(L5455=1,IF(M5455="GAGNÉ",1,2),IF(M5455="GAGNÉ",INDEX(fibo,MATCH(L5455,fibo,0)-2),INDEX(fibo,MATCH(L5455,fibo,0),1)+INDEX(fibo,MATCH(L5455,fibo,0)-1)))</f>
        <v>1</v>
      </c>
      <c r="M5456" s="49" t="str">
        <f t="shared" ca="1" si="427"/>
        <v>GAGNÉ</v>
      </c>
      <c r="N5456" s="28">
        <f ca="1">IF(M5456="GAGNÉ",K5456*L5456,IF(M5456="PERDU","0,00 €",""))</f>
        <v>4.78</v>
      </c>
      <c r="O5456" s="26">
        <f t="shared" ca="1" si="429"/>
        <v>3.7800000000000002</v>
      </c>
      <c r="P5456" s="26">
        <f t="shared" ca="1" si="430"/>
        <v>410420.99000000005</v>
      </c>
      <c r="R5456" s="1">
        <f t="shared" ca="1" si="428"/>
        <v>1</v>
      </c>
    </row>
    <row r="5457" spans="5:18" ht="15.75" thickBot="1" x14ac:dyDescent="0.3">
      <c r="E5457" s="17">
        <v>5451</v>
      </c>
      <c r="F5457" s="17"/>
      <c r="G5457" s="40"/>
      <c r="H5457" s="43"/>
      <c r="I5457" s="20"/>
      <c r="J5457" s="17" t="s">
        <v>11</v>
      </c>
      <c r="K5457" s="26">
        <f t="shared" ca="1" si="426"/>
        <v>4.33</v>
      </c>
      <c r="L5457" s="26">
        <f ca="1">IF(L5456=1,IF(M5456="GAGNÉ",1,2),IF(M5456="GAGNÉ",INDEX(fibo,MATCH(L5456,fibo,0)-2),INDEX(fibo,MATCH(L5456,fibo,0),1)+INDEX(fibo,MATCH(L5456,fibo,0)-1)))</f>
        <v>1</v>
      </c>
      <c r="M5457" s="49" t="str">
        <f t="shared" ca="1" si="427"/>
        <v>PERDU</v>
      </c>
      <c r="N5457" s="28" t="str">
        <f ca="1">IF(M5457="GAGNÉ",K5457*L5457,IF(M5457="PERDU","0,00 €",""))</f>
        <v>0,00 €</v>
      </c>
      <c r="O5457" s="26">
        <f t="shared" ca="1" si="429"/>
        <v>-1</v>
      </c>
      <c r="P5457" s="26">
        <f t="shared" ca="1" si="430"/>
        <v>410419.99000000005</v>
      </c>
      <c r="R5457" s="1">
        <f t="shared" ca="1" si="428"/>
        <v>2</v>
      </c>
    </row>
    <row r="5458" spans="5:18" ht="15.75" thickBot="1" x14ac:dyDescent="0.3">
      <c r="E5458" s="17">
        <v>5452</v>
      </c>
      <c r="F5458" s="17"/>
      <c r="G5458" s="40"/>
      <c r="H5458" s="43"/>
      <c r="I5458" s="20"/>
      <c r="J5458" s="17" t="s">
        <v>11</v>
      </c>
      <c r="K5458" s="26">
        <f t="shared" ca="1" si="426"/>
        <v>4.3499999999999996</v>
      </c>
      <c r="L5458" s="26">
        <f ca="1">IF(L5457=1,IF(M5457="GAGNÉ",1,2),IF(M5457="GAGNÉ",INDEX(fibo,MATCH(L5457,fibo,0)-2),INDEX(fibo,MATCH(L5457,fibo,0),1)+INDEX(fibo,MATCH(L5457,fibo,0)-1)))</f>
        <v>2</v>
      </c>
      <c r="M5458" s="49" t="str">
        <f t="shared" ca="1" si="427"/>
        <v>PERDU</v>
      </c>
      <c r="N5458" s="28" t="str">
        <f ca="1">IF(M5458="GAGNÉ",K5458*L5458,IF(M5458="PERDU","0,00 €",""))</f>
        <v>0,00 €</v>
      </c>
      <c r="O5458" s="26">
        <f t="shared" ca="1" si="429"/>
        <v>-2</v>
      </c>
      <c r="P5458" s="26">
        <f t="shared" ca="1" si="430"/>
        <v>410417.99000000005</v>
      </c>
      <c r="R5458" s="1">
        <f t="shared" ca="1" si="428"/>
        <v>2</v>
      </c>
    </row>
    <row r="5459" spans="5:18" ht="15.75" thickBot="1" x14ac:dyDescent="0.3">
      <c r="E5459" s="17">
        <v>5453</v>
      </c>
      <c r="F5459" s="17"/>
      <c r="G5459" s="40"/>
      <c r="H5459" s="43"/>
      <c r="I5459" s="20"/>
      <c r="J5459" s="17" t="s">
        <v>11</v>
      </c>
      <c r="K5459" s="26">
        <f t="shared" ca="1" si="426"/>
        <v>4.0999999999999996</v>
      </c>
      <c r="L5459" s="26">
        <f ca="1">IF(L5458=1,IF(M5458="GAGNÉ",1,2),IF(M5458="GAGNÉ",INDEX(fibo,MATCH(L5458,fibo,0)-2),INDEX(fibo,MATCH(L5458,fibo,0),1)+INDEX(fibo,MATCH(L5458,fibo,0)-1)))</f>
        <v>3</v>
      </c>
      <c r="M5459" s="49" t="str">
        <f t="shared" ca="1" si="427"/>
        <v>PERDU</v>
      </c>
      <c r="N5459" s="28" t="str">
        <f ca="1">IF(M5459="GAGNÉ",K5459*L5459,IF(M5459="PERDU","0,00 €",""))</f>
        <v>0,00 €</v>
      </c>
      <c r="O5459" s="26">
        <f t="shared" ca="1" si="429"/>
        <v>-3</v>
      </c>
      <c r="P5459" s="26">
        <f t="shared" ca="1" si="430"/>
        <v>410414.99000000005</v>
      </c>
      <c r="R5459" s="1">
        <f t="shared" ca="1" si="428"/>
        <v>2</v>
      </c>
    </row>
    <row r="5460" spans="5:18" ht="15.75" thickBot="1" x14ac:dyDescent="0.3">
      <c r="E5460" s="17">
        <v>5454</v>
      </c>
      <c r="F5460" s="17"/>
      <c r="G5460" s="40"/>
      <c r="H5460" s="43"/>
      <c r="I5460" s="20"/>
      <c r="J5460" s="17" t="s">
        <v>11</v>
      </c>
      <c r="K5460" s="26">
        <f t="shared" ca="1" si="426"/>
        <v>2.85</v>
      </c>
      <c r="L5460" s="26">
        <f ca="1">IF(L5459=1,IF(M5459="GAGNÉ",1,2),IF(M5459="GAGNÉ",INDEX(fibo,MATCH(L5459,fibo,0)-2),INDEX(fibo,MATCH(L5459,fibo,0),1)+INDEX(fibo,MATCH(L5459,fibo,0)-1)))</f>
        <v>5</v>
      </c>
      <c r="M5460" s="49" t="str">
        <f t="shared" ca="1" si="427"/>
        <v>PERDU</v>
      </c>
      <c r="N5460" s="28" t="str">
        <f ca="1">IF(M5460="GAGNÉ",K5460*L5460,IF(M5460="PERDU","0,00 €",""))</f>
        <v>0,00 €</v>
      </c>
      <c r="O5460" s="26">
        <f t="shared" ca="1" si="429"/>
        <v>-5</v>
      </c>
      <c r="P5460" s="26">
        <f t="shared" ca="1" si="430"/>
        <v>410409.99000000005</v>
      </c>
      <c r="R5460" s="1">
        <f t="shared" ca="1" si="428"/>
        <v>2</v>
      </c>
    </row>
    <row r="5461" spans="5:18" ht="15.75" thickBot="1" x14ac:dyDescent="0.3">
      <c r="E5461" s="17">
        <v>5455</v>
      </c>
      <c r="F5461" s="17"/>
      <c r="G5461" s="40"/>
      <c r="H5461" s="43"/>
      <c r="I5461" s="20"/>
      <c r="J5461" s="17" t="s">
        <v>11</v>
      </c>
      <c r="K5461" s="26">
        <f t="shared" ca="1" si="426"/>
        <v>3.29</v>
      </c>
      <c r="L5461" s="26">
        <f ca="1">IF(L5460=1,IF(M5460="GAGNÉ",1,2),IF(M5460="GAGNÉ",INDEX(fibo,MATCH(L5460,fibo,0)-2),INDEX(fibo,MATCH(L5460,fibo,0),1)+INDEX(fibo,MATCH(L5460,fibo,0)-1)))</f>
        <v>8</v>
      </c>
      <c r="M5461" s="49" t="str">
        <f t="shared" ca="1" si="427"/>
        <v>PERDU</v>
      </c>
      <c r="N5461" s="28" t="str">
        <f ca="1">IF(M5461="GAGNÉ",K5461*L5461,IF(M5461="PERDU","0,00 €",""))</f>
        <v>0,00 €</v>
      </c>
      <c r="O5461" s="26">
        <f t="shared" ca="1" si="429"/>
        <v>-8</v>
      </c>
      <c r="P5461" s="26">
        <f t="shared" ca="1" si="430"/>
        <v>410401.99000000005</v>
      </c>
      <c r="R5461" s="1">
        <f t="shared" ca="1" si="428"/>
        <v>2</v>
      </c>
    </row>
    <row r="5462" spans="5:18" ht="15.75" thickBot="1" x14ac:dyDescent="0.3">
      <c r="E5462" s="17">
        <v>5456</v>
      </c>
      <c r="F5462" s="17"/>
      <c r="G5462" s="40"/>
      <c r="H5462" s="43"/>
      <c r="I5462" s="20"/>
      <c r="J5462" s="17" t="s">
        <v>11</v>
      </c>
      <c r="K5462" s="26">
        <f t="shared" ca="1" si="426"/>
        <v>3.17</v>
      </c>
      <c r="L5462" s="26">
        <f ca="1">IF(L5461=1,IF(M5461="GAGNÉ",1,2),IF(M5461="GAGNÉ",INDEX(fibo,MATCH(L5461,fibo,0)-2),INDEX(fibo,MATCH(L5461,fibo,0),1)+INDEX(fibo,MATCH(L5461,fibo,0)-1)))</f>
        <v>13</v>
      </c>
      <c r="M5462" s="49" t="str">
        <f t="shared" ca="1" si="427"/>
        <v>PERDU</v>
      </c>
      <c r="N5462" s="28" t="str">
        <f ca="1">IF(M5462="GAGNÉ",K5462*L5462,IF(M5462="PERDU","0,00 €",""))</f>
        <v>0,00 €</v>
      </c>
      <c r="O5462" s="26">
        <f t="shared" ca="1" si="429"/>
        <v>-13</v>
      </c>
      <c r="P5462" s="26">
        <f t="shared" ca="1" si="430"/>
        <v>410388.99000000005</v>
      </c>
      <c r="R5462" s="1">
        <f t="shared" ca="1" si="428"/>
        <v>2</v>
      </c>
    </row>
    <row r="5463" spans="5:18" ht="15.75" thickBot="1" x14ac:dyDescent="0.3">
      <c r="E5463" s="17">
        <v>5457</v>
      </c>
      <c r="F5463" s="17"/>
      <c r="G5463" s="40"/>
      <c r="H5463" s="43"/>
      <c r="I5463" s="20"/>
      <c r="J5463" s="17" t="s">
        <v>11</v>
      </c>
      <c r="K5463" s="26">
        <f t="shared" ca="1" si="426"/>
        <v>4.2</v>
      </c>
      <c r="L5463" s="26">
        <f ca="1">IF(L5462=1,IF(M5462="GAGNÉ",1,2),IF(M5462="GAGNÉ",INDEX(fibo,MATCH(L5462,fibo,0)-2),INDEX(fibo,MATCH(L5462,fibo,0),1)+INDEX(fibo,MATCH(L5462,fibo,0)-1)))</f>
        <v>21</v>
      </c>
      <c r="M5463" s="49" t="str">
        <f t="shared" ca="1" si="427"/>
        <v>PERDU</v>
      </c>
      <c r="N5463" s="28" t="str">
        <f ca="1">IF(M5463="GAGNÉ",K5463*L5463,IF(M5463="PERDU","0,00 €",""))</f>
        <v>0,00 €</v>
      </c>
      <c r="O5463" s="26">
        <f t="shared" ca="1" si="429"/>
        <v>-21</v>
      </c>
      <c r="P5463" s="26">
        <f t="shared" ca="1" si="430"/>
        <v>410367.99000000005</v>
      </c>
      <c r="R5463" s="1">
        <f t="shared" ca="1" si="428"/>
        <v>2</v>
      </c>
    </row>
    <row r="5464" spans="5:18" ht="15.75" thickBot="1" x14ac:dyDescent="0.3">
      <c r="E5464" s="17">
        <v>5458</v>
      </c>
      <c r="F5464" s="17"/>
      <c r="G5464" s="40"/>
      <c r="H5464" s="43"/>
      <c r="I5464" s="20"/>
      <c r="J5464" s="17" t="s">
        <v>11</v>
      </c>
      <c r="K5464" s="26">
        <f t="shared" ca="1" si="426"/>
        <v>2.91</v>
      </c>
      <c r="L5464" s="26">
        <f ca="1">IF(L5463=1,IF(M5463="GAGNÉ",1,2),IF(M5463="GAGNÉ",INDEX(fibo,MATCH(L5463,fibo,0)-2),INDEX(fibo,MATCH(L5463,fibo,0),1)+INDEX(fibo,MATCH(L5463,fibo,0)-1)))</f>
        <v>34</v>
      </c>
      <c r="M5464" s="49" t="str">
        <f t="shared" ca="1" si="427"/>
        <v>GAGNÉ</v>
      </c>
      <c r="N5464" s="28">
        <f ca="1">IF(M5464="GAGNÉ",K5464*L5464,IF(M5464="PERDU","0,00 €",""))</f>
        <v>98.94</v>
      </c>
      <c r="O5464" s="26">
        <f t="shared" ca="1" si="429"/>
        <v>64.94</v>
      </c>
      <c r="P5464" s="26">
        <f t="shared" ca="1" si="430"/>
        <v>410432.93000000005</v>
      </c>
      <c r="R5464" s="1">
        <f t="shared" ca="1" si="428"/>
        <v>1</v>
      </c>
    </row>
    <row r="5465" spans="5:18" ht="15.75" thickBot="1" x14ac:dyDescent="0.3">
      <c r="E5465" s="17">
        <v>5459</v>
      </c>
      <c r="F5465" s="17"/>
      <c r="G5465" s="40"/>
      <c r="H5465" s="43"/>
      <c r="I5465" s="20"/>
      <c r="J5465" s="17" t="s">
        <v>11</v>
      </c>
      <c r="K5465" s="26">
        <f t="shared" ca="1" si="426"/>
        <v>2.91</v>
      </c>
      <c r="L5465" s="26">
        <f ca="1">IF(L5464=1,IF(M5464="GAGNÉ",1,2),IF(M5464="GAGNÉ",INDEX(fibo,MATCH(L5464,fibo,0)-2),INDEX(fibo,MATCH(L5464,fibo,0),1)+INDEX(fibo,MATCH(L5464,fibo,0)-1)))</f>
        <v>13</v>
      </c>
      <c r="M5465" s="49" t="str">
        <f t="shared" ca="1" si="427"/>
        <v>GAGNÉ</v>
      </c>
      <c r="N5465" s="28">
        <f ca="1">IF(M5465="GAGNÉ",K5465*L5465,IF(M5465="PERDU","0,00 €",""))</f>
        <v>37.83</v>
      </c>
      <c r="O5465" s="26">
        <f t="shared" ca="1" si="429"/>
        <v>24.83</v>
      </c>
      <c r="P5465" s="26">
        <f t="shared" ca="1" si="430"/>
        <v>410457.76000000007</v>
      </c>
      <c r="R5465" s="1">
        <f t="shared" ca="1" si="428"/>
        <v>1</v>
      </c>
    </row>
    <row r="5466" spans="5:18" ht="15.75" thickBot="1" x14ac:dyDescent="0.3">
      <c r="E5466" s="17">
        <v>5460</v>
      </c>
      <c r="F5466" s="17"/>
      <c r="G5466" s="40"/>
      <c r="H5466" s="43"/>
      <c r="I5466" s="20"/>
      <c r="J5466" s="17" t="s">
        <v>11</v>
      </c>
      <c r="K5466" s="26">
        <f t="shared" ca="1" si="426"/>
        <v>4.4000000000000004</v>
      </c>
      <c r="L5466" s="26">
        <f ca="1">IF(L5465=1,IF(M5465="GAGNÉ",1,2),IF(M5465="GAGNÉ",INDEX(fibo,MATCH(L5465,fibo,0)-2),INDEX(fibo,MATCH(L5465,fibo,0),1)+INDEX(fibo,MATCH(L5465,fibo,0)-1)))</f>
        <v>5</v>
      </c>
      <c r="M5466" s="49" t="str">
        <f t="shared" ca="1" si="427"/>
        <v>PERDU</v>
      </c>
      <c r="N5466" s="28" t="str">
        <f ca="1">IF(M5466="GAGNÉ",K5466*L5466,IF(M5466="PERDU","0,00 €",""))</f>
        <v>0,00 €</v>
      </c>
      <c r="O5466" s="26">
        <f t="shared" ca="1" si="429"/>
        <v>-5</v>
      </c>
      <c r="P5466" s="26">
        <f t="shared" ca="1" si="430"/>
        <v>410452.76000000007</v>
      </c>
      <c r="R5466" s="1">
        <f t="shared" ca="1" si="428"/>
        <v>2</v>
      </c>
    </row>
    <row r="5467" spans="5:18" ht="15.75" thickBot="1" x14ac:dyDescent="0.3">
      <c r="E5467" s="17">
        <v>5461</v>
      </c>
      <c r="F5467" s="17"/>
      <c r="G5467" s="40"/>
      <c r="H5467" s="43"/>
      <c r="I5467" s="20"/>
      <c r="J5467" s="17" t="s">
        <v>11</v>
      </c>
      <c r="K5467" s="26">
        <f t="shared" ca="1" si="426"/>
        <v>2.97</v>
      </c>
      <c r="L5467" s="26">
        <f ca="1">IF(L5466=1,IF(M5466="GAGNÉ",1,2),IF(M5466="GAGNÉ",INDEX(fibo,MATCH(L5466,fibo,0)-2),INDEX(fibo,MATCH(L5466,fibo,0),1)+INDEX(fibo,MATCH(L5466,fibo,0)-1)))</f>
        <v>8</v>
      </c>
      <c r="M5467" s="49" t="str">
        <f t="shared" ca="1" si="427"/>
        <v>PERDU</v>
      </c>
      <c r="N5467" s="28" t="str">
        <f ca="1">IF(M5467="GAGNÉ",K5467*L5467,IF(M5467="PERDU","0,00 €",""))</f>
        <v>0,00 €</v>
      </c>
      <c r="O5467" s="26">
        <f t="shared" ca="1" si="429"/>
        <v>-8</v>
      </c>
      <c r="P5467" s="26">
        <f t="shared" ca="1" si="430"/>
        <v>410444.76000000007</v>
      </c>
      <c r="R5467" s="1">
        <f t="shared" ca="1" si="428"/>
        <v>2</v>
      </c>
    </row>
    <row r="5468" spans="5:18" ht="15.75" thickBot="1" x14ac:dyDescent="0.3">
      <c r="E5468" s="17">
        <v>5462</v>
      </c>
      <c r="F5468" s="17"/>
      <c r="G5468" s="40"/>
      <c r="H5468" s="43"/>
      <c r="I5468" s="20"/>
      <c r="J5468" s="17" t="s">
        <v>11</v>
      </c>
      <c r="K5468" s="26">
        <f t="shared" ca="1" si="426"/>
        <v>4.6399999999999997</v>
      </c>
      <c r="L5468" s="26">
        <f ca="1">IF(L5467=1,IF(M5467="GAGNÉ",1,2),IF(M5467="GAGNÉ",INDEX(fibo,MATCH(L5467,fibo,0)-2),INDEX(fibo,MATCH(L5467,fibo,0),1)+INDEX(fibo,MATCH(L5467,fibo,0)-1)))</f>
        <v>13</v>
      </c>
      <c r="M5468" s="49" t="str">
        <f t="shared" ca="1" si="427"/>
        <v>PERDU</v>
      </c>
      <c r="N5468" s="28" t="str">
        <f ca="1">IF(M5468="GAGNÉ",K5468*L5468,IF(M5468="PERDU","0,00 €",""))</f>
        <v>0,00 €</v>
      </c>
      <c r="O5468" s="26">
        <f t="shared" ca="1" si="429"/>
        <v>-13</v>
      </c>
      <c r="P5468" s="26">
        <f t="shared" ca="1" si="430"/>
        <v>410431.76000000007</v>
      </c>
      <c r="R5468" s="1">
        <f t="shared" ca="1" si="428"/>
        <v>2</v>
      </c>
    </row>
    <row r="5469" spans="5:18" ht="15.75" thickBot="1" x14ac:dyDescent="0.3">
      <c r="E5469" s="17">
        <v>5463</v>
      </c>
      <c r="F5469" s="17"/>
      <c r="G5469" s="40"/>
      <c r="H5469" s="43"/>
      <c r="I5469" s="20"/>
      <c r="J5469" s="17" t="s">
        <v>11</v>
      </c>
      <c r="K5469" s="26">
        <f t="shared" ca="1" si="426"/>
        <v>3.71</v>
      </c>
      <c r="L5469" s="26">
        <f ca="1">IF(L5468=1,IF(M5468="GAGNÉ",1,2),IF(M5468="GAGNÉ",INDEX(fibo,MATCH(L5468,fibo,0)-2),INDEX(fibo,MATCH(L5468,fibo,0),1)+INDEX(fibo,MATCH(L5468,fibo,0)-1)))</f>
        <v>21</v>
      </c>
      <c r="M5469" s="49" t="str">
        <f t="shared" ca="1" si="427"/>
        <v>GAGNÉ</v>
      </c>
      <c r="N5469" s="28">
        <f ca="1">IF(M5469="GAGNÉ",K5469*L5469,IF(M5469="PERDU","0,00 €",""))</f>
        <v>77.91</v>
      </c>
      <c r="O5469" s="26">
        <f t="shared" ca="1" si="429"/>
        <v>56.91</v>
      </c>
      <c r="P5469" s="26">
        <f t="shared" ca="1" si="430"/>
        <v>410488.67000000004</v>
      </c>
      <c r="R5469" s="1">
        <f t="shared" ca="1" si="428"/>
        <v>1</v>
      </c>
    </row>
    <row r="5470" spans="5:18" ht="15.75" thickBot="1" x14ac:dyDescent="0.3">
      <c r="E5470" s="17">
        <v>5464</v>
      </c>
      <c r="F5470" s="17"/>
      <c r="G5470" s="40"/>
      <c r="H5470" s="43"/>
      <c r="I5470" s="20"/>
      <c r="J5470" s="17" t="s">
        <v>11</v>
      </c>
      <c r="K5470" s="26">
        <f t="shared" ca="1" si="426"/>
        <v>3.87</v>
      </c>
      <c r="L5470" s="26">
        <f ca="1">IF(L5469=1,IF(M5469="GAGNÉ",1,2),IF(M5469="GAGNÉ",INDEX(fibo,MATCH(L5469,fibo,0)-2),INDEX(fibo,MATCH(L5469,fibo,0),1)+INDEX(fibo,MATCH(L5469,fibo,0)-1)))</f>
        <v>8</v>
      </c>
      <c r="M5470" s="49" t="str">
        <f t="shared" ca="1" si="427"/>
        <v>PERDU</v>
      </c>
      <c r="N5470" s="28" t="str">
        <f ca="1">IF(M5470="GAGNÉ",K5470*L5470,IF(M5470="PERDU","0,00 €",""))</f>
        <v>0,00 €</v>
      </c>
      <c r="O5470" s="26">
        <f t="shared" ca="1" si="429"/>
        <v>-8</v>
      </c>
      <c r="P5470" s="26">
        <f t="shared" ca="1" si="430"/>
        <v>410480.67000000004</v>
      </c>
      <c r="R5470" s="1">
        <f t="shared" ca="1" si="428"/>
        <v>2</v>
      </c>
    </row>
    <row r="5471" spans="5:18" ht="15.75" thickBot="1" x14ac:dyDescent="0.3">
      <c r="E5471" s="17">
        <v>5465</v>
      </c>
      <c r="F5471" s="17"/>
      <c r="G5471" s="40"/>
      <c r="H5471" s="43"/>
      <c r="I5471" s="20"/>
      <c r="J5471" s="17" t="s">
        <v>11</v>
      </c>
      <c r="K5471" s="26">
        <f t="shared" ca="1" si="426"/>
        <v>3.24</v>
      </c>
      <c r="L5471" s="26">
        <f ca="1">IF(L5470=1,IF(M5470="GAGNÉ",1,2),IF(M5470="GAGNÉ",INDEX(fibo,MATCH(L5470,fibo,0)-2),INDEX(fibo,MATCH(L5470,fibo,0),1)+INDEX(fibo,MATCH(L5470,fibo,0)-1)))</f>
        <v>13</v>
      </c>
      <c r="M5471" s="49" t="str">
        <f t="shared" ca="1" si="427"/>
        <v>GAGNÉ</v>
      </c>
      <c r="N5471" s="28">
        <f ca="1">IF(M5471="GAGNÉ",K5471*L5471,IF(M5471="PERDU","0,00 €",""))</f>
        <v>42.120000000000005</v>
      </c>
      <c r="O5471" s="26">
        <f t="shared" ca="1" si="429"/>
        <v>29.120000000000005</v>
      </c>
      <c r="P5471" s="26">
        <f t="shared" ca="1" si="430"/>
        <v>410509.79000000004</v>
      </c>
      <c r="R5471" s="1">
        <f t="shared" ca="1" si="428"/>
        <v>1</v>
      </c>
    </row>
    <row r="5472" spans="5:18" ht="15.75" thickBot="1" x14ac:dyDescent="0.3">
      <c r="E5472" s="17">
        <v>5466</v>
      </c>
      <c r="F5472" s="17"/>
      <c r="G5472" s="40"/>
      <c r="H5472" s="43"/>
      <c r="I5472" s="20"/>
      <c r="J5472" s="17" t="s">
        <v>11</v>
      </c>
      <c r="K5472" s="26">
        <f t="shared" ca="1" si="426"/>
        <v>4.16</v>
      </c>
      <c r="L5472" s="26">
        <f ca="1">IF(L5471=1,IF(M5471="GAGNÉ",1,2),IF(M5471="GAGNÉ",INDEX(fibo,MATCH(L5471,fibo,0)-2),INDEX(fibo,MATCH(L5471,fibo,0),1)+INDEX(fibo,MATCH(L5471,fibo,0)-1)))</f>
        <v>5</v>
      </c>
      <c r="M5472" s="49" t="str">
        <f t="shared" ca="1" si="427"/>
        <v>GAGNÉ</v>
      </c>
      <c r="N5472" s="28">
        <f ca="1">IF(M5472="GAGNÉ",K5472*L5472,IF(M5472="PERDU","0,00 €",""))</f>
        <v>20.8</v>
      </c>
      <c r="O5472" s="26">
        <f t="shared" ca="1" si="429"/>
        <v>15.8</v>
      </c>
      <c r="P5472" s="26">
        <f t="shared" ca="1" si="430"/>
        <v>410525.59</v>
      </c>
      <c r="R5472" s="1">
        <f t="shared" ca="1" si="428"/>
        <v>1</v>
      </c>
    </row>
    <row r="5473" spans="5:18" ht="15.75" thickBot="1" x14ac:dyDescent="0.3">
      <c r="E5473" s="17">
        <v>5467</v>
      </c>
      <c r="F5473" s="17"/>
      <c r="G5473" s="40"/>
      <c r="H5473" s="43"/>
      <c r="I5473" s="20"/>
      <c r="J5473" s="17" t="s">
        <v>11</v>
      </c>
      <c r="K5473" s="26">
        <f t="shared" ca="1" si="426"/>
        <v>3.03</v>
      </c>
      <c r="L5473" s="26">
        <f ca="1">IF(L5472=1,IF(M5472="GAGNÉ",1,2),IF(M5472="GAGNÉ",INDEX(fibo,MATCH(L5472,fibo,0)-2),INDEX(fibo,MATCH(L5472,fibo,0),1)+INDEX(fibo,MATCH(L5472,fibo,0)-1)))</f>
        <v>2</v>
      </c>
      <c r="M5473" s="49" t="str">
        <f t="shared" ca="1" si="427"/>
        <v>PERDU</v>
      </c>
      <c r="N5473" s="28" t="str">
        <f ca="1">IF(M5473="GAGNÉ",K5473*L5473,IF(M5473="PERDU","0,00 €",""))</f>
        <v>0,00 €</v>
      </c>
      <c r="O5473" s="26">
        <f t="shared" ca="1" si="429"/>
        <v>-2</v>
      </c>
      <c r="P5473" s="26">
        <f t="shared" ca="1" si="430"/>
        <v>410523.59</v>
      </c>
      <c r="R5473" s="1">
        <f t="shared" ca="1" si="428"/>
        <v>2</v>
      </c>
    </row>
    <row r="5474" spans="5:18" ht="15.75" thickBot="1" x14ac:dyDescent="0.3">
      <c r="E5474" s="17">
        <v>5468</v>
      </c>
      <c r="F5474" s="17"/>
      <c r="G5474" s="40"/>
      <c r="H5474" s="43"/>
      <c r="I5474" s="20"/>
      <c r="J5474" s="17" t="s">
        <v>11</v>
      </c>
      <c r="K5474" s="26">
        <f t="shared" ca="1" si="426"/>
        <v>3.36</v>
      </c>
      <c r="L5474" s="26">
        <f ca="1">IF(L5473=1,IF(M5473="GAGNÉ",1,2),IF(M5473="GAGNÉ",INDEX(fibo,MATCH(L5473,fibo,0)-2),INDEX(fibo,MATCH(L5473,fibo,0),1)+INDEX(fibo,MATCH(L5473,fibo,0)-1)))</f>
        <v>3</v>
      </c>
      <c r="M5474" s="49" t="str">
        <f t="shared" ca="1" si="427"/>
        <v>PERDU</v>
      </c>
      <c r="N5474" s="28" t="str">
        <f ca="1">IF(M5474="GAGNÉ",K5474*L5474,IF(M5474="PERDU","0,00 €",""))</f>
        <v>0,00 €</v>
      </c>
      <c r="O5474" s="26">
        <f t="shared" ca="1" si="429"/>
        <v>-3</v>
      </c>
      <c r="P5474" s="26">
        <f t="shared" ca="1" si="430"/>
        <v>410520.59</v>
      </c>
      <c r="R5474" s="1">
        <f t="shared" ca="1" si="428"/>
        <v>2</v>
      </c>
    </row>
    <row r="5475" spans="5:18" ht="15.75" thickBot="1" x14ac:dyDescent="0.3">
      <c r="E5475" s="17">
        <v>5469</v>
      </c>
      <c r="F5475" s="17"/>
      <c r="G5475" s="40"/>
      <c r="H5475" s="43"/>
      <c r="I5475" s="20"/>
      <c r="J5475" s="17" t="s">
        <v>11</v>
      </c>
      <c r="K5475" s="26">
        <f t="shared" ca="1" si="426"/>
        <v>3.11</v>
      </c>
      <c r="L5475" s="26">
        <f ca="1">IF(L5474=1,IF(M5474="GAGNÉ",1,2),IF(M5474="GAGNÉ",INDEX(fibo,MATCH(L5474,fibo,0)-2),INDEX(fibo,MATCH(L5474,fibo,0),1)+INDEX(fibo,MATCH(L5474,fibo,0)-1)))</f>
        <v>5</v>
      </c>
      <c r="M5475" s="49" t="str">
        <f t="shared" ca="1" si="427"/>
        <v>PERDU</v>
      </c>
      <c r="N5475" s="28" t="str">
        <f ca="1">IF(M5475="GAGNÉ",K5475*L5475,IF(M5475="PERDU","0,00 €",""))</f>
        <v>0,00 €</v>
      </c>
      <c r="O5475" s="26">
        <f t="shared" ca="1" si="429"/>
        <v>-5</v>
      </c>
      <c r="P5475" s="26">
        <f t="shared" ca="1" si="430"/>
        <v>410515.59</v>
      </c>
      <c r="R5475" s="1">
        <f t="shared" ca="1" si="428"/>
        <v>2</v>
      </c>
    </row>
    <row r="5476" spans="5:18" ht="15.75" thickBot="1" x14ac:dyDescent="0.3">
      <c r="E5476" s="17">
        <v>5470</v>
      </c>
      <c r="F5476" s="17"/>
      <c r="G5476" s="40"/>
      <c r="H5476" s="43"/>
      <c r="I5476" s="20"/>
      <c r="J5476" s="17" t="s">
        <v>11</v>
      </c>
      <c r="K5476" s="26">
        <f t="shared" ca="1" si="426"/>
        <v>4.79</v>
      </c>
      <c r="L5476" s="26">
        <f ca="1">IF(L5475=1,IF(M5475="GAGNÉ",1,2),IF(M5475="GAGNÉ",INDEX(fibo,MATCH(L5475,fibo,0)-2),INDEX(fibo,MATCH(L5475,fibo,0),1)+INDEX(fibo,MATCH(L5475,fibo,0)-1)))</f>
        <v>8</v>
      </c>
      <c r="M5476" s="49" t="str">
        <f t="shared" ca="1" si="427"/>
        <v>PERDU</v>
      </c>
      <c r="N5476" s="28" t="str">
        <f ca="1">IF(M5476="GAGNÉ",K5476*L5476,IF(M5476="PERDU","0,00 €",""))</f>
        <v>0,00 €</v>
      </c>
      <c r="O5476" s="26">
        <f t="shared" ca="1" si="429"/>
        <v>-8</v>
      </c>
      <c r="P5476" s="26">
        <f t="shared" ca="1" si="430"/>
        <v>410507.59</v>
      </c>
      <c r="R5476" s="1">
        <f t="shared" ca="1" si="428"/>
        <v>2</v>
      </c>
    </row>
    <row r="5477" spans="5:18" ht="15.75" thickBot="1" x14ac:dyDescent="0.3">
      <c r="E5477" s="17">
        <v>5471</v>
      </c>
      <c r="F5477" s="17"/>
      <c r="G5477" s="40"/>
      <c r="H5477" s="43"/>
      <c r="I5477" s="20"/>
      <c r="J5477" s="17" t="s">
        <v>11</v>
      </c>
      <c r="K5477" s="26">
        <f t="shared" ca="1" si="426"/>
        <v>4.07</v>
      </c>
      <c r="L5477" s="26">
        <f ca="1">IF(L5476=1,IF(M5476="GAGNÉ",1,2),IF(M5476="GAGNÉ",INDEX(fibo,MATCH(L5476,fibo,0)-2),INDEX(fibo,MATCH(L5476,fibo,0),1)+INDEX(fibo,MATCH(L5476,fibo,0)-1)))</f>
        <v>13</v>
      </c>
      <c r="M5477" s="49" t="str">
        <f t="shared" ca="1" si="427"/>
        <v>GAGNÉ</v>
      </c>
      <c r="N5477" s="28">
        <f ca="1">IF(M5477="GAGNÉ",K5477*L5477,IF(M5477="PERDU","0,00 €",""))</f>
        <v>52.910000000000004</v>
      </c>
      <c r="O5477" s="26">
        <f t="shared" ca="1" si="429"/>
        <v>39.910000000000004</v>
      </c>
      <c r="P5477" s="26">
        <f t="shared" ca="1" si="430"/>
        <v>410547.5</v>
      </c>
      <c r="R5477" s="1">
        <f t="shared" ca="1" si="428"/>
        <v>1</v>
      </c>
    </row>
    <row r="5478" spans="5:18" ht="15.75" thickBot="1" x14ac:dyDescent="0.3">
      <c r="E5478" s="17">
        <v>5472</v>
      </c>
      <c r="F5478" s="17"/>
      <c r="G5478" s="40"/>
      <c r="H5478" s="43"/>
      <c r="I5478" s="20"/>
      <c r="J5478" s="17" t="s">
        <v>11</v>
      </c>
      <c r="K5478" s="26">
        <f t="shared" ca="1" si="426"/>
        <v>3.8</v>
      </c>
      <c r="L5478" s="26">
        <f ca="1">IF(L5477=1,IF(M5477="GAGNÉ",1,2),IF(M5477="GAGNÉ",INDEX(fibo,MATCH(L5477,fibo,0)-2),INDEX(fibo,MATCH(L5477,fibo,0),1)+INDEX(fibo,MATCH(L5477,fibo,0)-1)))</f>
        <v>5</v>
      </c>
      <c r="M5478" s="49" t="str">
        <f t="shared" ca="1" si="427"/>
        <v>GAGNÉ</v>
      </c>
      <c r="N5478" s="28">
        <f ca="1">IF(M5478="GAGNÉ",K5478*L5478,IF(M5478="PERDU","0,00 €",""))</f>
        <v>19</v>
      </c>
      <c r="O5478" s="26">
        <f t="shared" ca="1" si="429"/>
        <v>14</v>
      </c>
      <c r="P5478" s="26">
        <f t="shared" ca="1" si="430"/>
        <v>410561.5</v>
      </c>
      <c r="R5478" s="1">
        <f t="shared" ca="1" si="428"/>
        <v>1</v>
      </c>
    </row>
    <row r="5479" spans="5:18" ht="15.75" thickBot="1" x14ac:dyDescent="0.3">
      <c r="E5479" s="17">
        <v>5473</v>
      </c>
      <c r="F5479" s="17"/>
      <c r="G5479" s="40"/>
      <c r="H5479" s="43"/>
      <c r="I5479" s="20"/>
      <c r="J5479" s="17" t="s">
        <v>11</v>
      </c>
      <c r="K5479" s="26">
        <f t="shared" ca="1" si="426"/>
        <v>4.53</v>
      </c>
      <c r="L5479" s="26">
        <f ca="1">IF(L5478=1,IF(M5478="GAGNÉ",1,2),IF(M5478="GAGNÉ",INDEX(fibo,MATCH(L5478,fibo,0)-2),INDEX(fibo,MATCH(L5478,fibo,0),1)+INDEX(fibo,MATCH(L5478,fibo,0)-1)))</f>
        <v>2</v>
      </c>
      <c r="M5479" s="49" t="str">
        <f t="shared" ca="1" si="427"/>
        <v>GAGNÉ</v>
      </c>
      <c r="N5479" s="28">
        <f ca="1">IF(M5479="GAGNÉ",K5479*L5479,IF(M5479="PERDU","0,00 €",""))</f>
        <v>9.06</v>
      </c>
      <c r="O5479" s="26">
        <f t="shared" ca="1" si="429"/>
        <v>7.0600000000000005</v>
      </c>
      <c r="P5479" s="26">
        <f t="shared" ca="1" si="430"/>
        <v>410568.56</v>
      </c>
      <c r="R5479" s="1">
        <f t="shared" ca="1" si="428"/>
        <v>1</v>
      </c>
    </row>
    <row r="5480" spans="5:18" ht="15.75" thickBot="1" x14ac:dyDescent="0.3">
      <c r="E5480" s="17">
        <v>5474</v>
      </c>
      <c r="F5480" s="17"/>
      <c r="G5480" s="40"/>
      <c r="H5480" s="43"/>
      <c r="I5480" s="20"/>
      <c r="J5480" s="17" t="s">
        <v>11</v>
      </c>
      <c r="K5480" s="26">
        <f t="shared" ca="1" si="426"/>
        <v>3.29</v>
      </c>
      <c r="L5480" s="26">
        <f ca="1">IF(L5479=1,IF(M5479="GAGNÉ",1,2),IF(M5479="GAGNÉ",INDEX(fibo,MATCH(L5479,fibo,0)-2),INDEX(fibo,MATCH(L5479,fibo,0),1)+INDEX(fibo,MATCH(L5479,fibo,0)-1)))</f>
        <v>1</v>
      </c>
      <c r="M5480" s="49" t="str">
        <f t="shared" ca="1" si="427"/>
        <v>GAGNÉ</v>
      </c>
      <c r="N5480" s="28">
        <f ca="1">IF(M5480="GAGNÉ",K5480*L5480,IF(M5480="PERDU","0,00 €",""))</f>
        <v>3.29</v>
      </c>
      <c r="O5480" s="26">
        <f t="shared" ca="1" si="429"/>
        <v>2.29</v>
      </c>
      <c r="P5480" s="26">
        <f t="shared" ca="1" si="430"/>
        <v>410570.85</v>
      </c>
      <c r="R5480" s="1">
        <f t="shared" ca="1" si="428"/>
        <v>1</v>
      </c>
    </row>
    <row r="5481" spans="5:18" ht="15.75" thickBot="1" x14ac:dyDescent="0.3">
      <c r="E5481" s="17">
        <v>5475</v>
      </c>
      <c r="F5481" s="17"/>
      <c r="G5481" s="40"/>
      <c r="H5481" s="43"/>
      <c r="I5481" s="20"/>
      <c r="J5481" s="17" t="s">
        <v>11</v>
      </c>
      <c r="K5481" s="26">
        <f t="shared" ca="1" si="426"/>
        <v>4.4800000000000004</v>
      </c>
      <c r="L5481" s="26">
        <f ca="1">IF(L5480=1,IF(M5480="GAGNÉ",1,2),IF(M5480="GAGNÉ",INDEX(fibo,MATCH(L5480,fibo,0)-2),INDEX(fibo,MATCH(L5480,fibo,0),1)+INDEX(fibo,MATCH(L5480,fibo,0)-1)))</f>
        <v>1</v>
      </c>
      <c r="M5481" s="49" t="str">
        <f t="shared" ca="1" si="427"/>
        <v>GAGNÉ</v>
      </c>
      <c r="N5481" s="28">
        <f ca="1">IF(M5481="GAGNÉ",K5481*L5481,IF(M5481="PERDU","0,00 €",""))</f>
        <v>4.4800000000000004</v>
      </c>
      <c r="O5481" s="26">
        <f t="shared" ca="1" si="429"/>
        <v>3.4800000000000004</v>
      </c>
      <c r="P5481" s="26">
        <f t="shared" ca="1" si="430"/>
        <v>410574.32999999996</v>
      </c>
      <c r="R5481" s="1">
        <f t="shared" ca="1" si="428"/>
        <v>1</v>
      </c>
    </row>
    <row r="5482" spans="5:18" ht="15.75" thickBot="1" x14ac:dyDescent="0.3">
      <c r="E5482" s="17">
        <v>5476</v>
      </c>
      <c r="F5482" s="17"/>
      <c r="G5482" s="40"/>
      <c r="H5482" s="43"/>
      <c r="I5482" s="20"/>
      <c r="J5482" s="17" t="s">
        <v>11</v>
      </c>
      <c r="K5482" s="26">
        <f t="shared" ca="1" si="426"/>
        <v>4.1900000000000004</v>
      </c>
      <c r="L5482" s="26">
        <f ca="1">IF(L5481=1,IF(M5481="GAGNÉ",1,2),IF(M5481="GAGNÉ",INDEX(fibo,MATCH(L5481,fibo,0)-2),INDEX(fibo,MATCH(L5481,fibo,0),1)+INDEX(fibo,MATCH(L5481,fibo,0)-1)))</f>
        <v>1</v>
      </c>
      <c r="M5482" s="49" t="str">
        <f t="shared" ca="1" si="427"/>
        <v>PERDU</v>
      </c>
      <c r="N5482" s="28" t="str">
        <f ca="1">IF(M5482="GAGNÉ",K5482*L5482,IF(M5482="PERDU","0,00 €",""))</f>
        <v>0,00 €</v>
      </c>
      <c r="O5482" s="26">
        <f t="shared" ca="1" si="429"/>
        <v>-1</v>
      </c>
      <c r="P5482" s="26">
        <f t="shared" ca="1" si="430"/>
        <v>410573.32999999996</v>
      </c>
      <c r="R5482" s="1">
        <f t="shared" ca="1" si="428"/>
        <v>2</v>
      </c>
    </row>
    <row r="5483" spans="5:18" ht="15.75" thickBot="1" x14ac:dyDescent="0.3">
      <c r="E5483" s="17">
        <v>5477</v>
      </c>
      <c r="F5483" s="17"/>
      <c r="G5483" s="40"/>
      <c r="H5483" s="43"/>
      <c r="I5483" s="20"/>
      <c r="J5483" s="17" t="s">
        <v>11</v>
      </c>
      <c r="K5483" s="26">
        <f t="shared" ca="1" si="426"/>
        <v>3.21</v>
      </c>
      <c r="L5483" s="26">
        <f ca="1">IF(L5482=1,IF(M5482="GAGNÉ",1,2),IF(M5482="GAGNÉ",INDEX(fibo,MATCH(L5482,fibo,0)-2),INDEX(fibo,MATCH(L5482,fibo,0),1)+INDEX(fibo,MATCH(L5482,fibo,0)-1)))</f>
        <v>2</v>
      </c>
      <c r="M5483" s="49" t="str">
        <f t="shared" ca="1" si="427"/>
        <v>GAGNÉ</v>
      </c>
      <c r="N5483" s="28">
        <f ca="1">IF(M5483="GAGNÉ",K5483*L5483,IF(M5483="PERDU","0,00 €",""))</f>
        <v>6.42</v>
      </c>
      <c r="O5483" s="26">
        <f t="shared" ca="1" si="429"/>
        <v>4.42</v>
      </c>
      <c r="P5483" s="26">
        <f t="shared" ca="1" si="430"/>
        <v>410577.74999999994</v>
      </c>
      <c r="R5483" s="1">
        <f t="shared" ca="1" si="428"/>
        <v>1</v>
      </c>
    </row>
    <row r="5484" spans="5:18" ht="15.75" thickBot="1" x14ac:dyDescent="0.3">
      <c r="E5484" s="17">
        <v>5478</v>
      </c>
      <c r="F5484" s="17"/>
      <c r="G5484" s="40"/>
      <c r="H5484" s="43"/>
      <c r="I5484" s="20"/>
      <c r="J5484" s="17" t="s">
        <v>11</v>
      </c>
      <c r="K5484" s="26">
        <f t="shared" ca="1" si="426"/>
        <v>2.84</v>
      </c>
      <c r="L5484" s="26">
        <f ca="1">IF(L5483=1,IF(M5483="GAGNÉ",1,2),IF(M5483="GAGNÉ",INDEX(fibo,MATCH(L5483,fibo,0)-2),INDEX(fibo,MATCH(L5483,fibo,0),1)+INDEX(fibo,MATCH(L5483,fibo,0)-1)))</f>
        <v>1</v>
      </c>
      <c r="M5484" s="49" t="str">
        <f t="shared" ca="1" si="427"/>
        <v>GAGNÉ</v>
      </c>
      <c r="N5484" s="28">
        <f ca="1">IF(M5484="GAGNÉ",K5484*L5484,IF(M5484="PERDU","0,00 €",""))</f>
        <v>2.84</v>
      </c>
      <c r="O5484" s="26">
        <f t="shared" ca="1" si="429"/>
        <v>1.8399999999999999</v>
      </c>
      <c r="P5484" s="26">
        <f t="shared" ca="1" si="430"/>
        <v>410579.58999999997</v>
      </c>
      <c r="R5484" s="1">
        <f t="shared" ca="1" si="428"/>
        <v>1</v>
      </c>
    </row>
    <row r="5485" spans="5:18" ht="15.75" thickBot="1" x14ac:dyDescent="0.3">
      <c r="E5485" s="17">
        <v>5479</v>
      </c>
      <c r="F5485" s="17"/>
      <c r="G5485" s="40"/>
      <c r="H5485" s="43"/>
      <c r="I5485" s="20"/>
      <c r="J5485" s="17" t="s">
        <v>11</v>
      </c>
      <c r="K5485" s="26">
        <f t="shared" ca="1" si="426"/>
        <v>4.42</v>
      </c>
      <c r="L5485" s="26">
        <f ca="1">IF(L5484=1,IF(M5484="GAGNÉ",1,2),IF(M5484="GAGNÉ",INDEX(fibo,MATCH(L5484,fibo,0)-2),INDEX(fibo,MATCH(L5484,fibo,0),1)+INDEX(fibo,MATCH(L5484,fibo,0)-1)))</f>
        <v>1</v>
      </c>
      <c r="M5485" s="49" t="str">
        <f t="shared" ca="1" si="427"/>
        <v>GAGNÉ</v>
      </c>
      <c r="N5485" s="28">
        <f ca="1">IF(M5485="GAGNÉ",K5485*L5485,IF(M5485="PERDU","0,00 €",""))</f>
        <v>4.42</v>
      </c>
      <c r="O5485" s="26">
        <f t="shared" ca="1" si="429"/>
        <v>3.42</v>
      </c>
      <c r="P5485" s="26">
        <f t="shared" ca="1" si="430"/>
        <v>410583.00999999995</v>
      </c>
      <c r="R5485" s="1">
        <f t="shared" ca="1" si="428"/>
        <v>1</v>
      </c>
    </row>
    <row r="5486" spans="5:18" ht="15.75" thickBot="1" x14ac:dyDescent="0.3">
      <c r="E5486" s="17">
        <v>5480</v>
      </c>
      <c r="F5486" s="17"/>
      <c r="G5486" s="40"/>
      <c r="H5486" s="43"/>
      <c r="I5486" s="20"/>
      <c r="J5486" s="17" t="s">
        <v>11</v>
      </c>
      <c r="K5486" s="26">
        <f t="shared" ca="1" si="426"/>
        <v>4.4000000000000004</v>
      </c>
      <c r="L5486" s="26">
        <f ca="1">IF(L5485=1,IF(M5485="GAGNÉ",1,2),IF(M5485="GAGNÉ",INDEX(fibo,MATCH(L5485,fibo,0)-2),INDEX(fibo,MATCH(L5485,fibo,0),1)+INDEX(fibo,MATCH(L5485,fibo,0)-1)))</f>
        <v>1</v>
      </c>
      <c r="M5486" s="49" t="str">
        <f t="shared" ca="1" si="427"/>
        <v>PERDU</v>
      </c>
      <c r="N5486" s="28" t="str">
        <f ca="1">IF(M5486="GAGNÉ",K5486*L5486,IF(M5486="PERDU","0,00 €",""))</f>
        <v>0,00 €</v>
      </c>
      <c r="O5486" s="26">
        <f t="shared" ca="1" si="429"/>
        <v>-1</v>
      </c>
      <c r="P5486" s="26">
        <f t="shared" ca="1" si="430"/>
        <v>410582.00999999995</v>
      </c>
      <c r="R5486" s="1">
        <f t="shared" ca="1" si="428"/>
        <v>2</v>
      </c>
    </row>
    <row r="5487" spans="5:18" ht="15.75" thickBot="1" x14ac:dyDescent="0.3">
      <c r="E5487" s="17">
        <v>5481</v>
      </c>
      <c r="F5487" s="17"/>
      <c r="G5487" s="40"/>
      <c r="H5487" s="43"/>
      <c r="I5487" s="20"/>
      <c r="J5487" s="17" t="s">
        <v>11</v>
      </c>
      <c r="K5487" s="26">
        <f t="shared" ca="1" si="426"/>
        <v>3.3</v>
      </c>
      <c r="L5487" s="26">
        <f ca="1">IF(L5486=1,IF(M5486="GAGNÉ",1,2),IF(M5486="GAGNÉ",INDEX(fibo,MATCH(L5486,fibo,0)-2),INDEX(fibo,MATCH(L5486,fibo,0),1)+INDEX(fibo,MATCH(L5486,fibo,0)-1)))</f>
        <v>2</v>
      </c>
      <c r="M5487" s="49" t="str">
        <f t="shared" ca="1" si="427"/>
        <v>PERDU</v>
      </c>
      <c r="N5487" s="28" t="str">
        <f ca="1">IF(M5487="GAGNÉ",K5487*L5487,IF(M5487="PERDU","0,00 €",""))</f>
        <v>0,00 €</v>
      </c>
      <c r="O5487" s="26">
        <f t="shared" ca="1" si="429"/>
        <v>-2</v>
      </c>
      <c r="P5487" s="26">
        <f t="shared" ca="1" si="430"/>
        <v>410580.00999999995</v>
      </c>
      <c r="R5487" s="1">
        <f t="shared" ca="1" si="428"/>
        <v>2</v>
      </c>
    </row>
    <row r="5488" spans="5:18" ht="15.75" thickBot="1" x14ac:dyDescent="0.3">
      <c r="E5488" s="17">
        <v>5482</v>
      </c>
      <c r="F5488" s="17"/>
      <c r="G5488" s="40"/>
      <c r="H5488" s="43"/>
      <c r="I5488" s="20"/>
      <c r="J5488" s="17" t="s">
        <v>11</v>
      </c>
      <c r="K5488" s="26">
        <f t="shared" ca="1" si="426"/>
        <v>3.7</v>
      </c>
      <c r="L5488" s="26">
        <f ca="1">IF(L5487=1,IF(M5487="GAGNÉ",1,2),IF(M5487="GAGNÉ",INDEX(fibo,MATCH(L5487,fibo,0)-2),INDEX(fibo,MATCH(L5487,fibo,0),1)+INDEX(fibo,MATCH(L5487,fibo,0)-1)))</f>
        <v>3</v>
      </c>
      <c r="M5488" s="49" t="str">
        <f t="shared" ca="1" si="427"/>
        <v>GAGNÉ</v>
      </c>
      <c r="N5488" s="28">
        <f ca="1">IF(M5488="GAGNÉ",K5488*L5488,IF(M5488="PERDU","0,00 €",""))</f>
        <v>11.100000000000001</v>
      </c>
      <c r="O5488" s="26">
        <f t="shared" ca="1" si="429"/>
        <v>8.1000000000000014</v>
      </c>
      <c r="P5488" s="26">
        <f t="shared" ca="1" si="430"/>
        <v>410588.10999999993</v>
      </c>
      <c r="R5488" s="1">
        <f t="shared" ca="1" si="428"/>
        <v>1</v>
      </c>
    </row>
    <row r="5489" spans="5:18" ht="15.75" thickBot="1" x14ac:dyDescent="0.3">
      <c r="E5489" s="17">
        <v>5483</v>
      </c>
      <c r="F5489" s="17"/>
      <c r="G5489" s="40"/>
      <c r="H5489" s="43"/>
      <c r="I5489" s="20"/>
      <c r="J5489" s="17" t="s">
        <v>11</v>
      </c>
      <c r="K5489" s="26">
        <f t="shared" ca="1" si="426"/>
        <v>3.97</v>
      </c>
      <c r="L5489" s="26">
        <f ca="1">IF(L5488=1,IF(M5488="GAGNÉ",1,2),IF(M5488="GAGNÉ",INDEX(fibo,MATCH(L5488,fibo,0)-2),INDEX(fibo,MATCH(L5488,fibo,0),1)+INDEX(fibo,MATCH(L5488,fibo,0)-1)))</f>
        <v>1</v>
      </c>
      <c r="M5489" s="49" t="str">
        <f t="shared" ca="1" si="427"/>
        <v>GAGNÉ</v>
      </c>
      <c r="N5489" s="28">
        <f ca="1">IF(M5489="GAGNÉ",K5489*L5489,IF(M5489="PERDU","0,00 €",""))</f>
        <v>3.97</v>
      </c>
      <c r="O5489" s="26">
        <f t="shared" ca="1" si="429"/>
        <v>2.97</v>
      </c>
      <c r="P5489" s="26">
        <f t="shared" ca="1" si="430"/>
        <v>410591.0799999999</v>
      </c>
      <c r="R5489" s="1">
        <f t="shared" ca="1" si="428"/>
        <v>1</v>
      </c>
    </row>
    <row r="5490" spans="5:18" ht="15.75" thickBot="1" x14ac:dyDescent="0.3">
      <c r="E5490" s="17">
        <v>5484</v>
      </c>
      <c r="F5490" s="17"/>
      <c r="G5490" s="40"/>
      <c r="H5490" s="43"/>
      <c r="I5490" s="20"/>
      <c r="J5490" s="17" t="s">
        <v>11</v>
      </c>
      <c r="K5490" s="26">
        <f t="shared" ca="1" si="426"/>
        <v>4.4800000000000004</v>
      </c>
      <c r="L5490" s="26">
        <f ca="1">IF(L5489=1,IF(M5489="GAGNÉ",1,2),IF(M5489="GAGNÉ",INDEX(fibo,MATCH(L5489,fibo,0)-2),INDEX(fibo,MATCH(L5489,fibo,0),1)+INDEX(fibo,MATCH(L5489,fibo,0)-1)))</f>
        <v>1</v>
      </c>
      <c r="M5490" s="49" t="str">
        <f t="shared" ca="1" si="427"/>
        <v>PERDU</v>
      </c>
      <c r="N5490" s="28" t="str">
        <f ca="1">IF(M5490="GAGNÉ",K5490*L5490,IF(M5490="PERDU","0,00 €",""))</f>
        <v>0,00 €</v>
      </c>
      <c r="O5490" s="26">
        <f t="shared" ca="1" si="429"/>
        <v>-1</v>
      </c>
      <c r="P5490" s="26">
        <f t="shared" ca="1" si="430"/>
        <v>410590.0799999999</v>
      </c>
      <c r="R5490" s="1">
        <f t="shared" ca="1" si="428"/>
        <v>2</v>
      </c>
    </row>
    <row r="5491" spans="5:18" ht="15.75" thickBot="1" x14ac:dyDescent="0.3">
      <c r="E5491" s="17">
        <v>5485</v>
      </c>
      <c r="F5491" s="17"/>
      <c r="G5491" s="40"/>
      <c r="H5491" s="43"/>
      <c r="I5491" s="20"/>
      <c r="J5491" s="17" t="s">
        <v>11</v>
      </c>
      <c r="K5491" s="26">
        <f t="shared" ca="1" si="426"/>
        <v>2.97</v>
      </c>
      <c r="L5491" s="26">
        <f ca="1">IF(L5490=1,IF(M5490="GAGNÉ",1,2),IF(M5490="GAGNÉ",INDEX(fibo,MATCH(L5490,fibo,0)-2),INDEX(fibo,MATCH(L5490,fibo,0),1)+INDEX(fibo,MATCH(L5490,fibo,0)-1)))</f>
        <v>2</v>
      </c>
      <c r="M5491" s="49" t="str">
        <f t="shared" ca="1" si="427"/>
        <v>PERDU</v>
      </c>
      <c r="N5491" s="28" t="str">
        <f ca="1">IF(M5491="GAGNÉ",K5491*L5491,IF(M5491="PERDU","0,00 €",""))</f>
        <v>0,00 €</v>
      </c>
      <c r="O5491" s="26">
        <f t="shared" ca="1" si="429"/>
        <v>-2</v>
      </c>
      <c r="P5491" s="26">
        <f t="shared" ca="1" si="430"/>
        <v>410588.0799999999</v>
      </c>
      <c r="R5491" s="1">
        <f t="shared" ca="1" si="428"/>
        <v>2</v>
      </c>
    </row>
    <row r="5492" spans="5:18" ht="15.75" thickBot="1" x14ac:dyDescent="0.3">
      <c r="E5492" s="17">
        <v>5486</v>
      </c>
      <c r="F5492" s="17"/>
      <c r="G5492" s="40"/>
      <c r="H5492" s="43"/>
      <c r="I5492" s="20"/>
      <c r="J5492" s="17" t="s">
        <v>11</v>
      </c>
      <c r="K5492" s="26">
        <f t="shared" ca="1" si="426"/>
        <v>3.28</v>
      </c>
      <c r="L5492" s="26">
        <f ca="1">IF(L5491=1,IF(M5491="GAGNÉ",1,2),IF(M5491="GAGNÉ",INDEX(fibo,MATCH(L5491,fibo,0)-2),INDEX(fibo,MATCH(L5491,fibo,0),1)+INDEX(fibo,MATCH(L5491,fibo,0)-1)))</f>
        <v>3</v>
      </c>
      <c r="M5492" s="49" t="str">
        <f t="shared" ca="1" si="427"/>
        <v>GAGNÉ</v>
      </c>
      <c r="N5492" s="28">
        <f ca="1">IF(M5492="GAGNÉ",K5492*L5492,IF(M5492="PERDU","0,00 €",""))</f>
        <v>9.84</v>
      </c>
      <c r="O5492" s="26">
        <f t="shared" ca="1" si="429"/>
        <v>6.84</v>
      </c>
      <c r="P5492" s="26">
        <f t="shared" ca="1" si="430"/>
        <v>410594.91999999993</v>
      </c>
      <c r="R5492" s="1">
        <f t="shared" ca="1" si="428"/>
        <v>1</v>
      </c>
    </row>
    <row r="5493" spans="5:18" ht="15.75" thickBot="1" x14ac:dyDescent="0.3">
      <c r="E5493" s="17">
        <v>5487</v>
      </c>
      <c r="F5493" s="17"/>
      <c r="G5493" s="40"/>
      <c r="H5493" s="43"/>
      <c r="I5493" s="20"/>
      <c r="J5493" s="17" t="s">
        <v>11</v>
      </c>
      <c r="K5493" s="26">
        <f t="shared" ca="1" si="426"/>
        <v>4.18</v>
      </c>
      <c r="L5493" s="26">
        <f ca="1">IF(L5492=1,IF(M5492="GAGNÉ",1,2),IF(M5492="GAGNÉ",INDEX(fibo,MATCH(L5492,fibo,0)-2),INDEX(fibo,MATCH(L5492,fibo,0),1)+INDEX(fibo,MATCH(L5492,fibo,0)-1)))</f>
        <v>1</v>
      </c>
      <c r="M5493" s="49" t="str">
        <f t="shared" ca="1" si="427"/>
        <v>GAGNÉ</v>
      </c>
      <c r="N5493" s="28">
        <f ca="1">IF(M5493="GAGNÉ",K5493*L5493,IF(M5493="PERDU","0,00 €",""))</f>
        <v>4.18</v>
      </c>
      <c r="O5493" s="26">
        <f t="shared" ca="1" si="429"/>
        <v>3.1799999999999997</v>
      </c>
      <c r="P5493" s="26">
        <f t="shared" ca="1" si="430"/>
        <v>410598.09999999992</v>
      </c>
      <c r="R5493" s="1">
        <f t="shared" ca="1" si="428"/>
        <v>1</v>
      </c>
    </row>
    <row r="5494" spans="5:18" ht="15.75" thickBot="1" x14ac:dyDescent="0.3">
      <c r="E5494" s="17">
        <v>5488</v>
      </c>
      <c r="F5494" s="17"/>
      <c r="G5494" s="40"/>
      <c r="H5494" s="43"/>
      <c r="I5494" s="20"/>
      <c r="J5494" s="17" t="s">
        <v>11</v>
      </c>
      <c r="K5494" s="26">
        <f t="shared" ca="1" si="426"/>
        <v>4.72</v>
      </c>
      <c r="L5494" s="26">
        <f ca="1">IF(L5493=1,IF(M5493="GAGNÉ",1,2),IF(M5493="GAGNÉ",INDEX(fibo,MATCH(L5493,fibo,0)-2),INDEX(fibo,MATCH(L5493,fibo,0),1)+INDEX(fibo,MATCH(L5493,fibo,0)-1)))</f>
        <v>1</v>
      </c>
      <c r="M5494" s="49" t="str">
        <f t="shared" ca="1" si="427"/>
        <v>PERDU</v>
      </c>
      <c r="N5494" s="28" t="str">
        <f ca="1">IF(M5494="GAGNÉ",K5494*L5494,IF(M5494="PERDU","0,00 €",""))</f>
        <v>0,00 €</v>
      </c>
      <c r="O5494" s="26">
        <f t="shared" ca="1" si="429"/>
        <v>-1</v>
      </c>
      <c r="P5494" s="26">
        <f t="shared" ca="1" si="430"/>
        <v>410597.09999999992</v>
      </c>
      <c r="R5494" s="1">
        <f t="shared" ca="1" si="428"/>
        <v>2</v>
      </c>
    </row>
    <row r="5495" spans="5:18" ht="15.75" thickBot="1" x14ac:dyDescent="0.3">
      <c r="E5495" s="17">
        <v>5489</v>
      </c>
      <c r="F5495" s="17"/>
      <c r="G5495" s="40"/>
      <c r="H5495" s="43"/>
      <c r="I5495" s="20"/>
      <c r="J5495" s="17" t="s">
        <v>11</v>
      </c>
      <c r="K5495" s="26">
        <f t="shared" ca="1" si="426"/>
        <v>2.87</v>
      </c>
      <c r="L5495" s="26">
        <f ca="1">IF(L5494=1,IF(M5494="GAGNÉ",1,2),IF(M5494="GAGNÉ",INDEX(fibo,MATCH(L5494,fibo,0)-2),INDEX(fibo,MATCH(L5494,fibo,0),1)+INDEX(fibo,MATCH(L5494,fibo,0)-1)))</f>
        <v>2</v>
      </c>
      <c r="M5495" s="49" t="str">
        <f t="shared" ca="1" si="427"/>
        <v>GAGNÉ</v>
      </c>
      <c r="N5495" s="28">
        <f ca="1">IF(M5495="GAGNÉ",K5495*L5495,IF(M5495="PERDU","0,00 €",""))</f>
        <v>5.74</v>
      </c>
      <c r="O5495" s="26">
        <f t="shared" ca="1" si="429"/>
        <v>3.74</v>
      </c>
      <c r="P5495" s="26">
        <f t="shared" ca="1" si="430"/>
        <v>410600.83999999991</v>
      </c>
      <c r="R5495" s="1">
        <f t="shared" ca="1" si="428"/>
        <v>1</v>
      </c>
    </row>
    <row r="5496" spans="5:18" ht="15.75" thickBot="1" x14ac:dyDescent="0.3">
      <c r="E5496" s="17">
        <v>5490</v>
      </c>
      <c r="F5496" s="17"/>
      <c r="G5496" s="40"/>
      <c r="H5496" s="43"/>
      <c r="I5496" s="20"/>
      <c r="J5496" s="17" t="s">
        <v>11</v>
      </c>
      <c r="K5496" s="26">
        <f t="shared" ca="1" si="426"/>
        <v>4.47</v>
      </c>
      <c r="L5496" s="26">
        <f ca="1">IF(L5495=1,IF(M5495="GAGNÉ",1,2),IF(M5495="GAGNÉ",INDEX(fibo,MATCH(L5495,fibo,0)-2),INDEX(fibo,MATCH(L5495,fibo,0),1)+INDEX(fibo,MATCH(L5495,fibo,0)-1)))</f>
        <v>1</v>
      </c>
      <c r="M5496" s="49" t="str">
        <f t="shared" ca="1" si="427"/>
        <v>GAGNÉ</v>
      </c>
      <c r="N5496" s="28">
        <f ca="1">IF(M5496="GAGNÉ",K5496*L5496,IF(M5496="PERDU","0,00 €",""))</f>
        <v>4.47</v>
      </c>
      <c r="O5496" s="26">
        <f t="shared" ca="1" si="429"/>
        <v>3.4699999999999998</v>
      </c>
      <c r="P5496" s="26">
        <f t="shared" ca="1" si="430"/>
        <v>410604.30999999988</v>
      </c>
      <c r="R5496" s="1">
        <f t="shared" ca="1" si="428"/>
        <v>1</v>
      </c>
    </row>
    <row r="5497" spans="5:18" ht="15.75" thickBot="1" x14ac:dyDescent="0.3">
      <c r="E5497" s="17">
        <v>5491</v>
      </c>
      <c r="F5497" s="17"/>
      <c r="G5497" s="40"/>
      <c r="H5497" s="43"/>
      <c r="I5497" s="20"/>
      <c r="J5497" s="17" t="s">
        <v>11</v>
      </c>
      <c r="K5497" s="26">
        <f t="shared" ca="1" si="426"/>
        <v>4.05</v>
      </c>
      <c r="L5497" s="26">
        <f ca="1">IF(L5496=1,IF(M5496="GAGNÉ",1,2),IF(M5496="GAGNÉ",INDEX(fibo,MATCH(L5496,fibo,0)-2),INDEX(fibo,MATCH(L5496,fibo,0),1)+INDEX(fibo,MATCH(L5496,fibo,0)-1)))</f>
        <v>1</v>
      </c>
      <c r="M5497" s="49" t="str">
        <f t="shared" ca="1" si="427"/>
        <v>GAGNÉ</v>
      </c>
      <c r="N5497" s="28">
        <f ca="1">IF(M5497="GAGNÉ",K5497*L5497,IF(M5497="PERDU","0,00 €",""))</f>
        <v>4.05</v>
      </c>
      <c r="O5497" s="26">
        <f t="shared" ca="1" si="429"/>
        <v>3.05</v>
      </c>
      <c r="P5497" s="26">
        <f t="shared" ca="1" si="430"/>
        <v>410607.35999999987</v>
      </c>
      <c r="R5497" s="1">
        <f t="shared" ca="1" si="428"/>
        <v>1</v>
      </c>
    </row>
    <row r="5498" spans="5:18" ht="15.75" thickBot="1" x14ac:dyDescent="0.3">
      <c r="E5498" s="17">
        <v>5492</v>
      </c>
      <c r="F5498" s="17"/>
      <c r="G5498" s="40"/>
      <c r="H5498" s="43"/>
      <c r="I5498" s="20"/>
      <c r="J5498" s="17" t="s">
        <v>11</v>
      </c>
      <c r="K5498" s="26">
        <f t="shared" ca="1" si="426"/>
        <v>4.2699999999999996</v>
      </c>
      <c r="L5498" s="26">
        <f ca="1">IF(L5497=1,IF(M5497="GAGNÉ",1,2),IF(M5497="GAGNÉ",INDEX(fibo,MATCH(L5497,fibo,0)-2),INDEX(fibo,MATCH(L5497,fibo,0),1)+INDEX(fibo,MATCH(L5497,fibo,0)-1)))</f>
        <v>1</v>
      </c>
      <c r="M5498" s="49" t="str">
        <f t="shared" ca="1" si="427"/>
        <v>GAGNÉ</v>
      </c>
      <c r="N5498" s="28">
        <f ca="1">IF(M5498="GAGNÉ",K5498*L5498,IF(M5498="PERDU","0,00 €",""))</f>
        <v>4.2699999999999996</v>
      </c>
      <c r="O5498" s="26">
        <f t="shared" ca="1" si="429"/>
        <v>3.2699999999999996</v>
      </c>
      <c r="P5498" s="26">
        <f t="shared" ca="1" si="430"/>
        <v>410610.62999999989</v>
      </c>
      <c r="R5498" s="1">
        <f t="shared" ca="1" si="428"/>
        <v>1</v>
      </c>
    </row>
    <row r="5499" spans="5:18" ht="15.75" thickBot="1" x14ac:dyDescent="0.3">
      <c r="E5499" s="17">
        <v>5493</v>
      </c>
      <c r="F5499" s="17"/>
      <c r="G5499" s="40"/>
      <c r="H5499" s="43"/>
      <c r="I5499" s="20"/>
      <c r="J5499" s="17" t="s">
        <v>11</v>
      </c>
      <c r="K5499" s="26">
        <f t="shared" ca="1" si="426"/>
        <v>4.25</v>
      </c>
      <c r="L5499" s="26">
        <f ca="1">IF(L5498=1,IF(M5498="GAGNÉ",1,2),IF(M5498="GAGNÉ",INDEX(fibo,MATCH(L5498,fibo,0)-2),INDEX(fibo,MATCH(L5498,fibo,0),1)+INDEX(fibo,MATCH(L5498,fibo,0)-1)))</f>
        <v>1</v>
      </c>
      <c r="M5499" s="49" t="str">
        <f t="shared" ca="1" si="427"/>
        <v>PERDU</v>
      </c>
      <c r="N5499" s="28" t="str">
        <f ca="1">IF(M5499="GAGNÉ",K5499*L5499,IF(M5499="PERDU","0,00 €",""))</f>
        <v>0,00 €</v>
      </c>
      <c r="O5499" s="26">
        <f t="shared" ca="1" si="429"/>
        <v>-1</v>
      </c>
      <c r="P5499" s="26">
        <f t="shared" ca="1" si="430"/>
        <v>410609.62999999989</v>
      </c>
      <c r="R5499" s="1">
        <f t="shared" ca="1" si="428"/>
        <v>2</v>
      </c>
    </row>
    <row r="5500" spans="5:18" ht="15.75" thickBot="1" x14ac:dyDescent="0.3">
      <c r="E5500" s="17">
        <v>5494</v>
      </c>
      <c r="F5500" s="17"/>
      <c r="G5500" s="40"/>
      <c r="H5500" s="43"/>
      <c r="I5500" s="20"/>
      <c r="J5500" s="17" t="s">
        <v>11</v>
      </c>
      <c r="K5500" s="26">
        <f t="shared" ca="1" si="426"/>
        <v>2.91</v>
      </c>
      <c r="L5500" s="26">
        <f ca="1">IF(L5499=1,IF(M5499="GAGNÉ",1,2),IF(M5499="GAGNÉ",INDEX(fibo,MATCH(L5499,fibo,0)-2),INDEX(fibo,MATCH(L5499,fibo,0),1)+INDEX(fibo,MATCH(L5499,fibo,0)-1)))</f>
        <v>2</v>
      </c>
      <c r="M5500" s="49" t="str">
        <f t="shared" ca="1" si="427"/>
        <v>PERDU</v>
      </c>
      <c r="N5500" s="28" t="str">
        <f ca="1">IF(M5500="GAGNÉ",K5500*L5500,IF(M5500="PERDU","0,00 €",""))</f>
        <v>0,00 €</v>
      </c>
      <c r="O5500" s="26">
        <f t="shared" ca="1" si="429"/>
        <v>-2</v>
      </c>
      <c r="P5500" s="26">
        <f t="shared" ca="1" si="430"/>
        <v>410607.62999999989</v>
      </c>
      <c r="R5500" s="1">
        <f t="shared" ca="1" si="428"/>
        <v>2</v>
      </c>
    </row>
    <row r="5501" spans="5:18" ht="15.75" thickBot="1" x14ac:dyDescent="0.3">
      <c r="E5501" s="17">
        <v>5495</v>
      </c>
      <c r="F5501" s="17"/>
      <c r="G5501" s="40"/>
      <c r="H5501" s="43"/>
      <c r="I5501" s="20"/>
      <c r="J5501" s="17" t="s">
        <v>11</v>
      </c>
      <c r="K5501" s="26">
        <f t="shared" ca="1" si="426"/>
        <v>3.29</v>
      </c>
      <c r="L5501" s="26">
        <f ca="1">IF(L5500=1,IF(M5500="GAGNÉ",1,2),IF(M5500="GAGNÉ",INDEX(fibo,MATCH(L5500,fibo,0)-2),INDEX(fibo,MATCH(L5500,fibo,0),1)+INDEX(fibo,MATCH(L5500,fibo,0)-1)))</f>
        <v>3</v>
      </c>
      <c r="M5501" s="49" t="str">
        <f t="shared" ca="1" si="427"/>
        <v>PERDU</v>
      </c>
      <c r="N5501" s="28" t="str">
        <f ca="1">IF(M5501="GAGNÉ",K5501*L5501,IF(M5501="PERDU","0,00 €",""))</f>
        <v>0,00 €</v>
      </c>
      <c r="O5501" s="26">
        <f t="shared" ca="1" si="429"/>
        <v>-3</v>
      </c>
      <c r="P5501" s="26">
        <f t="shared" ca="1" si="430"/>
        <v>410604.62999999989</v>
      </c>
      <c r="R5501" s="1">
        <f t="shared" ca="1" si="428"/>
        <v>2</v>
      </c>
    </row>
    <row r="5502" spans="5:18" ht="15.75" thickBot="1" x14ac:dyDescent="0.3">
      <c r="E5502" s="17">
        <v>5496</v>
      </c>
      <c r="F5502" s="17"/>
      <c r="G5502" s="40"/>
      <c r="H5502" s="43"/>
      <c r="I5502" s="20"/>
      <c r="J5502" s="17" t="s">
        <v>11</v>
      </c>
      <c r="K5502" s="26">
        <f t="shared" ca="1" si="426"/>
        <v>3.39</v>
      </c>
      <c r="L5502" s="26">
        <f ca="1">IF(L5501=1,IF(M5501="GAGNÉ",1,2),IF(M5501="GAGNÉ",INDEX(fibo,MATCH(L5501,fibo,0)-2),INDEX(fibo,MATCH(L5501,fibo,0),1)+INDEX(fibo,MATCH(L5501,fibo,0)-1)))</f>
        <v>5</v>
      </c>
      <c r="M5502" s="49" t="str">
        <f t="shared" ca="1" si="427"/>
        <v>GAGNÉ</v>
      </c>
      <c r="N5502" s="28">
        <f ca="1">IF(M5502="GAGNÉ",K5502*L5502,IF(M5502="PERDU","0,00 €",""))</f>
        <v>16.95</v>
      </c>
      <c r="O5502" s="26">
        <f t="shared" ca="1" si="429"/>
        <v>11.95</v>
      </c>
      <c r="P5502" s="26">
        <f t="shared" ca="1" si="430"/>
        <v>410616.5799999999</v>
      </c>
      <c r="R5502" s="1">
        <f t="shared" ca="1" si="428"/>
        <v>1</v>
      </c>
    </row>
    <row r="5503" spans="5:18" ht="15.75" thickBot="1" x14ac:dyDescent="0.3">
      <c r="E5503" s="17">
        <v>5497</v>
      </c>
      <c r="F5503" s="17"/>
      <c r="G5503" s="40"/>
      <c r="H5503" s="43"/>
      <c r="I5503" s="20"/>
      <c r="J5503" s="17" t="s">
        <v>11</v>
      </c>
      <c r="K5503" s="26">
        <f t="shared" ca="1" si="426"/>
        <v>2.96</v>
      </c>
      <c r="L5503" s="26">
        <f ca="1">IF(L5502=1,IF(M5502="GAGNÉ",1,2),IF(M5502="GAGNÉ",INDEX(fibo,MATCH(L5502,fibo,0)-2),INDEX(fibo,MATCH(L5502,fibo,0),1)+INDEX(fibo,MATCH(L5502,fibo,0)-1)))</f>
        <v>2</v>
      </c>
      <c r="M5503" s="49" t="str">
        <f t="shared" ca="1" si="427"/>
        <v>GAGNÉ</v>
      </c>
      <c r="N5503" s="28">
        <f ca="1">IF(M5503="GAGNÉ",K5503*L5503,IF(M5503="PERDU","0,00 €",""))</f>
        <v>5.92</v>
      </c>
      <c r="O5503" s="26">
        <f t="shared" ca="1" si="429"/>
        <v>3.92</v>
      </c>
      <c r="P5503" s="26">
        <f t="shared" ca="1" si="430"/>
        <v>410620.49999999988</v>
      </c>
      <c r="R5503" s="1">
        <f t="shared" ca="1" si="428"/>
        <v>1</v>
      </c>
    </row>
    <row r="5504" spans="5:18" ht="15.75" thickBot="1" x14ac:dyDescent="0.3">
      <c r="E5504" s="17">
        <v>5498</v>
      </c>
      <c r="F5504" s="17"/>
      <c r="G5504" s="40"/>
      <c r="H5504" s="43"/>
      <c r="I5504" s="20"/>
      <c r="J5504" s="17" t="s">
        <v>11</v>
      </c>
      <c r="K5504" s="26">
        <f t="shared" ca="1" si="426"/>
        <v>3.52</v>
      </c>
      <c r="L5504" s="26">
        <f ca="1">IF(L5503=1,IF(M5503="GAGNÉ",1,2),IF(M5503="GAGNÉ",INDEX(fibo,MATCH(L5503,fibo,0)-2),INDEX(fibo,MATCH(L5503,fibo,0),1)+INDEX(fibo,MATCH(L5503,fibo,0)-1)))</f>
        <v>1</v>
      </c>
      <c r="M5504" s="49" t="str">
        <f t="shared" ca="1" si="427"/>
        <v>PERDU</v>
      </c>
      <c r="N5504" s="28" t="str">
        <f ca="1">IF(M5504="GAGNÉ",K5504*L5504,IF(M5504="PERDU","0,00 €",""))</f>
        <v>0,00 €</v>
      </c>
      <c r="O5504" s="26">
        <f t="shared" ca="1" si="429"/>
        <v>-1</v>
      </c>
      <c r="P5504" s="26">
        <f t="shared" ca="1" si="430"/>
        <v>410619.49999999988</v>
      </c>
      <c r="R5504" s="1">
        <f t="shared" ca="1" si="428"/>
        <v>2</v>
      </c>
    </row>
    <row r="5505" spans="5:18" ht="15.75" thickBot="1" x14ac:dyDescent="0.3">
      <c r="E5505" s="17">
        <v>5499</v>
      </c>
      <c r="F5505" s="17"/>
      <c r="G5505" s="40"/>
      <c r="H5505" s="43"/>
      <c r="I5505" s="20"/>
      <c r="J5505" s="17" t="s">
        <v>11</v>
      </c>
      <c r="K5505" s="26">
        <f t="shared" ca="1" si="426"/>
        <v>3.42</v>
      </c>
      <c r="L5505" s="26">
        <f ca="1">IF(L5504=1,IF(M5504="GAGNÉ",1,2),IF(M5504="GAGNÉ",INDEX(fibo,MATCH(L5504,fibo,0)-2),INDEX(fibo,MATCH(L5504,fibo,0),1)+INDEX(fibo,MATCH(L5504,fibo,0)-1)))</f>
        <v>2</v>
      </c>
      <c r="M5505" s="49" t="str">
        <f t="shared" ca="1" si="427"/>
        <v>GAGNÉ</v>
      </c>
      <c r="N5505" s="28">
        <f ca="1">IF(M5505="GAGNÉ",K5505*L5505,IF(M5505="PERDU","0,00 €",""))</f>
        <v>6.84</v>
      </c>
      <c r="O5505" s="26">
        <f t="shared" ca="1" si="429"/>
        <v>4.84</v>
      </c>
      <c r="P5505" s="26">
        <f t="shared" ca="1" si="430"/>
        <v>410624.33999999991</v>
      </c>
      <c r="R5505" s="1">
        <f t="shared" ca="1" si="428"/>
        <v>1</v>
      </c>
    </row>
    <row r="5506" spans="5:18" ht="15.75" thickBot="1" x14ac:dyDescent="0.3">
      <c r="E5506" s="17">
        <v>5500</v>
      </c>
      <c r="F5506" s="17"/>
      <c r="G5506" s="40"/>
      <c r="H5506" s="43"/>
      <c r="I5506" s="20"/>
      <c r="J5506" s="17" t="s">
        <v>11</v>
      </c>
      <c r="K5506" s="26">
        <f t="shared" ca="1" si="426"/>
        <v>3</v>
      </c>
      <c r="L5506" s="26">
        <f ca="1">IF(L5505=1,IF(M5505="GAGNÉ",1,2),IF(M5505="GAGNÉ",INDEX(fibo,MATCH(L5505,fibo,0)-2),INDEX(fibo,MATCH(L5505,fibo,0),1)+INDEX(fibo,MATCH(L5505,fibo,0)-1)))</f>
        <v>1</v>
      </c>
      <c r="M5506" s="49" t="str">
        <f t="shared" ca="1" si="427"/>
        <v>GAGNÉ</v>
      </c>
      <c r="N5506" s="28">
        <f ca="1">IF(M5506="GAGNÉ",K5506*L5506,IF(M5506="PERDU","0,00 €",""))</f>
        <v>3</v>
      </c>
      <c r="O5506" s="26">
        <f t="shared" ca="1" si="429"/>
        <v>2</v>
      </c>
      <c r="P5506" s="26">
        <f t="shared" ca="1" si="430"/>
        <v>410626.33999999991</v>
      </c>
      <c r="R5506" s="1">
        <f t="shared" ca="1" si="428"/>
        <v>1</v>
      </c>
    </row>
    <row r="5507" spans="5:18" ht="15.75" thickBot="1" x14ac:dyDescent="0.3">
      <c r="E5507" s="17">
        <v>5501</v>
      </c>
      <c r="F5507" s="17"/>
      <c r="G5507" s="40"/>
      <c r="H5507" s="43"/>
      <c r="I5507" s="20"/>
      <c r="J5507" s="17" t="s">
        <v>11</v>
      </c>
      <c r="K5507" s="26">
        <f t="shared" ca="1" si="426"/>
        <v>3.43</v>
      </c>
      <c r="L5507" s="26">
        <f ca="1">IF(L5506=1,IF(M5506="GAGNÉ",1,2),IF(M5506="GAGNÉ",INDEX(fibo,MATCH(L5506,fibo,0)-2),INDEX(fibo,MATCH(L5506,fibo,0),1)+INDEX(fibo,MATCH(L5506,fibo,0)-1)))</f>
        <v>1</v>
      </c>
      <c r="M5507" s="49" t="str">
        <f t="shared" ca="1" si="427"/>
        <v>PERDU</v>
      </c>
      <c r="N5507" s="28" t="str">
        <f ca="1">IF(M5507="GAGNÉ",K5507*L5507,IF(M5507="PERDU","0,00 €",""))</f>
        <v>0,00 €</v>
      </c>
      <c r="O5507" s="26">
        <f t="shared" ca="1" si="429"/>
        <v>-1</v>
      </c>
      <c r="P5507" s="26">
        <f t="shared" ca="1" si="430"/>
        <v>410625.33999999991</v>
      </c>
      <c r="R5507" s="1">
        <f t="shared" ca="1" si="428"/>
        <v>2</v>
      </c>
    </row>
    <row r="5508" spans="5:18" ht="15.75" thickBot="1" x14ac:dyDescent="0.3">
      <c r="E5508" s="17">
        <v>5502</v>
      </c>
      <c r="F5508" s="17"/>
      <c r="G5508" s="40"/>
      <c r="H5508" s="43"/>
      <c r="I5508" s="20"/>
      <c r="J5508" s="17" t="s">
        <v>11</v>
      </c>
      <c r="K5508" s="26">
        <f t="shared" ca="1" si="426"/>
        <v>3.01</v>
      </c>
      <c r="L5508" s="26">
        <f ca="1">IF(L5507=1,IF(M5507="GAGNÉ",1,2),IF(M5507="GAGNÉ",INDEX(fibo,MATCH(L5507,fibo,0)-2),INDEX(fibo,MATCH(L5507,fibo,0),1)+INDEX(fibo,MATCH(L5507,fibo,0)-1)))</f>
        <v>2</v>
      </c>
      <c r="M5508" s="49" t="str">
        <f t="shared" ca="1" si="427"/>
        <v>PERDU</v>
      </c>
      <c r="N5508" s="28" t="str">
        <f ca="1">IF(M5508="GAGNÉ",K5508*L5508,IF(M5508="PERDU","0,00 €",""))</f>
        <v>0,00 €</v>
      </c>
      <c r="O5508" s="26">
        <f t="shared" ca="1" si="429"/>
        <v>-2</v>
      </c>
      <c r="P5508" s="26">
        <f t="shared" ca="1" si="430"/>
        <v>410623.33999999991</v>
      </c>
      <c r="R5508" s="1">
        <f t="shared" ca="1" si="428"/>
        <v>2</v>
      </c>
    </row>
    <row r="5509" spans="5:18" ht="15.75" thickBot="1" x14ac:dyDescent="0.3">
      <c r="E5509" s="17">
        <v>5503</v>
      </c>
      <c r="F5509" s="17"/>
      <c r="G5509" s="40"/>
      <c r="H5509" s="43"/>
      <c r="I5509" s="20"/>
      <c r="J5509" s="17" t="s">
        <v>11</v>
      </c>
      <c r="K5509" s="26">
        <f t="shared" ca="1" si="426"/>
        <v>2.93</v>
      </c>
      <c r="L5509" s="26">
        <f ca="1">IF(L5508=1,IF(M5508="GAGNÉ",1,2),IF(M5508="GAGNÉ",INDEX(fibo,MATCH(L5508,fibo,0)-2),INDEX(fibo,MATCH(L5508,fibo,0),1)+INDEX(fibo,MATCH(L5508,fibo,0)-1)))</f>
        <v>3</v>
      </c>
      <c r="M5509" s="49" t="str">
        <f t="shared" ca="1" si="427"/>
        <v>GAGNÉ</v>
      </c>
      <c r="N5509" s="28">
        <f ca="1">IF(M5509="GAGNÉ",K5509*L5509,IF(M5509="PERDU","0,00 €",""))</f>
        <v>8.7900000000000009</v>
      </c>
      <c r="O5509" s="26">
        <f t="shared" ca="1" si="429"/>
        <v>5.7900000000000009</v>
      </c>
      <c r="P5509" s="26">
        <f t="shared" ca="1" si="430"/>
        <v>410629.12999999989</v>
      </c>
      <c r="R5509" s="1">
        <f t="shared" ca="1" si="428"/>
        <v>1</v>
      </c>
    </row>
    <row r="5510" spans="5:18" ht="15.75" thickBot="1" x14ac:dyDescent="0.3">
      <c r="E5510" s="17">
        <v>5504</v>
      </c>
      <c r="F5510" s="17"/>
      <c r="G5510" s="40"/>
      <c r="H5510" s="43"/>
      <c r="I5510" s="20"/>
      <c r="J5510" s="17" t="s">
        <v>11</v>
      </c>
      <c r="K5510" s="26">
        <f t="shared" ca="1" si="426"/>
        <v>3.95</v>
      </c>
      <c r="L5510" s="26">
        <f ca="1">IF(L5509=1,IF(M5509="GAGNÉ",1,2),IF(M5509="GAGNÉ",INDEX(fibo,MATCH(L5509,fibo,0)-2),INDEX(fibo,MATCH(L5509,fibo,0),1)+INDEX(fibo,MATCH(L5509,fibo,0)-1)))</f>
        <v>1</v>
      </c>
      <c r="M5510" s="49" t="str">
        <f t="shared" ca="1" si="427"/>
        <v>GAGNÉ</v>
      </c>
      <c r="N5510" s="28">
        <f ca="1">IF(M5510="GAGNÉ",K5510*L5510,IF(M5510="PERDU","0,00 €",""))</f>
        <v>3.95</v>
      </c>
      <c r="O5510" s="26">
        <f t="shared" ca="1" si="429"/>
        <v>2.95</v>
      </c>
      <c r="P5510" s="26">
        <f t="shared" ca="1" si="430"/>
        <v>410632.0799999999</v>
      </c>
      <c r="R5510" s="1">
        <f t="shared" ca="1" si="428"/>
        <v>1</v>
      </c>
    </row>
    <row r="5511" spans="5:18" ht="15.75" thickBot="1" x14ac:dyDescent="0.3">
      <c r="E5511" s="17">
        <v>5505</v>
      </c>
      <c r="F5511" s="17"/>
      <c r="G5511" s="40"/>
      <c r="H5511" s="43"/>
      <c r="I5511" s="20"/>
      <c r="J5511" s="17" t="s">
        <v>11</v>
      </c>
      <c r="K5511" s="26">
        <f t="shared" ca="1" si="426"/>
        <v>4.6900000000000004</v>
      </c>
      <c r="L5511" s="26">
        <f ca="1">IF(L5510=1,IF(M5510="GAGNÉ",1,2),IF(M5510="GAGNÉ",INDEX(fibo,MATCH(L5510,fibo,0)-2),INDEX(fibo,MATCH(L5510,fibo,0),1)+INDEX(fibo,MATCH(L5510,fibo,0)-1)))</f>
        <v>1</v>
      </c>
      <c r="M5511" s="49" t="str">
        <f t="shared" ca="1" si="427"/>
        <v>GAGNÉ</v>
      </c>
      <c r="N5511" s="28">
        <f ca="1">IF(M5511="GAGNÉ",K5511*L5511,IF(M5511="PERDU","0,00 €",""))</f>
        <v>4.6900000000000004</v>
      </c>
      <c r="O5511" s="26">
        <f t="shared" ca="1" si="429"/>
        <v>3.6900000000000004</v>
      </c>
      <c r="P5511" s="26">
        <f t="shared" ca="1" si="430"/>
        <v>410635.7699999999</v>
      </c>
      <c r="R5511" s="1">
        <f t="shared" ca="1" si="428"/>
        <v>1</v>
      </c>
    </row>
    <row r="5512" spans="5:18" ht="15.75" thickBot="1" x14ac:dyDescent="0.3">
      <c r="E5512" s="17">
        <v>5506</v>
      </c>
      <c r="F5512" s="17"/>
      <c r="G5512" s="40"/>
      <c r="H5512" s="43"/>
      <c r="I5512" s="20"/>
      <c r="J5512" s="17" t="s">
        <v>11</v>
      </c>
      <c r="K5512" s="26">
        <f t="shared" ref="K5512:K5575" ca="1" si="431">RANDBETWEEN(280,480)/100</f>
        <v>3.06</v>
      </c>
      <c r="L5512" s="26">
        <f ca="1">IF(L5511=1,IF(M5511="GAGNÉ",1,2),IF(M5511="GAGNÉ",INDEX(fibo,MATCH(L5511,fibo,0)-2),INDEX(fibo,MATCH(L5511,fibo,0),1)+INDEX(fibo,MATCH(L5511,fibo,0)-1)))</f>
        <v>1</v>
      </c>
      <c r="M5512" s="49" t="str">
        <f t="shared" ref="M5512:M5575" ca="1" si="432">IF(R5512=1,"GAGNÉ","PERDU")</f>
        <v>GAGNÉ</v>
      </c>
      <c r="N5512" s="28">
        <f ca="1">IF(M5512="GAGNÉ",K5512*L5512,IF(M5512="PERDU","0,00 €",""))</f>
        <v>3.06</v>
      </c>
      <c r="O5512" s="26">
        <f t="shared" ca="1" si="429"/>
        <v>2.06</v>
      </c>
      <c r="P5512" s="26">
        <f t="shared" ca="1" si="430"/>
        <v>410637.8299999999</v>
      </c>
      <c r="R5512" s="1">
        <f t="shared" ref="R5512:R5575" ca="1" si="433">RANDBETWEEN(1,2)</f>
        <v>1</v>
      </c>
    </row>
    <row r="5513" spans="5:18" ht="15.75" thickBot="1" x14ac:dyDescent="0.3">
      <c r="E5513" s="17">
        <v>5507</v>
      </c>
      <c r="F5513" s="17"/>
      <c r="G5513" s="40"/>
      <c r="H5513" s="43"/>
      <c r="I5513" s="20"/>
      <c r="J5513" s="17" t="s">
        <v>11</v>
      </c>
      <c r="K5513" s="26">
        <f t="shared" ca="1" si="431"/>
        <v>4.1500000000000004</v>
      </c>
      <c r="L5513" s="26">
        <f ca="1">IF(L5512=1,IF(M5512="GAGNÉ",1,2),IF(M5512="GAGNÉ",INDEX(fibo,MATCH(L5512,fibo,0)-2),INDEX(fibo,MATCH(L5512,fibo,0),1)+INDEX(fibo,MATCH(L5512,fibo,0)-1)))</f>
        <v>1</v>
      </c>
      <c r="M5513" s="49" t="str">
        <f t="shared" ca="1" si="432"/>
        <v>PERDU</v>
      </c>
      <c r="N5513" s="28" t="str">
        <f ca="1">IF(M5513="GAGNÉ",K5513*L5513,IF(M5513="PERDU","0,00 €",""))</f>
        <v>0,00 €</v>
      </c>
      <c r="O5513" s="26">
        <f t="shared" ref="O5513:O5576" ca="1" si="434">IF(M5513="GAGNÉ",N5513-L5513,IF(M5513="PERDU",-L5513,""))</f>
        <v>-1</v>
      </c>
      <c r="P5513" s="26">
        <f t="shared" ref="P5513:P5576" ca="1" si="435">IF(M5513="GAGNÉ",N5513-L5513+P5512,IF(M5513="PERDU",P5512-L5513,""))</f>
        <v>410636.8299999999</v>
      </c>
      <c r="R5513" s="1">
        <f t="shared" ca="1" si="433"/>
        <v>2</v>
      </c>
    </row>
    <row r="5514" spans="5:18" ht="15.75" thickBot="1" x14ac:dyDescent="0.3">
      <c r="E5514" s="17">
        <v>5508</v>
      </c>
      <c r="F5514" s="17"/>
      <c r="G5514" s="40"/>
      <c r="H5514" s="43"/>
      <c r="I5514" s="20"/>
      <c r="J5514" s="17" t="s">
        <v>11</v>
      </c>
      <c r="K5514" s="26">
        <f t="shared" ca="1" si="431"/>
        <v>4.3099999999999996</v>
      </c>
      <c r="L5514" s="26">
        <f ca="1">IF(L5513=1,IF(M5513="GAGNÉ",1,2),IF(M5513="GAGNÉ",INDEX(fibo,MATCH(L5513,fibo,0)-2),INDEX(fibo,MATCH(L5513,fibo,0),1)+INDEX(fibo,MATCH(L5513,fibo,0)-1)))</f>
        <v>2</v>
      </c>
      <c r="M5514" s="49" t="str">
        <f t="shared" ca="1" si="432"/>
        <v>GAGNÉ</v>
      </c>
      <c r="N5514" s="28">
        <f ca="1">IF(M5514="GAGNÉ",K5514*L5514,IF(M5514="PERDU","0,00 €",""))</f>
        <v>8.6199999999999992</v>
      </c>
      <c r="O5514" s="26">
        <f t="shared" ca="1" si="434"/>
        <v>6.6199999999999992</v>
      </c>
      <c r="P5514" s="26">
        <f t="shared" ca="1" si="435"/>
        <v>410643.4499999999</v>
      </c>
      <c r="R5514" s="1">
        <f t="shared" ca="1" si="433"/>
        <v>1</v>
      </c>
    </row>
    <row r="5515" spans="5:18" ht="15.75" thickBot="1" x14ac:dyDescent="0.3">
      <c r="E5515" s="17">
        <v>5509</v>
      </c>
      <c r="F5515" s="17"/>
      <c r="G5515" s="40"/>
      <c r="H5515" s="43"/>
      <c r="I5515" s="20"/>
      <c r="J5515" s="17" t="s">
        <v>11</v>
      </c>
      <c r="K5515" s="26">
        <f t="shared" ca="1" si="431"/>
        <v>4.1500000000000004</v>
      </c>
      <c r="L5515" s="26">
        <f ca="1">IF(L5514=1,IF(M5514="GAGNÉ",1,2),IF(M5514="GAGNÉ",INDEX(fibo,MATCH(L5514,fibo,0)-2),INDEX(fibo,MATCH(L5514,fibo,0),1)+INDEX(fibo,MATCH(L5514,fibo,0)-1)))</f>
        <v>1</v>
      </c>
      <c r="M5515" s="49" t="str">
        <f t="shared" ca="1" si="432"/>
        <v>PERDU</v>
      </c>
      <c r="N5515" s="28" t="str">
        <f ca="1">IF(M5515="GAGNÉ",K5515*L5515,IF(M5515="PERDU","0,00 €",""))</f>
        <v>0,00 €</v>
      </c>
      <c r="O5515" s="26">
        <f t="shared" ca="1" si="434"/>
        <v>-1</v>
      </c>
      <c r="P5515" s="26">
        <f t="shared" ca="1" si="435"/>
        <v>410642.4499999999</v>
      </c>
      <c r="R5515" s="1">
        <f t="shared" ca="1" si="433"/>
        <v>2</v>
      </c>
    </row>
    <row r="5516" spans="5:18" ht="15.75" thickBot="1" x14ac:dyDescent="0.3">
      <c r="E5516" s="17">
        <v>5510</v>
      </c>
      <c r="F5516" s="17"/>
      <c r="G5516" s="40"/>
      <c r="H5516" s="43"/>
      <c r="I5516" s="20"/>
      <c r="J5516" s="17" t="s">
        <v>11</v>
      </c>
      <c r="K5516" s="26">
        <f t="shared" ca="1" si="431"/>
        <v>4.07</v>
      </c>
      <c r="L5516" s="26">
        <f ca="1">IF(L5515=1,IF(M5515="GAGNÉ",1,2),IF(M5515="GAGNÉ",INDEX(fibo,MATCH(L5515,fibo,0)-2),INDEX(fibo,MATCH(L5515,fibo,0),1)+INDEX(fibo,MATCH(L5515,fibo,0)-1)))</f>
        <v>2</v>
      </c>
      <c r="M5516" s="49" t="str">
        <f t="shared" ca="1" si="432"/>
        <v>GAGNÉ</v>
      </c>
      <c r="N5516" s="28">
        <f ca="1">IF(M5516="GAGNÉ",K5516*L5516,IF(M5516="PERDU","0,00 €",""))</f>
        <v>8.14</v>
      </c>
      <c r="O5516" s="26">
        <f t="shared" ca="1" si="434"/>
        <v>6.1400000000000006</v>
      </c>
      <c r="P5516" s="26">
        <f t="shared" ca="1" si="435"/>
        <v>410648.58999999991</v>
      </c>
      <c r="R5516" s="1">
        <f t="shared" ca="1" si="433"/>
        <v>1</v>
      </c>
    </row>
    <row r="5517" spans="5:18" ht="15.75" thickBot="1" x14ac:dyDescent="0.3">
      <c r="E5517" s="17">
        <v>5511</v>
      </c>
      <c r="F5517" s="17"/>
      <c r="G5517" s="40"/>
      <c r="H5517" s="43"/>
      <c r="I5517" s="20"/>
      <c r="J5517" s="17" t="s">
        <v>11</v>
      </c>
      <c r="K5517" s="26">
        <f t="shared" ca="1" si="431"/>
        <v>3.37</v>
      </c>
      <c r="L5517" s="26">
        <f ca="1">IF(L5516=1,IF(M5516="GAGNÉ",1,2),IF(M5516="GAGNÉ",INDEX(fibo,MATCH(L5516,fibo,0)-2),INDEX(fibo,MATCH(L5516,fibo,0),1)+INDEX(fibo,MATCH(L5516,fibo,0)-1)))</f>
        <v>1</v>
      </c>
      <c r="M5517" s="49" t="str">
        <f t="shared" ca="1" si="432"/>
        <v>GAGNÉ</v>
      </c>
      <c r="N5517" s="28">
        <f ca="1">IF(M5517="GAGNÉ",K5517*L5517,IF(M5517="PERDU","0,00 €",""))</f>
        <v>3.37</v>
      </c>
      <c r="O5517" s="26">
        <f t="shared" ca="1" si="434"/>
        <v>2.37</v>
      </c>
      <c r="P5517" s="26">
        <f t="shared" ca="1" si="435"/>
        <v>410650.9599999999</v>
      </c>
      <c r="R5517" s="1">
        <f t="shared" ca="1" si="433"/>
        <v>1</v>
      </c>
    </row>
    <row r="5518" spans="5:18" ht="15.75" thickBot="1" x14ac:dyDescent="0.3">
      <c r="E5518" s="17">
        <v>5512</v>
      </c>
      <c r="F5518" s="17"/>
      <c r="G5518" s="40"/>
      <c r="H5518" s="43"/>
      <c r="I5518" s="20"/>
      <c r="J5518" s="17" t="s">
        <v>11</v>
      </c>
      <c r="K5518" s="26">
        <f t="shared" ca="1" si="431"/>
        <v>3.73</v>
      </c>
      <c r="L5518" s="26">
        <f ca="1">IF(L5517=1,IF(M5517="GAGNÉ",1,2),IF(M5517="GAGNÉ",INDEX(fibo,MATCH(L5517,fibo,0)-2),INDEX(fibo,MATCH(L5517,fibo,0),1)+INDEX(fibo,MATCH(L5517,fibo,0)-1)))</f>
        <v>1</v>
      </c>
      <c r="M5518" s="49" t="str">
        <f t="shared" ca="1" si="432"/>
        <v>PERDU</v>
      </c>
      <c r="N5518" s="28" t="str">
        <f ca="1">IF(M5518="GAGNÉ",K5518*L5518,IF(M5518="PERDU","0,00 €",""))</f>
        <v>0,00 €</v>
      </c>
      <c r="O5518" s="26">
        <f t="shared" ca="1" si="434"/>
        <v>-1</v>
      </c>
      <c r="P5518" s="26">
        <f t="shared" ca="1" si="435"/>
        <v>410649.9599999999</v>
      </c>
      <c r="R5518" s="1">
        <f t="shared" ca="1" si="433"/>
        <v>2</v>
      </c>
    </row>
    <row r="5519" spans="5:18" ht="15.75" thickBot="1" x14ac:dyDescent="0.3">
      <c r="E5519" s="17">
        <v>5513</v>
      </c>
      <c r="F5519" s="17"/>
      <c r="G5519" s="40"/>
      <c r="H5519" s="43"/>
      <c r="I5519" s="20"/>
      <c r="J5519" s="17" t="s">
        <v>11</v>
      </c>
      <c r="K5519" s="26">
        <f t="shared" ca="1" si="431"/>
        <v>4.05</v>
      </c>
      <c r="L5519" s="26">
        <f ca="1">IF(L5518=1,IF(M5518="GAGNÉ",1,2),IF(M5518="GAGNÉ",INDEX(fibo,MATCH(L5518,fibo,0)-2),INDEX(fibo,MATCH(L5518,fibo,0),1)+INDEX(fibo,MATCH(L5518,fibo,0)-1)))</f>
        <v>2</v>
      </c>
      <c r="M5519" s="49" t="str">
        <f t="shared" ca="1" si="432"/>
        <v>GAGNÉ</v>
      </c>
      <c r="N5519" s="28">
        <f ca="1">IF(M5519="GAGNÉ",K5519*L5519,IF(M5519="PERDU","0,00 €",""))</f>
        <v>8.1</v>
      </c>
      <c r="O5519" s="26">
        <f t="shared" ca="1" si="434"/>
        <v>6.1</v>
      </c>
      <c r="P5519" s="26">
        <f t="shared" ca="1" si="435"/>
        <v>410656.05999999988</v>
      </c>
      <c r="R5519" s="1">
        <f t="shared" ca="1" si="433"/>
        <v>1</v>
      </c>
    </row>
    <row r="5520" spans="5:18" ht="15.75" thickBot="1" x14ac:dyDescent="0.3">
      <c r="E5520" s="17">
        <v>5514</v>
      </c>
      <c r="F5520" s="17"/>
      <c r="G5520" s="40"/>
      <c r="H5520" s="43"/>
      <c r="I5520" s="20"/>
      <c r="J5520" s="17" t="s">
        <v>11</v>
      </c>
      <c r="K5520" s="26">
        <f t="shared" ca="1" si="431"/>
        <v>4.2</v>
      </c>
      <c r="L5520" s="26">
        <f ca="1">IF(L5519=1,IF(M5519="GAGNÉ",1,2),IF(M5519="GAGNÉ",INDEX(fibo,MATCH(L5519,fibo,0)-2),INDEX(fibo,MATCH(L5519,fibo,0),1)+INDEX(fibo,MATCH(L5519,fibo,0)-1)))</f>
        <v>1</v>
      </c>
      <c r="M5520" s="49" t="str">
        <f t="shared" ca="1" si="432"/>
        <v>GAGNÉ</v>
      </c>
      <c r="N5520" s="28">
        <f ca="1">IF(M5520="GAGNÉ",K5520*L5520,IF(M5520="PERDU","0,00 €",""))</f>
        <v>4.2</v>
      </c>
      <c r="O5520" s="26">
        <f t="shared" ca="1" si="434"/>
        <v>3.2</v>
      </c>
      <c r="P5520" s="26">
        <f t="shared" ca="1" si="435"/>
        <v>410659.25999999989</v>
      </c>
      <c r="R5520" s="1">
        <f t="shared" ca="1" si="433"/>
        <v>1</v>
      </c>
    </row>
    <row r="5521" spans="5:18" ht="15.75" thickBot="1" x14ac:dyDescent="0.3">
      <c r="E5521" s="17">
        <v>5515</v>
      </c>
      <c r="F5521" s="17"/>
      <c r="G5521" s="40"/>
      <c r="H5521" s="43"/>
      <c r="I5521" s="20"/>
      <c r="J5521" s="17" t="s">
        <v>11</v>
      </c>
      <c r="K5521" s="26">
        <f t="shared" ca="1" si="431"/>
        <v>4.25</v>
      </c>
      <c r="L5521" s="26">
        <f ca="1">IF(L5520=1,IF(M5520="GAGNÉ",1,2),IF(M5520="GAGNÉ",INDEX(fibo,MATCH(L5520,fibo,0)-2),INDEX(fibo,MATCH(L5520,fibo,0),1)+INDEX(fibo,MATCH(L5520,fibo,0)-1)))</f>
        <v>1</v>
      </c>
      <c r="M5521" s="49" t="str">
        <f t="shared" ca="1" si="432"/>
        <v>PERDU</v>
      </c>
      <c r="N5521" s="28" t="str">
        <f ca="1">IF(M5521="GAGNÉ",K5521*L5521,IF(M5521="PERDU","0,00 €",""))</f>
        <v>0,00 €</v>
      </c>
      <c r="O5521" s="26">
        <f t="shared" ca="1" si="434"/>
        <v>-1</v>
      </c>
      <c r="P5521" s="26">
        <f t="shared" ca="1" si="435"/>
        <v>410658.25999999989</v>
      </c>
      <c r="R5521" s="1">
        <f t="shared" ca="1" si="433"/>
        <v>2</v>
      </c>
    </row>
    <row r="5522" spans="5:18" ht="15.75" thickBot="1" x14ac:dyDescent="0.3">
      <c r="E5522" s="17">
        <v>5516</v>
      </c>
      <c r="F5522" s="17"/>
      <c r="G5522" s="40"/>
      <c r="H5522" s="43"/>
      <c r="I5522" s="20"/>
      <c r="J5522" s="17" t="s">
        <v>11</v>
      </c>
      <c r="K5522" s="26">
        <f t="shared" ca="1" si="431"/>
        <v>3.08</v>
      </c>
      <c r="L5522" s="26">
        <f ca="1">IF(L5521=1,IF(M5521="GAGNÉ",1,2),IF(M5521="GAGNÉ",INDEX(fibo,MATCH(L5521,fibo,0)-2),INDEX(fibo,MATCH(L5521,fibo,0),1)+INDEX(fibo,MATCH(L5521,fibo,0)-1)))</f>
        <v>2</v>
      </c>
      <c r="M5522" s="49" t="str">
        <f t="shared" ca="1" si="432"/>
        <v>PERDU</v>
      </c>
      <c r="N5522" s="28" t="str">
        <f ca="1">IF(M5522="GAGNÉ",K5522*L5522,IF(M5522="PERDU","0,00 €",""))</f>
        <v>0,00 €</v>
      </c>
      <c r="O5522" s="26">
        <f t="shared" ca="1" si="434"/>
        <v>-2</v>
      </c>
      <c r="P5522" s="26">
        <f t="shared" ca="1" si="435"/>
        <v>410656.25999999989</v>
      </c>
      <c r="R5522" s="1">
        <f t="shared" ca="1" si="433"/>
        <v>2</v>
      </c>
    </row>
    <row r="5523" spans="5:18" ht="15.75" thickBot="1" x14ac:dyDescent="0.3">
      <c r="E5523" s="17">
        <v>5517</v>
      </c>
      <c r="F5523" s="17"/>
      <c r="G5523" s="40"/>
      <c r="H5523" s="43"/>
      <c r="I5523" s="20"/>
      <c r="J5523" s="17" t="s">
        <v>11</v>
      </c>
      <c r="K5523" s="26">
        <f t="shared" ca="1" si="431"/>
        <v>3.47</v>
      </c>
      <c r="L5523" s="26">
        <f ca="1">IF(L5522=1,IF(M5522="GAGNÉ",1,2),IF(M5522="GAGNÉ",INDEX(fibo,MATCH(L5522,fibo,0)-2),INDEX(fibo,MATCH(L5522,fibo,0),1)+INDEX(fibo,MATCH(L5522,fibo,0)-1)))</f>
        <v>3</v>
      </c>
      <c r="M5523" s="49" t="str">
        <f t="shared" ca="1" si="432"/>
        <v>PERDU</v>
      </c>
      <c r="N5523" s="28" t="str">
        <f ca="1">IF(M5523="GAGNÉ",K5523*L5523,IF(M5523="PERDU","0,00 €",""))</f>
        <v>0,00 €</v>
      </c>
      <c r="O5523" s="26">
        <f t="shared" ca="1" si="434"/>
        <v>-3</v>
      </c>
      <c r="P5523" s="26">
        <f t="shared" ca="1" si="435"/>
        <v>410653.25999999989</v>
      </c>
      <c r="R5523" s="1">
        <f t="shared" ca="1" si="433"/>
        <v>2</v>
      </c>
    </row>
    <row r="5524" spans="5:18" ht="15.75" thickBot="1" x14ac:dyDescent="0.3">
      <c r="E5524" s="17">
        <v>5518</v>
      </c>
      <c r="F5524" s="17"/>
      <c r="G5524" s="40"/>
      <c r="H5524" s="43"/>
      <c r="I5524" s="20"/>
      <c r="J5524" s="17" t="s">
        <v>11</v>
      </c>
      <c r="K5524" s="26">
        <f t="shared" ca="1" si="431"/>
        <v>3.43</v>
      </c>
      <c r="L5524" s="26">
        <f ca="1">IF(L5523=1,IF(M5523="GAGNÉ",1,2),IF(M5523="GAGNÉ",INDEX(fibo,MATCH(L5523,fibo,0)-2),INDEX(fibo,MATCH(L5523,fibo,0),1)+INDEX(fibo,MATCH(L5523,fibo,0)-1)))</f>
        <v>5</v>
      </c>
      <c r="M5524" s="49" t="str">
        <f t="shared" ca="1" si="432"/>
        <v>GAGNÉ</v>
      </c>
      <c r="N5524" s="28">
        <f ca="1">IF(M5524="GAGNÉ",K5524*L5524,IF(M5524="PERDU","0,00 €",""))</f>
        <v>17.150000000000002</v>
      </c>
      <c r="O5524" s="26">
        <f t="shared" ca="1" si="434"/>
        <v>12.150000000000002</v>
      </c>
      <c r="P5524" s="26">
        <f t="shared" ca="1" si="435"/>
        <v>410665.40999999992</v>
      </c>
      <c r="R5524" s="1">
        <f t="shared" ca="1" si="433"/>
        <v>1</v>
      </c>
    </row>
    <row r="5525" spans="5:18" ht="15.75" thickBot="1" x14ac:dyDescent="0.3">
      <c r="E5525" s="17">
        <v>5519</v>
      </c>
      <c r="F5525" s="17"/>
      <c r="G5525" s="40"/>
      <c r="H5525" s="43"/>
      <c r="I5525" s="20"/>
      <c r="J5525" s="17" t="s">
        <v>11</v>
      </c>
      <c r="K5525" s="26">
        <f t="shared" ca="1" si="431"/>
        <v>3.51</v>
      </c>
      <c r="L5525" s="26">
        <f ca="1">IF(L5524=1,IF(M5524="GAGNÉ",1,2),IF(M5524="GAGNÉ",INDEX(fibo,MATCH(L5524,fibo,0)-2),INDEX(fibo,MATCH(L5524,fibo,0),1)+INDEX(fibo,MATCH(L5524,fibo,0)-1)))</f>
        <v>2</v>
      </c>
      <c r="M5525" s="49" t="str">
        <f t="shared" ca="1" si="432"/>
        <v>PERDU</v>
      </c>
      <c r="N5525" s="28" t="str">
        <f ca="1">IF(M5525="GAGNÉ",K5525*L5525,IF(M5525="PERDU","0,00 €",""))</f>
        <v>0,00 €</v>
      </c>
      <c r="O5525" s="26">
        <f t="shared" ca="1" si="434"/>
        <v>-2</v>
      </c>
      <c r="P5525" s="26">
        <f t="shared" ca="1" si="435"/>
        <v>410663.40999999992</v>
      </c>
      <c r="R5525" s="1">
        <f t="shared" ca="1" si="433"/>
        <v>2</v>
      </c>
    </row>
    <row r="5526" spans="5:18" ht="15.75" thickBot="1" x14ac:dyDescent="0.3">
      <c r="E5526" s="17">
        <v>5520</v>
      </c>
      <c r="F5526" s="17"/>
      <c r="G5526" s="40"/>
      <c r="H5526" s="43"/>
      <c r="I5526" s="20"/>
      <c r="J5526" s="17" t="s">
        <v>11</v>
      </c>
      <c r="K5526" s="26">
        <f t="shared" ca="1" si="431"/>
        <v>3.1</v>
      </c>
      <c r="L5526" s="26">
        <f ca="1">IF(L5525=1,IF(M5525="GAGNÉ",1,2),IF(M5525="GAGNÉ",INDEX(fibo,MATCH(L5525,fibo,0)-2),INDEX(fibo,MATCH(L5525,fibo,0),1)+INDEX(fibo,MATCH(L5525,fibo,0)-1)))</f>
        <v>3</v>
      </c>
      <c r="M5526" s="49" t="str">
        <f t="shared" ca="1" si="432"/>
        <v>GAGNÉ</v>
      </c>
      <c r="N5526" s="28">
        <f ca="1">IF(M5526="GAGNÉ",K5526*L5526,IF(M5526="PERDU","0,00 €",""))</f>
        <v>9.3000000000000007</v>
      </c>
      <c r="O5526" s="26">
        <f t="shared" ca="1" si="434"/>
        <v>6.3000000000000007</v>
      </c>
      <c r="P5526" s="26">
        <f t="shared" ca="1" si="435"/>
        <v>410669.7099999999</v>
      </c>
      <c r="R5526" s="1">
        <f t="shared" ca="1" si="433"/>
        <v>1</v>
      </c>
    </row>
    <row r="5527" spans="5:18" ht="15.75" thickBot="1" x14ac:dyDescent="0.3">
      <c r="E5527" s="17">
        <v>5521</v>
      </c>
      <c r="F5527" s="17"/>
      <c r="G5527" s="40"/>
      <c r="H5527" s="43"/>
      <c r="I5527" s="20"/>
      <c r="J5527" s="17" t="s">
        <v>11</v>
      </c>
      <c r="K5527" s="26">
        <f t="shared" ca="1" si="431"/>
        <v>3.36</v>
      </c>
      <c r="L5527" s="26">
        <f ca="1">IF(L5526=1,IF(M5526="GAGNÉ",1,2),IF(M5526="GAGNÉ",INDEX(fibo,MATCH(L5526,fibo,0)-2),INDEX(fibo,MATCH(L5526,fibo,0),1)+INDEX(fibo,MATCH(L5526,fibo,0)-1)))</f>
        <v>1</v>
      </c>
      <c r="M5527" s="49" t="str">
        <f t="shared" ca="1" si="432"/>
        <v>PERDU</v>
      </c>
      <c r="N5527" s="28" t="str">
        <f ca="1">IF(M5527="GAGNÉ",K5527*L5527,IF(M5527="PERDU","0,00 €",""))</f>
        <v>0,00 €</v>
      </c>
      <c r="O5527" s="26">
        <f t="shared" ca="1" si="434"/>
        <v>-1</v>
      </c>
      <c r="P5527" s="26">
        <f t="shared" ca="1" si="435"/>
        <v>410668.7099999999</v>
      </c>
      <c r="R5527" s="1">
        <f t="shared" ca="1" si="433"/>
        <v>2</v>
      </c>
    </row>
    <row r="5528" spans="5:18" ht="15.75" thickBot="1" x14ac:dyDescent="0.3">
      <c r="E5528" s="17">
        <v>5522</v>
      </c>
      <c r="F5528" s="17"/>
      <c r="G5528" s="40"/>
      <c r="H5528" s="43"/>
      <c r="I5528" s="20"/>
      <c r="J5528" s="17" t="s">
        <v>11</v>
      </c>
      <c r="K5528" s="26">
        <f t="shared" ca="1" si="431"/>
        <v>3.12</v>
      </c>
      <c r="L5528" s="26">
        <f ca="1">IF(L5527=1,IF(M5527="GAGNÉ",1,2),IF(M5527="GAGNÉ",INDEX(fibo,MATCH(L5527,fibo,0)-2),INDEX(fibo,MATCH(L5527,fibo,0),1)+INDEX(fibo,MATCH(L5527,fibo,0)-1)))</f>
        <v>2</v>
      </c>
      <c r="M5528" s="49" t="str">
        <f t="shared" ca="1" si="432"/>
        <v>GAGNÉ</v>
      </c>
      <c r="N5528" s="28">
        <f ca="1">IF(M5528="GAGNÉ",K5528*L5528,IF(M5528="PERDU","0,00 €",""))</f>
        <v>6.24</v>
      </c>
      <c r="O5528" s="26">
        <f t="shared" ca="1" si="434"/>
        <v>4.24</v>
      </c>
      <c r="P5528" s="26">
        <f t="shared" ca="1" si="435"/>
        <v>410672.9499999999</v>
      </c>
      <c r="R5528" s="1">
        <f t="shared" ca="1" si="433"/>
        <v>1</v>
      </c>
    </row>
    <row r="5529" spans="5:18" ht="15.75" thickBot="1" x14ac:dyDescent="0.3">
      <c r="E5529" s="17">
        <v>5523</v>
      </c>
      <c r="F5529" s="17"/>
      <c r="G5529" s="40"/>
      <c r="H5529" s="43"/>
      <c r="I5529" s="20"/>
      <c r="J5529" s="17" t="s">
        <v>11</v>
      </c>
      <c r="K5529" s="26">
        <f t="shared" ca="1" si="431"/>
        <v>3.02</v>
      </c>
      <c r="L5529" s="26">
        <f ca="1">IF(L5528=1,IF(M5528="GAGNÉ",1,2),IF(M5528="GAGNÉ",INDEX(fibo,MATCH(L5528,fibo,0)-2),INDEX(fibo,MATCH(L5528,fibo,0),1)+INDEX(fibo,MATCH(L5528,fibo,0)-1)))</f>
        <v>1</v>
      </c>
      <c r="M5529" s="49" t="str">
        <f t="shared" ca="1" si="432"/>
        <v>PERDU</v>
      </c>
      <c r="N5529" s="28" t="str">
        <f ca="1">IF(M5529="GAGNÉ",K5529*L5529,IF(M5529="PERDU","0,00 €",""))</f>
        <v>0,00 €</v>
      </c>
      <c r="O5529" s="26">
        <f t="shared" ca="1" si="434"/>
        <v>-1</v>
      </c>
      <c r="P5529" s="26">
        <f t="shared" ca="1" si="435"/>
        <v>410671.9499999999</v>
      </c>
      <c r="R5529" s="1">
        <f t="shared" ca="1" si="433"/>
        <v>2</v>
      </c>
    </row>
    <row r="5530" spans="5:18" ht="15.75" thickBot="1" x14ac:dyDescent="0.3">
      <c r="E5530" s="17">
        <v>5524</v>
      </c>
      <c r="F5530" s="17"/>
      <c r="G5530" s="40"/>
      <c r="H5530" s="43"/>
      <c r="I5530" s="20"/>
      <c r="J5530" s="17" t="s">
        <v>11</v>
      </c>
      <c r="K5530" s="26">
        <f t="shared" ca="1" si="431"/>
        <v>3.42</v>
      </c>
      <c r="L5530" s="26">
        <f ca="1">IF(L5529=1,IF(M5529="GAGNÉ",1,2),IF(M5529="GAGNÉ",INDEX(fibo,MATCH(L5529,fibo,0)-2),INDEX(fibo,MATCH(L5529,fibo,0),1)+INDEX(fibo,MATCH(L5529,fibo,0)-1)))</f>
        <v>2</v>
      </c>
      <c r="M5530" s="49" t="str">
        <f t="shared" ca="1" si="432"/>
        <v>GAGNÉ</v>
      </c>
      <c r="N5530" s="28">
        <f ca="1">IF(M5530="GAGNÉ",K5530*L5530,IF(M5530="PERDU","0,00 €",""))</f>
        <v>6.84</v>
      </c>
      <c r="O5530" s="26">
        <f t="shared" ca="1" si="434"/>
        <v>4.84</v>
      </c>
      <c r="P5530" s="26">
        <f t="shared" ca="1" si="435"/>
        <v>410676.78999999992</v>
      </c>
      <c r="R5530" s="1">
        <f t="shared" ca="1" si="433"/>
        <v>1</v>
      </c>
    </row>
    <row r="5531" spans="5:18" ht="15.75" thickBot="1" x14ac:dyDescent="0.3">
      <c r="E5531" s="17">
        <v>5525</v>
      </c>
      <c r="F5531" s="17"/>
      <c r="G5531" s="40"/>
      <c r="H5531" s="43"/>
      <c r="I5531" s="20"/>
      <c r="J5531" s="17" t="s">
        <v>11</v>
      </c>
      <c r="K5531" s="26">
        <f t="shared" ca="1" si="431"/>
        <v>4.05</v>
      </c>
      <c r="L5531" s="26">
        <f ca="1">IF(L5530=1,IF(M5530="GAGNÉ",1,2),IF(M5530="GAGNÉ",INDEX(fibo,MATCH(L5530,fibo,0)-2),INDEX(fibo,MATCH(L5530,fibo,0),1)+INDEX(fibo,MATCH(L5530,fibo,0)-1)))</f>
        <v>1</v>
      </c>
      <c r="M5531" s="49" t="str">
        <f t="shared" ca="1" si="432"/>
        <v>PERDU</v>
      </c>
      <c r="N5531" s="28" t="str">
        <f ca="1">IF(M5531="GAGNÉ",K5531*L5531,IF(M5531="PERDU","0,00 €",""))</f>
        <v>0,00 €</v>
      </c>
      <c r="O5531" s="26">
        <f t="shared" ca="1" si="434"/>
        <v>-1</v>
      </c>
      <c r="P5531" s="26">
        <f t="shared" ca="1" si="435"/>
        <v>410675.78999999992</v>
      </c>
      <c r="R5531" s="1">
        <f t="shared" ca="1" si="433"/>
        <v>2</v>
      </c>
    </row>
    <row r="5532" spans="5:18" ht="15.75" thickBot="1" x14ac:dyDescent="0.3">
      <c r="E5532" s="17">
        <v>5526</v>
      </c>
      <c r="F5532" s="17"/>
      <c r="G5532" s="40"/>
      <c r="H5532" s="43"/>
      <c r="I5532" s="20"/>
      <c r="J5532" s="17" t="s">
        <v>11</v>
      </c>
      <c r="K5532" s="26">
        <f t="shared" ca="1" si="431"/>
        <v>2.98</v>
      </c>
      <c r="L5532" s="26">
        <f ca="1">IF(L5531=1,IF(M5531="GAGNÉ",1,2),IF(M5531="GAGNÉ",INDEX(fibo,MATCH(L5531,fibo,0)-2),INDEX(fibo,MATCH(L5531,fibo,0),1)+INDEX(fibo,MATCH(L5531,fibo,0)-1)))</f>
        <v>2</v>
      </c>
      <c r="M5532" s="49" t="str">
        <f t="shared" ca="1" si="432"/>
        <v>PERDU</v>
      </c>
      <c r="N5532" s="28" t="str">
        <f ca="1">IF(M5532="GAGNÉ",K5532*L5532,IF(M5532="PERDU","0,00 €",""))</f>
        <v>0,00 €</v>
      </c>
      <c r="O5532" s="26">
        <f t="shared" ca="1" si="434"/>
        <v>-2</v>
      </c>
      <c r="P5532" s="26">
        <f t="shared" ca="1" si="435"/>
        <v>410673.78999999992</v>
      </c>
      <c r="R5532" s="1">
        <f t="shared" ca="1" si="433"/>
        <v>2</v>
      </c>
    </row>
    <row r="5533" spans="5:18" ht="15.75" thickBot="1" x14ac:dyDescent="0.3">
      <c r="E5533" s="17">
        <v>5527</v>
      </c>
      <c r="F5533" s="17"/>
      <c r="G5533" s="40"/>
      <c r="H5533" s="43"/>
      <c r="I5533" s="20"/>
      <c r="J5533" s="17" t="s">
        <v>11</v>
      </c>
      <c r="K5533" s="26">
        <f t="shared" ca="1" si="431"/>
        <v>4.37</v>
      </c>
      <c r="L5533" s="26">
        <f ca="1">IF(L5532=1,IF(M5532="GAGNÉ",1,2),IF(M5532="GAGNÉ",INDEX(fibo,MATCH(L5532,fibo,0)-2),INDEX(fibo,MATCH(L5532,fibo,0),1)+INDEX(fibo,MATCH(L5532,fibo,0)-1)))</f>
        <v>3</v>
      </c>
      <c r="M5533" s="49" t="str">
        <f t="shared" ca="1" si="432"/>
        <v>GAGNÉ</v>
      </c>
      <c r="N5533" s="28">
        <f ca="1">IF(M5533="GAGNÉ",K5533*L5533,IF(M5533="PERDU","0,00 €",""))</f>
        <v>13.11</v>
      </c>
      <c r="O5533" s="26">
        <f t="shared" ca="1" si="434"/>
        <v>10.11</v>
      </c>
      <c r="P5533" s="26">
        <f t="shared" ca="1" si="435"/>
        <v>410683.89999999991</v>
      </c>
      <c r="R5533" s="1">
        <f t="shared" ca="1" si="433"/>
        <v>1</v>
      </c>
    </row>
    <row r="5534" spans="5:18" ht="15.75" thickBot="1" x14ac:dyDescent="0.3">
      <c r="E5534" s="17">
        <v>5528</v>
      </c>
      <c r="F5534" s="17"/>
      <c r="G5534" s="40"/>
      <c r="H5534" s="43"/>
      <c r="I5534" s="20"/>
      <c r="J5534" s="17" t="s">
        <v>11</v>
      </c>
      <c r="K5534" s="26">
        <f t="shared" ca="1" si="431"/>
        <v>3.29</v>
      </c>
      <c r="L5534" s="26">
        <f ca="1">IF(L5533=1,IF(M5533="GAGNÉ",1,2),IF(M5533="GAGNÉ",INDEX(fibo,MATCH(L5533,fibo,0)-2),INDEX(fibo,MATCH(L5533,fibo,0),1)+INDEX(fibo,MATCH(L5533,fibo,0)-1)))</f>
        <v>1</v>
      </c>
      <c r="M5534" s="49" t="str">
        <f t="shared" ca="1" si="432"/>
        <v>GAGNÉ</v>
      </c>
      <c r="N5534" s="28">
        <f ca="1">IF(M5534="GAGNÉ",K5534*L5534,IF(M5534="PERDU","0,00 €",""))</f>
        <v>3.29</v>
      </c>
      <c r="O5534" s="26">
        <f t="shared" ca="1" si="434"/>
        <v>2.29</v>
      </c>
      <c r="P5534" s="26">
        <f t="shared" ca="1" si="435"/>
        <v>410686.18999999989</v>
      </c>
      <c r="R5534" s="1">
        <f t="shared" ca="1" si="433"/>
        <v>1</v>
      </c>
    </row>
    <row r="5535" spans="5:18" ht="15.75" thickBot="1" x14ac:dyDescent="0.3">
      <c r="E5535" s="17">
        <v>5529</v>
      </c>
      <c r="F5535" s="17"/>
      <c r="G5535" s="40"/>
      <c r="H5535" s="43"/>
      <c r="I5535" s="20"/>
      <c r="J5535" s="17" t="s">
        <v>11</v>
      </c>
      <c r="K5535" s="26">
        <f t="shared" ca="1" si="431"/>
        <v>4.3600000000000003</v>
      </c>
      <c r="L5535" s="26">
        <f ca="1">IF(L5534=1,IF(M5534="GAGNÉ",1,2),IF(M5534="GAGNÉ",INDEX(fibo,MATCH(L5534,fibo,0)-2),INDEX(fibo,MATCH(L5534,fibo,0),1)+INDEX(fibo,MATCH(L5534,fibo,0)-1)))</f>
        <v>1</v>
      </c>
      <c r="M5535" s="49" t="str">
        <f t="shared" ca="1" si="432"/>
        <v>PERDU</v>
      </c>
      <c r="N5535" s="28" t="str">
        <f ca="1">IF(M5535="GAGNÉ",K5535*L5535,IF(M5535="PERDU","0,00 €",""))</f>
        <v>0,00 €</v>
      </c>
      <c r="O5535" s="26">
        <f t="shared" ca="1" si="434"/>
        <v>-1</v>
      </c>
      <c r="P5535" s="26">
        <f t="shared" ca="1" si="435"/>
        <v>410685.18999999989</v>
      </c>
      <c r="R5535" s="1">
        <f t="shared" ca="1" si="433"/>
        <v>2</v>
      </c>
    </row>
    <row r="5536" spans="5:18" ht="15.75" thickBot="1" x14ac:dyDescent="0.3">
      <c r="E5536" s="17">
        <v>5530</v>
      </c>
      <c r="F5536" s="17"/>
      <c r="G5536" s="40"/>
      <c r="H5536" s="43"/>
      <c r="I5536" s="20"/>
      <c r="J5536" s="17" t="s">
        <v>11</v>
      </c>
      <c r="K5536" s="26">
        <f t="shared" ca="1" si="431"/>
        <v>3.37</v>
      </c>
      <c r="L5536" s="26">
        <f ca="1">IF(L5535=1,IF(M5535="GAGNÉ",1,2),IF(M5535="GAGNÉ",INDEX(fibo,MATCH(L5535,fibo,0)-2),INDEX(fibo,MATCH(L5535,fibo,0),1)+INDEX(fibo,MATCH(L5535,fibo,0)-1)))</f>
        <v>2</v>
      </c>
      <c r="M5536" s="49" t="str">
        <f t="shared" ca="1" si="432"/>
        <v>PERDU</v>
      </c>
      <c r="N5536" s="28" t="str">
        <f ca="1">IF(M5536="GAGNÉ",K5536*L5536,IF(M5536="PERDU","0,00 €",""))</f>
        <v>0,00 €</v>
      </c>
      <c r="O5536" s="26">
        <f t="shared" ca="1" si="434"/>
        <v>-2</v>
      </c>
      <c r="P5536" s="26">
        <f t="shared" ca="1" si="435"/>
        <v>410683.18999999989</v>
      </c>
      <c r="R5536" s="1">
        <f t="shared" ca="1" si="433"/>
        <v>2</v>
      </c>
    </row>
    <row r="5537" spans="5:18" ht="15.75" thickBot="1" x14ac:dyDescent="0.3">
      <c r="E5537" s="17">
        <v>5531</v>
      </c>
      <c r="F5537" s="17"/>
      <c r="G5537" s="40"/>
      <c r="H5537" s="43"/>
      <c r="I5537" s="20"/>
      <c r="J5537" s="17" t="s">
        <v>11</v>
      </c>
      <c r="K5537" s="26">
        <f t="shared" ca="1" si="431"/>
        <v>4.76</v>
      </c>
      <c r="L5537" s="26">
        <f ca="1">IF(L5536=1,IF(M5536="GAGNÉ",1,2),IF(M5536="GAGNÉ",INDEX(fibo,MATCH(L5536,fibo,0)-2),INDEX(fibo,MATCH(L5536,fibo,0),1)+INDEX(fibo,MATCH(L5536,fibo,0)-1)))</f>
        <v>3</v>
      </c>
      <c r="M5537" s="49" t="str">
        <f t="shared" ca="1" si="432"/>
        <v>PERDU</v>
      </c>
      <c r="N5537" s="28" t="str">
        <f ca="1">IF(M5537="GAGNÉ",K5537*L5537,IF(M5537="PERDU","0,00 €",""))</f>
        <v>0,00 €</v>
      </c>
      <c r="O5537" s="26">
        <f t="shared" ca="1" si="434"/>
        <v>-3</v>
      </c>
      <c r="P5537" s="26">
        <f t="shared" ca="1" si="435"/>
        <v>410680.18999999989</v>
      </c>
      <c r="R5537" s="1">
        <f t="shared" ca="1" si="433"/>
        <v>2</v>
      </c>
    </row>
    <row r="5538" spans="5:18" ht="15.75" thickBot="1" x14ac:dyDescent="0.3">
      <c r="E5538" s="17">
        <v>5532</v>
      </c>
      <c r="F5538" s="17"/>
      <c r="G5538" s="40"/>
      <c r="H5538" s="43"/>
      <c r="I5538" s="20"/>
      <c r="J5538" s="17" t="s">
        <v>11</v>
      </c>
      <c r="K5538" s="26">
        <f t="shared" ca="1" si="431"/>
        <v>3.43</v>
      </c>
      <c r="L5538" s="26">
        <f ca="1">IF(L5537=1,IF(M5537="GAGNÉ",1,2),IF(M5537="GAGNÉ",INDEX(fibo,MATCH(L5537,fibo,0)-2),INDEX(fibo,MATCH(L5537,fibo,0),1)+INDEX(fibo,MATCH(L5537,fibo,0)-1)))</f>
        <v>5</v>
      </c>
      <c r="M5538" s="49" t="str">
        <f t="shared" ca="1" si="432"/>
        <v>GAGNÉ</v>
      </c>
      <c r="N5538" s="28">
        <f ca="1">IF(M5538="GAGNÉ",K5538*L5538,IF(M5538="PERDU","0,00 €",""))</f>
        <v>17.150000000000002</v>
      </c>
      <c r="O5538" s="26">
        <f t="shared" ca="1" si="434"/>
        <v>12.150000000000002</v>
      </c>
      <c r="P5538" s="26">
        <f t="shared" ca="1" si="435"/>
        <v>410692.33999999991</v>
      </c>
      <c r="R5538" s="1">
        <f t="shared" ca="1" si="433"/>
        <v>1</v>
      </c>
    </row>
    <row r="5539" spans="5:18" ht="15.75" thickBot="1" x14ac:dyDescent="0.3">
      <c r="E5539" s="17">
        <v>5533</v>
      </c>
      <c r="F5539" s="17"/>
      <c r="G5539" s="40"/>
      <c r="H5539" s="43"/>
      <c r="I5539" s="20"/>
      <c r="J5539" s="17" t="s">
        <v>11</v>
      </c>
      <c r="K5539" s="26">
        <f t="shared" ca="1" si="431"/>
        <v>2.85</v>
      </c>
      <c r="L5539" s="26">
        <f ca="1">IF(L5538=1,IF(M5538="GAGNÉ",1,2),IF(M5538="GAGNÉ",INDEX(fibo,MATCH(L5538,fibo,0)-2),INDEX(fibo,MATCH(L5538,fibo,0),1)+INDEX(fibo,MATCH(L5538,fibo,0)-1)))</f>
        <v>2</v>
      </c>
      <c r="M5539" s="49" t="str">
        <f t="shared" ca="1" si="432"/>
        <v>PERDU</v>
      </c>
      <c r="N5539" s="28" t="str">
        <f ca="1">IF(M5539="GAGNÉ",K5539*L5539,IF(M5539="PERDU","0,00 €",""))</f>
        <v>0,00 €</v>
      </c>
      <c r="O5539" s="26">
        <f t="shared" ca="1" si="434"/>
        <v>-2</v>
      </c>
      <c r="P5539" s="26">
        <f t="shared" ca="1" si="435"/>
        <v>410690.33999999991</v>
      </c>
      <c r="R5539" s="1">
        <f t="shared" ca="1" si="433"/>
        <v>2</v>
      </c>
    </row>
    <row r="5540" spans="5:18" ht="15.75" thickBot="1" x14ac:dyDescent="0.3">
      <c r="E5540" s="17">
        <v>5534</v>
      </c>
      <c r="F5540" s="17"/>
      <c r="G5540" s="40"/>
      <c r="H5540" s="43"/>
      <c r="I5540" s="20"/>
      <c r="J5540" s="17" t="s">
        <v>11</v>
      </c>
      <c r="K5540" s="26">
        <f t="shared" ca="1" si="431"/>
        <v>3.96</v>
      </c>
      <c r="L5540" s="26">
        <f ca="1">IF(L5539=1,IF(M5539="GAGNÉ",1,2),IF(M5539="GAGNÉ",INDEX(fibo,MATCH(L5539,fibo,0)-2),INDEX(fibo,MATCH(L5539,fibo,0),1)+INDEX(fibo,MATCH(L5539,fibo,0)-1)))</f>
        <v>3</v>
      </c>
      <c r="M5540" s="49" t="str">
        <f t="shared" ca="1" si="432"/>
        <v>PERDU</v>
      </c>
      <c r="N5540" s="28" t="str">
        <f ca="1">IF(M5540="GAGNÉ",K5540*L5540,IF(M5540="PERDU","0,00 €",""))</f>
        <v>0,00 €</v>
      </c>
      <c r="O5540" s="26">
        <f t="shared" ca="1" si="434"/>
        <v>-3</v>
      </c>
      <c r="P5540" s="26">
        <f t="shared" ca="1" si="435"/>
        <v>410687.33999999991</v>
      </c>
      <c r="R5540" s="1">
        <f t="shared" ca="1" si="433"/>
        <v>2</v>
      </c>
    </row>
    <row r="5541" spans="5:18" ht="15.75" thickBot="1" x14ac:dyDescent="0.3">
      <c r="E5541" s="17">
        <v>5535</v>
      </c>
      <c r="F5541" s="17"/>
      <c r="G5541" s="40"/>
      <c r="H5541" s="43"/>
      <c r="I5541" s="20"/>
      <c r="J5541" s="17" t="s">
        <v>11</v>
      </c>
      <c r="K5541" s="26">
        <f t="shared" ca="1" si="431"/>
        <v>4.08</v>
      </c>
      <c r="L5541" s="26">
        <f ca="1">IF(L5540=1,IF(M5540="GAGNÉ",1,2),IF(M5540="GAGNÉ",INDEX(fibo,MATCH(L5540,fibo,0)-2),INDEX(fibo,MATCH(L5540,fibo,0),1)+INDEX(fibo,MATCH(L5540,fibo,0)-1)))</f>
        <v>5</v>
      </c>
      <c r="M5541" s="49" t="str">
        <f t="shared" ca="1" si="432"/>
        <v>GAGNÉ</v>
      </c>
      <c r="N5541" s="28">
        <f ca="1">IF(M5541="GAGNÉ",K5541*L5541,IF(M5541="PERDU","0,00 €",""))</f>
        <v>20.399999999999999</v>
      </c>
      <c r="O5541" s="26">
        <f t="shared" ca="1" si="434"/>
        <v>15.399999999999999</v>
      </c>
      <c r="P5541" s="26">
        <f t="shared" ca="1" si="435"/>
        <v>410702.73999999993</v>
      </c>
      <c r="R5541" s="1">
        <f t="shared" ca="1" si="433"/>
        <v>1</v>
      </c>
    </row>
    <row r="5542" spans="5:18" ht="15.75" thickBot="1" x14ac:dyDescent="0.3">
      <c r="E5542" s="17">
        <v>5536</v>
      </c>
      <c r="F5542" s="17"/>
      <c r="G5542" s="40"/>
      <c r="H5542" s="43"/>
      <c r="I5542" s="20"/>
      <c r="J5542" s="17" t="s">
        <v>11</v>
      </c>
      <c r="K5542" s="26">
        <f t="shared" ca="1" si="431"/>
        <v>3.08</v>
      </c>
      <c r="L5542" s="26">
        <f ca="1">IF(L5541=1,IF(M5541="GAGNÉ",1,2),IF(M5541="GAGNÉ",INDEX(fibo,MATCH(L5541,fibo,0)-2),INDEX(fibo,MATCH(L5541,fibo,0),1)+INDEX(fibo,MATCH(L5541,fibo,0)-1)))</f>
        <v>2</v>
      </c>
      <c r="M5542" s="49" t="str">
        <f t="shared" ca="1" si="432"/>
        <v>PERDU</v>
      </c>
      <c r="N5542" s="28" t="str">
        <f ca="1">IF(M5542="GAGNÉ",K5542*L5542,IF(M5542="PERDU","0,00 €",""))</f>
        <v>0,00 €</v>
      </c>
      <c r="O5542" s="26">
        <f t="shared" ca="1" si="434"/>
        <v>-2</v>
      </c>
      <c r="P5542" s="26">
        <f t="shared" ca="1" si="435"/>
        <v>410700.73999999993</v>
      </c>
      <c r="R5542" s="1">
        <f t="shared" ca="1" si="433"/>
        <v>2</v>
      </c>
    </row>
    <row r="5543" spans="5:18" ht="15.75" thickBot="1" x14ac:dyDescent="0.3">
      <c r="E5543" s="17">
        <v>5537</v>
      </c>
      <c r="F5543" s="17"/>
      <c r="G5543" s="40"/>
      <c r="H5543" s="43"/>
      <c r="I5543" s="20"/>
      <c r="J5543" s="17" t="s">
        <v>11</v>
      </c>
      <c r="K5543" s="26">
        <f t="shared" ca="1" si="431"/>
        <v>2.83</v>
      </c>
      <c r="L5543" s="26">
        <f ca="1">IF(L5542=1,IF(M5542="GAGNÉ",1,2),IF(M5542="GAGNÉ",INDEX(fibo,MATCH(L5542,fibo,0)-2),INDEX(fibo,MATCH(L5542,fibo,0),1)+INDEX(fibo,MATCH(L5542,fibo,0)-1)))</f>
        <v>3</v>
      </c>
      <c r="M5543" s="49" t="str">
        <f t="shared" ca="1" si="432"/>
        <v>GAGNÉ</v>
      </c>
      <c r="N5543" s="28">
        <f ca="1">IF(M5543="GAGNÉ",K5543*L5543,IF(M5543="PERDU","0,00 €",""))</f>
        <v>8.49</v>
      </c>
      <c r="O5543" s="26">
        <f t="shared" ca="1" si="434"/>
        <v>5.49</v>
      </c>
      <c r="P5543" s="26">
        <f t="shared" ca="1" si="435"/>
        <v>410706.22999999992</v>
      </c>
      <c r="R5543" s="1">
        <f t="shared" ca="1" si="433"/>
        <v>1</v>
      </c>
    </row>
    <row r="5544" spans="5:18" ht="15.75" thickBot="1" x14ac:dyDescent="0.3">
      <c r="E5544" s="17">
        <v>5538</v>
      </c>
      <c r="F5544" s="17"/>
      <c r="G5544" s="40"/>
      <c r="H5544" s="43"/>
      <c r="I5544" s="20"/>
      <c r="J5544" s="17" t="s">
        <v>11</v>
      </c>
      <c r="K5544" s="26">
        <f t="shared" ca="1" si="431"/>
        <v>3.39</v>
      </c>
      <c r="L5544" s="26">
        <f ca="1">IF(L5543=1,IF(M5543="GAGNÉ",1,2),IF(M5543="GAGNÉ",INDEX(fibo,MATCH(L5543,fibo,0)-2),INDEX(fibo,MATCH(L5543,fibo,0),1)+INDEX(fibo,MATCH(L5543,fibo,0)-1)))</f>
        <v>1</v>
      </c>
      <c r="M5544" s="49" t="str">
        <f t="shared" ca="1" si="432"/>
        <v>GAGNÉ</v>
      </c>
      <c r="N5544" s="28">
        <f ca="1">IF(M5544="GAGNÉ",K5544*L5544,IF(M5544="PERDU","0,00 €",""))</f>
        <v>3.39</v>
      </c>
      <c r="O5544" s="26">
        <f t="shared" ca="1" si="434"/>
        <v>2.39</v>
      </c>
      <c r="P5544" s="26">
        <f t="shared" ca="1" si="435"/>
        <v>410708.61999999994</v>
      </c>
      <c r="R5544" s="1">
        <f t="shared" ca="1" si="433"/>
        <v>1</v>
      </c>
    </row>
    <row r="5545" spans="5:18" ht="15.75" thickBot="1" x14ac:dyDescent="0.3">
      <c r="E5545" s="17">
        <v>5539</v>
      </c>
      <c r="F5545" s="17"/>
      <c r="G5545" s="40"/>
      <c r="H5545" s="43"/>
      <c r="I5545" s="20"/>
      <c r="J5545" s="17" t="s">
        <v>11</v>
      </c>
      <c r="K5545" s="26">
        <f t="shared" ca="1" si="431"/>
        <v>2.89</v>
      </c>
      <c r="L5545" s="26">
        <f ca="1">IF(L5544=1,IF(M5544="GAGNÉ",1,2),IF(M5544="GAGNÉ",INDEX(fibo,MATCH(L5544,fibo,0)-2),INDEX(fibo,MATCH(L5544,fibo,0),1)+INDEX(fibo,MATCH(L5544,fibo,0)-1)))</f>
        <v>1</v>
      </c>
      <c r="M5545" s="49" t="str">
        <f t="shared" ca="1" si="432"/>
        <v>PERDU</v>
      </c>
      <c r="N5545" s="28" t="str">
        <f ca="1">IF(M5545="GAGNÉ",K5545*L5545,IF(M5545="PERDU","0,00 €",""))</f>
        <v>0,00 €</v>
      </c>
      <c r="O5545" s="26">
        <f t="shared" ca="1" si="434"/>
        <v>-1</v>
      </c>
      <c r="P5545" s="26">
        <f t="shared" ca="1" si="435"/>
        <v>410707.61999999994</v>
      </c>
      <c r="R5545" s="1">
        <f t="shared" ca="1" si="433"/>
        <v>2</v>
      </c>
    </row>
    <row r="5546" spans="5:18" ht="15.75" thickBot="1" x14ac:dyDescent="0.3">
      <c r="E5546" s="17">
        <v>5540</v>
      </c>
      <c r="F5546" s="17"/>
      <c r="G5546" s="40"/>
      <c r="H5546" s="43"/>
      <c r="I5546" s="20"/>
      <c r="J5546" s="17" t="s">
        <v>11</v>
      </c>
      <c r="K5546" s="26">
        <f t="shared" ca="1" si="431"/>
        <v>4.37</v>
      </c>
      <c r="L5546" s="26">
        <f ca="1">IF(L5545=1,IF(M5545="GAGNÉ",1,2),IF(M5545="GAGNÉ",INDEX(fibo,MATCH(L5545,fibo,0)-2),INDEX(fibo,MATCH(L5545,fibo,0),1)+INDEX(fibo,MATCH(L5545,fibo,0)-1)))</f>
        <v>2</v>
      </c>
      <c r="M5546" s="49" t="str">
        <f t="shared" ca="1" si="432"/>
        <v>PERDU</v>
      </c>
      <c r="N5546" s="28" t="str">
        <f ca="1">IF(M5546="GAGNÉ",K5546*L5546,IF(M5546="PERDU","0,00 €",""))</f>
        <v>0,00 €</v>
      </c>
      <c r="O5546" s="26">
        <f t="shared" ca="1" si="434"/>
        <v>-2</v>
      </c>
      <c r="P5546" s="26">
        <f t="shared" ca="1" si="435"/>
        <v>410705.61999999994</v>
      </c>
      <c r="R5546" s="1">
        <f t="shared" ca="1" si="433"/>
        <v>2</v>
      </c>
    </row>
    <row r="5547" spans="5:18" ht="15.75" thickBot="1" x14ac:dyDescent="0.3">
      <c r="E5547" s="17">
        <v>5541</v>
      </c>
      <c r="F5547" s="17"/>
      <c r="G5547" s="40"/>
      <c r="H5547" s="43"/>
      <c r="I5547" s="20"/>
      <c r="J5547" s="17" t="s">
        <v>11</v>
      </c>
      <c r="K5547" s="26">
        <f t="shared" ca="1" si="431"/>
        <v>2.94</v>
      </c>
      <c r="L5547" s="26">
        <f ca="1">IF(L5546=1,IF(M5546="GAGNÉ",1,2),IF(M5546="GAGNÉ",INDEX(fibo,MATCH(L5546,fibo,0)-2),INDEX(fibo,MATCH(L5546,fibo,0),1)+INDEX(fibo,MATCH(L5546,fibo,0)-1)))</f>
        <v>3</v>
      </c>
      <c r="M5547" s="49" t="str">
        <f t="shared" ca="1" si="432"/>
        <v>PERDU</v>
      </c>
      <c r="N5547" s="28" t="str">
        <f ca="1">IF(M5547="GAGNÉ",K5547*L5547,IF(M5547="PERDU","0,00 €",""))</f>
        <v>0,00 €</v>
      </c>
      <c r="O5547" s="26">
        <f t="shared" ca="1" si="434"/>
        <v>-3</v>
      </c>
      <c r="P5547" s="26">
        <f t="shared" ca="1" si="435"/>
        <v>410702.61999999994</v>
      </c>
      <c r="R5547" s="1">
        <f t="shared" ca="1" si="433"/>
        <v>2</v>
      </c>
    </row>
    <row r="5548" spans="5:18" ht="15.75" thickBot="1" x14ac:dyDescent="0.3">
      <c r="E5548" s="17">
        <v>5542</v>
      </c>
      <c r="F5548" s="17"/>
      <c r="G5548" s="40"/>
      <c r="H5548" s="43"/>
      <c r="I5548" s="20"/>
      <c r="J5548" s="17" t="s">
        <v>11</v>
      </c>
      <c r="K5548" s="26">
        <f t="shared" ca="1" si="431"/>
        <v>3.63</v>
      </c>
      <c r="L5548" s="26">
        <f ca="1">IF(L5547=1,IF(M5547="GAGNÉ",1,2),IF(M5547="GAGNÉ",INDEX(fibo,MATCH(L5547,fibo,0)-2),INDEX(fibo,MATCH(L5547,fibo,0),1)+INDEX(fibo,MATCH(L5547,fibo,0)-1)))</f>
        <v>5</v>
      </c>
      <c r="M5548" s="49" t="str">
        <f t="shared" ca="1" si="432"/>
        <v>PERDU</v>
      </c>
      <c r="N5548" s="28" t="str">
        <f ca="1">IF(M5548="GAGNÉ",K5548*L5548,IF(M5548="PERDU","0,00 €",""))</f>
        <v>0,00 €</v>
      </c>
      <c r="O5548" s="26">
        <f t="shared" ca="1" si="434"/>
        <v>-5</v>
      </c>
      <c r="P5548" s="26">
        <f t="shared" ca="1" si="435"/>
        <v>410697.61999999994</v>
      </c>
      <c r="R5548" s="1">
        <f t="shared" ca="1" si="433"/>
        <v>2</v>
      </c>
    </row>
    <row r="5549" spans="5:18" ht="15.75" thickBot="1" x14ac:dyDescent="0.3">
      <c r="E5549" s="17">
        <v>5543</v>
      </c>
      <c r="F5549" s="17"/>
      <c r="G5549" s="40"/>
      <c r="H5549" s="43"/>
      <c r="I5549" s="20"/>
      <c r="J5549" s="17" t="s">
        <v>11</v>
      </c>
      <c r="K5549" s="26">
        <f t="shared" ca="1" si="431"/>
        <v>3.46</v>
      </c>
      <c r="L5549" s="26">
        <f ca="1">IF(L5548=1,IF(M5548="GAGNÉ",1,2),IF(M5548="GAGNÉ",INDEX(fibo,MATCH(L5548,fibo,0)-2),INDEX(fibo,MATCH(L5548,fibo,0),1)+INDEX(fibo,MATCH(L5548,fibo,0)-1)))</f>
        <v>8</v>
      </c>
      <c r="M5549" s="49" t="str">
        <f t="shared" ca="1" si="432"/>
        <v>PERDU</v>
      </c>
      <c r="N5549" s="28" t="str">
        <f ca="1">IF(M5549="GAGNÉ",K5549*L5549,IF(M5549="PERDU","0,00 €",""))</f>
        <v>0,00 €</v>
      </c>
      <c r="O5549" s="26">
        <f t="shared" ca="1" si="434"/>
        <v>-8</v>
      </c>
      <c r="P5549" s="26">
        <f t="shared" ca="1" si="435"/>
        <v>410689.61999999994</v>
      </c>
      <c r="R5549" s="1">
        <f t="shared" ca="1" si="433"/>
        <v>2</v>
      </c>
    </row>
    <row r="5550" spans="5:18" ht="15.75" thickBot="1" x14ac:dyDescent="0.3">
      <c r="E5550" s="17">
        <v>5544</v>
      </c>
      <c r="F5550" s="17"/>
      <c r="G5550" s="40"/>
      <c r="H5550" s="43"/>
      <c r="I5550" s="20"/>
      <c r="J5550" s="17" t="s">
        <v>11</v>
      </c>
      <c r="K5550" s="26">
        <f t="shared" ca="1" si="431"/>
        <v>3.78</v>
      </c>
      <c r="L5550" s="26">
        <f ca="1">IF(L5549=1,IF(M5549="GAGNÉ",1,2),IF(M5549="GAGNÉ",INDEX(fibo,MATCH(L5549,fibo,0)-2),INDEX(fibo,MATCH(L5549,fibo,0),1)+INDEX(fibo,MATCH(L5549,fibo,0)-1)))</f>
        <v>13</v>
      </c>
      <c r="M5550" s="49" t="str">
        <f t="shared" ca="1" si="432"/>
        <v>GAGNÉ</v>
      </c>
      <c r="N5550" s="28">
        <f ca="1">IF(M5550="GAGNÉ",K5550*L5550,IF(M5550="PERDU","0,00 €",""))</f>
        <v>49.14</v>
      </c>
      <c r="O5550" s="26">
        <f t="shared" ca="1" si="434"/>
        <v>36.14</v>
      </c>
      <c r="P5550" s="26">
        <f t="shared" ca="1" si="435"/>
        <v>410725.75999999995</v>
      </c>
      <c r="R5550" s="1">
        <f t="shared" ca="1" si="433"/>
        <v>1</v>
      </c>
    </row>
    <row r="5551" spans="5:18" ht="15.75" thickBot="1" x14ac:dyDescent="0.3">
      <c r="E5551" s="17">
        <v>5545</v>
      </c>
      <c r="F5551" s="17"/>
      <c r="G5551" s="40"/>
      <c r="H5551" s="43"/>
      <c r="I5551" s="20"/>
      <c r="J5551" s="17" t="s">
        <v>11</v>
      </c>
      <c r="K5551" s="26">
        <f t="shared" ca="1" si="431"/>
        <v>4.2</v>
      </c>
      <c r="L5551" s="26">
        <f ca="1">IF(L5550=1,IF(M5550="GAGNÉ",1,2),IF(M5550="GAGNÉ",INDEX(fibo,MATCH(L5550,fibo,0)-2),INDEX(fibo,MATCH(L5550,fibo,0),1)+INDEX(fibo,MATCH(L5550,fibo,0)-1)))</f>
        <v>5</v>
      </c>
      <c r="M5551" s="49" t="str">
        <f t="shared" ca="1" si="432"/>
        <v>PERDU</v>
      </c>
      <c r="N5551" s="28" t="str">
        <f ca="1">IF(M5551="GAGNÉ",K5551*L5551,IF(M5551="PERDU","0,00 €",""))</f>
        <v>0,00 €</v>
      </c>
      <c r="O5551" s="26">
        <f t="shared" ca="1" si="434"/>
        <v>-5</v>
      </c>
      <c r="P5551" s="26">
        <f t="shared" ca="1" si="435"/>
        <v>410720.75999999995</v>
      </c>
      <c r="R5551" s="1">
        <f t="shared" ca="1" si="433"/>
        <v>2</v>
      </c>
    </row>
    <row r="5552" spans="5:18" ht="15.75" thickBot="1" x14ac:dyDescent="0.3">
      <c r="E5552" s="17">
        <v>5546</v>
      </c>
      <c r="F5552" s="17"/>
      <c r="G5552" s="40"/>
      <c r="H5552" s="43"/>
      <c r="I5552" s="20"/>
      <c r="J5552" s="17" t="s">
        <v>11</v>
      </c>
      <c r="K5552" s="26">
        <f t="shared" ca="1" si="431"/>
        <v>3.66</v>
      </c>
      <c r="L5552" s="26">
        <f ca="1">IF(L5551=1,IF(M5551="GAGNÉ",1,2),IF(M5551="GAGNÉ",INDEX(fibo,MATCH(L5551,fibo,0)-2),INDEX(fibo,MATCH(L5551,fibo,0),1)+INDEX(fibo,MATCH(L5551,fibo,0)-1)))</f>
        <v>8</v>
      </c>
      <c r="M5552" s="49" t="str">
        <f t="shared" ca="1" si="432"/>
        <v>GAGNÉ</v>
      </c>
      <c r="N5552" s="28">
        <f ca="1">IF(M5552="GAGNÉ",K5552*L5552,IF(M5552="PERDU","0,00 €",""))</f>
        <v>29.28</v>
      </c>
      <c r="O5552" s="26">
        <f t="shared" ca="1" si="434"/>
        <v>21.28</v>
      </c>
      <c r="P5552" s="26">
        <f t="shared" ca="1" si="435"/>
        <v>410742.04</v>
      </c>
      <c r="R5552" s="1">
        <f t="shared" ca="1" si="433"/>
        <v>1</v>
      </c>
    </row>
    <row r="5553" spans="5:18" ht="15.75" thickBot="1" x14ac:dyDescent="0.3">
      <c r="E5553" s="17">
        <v>5547</v>
      </c>
      <c r="F5553" s="17"/>
      <c r="G5553" s="40"/>
      <c r="H5553" s="43"/>
      <c r="I5553" s="20"/>
      <c r="J5553" s="17" t="s">
        <v>11</v>
      </c>
      <c r="K5553" s="26">
        <f t="shared" ca="1" si="431"/>
        <v>4.3099999999999996</v>
      </c>
      <c r="L5553" s="26">
        <f ca="1">IF(L5552=1,IF(M5552="GAGNÉ",1,2),IF(M5552="GAGNÉ",INDEX(fibo,MATCH(L5552,fibo,0)-2),INDEX(fibo,MATCH(L5552,fibo,0),1)+INDEX(fibo,MATCH(L5552,fibo,0)-1)))</f>
        <v>3</v>
      </c>
      <c r="M5553" s="49" t="str">
        <f t="shared" ca="1" si="432"/>
        <v>GAGNÉ</v>
      </c>
      <c r="N5553" s="28">
        <f ca="1">IF(M5553="GAGNÉ",K5553*L5553,IF(M5553="PERDU","0,00 €",""))</f>
        <v>12.93</v>
      </c>
      <c r="O5553" s="26">
        <f t="shared" ca="1" si="434"/>
        <v>9.93</v>
      </c>
      <c r="P5553" s="26">
        <f t="shared" ca="1" si="435"/>
        <v>410751.97</v>
      </c>
      <c r="R5553" s="1">
        <f t="shared" ca="1" si="433"/>
        <v>1</v>
      </c>
    </row>
    <row r="5554" spans="5:18" ht="15.75" thickBot="1" x14ac:dyDescent="0.3">
      <c r="E5554" s="17">
        <v>5548</v>
      </c>
      <c r="F5554" s="17"/>
      <c r="G5554" s="40"/>
      <c r="H5554" s="43"/>
      <c r="I5554" s="20"/>
      <c r="J5554" s="17" t="s">
        <v>11</v>
      </c>
      <c r="K5554" s="26">
        <f t="shared" ca="1" si="431"/>
        <v>2.8</v>
      </c>
      <c r="L5554" s="26">
        <f ca="1">IF(L5553=1,IF(M5553="GAGNÉ",1,2),IF(M5553="GAGNÉ",INDEX(fibo,MATCH(L5553,fibo,0)-2),INDEX(fibo,MATCH(L5553,fibo,0),1)+INDEX(fibo,MATCH(L5553,fibo,0)-1)))</f>
        <v>1</v>
      </c>
      <c r="M5554" s="49" t="str">
        <f t="shared" ca="1" si="432"/>
        <v>PERDU</v>
      </c>
      <c r="N5554" s="28" t="str">
        <f ca="1">IF(M5554="GAGNÉ",K5554*L5554,IF(M5554="PERDU","0,00 €",""))</f>
        <v>0,00 €</v>
      </c>
      <c r="O5554" s="26">
        <f t="shared" ca="1" si="434"/>
        <v>-1</v>
      </c>
      <c r="P5554" s="26">
        <f t="shared" ca="1" si="435"/>
        <v>410750.97</v>
      </c>
      <c r="R5554" s="1">
        <f t="shared" ca="1" si="433"/>
        <v>2</v>
      </c>
    </row>
    <row r="5555" spans="5:18" ht="15.75" thickBot="1" x14ac:dyDescent="0.3">
      <c r="E5555" s="17">
        <v>5549</v>
      </c>
      <c r="F5555" s="17"/>
      <c r="G5555" s="40"/>
      <c r="H5555" s="43"/>
      <c r="I5555" s="20"/>
      <c r="J5555" s="17" t="s">
        <v>11</v>
      </c>
      <c r="K5555" s="26">
        <f t="shared" ca="1" si="431"/>
        <v>3.57</v>
      </c>
      <c r="L5555" s="26">
        <f ca="1">IF(L5554=1,IF(M5554="GAGNÉ",1,2),IF(M5554="GAGNÉ",INDEX(fibo,MATCH(L5554,fibo,0)-2),INDEX(fibo,MATCH(L5554,fibo,0),1)+INDEX(fibo,MATCH(L5554,fibo,0)-1)))</f>
        <v>2</v>
      </c>
      <c r="M5555" s="49" t="str">
        <f t="shared" ca="1" si="432"/>
        <v>PERDU</v>
      </c>
      <c r="N5555" s="28" t="str">
        <f ca="1">IF(M5555="GAGNÉ",K5555*L5555,IF(M5555="PERDU","0,00 €",""))</f>
        <v>0,00 €</v>
      </c>
      <c r="O5555" s="26">
        <f t="shared" ca="1" si="434"/>
        <v>-2</v>
      </c>
      <c r="P5555" s="26">
        <f t="shared" ca="1" si="435"/>
        <v>410748.97</v>
      </c>
      <c r="R5555" s="1">
        <f t="shared" ca="1" si="433"/>
        <v>2</v>
      </c>
    </row>
    <row r="5556" spans="5:18" ht="15.75" thickBot="1" x14ac:dyDescent="0.3">
      <c r="E5556" s="17">
        <v>5550</v>
      </c>
      <c r="F5556" s="17"/>
      <c r="G5556" s="40"/>
      <c r="H5556" s="43"/>
      <c r="I5556" s="20"/>
      <c r="J5556" s="17" t="s">
        <v>11</v>
      </c>
      <c r="K5556" s="26">
        <f t="shared" ca="1" si="431"/>
        <v>3.38</v>
      </c>
      <c r="L5556" s="26">
        <f ca="1">IF(L5555=1,IF(M5555="GAGNÉ",1,2),IF(M5555="GAGNÉ",INDEX(fibo,MATCH(L5555,fibo,0)-2),INDEX(fibo,MATCH(L5555,fibo,0),1)+INDEX(fibo,MATCH(L5555,fibo,0)-1)))</f>
        <v>3</v>
      </c>
      <c r="M5556" s="49" t="str">
        <f t="shared" ca="1" si="432"/>
        <v>GAGNÉ</v>
      </c>
      <c r="N5556" s="28">
        <f ca="1">IF(M5556="GAGNÉ",K5556*L5556,IF(M5556="PERDU","0,00 €",""))</f>
        <v>10.14</v>
      </c>
      <c r="O5556" s="26">
        <f t="shared" ca="1" si="434"/>
        <v>7.1400000000000006</v>
      </c>
      <c r="P5556" s="26">
        <f t="shared" ca="1" si="435"/>
        <v>410756.11</v>
      </c>
      <c r="R5556" s="1">
        <f t="shared" ca="1" si="433"/>
        <v>1</v>
      </c>
    </row>
    <row r="5557" spans="5:18" ht="15.75" thickBot="1" x14ac:dyDescent="0.3">
      <c r="E5557" s="17">
        <v>5551</v>
      </c>
      <c r="F5557" s="17"/>
      <c r="G5557" s="40"/>
      <c r="H5557" s="43"/>
      <c r="I5557" s="20"/>
      <c r="J5557" s="17" t="s">
        <v>11</v>
      </c>
      <c r="K5557" s="26">
        <f t="shared" ca="1" si="431"/>
        <v>3.42</v>
      </c>
      <c r="L5557" s="26">
        <f ca="1">IF(L5556=1,IF(M5556="GAGNÉ",1,2),IF(M5556="GAGNÉ",INDEX(fibo,MATCH(L5556,fibo,0)-2),INDEX(fibo,MATCH(L5556,fibo,0),1)+INDEX(fibo,MATCH(L5556,fibo,0)-1)))</f>
        <v>1</v>
      </c>
      <c r="M5557" s="49" t="str">
        <f t="shared" ca="1" si="432"/>
        <v>PERDU</v>
      </c>
      <c r="N5557" s="28" t="str">
        <f ca="1">IF(M5557="GAGNÉ",K5557*L5557,IF(M5557="PERDU","0,00 €",""))</f>
        <v>0,00 €</v>
      </c>
      <c r="O5557" s="26">
        <f t="shared" ca="1" si="434"/>
        <v>-1</v>
      </c>
      <c r="P5557" s="26">
        <f t="shared" ca="1" si="435"/>
        <v>410755.11</v>
      </c>
      <c r="R5557" s="1">
        <f t="shared" ca="1" si="433"/>
        <v>2</v>
      </c>
    </row>
    <row r="5558" spans="5:18" ht="15.75" thickBot="1" x14ac:dyDescent="0.3">
      <c r="E5558" s="17">
        <v>5552</v>
      </c>
      <c r="F5558" s="17"/>
      <c r="G5558" s="40"/>
      <c r="H5558" s="43"/>
      <c r="I5558" s="20"/>
      <c r="J5558" s="17" t="s">
        <v>11</v>
      </c>
      <c r="K5558" s="26">
        <f t="shared" ca="1" si="431"/>
        <v>4.24</v>
      </c>
      <c r="L5558" s="26">
        <f ca="1">IF(L5557=1,IF(M5557="GAGNÉ",1,2),IF(M5557="GAGNÉ",INDEX(fibo,MATCH(L5557,fibo,0)-2),INDEX(fibo,MATCH(L5557,fibo,0),1)+INDEX(fibo,MATCH(L5557,fibo,0)-1)))</f>
        <v>2</v>
      </c>
      <c r="M5558" s="49" t="str">
        <f t="shared" ca="1" si="432"/>
        <v>PERDU</v>
      </c>
      <c r="N5558" s="28" t="str">
        <f ca="1">IF(M5558="GAGNÉ",K5558*L5558,IF(M5558="PERDU","0,00 €",""))</f>
        <v>0,00 €</v>
      </c>
      <c r="O5558" s="26">
        <f t="shared" ca="1" si="434"/>
        <v>-2</v>
      </c>
      <c r="P5558" s="26">
        <f t="shared" ca="1" si="435"/>
        <v>410753.11</v>
      </c>
      <c r="R5558" s="1">
        <f t="shared" ca="1" si="433"/>
        <v>2</v>
      </c>
    </row>
    <row r="5559" spans="5:18" ht="15.75" thickBot="1" x14ac:dyDescent="0.3">
      <c r="E5559" s="17">
        <v>5553</v>
      </c>
      <c r="F5559" s="17"/>
      <c r="G5559" s="40"/>
      <c r="H5559" s="43"/>
      <c r="I5559" s="20"/>
      <c r="J5559" s="17" t="s">
        <v>11</v>
      </c>
      <c r="K5559" s="26">
        <f t="shared" ca="1" si="431"/>
        <v>3.48</v>
      </c>
      <c r="L5559" s="26">
        <f ca="1">IF(L5558=1,IF(M5558="GAGNÉ",1,2),IF(M5558="GAGNÉ",INDEX(fibo,MATCH(L5558,fibo,0)-2),INDEX(fibo,MATCH(L5558,fibo,0),1)+INDEX(fibo,MATCH(L5558,fibo,0)-1)))</f>
        <v>3</v>
      </c>
      <c r="M5559" s="49" t="str">
        <f t="shared" ca="1" si="432"/>
        <v>PERDU</v>
      </c>
      <c r="N5559" s="28" t="str">
        <f ca="1">IF(M5559="GAGNÉ",K5559*L5559,IF(M5559="PERDU","0,00 €",""))</f>
        <v>0,00 €</v>
      </c>
      <c r="O5559" s="26">
        <f t="shared" ca="1" si="434"/>
        <v>-3</v>
      </c>
      <c r="P5559" s="26">
        <f t="shared" ca="1" si="435"/>
        <v>410750.11</v>
      </c>
      <c r="R5559" s="1">
        <f t="shared" ca="1" si="433"/>
        <v>2</v>
      </c>
    </row>
    <row r="5560" spans="5:18" ht="15.75" thickBot="1" x14ac:dyDescent="0.3">
      <c r="E5560" s="17">
        <v>5554</v>
      </c>
      <c r="F5560" s="17"/>
      <c r="G5560" s="40"/>
      <c r="H5560" s="43"/>
      <c r="I5560" s="20"/>
      <c r="J5560" s="17" t="s">
        <v>11</v>
      </c>
      <c r="K5560" s="26">
        <f t="shared" ca="1" si="431"/>
        <v>4.54</v>
      </c>
      <c r="L5560" s="26">
        <f ca="1">IF(L5559=1,IF(M5559="GAGNÉ",1,2),IF(M5559="GAGNÉ",INDEX(fibo,MATCH(L5559,fibo,0)-2),INDEX(fibo,MATCH(L5559,fibo,0),1)+INDEX(fibo,MATCH(L5559,fibo,0)-1)))</f>
        <v>5</v>
      </c>
      <c r="M5560" s="49" t="str">
        <f t="shared" ca="1" si="432"/>
        <v>GAGNÉ</v>
      </c>
      <c r="N5560" s="28">
        <f ca="1">IF(M5560="GAGNÉ",K5560*L5560,IF(M5560="PERDU","0,00 €",""))</f>
        <v>22.7</v>
      </c>
      <c r="O5560" s="26">
        <f t="shared" ca="1" si="434"/>
        <v>17.7</v>
      </c>
      <c r="P5560" s="26">
        <f t="shared" ca="1" si="435"/>
        <v>410767.81</v>
      </c>
      <c r="R5560" s="1">
        <f t="shared" ca="1" si="433"/>
        <v>1</v>
      </c>
    </row>
    <row r="5561" spans="5:18" ht="15.75" thickBot="1" x14ac:dyDescent="0.3">
      <c r="E5561" s="17">
        <v>5555</v>
      </c>
      <c r="F5561" s="17"/>
      <c r="G5561" s="40"/>
      <c r="H5561" s="43"/>
      <c r="I5561" s="20"/>
      <c r="J5561" s="17" t="s">
        <v>11</v>
      </c>
      <c r="K5561" s="26">
        <f t="shared" ca="1" si="431"/>
        <v>3.77</v>
      </c>
      <c r="L5561" s="26">
        <f ca="1">IF(L5560=1,IF(M5560="GAGNÉ",1,2),IF(M5560="GAGNÉ",INDEX(fibo,MATCH(L5560,fibo,0)-2),INDEX(fibo,MATCH(L5560,fibo,0),1)+INDEX(fibo,MATCH(L5560,fibo,0)-1)))</f>
        <v>2</v>
      </c>
      <c r="M5561" s="49" t="str">
        <f t="shared" ca="1" si="432"/>
        <v>GAGNÉ</v>
      </c>
      <c r="N5561" s="28">
        <f ca="1">IF(M5561="GAGNÉ",K5561*L5561,IF(M5561="PERDU","0,00 €",""))</f>
        <v>7.54</v>
      </c>
      <c r="O5561" s="26">
        <f t="shared" ca="1" si="434"/>
        <v>5.54</v>
      </c>
      <c r="P5561" s="26">
        <f t="shared" ca="1" si="435"/>
        <v>410773.35</v>
      </c>
      <c r="R5561" s="1">
        <f t="shared" ca="1" si="433"/>
        <v>1</v>
      </c>
    </row>
    <row r="5562" spans="5:18" ht="15.75" thickBot="1" x14ac:dyDescent="0.3">
      <c r="E5562" s="17">
        <v>5556</v>
      </c>
      <c r="F5562" s="17"/>
      <c r="G5562" s="40"/>
      <c r="H5562" s="43"/>
      <c r="I5562" s="20"/>
      <c r="J5562" s="17" t="s">
        <v>11</v>
      </c>
      <c r="K5562" s="26">
        <f t="shared" ca="1" si="431"/>
        <v>3.68</v>
      </c>
      <c r="L5562" s="26">
        <f ca="1">IF(L5561=1,IF(M5561="GAGNÉ",1,2),IF(M5561="GAGNÉ",INDEX(fibo,MATCH(L5561,fibo,0)-2),INDEX(fibo,MATCH(L5561,fibo,0),1)+INDEX(fibo,MATCH(L5561,fibo,0)-1)))</f>
        <v>1</v>
      </c>
      <c r="M5562" s="49" t="str">
        <f t="shared" ca="1" si="432"/>
        <v>PERDU</v>
      </c>
      <c r="N5562" s="28" t="str">
        <f ca="1">IF(M5562="GAGNÉ",K5562*L5562,IF(M5562="PERDU","0,00 €",""))</f>
        <v>0,00 €</v>
      </c>
      <c r="O5562" s="26">
        <f t="shared" ca="1" si="434"/>
        <v>-1</v>
      </c>
      <c r="P5562" s="26">
        <f t="shared" ca="1" si="435"/>
        <v>410772.35</v>
      </c>
      <c r="R5562" s="1">
        <f t="shared" ca="1" si="433"/>
        <v>2</v>
      </c>
    </row>
    <row r="5563" spans="5:18" ht="15.75" thickBot="1" x14ac:dyDescent="0.3">
      <c r="E5563" s="17">
        <v>5557</v>
      </c>
      <c r="F5563" s="17"/>
      <c r="G5563" s="40"/>
      <c r="H5563" s="43"/>
      <c r="I5563" s="20"/>
      <c r="J5563" s="17" t="s">
        <v>11</v>
      </c>
      <c r="K5563" s="26">
        <f t="shared" ca="1" si="431"/>
        <v>4.7</v>
      </c>
      <c r="L5563" s="26">
        <f ca="1">IF(L5562=1,IF(M5562="GAGNÉ",1,2),IF(M5562="GAGNÉ",INDEX(fibo,MATCH(L5562,fibo,0)-2),INDEX(fibo,MATCH(L5562,fibo,0),1)+INDEX(fibo,MATCH(L5562,fibo,0)-1)))</f>
        <v>2</v>
      </c>
      <c r="M5563" s="49" t="str">
        <f t="shared" ca="1" si="432"/>
        <v>PERDU</v>
      </c>
      <c r="N5563" s="28" t="str">
        <f ca="1">IF(M5563="GAGNÉ",K5563*L5563,IF(M5563="PERDU","0,00 €",""))</f>
        <v>0,00 €</v>
      </c>
      <c r="O5563" s="26">
        <f t="shared" ca="1" si="434"/>
        <v>-2</v>
      </c>
      <c r="P5563" s="26">
        <f t="shared" ca="1" si="435"/>
        <v>410770.35</v>
      </c>
      <c r="R5563" s="1">
        <f t="shared" ca="1" si="433"/>
        <v>2</v>
      </c>
    </row>
    <row r="5564" spans="5:18" ht="15.75" thickBot="1" x14ac:dyDescent="0.3">
      <c r="E5564" s="17">
        <v>5558</v>
      </c>
      <c r="F5564" s="17"/>
      <c r="G5564" s="40"/>
      <c r="H5564" s="43"/>
      <c r="I5564" s="20"/>
      <c r="J5564" s="17" t="s">
        <v>11</v>
      </c>
      <c r="K5564" s="26">
        <f t="shared" ca="1" si="431"/>
        <v>4.3099999999999996</v>
      </c>
      <c r="L5564" s="26">
        <f ca="1">IF(L5563=1,IF(M5563="GAGNÉ",1,2),IF(M5563="GAGNÉ",INDEX(fibo,MATCH(L5563,fibo,0)-2),INDEX(fibo,MATCH(L5563,fibo,0),1)+INDEX(fibo,MATCH(L5563,fibo,0)-1)))</f>
        <v>3</v>
      </c>
      <c r="M5564" s="49" t="str">
        <f t="shared" ca="1" si="432"/>
        <v>GAGNÉ</v>
      </c>
      <c r="N5564" s="28">
        <f ca="1">IF(M5564="GAGNÉ",K5564*L5564,IF(M5564="PERDU","0,00 €",""))</f>
        <v>12.93</v>
      </c>
      <c r="O5564" s="26">
        <f t="shared" ca="1" si="434"/>
        <v>9.93</v>
      </c>
      <c r="P5564" s="26">
        <f t="shared" ca="1" si="435"/>
        <v>410780.27999999997</v>
      </c>
      <c r="R5564" s="1">
        <f t="shared" ca="1" si="433"/>
        <v>1</v>
      </c>
    </row>
    <row r="5565" spans="5:18" ht="15.75" thickBot="1" x14ac:dyDescent="0.3">
      <c r="E5565" s="17">
        <v>5559</v>
      </c>
      <c r="F5565" s="17"/>
      <c r="G5565" s="40"/>
      <c r="H5565" s="43"/>
      <c r="I5565" s="20"/>
      <c r="J5565" s="17" t="s">
        <v>11</v>
      </c>
      <c r="K5565" s="26">
        <f t="shared" ca="1" si="431"/>
        <v>3.51</v>
      </c>
      <c r="L5565" s="26">
        <f ca="1">IF(L5564=1,IF(M5564="GAGNÉ",1,2),IF(M5564="GAGNÉ",INDEX(fibo,MATCH(L5564,fibo,0)-2),INDEX(fibo,MATCH(L5564,fibo,0),1)+INDEX(fibo,MATCH(L5564,fibo,0)-1)))</f>
        <v>1</v>
      </c>
      <c r="M5565" s="49" t="str">
        <f t="shared" ca="1" si="432"/>
        <v>GAGNÉ</v>
      </c>
      <c r="N5565" s="28">
        <f ca="1">IF(M5565="GAGNÉ",K5565*L5565,IF(M5565="PERDU","0,00 €",""))</f>
        <v>3.51</v>
      </c>
      <c r="O5565" s="26">
        <f t="shared" ca="1" si="434"/>
        <v>2.5099999999999998</v>
      </c>
      <c r="P5565" s="26">
        <f t="shared" ca="1" si="435"/>
        <v>410782.79</v>
      </c>
      <c r="R5565" s="1">
        <f t="shared" ca="1" si="433"/>
        <v>1</v>
      </c>
    </row>
    <row r="5566" spans="5:18" ht="15.75" thickBot="1" x14ac:dyDescent="0.3">
      <c r="E5566" s="17">
        <v>5560</v>
      </c>
      <c r="F5566" s="17"/>
      <c r="G5566" s="40"/>
      <c r="H5566" s="43"/>
      <c r="I5566" s="20"/>
      <c r="J5566" s="17" t="s">
        <v>11</v>
      </c>
      <c r="K5566" s="26">
        <f t="shared" ca="1" si="431"/>
        <v>2.85</v>
      </c>
      <c r="L5566" s="26">
        <f ca="1">IF(L5565=1,IF(M5565="GAGNÉ",1,2),IF(M5565="GAGNÉ",INDEX(fibo,MATCH(L5565,fibo,0)-2),INDEX(fibo,MATCH(L5565,fibo,0),1)+INDEX(fibo,MATCH(L5565,fibo,0)-1)))</f>
        <v>1</v>
      </c>
      <c r="M5566" s="49" t="str">
        <f t="shared" ca="1" si="432"/>
        <v>GAGNÉ</v>
      </c>
      <c r="N5566" s="28">
        <f ca="1">IF(M5566="GAGNÉ",K5566*L5566,IF(M5566="PERDU","0,00 €",""))</f>
        <v>2.85</v>
      </c>
      <c r="O5566" s="26">
        <f t="shared" ca="1" si="434"/>
        <v>1.85</v>
      </c>
      <c r="P5566" s="26">
        <f t="shared" ca="1" si="435"/>
        <v>410784.63999999996</v>
      </c>
      <c r="R5566" s="1">
        <f t="shared" ca="1" si="433"/>
        <v>1</v>
      </c>
    </row>
    <row r="5567" spans="5:18" ht="15.75" thickBot="1" x14ac:dyDescent="0.3">
      <c r="E5567" s="17">
        <v>5561</v>
      </c>
      <c r="F5567" s="17"/>
      <c r="G5567" s="40"/>
      <c r="H5567" s="43"/>
      <c r="I5567" s="20"/>
      <c r="J5567" s="17" t="s">
        <v>11</v>
      </c>
      <c r="K5567" s="26">
        <f t="shared" ca="1" si="431"/>
        <v>4.6500000000000004</v>
      </c>
      <c r="L5567" s="26">
        <f ca="1">IF(L5566=1,IF(M5566="GAGNÉ",1,2),IF(M5566="GAGNÉ",INDEX(fibo,MATCH(L5566,fibo,0)-2),INDEX(fibo,MATCH(L5566,fibo,0),1)+INDEX(fibo,MATCH(L5566,fibo,0)-1)))</f>
        <v>1</v>
      </c>
      <c r="M5567" s="49" t="str">
        <f t="shared" ca="1" si="432"/>
        <v>GAGNÉ</v>
      </c>
      <c r="N5567" s="28">
        <f ca="1">IF(M5567="GAGNÉ",K5567*L5567,IF(M5567="PERDU","0,00 €",""))</f>
        <v>4.6500000000000004</v>
      </c>
      <c r="O5567" s="26">
        <f t="shared" ca="1" si="434"/>
        <v>3.6500000000000004</v>
      </c>
      <c r="P5567" s="26">
        <f t="shared" ca="1" si="435"/>
        <v>410788.29</v>
      </c>
      <c r="R5567" s="1">
        <f t="shared" ca="1" si="433"/>
        <v>1</v>
      </c>
    </row>
    <row r="5568" spans="5:18" ht="15.75" thickBot="1" x14ac:dyDescent="0.3">
      <c r="E5568" s="17">
        <v>5562</v>
      </c>
      <c r="F5568" s="17"/>
      <c r="G5568" s="40"/>
      <c r="H5568" s="43"/>
      <c r="I5568" s="20"/>
      <c r="J5568" s="17" t="s">
        <v>11</v>
      </c>
      <c r="K5568" s="26">
        <f t="shared" ca="1" si="431"/>
        <v>4.2</v>
      </c>
      <c r="L5568" s="26">
        <f ca="1">IF(L5567=1,IF(M5567="GAGNÉ",1,2),IF(M5567="GAGNÉ",INDEX(fibo,MATCH(L5567,fibo,0)-2),INDEX(fibo,MATCH(L5567,fibo,0),1)+INDEX(fibo,MATCH(L5567,fibo,0)-1)))</f>
        <v>1</v>
      </c>
      <c r="M5568" s="49" t="str">
        <f t="shared" ca="1" si="432"/>
        <v>GAGNÉ</v>
      </c>
      <c r="N5568" s="28">
        <f ca="1">IF(M5568="GAGNÉ",K5568*L5568,IF(M5568="PERDU","0,00 €",""))</f>
        <v>4.2</v>
      </c>
      <c r="O5568" s="26">
        <f t="shared" ca="1" si="434"/>
        <v>3.2</v>
      </c>
      <c r="P5568" s="26">
        <f t="shared" ca="1" si="435"/>
        <v>410791.49</v>
      </c>
      <c r="R5568" s="1">
        <f t="shared" ca="1" si="433"/>
        <v>1</v>
      </c>
    </row>
    <row r="5569" spans="5:18" ht="15.75" thickBot="1" x14ac:dyDescent="0.3">
      <c r="E5569" s="17">
        <v>5563</v>
      </c>
      <c r="F5569" s="17"/>
      <c r="G5569" s="40"/>
      <c r="H5569" s="43"/>
      <c r="I5569" s="20"/>
      <c r="J5569" s="17" t="s">
        <v>11</v>
      </c>
      <c r="K5569" s="26">
        <f t="shared" ca="1" si="431"/>
        <v>4.29</v>
      </c>
      <c r="L5569" s="26">
        <f ca="1">IF(L5568=1,IF(M5568="GAGNÉ",1,2),IF(M5568="GAGNÉ",INDEX(fibo,MATCH(L5568,fibo,0)-2),INDEX(fibo,MATCH(L5568,fibo,0),1)+INDEX(fibo,MATCH(L5568,fibo,0)-1)))</f>
        <v>1</v>
      </c>
      <c r="M5569" s="49" t="str">
        <f t="shared" ca="1" si="432"/>
        <v>GAGNÉ</v>
      </c>
      <c r="N5569" s="28">
        <f ca="1">IF(M5569="GAGNÉ",K5569*L5569,IF(M5569="PERDU","0,00 €",""))</f>
        <v>4.29</v>
      </c>
      <c r="O5569" s="26">
        <f t="shared" ca="1" si="434"/>
        <v>3.29</v>
      </c>
      <c r="P5569" s="26">
        <f t="shared" ca="1" si="435"/>
        <v>410794.77999999997</v>
      </c>
      <c r="R5569" s="1">
        <f t="shared" ca="1" si="433"/>
        <v>1</v>
      </c>
    </row>
    <row r="5570" spans="5:18" ht="15.75" thickBot="1" x14ac:dyDescent="0.3">
      <c r="E5570" s="17">
        <v>5564</v>
      </c>
      <c r="F5570" s="17"/>
      <c r="G5570" s="40"/>
      <c r="H5570" s="43"/>
      <c r="I5570" s="20"/>
      <c r="J5570" s="17" t="s">
        <v>11</v>
      </c>
      <c r="K5570" s="26">
        <f t="shared" ca="1" si="431"/>
        <v>2.88</v>
      </c>
      <c r="L5570" s="26">
        <f ca="1">IF(L5569=1,IF(M5569="GAGNÉ",1,2),IF(M5569="GAGNÉ",INDEX(fibo,MATCH(L5569,fibo,0)-2),INDEX(fibo,MATCH(L5569,fibo,0),1)+INDEX(fibo,MATCH(L5569,fibo,0)-1)))</f>
        <v>1</v>
      </c>
      <c r="M5570" s="49" t="str">
        <f t="shared" ca="1" si="432"/>
        <v>PERDU</v>
      </c>
      <c r="N5570" s="28" t="str">
        <f ca="1">IF(M5570="GAGNÉ",K5570*L5570,IF(M5570="PERDU","0,00 €",""))</f>
        <v>0,00 €</v>
      </c>
      <c r="O5570" s="26">
        <f t="shared" ca="1" si="434"/>
        <v>-1</v>
      </c>
      <c r="P5570" s="26">
        <f t="shared" ca="1" si="435"/>
        <v>410793.77999999997</v>
      </c>
      <c r="R5570" s="1">
        <f t="shared" ca="1" si="433"/>
        <v>2</v>
      </c>
    </row>
    <row r="5571" spans="5:18" ht="15.75" thickBot="1" x14ac:dyDescent="0.3">
      <c r="E5571" s="17">
        <v>5565</v>
      </c>
      <c r="F5571" s="17"/>
      <c r="G5571" s="40"/>
      <c r="H5571" s="43"/>
      <c r="I5571" s="20"/>
      <c r="J5571" s="17" t="s">
        <v>11</v>
      </c>
      <c r="K5571" s="26">
        <f t="shared" ca="1" si="431"/>
        <v>4.1100000000000003</v>
      </c>
      <c r="L5571" s="26">
        <f ca="1">IF(L5570=1,IF(M5570="GAGNÉ",1,2),IF(M5570="GAGNÉ",INDEX(fibo,MATCH(L5570,fibo,0)-2),INDEX(fibo,MATCH(L5570,fibo,0),1)+INDEX(fibo,MATCH(L5570,fibo,0)-1)))</f>
        <v>2</v>
      </c>
      <c r="M5571" s="49" t="str">
        <f t="shared" ca="1" si="432"/>
        <v>PERDU</v>
      </c>
      <c r="N5571" s="28" t="str">
        <f ca="1">IF(M5571="GAGNÉ",K5571*L5571,IF(M5571="PERDU","0,00 €",""))</f>
        <v>0,00 €</v>
      </c>
      <c r="O5571" s="26">
        <f t="shared" ca="1" si="434"/>
        <v>-2</v>
      </c>
      <c r="P5571" s="26">
        <f t="shared" ca="1" si="435"/>
        <v>410791.77999999997</v>
      </c>
      <c r="R5571" s="1">
        <f t="shared" ca="1" si="433"/>
        <v>2</v>
      </c>
    </row>
    <row r="5572" spans="5:18" ht="15.75" thickBot="1" x14ac:dyDescent="0.3">
      <c r="E5572" s="17">
        <v>5566</v>
      </c>
      <c r="F5572" s="17"/>
      <c r="G5572" s="40"/>
      <c r="H5572" s="43"/>
      <c r="I5572" s="20"/>
      <c r="J5572" s="17" t="s">
        <v>11</v>
      </c>
      <c r="K5572" s="26">
        <f t="shared" ca="1" si="431"/>
        <v>3.58</v>
      </c>
      <c r="L5572" s="26">
        <f ca="1">IF(L5571=1,IF(M5571="GAGNÉ",1,2),IF(M5571="GAGNÉ",INDEX(fibo,MATCH(L5571,fibo,0)-2),INDEX(fibo,MATCH(L5571,fibo,0),1)+INDEX(fibo,MATCH(L5571,fibo,0)-1)))</f>
        <v>3</v>
      </c>
      <c r="M5572" s="49" t="str">
        <f t="shared" ca="1" si="432"/>
        <v>PERDU</v>
      </c>
      <c r="N5572" s="28" t="str">
        <f ca="1">IF(M5572="GAGNÉ",K5572*L5572,IF(M5572="PERDU","0,00 €",""))</f>
        <v>0,00 €</v>
      </c>
      <c r="O5572" s="26">
        <f t="shared" ca="1" si="434"/>
        <v>-3</v>
      </c>
      <c r="P5572" s="26">
        <f t="shared" ca="1" si="435"/>
        <v>410788.77999999997</v>
      </c>
      <c r="R5572" s="1">
        <f t="shared" ca="1" si="433"/>
        <v>2</v>
      </c>
    </row>
    <row r="5573" spans="5:18" ht="15.75" thickBot="1" x14ac:dyDescent="0.3">
      <c r="E5573" s="17">
        <v>5567</v>
      </c>
      <c r="F5573" s="17"/>
      <c r="G5573" s="40"/>
      <c r="H5573" s="43"/>
      <c r="I5573" s="20"/>
      <c r="J5573" s="17" t="s">
        <v>11</v>
      </c>
      <c r="K5573" s="26">
        <f t="shared" ca="1" si="431"/>
        <v>4.32</v>
      </c>
      <c r="L5573" s="26">
        <f ca="1">IF(L5572=1,IF(M5572="GAGNÉ",1,2),IF(M5572="GAGNÉ",INDEX(fibo,MATCH(L5572,fibo,0)-2),INDEX(fibo,MATCH(L5572,fibo,0),1)+INDEX(fibo,MATCH(L5572,fibo,0)-1)))</f>
        <v>5</v>
      </c>
      <c r="M5573" s="49" t="str">
        <f t="shared" ca="1" si="432"/>
        <v>GAGNÉ</v>
      </c>
      <c r="N5573" s="28">
        <f ca="1">IF(M5573="GAGNÉ",K5573*L5573,IF(M5573="PERDU","0,00 €",""))</f>
        <v>21.6</v>
      </c>
      <c r="O5573" s="26">
        <f t="shared" ca="1" si="434"/>
        <v>16.600000000000001</v>
      </c>
      <c r="P5573" s="26">
        <f t="shared" ca="1" si="435"/>
        <v>410805.37999999995</v>
      </c>
      <c r="R5573" s="1">
        <f t="shared" ca="1" si="433"/>
        <v>1</v>
      </c>
    </row>
    <row r="5574" spans="5:18" ht="15.75" thickBot="1" x14ac:dyDescent="0.3">
      <c r="E5574" s="17">
        <v>5568</v>
      </c>
      <c r="F5574" s="17"/>
      <c r="G5574" s="40"/>
      <c r="H5574" s="43"/>
      <c r="I5574" s="20"/>
      <c r="J5574" s="17" t="s">
        <v>11</v>
      </c>
      <c r="K5574" s="26">
        <f t="shared" ca="1" si="431"/>
        <v>3.48</v>
      </c>
      <c r="L5574" s="26">
        <f ca="1">IF(L5573=1,IF(M5573="GAGNÉ",1,2),IF(M5573="GAGNÉ",INDEX(fibo,MATCH(L5573,fibo,0)-2),INDEX(fibo,MATCH(L5573,fibo,0),1)+INDEX(fibo,MATCH(L5573,fibo,0)-1)))</f>
        <v>2</v>
      </c>
      <c r="M5574" s="49" t="str">
        <f t="shared" ca="1" si="432"/>
        <v>GAGNÉ</v>
      </c>
      <c r="N5574" s="28">
        <f ca="1">IF(M5574="GAGNÉ",K5574*L5574,IF(M5574="PERDU","0,00 €",""))</f>
        <v>6.96</v>
      </c>
      <c r="O5574" s="26">
        <f t="shared" ca="1" si="434"/>
        <v>4.96</v>
      </c>
      <c r="P5574" s="26">
        <f t="shared" ca="1" si="435"/>
        <v>410810.33999999997</v>
      </c>
      <c r="R5574" s="1">
        <f t="shared" ca="1" si="433"/>
        <v>1</v>
      </c>
    </row>
    <row r="5575" spans="5:18" ht="15.75" thickBot="1" x14ac:dyDescent="0.3">
      <c r="E5575" s="17">
        <v>5569</v>
      </c>
      <c r="F5575" s="17"/>
      <c r="G5575" s="40"/>
      <c r="H5575" s="43"/>
      <c r="I5575" s="20"/>
      <c r="J5575" s="17" t="s">
        <v>11</v>
      </c>
      <c r="K5575" s="26">
        <f t="shared" ca="1" si="431"/>
        <v>4.18</v>
      </c>
      <c r="L5575" s="26">
        <f ca="1">IF(L5574=1,IF(M5574="GAGNÉ",1,2),IF(M5574="GAGNÉ",INDEX(fibo,MATCH(L5574,fibo,0)-2),INDEX(fibo,MATCH(L5574,fibo,0),1)+INDEX(fibo,MATCH(L5574,fibo,0)-1)))</f>
        <v>1</v>
      </c>
      <c r="M5575" s="49" t="str">
        <f t="shared" ca="1" si="432"/>
        <v>GAGNÉ</v>
      </c>
      <c r="N5575" s="28">
        <f ca="1">IF(M5575="GAGNÉ",K5575*L5575,IF(M5575="PERDU","0,00 €",""))</f>
        <v>4.18</v>
      </c>
      <c r="O5575" s="26">
        <f t="shared" ca="1" si="434"/>
        <v>3.1799999999999997</v>
      </c>
      <c r="P5575" s="26">
        <f t="shared" ca="1" si="435"/>
        <v>410813.51999999996</v>
      </c>
      <c r="R5575" s="1">
        <f t="shared" ca="1" si="433"/>
        <v>1</v>
      </c>
    </row>
    <row r="5576" spans="5:18" ht="15.75" thickBot="1" x14ac:dyDescent="0.3">
      <c r="E5576" s="17">
        <v>5570</v>
      </c>
      <c r="F5576" s="17"/>
      <c r="G5576" s="40"/>
      <c r="H5576" s="43"/>
      <c r="I5576" s="20"/>
      <c r="J5576" s="17" t="s">
        <v>11</v>
      </c>
      <c r="K5576" s="26">
        <f t="shared" ref="K5576:K5639" ca="1" si="436">RANDBETWEEN(280,480)/100</f>
        <v>3.13</v>
      </c>
      <c r="L5576" s="26">
        <f ca="1">IF(L5575=1,IF(M5575="GAGNÉ",1,2),IF(M5575="GAGNÉ",INDEX(fibo,MATCH(L5575,fibo,0)-2),INDEX(fibo,MATCH(L5575,fibo,0),1)+INDEX(fibo,MATCH(L5575,fibo,0)-1)))</f>
        <v>1</v>
      </c>
      <c r="M5576" s="49" t="str">
        <f t="shared" ref="M5576:M5639" ca="1" si="437">IF(R5576=1,"GAGNÉ","PERDU")</f>
        <v>PERDU</v>
      </c>
      <c r="N5576" s="28" t="str">
        <f ca="1">IF(M5576="GAGNÉ",K5576*L5576,IF(M5576="PERDU","0,00 €",""))</f>
        <v>0,00 €</v>
      </c>
      <c r="O5576" s="26">
        <f t="shared" ca="1" si="434"/>
        <v>-1</v>
      </c>
      <c r="P5576" s="26">
        <f t="shared" ca="1" si="435"/>
        <v>410812.51999999996</v>
      </c>
      <c r="R5576" s="1">
        <f t="shared" ref="R5576:R5639" ca="1" si="438">RANDBETWEEN(1,2)</f>
        <v>2</v>
      </c>
    </row>
    <row r="5577" spans="5:18" ht="15.75" thickBot="1" x14ac:dyDescent="0.3">
      <c r="E5577" s="17">
        <v>5571</v>
      </c>
      <c r="F5577" s="17"/>
      <c r="G5577" s="40"/>
      <c r="H5577" s="43"/>
      <c r="I5577" s="20"/>
      <c r="J5577" s="17" t="s">
        <v>11</v>
      </c>
      <c r="K5577" s="26">
        <f t="shared" ca="1" si="436"/>
        <v>3.95</v>
      </c>
      <c r="L5577" s="26">
        <f ca="1">IF(L5576=1,IF(M5576="GAGNÉ",1,2),IF(M5576="GAGNÉ",INDEX(fibo,MATCH(L5576,fibo,0)-2),INDEX(fibo,MATCH(L5576,fibo,0),1)+INDEX(fibo,MATCH(L5576,fibo,0)-1)))</f>
        <v>2</v>
      </c>
      <c r="M5577" s="49" t="str">
        <f t="shared" ca="1" si="437"/>
        <v>GAGNÉ</v>
      </c>
      <c r="N5577" s="28">
        <f ca="1">IF(M5577="GAGNÉ",K5577*L5577,IF(M5577="PERDU","0,00 €",""))</f>
        <v>7.9</v>
      </c>
      <c r="O5577" s="26">
        <f t="shared" ref="O5577:O5640" ca="1" si="439">IF(M5577="GAGNÉ",N5577-L5577,IF(M5577="PERDU",-L5577,""))</f>
        <v>5.9</v>
      </c>
      <c r="P5577" s="26">
        <f t="shared" ref="P5577:P5640" ca="1" si="440">IF(M5577="GAGNÉ",N5577-L5577+P5576,IF(M5577="PERDU",P5576-L5577,""))</f>
        <v>410818.42</v>
      </c>
      <c r="R5577" s="1">
        <f t="shared" ca="1" si="438"/>
        <v>1</v>
      </c>
    </row>
    <row r="5578" spans="5:18" ht="15.75" thickBot="1" x14ac:dyDescent="0.3">
      <c r="E5578" s="17">
        <v>5572</v>
      </c>
      <c r="F5578" s="17"/>
      <c r="G5578" s="40"/>
      <c r="H5578" s="43"/>
      <c r="I5578" s="20"/>
      <c r="J5578" s="17" t="s">
        <v>11</v>
      </c>
      <c r="K5578" s="26">
        <f t="shared" ca="1" si="436"/>
        <v>3.35</v>
      </c>
      <c r="L5578" s="26">
        <f ca="1">IF(L5577=1,IF(M5577="GAGNÉ",1,2),IF(M5577="GAGNÉ",INDEX(fibo,MATCH(L5577,fibo,0)-2),INDEX(fibo,MATCH(L5577,fibo,0),1)+INDEX(fibo,MATCH(L5577,fibo,0)-1)))</f>
        <v>1</v>
      </c>
      <c r="M5578" s="49" t="str">
        <f t="shared" ca="1" si="437"/>
        <v>PERDU</v>
      </c>
      <c r="N5578" s="28" t="str">
        <f ca="1">IF(M5578="GAGNÉ",K5578*L5578,IF(M5578="PERDU","0,00 €",""))</f>
        <v>0,00 €</v>
      </c>
      <c r="O5578" s="26">
        <f t="shared" ca="1" si="439"/>
        <v>-1</v>
      </c>
      <c r="P5578" s="26">
        <f t="shared" ca="1" si="440"/>
        <v>410817.42</v>
      </c>
      <c r="R5578" s="1">
        <f t="shared" ca="1" si="438"/>
        <v>2</v>
      </c>
    </row>
    <row r="5579" spans="5:18" ht="15.75" thickBot="1" x14ac:dyDescent="0.3">
      <c r="E5579" s="17">
        <v>5573</v>
      </c>
      <c r="F5579" s="17"/>
      <c r="G5579" s="40"/>
      <c r="H5579" s="43"/>
      <c r="I5579" s="20"/>
      <c r="J5579" s="17" t="s">
        <v>11</v>
      </c>
      <c r="K5579" s="26">
        <f t="shared" ca="1" si="436"/>
        <v>4.55</v>
      </c>
      <c r="L5579" s="26">
        <f ca="1">IF(L5578=1,IF(M5578="GAGNÉ",1,2),IF(M5578="GAGNÉ",INDEX(fibo,MATCH(L5578,fibo,0)-2),INDEX(fibo,MATCH(L5578,fibo,0),1)+INDEX(fibo,MATCH(L5578,fibo,0)-1)))</f>
        <v>2</v>
      </c>
      <c r="M5579" s="49" t="str">
        <f t="shared" ca="1" si="437"/>
        <v>GAGNÉ</v>
      </c>
      <c r="N5579" s="28">
        <f ca="1">IF(M5579="GAGNÉ",K5579*L5579,IF(M5579="PERDU","0,00 €",""))</f>
        <v>9.1</v>
      </c>
      <c r="O5579" s="26">
        <f t="shared" ca="1" si="439"/>
        <v>7.1</v>
      </c>
      <c r="P5579" s="26">
        <f t="shared" ca="1" si="440"/>
        <v>410824.51999999996</v>
      </c>
      <c r="R5579" s="1">
        <f t="shared" ca="1" si="438"/>
        <v>1</v>
      </c>
    </row>
    <row r="5580" spans="5:18" ht="15.75" thickBot="1" x14ac:dyDescent="0.3">
      <c r="E5580" s="17">
        <v>5574</v>
      </c>
      <c r="F5580" s="17"/>
      <c r="G5580" s="40"/>
      <c r="H5580" s="43"/>
      <c r="I5580" s="20"/>
      <c r="J5580" s="17" t="s">
        <v>11</v>
      </c>
      <c r="K5580" s="26">
        <f t="shared" ca="1" si="436"/>
        <v>2.87</v>
      </c>
      <c r="L5580" s="26">
        <f ca="1">IF(L5579=1,IF(M5579="GAGNÉ",1,2),IF(M5579="GAGNÉ",INDEX(fibo,MATCH(L5579,fibo,0)-2),INDEX(fibo,MATCH(L5579,fibo,0),1)+INDEX(fibo,MATCH(L5579,fibo,0)-1)))</f>
        <v>1</v>
      </c>
      <c r="M5580" s="49" t="str">
        <f t="shared" ca="1" si="437"/>
        <v>GAGNÉ</v>
      </c>
      <c r="N5580" s="28">
        <f ca="1">IF(M5580="GAGNÉ",K5580*L5580,IF(M5580="PERDU","0,00 €",""))</f>
        <v>2.87</v>
      </c>
      <c r="O5580" s="26">
        <f t="shared" ca="1" si="439"/>
        <v>1.87</v>
      </c>
      <c r="P5580" s="26">
        <f t="shared" ca="1" si="440"/>
        <v>410826.38999999996</v>
      </c>
      <c r="R5580" s="1">
        <f t="shared" ca="1" si="438"/>
        <v>1</v>
      </c>
    </row>
    <row r="5581" spans="5:18" ht="15.75" thickBot="1" x14ac:dyDescent="0.3">
      <c r="E5581" s="17">
        <v>5575</v>
      </c>
      <c r="F5581" s="17"/>
      <c r="G5581" s="40"/>
      <c r="H5581" s="43"/>
      <c r="I5581" s="20"/>
      <c r="J5581" s="17" t="s">
        <v>11</v>
      </c>
      <c r="K5581" s="26">
        <f t="shared" ca="1" si="436"/>
        <v>3.24</v>
      </c>
      <c r="L5581" s="26">
        <f ca="1">IF(L5580=1,IF(M5580="GAGNÉ",1,2),IF(M5580="GAGNÉ",INDEX(fibo,MATCH(L5580,fibo,0)-2),INDEX(fibo,MATCH(L5580,fibo,0),1)+INDEX(fibo,MATCH(L5580,fibo,0)-1)))</f>
        <v>1</v>
      </c>
      <c r="M5581" s="49" t="str">
        <f t="shared" ca="1" si="437"/>
        <v>PERDU</v>
      </c>
      <c r="N5581" s="28" t="str">
        <f ca="1">IF(M5581="GAGNÉ",K5581*L5581,IF(M5581="PERDU","0,00 €",""))</f>
        <v>0,00 €</v>
      </c>
      <c r="O5581" s="26">
        <f t="shared" ca="1" si="439"/>
        <v>-1</v>
      </c>
      <c r="P5581" s="26">
        <f t="shared" ca="1" si="440"/>
        <v>410825.38999999996</v>
      </c>
      <c r="R5581" s="1">
        <f t="shared" ca="1" si="438"/>
        <v>2</v>
      </c>
    </row>
    <row r="5582" spans="5:18" ht="15.75" thickBot="1" x14ac:dyDescent="0.3">
      <c r="E5582" s="17">
        <v>5576</v>
      </c>
      <c r="F5582" s="17"/>
      <c r="G5582" s="40"/>
      <c r="H5582" s="43"/>
      <c r="I5582" s="20"/>
      <c r="J5582" s="17" t="s">
        <v>11</v>
      </c>
      <c r="K5582" s="26">
        <f t="shared" ca="1" si="436"/>
        <v>3.82</v>
      </c>
      <c r="L5582" s="26">
        <f ca="1">IF(L5581=1,IF(M5581="GAGNÉ",1,2),IF(M5581="GAGNÉ",INDEX(fibo,MATCH(L5581,fibo,0)-2),INDEX(fibo,MATCH(L5581,fibo,0),1)+INDEX(fibo,MATCH(L5581,fibo,0)-1)))</f>
        <v>2</v>
      </c>
      <c r="M5582" s="49" t="str">
        <f t="shared" ca="1" si="437"/>
        <v>GAGNÉ</v>
      </c>
      <c r="N5582" s="28">
        <f ca="1">IF(M5582="GAGNÉ",K5582*L5582,IF(M5582="PERDU","0,00 €",""))</f>
        <v>7.64</v>
      </c>
      <c r="O5582" s="26">
        <f t="shared" ca="1" si="439"/>
        <v>5.64</v>
      </c>
      <c r="P5582" s="26">
        <f t="shared" ca="1" si="440"/>
        <v>410831.02999999997</v>
      </c>
      <c r="R5582" s="1">
        <f t="shared" ca="1" si="438"/>
        <v>1</v>
      </c>
    </row>
    <row r="5583" spans="5:18" ht="15.75" thickBot="1" x14ac:dyDescent="0.3">
      <c r="E5583" s="17">
        <v>5577</v>
      </c>
      <c r="F5583" s="17"/>
      <c r="G5583" s="40"/>
      <c r="H5583" s="43"/>
      <c r="I5583" s="20"/>
      <c r="J5583" s="17" t="s">
        <v>11</v>
      </c>
      <c r="K5583" s="26">
        <f t="shared" ca="1" si="436"/>
        <v>3.38</v>
      </c>
      <c r="L5583" s="26">
        <f ca="1">IF(L5582=1,IF(M5582="GAGNÉ",1,2),IF(M5582="GAGNÉ",INDEX(fibo,MATCH(L5582,fibo,0)-2),INDEX(fibo,MATCH(L5582,fibo,0),1)+INDEX(fibo,MATCH(L5582,fibo,0)-1)))</f>
        <v>1</v>
      </c>
      <c r="M5583" s="49" t="str">
        <f t="shared" ca="1" si="437"/>
        <v>GAGNÉ</v>
      </c>
      <c r="N5583" s="28">
        <f ca="1">IF(M5583="GAGNÉ",K5583*L5583,IF(M5583="PERDU","0,00 €",""))</f>
        <v>3.38</v>
      </c>
      <c r="O5583" s="26">
        <f t="shared" ca="1" si="439"/>
        <v>2.38</v>
      </c>
      <c r="P5583" s="26">
        <f t="shared" ca="1" si="440"/>
        <v>410833.41</v>
      </c>
      <c r="R5583" s="1">
        <f t="shared" ca="1" si="438"/>
        <v>1</v>
      </c>
    </row>
    <row r="5584" spans="5:18" ht="15.75" thickBot="1" x14ac:dyDescent="0.3">
      <c r="E5584" s="17">
        <v>5578</v>
      </c>
      <c r="F5584" s="17"/>
      <c r="G5584" s="40"/>
      <c r="H5584" s="43"/>
      <c r="I5584" s="20"/>
      <c r="J5584" s="17" t="s">
        <v>11</v>
      </c>
      <c r="K5584" s="26">
        <f t="shared" ca="1" si="436"/>
        <v>4.6900000000000004</v>
      </c>
      <c r="L5584" s="26">
        <f ca="1">IF(L5583=1,IF(M5583="GAGNÉ",1,2),IF(M5583="GAGNÉ",INDEX(fibo,MATCH(L5583,fibo,0)-2),INDEX(fibo,MATCH(L5583,fibo,0),1)+INDEX(fibo,MATCH(L5583,fibo,0)-1)))</f>
        <v>1</v>
      </c>
      <c r="M5584" s="49" t="str">
        <f t="shared" ca="1" si="437"/>
        <v>PERDU</v>
      </c>
      <c r="N5584" s="28" t="str">
        <f ca="1">IF(M5584="GAGNÉ",K5584*L5584,IF(M5584="PERDU","0,00 €",""))</f>
        <v>0,00 €</v>
      </c>
      <c r="O5584" s="26">
        <f t="shared" ca="1" si="439"/>
        <v>-1</v>
      </c>
      <c r="P5584" s="26">
        <f t="shared" ca="1" si="440"/>
        <v>410832.41</v>
      </c>
      <c r="R5584" s="1">
        <f t="shared" ca="1" si="438"/>
        <v>2</v>
      </c>
    </row>
    <row r="5585" spans="5:18" ht="15.75" thickBot="1" x14ac:dyDescent="0.3">
      <c r="E5585" s="17">
        <v>5579</v>
      </c>
      <c r="F5585" s="17"/>
      <c r="G5585" s="40"/>
      <c r="H5585" s="43"/>
      <c r="I5585" s="20"/>
      <c r="J5585" s="17" t="s">
        <v>11</v>
      </c>
      <c r="K5585" s="26">
        <f t="shared" ca="1" si="436"/>
        <v>4.37</v>
      </c>
      <c r="L5585" s="26">
        <f ca="1">IF(L5584=1,IF(M5584="GAGNÉ",1,2),IF(M5584="GAGNÉ",INDEX(fibo,MATCH(L5584,fibo,0)-2),INDEX(fibo,MATCH(L5584,fibo,0),1)+INDEX(fibo,MATCH(L5584,fibo,0)-1)))</f>
        <v>2</v>
      </c>
      <c r="M5585" s="49" t="str">
        <f t="shared" ca="1" si="437"/>
        <v>PERDU</v>
      </c>
      <c r="N5585" s="28" t="str">
        <f ca="1">IF(M5585="GAGNÉ",K5585*L5585,IF(M5585="PERDU","0,00 €",""))</f>
        <v>0,00 €</v>
      </c>
      <c r="O5585" s="26">
        <f t="shared" ca="1" si="439"/>
        <v>-2</v>
      </c>
      <c r="P5585" s="26">
        <f t="shared" ca="1" si="440"/>
        <v>410830.41</v>
      </c>
      <c r="R5585" s="1">
        <f t="shared" ca="1" si="438"/>
        <v>2</v>
      </c>
    </row>
    <row r="5586" spans="5:18" ht="15.75" thickBot="1" x14ac:dyDescent="0.3">
      <c r="E5586" s="17">
        <v>5580</v>
      </c>
      <c r="F5586" s="17"/>
      <c r="G5586" s="40"/>
      <c r="H5586" s="43"/>
      <c r="I5586" s="20"/>
      <c r="J5586" s="17" t="s">
        <v>11</v>
      </c>
      <c r="K5586" s="26">
        <f t="shared" ca="1" si="436"/>
        <v>3.19</v>
      </c>
      <c r="L5586" s="26">
        <f ca="1">IF(L5585=1,IF(M5585="GAGNÉ",1,2),IF(M5585="GAGNÉ",INDEX(fibo,MATCH(L5585,fibo,0)-2),INDEX(fibo,MATCH(L5585,fibo,0),1)+INDEX(fibo,MATCH(L5585,fibo,0)-1)))</f>
        <v>3</v>
      </c>
      <c r="M5586" s="49" t="str">
        <f t="shared" ca="1" si="437"/>
        <v>PERDU</v>
      </c>
      <c r="N5586" s="28" t="str">
        <f ca="1">IF(M5586="GAGNÉ",K5586*L5586,IF(M5586="PERDU","0,00 €",""))</f>
        <v>0,00 €</v>
      </c>
      <c r="O5586" s="26">
        <f t="shared" ca="1" si="439"/>
        <v>-3</v>
      </c>
      <c r="P5586" s="26">
        <f t="shared" ca="1" si="440"/>
        <v>410827.41</v>
      </c>
      <c r="R5586" s="1">
        <f t="shared" ca="1" si="438"/>
        <v>2</v>
      </c>
    </row>
    <row r="5587" spans="5:18" ht="15.75" thickBot="1" x14ac:dyDescent="0.3">
      <c r="E5587" s="17">
        <v>5581</v>
      </c>
      <c r="F5587" s="17"/>
      <c r="G5587" s="40"/>
      <c r="H5587" s="43"/>
      <c r="I5587" s="20"/>
      <c r="J5587" s="17" t="s">
        <v>11</v>
      </c>
      <c r="K5587" s="26">
        <f t="shared" ca="1" si="436"/>
        <v>2.84</v>
      </c>
      <c r="L5587" s="26">
        <f ca="1">IF(L5586=1,IF(M5586="GAGNÉ",1,2),IF(M5586="GAGNÉ",INDEX(fibo,MATCH(L5586,fibo,0)-2),INDEX(fibo,MATCH(L5586,fibo,0),1)+INDEX(fibo,MATCH(L5586,fibo,0)-1)))</f>
        <v>5</v>
      </c>
      <c r="M5587" s="49" t="str">
        <f t="shared" ca="1" si="437"/>
        <v>GAGNÉ</v>
      </c>
      <c r="N5587" s="28">
        <f ca="1">IF(M5587="GAGNÉ",K5587*L5587,IF(M5587="PERDU","0,00 €",""))</f>
        <v>14.2</v>
      </c>
      <c r="O5587" s="26">
        <f t="shared" ca="1" si="439"/>
        <v>9.1999999999999993</v>
      </c>
      <c r="P5587" s="26">
        <f t="shared" ca="1" si="440"/>
        <v>410836.61</v>
      </c>
      <c r="R5587" s="1">
        <f t="shared" ca="1" si="438"/>
        <v>1</v>
      </c>
    </row>
    <row r="5588" spans="5:18" ht="15.75" thickBot="1" x14ac:dyDescent="0.3">
      <c r="E5588" s="17">
        <v>5582</v>
      </c>
      <c r="F5588" s="17"/>
      <c r="G5588" s="40"/>
      <c r="H5588" s="43"/>
      <c r="I5588" s="20"/>
      <c r="J5588" s="17" t="s">
        <v>11</v>
      </c>
      <c r="K5588" s="26">
        <f t="shared" ca="1" si="436"/>
        <v>3.43</v>
      </c>
      <c r="L5588" s="26">
        <f ca="1">IF(L5587=1,IF(M5587="GAGNÉ",1,2),IF(M5587="GAGNÉ",INDEX(fibo,MATCH(L5587,fibo,0)-2),INDEX(fibo,MATCH(L5587,fibo,0),1)+INDEX(fibo,MATCH(L5587,fibo,0)-1)))</f>
        <v>2</v>
      </c>
      <c r="M5588" s="49" t="str">
        <f t="shared" ca="1" si="437"/>
        <v>PERDU</v>
      </c>
      <c r="N5588" s="28" t="str">
        <f ca="1">IF(M5588="GAGNÉ",K5588*L5588,IF(M5588="PERDU","0,00 €",""))</f>
        <v>0,00 €</v>
      </c>
      <c r="O5588" s="26">
        <f t="shared" ca="1" si="439"/>
        <v>-2</v>
      </c>
      <c r="P5588" s="26">
        <f t="shared" ca="1" si="440"/>
        <v>410834.61</v>
      </c>
      <c r="R5588" s="1">
        <f t="shared" ca="1" si="438"/>
        <v>2</v>
      </c>
    </row>
    <row r="5589" spans="5:18" ht="15.75" thickBot="1" x14ac:dyDescent="0.3">
      <c r="E5589" s="17">
        <v>5583</v>
      </c>
      <c r="F5589" s="17"/>
      <c r="G5589" s="40"/>
      <c r="H5589" s="43"/>
      <c r="I5589" s="20"/>
      <c r="J5589" s="17" t="s">
        <v>11</v>
      </c>
      <c r="K5589" s="26">
        <f t="shared" ca="1" si="436"/>
        <v>4.26</v>
      </c>
      <c r="L5589" s="26">
        <f ca="1">IF(L5588=1,IF(M5588="GAGNÉ",1,2),IF(M5588="GAGNÉ",INDEX(fibo,MATCH(L5588,fibo,0)-2),INDEX(fibo,MATCH(L5588,fibo,0),1)+INDEX(fibo,MATCH(L5588,fibo,0)-1)))</f>
        <v>3</v>
      </c>
      <c r="M5589" s="49" t="str">
        <f t="shared" ca="1" si="437"/>
        <v>PERDU</v>
      </c>
      <c r="N5589" s="28" t="str">
        <f ca="1">IF(M5589="GAGNÉ",K5589*L5589,IF(M5589="PERDU","0,00 €",""))</f>
        <v>0,00 €</v>
      </c>
      <c r="O5589" s="26">
        <f t="shared" ca="1" si="439"/>
        <v>-3</v>
      </c>
      <c r="P5589" s="26">
        <f t="shared" ca="1" si="440"/>
        <v>410831.61</v>
      </c>
      <c r="R5589" s="1">
        <f t="shared" ca="1" si="438"/>
        <v>2</v>
      </c>
    </row>
    <row r="5590" spans="5:18" ht="15.75" thickBot="1" x14ac:dyDescent="0.3">
      <c r="E5590" s="17">
        <v>5584</v>
      </c>
      <c r="F5590" s="17"/>
      <c r="G5590" s="40"/>
      <c r="H5590" s="43"/>
      <c r="I5590" s="20"/>
      <c r="J5590" s="17" t="s">
        <v>11</v>
      </c>
      <c r="K5590" s="26">
        <f t="shared" ca="1" si="436"/>
        <v>4.37</v>
      </c>
      <c r="L5590" s="26">
        <f ca="1">IF(L5589=1,IF(M5589="GAGNÉ",1,2),IF(M5589="GAGNÉ",INDEX(fibo,MATCH(L5589,fibo,0)-2),INDEX(fibo,MATCH(L5589,fibo,0),1)+INDEX(fibo,MATCH(L5589,fibo,0)-1)))</f>
        <v>5</v>
      </c>
      <c r="M5590" s="49" t="str">
        <f t="shared" ca="1" si="437"/>
        <v>GAGNÉ</v>
      </c>
      <c r="N5590" s="28">
        <f ca="1">IF(M5590="GAGNÉ",K5590*L5590,IF(M5590="PERDU","0,00 €",""))</f>
        <v>21.85</v>
      </c>
      <c r="O5590" s="26">
        <f t="shared" ca="1" si="439"/>
        <v>16.850000000000001</v>
      </c>
      <c r="P5590" s="26">
        <f t="shared" ca="1" si="440"/>
        <v>410848.45999999996</v>
      </c>
      <c r="R5590" s="1">
        <f t="shared" ca="1" si="438"/>
        <v>1</v>
      </c>
    </row>
    <row r="5591" spans="5:18" ht="15.75" thickBot="1" x14ac:dyDescent="0.3">
      <c r="E5591" s="17">
        <v>5585</v>
      </c>
      <c r="F5591" s="17"/>
      <c r="G5591" s="40"/>
      <c r="H5591" s="43"/>
      <c r="I5591" s="20"/>
      <c r="J5591" s="17" t="s">
        <v>11</v>
      </c>
      <c r="K5591" s="26">
        <f t="shared" ca="1" si="436"/>
        <v>4.2699999999999996</v>
      </c>
      <c r="L5591" s="26">
        <f ca="1">IF(L5590=1,IF(M5590="GAGNÉ",1,2),IF(M5590="GAGNÉ",INDEX(fibo,MATCH(L5590,fibo,0)-2),INDEX(fibo,MATCH(L5590,fibo,0),1)+INDEX(fibo,MATCH(L5590,fibo,0)-1)))</f>
        <v>2</v>
      </c>
      <c r="M5591" s="49" t="str">
        <f t="shared" ca="1" si="437"/>
        <v>GAGNÉ</v>
      </c>
      <c r="N5591" s="28">
        <f ca="1">IF(M5591="GAGNÉ",K5591*L5591,IF(M5591="PERDU","0,00 €",""))</f>
        <v>8.5399999999999991</v>
      </c>
      <c r="O5591" s="26">
        <f t="shared" ca="1" si="439"/>
        <v>6.5399999999999991</v>
      </c>
      <c r="P5591" s="26">
        <f t="shared" ca="1" si="440"/>
        <v>410854.99999999994</v>
      </c>
      <c r="R5591" s="1">
        <f t="shared" ca="1" si="438"/>
        <v>1</v>
      </c>
    </row>
    <row r="5592" spans="5:18" ht="15.75" thickBot="1" x14ac:dyDescent="0.3">
      <c r="E5592" s="17">
        <v>5586</v>
      </c>
      <c r="F5592" s="17"/>
      <c r="G5592" s="40"/>
      <c r="H5592" s="43"/>
      <c r="I5592" s="20"/>
      <c r="J5592" s="17" t="s">
        <v>11</v>
      </c>
      <c r="K5592" s="26">
        <f t="shared" ca="1" si="436"/>
        <v>4.34</v>
      </c>
      <c r="L5592" s="26">
        <f ca="1">IF(L5591=1,IF(M5591="GAGNÉ",1,2),IF(M5591="GAGNÉ",INDEX(fibo,MATCH(L5591,fibo,0)-2),INDEX(fibo,MATCH(L5591,fibo,0),1)+INDEX(fibo,MATCH(L5591,fibo,0)-1)))</f>
        <v>1</v>
      </c>
      <c r="M5592" s="49" t="str">
        <f t="shared" ca="1" si="437"/>
        <v>GAGNÉ</v>
      </c>
      <c r="N5592" s="28">
        <f ca="1">IF(M5592="GAGNÉ",K5592*L5592,IF(M5592="PERDU","0,00 €",""))</f>
        <v>4.34</v>
      </c>
      <c r="O5592" s="26">
        <f t="shared" ca="1" si="439"/>
        <v>3.34</v>
      </c>
      <c r="P5592" s="26">
        <f t="shared" ca="1" si="440"/>
        <v>410858.33999999997</v>
      </c>
      <c r="R5592" s="1">
        <f t="shared" ca="1" si="438"/>
        <v>1</v>
      </c>
    </row>
    <row r="5593" spans="5:18" ht="15.75" thickBot="1" x14ac:dyDescent="0.3">
      <c r="E5593" s="17">
        <v>5587</v>
      </c>
      <c r="F5593" s="17"/>
      <c r="G5593" s="40"/>
      <c r="H5593" s="43"/>
      <c r="I5593" s="20"/>
      <c r="J5593" s="17" t="s">
        <v>11</v>
      </c>
      <c r="K5593" s="26">
        <f t="shared" ca="1" si="436"/>
        <v>4.7300000000000004</v>
      </c>
      <c r="L5593" s="26">
        <f ca="1">IF(L5592=1,IF(M5592="GAGNÉ",1,2),IF(M5592="GAGNÉ",INDEX(fibo,MATCH(L5592,fibo,0)-2),INDEX(fibo,MATCH(L5592,fibo,0),1)+INDEX(fibo,MATCH(L5592,fibo,0)-1)))</f>
        <v>1</v>
      </c>
      <c r="M5593" s="49" t="str">
        <f t="shared" ca="1" si="437"/>
        <v>PERDU</v>
      </c>
      <c r="N5593" s="28" t="str">
        <f ca="1">IF(M5593="GAGNÉ",K5593*L5593,IF(M5593="PERDU","0,00 €",""))</f>
        <v>0,00 €</v>
      </c>
      <c r="O5593" s="26">
        <f t="shared" ca="1" si="439"/>
        <v>-1</v>
      </c>
      <c r="P5593" s="26">
        <f t="shared" ca="1" si="440"/>
        <v>410857.33999999997</v>
      </c>
      <c r="R5593" s="1">
        <f t="shared" ca="1" si="438"/>
        <v>2</v>
      </c>
    </row>
    <row r="5594" spans="5:18" ht="15.75" thickBot="1" x14ac:dyDescent="0.3">
      <c r="E5594" s="17">
        <v>5588</v>
      </c>
      <c r="F5594" s="17"/>
      <c r="G5594" s="40"/>
      <c r="H5594" s="43"/>
      <c r="I5594" s="20"/>
      <c r="J5594" s="17" t="s">
        <v>11</v>
      </c>
      <c r="K5594" s="26">
        <f t="shared" ca="1" si="436"/>
        <v>3.18</v>
      </c>
      <c r="L5594" s="26">
        <f ca="1">IF(L5593=1,IF(M5593="GAGNÉ",1,2),IF(M5593="GAGNÉ",INDEX(fibo,MATCH(L5593,fibo,0)-2),INDEX(fibo,MATCH(L5593,fibo,0),1)+INDEX(fibo,MATCH(L5593,fibo,0)-1)))</f>
        <v>2</v>
      </c>
      <c r="M5594" s="49" t="str">
        <f t="shared" ca="1" si="437"/>
        <v>PERDU</v>
      </c>
      <c r="N5594" s="28" t="str">
        <f ca="1">IF(M5594="GAGNÉ",K5594*L5594,IF(M5594="PERDU","0,00 €",""))</f>
        <v>0,00 €</v>
      </c>
      <c r="O5594" s="26">
        <f t="shared" ca="1" si="439"/>
        <v>-2</v>
      </c>
      <c r="P5594" s="26">
        <f t="shared" ca="1" si="440"/>
        <v>410855.33999999997</v>
      </c>
      <c r="R5594" s="1">
        <f t="shared" ca="1" si="438"/>
        <v>2</v>
      </c>
    </row>
    <row r="5595" spans="5:18" ht="15.75" thickBot="1" x14ac:dyDescent="0.3">
      <c r="E5595" s="17">
        <v>5589</v>
      </c>
      <c r="F5595" s="17"/>
      <c r="G5595" s="40"/>
      <c r="H5595" s="43"/>
      <c r="I5595" s="20"/>
      <c r="J5595" s="17" t="s">
        <v>11</v>
      </c>
      <c r="K5595" s="26">
        <f t="shared" ca="1" si="436"/>
        <v>4.7</v>
      </c>
      <c r="L5595" s="26">
        <f ca="1">IF(L5594=1,IF(M5594="GAGNÉ",1,2),IF(M5594="GAGNÉ",INDEX(fibo,MATCH(L5594,fibo,0)-2),INDEX(fibo,MATCH(L5594,fibo,0),1)+INDEX(fibo,MATCH(L5594,fibo,0)-1)))</f>
        <v>3</v>
      </c>
      <c r="M5595" s="49" t="str">
        <f t="shared" ca="1" si="437"/>
        <v>GAGNÉ</v>
      </c>
      <c r="N5595" s="28">
        <f ca="1">IF(M5595="GAGNÉ",K5595*L5595,IF(M5595="PERDU","0,00 €",""))</f>
        <v>14.100000000000001</v>
      </c>
      <c r="O5595" s="26">
        <f t="shared" ca="1" si="439"/>
        <v>11.100000000000001</v>
      </c>
      <c r="P5595" s="26">
        <f t="shared" ca="1" si="440"/>
        <v>410866.43999999994</v>
      </c>
      <c r="R5595" s="1">
        <f t="shared" ca="1" si="438"/>
        <v>1</v>
      </c>
    </row>
    <row r="5596" spans="5:18" ht="15.75" thickBot="1" x14ac:dyDescent="0.3">
      <c r="E5596" s="17">
        <v>5590</v>
      </c>
      <c r="F5596" s="17"/>
      <c r="G5596" s="40"/>
      <c r="H5596" s="43"/>
      <c r="I5596" s="20"/>
      <c r="J5596" s="17" t="s">
        <v>11</v>
      </c>
      <c r="K5596" s="26">
        <f t="shared" ca="1" si="436"/>
        <v>4.28</v>
      </c>
      <c r="L5596" s="26">
        <f ca="1">IF(L5595=1,IF(M5595="GAGNÉ",1,2),IF(M5595="GAGNÉ",INDEX(fibo,MATCH(L5595,fibo,0)-2),INDEX(fibo,MATCH(L5595,fibo,0),1)+INDEX(fibo,MATCH(L5595,fibo,0)-1)))</f>
        <v>1</v>
      </c>
      <c r="M5596" s="49" t="str">
        <f t="shared" ca="1" si="437"/>
        <v>GAGNÉ</v>
      </c>
      <c r="N5596" s="28">
        <f ca="1">IF(M5596="GAGNÉ",K5596*L5596,IF(M5596="PERDU","0,00 €",""))</f>
        <v>4.28</v>
      </c>
      <c r="O5596" s="26">
        <f t="shared" ca="1" si="439"/>
        <v>3.2800000000000002</v>
      </c>
      <c r="P5596" s="26">
        <f t="shared" ca="1" si="440"/>
        <v>410869.72</v>
      </c>
      <c r="R5596" s="1">
        <f t="shared" ca="1" si="438"/>
        <v>1</v>
      </c>
    </row>
    <row r="5597" spans="5:18" ht="15.75" thickBot="1" x14ac:dyDescent="0.3">
      <c r="E5597" s="17">
        <v>5591</v>
      </c>
      <c r="F5597" s="17"/>
      <c r="G5597" s="40"/>
      <c r="H5597" s="43"/>
      <c r="I5597" s="20"/>
      <c r="J5597" s="17" t="s">
        <v>11</v>
      </c>
      <c r="K5597" s="26">
        <f t="shared" ca="1" si="436"/>
        <v>4.38</v>
      </c>
      <c r="L5597" s="26">
        <f ca="1">IF(L5596=1,IF(M5596="GAGNÉ",1,2),IF(M5596="GAGNÉ",INDEX(fibo,MATCH(L5596,fibo,0)-2),INDEX(fibo,MATCH(L5596,fibo,0),1)+INDEX(fibo,MATCH(L5596,fibo,0)-1)))</f>
        <v>1</v>
      </c>
      <c r="M5597" s="49" t="str">
        <f t="shared" ca="1" si="437"/>
        <v>GAGNÉ</v>
      </c>
      <c r="N5597" s="28">
        <f ca="1">IF(M5597="GAGNÉ",K5597*L5597,IF(M5597="PERDU","0,00 €",""))</f>
        <v>4.38</v>
      </c>
      <c r="O5597" s="26">
        <f t="shared" ca="1" si="439"/>
        <v>3.38</v>
      </c>
      <c r="P5597" s="26">
        <f t="shared" ca="1" si="440"/>
        <v>410873.1</v>
      </c>
      <c r="R5597" s="1">
        <f t="shared" ca="1" si="438"/>
        <v>1</v>
      </c>
    </row>
    <row r="5598" spans="5:18" ht="15.75" thickBot="1" x14ac:dyDescent="0.3">
      <c r="E5598" s="17">
        <v>5592</v>
      </c>
      <c r="F5598" s="17"/>
      <c r="G5598" s="40"/>
      <c r="H5598" s="43"/>
      <c r="I5598" s="20"/>
      <c r="J5598" s="17" t="s">
        <v>11</v>
      </c>
      <c r="K5598" s="26">
        <f t="shared" ca="1" si="436"/>
        <v>2.95</v>
      </c>
      <c r="L5598" s="26">
        <f ca="1">IF(L5597=1,IF(M5597="GAGNÉ",1,2),IF(M5597="GAGNÉ",INDEX(fibo,MATCH(L5597,fibo,0)-2),INDEX(fibo,MATCH(L5597,fibo,0),1)+INDEX(fibo,MATCH(L5597,fibo,0)-1)))</f>
        <v>1</v>
      </c>
      <c r="M5598" s="49" t="str">
        <f t="shared" ca="1" si="437"/>
        <v>PERDU</v>
      </c>
      <c r="N5598" s="28" t="str">
        <f ca="1">IF(M5598="GAGNÉ",K5598*L5598,IF(M5598="PERDU","0,00 €",""))</f>
        <v>0,00 €</v>
      </c>
      <c r="O5598" s="26">
        <f t="shared" ca="1" si="439"/>
        <v>-1</v>
      </c>
      <c r="P5598" s="26">
        <f t="shared" ca="1" si="440"/>
        <v>410872.1</v>
      </c>
      <c r="R5598" s="1">
        <f t="shared" ca="1" si="438"/>
        <v>2</v>
      </c>
    </row>
    <row r="5599" spans="5:18" ht="15.75" thickBot="1" x14ac:dyDescent="0.3">
      <c r="E5599" s="17">
        <v>5593</v>
      </c>
      <c r="F5599" s="17"/>
      <c r="G5599" s="40"/>
      <c r="H5599" s="43"/>
      <c r="I5599" s="20"/>
      <c r="J5599" s="17" t="s">
        <v>11</v>
      </c>
      <c r="K5599" s="26">
        <f t="shared" ca="1" si="436"/>
        <v>3.55</v>
      </c>
      <c r="L5599" s="26">
        <f ca="1">IF(L5598=1,IF(M5598="GAGNÉ",1,2),IF(M5598="GAGNÉ",INDEX(fibo,MATCH(L5598,fibo,0)-2),INDEX(fibo,MATCH(L5598,fibo,0),1)+INDEX(fibo,MATCH(L5598,fibo,0)-1)))</f>
        <v>2</v>
      </c>
      <c r="M5599" s="49" t="str">
        <f t="shared" ca="1" si="437"/>
        <v>PERDU</v>
      </c>
      <c r="N5599" s="28" t="str">
        <f ca="1">IF(M5599="GAGNÉ",K5599*L5599,IF(M5599="PERDU","0,00 €",""))</f>
        <v>0,00 €</v>
      </c>
      <c r="O5599" s="26">
        <f t="shared" ca="1" si="439"/>
        <v>-2</v>
      </c>
      <c r="P5599" s="26">
        <f t="shared" ca="1" si="440"/>
        <v>410870.1</v>
      </c>
      <c r="R5599" s="1">
        <f t="shared" ca="1" si="438"/>
        <v>2</v>
      </c>
    </row>
    <row r="5600" spans="5:18" ht="15.75" thickBot="1" x14ac:dyDescent="0.3">
      <c r="E5600" s="17">
        <v>5594</v>
      </c>
      <c r="F5600" s="17"/>
      <c r="G5600" s="40"/>
      <c r="H5600" s="43"/>
      <c r="I5600" s="20"/>
      <c r="J5600" s="17" t="s">
        <v>11</v>
      </c>
      <c r="K5600" s="26">
        <f t="shared" ca="1" si="436"/>
        <v>4.41</v>
      </c>
      <c r="L5600" s="26">
        <f ca="1">IF(L5599=1,IF(M5599="GAGNÉ",1,2),IF(M5599="GAGNÉ",INDEX(fibo,MATCH(L5599,fibo,0)-2),INDEX(fibo,MATCH(L5599,fibo,0),1)+INDEX(fibo,MATCH(L5599,fibo,0)-1)))</f>
        <v>3</v>
      </c>
      <c r="M5600" s="49" t="str">
        <f t="shared" ca="1" si="437"/>
        <v>GAGNÉ</v>
      </c>
      <c r="N5600" s="28">
        <f ca="1">IF(M5600="GAGNÉ",K5600*L5600,IF(M5600="PERDU","0,00 €",""))</f>
        <v>13.23</v>
      </c>
      <c r="O5600" s="26">
        <f t="shared" ca="1" si="439"/>
        <v>10.23</v>
      </c>
      <c r="P5600" s="26">
        <f t="shared" ca="1" si="440"/>
        <v>410880.32999999996</v>
      </c>
      <c r="R5600" s="1">
        <f t="shared" ca="1" si="438"/>
        <v>1</v>
      </c>
    </row>
    <row r="5601" spans="5:18" ht="15.75" thickBot="1" x14ac:dyDescent="0.3">
      <c r="E5601" s="17">
        <v>5595</v>
      </c>
      <c r="F5601" s="17"/>
      <c r="G5601" s="40"/>
      <c r="H5601" s="43"/>
      <c r="I5601" s="20"/>
      <c r="J5601" s="17" t="s">
        <v>11</v>
      </c>
      <c r="K5601" s="26">
        <f t="shared" ca="1" si="436"/>
        <v>3.43</v>
      </c>
      <c r="L5601" s="26">
        <f ca="1">IF(L5600=1,IF(M5600="GAGNÉ",1,2),IF(M5600="GAGNÉ",INDEX(fibo,MATCH(L5600,fibo,0)-2),INDEX(fibo,MATCH(L5600,fibo,0),1)+INDEX(fibo,MATCH(L5600,fibo,0)-1)))</f>
        <v>1</v>
      </c>
      <c r="M5601" s="49" t="str">
        <f t="shared" ca="1" si="437"/>
        <v>PERDU</v>
      </c>
      <c r="N5601" s="28" t="str">
        <f ca="1">IF(M5601="GAGNÉ",K5601*L5601,IF(M5601="PERDU","0,00 €",""))</f>
        <v>0,00 €</v>
      </c>
      <c r="O5601" s="26">
        <f t="shared" ca="1" si="439"/>
        <v>-1</v>
      </c>
      <c r="P5601" s="26">
        <f t="shared" ca="1" si="440"/>
        <v>410879.32999999996</v>
      </c>
      <c r="R5601" s="1">
        <f t="shared" ca="1" si="438"/>
        <v>2</v>
      </c>
    </row>
    <row r="5602" spans="5:18" ht="15.75" thickBot="1" x14ac:dyDescent="0.3">
      <c r="E5602" s="17">
        <v>5596</v>
      </c>
      <c r="F5602" s="17"/>
      <c r="G5602" s="40"/>
      <c r="H5602" s="43"/>
      <c r="I5602" s="20"/>
      <c r="J5602" s="17" t="s">
        <v>11</v>
      </c>
      <c r="K5602" s="26">
        <f t="shared" ca="1" si="436"/>
        <v>4.22</v>
      </c>
      <c r="L5602" s="26">
        <f ca="1">IF(L5601=1,IF(M5601="GAGNÉ",1,2),IF(M5601="GAGNÉ",INDEX(fibo,MATCH(L5601,fibo,0)-2),INDEX(fibo,MATCH(L5601,fibo,0),1)+INDEX(fibo,MATCH(L5601,fibo,0)-1)))</f>
        <v>2</v>
      </c>
      <c r="M5602" s="49" t="str">
        <f t="shared" ca="1" si="437"/>
        <v>GAGNÉ</v>
      </c>
      <c r="N5602" s="28">
        <f ca="1">IF(M5602="GAGNÉ",K5602*L5602,IF(M5602="PERDU","0,00 €",""))</f>
        <v>8.44</v>
      </c>
      <c r="O5602" s="26">
        <f t="shared" ca="1" si="439"/>
        <v>6.4399999999999995</v>
      </c>
      <c r="P5602" s="26">
        <f t="shared" ca="1" si="440"/>
        <v>410885.76999999996</v>
      </c>
      <c r="R5602" s="1">
        <f t="shared" ca="1" si="438"/>
        <v>1</v>
      </c>
    </row>
    <row r="5603" spans="5:18" ht="15.75" thickBot="1" x14ac:dyDescent="0.3">
      <c r="E5603" s="17">
        <v>5597</v>
      </c>
      <c r="F5603" s="17"/>
      <c r="G5603" s="40"/>
      <c r="H5603" s="43"/>
      <c r="I5603" s="20"/>
      <c r="J5603" s="17" t="s">
        <v>11</v>
      </c>
      <c r="K5603" s="26">
        <f t="shared" ca="1" si="436"/>
        <v>3.62</v>
      </c>
      <c r="L5603" s="26">
        <f ca="1">IF(L5602=1,IF(M5602="GAGNÉ",1,2),IF(M5602="GAGNÉ",INDEX(fibo,MATCH(L5602,fibo,0)-2),INDEX(fibo,MATCH(L5602,fibo,0),1)+INDEX(fibo,MATCH(L5602,fibo,0)-1)))</f>
        <v>1</v>
      </c>
      <c r="M5603" s="49" t="str">
        <f t="shared" ca="1" si="437"/>
        <v>GAGNÉ</v>
      </c>
      <c r="N5603" s="28">
        <f ca="1">IF(M5603="GAGNÉ",K5603*L5603,IF(M5603="PERDU","0,00 €",""))</f>
        <v>3.62</v>
      </c>
      <c r="O5603" s="26">
        <f t="shared" ca="1" si="439"/>
        <v>2.62</v>
      </c>
      <c r="P5603" s="26">
        <f t="shared" ca="1" si="440"/>
        <v>410888.38999999996</v>
      </c>
      <c r="R5603" s="1">
        <f t="shared" ca="1" si="438"/>
        <v>1</v>
      </c>
    </row>
    <row r="5604" spans="5:18" ht="15.75" thickBot="1" x14ac:dyDescent="0.3">
      <c r="E5604" s="17">
        <v>5598</v>
      </c>
      <c r="F5604" s="17"/>
      <c r="G5604" s="40"/>
      <c r="H5604" s="43"/>
      <c r="I5604" s="20"/>
      <c r="J5604" s="17" t="s">
        <v>11</v>
      </c>
      <c r="K5604" s="26">
        <f t="shared" ca="1" si="436"/>
        <v>3.9</v>
      </c>
      <c r="L5604" s="26">
        <f ca="1">IF(L5603=1,IF(M5603="GAGNÉ",1,2),IF(M5603="GAGNÉ",INDEX(fibo,MATCH(L5603,fibo,0)-2),INDEX(fibo,MATCH(L5603,fibo,0),1)+INDEX(fibo,MATCH(L5603,fibo,0)-1)))</f>
        <v>1</v>
      </c>
      <c r="M5604" s="49" t="str">
        <f t="shared" ca="1" si="437"/>
        <v>PERDU</v>
      </c>
      <c r="N5604" s="28" t="str">
        <f ca="1">IF(M5604="GAGNÉ",K5604*L5604,IF(M5604="PERDU","0,00 €",""))</f>
        <v>0,00 €</v>
      </c>
      <c r="O5604" s="26">
        <f t="shared" ca="1" si="439"/>
        <v>-1</v>
      </c>
      <c r="P5604" s="26">
        <f t="shared" ca="1" si="440"/>
        <v>410887.38999999996</v>
      </c>
      <c r="R5604" s="1">
        <f t="shared" ca="1" si="438"/>
        <v>2</v>
      </c>
    </row>
    <row r="5605" spans="5:18" ht="15.75" thickBot="1" x14ac:dyDescent="0.3">
      <c r="E5605" s="17">
        <v>5599</v>
      </c>
      <c r="F5605" s="17"/>
      <c r="G5605" s="40"/>
      <c r="H5605" s="43"/>
      <c r="I5605" s="20"/>
      <c r="J5605" s="17" t="s">
        <v>11</v>
      </c>
      <c r="K5605" s="26">
        <f t="shared" ca="1" si="436"/>
        <v>2.9</v>
      </c>
      <c r="L5605" s="26">
        <f ca="1">IF(L5604=1,IF(M5604="GAGNÉ",1,2),IF(M5604="GAGNÉ",INDEX(fibo,MATCH(L5604,fibo,0)-2),INDEX(fibo,MATCH(L5604,fibo,0),1)+INDEX(fibo,MATCH(L5604,fibo,0)-1)))</f>
        <v>2</v>
      </c>
      <c r="M5605" s="49" t="str">
        <f t="shared" ca="1" si="437"/>
        <v>PERDU</v>
      </c>
      <c r="N5605" s="28" t="str">
        <f ca="1">IF(M5605="GAGNÉ",K5605*L5605,IF(M5605="PERDU","0,00 €",""))</f>
        <v>0,00 €</v>
      </c>
      <c r="O5605" s="26">
        <f t="shared" ca="1" si="439"/>
        <v>-2</v>
      </c>
      <c r="P5605" s="26">
        <f t="shared" ca="1" si="440"/>
        <v>410885.38999999996</v>
      </c>
      <c r="R5605" s="1">
        <f t="shared" ca="1" si="438"/>
        <v>2</v>
      </c>
    </row>
    <row r="5606" spans="5:18" ht="15.75" thickBot="1" x14ac:dyDescent="0.3">
      <c r="E5606" s="17">
        <v>5600</v>
      </c>
      <c r="F5606" s="17"/>
      <c r="G5606" s="40"/>
      <c r="H5606" s="43"/>
      <c r="I5606" s="20"/>
      <c r="J5606" s="17" t="s">
        <v>11</v>
      </c>
      <c r="K5606" s="26">
        <f t="shared" ca="1" si="436"/>
        <v>4.7</v>
      </c>
      <c r="L5606" s="26">
        <f ca="1">IF(L5605=1,IF(M5605="GAGNÉ",1,2),IF(M5605="GAGNÉ",INDEX(fibo,MATCH(L5605,fibo,0)-2),INDEX(fibo,MATCH(L5605,fibo,0),1)+INDEX(fibo,MATCH(L5605,fibo,0)-1)))</f>
        <v>3</v>
      </c>
      <c r="M5606" s="49" t="str">
        <f t="shared" ca="1" si="437"/>
        <v>PERDU</v>
      </c>
      <c r="N5606" s="28" t="str">
        <f ca="1">IF(M5606="GAGNÉ",K5606*L5606,IF(M5606="PERDU","0,00 €",""))</f>
        <v>0,00 €</v>
      </c>
      <c r="O5606" s="26">
        <f t="shared" ca="1" si="439"/>
        <v>-3</v>
      </c>
      <c r="P5606" s="26">
        <f t="shared" ca="1" si="440"/>
        <v>410882.38999999996</v>
      </c>
      <c r="R5606" s="1">
        <f t="shared" ca="1" si="438"/>
        <v>2</v>
      </c>
    </row>
    <row r="5607" spans="5:18" ht="15.75" thickBot="1" x14ac:dyDescent="0.3">
      <c r="E5607" s="17">
        <v>5601</v>
      </c>
      <c r="F5607" s="17"/>
      <c r="G5607" s="40"/>
      <c r="H5607" s="43"/>
      <c r="I5607" s="20"/>
      <c r="J5607" s="17" t="s">
        <v>11</v>
      </c>
      <c r="K5607" s="26">
        <f t="shared" ca="1" si="436"/>
        <v>3.89</v>
      </c>
      <c r="L5607" s="26">
        <f ca="1">IF(L5606=1,IF(M5606="GAGNÉ",1,2),IF(M5606="GAGNÉ",INDEX(fibo,MATCH(L5606,fibo,0)-2),INDEX(fibo,MATCH(L5606,fibo,0),1)+INDEX(fibo,MATCH(L5606,fibo,0)-1)))</f>
        <v>5</v>
      </c>
      <c r="M5607" s="49" t="str">
        <f t="shared" ca="1" si="437"/>
        <v>PERDU</v>
      </c>
      <c r="N5607" s="28" t="str">
        <f ca="1">IF(M5607="GAGNÉ",K5607*L5607,IF(M5607="PERDU","0,00 €",""))</f>
        <v>0,00 €</v>
      </c>
      <c r="O5607" s="26">
        <f t="shared" ca="1" si="439"/>
        <v>-5</v>
      </c>
      <c r="P5607" s="26">
        <f t="shared" ca="1" si="440"/>
        <v>410877.38999999996</v>
      </c>
      <c r="R5607" s="1">
        <f t="shared" ca="1" si="438"/>
        <v>2</v>
      </c>
    </row>
    <row r="5608" spans="5:18" ht="15.75" thickBot="1" x14ac:dyDescent="0.3">
      <c r="E5608" s="17">
        <v>5602</v>
      </c>
      <c r="F5608" s="17"/>
      <c r="G5608" s="40"/>
      <c r="H5608" s="43"/>
      <c r="I5608" s="20"/>
      <c r="J5608" s="17" t="s">
        <v>11</v>
      </c>
      <c r="K5608" s="26">
        <f t="shared" ca="1" si="436"/>
        <v>4.25</v>
      </c>
      <c r="L5608" s="26">
        <f ca="1">IF(L5607=1,IF(M5607="GAGNÉ",1,2),IF(M5607="GAGNÉ",INDEX(fibo,MATCH(L5607,fibo,0)-2),INDEX(fibo,MATCH(L5607,fibo,0),1)+INDEX(fibo,MATCH(L5607,fibo,0)-1)))</f>
        <v>8</v>
      </c>
      <c r="M5608" s="49" t="str">
        <f t="shared" ca="1" si="437"/>
        <v>GAGNÉ</v>
      </c>
      <c r="N5608" s="28">
        <f ca="1">IF(M5608="GAGNÉ",K5608*L5608,IF(M5608="PERDU","0,00 €",""))</f>
        <v>34</v>
      </c>
      <c r="O5608" s="26">
        <f t="shared" ca="1" si="439"/>
        <v>26</v>
      </c>
      <c r="P5608" s="26">
        <f t="shared" ca="1" si="440"/>
        <v>410903.38999999996</v>
      </c>
      <c r="R5608" s="1">
        <f t="shared" ca="1" si="438"/>
        <v>1</v>
      </c>
    </row>
    <row r="5609" spans="5:18" ht="15.75" thickBot="1" x14ac:dyDescent="0.3">
      <c r="E5609" s="17">
        <v>5603</v>
      </c>
      <c r="F5609" s="17"/>
      <c r="G5609" s="40"/>
      <c r="H5609" s="43"/>
      <c r="I5609" s="20"/>
      <c r="J5609" s="17" t="s">
        <v>11</v>
      </c>
      <c r="K5609" s="26">
        <f t="shared" ca="1" si="436"/>
        <v>4.7699999999999996</v>
      </c>
      <c r="L5609" s="26">
        <f ca="1">IF(L5608=1,IF(M5608="GAGNÉ",1,2),IF(M5608="GAGNÉ",INDEX(fibo,MATCH(L5608,fibo,0)-2),INDEX(fibo,MATCH(L5608,fibo,0),1)+INDEX(fibo,MATCH(L5608,fibo,0)-1)))</f>
        <v>3</v>
      </c>
      <c r="M5609" s="49" t="str">
        <f t="shared" ca="1" si="437"/>
        <v>PERDU</v>
      </c>
      <c r="N5609" s="28" t="str">
        <f ca="1">IF(M5609="GAGNÉ",K5609*L5609,IF(M5609="PERDU","0,00 €",""))</f>
        <v>0,00 €</v>
      </c>
      <c r="O5609" s="26">
        <f t="shared" ca="1" si="439"/>
        <v>-3</v>
      </c>
      <c r="P5609" s="26">
        <f t="shared" ca="1" si="440"/>
        <v>410900.38999999996</v>
      </c>
      <c r="R5609" s="1">
        <f t="shared" ca="1" si="438"/>
        <v>2</v>
      </c>
    </row>
    <row r="5610" spans="5:18" ht="15.75" thickBot="1" x14ac:dyDescent="0.3">
      <c r="E5610" s="17">
        <v>5604</v>
      </c>
      <c r="F5610" s="17"/>
      <c r="G5610" s="40"/>
      <c r="H5610" s="43"/>
      <c r="I5610" s="20"/>
      <c r="J5610" s="17" t="s">
        <v>11</v>
      </c>
      <c r="K5610" s="26">
        <f t="shared" ca="1" si="436"/>
        <v>4.75</v>
      </c>
      <c r="L5610" s="26">
        <f ca="1">IF(L5609=1,IF(M5609="GAGNÉ",1,2),IF(M5609="GAGNÉ",INDEX(fibo,MATCH(L5609,fibo,0)-2),INDEX(fibo,MATCH(L5609,fibo,0),1)+INDEX(fibo,MATCH(L5609,fibo,0)-1)))</f>
        <v>5</v>
      </c>
      <c r="M5610" s="49" t="str">
        <f t="shared" ca="1" si="437"/>
        <v>GAGNÉ</v>
      </c>
      <c r="N5610" s="28">
        <f ca="1">IF(M5610="GAGNÉ",K5610*L5610,IF(M5610="PERDU","0,00 €",""))</f>
        <v>23.75</v>
      </c>
      <c r="O5610" s="26">
        <f t="shared" ca="1" si="439"/>
        <v>18.75</v>
      </c>
      <c r="P5610" s="26">
        <f t="shared" ca="1" si="440"/>
        <v>410919.13999999996</v>
      </c>
      <c r="R5610" s="1">
        <f t="shared" ca="1" si="438"/>
        <v>1</v>
      </c>
    </row>
    <row r="5611" spans="5:18" ht="15.75" thickBot="1" x14ac:dyDescent="0.3">
      <c r="E5611" s="17">
        <v>5605</v>
      </c>
      <c r="F5611" s="17"/>
      <c r="G5611" s="40"/>
      <c r="H5611" s="43"/>
      <c r="I5611" s="20"/>
      <c r="J5611" s="17" t="s">
        <v>11</v>
      </c>
      <c r="K5611" s="26">
        <f t="shared" ca="1" si="436"/>
        <v>2.93</v>
      </c>
      <c r="L5611" s="26">
        <f ca="1">IF(L5610=1,IF(M5610="GAGNÉ",1,2),IF(M5610="GAGNÉ",INDEX(fibo,MATCH(L5610,fibo,0)-2),INDEX(fibo,MATCH(L5610,fibo,0),1)+INDEX(fibo,MATCH(L5610,fibo,0)-1)))</f>
        <v>2</v>
      </c>
      <c r="M5611" s="49" t="str">
        <f t="shared" ca="1" si="437"/>
        <v>GAGNÉ</v>
      </c>
      <c r="N5611" s="28">
        <f ca="1">IF(M5611="GAGNÉ",K5611*L5611,IF(M5611="PERDU","0,00 €",""))</f>
        <v>5.86</v>
      </c>
      <c r="O5611" s="26">
        <f t="shared" ca="1" si="439"/>
        <v>3.8600000000000003</v>
      </c>
      <c r="P5611" s="26">
        <f t="shared" ca="1" si="440"/>
        <v>410922.99999999994</v>
      </c>
      <c r="R5611" s="1">
        <f t="shared" ca="1" si="438"/>
        <v>1</v>
      </c>
    </row>
    <row r="5612" spans="5:18" ht="15.75" thickBot="1" x14ac:dyDescent="0.3">
      <c r="E5612" s="17">
        <v>5606</v>
      </c>
      <c r="F5612" s="17"/>
      <c r="G5612" s="40"/>
      <c r="H5612" s="43"/>
      <c r="I5612" s="20"/>
      <c r="J5612" s="17" t="s">
        <v>11</v>
      </c>
      <c r="K5612" s="26">
        <f t="shared" ca="1" si="436"/>
        <v>2.93</v>
      </c>
      <c r="L5612" s="26">
        <f ca="1">IF(L5611=1,IF(M5611="GAGNÉ",1,2),IF(M5611="GAGNÉ",INDEX(fibo,MATCH(L5611,fibo,0)-2),INDEX(fibo,MATCH(L5611,fibo,0),1)+INDEX(fibo,MATCH(L5611,fibo,0)-1)))</f>
        <v>1</v>
      </c>
      <c r="M5612" s="49" t="str">
        <f t="shared" ca="1" si="437"/>
        <v>GAGNÉ</v>
      </c>
      <c r="N5612" s="28">
        <f ca="1">IF(M5612="GAGNÉ",K5612*L5612,IF(M5612="PERDU","0,00 €",""))</f>
        <v>2.93</v>
      </c>
      <c r="O5612" s="26">
        <f t="shared" ca="1" si="439"/>
        <v>1.9300000000000002</v>
      </c>
      <c r="P5612" s="26">
        <f t="shared" ca="1" si="440"/>
        <v>410924.92999999993</v>
      </c>
      <c r="R5612" s="1">
        <f t="shared" ca="1" si="438"/>
        <v>1</v>
      </c>
    </row>
    <row r="5613" spans="5:18" ht="15.75" thickBot="1" x14ac:dyDescent="0.3">
      <c r="E5613" s="17">
        <v>5607</v>
      </c>
      <c r="F5613" s="17"/>
      <c r="G5613" s="40"/>
      <c r="H5613" s="43"/>
      <c r="I5613" s="20"/>
      <c r="J5613" s="17" t="s">
        <v>11</v>
      </c>
      <c r="K5613" s="26">
        <f t="shared" ca="1" si="436"/>
        <v>3.2</v>
      </c>
      <c r="L5613" s="26">
        <f ca="1">IF(L5612=1,IF(M5612="GAGNÉ",1,2),IF(M5612="GAGNÉ",INDEX(fibo,MATCH(L5612,fibo,0)-2),INDEX(fibo,MATCH(L5612,fibo,0),1)+INDEX(fibo,MATCH(L5612,fibo,0)-1)))</f>
        <v>1</v>
      </c>
      <c r="M5613" s="49" t="str">
        <f t="shared" ca="1" si="437"/>
        <v>PERDU</v>
      </c>
      <c r="N5613" s="28" t="str">
        <f ca="1">IF(M5613="GAGNÉ",K5613*L5613,IF(M5613="PERDU","0,00 €",""))</f>
        <v>0,00 €</v>
      </c>
      <c r="O5613" s="26">
        <f t="shared" ca="1" si="439"/>
        <v>-1</v>
      </c>
      <c r="P5613" s="26">
        <f t="shared" ca="1" si="440"/>
        <v>410923.92999999993</v>
      </c>
      <c r="R5613" s="1">
        <f t="shared" ca="1" si="438"/>
        <v>2</v>
      </c>
    </row>
    <row r="5614" spans="5:18" ht="15.75" thickBot="1" x14ac:dyDescent="0.3">
      <c r="E5614" s="17">
        <v>5608</v>
      </c>
      <c r="F5614" s="17"/>
      <c r="G5614" s="40"/>
      <c r="H5614" s="43"/>
      <c r="I5614" s="20"/>
      <c r="J5614" s="17" t="s">
        <v>11</v>
      </c>
      <c r="K5614" s="26">
        <f t="shared" ca="1" si="436"/>
        <v>3.84</v>
      </c>
      <c r="L5614" s="26">
        <f ca="1">IF(L5613=1,IF(M5613="GAGNÉ",1,2),IF(M5613="GAGNÉ",INDEX(fibo,MATCH(L5613,fibo,0)-2),INDEX(fibo,MATCH(L5613,fibo,0),1)+INDEX(fibo,MATCH(L5613,fibo,0)-1)))</f>
        <v>2</v>
      </c>
      <c r="M5614" s="49" t="str">
        <f t="shared" ca="1" si="437"/>
        <v>GAGNÉ</v>
      </c>
      <c r="N5614" s="28">
        <f ca="1">IF(M5614="GAGNÉ",K5614*L5614,IF(M5614="PERDU","0,00 €",""))</f>
        <v>7.68</v>
      </c>
      <c r="O5614" s="26">
        <f t="shared" ca="1" si="439"/>
        <v>5.68</v>
      </c>
      <c r="P5614" s="26">
        <f t="shared" ca="1" si="440"/>
        <v>410929.60999999993</v>
      </c>
      <c r="R5614" s="1">
        <f t="shared" ca="1" si="438"/>
        <v>1</v>
      </c>
    </row>
    <row r="5615" spans="5:18" ht="15.75" thickBot="1" x14ac:dyDescent="0.3">
      <c r="E5615" s="17">
        <v>5609</v>
      </c>
      <c r="F5615" s="17"/>
      <c r="G5615" s="40"/>
      <c r="H5615" s="43"/>
      <c r="I5615" s="20"/>
      <c r="J5615" s="17" t="s">
        <v>11</v>
      </c>
      <c r="K5615" s="26">
        <f t="shared" ca="1" si="436"/>
        <v>3.82</v>
      </c>
      <c r="L5615" s="26">
        <f ca="1">IF(L5614=1,IF(M5614="GAGNÉ",1,2),IF(M5614="GAGNÉ",INDEX(fibo,MATCH(L5614,fibo,0)-2),INDEX(fibo,MATCH(L5614,fibo,0),1)+INDEX(fibo,MATCH(L5614,fibo,0)-1)))</f>
        <v>1</v>
      </c>
      <c r="M5615" s="49" t="str">
        <f t="shared" ca="1" si="437"/>
        <v>GAGNÉ</v>
      </c>
      <c r="N5615" s="28">
        <f ca="1">IF(M5615="GAGNÉ",K5615*L5615,IF(M5615="PERDU","0,00 €",""))</f>
        <v>3.82</v>
      </c>
      <c r="O5615" s="26">
        <f t="shared" ca="1" si="439"/>
        <v>2.82</v>
      </c>
      <c r="P5615" s="26">
        <f t="shared" ca="1" si="440"/>
        <v>410932.42999999993</v>
      </c>
      <c r="R5615" s="1">
        <f t="shared" ca="1" si="438"/>
        <v>1</v>
      </c>
    </row>
    <row r="5616" spans="5:18" ht="15.75" thickBot="1" x14ac:dyDescent="0.3">
      <c r="E5616" s="17">
        <v>5610</v>
      </c>
      <c r="F5616" s="17"/>
      <c r="G5616" s="40"/>
      <c r="H5616" s="43"/>
      <c r="I5616" s="20"/>
      <c r="J5616" s="17" t="s">
        <v>11</v>
      </c>
      <c r="K5616" s="26">
        <f t="shared" ca="1" si="436"/>
        <v>3.4</v>
      </c>
      <c r="L5616" s="26">
        <f ca="1">IF(L5615=1,IF(M5615="GAGNÉ",1,2),IF(M5615="GAGNÉ",INDEX(fibo,MATCH(L5615,fibo,0)-2),INDEX(fibo,MATCH(L5615,fibo,0),1)+INDEX(fibo,MATCH(L5615,fibo,0)-1)))</f>
        <v>1</v>
      </c>
      <c r="M5616" s="49" t="str">
        <f t="shared" ca="1" si="437"/>
        <v>PERDU</v>
      </c>
      <c r="N5616" s="28" t="str">
        <f ca="1">IF(M5616="GAGNÉ",K5616*L5616,IF(M5616="PERDU","0,00 €",""))</f>
        <v>0,00 €</v>
      </c>
      <c r="O5616" s="26">
        <f t="shared" ca="1" si="439"/>
        <v>-1</v>
      </c>
      <c r="P5616" s="26">
        <f t="shared" ca="1" si="440"/>
        <v>410931.42999999993</v>
      </c>
      <c r="R5616" s="1">
        <f t="shared" ca="1" si="438"/>
        <v>2</v>
      </c>
    </row>
    <row r="5617" spans="5:18" ht="15.75" thickBot="1" x14ac:dyDescent="0.3">
      <c r="E5617" s="17">
        <v>5611</v>
      </c>
      <c r="F5617" s="17"/>
      <c r="G5617" s="40"/>
      <c r="H5617" s="43"/>
      <c r="I5617" s="20"/>
      <c r="J5617" s="17" t="s">
        <v>11</v>
      </c>
      <c r="K5617" s="26">
        <f t="shared" ca="1" si="436"/>
        <v>4.0599999999999996</v>
      </c>
      <c r="L5617" s="26">
        <f ca="1">IF(L5616=1,IF(M5616="GAGNÉ",1,2),IF(M5616="GAGNÉ",INDEX(fibo,MATCH(L5616,fibo,0)-2),INDEX(fibo,MATCH(L5616,fibo,0),1)+INDEX(fibo,MATCH(L5616,fibo,0)-1)))</f>
        <v>2</v>
      </c>
      <c r="M5617" s="49" t="str">
        <f t="shared" ca="1" si="437"/>
        <v>PERDU</v>
      </c>
      <c r="N5617" s="28" t="str">
        <f ca="1">IF(M5617="GAGNÉ",K5617*L5617,IF(M5617="PERDU","0,00 €",""))</f>
        <v>0,00 €</v>
      </c>
      <c r="O5617" s="26">
        <f t="shared" ca="1" si="439"/>
        <v>-2</v>
      </c>
      <c r="P5617" s="26">
        <f t="shared" ca="1" si="440"/>
        <v>410929.42999999993</v>
      </c>
      <c r="R5617" s="1">
        <f t="shared" ca="1" si="438"/>
        <v>2</v>
      </c>
    </row>
    <row r="5618" spans="5:18" ht="15.75" thickBot="1" x14ac:dyDescent="0.3">
      <c r="E5618" s="17">
        <v>5612</v>
      </c>
      <c r="F5618" s="17"/>
      <c r="G5618" s="40"/>
      <c r="H5618" s="43"/>
      <c r="I5618" s="20"/>
      <c r="J5618" s="17" t="s">
        <v>11</v>
      </c>
      <c r="K5618" s="26">
        <f t="shared" ca="1" si="436"/>
        <v>3.8</v>
      </c>
      <c r="L5618" s="26">
        <f ca="1">IF(L5617=1,IF(M5617="GAGNÉ",1,2),IF(M5617="GAGNÉ",INDEX(fibo,MATCH(L5617,fibo,0)-2),INDEX(fibo,MATCH(L5617,fibo,0),1)+INDEX(fibo,MATCH(L5617,fibo,0)-1)))</f>
        <v>3</v>
      </c>
      <c r="M5618" s="49" t="str">
        <f t="shared" ca="1" si="437"/>
        <v>GAGNÉ</v>
      </c>
      <c r="N5618" s="28">
        <f ca="1">IF(M5618="GAGNÉ",K5618*L5618,IF(M5618="PERDU","0,00 €",""))</f>
        <v>11.399999999999999</v>
      </c>
      <c r="O5618" s="26">
        <f t="shared" ca="1" si="439"/>
        <v>8.3999999999999986</v>
      </c>
      <c r="P5618" s="26">
        <f t="shared" ca="1" si="440"/>
        <v>410937.82999999996</v>
      </c>
      <c r="R5618" s="1">
        <f t="shared" ca="1" si="438"/>
        <v>1</v>
      </c>
    </row>
    <row r="5619" spans="5:18" ht="15.75" thickBot="1" x14ac:dyDescent="0.3">
      <c r="E5619" s="17">
        <v>5613</v>
      </c>
      <c r="F5619" s="17"/>
      <c r="G5619" s="40"/>
      <c r="H5619" s="43"/>
      <c r="I5619" s="20"/>
      <c r="J5619" s="17" t="s">
        <v>11</v>
      </c>
      <c r="K5619" s="26">
        <f t="shared" ca="1" si="436"/>
        <v>3.33</v>
      </c>
      <c r="L5619" s="26">
        <f ca="1">IF(L5618=1,IF(M5618="GAGNÉ",1,2),IF(M5618="GAGNÉ",INDEX(fibo,MATCH(L5618,fibo,0)-2),INDEX(fibo,MATCH(L5618,fibo,0),1)+INDEX(fibo,MATCH(L5618,fibo,0)-1)))</f>
        <v>1</v>
      </c>
      <c r="M5619" s="49" t="str">
        <f t="shared" ca="1" si="437"/>
        <v>GAGNÉ</v>
      </c>
      <c r="N5619" s="28">
        <f ca="1">IF(M5619="GAGNÉ",K5619*L5619,IF(M5619="PERDU","0,00 €",""))</f>
        <v>3.33</v>
      </c>
      <c r="O5619" s="26">
        <f t="shared" ca="1" si="439"/>
        <v>2.33</v>
      </c>
      <c r="P5619" s="26">
        <f t="shared" ca="1" si="440"/>
        <v>410940.15999999997</v>
      </c>
      <c r="R5619" s="1">
        <f t="shared" ca="1" si="438"/>
        <v>1</v>
      </c>
    </row>
    <row r="5620" spans="5:18" ht="15.75" thickBot="1" x14ac:dyDescent="0.3">
      <c r="E5620" s="17">
        <v>5614</v>
      </c>
      <c r="F5620" s="17"/>
      <c r="G5620" s="40"/>
      <c r="H5620" s="43"/>
      <c r="I5620" s="20"/>
      <c r="J5620" s="17" t="s">
        <v>11</v>
      </c>
      <c r="K5620" s="26">
        <f t="shared" ca="1" si="436"/>
        <v>4.51</v>
      </c>
      <c r="L5620" s="26">
        <f ca="1">IF(L5619=1,IF(M5619="GAGNÉ",1,2),IF(M5619="GAGNÉ",INDEX(fibo,MATCH(L5619,fibo,0)-2),INDEX(fibo,MATCH(L5619,fibo,0),1)+INDEX(fibo,MATCH(L5619,fibo,0)-1)))</f>
        <v>1</v>
      </c>
      <c r="M5620" s="49" t="str">
        <f t="shared" ca="1" si="437"/>
        <v>PERDU</v>
      </c>
      <c r="N5620" s="28" t="str">
        <f ca="1">IF(M5620="GAGNÉ",K5620*L5620,IF(M5620="PERDU","0,00 €",""))</f>
        <v>0,00 €</v>
      </c>
      <c r="O5620" s="26">
        <f t="shared" ca="1" si="439"/>
        <v>-1</v>
      </c>
      <c r="P5620" s="26">
        <f t="shared" ca="1" si="440"/>
        <v>410939.16</v>
      </c>
      <c r="R5620" s="1">
        <f t="shared" ca="1" si="438"/>
        <v>2</v>
      </c>
    </row>
    <row r="5621" spans="5:18" ht="15.75" thickBot="1" x14ac:dyDescent="0.3">
      <c r="E5621" s="17">
        <v>5615</v>
      </c>
      <c r="F5621" s="17"/>
      <c r="G5621" s="40"/>
      <c r="H5621" s="43"/>
      <c r="I5621" s="20"/>
      <c r="J5621" s="17" t="s">
        <v>11</v>
      </c>
      <c r="K5621" s="26">
        <f t="shared" ca="1" si="436"/>
        <v>3.09</v>
      </c>
      <c r="L5621" s="26">
        <f ca="1">IF(L5620=1,IF(M5620="GAGNÉ",1,2),IF(M5620="GAGNÉ",INDEX(fibo,MATCH(L5620,fibo,0)-2),INDEX(fibo,MATCH(L5620,fibo,0),1)+INDEX(fibo,MATCH(L5620,fibo,0)-1)))</f>
        <v>2</v>
      </c>
      <c r="M5621" s="49" t="str">
        <f t="shared" ca="1" si="437"/>
        <v>PERDU</v>
      </c>
      <c r="N5621" s="28" t="str">
        <f ca="1">IF(M5621="GAGNÉ",K5621*L5621,IF(M5621="PERDU","0,00 €",""))</f>
        <v>0,00 €</v>
      </c>
      <c r="O5621" s="26">
        <f t="shared" ca="1" si="439"/>
        <v>-2</v>
      </c>
      <c r="P5621" s="26">
        <f t="shared" ca="1" si="440"/>
        <v>410937.16</v>
      </c>
      <c r="R5621" s="1">
        <f t="shared" ca="1" si="438"/>
        <v>2</v>
      </c>
    </row>
    <row r="5622" spans="5:18" ht="15.75" thickBot="1" x14ac:dyDescent="0.3">
      <c r="E5622" s="17">
        <v>5616</v>
      </c>
      <c r="F5622" s="17"/>
      <c r="G5622" s="40"/>
      <c r="H5622" s="43"/>
      <c r="I5622" s="20"/>
      <c r="J5622" s="17" t="s">
        <v>11</v>
      </c>
      <c r="K5622" s="26">
        <f t="shared" ca="1" si="436"/>
        <v>4.4000000000000004</v>
      </c>
      <c r="L5622" s="26">
        <f ca="1">IF(L5621=1,IF(M5621="GAGNÉ",1,2),IF(M5621="GAGNÉ",INDEX(fibo,MATCH(L5621,fibo,0)-2),INDEX(fibo,MATCH(L5621,fibo,0),1)+INDEX(fibo,MATCH(L5621,fibo,0)-1)))</f>
        <v>3</v>
      </c>
      <c r="M5622" s="49" t="str">
        <f t="shared" ca="1" si="437"/>
        <v>GAGNÉ</v>
      </c>
      <c r="N5622" s="28">
        <f ca="1">IF(M5622="GAGNÉ",K5622*L5622,IF(M5622="PERDU","0,00 €",""))</f>
        <v>13.200000000000001</v>
      </c>
      <c r="O5622" s="26">
        <f t="shared" ca="1" si="439"/>
        <v>10.200000000000001</v>
      </c>
      <c r="P5622" s="26">
        <f t="shared" ca="1" si="440"/>
        <v>410947.36</v>
      </c>
      <c r="R5622" s="1">
        <f t="shared" ca="1" si="438"/>
        <v>1</v>
      </c>
    </row>
    <row r="5623" spans="5:18" ht="15.75" thickBot="1" x14ac:dyDescent="0.3">
      <c r="E5623" s="17">
        <v>5617</v>
      </c>
      <c r="F5623" s="17"/>
      <c r="G5623" s="40"/>
      <c r="H5623" s="43"/>
      <c r="I5623" s="20"/>
      <c r="J5623" s="17" t="s">
        <v>11</v>
      </c>
      <c r="K5623" s="26">
        <f t="shared" ca="1" si="436"/>
        <v>4.7</v>
      </c>
      <c r="L5623" s="26">
        <f ca="1">IF(L5622=1,IF(M5622="GAGNÉ",1,2),IF(M5622="GAGNÉ",INDEX(fibo,MATCH(L5622,fibo,0)-2),INDEX(fibo,MATCH(L5622,fibo,0),1)+INDEX(fibo,MATCH(L5622,fibo,0)-1)))</f>
        <v>1</v>
      </c>
      <c r="M5623" s="49" t="str">
        <f t="shared" ca="1" si="437"/>
        <v>GAGNÉ</v>
      </c>
      <c r="N5623" s="28">
        <f ca="1">IF(M5623="GAGNÉ",K5623*L5623,IF(M5623="PERDU","0,00 €",""))</f>
        <v>4.7</v>
      </c>
      <c r="O5623" s="26">
        <f t="shared" ca="1" si="439"/>
        <v>3.7</v>
      </c>
      <c r="P5623" s="26">
        <f t="shared" ca="1" si="440"/>
        <v>410951.06</v>
      </c>
      <c r="R5623" s="1">
        <f t="shared" ca="1" si="438"/>
        <v>1</v>
      </c>
    </row>
    <row r="5624" spans="5:18" ht="15.75" thickBot="1" x14ac:dyDescent="0.3">
      <c r="E5624" s="17">
        <v>5618</v>
      </c>
      <c r="F5624" s="17"/>
      <c r="G5624" s="40"/>
      <c r="H5624" s="43"/>
      <c r="I5624" s="20"/>
      <c r="J5624" s="17" t="s">
        <v>11</v>
      </c>
      <c r="K5624" s="26">
        <f t="shared" ca="1" si="436"/>
        <v>3.13</v>
      </c>
      <c r="L5624" s="26">
        <f ca="1">IF(L5623=1,IF(M5623="GAGNÉ",1,2),IF(M5623="GAGNÉ",INDEX(fibo,MATCH(L5623,fibo,0)-2),INDEX(fibo,MATCH(L5623,fibo,0),1)+INDEX(fibo,MATCH(L5623,fibo,0)-1)))</f>
        <v>1</v>
      </c>
      <c r="M5624" s="49" t="str">
        <f t="shared" ca="1" si="437"/>
        <v>PERDU</v>
      </c>
      <c r="N5624" s="28" t="str">
        <f ca="1">IF(M5624="GAGNÉ",K5624*L5624,IF(M5624="PERDU","0,00 €",""))</f>
        <v>0,00 €</v>
      </c>
      <c r="O5624" s="26">
        <f t="shared" ca="1" si="439"/>
        <v>-1</v>
      </c>
      <c r="P5624" s="26">
        <f t="shared" ca="1" si="440"/>
        <v>410950.06</v>
      </c>
      <c r="R5624" s="1">
        <f t="shared" ca="1" si="438"/>
        <v>2</v>
      </c>
    </row>
    <row r="5625" spans="5:18" ht="15.75" thickBot="1" x14ac:dyDescent="0.3">
      <c r="E5625" s="17">
        <v>5619</v>
      </c>
      <c r="F5625" s="17"/>
      <c r="G5625" s="40"/>
      <c r="H5625" s="43"/>
      <c r="I5625" s="20"/>
      <c r="J5625" s="17" t="s">
        <v>11</v>
      </c>
      <c r="K5625" s="26">
        <f t="shared" ca="1" si="436"/>
        <v>3.07</v>
      </c>
      <c r="L5625" s="26">
        <f ca="1">IF(L5624=1,IF(M5624="GAGNÉ",1,2),IF(M5624="GAGNÉ",INDEX(fibo,MATCH(L5624,fibo,0)-2),INDEX(fibo,MATCH(L5624,fibo,0),1)+INDEX(fibo,MATCH(L5624,fibo,0)-1)))</f>
        <v>2</v>
      </c>
      <c r="M5625" s="49" t="str">
        <f t="shared" ca="1" si="437"/>
        <v>PERDU</v>
      </c>
      <c r="N5625" s="28" t="str">
        <f ca="1">IF(M5625="GAGNÉ",K5625*L5625,IF(M5625="PERDU","0,00 €",""))</f>
        <v>0,00 €</v>
      </c>
      <c r="O5625" s="26">
        <f t="shared" ca="1" si="439"/>
        <v>-2</v>
      </c>
      <c r="P5625" s="26">
        <f t="shared" ca="1" si="440"/>
        <v>410948.06</v>
      </c>
      <c r="R5625" s="1">
        <f t="shared" ca="1" si="438"/>
        <v>2</v>
      </c>
    </row>
    <row r="5626" spans="5:18" ht="15.75" thickBot="1" x14ac:dyDescent="0.3">
      <c r="E5626" s="17">
        <v>5620</v>
      </c>
      <c r="F5626" s="17"/>
      <c r="G5626" s="40"/>
      <c r="H5626" s="43"/>
      <c r="I5626" s="20"/>
      <c r="J5626" s="17" t="s">
        <v>11</v>
      </c>
      <c r="K5626" s="26">
        <f t="shared" ca="1" si="436"/>
        <v>4.09</v>
      </c>
      <c r="L5626" s="26">
        <f ca="1">IF(L5625=1,IF(M5625="GAGNÉ",1,2),IF(M5625="GAGNÉ",INDEX(fibo,MATCH(L5625,fibo,0)-2),INDEX(fibo,MATCH(L5625,fibo,0),1)+INDEX(fibo,MATCH(L5625,fibo,0)-1)))</f>
        <v>3</v>
      </c>
      <c r="M5626" s="49" t="str">
        <f t="shared" ca="1" si="437"/>
        <v>GAGNÉ</v>
      </c>
      <c r="N5626" s="28">
        <f ca="1">IF(M5626="GAGNÉ",K5626*L5626,IF(M5626="PERDU","0,00 €",""))</f>
        <v>12.27</v>
      </c>
      <c r="O5626" s="26">
        <f t="shared" ca="1" si="439"/>
        <v>9.27</v>
      </c>
      <c r="P5626" s="26">
        <f t="shared" ca="1" si="440"/>
        <v>410957.33</v>
      </c>
      <c r="R5626" s="1">
        <f t="shared" ca="1" si="438"/>
        <v>1</v>
      </c>
    </row>
    <row r="5627" spans="5:18" ht="15.75" thickBot="1" x14ac:dyDescent="0.3">
      <c r="E5627" s="17">
        <v>5621</v>
      </c>
      <c r="F5627" s="17"/>
      <c r="G5627" s="40"/>
      <c r="H5627" s="43"/>
      <c r="I5627" s="20"/>
      <c r="J5627" s="17" t="s">
        <v>11</v>
      </c>
      <c r="K5627" s="26">
        <f t="shared" ca="1" si="436"/>
        <v>4.0199999999999996</v>
      </c>
      <c r="L5627" s="26">
        <f ca="1">IF(L5626=1,IF(M5626="GAGNÉ",1,2),IF(M5626="GAGNÉ",INDEX(fibo,MATCH(L5626,fibo,0)-2),INDEX(fibo,MATCH(L5626,fibo,0),1)+INDEX(fibo,MATCH(L5626,fibo,0)-1)))</f>
        <v>1</v>
      </c>
      <c r="M5627" s="49" t="str">
        <f t="shared" ca="1" si="437"/>
        <v>PERDU</v>
      </c>
      <c r="N5627" s="28" t="str">
        <f ca="1">IF(M5627="GAGNÉ",K5627*L5627,IF(M5627="PERDU","0,00 €",""))</f>
        <v>0,00 €</v>
      </c>
      <c r="O5627" s="26">
        <f t="shared" ca="1" si="439"/>
        <v>-1</v>
      </c>
      <c r="P5627" s="26">
        <f t="shared" ca="1" si="440"/>
        <v>410956.33</v>
      </c>
      <c r="R5627" s="1">
        <f t="shared" ca="1" si="438"/>
        <v>2</v>
      </c>
    </row>
    <row r="5628" spans="5:18" ht="15.75" thickBot="1" x14ac:dyDescent="0.3">
      <c r="E5628" s="17">
        <v>5622</v>
      </c>
      <c r="F5628" s="17"/>
      <c r="G5628" s="40"/>
      <c r="H5628" s="43"/>
      <c r="I5628" s="20"/>
      <c r="J5628" s="17" t="s">
        <v>11</v>
      </c>
      <c r="K5628" s="26">
        <f t="shared" ca="1" si="436"/>
        <v>4.33</v>
      </c>
      <c r="L5628" s="26">
        <f ca="1">IF(L5627=1,IF(M5627="GAGNÉ",1,2),IF(M5627="GAGNÉ",INDEX(fibo,MATCH(L5627,fibo,0)-2),INDEX(fibo,MATCH(L5627,fibo,0),1)+INDEX(fibo,MATCH(L5627,fibo,0)-1)))</f>
        <v>2</v>
      </c>
      <c r="M5628" s="49" t="str">
        <f t="shared" ca="1" si="437"/>
        <v>GAGNÉ</v>
      </c>
      <c r="N5628" s="28">
        <f ca="1">IF(M5628="GAGNÉ",K5628*L5628,IF(M5628="PERDU","0,00 €",""))</f>
        <v>8.66</v>
      </c>
      <c r="O5628" s="26">
        <f t="shared" ca="1" si="439"/>
        <v>6.66</v>
      </c>
      <c r="P5628" s="26">
        <f t="shared" ca="1" si="440"/>
        <v>410962.99</v>
      </c>
      <c r="R5628" s="1">
        <f t="shared" ca="1" si="438"/>
        <v>1</v>
      </c>
    </row>
    <row r="5629" spans="5:18" ht="15.75" thickBot="1" x14ac:dyDescent="0.3">
      <c r="E5629" s="17">
        <v>5623</v>
      </c>
      <c r="F5629" s="17"/>
      <c r="G5629" s="40"/>
      <c r="H5629" s="43"/>
      <c r="I5629" s="20"/>
      <c r="J5629" s="17" t="s">
        <v>11</v>
      </c>
      <c r="K5629" s="26">
        <f t="shared" ca="1" si="436"/>
        <v>3.1</v>
      </c>
      <c r="L5629" s="26">
        <f ca="1">IF(L5628=1,IF(M5628="GAGNÉ",1,2),IF(M5628="GAGNÉ",INDEX(fibo,MATCH(L5628,fibo,0)-2),INDEX(fibo,MATCH(L5628,fibo,0),1)+INDEX(fibo,MATCH(L5628,fibo,0)-1)))</f>
        <v>1</v>
      </c>
      <c r="M5629" s="49" t="str">
        <f t="shared" ca="1" si="437"/>
        <v>GAGNÉ</v>
      </c>
      <c r="N5629" s="28">
        <f ca="1">IF(M5629="GAGNÉ",K5629*L5629,IF(M5629="PERDU","0,00 €",""))</f>
        <v>3.1</v>
      </c>
      <c r="O5629" s="26">
        <f t="shared" ca="1" si="439"/>
        <v>2.1</v>
      </c>
      <c r="P5629" s="26">
        <f t="shared" ca="1" si="440"/>
        <v>410965.08999999997</v>
      </c>
      <c r="R5629" s="1">
        <f t="shared" ca="1" si="438"/>
        <v>1</v>
      </c>
    </row>
    <row r="5630" spans="5:18" ht="15.75" thickBot="1" x14ac:dyDescent="0.3">
      <c r="E5630" s="17">
        <v>5624</v>
      </c>
      <c r="F5630" s="17"/>
      <c r="G5630" s="40"/>
      <c r="H5630" s="43"/>
      <c r="I5630" s="20"/>
      <c r="J5630" s="17" t="s">
        <v>11</v>
      </c>
      <c r="K5630" s="26">
        <f t="shared" ca="1" si="436"/>
        <v>4.26</v>
      </c>
      <c r="L5630" s="26">
        <f ca="1">IF(L5629=1,IF(M5629="GAGNÉ",1,2),IF(M5629="GAGNÉ",INDEX(fibo,MATCH(L5629,fibo,0)-2),INDEX(fibo,MATCH(L5629,fibo,0),1)+INDEX(fibo,MATCH(L5629,fibo,0)-1)))</f>
        <v>1</v>
      </c>
      <c r="M5630" s="49" t="str">
        <f t="shared" ca="1" si="437"/>
        <v>GAGNÉ</v>
      </c>
      <c r="N5630" s="28">
        <f ca="1">IF(M5630="GAGNÉ",K5630*L5630,IF(M5630="PERDU","0,00 €",""))</f>
        <v>4.26</v>
      </c>
      <c r="O5630" s="26">
        <f t="shared" ca="1" si="439"/>
        <v>3.26</v>
      </c>
      <c r="P5630" s="26">
        <f t="shared" ca="1" si="440"/>
        <v>410968.35</v>
      </c>
      <c r="R5630" s="1">
        <f t="shared" ca="1" si="438"/>
        <v>1</v>
      </c>
    </row>
    <row r="5631" spans="5:18" ht="15.75" thickBot="1" x14ac:dyDescent="0.3">
      <c r="E5631" s="17">
        <v>5625</v>
      </c>
      <c r="F5631" s="17"/>
      <c r="G5631" s="40"/>
      <c r="H5631" s="43"/>
      <c r="I5631" s="20"/>
      <c r="J5631" s="17" t="s">
        <v>11</v>
      </c>
      <c r="K5631" s="26">
        <f t="shared" ca="1" si="436"/>
        <v>4.4800000000000004</v>
      </c>
      <c r="L5631" s="26">
        <f ca="1">IF(L5630=1,IF(M5630="GAGNÉ",1,2),IF(M5630="GAGNÉ",INDEX(fibo,MATCH(L5630,fibo,0)-2),INDEX(fibo,MATCH(L5630,fibo,0),1)+INDEX(fibo,MATCH(L5630,fibo,0)-1)))</f>
        <v>1</v>
      </c>
      <c r="M5631" s="49" t="str">
        <f t="shared" ca="1" si="437"/>
        <v>GAGNÉ</v>
      </c>
      <c r="N5631" s="28">
        <f ca="1">IF(M5631="GAGNÉ",K5631*L5631,IF(M5631="PERDU","0,00 €",""))</f>
        <v>4.4800000000000004</v>
      </c>
      <c r="O5631" s="26">
        <f t="shared" ca="1" si="439"/>
        <v>3.4800000000000004</v>
      </c>
      <c r="P5631" s="26">
        <f t="shared" ca="1" si="440"/>
        <v>410971.82999999996</v>
      </c>
      <c r="R5631" s="1">
        <f t="shared" ca="1" si="438"/>
        <v>1</v>
      </c>
    </row>
    <row r="5632" spans="5:18" ht="15.75" thickBot="1" x14ac:dyDescent="0.3">
      <c r="E5632" s="17">
        <v>5626</v>
      </c>
      <c r="F5632" s="17"/>
      <c r="G5632" s="40"/>
      <c r="H5632" s="43"/>
      <c r="I5632" s="20"/>
      <c r="J5632" s="17" t="s">
        <v>11</v>
      </c>
      <c r="K5632" s="26">
        <f t="shared" ca="1" si="436"/>
        <v>3.04</v>
      </c>
      <c r="L5632" s="26">
        <f ca="1">IF(L5631=1,IF(M5631="GAGNÉ",1,2),IF(M5631="GAGNÉ",INDEX(fibo,MATCH(L5631,fibo,0)-2),INDEX(fibo,MATCH(L5631,fibo,0),1)+INDEX(fibo,MATCH(L5631,fibo,0)-1)))</f>
        <v>1</v>
      </c>
      <c r="M5632" s="49" t="str">
        <f t="shared" ca="1" si="437"/>
        <v>PERDU</v>
      </c>
      <c r="N5632" s="28" t="str">
        <f ca="1">IF(M5632="GAGNÉ",K5632*L5632,IF(M5632="PERDU","0,00 €",""))</f>
        <v>0,00 €</v>
      </c>
      <c r="O5632" s="26">
        <f t="shared" ca="1" si="439"/>
        <v>-1</v>
      </c>
      <c r="P5632" s="26">
        <f t="shared" ca="1" si="440"/>
        <v>410970.82999999996</v>
      </c>
      <c r="R5632" s="1">
        <f t="shared" ca="1" si="438"/>
        <v>2</v>
      </c>
    </row>
    <row r="5633" spans="5:18" ht="15.75" thickBot="1" x14ac:dyDescent="0.3">
      <c r="E5633" s="17">
        <v>5627</v>
      </c>
      <c r="F5633" s="17"/>
      <c r="G5633" s="40"/>
      <c r="H5633" s="43"/>
      <c r="I5633" s="20"/>
      <c r="J5633" s="17" t="s">
        <v>11</v>
      </c>
      <c r="K5633" s="26">
        <f t="shared" ca="1" si="436"/>
        <v>3.48</v>
      </c>
      <c r="L5633" s="26">
        <f ca="1">IF(L5632=1,IF(M5632="GAGNÉ",1,2),IF(M5632="GAGNÉ",INDEX(fibo,MATCH(L5632,fibo,0)-2),INDEX(fibo,MATCH(L5632,fibo,0),1)+INDEX(fibo,MATCH(L5632,fibo,0)-1)))</f>
        <v>2</v>
      </c>
      <c r="M5633" s="49" t="str">
        <f t="shared" ca="1" si="437"/>
        <v>PERDU</v>
      </c>
      <c r="N5633" s="28" t="str">
        <f ca="1">IF(M5633="GAGNÉ",K5633*L5633,IF(M5633="PERDU","0,00 €",""))</f>
        <v>0,00 €</v>
      </c>
      <c r="O5633" s="26">
        <f t="shared" ca="1" si="439"/>
        <v>-2</v>
      </c>
      <c r="P5633" s="26">
        <f t="shared" ca="1" si="440"/>
        <v>410968.82999999996</v>
      </c>
      <c r="R5633" s="1">
        <f t="shared" ca="1" si="438"/>
        <v>2</v>
      </c>
    </row>
    <row r="5634" spans="5:18" ht="15.75" thickBot="1" x14ac:dyDescent="0.3">
      <c r="E5634" s="17">
        <v>5628</v>
      </c>
      <c r="F5634" s="17"/>
      <c r="G5634" s="40"/>
      <c r="H5634" s="43"/>
      <c r="I5634" s="20"/>
      <c r="J5634" s="17" t="s">
        <v>11</v>
      </c>
      <c r="K5634" s="26">
        <f t="shared" ca="1" si="436"/>
        <v>3.13</v>
      </c>
      <c r="L5634" s="26">
        <f ca="1">IF(L5633=1,IF(M5633="GAGNÉ",1,2),IF(M5633="GAGNÉ",INDEX(fibo,MATCH(L5633,fibo,0)-2),INDEX(fibo,MATCH(L5633,fibo,0),1)+INDEX(fibo,MATCH(L5633,fibo,0)-1)))</f>
        <v>3</v>
      </c>
      <c r="M5634" s="49" t="str">
        <f t="shared" ca="1" si="437"/>
        <v>PERDU</v>
      </c>
      <c r="N5634" s="28" t="str">
        <f ca="1">IF(M5634="GAGNÉ",K5634*L5634,IF(M5634="PERDU","0,00 €",""))</f>
        <v>0,00 €</v>
      </c>
      <c r="O5634" s="26">
        <f t="shared" ca="1" si="439"/>
        <v>-3</v>
      </c>
      <c r="P5634" s="26">
        <f t="shared" ca="1" si="440"/>
        <v>410965.82999999996</v>
      </c>
      <c r="R5634" s="1">
        <f t="shared" ca="1" si="438"/>
        <v>2</v>
      </c>
    </row>
    <row r="5635" spans="5:18" ht="15.75" thickBot="1" x14ac:dyDescent="0.3">
      <c r="E5635" s="17">
        <v>5629</v>
      </c>
      <c r="F5635" s="17"/>
      <c r="G5635" s="40"/>
      <c r="H5635" s="43"/>
      <c r="I5635" s="20"/>
      <c r="J5635" s="17" t="s">
        <v>11</v>
      </c>
      <c r="K5635" s="26">
        <f t="shared" ca="1" si="436"/>
        <v>2.89</v>
      </c>
      <c r="L5635" s="26">
        <f ca="1">IF(L5634=1,IF(M5634="GAGNÉ",1,2),IF(M5634="GAGNÉ",INDEX(fibo,MATCH(L5634,fibo,0)-2),INDEX(fibo,MATCH(L5634,fibo,0),1)+INDEX(fibo,MATCH(L5634,fibo,0)-1)))</f>
        <v>5</v>
      </c>
      <c r="M5635" s="49" t="str">
        <f t="shared" ca="1" si="437"/>
        <v>PERDU</v>
      </c>
      <c r="N5635" s="28" t="str">
        <f ca="1">IF(M5635="GAGNÉ",K5635*L5635,IF(M5635="PERDU","0,00 €",""))</f>
        <v>0,00 €</v>
      </c>
      <c r="O5635" s="26">
        <f t="shared" ca="1" si="439"/>
        <v>-5</v>
      </c>
      <c r="P5635" s="26">
        <f t="shared" ca="1" si="440"/>
        <v>410960.82999999996</v>
      </c>
      <c r="R5635" s="1">
        <f t="shared" ca="1" si="438"/>
        <v>2</v>
      </c>
    </row>
    <row r="5636" spans="5:18" ht="15.75" thickBot="1" x14ac:dyDescent="0.3">
      <c r="E5636" s="17">
        <v>5630</v>
      </c>
      <c r="F5636" s="17"/>
      <c r="G5636" s="40"/>
      <c r="H5636" s="43"/>
      <c r="I5636" s="20"/>
      <c r="J5636" s="17" t="s">
        <v>11</v>
      </c>
      <c r="K5636" s="26">
        <f t="shared" ca="1" si="436"/>
        <v>4.6900000000000004</v>
      </c>
      <c r="L5636" s="26">
        <f ca="1">IF(L5635=1,IF(M5635="GAGNÉ",1,2),IF(M5635="GAGNÉ",INDEX(fibo,MATCH(L5635,fibo,0)-2),INDEX(fibo,MATCH(L5635,fibo,0),1)+INDEX(fibo,MATCH(L5635,fibo,0)-1)))</f>
        <v>8</v>
      </c>
      <c r="M5636" s="49" t="str">
        <f t="shared" ca="1" si="437"/>
        <v>PERDU</v>
      </c>
      <c r="N5636" s="28" t="str">
        <f ca="1">IF(M5636="GAGNÉ",K5636*L5636,IF(M5636="PERDU","0,00 €",""))</f>
        <v>0,00 €</v>
      </c>
      <c r="O5636" s="26">
        <f t="shared" ca="1" si="439"/>
        <v>-8</v>
      </c>
      <c r="P5636" s="26">
        <f t="shared" ca="1" si="440"/>
        <v>410952.82999999996</v>
      </c>
      <c r="R5636" s="1">
        <f t="shared" ca="1" si="438"/>
        <v>2</v>
      </c>
    </row>
    <row r="5637" spans="5:18" ht="15.75" thickBot="1" x14ac:dyDescent="0.3">
      <c r="E5637" s="17">
        <v>5631</v>
      </c>
      <c r="F5637" s="17"/>
      <c r="G5637" s="40"/>
      <c r="H5637" s="43"/>
      <c r="I5637" s="20"/>
      <c r="J5637" s="17" t="s">
        <v>11</v>
      </c>
      <c r="K5637" s="26">
        <f t="shared" ca="1" si="436"/>
        <v>4.2</v>
      </c>
      <c r="L5637" s="26">
        <f ca="1">IF(L5636=1,IF(M5636="GAGNÉ",1,2),IF(M5636="GAGNÉ",INDEX(fibo,MATCH(L5636,fibo,0)-2),INDEX(fibo,MATCH(L5636,fibo,0),1)+INDEX(fibo,MATCH(L5636,fibo,0)-1)))</f>
        <v>13</v>
      </c>
      <c r="M5637" s="49" t="str">
        <f t="shared" ca="1" si="437"/>
        <v>PERDU</v>
      </c>
      <c r="N5637" s="28" t="str">
        <f ca="1">IF(M5637="GAGNÉ",K5637*L5637,IF(M5637="PERDU","0,00 €",""))</f>
        <v>0,00 €</v>
      </c>
      <c r="O5637" s="26">
        <f t="shared" ca="1" si="439"/>
        <v>-13</v>
      </c>
      <c r="P5637" s="26">
        <f t="shared" ca="1" si="440"/>
        <v>410939.82999999996</v>
      </c>
      <c r="R5637" s="1">
        <f t="shared" ca="1" si="438"/>
        <v>2</v>
      </c>
    </row>
    <row r="5638" spans="5:18" ht="15.75" thickBot="1" x14ac:dyDescent="0.3">
      <c r="E5638" s="17">
        <v>5632</v>
      </c>
      <c r="F5638" s="17"/>
      <c r="G5638" s="40"/>
      <c r="H5638" s="43"/>
      <c r="I5638" s="20"/>
      <c r="J5638" s="17" t="s">
        <v>11</v>
      </c>
      <c r="K5638" s="26">
        <f t="shared" ca="1" si="436"/>
        <v>4.01</v>
      </c>
      <c r="L5638" s="26">
        <f ca="1">IF(L5637=1,IF(M5637="GAGNÉ",1,2),IF(M5637="GAGNÉ",INDEX(fibo,MATCH(L5637,fibo,0)-2),INDEX(fibo,MATCH(L5637,fibo,0),1)+INDEX(fibo,MATCH(L5637,fibo,0)-1)))</f>
        <v>21</v>
      </c>
      <c r="M5638" s="49" t="str">
        <f t="shared" ca="1" si="437"/>
        <v>PERDU</v>
      </c>
      <c r="N5638" s="28" t="str">
        <f ca="1">IF(M5638="GAGNÉ",K5638*L5638,IF(M5638="PERDU","0,00 €",""))</f>
        <v>0,00 €</v>
      </c>
      <c r="O5638" s="26">
        <f t="shared" ca="1" si="439"/>
        <v>-21</v>
      </c>
      <c r="P5638" s="26">
        <f t="shared" ca="1" si="440"/>
        <v>410918.82999999996</v>
      </c>
      <c r="R5638" s="1">
        <f t="shared" ca="1" si="438"/>
        <v>2</v>
      </c>
    </row>
    <row r="5639" spans="5:18" ht="15.75" thickBot="1" x14ac:dyDescent="0.3">
      <c r="E5639" s="17">
        <v>5633</v>
      </c>
      <c r="F5639" s="17"/>
      <c r="G5639" s="40"/>
      <c r="H5639" s="43"/>
      <c r="I5639" s="20"/>
      <c r="J5639" s="17" t="s">
        <v>11</v>
      </c>
      <c r="K5639" s="26">
        <f t="shared" ca="1" si="436"/>
        <v>3.33</v>
      </c>
      <c r="L5639" s="26">
        <f ca="1">IF(L5638=1,IF(M5638="GAGNÉ",1,2),IF(M5638="GAGNÉ",INDEX(fibo,MATCH(L5638,fibo,0)-2),INDEX(fibo,MATCH(L5638,fibo,0),1)+INDEX(fibo,MATCH(L5638,fibo,0)-1)))</f>
        <v>34</v>
      </c>
      <c r="M5639" s="49" t="str">
        <f t="shared" ca="1" si="437"/>
        <v>GAGNÉ</v>
      </c>
      <c r="N5639" s="28">
        <f ca="1">IF(M5639="GAGNÉ",K5639*L5639,IF(M5639="PERDU","0,00 €",""))</f>
        <v>113.22</v>
      </c>
      <c r="O5639" s="26">
        <f t="shared" ca="1" si="439"/>
        <v>79.22</v>
      </c>
      <c r="P5639" s="26">
        <f t="shared" ca="1" si="440"/>
        <v>410998.04999999993</v>
      </c>
      <c r="R5639" s="1">
        <f t="shared" ca="1" si="438"/>
        <v>1</v>
      </c>
    </row>
    <row r="5640" spans="5:18" ht="15.75" thickBot="1" x14ac:dyDescent="0.3">
      <c r="E5640" s="17">
        <v>5634</v>
      </c>
      <c r="F5640" s="17"/>
      <c r="G5640" s="40"/>
      <c r="H5640" s="43"/>
      <c r="I5640" s="20"/>
      <c r="J5640" s="17" t="s">
        <v>11</v>
      </c>
      <c r="K5640" s="26">
        <f t="shared" ref="K5640:K5703" ca="1" si="441">RANDBETWEEN(280,480)/100</f>
        <v>3.66</v>
      </c>
      <c r="L5640" s="26">
        <f ca="1">IF(L5639=1,IF(M5639="GAGNÉ",1,2),IF(M5639="GAGNÉ",INDEX(fibo,MATCH(L5639,fibo,0)-2),INDEX(fibo,MATCH(L5639,fibo,0),1)+INDEX(fibo,MATCH(L5639,fibo,0)-1)))</f>
        <v>13</v>
      </c>
      <c r="M5640" s="49" t="str">
        <f t="shared" ref="M5640:M5703" ca="1" si="442">IF(R5640=1,"GAGNÉ","PERDU")</f>
        <v>GAGNÉ</v>
      </c>
      <c r="N5640" s="28">
        <f ca="1">IF(M5640="GAGNÉ",K5640*L5640,IF(M5640="PERDU","0,00 €",""))</f>
        <v>47.58</v>
      </c>
      <c r="O5640" s="26">
        <f t="shared" ca="1" si="439"/>
        <v>34.58</v>
      </c>
      <c r="P5640" s="26">
        <f t="shared" ca="1" si="440"/>
        <v>411032.62999999995</v>
      </c>
      <c r="R5640" s="1">
        <f t="shared" ref="R5640:R5703" ca="1" si="443">RANDBETWEEN(1,2)</f>
        <v>1</v>
      </c>
    </row>
    <row r="5641" spans="5:18" ht="15.75" thickBot="1" x14ac:dyDescent="0.3">
      <c r="E5641" s="17">
        <v>5635</v>
      </c>
      <c r="F5641" s="17"/>
      <c r="G5641" s="40"/>
      <c r="H5641" s="43"/>
      <c r="I5641" s="20"/>
      <c r="J5641" s="17" t="s">
        <v>11</v>
      </c>
      <c r="K5641" s="26">
        <f t="shared" ca="1" si="441"/>
        <v>4.24</v>
      </c>
      <c r="L5641" s="26">
        <f ca="1">IF(L5640=1,IF(M5640="GAGNÉ",1,2),IF(M5640="GAGNÉ",INDEX(fibo,MATCH(L5640,fibo,0)-2),INDEX(fibo,MATCH(L5640,fibo,0),1)+INDEX(fibo,MATCH(L5640,fibo,0)-1)))</f>
        <v>5</v>
      </c>
      <c r="M5641" s="49" t="str">
        <f t="shared" ca="1" si="442"/>
        <v>GAGNÉ</v>
      </c>
      <c r="N5641" s="28">
        <f ca="1">IF(M5641="GAGNÉ",K5641*L5641,IF(M5641="PERDU","0,00 €",""))</f>
        <v>21.200000000000003</v>
      </c>
      <c r="O5641" s="26">
        <f t="shared" ref="O5641:O5704" ca="1" si="444">IF(M5641="GAGNÉ",N5641-L5641,IF(M5641="PERDU",-L5641,""))</f>
        <v>16.200000000000003</v>
      </c>
      <c r="P5641" s="26">
        <f t="shared" ref="P5641:P5704" ca="1" si="445">IF(M5641="GAGNÉ",N5641-L5641+P5640,IF(M5641="PERDU",P5640-L5641,""))</f>
        <v>411048.82999999996</v>
      </c>
      <c r="R5641" s="1">
        <f t="shared" ca="1" si="443"/>
        <v>1</v>
      </c>
    </row>
    <row r="5642" spans="5:18" ht="15.75" thickBot="1" x14ac:dyDescent="0.3">
      <c r="E5642" s="17">
        <v>5636</v>
      </c>
      <c r="F5642" s="17"/>
      <c r="G5642" s="40"/>
      <c r="H5642" s="43"/>
      <c r="I5642" s="20"/>
      <c r="J5642" s="17" t="s">
        <v>11</v>
      </c>
      <c r="K5642" s="26">
        <f t="shared" ca="1" si="441"/>
        <v>3.47</v>
      </c>
      <c r="L5642" s="26">
        <f ca="1">IF(L5641=1,IF(M5641="GAGNÉ",1,2),IF(M5641="GAGNÉ",INDEX(fibo,MATCH(L5641,fibo,0)-2),INDEX(fibo,MATCH(L5641,fibo,0),1)+INDEX(fibo,MATCH(L5641,fibo,0)-1)))</f>
        <v>2</v>
      </c>
      <c r="M5642" s="49" t="str">
        <f t="shared" ca="1" si="442"/>
        <v>PERDU</v>
      </c>
      <c r="N5642" s="28" t="str">
        <f ca="1">IF(M5642="GAGNÉ",K5642*L5642,IF(M5642="PERDU","0,00 €",""))</f>
        <v>0,00 €</v>
      </c>
      <c r="O5642" s="26">
        <f t="shared" ca="1" si="444"/>
        <v>-2</v>
      </c>
      <c r="P5642" s="26">
        <f t="shared" ca="1" si="445"/>
        <v>411046.82999999996</v>
      </c>
      <c r="R5642" s="1">
        <f t="shared" ca="1" si="443"/>
        <v>2</v>
      </c>
    </row>
    <row r="5643" spans="5:18" ht="15.75" thickBot="1" x14ac:dyDescent="0.3">
      <c r="E5643" s="17">
        <v>5637</v>
      </c>
      <c r="F5643" s="17"/>
      <c r="G5643" s="40"/>
      <c r="H5643" s="43"/>
      <c r="I5643" s="20"/>
      <c r="J5643" s="17" t="s">
        <v>11</v>
      </c>
      <c r="K5643" s="26">
        <f t="shared" ca="1" si="441"/>
        <v>2.81</v>
      </c>
      <c r="L5643" s="26">
        <f ca="1">IF(L5642=1,IF(M5642="GAGNÉ",1,2),IF(M5642="GAGNÉ",INDEX(fibo,MATCH(L5642,fibo,0)-2),INDEX(fibo,MATCH(L5642,fibo,0),1)+INDEX(fibo,MATCH(L5642,fibo,0)-1)))</f>
        <v>3</v>
      </c>
      <c r="M5643" s="49" t="str">
        <f t="shared" ca="1" si="442"/>
        <v>GAGNÉ</v>
      </c>
      <c r="N5643" s="28">
        <f ca="1">IF(M5643="GAGNÉ",K5643*L5643,IF(M5643="PERDU","0,00 €",""))</f>
        <v>8.43</v>
      </c>
      <c r="O5643" s="26">
        <f t="shared" ca="1" si="444"/>
        <v>5.43</v>
      </c>
      <c r="P5643" s="26">
        <f t="shared" ca="1" si="445"/>
        <v>411052.25999999995</v>
      </c>
      <c r="R5643" s="1">
        <f t="shared" ca="1" si="443"/>
        <v>1</v>
      </c>
    </row>
    <row r="5644" spans="5:18" ht="15.75" thickBot="1" x14ac:dyDescent="0.3">
      <c r="E5644" s="17">
        <v>5638</v>
      </c>
      <c r="F5644" s="17"/>
      <c r="G5644" s="40"/>
      <c r="H5644" s="43"/>
      <c r="I5644" s="20"/>
      <c r="J5644" s="17" t="s">
        <v>11</v>
      </c>
      <c r="K5644" s="26">
        <f t="shared" ca="1" si="441"/>
        <v>3.4</v>
      </c>
      <c r="L5644" s="26">
        <f ca="1">IF(L5643=1,IF(M5643="GAGNÉ",1,2),IF(M5643="GAGNÉ",INDEX(fibo,MATCH(L5643,fibo,0)-2),INDEX(fibo,MATCH(L5643,fibo,0),1)+INDEX(fibo,MATCH(L5643,fibo,0)-1)))</f>
        <v>1</v>
      </c>
      <c r="M5644" s="49" t="str">
        <f t="shared" ca="1" si="442"/>
        <v>GAGNÉ</v>
      </c>
      <c r="N5644" s="28">
        <f ca="1">IF(M5644="GAGNÉ",K5644*L5644,IF(M5644="PERDU","0,00 €",""))</f>
        <v>3.4</v>
      </c>
      <c r="O5644" s="26">
        <f t="shared" ca="1" si="444"/>
        <v>2.4</v>
      </c>
      <c r="P5644" s="26">
        <f t="shared" ca="1" si="445"/>
        <v>411054.66</v>
      </c>
      <c r="R5644" s="1">
        <f t="shared" ca="1" si="443"/>
        <v>1</v>
      </c>
    </row>
    <row r="5645" spans="5:18" ht="15.75" thickBot="1" x14ac:dyDescent="0.3">
      <c r="E5645" s="17">
        <v>5639</v>
      </c>
      <c r="F5645" s="17"/>
      <c r="G5645" s="40"/>
      <c r="H5645" s="43"/>
      <c r="I5645" s="20"/>
      <c r="J5645" s="17" t="s">
        <v>11</v>
      </c>
      <c r="K5645" s="26">
        <f t="shared" ca="1" si="441"/>
        <v>4.8</v>
      </c>
      <c r="L5645" s="26">
        <f ca="1">IF(L5644=1,IF(M5644="GAGNÉ",1,2),IF(M5644="GAGNÉ",INDEX(fibo,MATCH(L5644,fibo,0)-2),INDEX(fibo,MATCH(L5644,fibo,0),1)+INDEX(fibo,MATCH(L5644,fibo,0)-1)))</f>
        <v>1</v>
      </c>
      <c r="M5645" s="49" t="str">
        <f t="shared" ca="1" si="442"/>
        <v>PERDU</v>
      </c>
      <c r="N5645" s="28" t="str">
        <f ca="1">IF(M5645="GAGNÉ",K5645*L5645,IF(M5645="PERDU","0,00 €",""))</f>
        <v>0,00 €</v>
      </c>
      <c r="O5645" s="26">
        <f t="shared" ca="1" si="444"/>
        <v>-1</v>
      </c>
      <c r="P5645" s="26">
        <f t="shared" ca="1" si="445"/>
        <v>411053.66</v>
      </c>
      <c r="R5645" s="1">
        <f t="shared" ca="1" si="443"/>
        <v>2</v>
      </c>
    </row>
    <row r="5646" spans="5:18" ht="15.75" thickBot="1" x14ac:dyDescent="0.3">
      <c r="E5646" s="17">
        <v>5640</v>
      </c>
      <c r="F5646" s="17"/>
      <c r="G5646" s="40"/>
      <c r="H5646" s="43"/>
      <c r="I5646" s="20"/>
      <c r="J5646" s="17" t="s">
        <v>11</v>
      </c>
      <c r="K5646" s="26">
        <f t="shared" ca="1" si="441"/>
        <v>2.88</v>
      </c>
      <c r="L5646" s="26">
        <f ca="1">IF(L5645=1,IF(M5645="GAGNÉ",1,2),IF(M5645="GAGNÉ",INDEX(fibo,MATCH(L5645,fibo,0)-2),INDEX(fibo,MATCH(L5645,fibo,0),1)+INDEX(fibo,MATCH(L5645,fibo,0)-1)))</f>
        <v>2</v>
      </c>
      <c r="M5646" s="49" t="str">
        <f t="shared" ca="1" si="442"/>
        <v>GAGNÉ</v>
      </c>
      <c r="N5646" s="28">
        <f ca="1">IF(M5646="GAGNÉ",K5646*L5646,IF(M5646="PERDU","0,00 €",""))</f>
        <v>5.76</v>
      </c>
      <c r="O5646" s="26">
        <f t="shared" ca="1" si="444"/>
        <v>3.76</v>
      </c>
      <c r="P5646" s="26">
        <f t="shared" ca="1" si="445"/>
        <v>411057.42</v>
      </c>
      <c r="R5646" s="1">
        <f t="shared" ca="1" si="443"/>
        <v>1</v>
      </c>
    </row>
    <row r="5647" spans="5:18" ht="15.75" thickBot="1" x14ac:dyDescent="0.3">
      <c r="E5647" s="17">
        <v>5641</v>
      </c>
      <c r="F5647" s="17"/>
      <c r="G5647" s="40"/>
      <c r="H5647" s="43"/>
      <c r="I5647" s="20"/>
      <c r="J5647" s="17" t="s">
        <v>11</v>
      </c>
      <c r="K5647" s="26">
        <f t="shared" ca="1" si="441"/>
        <v>4.62</v>
      </c>
      <c r="L5647" s="26">
        <f ca="1">IF(L5646=1,IF(M5646="GAGNÉ",1,2),IF(M5646="GAGNÉ",INDEX(fibo,MATCH(L5646,fibo,0)-2),INDEX(fibo,MATCH(L5646,fibo,0),1)+INDEX(fibo,MATCH(L5646,fibo,0)-1)))</f>
        <v>1</v>
      </c>
      <c r="M5647" s="49" t="str">
        <f t="shared" ca="1" si="442"/>
        <v>GAGNÉ</v>
      </c>
      <c r="N5647" s="28">
        <f ca="1">IF(M5647="GAGNÉ",K5647*L5647,IF(M5647="PERDU","0,00 €",""))</f>
        <v>4.62</v>
      </c>
      <c r="O5647" s="26">
        <f t="shared" ca="1" si="444"/>
        <v>3.62</v>
      </c>
      <c r="P5647" s="26">
        <f t="shared" ca="1" si="445"/>
        <v>411061.04</v>
      </c>
      <c r="R5647" s="1">
        <f t="shared" ca="1" si="443"/>
        <v>1</v>
      </c>
    </row>
    <row r="5648" spans="5:18" ht="15.75" thickBot="1" x14ac:dyDescent="0.3">
      <c r="E5648" s="17">
        <v>5642</v>
      </c>
      <c r="F5648" s="17"/>
      <c r="G5648" s="40"/>
      <c r="H5648" s="43"/>
      <c r="I5648" s="20"/>
      <c r="J5648" s="17" t="s">
        <v>11</v>
      </c>
      <c r="K5648" s="26">
        <f t="shared" ca="1" si="441"/>
        <v>3.49</v>
      </c>
      <c r="L5648" s="26">
        <f ca="1">IF(L5647=1,IF(M5647="GAGNÉ",1,2),IF(M5647="GAGNÉ",INDEX(fibo,MATCH(L5647,fibo,0)-2),INDEX(fibo,MATCH(L5647,fibo,0),1)+INDEX(fibo,MATCH(L5647,fibo,0)-1)))</f>
        <v>1</v>
      </c>
      <c r="M5648" s="49" t="str">
        <f t="shared" ca="1" si="442"/>
        <v>PERDU</v>
      </c>
      <c r="N5648" s="28" t="str">
        <f ca="1">IF(M5648="GAGNÉ",K5648*L5648,IF(M5648="PERDU","0,00 €",""))</f>
        <v>0,00 €</v>
      </c>
      <c r="O5648" s="26">
        <f t="shared" ca="1" si="444"/>
        <v>-1</v>
      </c>
      <c r="P5648" s="26">
        <f t="shared" ca="1" si="445"/>
        <v>411060.04</v>
      </c>
      <c r="R5648" s="1">
        <f t="shared" ca="1" si="443"/>
        <v>2</v>
      </c>
    </row>
    <row r="5649" spans="5:18" ht="15.75" thickBot="1" x14ac:dyDescent="0.3">
      <c r="E5649" s="17">
        <v>5643</v>
      </c>
      <c r="F5649" s="17"/>
      <c r="G5649" s="40"/>
      <c r="H5649" s="43"/>
      <c r="I5649" s="20"/>
      <c r="J5649" s="17" t="s">
        <v>11</v>
      </c>
      <c r="K5649" s="26">
        <f t="shared" ca="1" si="441"/>
        <v>3.73</v>
      </c>
      <c r="L5649" s="26">
        <f ca="1">IF(L5648=1,IF(M5648="GAGNÉ",1,2),IF(M5648="GAGNÉ",INDEX(fibo,MATCH(L5648,fibo,0)-2),INDEX(fibo,MATCH(L5648,fibo,0),1)+INDEX(fibo,MATCH(L5648,fibo,0)-1)))</f>
        <v>2</v>
      </c>
      <c r="M5649" s="49" t="str">
        <f t="shared" ca="1" si="442"/>
        <v>GAGNÉ</v>
      </c>
      <c r="N5649" s="28">
        <f ca="1">IF(M5649="GAGNÉ",K5649*L5649,IF(M5649="PERDU","0,00 €",""))</f>
        <v>7.46</v>
      </c>
      <c r="O5649" s="26">
        <f t="shared" ca="1" si="444"/>
        <v>5.46</v>
      </c>
      <c r="P5649" s="26">
        <f t="shared" ca="1" si="445"/>
        <v>411065.5</v>
      </c>
      <c r="R5649" s="1">
        <f t="shared" ca="1" si="443"/>
        <v>1</v>
      </c>
    </row>
    <row r="5650" spans="5:18" ht="15.75" thickBot="1" x14ac:dyDescent="0.3">
      <c r="E5650" s="17">
        <v>5644</v>
      </c>
      <c r="F5650" s="17"/>
      <c r="G5650" s="40"/>
      <c r="H5650" s="43"/>
      <c r="I5650" s="20"/>
      <c r="J5650" s="17" t="s">
        <v>11</v>
      </c>
      <c r="K5650" s="26">
        <f t="shared" ca="1" si="441"/>
        <v>3.39</v>
      </c>
      <c r="L5650" s="26">
        <f ca="1">IF(L5649=1,IF(M5649="GAGNÉ",1,2),IF(M5649="GAGNÉ",INDEX(fibo,MATCH(L5649,fibo,0)-2),INDEX(fibo,MATCH(L5649,fibo,0),1)+INDEX(fibo,MATCH(L5649,fibo,0)-1)))</f>
        <v>1</v>
      </c>
      <c r="M5650" s="49" t="str">
        <f t="shared" ca="1" si="442"/>
        <v>GAGNÉ</v>
      </c>
      <c r="N5650" s="28">
        <f ca="1">IF(M5650="GAGNÉ",K5650*L5650,IF(M5650="PERDU","0,00 €",""))</f>
        <v>3.39</v>
      </c>
      <c r="O5650" s="26">
        <f t="shared" ca="1" si="444"/>
        <v>2.39</v>
      </c>
      <c r="P5650" s="26">
        <f t="shared" ca="1" si="445"/>
        <v>411067.89</v>
      </c>
      <c r="R5650" s="1">
        <f t="shared" ca="1" si="443"/>
        <v>1</v>
      </c>
    </row>
    <row r="5651" spans="5:18" ht="15.75" thickBot="1" x14ac:dyDescent="0.3">
      <c r="E5651" s="17">
        <v>5645</v>
      </c>
      <c r="F5651" s="17"/>
      <c r="G5651" s="40"/>
      <c r="H5651" s="43"/>
      <c r="I5651" s="20"/>
      <c r="J5651" s="17" t="s">
        <v>11</v>
      </c>
      <c r="K5651" s="26">
        <f t="shared" ca="1" si="441"/>
        <v>4.1900000000000004</v>
      </c>
      <c r="L5651" s="26">
        <f ca="1">IF(L5650=1,IF(M5650="GAGNÉ",1,2),IF(M5650="GAGNÉ",INDEX(fibo,MATCH(L5650,fibo,0)-2),INDEX(fibo,MATCH(L5650,fibo,0),1)+INDEX(fibo,MATCH(L5650,fibo,0)-1)))</f>
        <v>1</v>
      </c>
      <c r="M5651" s="49" t="str">
        <f t="shared" ca="1" si="442"/>
        <v>PERDU</v>
      </c>
      <c r="N5651" s="28" t="str">
        <f ca="1">IF(M5651="GAGNÉ",K5651*L5651,IF(M5651="PERDU","0,00 €",""))</f>
        <v>0,00 €</v>
      </c>
      <c r="O5651" s="26">
        <f t="shared" ca="1" si="444"/>
        <v>-1</v>
      </c>
      <c r="P5651" s="26">
        <f t="shared" ca="1" si="445"/>
        <v>411066.89</v>
      </c>
      <c r="R5651" s="1">
        <f t="shared" ca="1" si="443"/>
        <v>2</v>
      </c>
    </row>
    <row r="5652" spans="5:18" ht="15.75" thickBot="1" x14ac:dyDescent="0.3">
      <c r="E5652" s="17">
        <v>5646</v>
      </c>
      <c r="F5652" s="17"/>
      <c r="G5652" s="40"/>
      <c r="H5652" s="43"/>
      <c r="I5652" s="20"/>
      <c r="J5652" s="17" t="s">
        <v>11</v>
      </c>
      <c r="K5652" s="26">
        <f t="shared" ca="1" si="441"/>
        <v>2.94</v>
      </c>
      <c r="L5652" s="26">
        <f ca="1">IF(L5651=1,IF(M5651="GAGNÉ",1,2),IF(M5651="GAGNÉ",INDEX(fibo,MATCH(L5651,fibo,0)-2),INDEX(fibo,MATCH(L5651,fibo,0),1)+INDEX(fibo,MATCH(L5651,fibo,0)-1)))</f>
        <v>2</v>
      </c>
      <c r="M5652" s="49" t="str">
        <f t="shared" ca="1" si="442"/>
        <v>GAGNÉ</v>
      </c>
      <c r="N5652" s="28">
        <f ca="1">IF(M5652="GAGNÉ",K5652*L5652,IF(M5652="PERDU","0,00 €",""))</f>
        <v>5.88</v>
      </c>
      <c r="O5652" s="26">
        <f t="shared" ca="1" si="444"/>
        <v>3.88</v>
      </c>
      <c r="P5652" s="26">
        <f t="shared" ca="1" si="445"/>
        <v>411070.77</v>
      </c>
      <c r="R5652" s="1">
        <f t="shared" ca="1" si="443"/>
        <v>1</v>
      </c>
    </row>
    <row r="5653" spans="5:18" ht="15.75" thickBot="1" x14ac:dyDescent="0.3">
      <c r="E5653" s="17">
        <v>5647</v>
      </c>
      <c r="F5653" s="17"/>
      <c r="G5653" s="40"/>
      <c r="H5653" s="43"/>
      <c r="I5653" s="20"/>
      <c r="J5653" s="17" t="s">
        <v>11</v>
      </c>
      <c r="K5653" s="26">
        <f t="shared" ca="1" si="441"/>
        <v>4</v>
      </c>
      <c r="L5653" s="26">
        <f ca="1">IF(L5652=1,IF(M5652="GAGNÉ",1,2),IF(M5652="GAGNÉ",INDEX(fibo,MATCH(L5652,fibo,0)-2),INDEX(fibo,MATCH(L5652,fibo,0),1)+INDEX(fibo,MATCH(L5652,fibo,0)-1)))</f>
        <v>1</v>
      </c>
      <c r="M5653" s="49" t="str">
        <f t="shared" ca="1" si="442"/>
        <v>PERDU</v>
      </c>
      <c r="N5653" s="28" t="str">
        <f ca="1">IF(M5653="GAGNÉ",K5653*L5653,IF(M5653="PERDU","0,00 €",""))</f>
        <v>0,00 €</v>
      </c>
      <c r="O5653" s="26">
        <f t="shared" ca="1" si="444"/>
        <v>-1</v>
      </c>
      <c r="P5653" s="26">
        <f t="shared" ca="1" si="445"/>
        <v>411069.77</v>
      </c>
      <c r="R5653" s="1">
        <f t="shared" ca="1" si="443"/>
        <v>2</v>
      </c>
    </row>
    <row r="5654" spans="5:18" ht="15.75" thickBot="1" x14ac:dyDescent="0.3">
      <c r="E5654" s="17">
        <v>5648</v>
      </c>
      <c r="F5654" s="17"/>
      <c r="G5654" s="40"/>
      <c r="H5654" s="43"/>
      <c r="I5654" s="20"/>
      <c r="J5654" s="17" t="s">
        <v>11</v>
      </c>
      <c r="K5654" s="26">
        <f t="shared" ca="1" si="441"/>
        <v>3.34</v>
      </c>
      <c r="L5654" s="26">
        <f ca="1">IF(L5653=1,IF(M5653="GAGNÉ",1,2),IF(M5653="GAGNÉ",INDEX(fibo,MATCH(L5653,fibo,0)-2),INDEX(fibo,MATCH(L5653,fibo,0),1)+INDEX(fibo,MATCH(L5653,fibo,0)-1)))</f>
        <v>2</v>
      </c>
      <c r="M5654" s="49" t="str">
        <f t="shared" ca="1" si="442"/>
        <v>GAGNÉ</v>
      </c>
      <c r="N5654" s="28">
        <f ca="1">IF(M5654="GAGNÉ",K5654*L5654,IF(M5654="PERDU","0,00 €",""))</f>
        <v>6.68</v>
      </c>
      <c r="O5654" s="26">
        <f t="shared" ca="1" si="444"/>
        <v>4.68</v>
      </c>
      <c r="P5654" s="26">
        <f t="shared" ca="1" si="445"/>
        <v>411074.45</v>
      </c>
      <c r="R5654" s="1">
        <f t="shared" ca="1" si="443"/>
        <v>1</v>
      </c>
    </row>
    <row r="5655" spans="5:18" ht="15.75" thickBot="1" x14ac:dyDescent="0.3">
      <c r="E5655" s="17">
        <v>5649</v>
      </c>
      <c r="F5655" s="17"/>
      <c r="G5655" s="40"/>
      <c r="H5655" s="43"/>
      <c r="I5655" s="20"/>
      <c r="J5655" s="17" t="s">
        <v>11</v>
      </c>
      <c r="K5655" s="26">
        <f t="shared" ca="1" si="441"/>
        <v>2.99</v>
      </c>
      <c r="L5655" s="26">
        <f ca="1">IF(L5654=1,IF(M5654="GAGNÉ",1,2),IF(M5654="GAGNÉ",INDEX(fibo,MATCH(L5654,fibo,0)-2),INDEX(fibo,MATCH(L5654,fibo,0),1)+INDEX(fibo,MATCH(L5654,fibo,0)-1)))</f>
        <v>1</v>
      </c>
      <c r="M5655" s="49" t="str">
        <f t="shared" ca="1" si="442"/>
        <v>GAGNÉ</v>
      </c>
      <c r="N5655" s="28">
        <f ca="1">IF(M5655="GAGNÉ",K5655*L5655,IF(M5655="PERDU","0,00 €",""))</f>
        <v>2.99</v>
      </c>
      <c r="O5655" s="26">
        <f t="shared" ca="1" si="444"/>
        <v>1.9900000000000002</v>
      </c>
      <c r="P5655" s="26">
        <f t="shared" ca="1" si="445"/>
        <v>411076.44</v>
      </c>
      <c r="R5655" s="1">
        <f t="shared" ca="1" si="443"/>
        <v>1</v>
      </c>
    </row>
    <row r="5656" spans="5:18" ht="15.75" thickBot="1" x14ac:dyDescent="0.3">
      <c r="E5656" s="17">
        <v>5650</v>
      </c>
      <c r="F5656" s="17"/>
      <c r="G5656" s="40"/>
      <c r="H5656" s="43"/>
      <c r="I5656" s="20"/>
      <c r="J5656" s="17" t="s">
        <v>11</v>
      </c>
      <c r="K5656" s="26">
        <f t="shared" ca="1" si="441"/>
        <v>3.65</v>
      </c>
      <c r="L5656" s="26">
        <f ca="1">IF(L5655=1,IF(M5655="GAGNÉ",1,2),IF(M5655="GAGNÉ",INDEX(fibo,MATCH(L5655,fibo,0)-2),INDEX(fibo,MATCH(L5655,fibo,0),1)+INDEX(fibo,MATCH(L5655,fibo,0)-1)))</f>
        <v>1</v>
      </c>
      <c r="M5656" s="49" t="str">
        <f t="shared" ca="1" si="442"/>
        <v>GAGNÉ</v>
      </c>
      <c r="N5656" s="28">
        <f ca="1">IF(M5656="GAGNÉ",K5656*L5656,IF(M5656="PERDU","0,00 €",""))</f>
        <v>3.65</v>
      </c>
      <c r="O5656" s="26">
        <f t="shared" ca="1" si="444"/>
        <v>2.65</v>
      </c>
      <c r="P5656" s="26">
        <f t="shared" ca="1" si="445"/>
        <v>411079.09</v>
      </c>
      <c r="R5656" s="1">
        <f t="shared" ca="1" si="443"/>
        <v>1</v>
      </c>
    </row>
    <row r="5657" spans="5:18" ht="15.75" thickBot="1" x14ac:dyDescent="0.3">
      <c r="E5657" s="17">
        <v>5651</v>
      </c>
      <c r="F5657" s="17"/>
      <c r="G5657" s="40"/>
      <c r="H5657" s="43"/>
      <c r="I5657" s="20"/>
      <c r="J5657" s="17" t="s">
        <v>11</v>
      </c>
      <c r="K5657" s="26">
        <f t="shared" ca="1" si="441"/>
        <v>3.16</v>
      </c>
      <c r="L5657" s="26">
        <f ca="1">IF(L5656=1,IF(M5656="GAGNÉ",1,2),IF(M5656="GAGNÉ",INDEX(fibo,MATCH(L5656,fibo,0)-2),INDEX(fibo,MATCH(L5656,fibo,0),1)+INDEX(fibo,MATCH(L5656,fibo,0)-1)))</f>
        <v>1</v>
      </c>
      <c r="M5657" s="49" t="str">
        <f t="shared" ca="1" si="442"/>
        <v>PERDU</v>
      </c>
      <c r="N5657" s="28" t="str">
        <f ca="1">IF(M5657="GAGNÉ",K5657*L5657,IF(M5657="PERDU","0,00 €",""))</f>
        <v>0,00 €</v>
      </c>
      <c r="O5657" s="26">
        <f t="shared" ca="1" si="444"/>
        <v>-1</v>
      </c>
      <c r="P5657" s="26">
        <f t="shared" ca="1" si="445"/>
        <v>411078.09</v>
      </c>
      <c r="R5657" s="1">
        <f t="shared" ca="1" si="443"/>
        <v>2</v>
      </c>
    </row>
    <row r="5658" spans="5:18" ht="15.75" thickBot="1" x14ac:dyDescent="0.3">
      <c r="E5658" s="17">
        <v>5652</v>
      </c>
      <c r="F5658" s="17"/>
      <c r="G5658" s="40"/>
      <c r="H5658" s="43"/>
      <c r="I5658" s="20"/>
      <c r="J5658" s="17" t="s">
        <v>11</v>
      </c>
      <c r="K5658" s="26">
        <f t="shared" ca="1" si="441"/>
        <v>4.63</v>
      </c>
      <c r="L5658" s="26">
        <f ca="1">IF(L5657=1,IF(M5657="GAGNÉ",1,2),IF(M5657="GAGNÉ",INDEX(fibo,MATCH(L5657,fibo,0)-2),INDEX(fibo,MATCH(L5657,fibo,0),1)+INDEX(fibo,MATCH(L5657,fibo,0)-1)))</f>
        <v>2</v>
      </c>
      <c r="M5658" s="49" t="str">
        <f t="shared" ca="1" si="442"/>
        <v>GAGNÉ</v>
      </c>
      <c r="N5658" s="28">
        <f ca="1">IF(M5658="GAGNÉ",K5658*L5658,IF(M5658="PERDU","0,00 €",""))</f>
        <v>9.26</v>
      </c>
      <c r="O5658" s="26">
        <f t="shared" ca="1" si="444"/>
        <v>7.26</v>
      </c>
      <c r="P5658" s="26">
        <f t="shared" ca="1" si="445"/>
        <v>411085.35000000003</v>
      </c>
      <c r="R5658" s="1">
        <f t="shared" ca="1" si="443"/>
        <v>1</v>
      </c>
    </row>
    <row r="5659" spans="5:18" ht="15.75" thickBot="1" x14ac:dyDescent="0.3">
      <c r="E5659" s="17">
        <v>5653</v>
      </c>
      <c r="F5659" s="17"/>
      <c r="G5659" s="40"/>
      <c r="H5659" s="43"/>
      <c r="I5659" s="20"/>
      <c r="J5659" s="17" t="s">
        <v>11</v>
      </c>
      <c r="K5659" s="26">
        <f t="shared" ca="1" si="441"/>
        <v>4.08</v>
      </c>
      <c r="L5659" s="26">
        <f ca="1">IF(L5658=1,IF(M5658="GAGNÉ",1,2),IF(M5658="GAGNÉ",INDEX(fibo,MATCH(L5658,fibo,0)-2),INDEX(fibo,MATCH(L5658,fibo,0),1)+INDEX(fibo,MATCH(L5658,fibo,0)-1)))</f>
        <v>1</v>
      </c>
      <c r="M5659" s="49" t="str">
        <f t="shared" ca="1" si="442"/>
        <v>GAGNÉ</v>
      </c>
      <c r="N5659" s="28">
        <f ca="1">IF(M5659="GAGNÉ",K5659*L5659,IF(M5659="PERDU","0,00 €",""))</f>
        <v>4.08</v>
      </c>
      <c r="O5659" s="26">
        <f t="shared" ca="1" si="444"/>
        <v>3.08</v>
      </c>
      <c r="P5659" s="26">
        <f t="shared" ca="1" si="445"/>
        <v>411088.43000000005</v>
      </c>
      <c r="R5659" s="1">
        <f t="shared" ca="1" si="443"/>
        <v>1</v>
      </c>
    </row>
    <row r="5660" spans="5:18" ht="15.75" thickBot="1" x14ac:dyDescent="0.3">
      <c r="E5660" s="17">
        <v>5654</v>
      </c>
      <c r="F5660" s="17"/>
      <c r="G5660" s="40"/>
      <c r="H5660" s="43"/>
      <c r="I5660" s="20"/>
      <c r="J5660" s="17" t="s">
        <v>11</v>
      </c>
      <c r="K5660" s="26">
        <f t="shared" ca="1" si="441"/>
        <v>4.78</v>
      </c>
      <c r="L5660" s="26">
        <f ca="1">IF(L5659=1,IF(M5659="GAGNÉ",1,2),IF(M5659="GAGNÉ",INDEX(fibo,MATCH(L5659,fibo,0)-2),INDEX(fibo,MATCH(L5659,fibo,0),1)+INDEX(fibo,MATCH(L5659,fibo,0)-1)))</f>
        <v>1</v>
      </c>
      <c r="M5660" s="49" t="str">
        <f t="shared" ca="1" si="442"/>
        <v>GAGNÉ</v>
      </c>
      <c r="N5660" s="28">
        <f ca="1">IF(M5660="GAGNÉ",K5660*L5660,IF(M5660="PERDU","0,00 €",""))</f>
        <v>4.78</v>
      </c>
      <c r="O5660" s="26">
        <f t="shared" ca="1" si="444"/>
        <v>3.7800000000000002</v>
      </c>
      <c r="P5660" s="26">
        <f t="shared" ca="1" si="445"/>
        <v>411092.21000000008</v>
      </c>
      <c r="R5660" s="1">
        <f t="shared" ca="1" si="443"/>
        <v>1</v>
      </c>
    </row>
    <row r="5661" spans="5:18" ht="15.75" thickBot="1" x14ac:dyDescent="0.3">
      <c r="E5661" s="17">
        <v>5655</v>
      </c>
      <c r="F5661" s="17"/>
      <c r="G5661" s="40"/>
      <c r="H5661" s="43"/>
      <c r="I5661" s="20"/>
      <c r="J5661" s="17" t="s">
        <v>11</v>
      </c>
      <c r="K5661" s="26">
        <f t="shared" ca="1" si="441"/>
        <v>4.0599999999999996</v>
      </c>
      <c r="L5661" s="26">
        <f ca="1">IF(L5660=1,IF(M5660="GAGNÉ",1,2),IF(M5660="GAGNÉ",INDEX(fibo,MATCH(L5660,fibo,0)-2),INDEX(fibo,MATCH(L5660,fibo,0),1)+INDEX(fibo,MATCH(L5660,fibo,0)-1)))</f>
        <v>1</v>
      </c>
      <c r="M5661" s="49" t="str">
        <f t="shared" ca="1" si="442"/>
        <v>GAGNÉ</v>
      </c>
      <c r="N5661" s="28">
        <f ca="1">IF(M5661="GAGNÉ",K5661*L5661,IF(M5661="PERDU","0,00 €",""))</f>
        <v>4.0599999999999996</v>
      </c>
      <c r="O5661" s="26">
        <f t="shared" ca="1" si="444"/>
        <v>3.0599999999999996</v>
      </c>
      <c r="P5661" s="26">
        <f t="shared" ca="1" si="445"/>
        <v>411095.27000000008</v>
      </c>
      <c r="R5661" s="1">
        <f t="shared" ca="1" si="443"/>
        <v>1</v>
      </c>
    </row>
    <row r="5662" spans="5:18" ht="15.75" thickBot="1" x14ac:dyDescent="0.3">
      <c r="E5662" s="17">
        <v>5656</v>
      </c>
      <c r="F5662" s="17"/>
      <c r="G5662" s="40"/>
      <c r="H5662" s="43"/>
      <c r="I5662" s="20"/>
      <c r="J5662" s="17" t="s">
        <v>11</v>
      </c>
      <c r="K5662" s="26">
        <f t="shared" ca="1" si="441"/>
        <v>3.4</v>
      </c>
      <c r="L5662" s="26">
        <f ca="1">IF(L5661=1,IF(M5661="GAGNÉ",1,2),IF(M5661="GAGNÉ",INDEX(fibo,MATCH(L5661,fibo,0)-2),INDEX(fibo,MATCH(L5661,fibo,0),1)+INDEX(fibo,MATCH(L5661,fibo,0)-1)))</f>
        <v>1</v>
      </c>
      <c r="M5662" s="49" t="str">
        <f t="shared" ca="1" si="442"/>
        <v>GAGNÉ</v>
      </c>
      <c r="N5662" s="28">
        <f ca="1">IF(M5662="GAGNÉ",K5662*L5662,IF(M5662="PERDU","0,00 €",""))</f>
        <v>3.4</v>
      </c>
      <c r="O5662" s="26">
        <f t="shared" ca="1" si="444"/>
        <v>2.4</v>
      </c>
      <c r="P5662" s="26">
        <f t="shared" ca="1" si="445"/>
        <v>411097.6700000001</v>
      </c>
      <c r="R5662" s="1">
        <f t="shared" ca="1" si="443"/>
        <v>1</v>
      </c>
    </row>
    <row r="5663" spans="5:18" ht="15.75" thickBot="1" x14ac:dyDescent="0.3">
      <c r="E5663" s="17">
        <v>5657</v>
      </c>
      <c r="F5663" s="17"/>
      <c r="G5663" s="40"/>
      <c r="H5663" s="43"/>
      <c r="I5663" s="20"/>
      <c r="J5663" s="17" t="s">
        <v>11</v>
      </c>
      <c r="K5663" s="26">
        <f t="shared" ca="1" si="441"/>
        <v>3.49</v>
      </c>
      <c r="L5663" s="26">
        <f ca="1">IF(L5662=1,IF(M5662="GAGNÉ",1,2),IF(M5662="GAGNÉ",INDEX(fibo,MATCH(L5662,fibo,0)-2),INDEX(fibo,MATCH(L5662,fibo,0),1)+INDEX(fibo,MATCH(L5662,fibo,0)-1)))</f>
        <v>1</v>
      </c>
      <c r="M5663" s="49" t="str">
        <f t="shared" ca="1" si="442"/>
        <v>PERDU</v>
      </c>
      <c r="N5663" s="28" t="str">
        <f ca="1">IF(M5663="GAGNÉ",K5663*L5663,IF(M5663="PERDU","0,00 €",""))</f>
        <v>0,00 €</v>
      </c>
      <c r="O5663" s="26">
        <f t="shared" ca="1" si="444"/>
        <v>-1</v>
      </c>
      <c r="P5663" s="26">
        <f t="shared" ca="1" si="445"/>
        <v>411096.6700000001</v>
      </c>
      <c r="R5663" s="1">
        <f t="shared" ca="1" si="443"/>
        <v>2</v>
      </c>
    </row>
    <row r="5664" spans="5:18" ht="15.75" thickBot="1" x14ac:dyDescent="0.3">
      <c r="E5664" s="17">
        <v>5658</v>
      </c>
      <c r="F5664" s="17"/>
      <c r="G5664" s="40"/>
      <c r="H5664" s="43"/>
      <c r="I5664" s="20"/>
      <c r="J5664" s="17" t="s">
        <v>11</v>
      </c>
      <c r="K5664" s="26">
        <f t="shared" ca="1" si="441"/>
        <v>2.97</v>
      </c>
      <c r="L5664" s="26">
        <f ca="1">IF(L5663=1,IF(M5663="GAGNÉ",1,2),IF(M5663="GAGNÉ",INDEX(fibo,MATCH(L5663,fibo,0)-2),INDEX(fibo,MATCH(L5663,fibo,0),1)+INDEX(fibo,MATCH(L5663,fibo,0)-1)))</f>
        <v>2</v>
      </c>
      <c r="M5664" s="49" t="str">
        <f t="shared" ca="1" si="442"/>
        <v>PERDU</v>
      </c>
      <c r="N5664" s="28" t="str">
        <f ca="1">IF(M5664="GAGNÉ",K5664*L5664,IF(M5664="PERDU","0,00 €",""))</f>
        <v>0,00 €</v>
      </c>
      <c r="O5664" s="26">
        <f t="shared" ca="1" si="444"/>
        <v>-2</v>
      </c>
      <c r="P5664" s="26">
        <f t="shared" ca="1" si="445"/>
        <v>411094.6700000001</v>
      </c>
      <c r="R5664" s="1">
        <f t="shared" ca="1" si="443"/>
        <v>2</v>
      </c>
    </row>
    <row r="5665" spans="5:18" ht="15.75" thickBot="1" x14ac:dyDescent="0.3">
      <c r="E5665" s="17">
        <v>5659</v>
      </c>
      <c r="F5665" s="17"/>
      <c r="G5665" s="40"/>
      <c r="H5665" s="43"/>
      <c r="I5665" s="20"/>
      <c r="J5665" s="17" t="s">
        <v>11</v>
      </c>
      <c r="K5665" s="26">
        <f t="shared" ca="1" si="441"/>
        <v>3.94</v>
      </c>
      <c r="L5665" s="26">
        <f ca="1">IF(L5664=1,IF(M5664="GAGNÉ",1,2),IF(M5664="GAGNÉ",INDEX(fibo,MATCH(L5664,fibo,0)-2),INDEX(fibo,MATCH(L5664,fibo,0),1)+INDEX(fibo,MATCH(L5664,fibo,0)-1)))</f>
        <v>3</v>
      </c>
      <c r="M5665" s="49" t="str">
        <f t="shared" ca="1" si="442"/>
        <v>GAGNÉ</v>
      </c>
      <c r="N5665" s="28">
        <f ca="1">IF(M5665="GAGNÉ",K5665*L5665,IF(M5665="PERDU","0,00 €",""))</f>
        <v>11.82</v>
      </c>
      <c r="O5665" s="26">
        <f t="shared" ca="1" si="444"/>
        <v>8.82</v>
      </c>
      <c r="P5665" s="26">
        <f t="shared" ca="1" si="445"/>
        <v>411103.49000000011</v>
      </c>
      <c r="R5665" s="1">
        <f t="shared" ca="1" si="443"/>
        <v>1</v>
      </c>
    </row>
    <row r="5666" spans="5:18" ht="15.75" thickBot="1" x14ac:dyDescent="0.3">
      <c r="E5666" s="17">
        <v>5660</v>
      </c>
      <c r="F5666" s="17"/>
      <c r="G5666" s="40"/>
      <c r="H5666" s="43"/>
      <c r="I5666" s="20"/>
      <c r="J5666" s="17" t="s">
        <v>11</v>
      </c>
      <c r="K5666" s="26">
        <f t="shared" ca="1" si="441"/>
        <v>4.21</v>
      </c>
      <c r="L5666" s="26">
        <f ca="1">IF(L5665=1,IF(M5665="GAGNÉ",1,2),IF(M5665="GAGNÉ",INDEX(fibo,MATCH(L5665,fibo,0)-2),INDEX(fibo,MATCH(L5665,fibo,0),1)+INDEX(fibo,MATCH(L5665,fibo,0)-1)))</f>
        <v>1</v>
      </c>
      <c r="M5666" s="49" t="str">
        <f t="shared" ca="1" si="442"/>
        <v>GAGNÉ</v>
      </c>
      <c r="N5666" s="28">
        <f ca="1">IF(M5666="GAGNÉ",K5666*L5666,IF(M5666="PERDU","0,00 €",""))</f>
        <v>4.21</v>
      </c>
      <c r="O5666" s="26">
        <f t="shared" ca="1" si="444"/>
        <v>3.21</v>
      </c>
      <c r="P5666" s="26">
        <f t="shared" ca="1" si="445"/>
        <v>411106.70000000013</v>
      </c>
      <c r="R5666" s="1">
        <f t="shared" ca="1" si="443"/>
        <v>1</v>
      </c>
    </row>
    <row r="5667" spans="5:18" ht="15.75" thickBot="1" x14ac:dyDescent="0.3">
      <c r="E5667" s="17">
        <v>5661</v>
      </c>
      <c r="F5667" s="17"/>
      <c r="G5667" s="40"/>
      <c r="H5667" s="43"/>
      <c r="I5667" s="20"/>
      <c r="J5667" s="17" t="s">
        <v>11</v>
      </c>
      <c r="K5667" s="26">
        <f t="shared" ca="1" si="441"/>
        <v>3.17</v>
      </c>
      <c r="L5667" s="26">
        <f ca="1">IF(L5666=1,IF(M5666="GAGNÉ",1,2),IF(M5666="GAGNÉ",INDEX(fibo,MATCH(L5666,fibo,0)-2),INDEX(fibo,MATCH(L5666,fibo,0),1)+INDEX(fibo,MATCH(L5666,fibo,0)-1)))</f>
        <v>1</v>
      </c>
      <c r="M5667" s="49" t="str">
        <f t="shared" ca="1" si="442"/>
        <v>PERDU</v>
      </c>
      <c r="N5667" s="28" t="str">
        <f ca="1">IF(M5667="GAGNÉ",K5667*L5667,IF(M5667="PERDU","0,00 €",""))</f>
        <v>0,00 €</v>
      </c>
      <c r="O5667" s="26">
        <f t="shared" ca="1" si="444"/>
        <v>-1</v>
      </c>
      <c r="P5667" s="26">
        <f t="shared" ca="1" si="445"/>
        <v>411105.70000000013</v>
      </c>
      <c r="R5667" s="1">
        <f t="shared" ca="1" si="443"/>
        <v>2</v>
      </c>
    </row>
    <row r="5668" spans="5:18" ht="15.75" thickBot="1" x14ac:dyDescent="0.3">
      <c r="E5668" s="17">
        <v>5662</v>
      </c>
      <c r="F5668" s="17"/>
      <c r="G5668" s="40"/>
      <c r="H5668" s="43"/>
      <c r="I5668" s="20"/>
      <c r="J5668" s="17" t="s">
        <v>11</v>
      </c>
      <c r="K5668" s="26">
        <f t="shared" ca="1" si="441"/>
        <v>4.67</v>
      </c>
      <c r="L5668" s="26">
        <f ca="1">IF(L5667=1,IF(M5667="GAGNÉ",1,2),IF(M5667="GAGNÉ",INDEX(fibo,MATCH(L5667,fibo,0)-2),INDEX(fibo,MATCH(L5667,fibo,0),1)+INDEX(fibo,MATCH(L5667,fibo,0)-1)))</f>
        <v>2</v>
      </c>
      <c r="M5668" s="49" t="str">
        <f t="shared" ca="1" si="442"/>
        <v>GAGNÉ</v>
      </c>
      <c r="N5668" s="28">
        <f ca="1">IF(M5668="GAGNÉ",K5668*L5668,IF(M5668="PERDU","0,00 €",""))</f>
        <v>9.34</v>
      </c>
      <c r="O5668" s="26">
        <f t="shared" ca="1" si="444"/>
        <v>7.34</v>
      </c>
      <c r="P5668" s="26">
        <f t="shared" ca="1" si="445"/>
        <v>411113.04000000015</v>
      </c>
      <c r="R5668" s="1">
        <f t="shared" ca="1" si="443"/>
        <v>1</v>
      </c>
    </row>
    <row r="5669" spans="5:18" ht="15.75" thickBot="1" x14ac:dyDescent="0.3">
      <c r="E5669" s="17">
        <v>5663</v>
      </c>
      <c r="F5669" s="17"/>
      <c r="G5669" s="40"/>
      <c r="H5669" s="43"/>
      <c r="I5669" s="20"/>
      <c r="J5669" s="17" t="s">
        <v>11</v>
      </c>
      <c r="K5669" s="26">
        <f t="shared" ca="1" si="441"/>
        <v>4.6500000000000004</v>
      </c>
      <c r="L5669" s="26">
        <f ca="1">IF(L5668=1,IF(M5668="GAGNÉ",1,2),IF(M5668="GAGNÉ",INDEX(fibo,MATCH(L5668,fibo,0)-2),INDEX(fibo,MATCH(L5668,fibo,0),1)+INDEX(fibo,MATCH(L5668,fibo,0)-1)))</f>
        <v>1</v>
      </c>
      <c r="M5669" s="49" t="str">
        <f t="shared" ca="1" si="442"/>
        <v>GAGNÉ</v>
      </c>
      <c r="N5669" s="28">
        <f ca="1">IF(M5669="GAGNÉ",K5669*L5669,IF(M5669="PERDU","0,00 €",""))</f>
        <v>4.6500000000000004</v>
      </c>
      <c r="O5669" s="26">
        <f t="shared" ca="1" si="444"/>
        <v>3.6500000000000004</v>
      </c>
      <c r="P5669" s="26">
        <f t="shared" ca="1" si="445"/>
        <v>411116.69000000018</v>
      </c>
      <c r="R5669" s="1">
        <f t="shared" ca="1" si="443"/>
        <v>1</v>
      </c>
    </row>
    <row r="5670" spans="5:18" ht="15.75" thickBot="1" x14ac:dyDescent="0.3">
      <c r="E5670" s="17">
        <v>5664</v>
      </c>
      <c r="F5670" s="17"/>
      <c r="G5670" s="40"/>
      <c r="H5670" s="43"/>
      <c r="I5670" s="20"/>
      <c r="J5670" s="17" t="s">
        <v>11</v>
      </c>
      <c r="K5670" s="26">
        <f t="shared" ca="1" si="441"/>
        <v>3.15</v>
      </c>
      <c r="L5670" s="26">
        <f ca="1">IF(L5669=1,IF(M5669="GAGNÉ",1,2),IF(M5669="GAGNÉ",INDEX(fibo,MATCH(L5669,fibo,0)-2),INDEX(fibo,MATCH(L5669,fibo,0),1)+INDEX(fibo,MATCH(L5669,fibo,0)-1)))</f>
        <v>1</v>
      </c>
      <c r="M5670" s="49" t="str">
        <f t="shared" ca="1" si="442"/>
        <v>PERDU</v>
      </c>
      <c r="N5670" s="28" t="str">
        <f ca="1">IF(M5670="GAGNÉ",K5670*L5670,IF(M5670="PERDU","0,00 €",""))</f>
        <v>0,00 €</v>
      </c>
      <c r="O5670" s="26">
        <f t="shared" ca="1" si="444"/>
        <v>-1</v>
      </c>
      <c r="P5670" s="26">
        <f t="shared" ca="1" si="445"/>
        <v>411115.69000000018</v>
      </c>
      <c r="R5670" s="1">
        <f t="shared" ca="1" si="443"/>
        <v>2</v>
      </c>
    </row>
    <row r="5671" spans="5:18" ht="15.75" thickBot="1" x14ac:dyDescent="0.3">
      <c r="E5671" s="17">
        <v>5665</v>
      </c>
      <c r="F5671" s="17"/>
      <c r="G5671" s="40"/>
      <c r="H5671" s="43"/>
      <c r="I5671" s="20"/>
      <c r="J5671" s="17" t="s">
        <v>11</v>
      </c>
      <c r="K5671" s="26">
        <f t="shared" ca="1" si="441"/>
        <v>4.7</v>
      </c>
      <c r="L5671" s="26">
        <f ca="1">IF(L5670=1,IF(M5670="GAGNÉ",1,2),IF(M5670="GAGNÉ",INDEX(fibo,MATCH(L5670,fibo,0)-2),INDEX(fibo,MATCH(L5670,fibo,0),1)+INDEX(fibo,MATCH(L5670,fibo,0)-1)))</f>
        <v>2</v>
      </c>
      <c r="M5671" s="49" t="str">
        <f t="shared" ca="1" si="442"/>
        <v>GAGNÉ</v>
      </c>
      <c r="N5671" s="28">
        <f ca="1">IF(M5671="GAGNÉ",K5671*L5671,IF(M5671="PERDU","0,00 €",""))</f>
        <v>9.4</v>
      </c>
      <c r="O5671" s="26">
        <f t="shared" ca="1" si="444"/>
        <v>7.4</v>
      </c>
      <c r="P5671" s="26">
        <f t="shared" ca="1" si="445"/>
        <v>411123.0900000002</v>
      </c>
      <c r="R5671" s="1">
        <f t="shared" ca="1" si="443"/>
        <v>1</v>
      </c>
    </row>
    <row r="5672" spans="5:18" ht="15.75" thickBot="1" x14ac:dyDescent="0.3">
      <c r="E5672" s="17">
        <v>5666</v>
      </c>
      <c r="F5672" s="17"/>
      <c r="G5672" s="40"/>
      <c r="H5672" s="43"/>
      <c r="I5672" s="20"/>
      <c r="J5672" s="17" t="s">
        <v>11</v>
      </c>
      <c r="K5672" s="26">
        <f t="shared" ca="1" si="441"/>
        <v>3.01</v>
      </c>
      <c r="L5672" s="26">
        <f ca="1">IF(L5671=1,IF(M5671="GAGNÉ",1,2),IF(M5671="GAGNÉ",INDEX(fibo,MATCH(L5671,fibo,0)-2),INDEX(fibo,MATCH(L5671,fibo,0),1)+INDEX(fibo,MATCH(L5671,fibo,0)-1)))</f>
        <v>1</v>
      </c>
      <c r="M5672" s="49" t="str">
        <f t="shared" ca="1" si="442"/>
        <v>PERDU</v>
      </c>
      <c r="N5672" s="28" t="str">
        <f ca="1">IF(M5672="GAGNÉ",K5672*L5672,IF(M5672="PERDU","0,00 €",""))</f>
        <v>0,00 €</v>
      </c>
      <c r="O5672" s="26">
        <f t="shared" ca="1" si="444"/>
        <v>-1</v>
      </c>
      <c r="P5672" s="26">
        <f t="shared" ca="1" si="445"/>
        <v>411122.0900000002</v>
      </c>
      <c r="R5672" s="1">
        <f t="shared" ca="1" si="443"/>
        <v>2</v>
      </c>
    </row>
    <row r="5673" spans="5:18" ht="15.75" thickBot="1" x14ac:dyDescent="0.3">
      <c r="E5673" s="17">
        <v>5667</v>
      </c>
      <c r="F5673" s="17"/>
      <c r="G5673" s="40"/>
      <c r="H5673" s="43"/>
      <c r="I5673" s="20"/>
      <c r="J5673" s="17" t="s">
        <v>11</v>
      </c>
      <c r="K5673" s="26">
        <f t="shared" ca="1" si="441"/>
        <v>3.97</v>
      </c>
      <c r="L5673" s="26">
        <f ca="1">IF(L5672=1,IF(M5672="GAGNÉ",1,2),IF(M5672="GAGNÉ",INDEX(fibo,MATCH(L5672,fibo,0)-2),INDEX(fibo,MATCH(L5672,fibo,0),1)+INDEX(fibo,MATCH(L5672,fibo,0)-1)))</f>
        <v>2</v>
      </c>
      <c r="M5673" s="49" t="str">
        <f t="shared" ca="1" si="442"/>
        <v>PERDU</v>
      </c>
      <c r="N5673" s="28" t="str">
        <f ca="1">IF(M5673="GAGNÉ",K5673*L5673,IF(M5673="PERDU","0,00 €",""))</f>
        <v>0,00 €</v>
      </c>
      <c r="O5673" s="26">
        <f t="shared" ca="1" si="444"/>
        <v>-2</v>
      </c>
      <c r="P5673" s="26">
        <f t="shared" ca="1" si="445"/>
        <v>411120.0900000002</v>
      </c>
      <c r="R5673" s="1">
        <f t="shared" ca="1" si="443"/>
        <v>2</v>
      </c>
    </row>
    <row r="5674" spans="5:18" ht="15.75" thickBot="1" x14ac:dyDescent="0.3">
      <c r="E5674" s="17">
        <v>5668</v>
      </c>
      <c r="F5674" s="17"/>
      <c r="G5674" s="40"/>
      <c r="H5674" s="43"/>
      <c r="I5674" s="20"/>
      <c r="J5674" s="17" t="s">
        <v>11</v>
      </c>
      <c r="K5674" s="26">
        <f t="shared" ca="1" si="441"/>
        <v>3.87</v>
      </c>
      <c r="L5674" s="26">
        <f ca="1">IF(L5673=1,IF(M5673="GAGNÉ",1,2),IF(M5673="GAGNÉ",INDEX(fibo,MATCH(L5673,fibo,0)-2),INDEX(fibo,MATCH(L5673,fibo,0),1)+INDEX(fibo,MATCH(L5673,fibo,0)-1)))</f>
        <v>3</v>
      </c>
      <c r="M5674" s="49" t="str">
        <f t="shared" ca="1" si="442"/>
        <v>PERDU</v>
      </c>
      <c r="N5674" s="28" t="str">
        <f ca="1">IF(M5674="GAGNÉ",K5674*L5674,IF(M5674="PERDU","0,00 €",""))</f>
        <v>0,00 €</v>
      </c>
      <c r="O5674" s="26">
        <f t="shared" ca="1" si="444"/>
        <v>-3</v>
      </c>
      <c r="P5674" s="26">
        <f t="shared" ca="1" si="445"/>
        <v>411117.0900000002</v>
      </c>
      <c r="R5674" s="1">
        <f t="shared" ca="1" si="443"/>
        <v>2</v>
      </c>
    </row>
    <row r="5675" spans="5:18" ht="15.75" thickBot="1" x14ac:dyDescent="0.3">
      <c r="E5675" s="17">
        <v>5669</v>
      </c>
      <c r="F5675" s="17"/>
      <c r="G5675" s="40"/>
      <c r="H5675" s="43"/>
      <c r="I5675" s="20"/>
      <c r="J5675" s="17" t="s">
        <v>11</v>
      </c>
      <c r="K5675" s="26">
        <f t="shared" ca="1" si="441"/>
        <v>4.08</v>
      </c>
      <c r="L5675" s="26">
        <f ca="1">IF(L5674=1,IF(M5674="GAGNÉ",1,2),IF(M5674="GAGNÉ",INDEX(fibo,MATCH(L5674,fibo,0)-2),INDEX(fibo,MATCH(L5674,fibo,0),1)+INDEX(fibo,MATCH(L5674,fibo,0)-1)))</f>
        <v>5</v>
      </c>
      <c r="M5675" s="49" t="str">
        <f t="shared" ca="1" si="442"/>
        <v>GAGNÉ</v>
      </c>
      <c r="N5675" s="28">
        <f ca="1">IF(M5675="GAGNÉ",K5675*L5675,IF(M5675="PERDU","0,00 €",""))</f>
        <v>20.399999999999999</v>
      </c>
      <c r="O5675" s="26">
        <f t="shared" ca="1" si="444"/>
        <v>15.399999999999999</v>
      </c>
      <c r="P5675" s="26">
        <f t="shared" ca="1" si="445"/>
        <v>411132.49000000022</v>
      </c>
      <c r="R5675" s="1">
        <f t="shared" ca="1" si="443"/>
        <v>1</v>
      </c>
    </row>
    <row r="5676" spans="5:18" ht="15.75" thickBot="1" x14ac:dyDescent="0.3">
      <c r="E5676" s="17">
        <v>5670</v>
      </c>
      <c r="F5676" s="17"/>
      <c r="G5676" s="40"/>
      <c r="H5676" s="43"/>
      <c r="I5676" s="20"/>
      <c r="J5676" s="17" t="s">
        <v>11</v>
      </c>
      <c r="K5676" s="26">
        <f t="shared" ca="1" si="441"/>
        <v>3.01</v>
      </c>
      <c r="L5676" s="26">
        <f ca="1">IF(L5675=1,IF(M5675="GAGNÉ",1,2),IF(M5675="GAGNÉ",INDEX(fibo,MATCH(L5675,fibo,0)-2),INDEX(fibo,MATCH(L5675,fibo,0),1)+INDEX(fibo,MATCH(L5675,fibo,0)-1)))</f>
        <v>2</v>
      </c>
      <c r="M5676" s="49" t="str">
        <f t="shared" ca="1" si="442"/>
        <v>PERDU</v>
      </c>
      <c r="N5676" s="28" t="str">
        <f ca="1">IF(M5676="GAGNÉ",K5676*L5676,IF(M5676="PERDU","0,00 €",""))</f>
        <v>0,00 €</v>
      </c>
      <c r="O5676" s="26">
        <f t="shared" ca="1" si="444"/>
        <v>-2</v>
      </c>
      <c r="P5676" s="26">
        <f t="shared" ca="1" si="445"/>
        <v>411130.49000000022</v>
      </c>
      <c r="R5676" s="1">
        <f t="shared" ca="1" si="443"/>
        <v>2</v>
      </c>
    </row>
    <row r="5677" spans="5:18" ht="15.75" thickBot="1" x14ac:dyDescent="0.3">
      <c r="E5677" s="17">
        <v>5671</v>
      </c>
      <c r="F5677" s="17"/>
      <c r="G5677" s="40"/>
      <c r="H5677" s="43"/>
      <c r="I5677" s="20"/>
      <c r="J5677" s="17" t="s">
        <v>11</v>
      </c>
      <c r="K5677" s="26">
        <f t="shared" ca="1" si="441"/>
        <v>3.25</v>
      </c>
      <c r="L5677" s="26">
        <f ca="1">IF(L5676=1,IF(M5676="GAGNÉ",1,2),IF(M5676="GAGNÉ",INDEX(fibo,MATCH(L5676,fibo,0)-2),INDEX(fibo,MATCH(L5676,fibo,0),1)+INDEX(fibo,MATCH(L5676,fibo,0)-1)))</f>
        <v>3</v>
      </c>
      <c r="M5677" s="49" t="str">
        <f t="shared" ca="1" si="442"/>
        <v>PERDU</v>
      </c>
      <c r="N5677" s="28" t="str">
        <f ca="1">IF(M5677="GAGNÉ",K5677*L5677,IF(M5677="PERDU","0,00 €",""))</f>
        <v>0,00 €</v>
      </c>
      <c r="O5677" s="26">
        <f t="shared" ca="1" si="444"/>
        <v>-3</v>
      </c>
      <c r="P5677" s="26">
        <f t="shared" ca="1" si="445"/>
        <v>411127.49000000022</v>
      </c>
      <c r="R5677" s="1">
        <f t="shared" ca="1" si="443"/>
        <v>2</v>
      </c>
    </row>
    <row r="5678" spans="5:18" ht="15.75" thickBot="1" x14ac:dyDescent="0.3">
      <c r="E5678" s="17">
        <v>5672</v>
      </c>
      <c r="F5678" s="17"/>
      <c r="G5678" s="40"/>
      <c r="H5678" s="43"/>
      <c r="I5678" s="20"/>
      <c r="J5678" s="17" t="s">
        <v>11</v>
      </c>
      <c r="K5678" s="26">
        <f t="shared" ca="1" si="441"/>
        <v>3.87</v>
      </c>
      <c r="L5678" s="26">
        <f ca="1">IF(L5677=1,IF(M5677="GAGNÉ",1,2),IF(M5677="GAGNÉ",INDEX(fibo,MATCH(L5677,fibo,0)-2),INDEX(fibo,MATCH(L5677,fibo,0),1)+INDEX(fibo,MATCH(L5677,fibo,0)-1)))</f>
        <v>5</v>
      </c>
      <c r="M5678" s="49" t="str">
        <f t="shared" ca="1" si="442"/>
        <v>PERDU</v>
      </c>
      <c r="N5678" s="28" t="str">
        <f ca="1">IF(M5678="GAGNÉ",K5678*L5678,IF(M5678="PERDU","0,00 €",""))</f>
        <v>0,00 €</v>
      </c>
      <c r="O5678" s="26">
        <f t="shared" ca="1" si="444"/>
        <v>-5</v>
      </c>
      <c r="P5678" s="26">
        <f t="shared" ca="1" si="445"/>
        <v>411122.49000000022</v>
      </c>
      <c r="R5678" s="1">
        <f t="shared" ca="1" si="443"/>
        <v>2</v>
      </c>
    </row>
    <row r="5679" spans="5:18" ht="15.75" thickBot="1" x14ac:dyDescent="0.3">
      <c r="E5679" s="17">
        <v>5673</v>
      </c>
      <c r="F5679" s="17"/>
      <c r="G5679" s="40"/>
      <c r="H5679" s="43"/>
      <c r="I5679" s="20"/>
      <c r="J5679" s="17" t="s">
        <v>11</v>
      </c>
      <c r="K5679" s="26">
        <f t="shared" ca="1" si="441"/>
        <v>3.08</v>
      </c>
      <c r="L5679" s="26">
        <f ca="1">IF(L5678=1,IF(M5678="GAGNÉ",1,2),IF(M5678="GAGNÉ",INDEX(fibo,MATCH(L5678,fibo,0)-2),INDEX(fibo,MATCH(L5678,fibo,0),1)+INDEX(fibo,MATCH(L5678,fibo,0)-1)))</f>
        <v>8</v>
      </c>
      <c r="M5679" s="49" t="str">
        <f t="shared" ca="1" si="442"/>
        <v>GAGNÉ</v>
      </c>
      <c r="N5679" s="28">
        <f ca="1">IF(M5679="GAGNÉ",K5679*L5679,IF(M5679="PERDU","0,00 €",""))</f>
        <v>24.64</v>
      </c>
      <c r="O5679" s="26">
        <f t="shared" ca="1" si="444"/>
        <v>16.64</v>
      </c>
      <c r="P5679" s="26">
        <f t="shared" ca="1" si="445"/>
        <v>411139.13000000024</v>
      </c>
      <c r="R5679" s="1">
        <f t="shared" ca="1" si="443"/>
        <v>1</v>
      </c>
    </row>
    <row r="5680" spans="5:18" ht="15.75" thickBot="1" x14ac:dyDescent="0.3">
      <c r="E5680" s="17">
        <v>5674</v>
      </c>
      <c r="F5680" s="17"/>
      <c r="G5680" s="40"/>
      <c r="H5680" s="43"/>
      <c r="I5680" s="20"/>
      <c r="J5680" s="17" t="s">
        <v>11</v>
      </c>
      <c r="K5680" s="26">
        <f t="shared" ca="1" si="441"/>
        <v>4.63</v>
      </c>
      <c r="L5680" s="26">
        <f ca="1">IF(L5679=1,IF(M5679="GAGNÉ",1,2),IF(M5679="GAGNÉ",INDEX(fibo,MATCH(L5679,fibo,0)-2),INDEX(fibo,MATCH(L5679,fibo,0),1)+INDEX(fibo,MATCH(L5679,fibo,0)-1)))</f>
        <v>3</v>
      </c>
      <c r="M5680" s="49" t="str">
        <f t="shared" ca="1" si="442"/>
        <v>PERDU</v>
      </c>
      <c r="N5680" s="28" t="str">
        <f ca="1">IF(M5680="GAGNÉ",K5680*L5680,IF(M5680="PERDU","0,00 €",""))</f>
        <v>0,00 €</v>
      </c>
      <c r="O5680" s="26">
        <f t="shared" ca="1" si="444"/>
        <v>-3</v>
      </c>
      <c r="P5680" s="26">
        <f t="shared" ca="1" si="445"/>
        <v>411136.13000000024</v>
      </c>
      <c r="R5680" s="1">
        <f t="shared" ca="1" si="443"/>
        <v>2</v>
      </c>
    </row>
    <row r="5681" spans="5:18" ht="15.75" thickBot="1" x14ac:dyDescent="0.3">
      <c r="E5681" s="17">
        <v>5675</v>
      </c>
      <c r="F5681" s="17"/>
      <c r="G5681" s="40"/>
      <c r="H5681" s="43"/>
      <c r="I5681" s="20"/>
      <c r="J5681" s="17" t="s">
        <v>11</v>
      </c>
      <c r="K5681" s="26">
        <f t="shared" ca="1" si="441"/>
        <v>3.01</v>
      </c>
      <c r="L5681" s="26">
        <f ca="1">IF(L5680=1,IF(M5680="GAGNÉ",1,2),IF(M5680="GAGNÉ",INDEX(fibo,MATCH(L5680,fibo,0)-2),INDEX(fibo,MATCH(L5680,fibo,0),1)+INDEX(fibo,MATCH(L5680,fibo,0)-1)))</f>
        <v>5</v>
      </c>
      <c r="M5681" s="49" t="str">
        <f t="shared" ca="1" si="442"/>
        <v>GAGNÉ</v>
      </c>
      <c r="N5681" s="28">
        <f ca="1">IF(M5681="GAGNÉ",K5681*L5681,IF(M5681="PERDU","0,00 €",""))</f>
        <v>15.049999999999999</v>
      </c>
      <c r="O5681" s="26">
        <f t="shared" ca="1" si="444"/>
        <v>10.049999999999999</v>
      </c>
      <c r="P5681" s="26">
        <f t="shared" ca="1" si="445"/>
        <v>411146.18000000023</v>
      </c>
      <c r="R5681" s="1">
        <f t="shared" ca="1" si="443"/>
        <v>1</v>
      </c>
    </row>
    <row r="5682" spans="5:18" ht="15.75" thickBot="1" x14ac:dyDescent="0.3">
      <c r="E5682" s="17">
        <v>5676</v>
      </c>
      <c r="F5682" s="17"/>
      <c r="G5682" s="40"/>
      <c r="H5682" s="43"/>
      <c r="I5682" s="20"/>
      <c r="J5682" s="17" t="s">
        <v>11</v>
      </c>
      <c r="K5682" s="26">
        <f t="shared" ca="1" si="441"/>
        <v>3.68</v>
      </c>
      <c r="L5682" s="26">
        <f ca="1">IF(L5681=1,IF(M5681="GAGNÉ",1,2),IF(M5681="GAGNÉ",INDEX(fibo,MATCH(L5681,fibo,0)-2),INDEX(fibo,MATCH(L5681,fibo,0),1)+INDEX(fibo,MATCH(L5681,fibo,0)-1)))</f>
        <v>2</v>
      </c>
      <c r="M5682" s="49" t="str">
        <f t="shared" ca="1" si="442"/>
        <v>PERDU</v>
      </c>
      <c r="N5682" s="28" t="str">
        <f ca="1">IF(M5682="GAGNÉ",K5682*L5682,IF(M5682="PERDU","0,00 €",""))</f>
        <v>0,00 €</v>
      </c>
      <c r="O5682" s="26">
        <f t="shared" ca="1" si="444"/>
        <v>-2</v>
      </c>
      <c r="P5682" s="26">
        <f t="shared" ca="1" si="445"/>
        <v>411144.18000000023</v>
      </c>
      <c r="R5682" s="1">
        <f t="shared" ca="1" si="443"/>
        <v>2</v>
      </c>
    </row>
    <row r="5683" spans="5:18" ht="15.75" thickBot="1" x14ac:dyDescent="0.3">
      <c r="E5683" s="17">
        <v>5677</v>
      </c>
      <c r="F5683" s="17"/>
      <c r="G5683" s="40"/>
      <c r="H5683" s="43"/>
      <c r="I5683" s="20"/>
      <c r="J5683" s="17" t="s">
        <v>11</v>
      </c>
      <c r="K5683" s="26">
        <f t="shared" ca="1" si="441"/>
        <v>2.84</v>
      </c>
      <c r="L5683" s="26">
        <f ca="1">IF(L5682=1,IF(M5682="GAGNÉ",1,2),IF(M5682="GAGNÉ",INDEX(fibo,MATCH(L5682,fibo,0)-2),INDEX(fibo,MATCH(L5682,fibo,0),1)+INDEX(fibo,MATCH(L5682,fibo,0)-1)))</f>
        <v>3</v>
      </c>
      <c r="M5683" s="49" t="str">
        <f t="shared" ca="1" si="442"/>
        <v>GAGNÉ</v>
      </c>
      <c r="N5683" s="28">
        <f ca="1">IF(M5683="GAGNÉ",K5683*L5683,IF(M5683="PERDU","0,00 €",""))</f>
        <v>8.52</v>
      </c>
      <c r="O5683" s="26">
        <f t="shared" ca="1" si="444"/>
        <v>5.52</v>
      </c>
      <c r="P5683" s="26">
        <f t="shared" ca="1" si="445"/>
        <v>411149.70000000024</v>
      </c>
      <c r="R5683" s="1">
        <f t="shared" ca="1" si="443"/>
        <v>1</v>
      </c>
    </row>
    <row r="5684" spans="5:18" ht="15.75" thickBot="1" x14ac:dyDescent="0.3">
      <c r="E5684" s="17">
        <v>5678</v>
      </c>
      <c r="F5684" s="17"/>
      <c r="G5684" s="40"/>
      <c r="H5684" s="43"/>
      <c r="I5684" s="20"/>
      <c r="J5684" s="17" t="s">
        <v>11</v>
      </c>
      <c r="K5684" s="26">
        <f t="shared" ca="1" si="441"/>
        <v>3.33</v>
      </c>
      <c r="L5684" s="26">
        <f ca="1">IF(L5683=1,IF(M5683="GAGNÉ",1,2),IF(M5683="GAGNÉ",INDEX(fibo,MATCH(L5683,fibo,0)-2),INDEX(fibo,MATCH(L5683,fibo,0),1)+INDEX(fibo,MATCH(L5683,fibo,0)-1)))</f>
        <v>1</v>
      </c>
      <c r="M5684" s="49" t="str">
        <f t="shared" ca="1" si="442"/>
        <v>PERDU</v>
      </c>
      <c r="N5684" s="28" t="str">
        <f ca="1">IF(M5684="GAGNÉ",K5684*L5684,IF(M5684="PERDU","0,00 €",""))</f>
        <v>0,00 €</v>
      </c>
      <c r="O5684" s="26">
        <f t="shared" ca="1" si="444"/>
        <v>-1</v>
      </c>
      <c r="P5684" s="26">
        <f t="shared" ca="1" si="445"/>
        <v>411148.70000000024</v>
      </c>
      <c r="R5684" s="1">
        <f t="shared" ca="1" si="443"/>
        <v>2</v>
      </c>
    </row>
    <row r="5685" spans="5:18" ht="15.75" thickBot="1" x14ac:dyDescent="0.3">
      <c r="E5685" s="17">
        <v>5679</v>
      </c>
      <c r="F5685" s="17"/>
      <c r="G5685" s="40"/>
      <c r="H5685" s="43"/>
      <c r="I5685" s="20"/>
      <c r="J5685" s="17" t="s">
        <v>11</v>
      </c>
      <c r="K5685" s="26">
        <f t="shared" ca="1" si="441"/>
        <v>3.74</v>
      </c>
      <c r="L5685" s="26">
        <f ca="1">IF(L5684=1,IF(M5684="GAGNÉ",1,2),IF(M5684="GAGNÉ",INDEX(fibo,MATCH(L5684,fibo,0)-2),INDEX(fibo,MATCH(L5684,fibo,0),1)+INDEX(fibo,MATCH(L5684,fibo,0)-1)))</f>
        <v>2</v>
      </c>
      <c r="M5685" s="49" t="str">
        <f t="shared" ca="1" si="442"/>
        <v>GAGNÉ</v>
      </c>
      <c r="N5685" s="28">
        <f ca="1">IF(M5685="GAGNÉ",K5685*L5685,IF(M5685="PERDU","0,00 €",""))</f>
        <v>7.48</v>
      </c>
      <c r="O5685" s="26">
        <f t="shared" ca="1" si="444"/>
        <v>5.48</v>
      </c>
      <c r="P5685" s="26">
        <f t="shared" ca="1" si="445"/>
        <v>411154.18000000023</v>
      </c>
      <c r="R5685" s="1">
        <f t="shared" ca="1" si="443"/>
        <v>1</v>
      </c>
    </row>
    <row r="5686" spans="5:18" ht="15.75" thickBot="1" x14ac:dyDescent="0.3">
      <c r="E5686" s="17">
        <v>5680</v>
      </c>
      <c r="F5686" s="17"/>
      <c r="G5686" s="40"/>
      <c r="H5686" s="43"/>
      <c r="I5686" s="20"/>
      <c r="J5686" s="17" t="s">
        <v>11</v>
      </c>
      <c r="K5686" s="26">
        <f t="shared" ca="1" si="441"/>
        <v>4.16</v>
      </c>
      <c r="L5686" s="26">
        <f ca="1">IF(L5685=1,IF(M5685="GAGNÉ",1,2),IF(M5685="GAGNÉ",INDEX(fibo,MATCH(L5685,fibo,0)-2),INDEX(fibo,MATCH(L5685,fibo,0),1)+INDEX(fibo,MATCH(L5685,fibo,0)-1)))</f>
        <v>1</v>
      </c>
      <c r="M5686" s="49" t="str">
        <f t="shared" ca="1" si="442"/>
        <v>GAGNÉ</v>
      </c>
      <c r="N5686" s="28">
        <f ca="1">IF(M5686="GAGNÉ",K5686*L5686,IF(M5686="PERDU","0,00 €",""))</f>
        <v>4.16</v>
      </c>
      <c r="O5686" s="26">
        <f t="shared" ca="1" si="444"/>
        <v>3.16</v>
      </c>
      <c r="P5686" s="26">
        <f t="shared" ca="1" si="445"/>
        <v>411157.3400000002</v>
      </c>
      <c r="R5686" s="1">
        <f t="shared" ca="1" si="443"/>
        <v>1</v>
      </c>
    </row>
    <row r="5687" spans="5:18" ht="15.75" thickBot="1" x14ac:dyDescent="0.3">
      <c r="E5687" s="17">
        <v>5681</v>
      </c>
      <c r="F5687" s="17"/>
      <c r="G5687" s="40"/>
      <c r="H5687" s="43"/>
      <c r="I5687" s="20"/>
      <c r="J5687" s="17" t="s">
        <v>11</v>
      </c>
      <c r="K5687" s="26">
        <f t="shared" ca="1" si="441"/>
        <v>4.08</v>
      </c>
      <c r="L5687" s="26">
        <f ca="1">IF(L5686=1,IF(M5686="GAGNÉ",1,2),IF(M5686="GAGNÉ",INDEX(fibo,MATCH(L5686,fibo,0)-2),INDEX(fibo,MATCH(L5686,fibo,0),1)+INDEX(fibo,MATCH(L5686,fibo,0)-1)))</f>
        <v>1</v>
      </c>
      <c r="M5687" s="49" t="str">
        <f t="shared" ca="1" si="442"/>
        <v>PERDU</v>
      </c>
      <c r="N5687" s="28" t="str">
        <f ca="1">IF(M5687="GAGNÉ",K5687*L5687,IF(M5687="PERDU","0,00 €",""))</f>
        <v>0,00 €</v>
      </c>
      <c r="O5687" s="26">
        <f t="shared" ca="1" si="444"/>
        <v>-1</v>
      </c>
      <c r="P5687" s="26">
        <f t="shared" ca="1" si="445"/>
        <v>411156.3400000002</v>
      </c>
      <c r="R5687" s="1">
        <f t="shared" ca="1" si="443"/>
        <v>2</v>
      </c>
    </row>
    <row r="5688" spans="5:18" ht="15.75" thickBot="1" x14ac:dyDescent="0.3">
      <c r="E5688" s="17">
        <v>5682</v>
      </c>
      <c r="F5688" s="17"/>
      <c r="G5688" s="40"/>
      <c r="H5688" s="43"/>
      <c r="I5688" s="20"/>
      <c r="J5688" s="17" t="s">
        <v>11</v>
      </c>
      <c r="K5688" s="26">
        <f t="shared" ca="1" si="441"/>
        <v>3.67</v>
      </c>
      <c r="L5688" s="26">
        <f ca="1">IF(L5687=1,IF(M5687="GAGNÉ",1,2),IF(M5687="GAGNÉ",INDEX(fibo,MATCH(L5687,fibo,0)-2),INDEX(fibo,MATCH(L5687,fibo,0),1)+INDEX(fibo,MATCH(L5687,fibo,0)-1)))</f>
        <v>2</v>
      </c>
      <c r="M5688" s="49" t="str">
        <f t="shared" ca="1" si="442"/>
        <v>GAGNÉ</v>
      </c>
      <c r="N5688" s="28">
        <f ca="1">IF(M5688="GAGNÉ",K5688*L5688,IF(M5688="PERDU","0,00 €",""))</f>
        <v>7.34</v>
      </c>
      <c r="O5688" s="26">
        <f t="shared" ca="1" si="444"/>
        <v>5.34</v>
      </c>
      <c r="P5688" s="26">
        <f t="shared" ca="1" si="445"/>
        <v>411161.68000000023</v>
      </c>
      <c r="R5688" s="1">
        <f t="shared" ca="1" si="443"/>
        <v>1</v>
      </c>
    </row>
    <row r="5689" spans="5:18" ht="15.75" thickBot="1" x14ac:dyDescent="0.3">
      <c r="E5689" s="17">
        <v>5683</v>
      </c>
      <c r="F5689" s="17"/>
      <c r="G5689" s="40"/>
      <c r="H5689" s="43"/>
      <c r="I5689" s="20"/>
      <c r="J5689" s="17" t="s">
        <v>11</v>
      </c>
      <c r="K5689" s="26">
        <f t="shared" ca="1" si="441"/>
        <v>3.11</v>
      </c>
      <c r="L5689" s="26">
        <f ca="1">IF(L5688=1,IF(M5688="GAGNÉ",1,2),IF(M5688="GAGNÉ",INDEX(fibo,MATCH(L5688,fibo,0)-2),INDEX(fibo,MATCH(L5688,fibo,0),1)+INDEX(fibo,MATCH(L5688,fibo,0)-1)))</f>
        <v>1</v>
      </c>
      <c r="M5689" s="49" t="str">
        <f t="shared" ca="1" si="442"/>
        <v>GAGNÉ</v>
      </c>
      <c r="N5689" s="28">
        <f ca="1">IF(M5689="GAGNÉ",K5689*L5689,IF(M5689="PERDU","0,00 €",""))</f>
        <v>3.11</v>
      </c>
      <c r="O5689" s="26">
        <f t="shared" ca="1" si="444"/>
        <v>2.11</v>
      </c>
      <c r="P5689" s="26">
        <f t="shared" ca="1" si="445"/>
        <v>411163.79000000021</v>
      </c>
      <c r="R5689" s="1">
        <f t="shared" ca="1" si="443"/>
        <v>1</v>
      </c>
    </row>
    <row r="5690" spans="5:18" ht="15.75" thickBot="1" x14ac:dyDescent="0.3">
      <c r="E5690" s="17">
        <v>5684</v>
      </c>
      <c r="F5690" s="17"/>
      <c r="G5690" s="40"/>
      <c r="H5690" s="43"/>
      <c r="I5690" s="20"/>
      <c r="J5690" s="17" t="s">
        <v>11</v>
      </c>
      <c r="K5690" s="26">
        <f t="shared" ca="1" si="441"/>
        <v>2.84</v>
      </c>
      <c r="L5690" s="26">
        <f ca="1">IF(L5689=1,IF(M5689="GAGNÉ",1,2),IF(M5689="GAGNÉ",INDEX(fibo,MATCH(L5689,fibo,0)-2),INDEX(fibo,MATCH(L5689,fibo,0),1)+INDEX(fibo,MATCH(L5689,fibo,0)-1)))</f>
        <v>1</v>
      </c>
      <c r="M5690" s="49" t="str">
        <f t="shared" ca="1" si="442"/>
        <v>PERDU</v>
      </c>
      <c r="N5690" s="28" t="str">
        <f ca="1">IF(M5690="GAGNÉ",K5690*L5690,IF(M5690="PERDU","0,00 €",""))</f>
        <v>0,00 €</v>
      </c>
      <c r="O5690" s="26">
        <f t="shared" ca="1" si="444"/>
        <v>-1</v>
      </c>
      <c r="P5690" s="26">
        <f t="shared" ca="1" si="445"/>
        <v>411162.79000000021</v>
      </c>
      <c r="R5690" s="1">
        <f t="shared" ca="1" si="443"/>
        <v>2</v>
      </c>
    </row>
    <row r="5691" spans="5:18" ht="15.75" thickBot="1" x14ac:dyDescent="0.3">
      <c r="E5691" s="17">
        <v>5685</v>
      </c>
      <c r="F5691" s="17"/>
      <c r="G5691" s="40"/>
      <c r="H5691" s="43"/>
      <c r="I5691" s="20"/>
      <c r="J5691" s="17" t="s">
        <v>11</v>
      </c>
      <c r="K5691" s="26">
        <f t="shared" ca="1" si="441"/>
        <v>3.26</v>
      </c>
      <c r="L5691" s="26">
        <f ca="1">IF(L5690=1,IF(M5690="GAGNÉ",1,2),IF(M5690="GAGNÉ",INDEX(fibo,MATCH(L5690,fibo,0)-2),INDEX(fibo,MATCH(L5690,fibo,0),1)+INDEX(fibo,MATCH(L5690,fibo,0)-1)))</f>
        <v>2</v>
      </c>
      <c r="M5691" s="49" t="str">
        <f t="shared" ca="1" si="442"/>
        <v>GAGNÉ</v>
      </c>
      <c r="N5691" s="28">
        <f ca="1">IF(M5691="GAGNÉ",K5691*L5691,IF(M5691="PERDU","0,00 €",""))</f>
        <v>6.52</v>
      </c>
      <c r="O5691" s="26">
        <f t="shared" ca="1" si="444"/>
        <v>4.5199999999999996</v>
      </c>
      <c r="P5691" s="26">
        <f t="shared" ca="1" si="445"/>
        <v>411167.31000000023</v>
      </c>
      <c r="R5691" s="1">
        <f t="shared" ca="1" si="443"/>
        <v>1</v>
      </c>
    </row>
    <row r="5692" spans="5:18" ht="15.75" thickBot="1" x14ac:dyDescent="0.3">
      <c r="E5692" s="17">
        <v>5686</v>
      </c>
      <c r="F5692" s="17"/>
      <c r="G5692" s="40"/>
      <c r="H5692" s="43"/>
      <c r="I5692" s="20"/>
      <c r="J5692" s="17" t="s">
        <v>11</v>
      </c>
      <c r="K5692" s="26">
        <f t="shared" ca="1" si="441"/>
        <v>4.3</v>
      </c>
      <c r="L5692" s="26">
        <f ca="1">IF(L5691=1,IF(M5691="GAGNÉ",1,2),IF(M5691="GAGNÉ",INDEX(fibo,MATCH(L5691,fibo,0)-2),INDEX(fibo,MATCH(L5691,fibo,0),1)+INDEX(fibo,MATCH(L5691,fibo,0)-1)))</f>
        <v>1</v>
      </c>
      <c r="M5692" s="49" t="str">
        <f t="shared" ca="1" si="442"/>
        <v>GAGNÉ</v>
      </c>
      <c r="N5692" s="28">
        <f ca="1">IF(M5692="GAGNÉ",K5692*L5692,IF(M5692="PERDU","0,00 €",""))</f>
        <v>4.3</v>
      </c>
      <c r="O5692" s="26">
        <f t="shared" ca="1" si="444"/>
        <v>3.3</v>
      </c>
      <c r="P5692" s="26">
        <f t="shared" ca="1" si="445"/>
        <v>411170.61000000022</v>
      </c>
      <c r="R5692" s="1">
        <f t="shared" ca="1" si="443"/>
        <v>1</v>
      </c>
    </row>
    <row r="5693" spans="5:18" ht="15.75" thickBot="1" x14ac:dyDescent="0.3">
      <c r="E5693" s="17">
        <v>5687</v>
      </c>
      <c r="F5693" s="17"/>
      <c r="G5693" s="40"/>
      <c r="H5693" s="43"/>
      <c r="I5693" s="20"/>
      <c r="J5693" s="17" t="s">
        <v>11</v>
      </c>
      <c r="K5693" s="26">
        <f t="shared" ca="1" si="441"/>
        <v>4.5999999999999996</v>
      </c>
      <c r="L5693" s="26">
        <f ca="1">IF(L5692=1,IF(M5692="GAGNÉ",1,2),IF(M5692="GAGNÉ",INDEX(fibo,MATCH(L5692,fibo,0)-2),INDEX(fibo,MATCH(L5692,fibo,0),1)+INDEX(fibo,MATCH(L5692,fibo,0)-1)))</f>
        <v>1</v>
      </c>
      <c r="M5693" s="49" t="str">
        <f t="shared" ca="1" si="442"/>
        <v>PERDU</v>
      </c>
      <c r="N5693" s="28" t="str">
        <f ca="1">IF(M5693="GAGNÉ",K5693*L5693,IF(M5693="PERDU","0,00 €",""))</f>
        <v>0,00 €</v>
      </c>
      <c r="O5693" s="26">
        <f t="shared" ca="1" si="444"/>
        <v>-1</v>
      </c>
      <c r="P5693" s="26">
        <f t="shared" ca="1" si="445"/>
        <v>411169.61000000022</v>
      </c>
      <c r="R5693" s="1">
        <f t="shared" ca="1" si="443"/>
        <v>2</v>
      </c>
    </row>
    <row r="5694" spans="5:18" ht="15.75" thickBot="1" x14ac:dyDescent="0.3">
      <c r="E5694" s="17">
        <v>5688</v>
      </c>
      <c r="F5694" s="17"/>
      <c r="G5694" s="40"/>
      <c r="H5694" s="43"/>
      <c r="I5694" s="20"/>
      <c r="J5694" s="17" t="s">
        <v>11</v>
      </c>
      <c r="K5694" s="26">
        <f t="shared" ca="1" si="441"/>
        <v>3.16</v>
      </c>
      <c r="L5694" s="26">
        <f ca="1">IF(L5693=1,IF(M5693="GAGNÉ",1,2),IF(M5693="GAGNÉ",INDEX(fibo,MATCH(L5693,fibo,0)-2),INDEX(fibo,MATCH(L5693,fibo,0),1)+INDEX(fibo,MATCH(L5693,fibo,0)-1)))</f>
        <v>2</v>
      </c>
      <c r="M5694" s="49" t="str">
        <f t="shared" ca="1" si="442"/>
        <v>PERDU</v>
      </c>
      <c r="N5694" s="28" t="str">
        <f ca="1">IF(M5694="GAGNÉ",K5694*L5694,IF(M5694="PERDU","0,00 €",""))</f>
        <v>0,00 €</v>
      </c>
      <c r="O5694" s="26">
        <f t="shared" ca="1" si="444"/>
        <v>-2</v>
      </c>
      <c r="P5694" s="26">
        <f t="shared" ca="1" si="445"/>
        <v>411167.61000000022</v>
      </c>
      <c r="R5694" s="1">
        <f t="shared" ca="1" si="443"/>
        <v>2</v>
      </c>
    </row>
    <row r="5695" spans="5:18" ht="15.75" thickBot="1" x14ac:dyDescent="0.3">
      <c r="E5695" s="17">
        <v>5689</v>
      </c>
      <c r="F5695" s="17"/>
      <c r="G5695" s="40"/>
      <c r="H5695" s="43"/>
      <c r="I5695" s="20"/>
      <c r="J5695" s="17" t="s">
        <v>11</v>
      </c>
      <c r="K5695" s="26">
        <f t="shared" ca="1" si="441"/>
        <v>2.82</v>
      </c>
      <c r="L5695" s="26">
        <f ca="1">IF(L5694=1,IF(M5694="GAGNÉ",1,2),IF(M5694="GAGNÉ",INDEX(fibo,MATCH(L5694,fibo,0)-2),INDEX(fibo,MATCH(L5694,fibo,0),1)+INDEX(fibo,MATCH(L5694,fibo,0)-1)))</f>
        <v>3</v>
      </c>
      <c r="M5695" s="49" t="str">
        <f t="shared" ca="1" si="442"/>
        <v>PERDU</v>
      </c>
      <c r="N5695" s="28" t="str">
        <f ca="1">IF(M5695="GAGNÉ",K5695*L5695,IF(M5695="PERDU","0,00 €",""))</f>
        <v>0,00 €</v>
      </c>
      <c r="O5695" s="26">
        <f t="shared" ca="1" si="444"/>
        <v>-3</v>
      </c>
      <c r="P5695" s="26">
        <f t="shared" ca="1" si="445"/>
        <v>411164.61000000022</v>
      </c>
      <c r="R5695" s="1">
        <f t="shared" ca="1" si="443"/>
        <v>2</v>
      </c>
    </row>
    <row r="5696" spans="5:18" ht="15.75" thickBot="1" x14ac:dyDescent="0.3">
      <c r="E5696" s="17">
        <v>5690</v>
      </c>
      <c r="F5696" s="17"/>
      <c r="G5696" s="40"/>
      <c r="H5696" s="43"/>
      <c r="I5696" s="20"/>
      <c r="J5696" s="17" t="s">
        <v>11</v>
      </c>
      <c r="K5696" s="26">
        <f t="shared" ca="1" si="441"/>
        <v>4.78</v>
      </c>
      <c r="L5696" s="26">
        <f ca="1">IF(L5695=1,IF(M5695="GAGNÉ",1,2),IF(M5695="GAGNÉ",INDEX(fibo,MATCH(L5695,fibo,0)-2),INDEX(fibo,MATCH(L5695,fibo,0),1)+INDEX(fibo,MATCH(L5695,fibo,0)-1)))</f>
        <v>5</v>
      </c>
      <c r="M5696" s="49" t="str">
        <f t="shared" ca="1" si="442"/>
        <v>GAGNÉ</v>
      </c>
      <c r="N5696" s="28">
        <f ca="1">IF(M5696="GAGNÉ",K5696*L5696,IF(M5696="PERDU","0,00 €",""))</f>
        <v>23.900000000000002</v>
      </c>
      <c r="O5696" s="26">
        <f t="shared" ca="1" si="444"/>
        <v>18.900000000000002</v>
      </c>
      <c r="P5696" s="26">
        <f t="shared" ca="1" si="445"/>
        <v>411183.51000000024</v>
      </c>
      <c r="R5696" s="1">
        <f t="shared" ca="1" si="443"/>
        <v>1</v>
      </c>
    </row>
    <row r="5697" spans="5:18" ht="15.75" thickBot="1" x14ac:dyDescent="0.3">
      <c r="E5697" s="17">
        <v>5691</v>
      </c>
      <c r="F5697" s="17"/>
      <c r="G5697" s="40"/>
      <c r="H5697" s="43"/>
      <c r="I5697" s="20"/>
      <c r="J5697" s="17" t="s">
        <v>11</v>
      </c>
      <c r="K5697" s="26">
        <f t="shared" ca="1" si="441"/>
        <v>3.58</v>
      </c>
      <c r="L5697" s="26">
        <f ca="1">IF(L5696=1,IF(M5696="GAGNÉ",1,2),IF(M5696="GAGNÉ",INDEX(fibo,MATCH(L5696,fibo,0)-2),INDEX(fibo,MATCH(L5696,fibo,0),1)+INDEX(fibo,MATCH(L5696,fibo,0)-1)))</f>
        <v>2</v>
      </c>
      <c r="M5697" s="49" t="str">
        <f t="shared" ca="1" si="442"/>
        <v>GAGNÉ</v>
      </c>
      <c r="N5697" s="28">
        <f ca="1">IF(M5697="GAGNÉ",K5697*L5697,IF(M5697="PERDU","0,00 €",""))</f>
        <v>7.16</v>
      </c>
      <c r="O5697" s="26">
        <f t="shared" ca="1" si="444"/>
        <v>5.16</v>
      </c>
      <c r="P5697" s="26">
        <f t="shared" ca="1" si="445"/>
        <v>411188.67000000022</v>
      </c>
      <c r="R5697" s="1">
        <f t="shared" ca="1" si="443"/>
        <v>1</v>
      </c>
    </row>
    <row r="5698" spans="5:18" ht="15.75" thickBot="1" x14ac:dyDescent="0.3">
      <c r="E5698" s="17">
        <v>5692</v>
      </c>
      <c r="F5698" s="17"/>
      <c r="G5698" s="40"/>
      <c r="H5698" s="43"/>
      <c r="I5698" s="20"/>
      <c r="J5698" s="17" t="s">
        <v>11</v>
      </c>
      <c r="K5698" s="26">
        <f t="shared" ca="1" si="441"/>
        <v>3.51</v>
      </c>
      <c r="L5698" s="26">
        <f ca="1">IF(L5697=1,IF(M5697="GAGNÉ",1,2),IF(M5697="GAGNÉ",INDEX(fibo,MATCH(L5697,fibo,0)-2),INDEX(fibo,MATCH(L5697,fibo,0),1)+INDEX(fibo,MATCH(L5697,fibo,0)-1)))</f>
        <v>1</v>
      </c>
      <c r="M5698" s="49" t="str">
        <f t="shared" ca="1" si="442"/>
        <v>GAGNÉ</v>
      </c>
      <c r="N5698" s="28">
        <f ca="1">IF(M5698="GAGNÉ",K5698*L5698,IF(M5698="PERDU","0,00 €",""))</f>
        <v>3.51</v>
      </c>
      <c r="O5698" s="26">
        <f t="shared" ca="1" si="444"/>
        <v>2.5099999999999998</v>
      </c>
      <c r="P5698" s="26">
        <f t="shared" ca="1" si="445"/>
        <v>411191.18000000023</v>
      </c>
      <c r="R5698" s="1">
        <f t="shared" ca="1" si="443"/>
        <v>1</v>
      </c>
    </row>
    <row r="5699" spans="5:18" ht="15.75" thickBot="1" x14ac:dyDescent="0.3">
      <c r="E5699" s="17">
        <v>5693</v>
      </c>
      <c r="F5699" s="17"/>
      <c r="G5699" s="40"/>
      <c r="H5699" s="43"/>
      <c r="I5699" s="20"/>
      <c r="J5699" s="17" t="s">
        <v>11</v>
      </c>
      <c r="K5699" s="26">
        <f t="shared" ca="1" si="441"/>
        <v>4.5199999999999996</v>
      </c>
      <c r="L5699" s="26">
        <f ca="1">IF(L5698=1,IF(M5698="GAGNÉ",1,2),IF(M5698="GAGNÉ",INDEX(fibo,MATCH(L5698,fibo,0)-2),INDEX(fibo,MATCH(L5698,fibo,0),1)+INDEX(fibo,MATCH(L5698,fibo,0)-1)))</f>
        <v>1</v>
      </c>
      <c r="M5699" s="49" t="str">
        <f t="shared" ca="1" si="442"/>
        <v>GAGNÉ</v>
      </c>
      <c r="N5699" s="28">
        <f ca="1">IF(M5699="GAGNÉ",K5699*L5699,IF(M5699="PERDU","0,00 €",""))</f>
        <v>4.5199999999999996</v>
      </c>
      <c r="O5699" s="26">
        <f t="shared" ca="1" si="444"/>
        <v>3.5199999999999996</v>
      </c>
      <c r="P5699" s="26">
        <f t="shared" ca="1" si="445"/>
        <v>411194.70000000024</v>
      </c>
      <c r="R5699" s="1">
        <f t="shared" ca="1" si="443"/>
        <v>1</v>
      </c>
    </row>
    <row r="5700" spans="5:18" ht="15.75" thickBot="1" x14ac:dyDescent="0.3">
      <c r="E5700" s="17">
        <v>5694</v>
      </c>
      <c r="F5700" s="17"/>
      <c r="G5700" s="40"/>
      <c r="H5700" s="43"/>
      <c r="I5700" s="20"/>
      <c r="J5700" s="17" t="s">
        <v>11</v>
      </c>
      <c r="K5700" s="26">
        <f t="shared" ca="1" si="441"/>
        <v>4.8</v>
      </c>
      <c r="L5700" s="26">
        <f ca="1">IF(L5699=1,IF(M5699="GAGNÉ",1,2),IF(M5699="GAGNÉ",INDEX(fibo,MATCH(L5699,fibo,0)-2),INDEX(fibo,MATCH(L5699,fibo,0),1)+INDEX(fibo,MATCH(L5699,fibo,0)-1)))</f>
        <v>1</v>
      </c>
      <c r="M5700" s="49" t="str">
        <f t="shared" ca="1" si="442"/>
        <v>PERDU</v>
      </c>
      <c r="N5700" s="28" t="str">
        <f ca="1">IF(M5700="GAGNÉ",K5700*L5700,IF(M5700="PERDU","0,00 €",""))</f>
        <v>0,00 €</v>
      </c>
      <c r="O5700" s="26">
        <f t="shared" ca="1" si="444"/>
        <v>-1</v>
      </c>
      <c r="P5700" s="26">
        <f t="shared" ca="1" si="445"/>
        <v>411193.70000000024</v>
      </c>
      <c r="R5700" s="1">
        <f t="shared" ca="1" si="443"/>
        <v>2</v>
      </c>
    </row>
    <row r="5701" spans="5:18" ht="15.75" thickBot="1" x14ac:dyDescent="0.3">
      <c r="E5701" s="17">
        <v>5695</v>
      </c>
      <c r="F5701" s="17"/>
      <c r="G5701" s="40"/>
      <c r="H5701" s="43"/>
      <c r="I5701" s="20"/>
      <c r="J5701" s="17" t="s">
        <v>11</v>
      </c>
      <c r="K5701" s="26">
        <f t="shared" ca="1" si="441"/>
        <v>3.92</v>
      </c>
      <c r="L5701" s="26">
        <f ca="1">IF(L5700=1,IF(M5700="GAGNÉ",1,2),IF(M5700="GAGNÉ",INDEX(fibo,MATCH(L5700,fibo,0)-2),INDEX(fibo,MATCH(L5700,fibo,0),1)+INDEX(fibo,MATCH(L5700,fibo,0)-1)))</f>
        <v>2</v>
      </c>
      <c r="M5701" s="49" t="str">
        <f t="shared" ca="1" si="442"/>
        <v>GAGNÉ</v>
      </c>
      <c r="N5701" s="28">
        <f ca="1">IF(M5701="GAGNÉ",K5701*L5701,IF(M5701="PERDU","0,00 €",""))</f>
        <v>7.84</v>
      </c>
      <c r="O5701" s="26">
        <f t="shared" ca="1" si="444"/>
        <v>5.84</v>
      </c>
      <c r="P5701" s="26">
        <f t="shared" ca="1" si="445"/>
        <v>411199.54000000027</v>
      </c>
      <c r="R5701" s="1">
        <f t="shared" ca="1" si="443"/>
        <v>1</v>
      </c>
    </row>
    <row r="5702" spans="5:18" ht="15.75" thickBot="1" x14ac:dyDescent="0.3">
      <c r="E5702" s="17">
        <v>5696</v>
      </c>
      <c r="F5702" s="17"/>
      <c r="G5702" s="40"/>
      <c r="H5702" s="43"/>
      <c r="I5702" s="20"/>
      <c r="J5702" s="17" t="s">
        <v>11</v>
      </c>
      <c r="K5702" s="26">
        <f t="shared" ca="1" si="441"/>
        <v>3.87</v>
      </c>
      <c r="L5702" s="26">
        <f ca="1">IF(L5701=1,IF(M5701="GAGNÉ",1,2),IF(M5701="GAGNÉ",INDEX(fibo,MATCH(L5701,fibo,0)-2),INDEX(fibo,MATCH(L5701,fibo,0),1)+INDEX(fibo,MATCH(L5701,fibo,0)-1)))</f>
        <v>1</v>
      </c>
      <c r="M5702" s="49" t="str">
        <f t="shared" ca="1" si="442"/>
        <v>GAGNÉ</v>
      </c>
      <c r="N5702" s="28">
        <f ca="1">IF(M5702="GAGNÉ",K5702*L5702,IF(M5702="PERDU","0,00 €",""))</f>
        <v>3.87</v>
      </c>
      <c r="O5702" s="26">
        <f t="shared" ca="1" si="444"/>
        <v>2.87</v>
      </c>
      <c r="P5702" s="26">
        <f t="shared" ca="1" si="445"/>
        <v>411202.41000000027</v>
      </c>
      <c r="R5702" s="1">
        <f t="shared" ca="1" si="443"/>
        <v>1</v>
      </c>
    </row>
    <row r="5703" spans="5:18" ht="15.75" thickBot="1" x14ac:dyDescent="0.3">
      <c r="E5703" s="17">
        <v>5697</v>
      </c>
      <c r="F5703" s="17"/>
      <c r="G5703" s="40"/>
      <c r="H5703" s="43"/>
      <c r="I5703" s="20"/>
      <c r="J5703" s="17" t="s">
        <v>11</v>
      </c>
      <c r="K5703" s="26">
        <f t="shared" ca="1" si="441"/>
        <v>4.68</v>
      </c>
      <c r="L5703" s="26">
        <f ca="1">IF(L5702=1,IF(M5702="GAGNÉ",1,2),IF(M5702="GAGNÉ",INDEX(fibo,MATCH(L5702,fibo,0)-2),INDEX(fibo,MATCH(L5702,fibo,0),1)+INDEX(fibo,MATCH(L5702,fibo,0)-1)))</f>
        <v>1</v>
      </c>
      <c r="M5703" s="49" t="str">
        <f t="shared" ca="1" si="442"/>
        <v>GAGNÉ</v>
      </c>
      <c r="N5703" s="28">
        <f ca="1">IF(M5703="GAGNÉ",K5703*L5703,IF(M5703="PERDU","0,00 €",""))</f>
        <v>4.68</v>
      </c>
      <c r="O5703" s="26">
        <f t="shared" ca="1" si="444"/>
        <v>3.6799999999999997</v>
      </c>
      <c r="P5703" s="26">
        <f t="shared" ca="1" si="445"/>
        <v>411206.09000000026</v>
      </c>
      <c r="R5703" s="1">
        <f t="shared" ca="1" si="443"/>
        <v>1</v>
      </c>
    </row>
    <row r="5704" spans="5:18" ht="15.75" thickBot="1" x14ac:dyDescent="0.3">
      <c r="E5704" s="17">
        <v>5698</v>
      </c>
      <c r="F5704" s="17"/>
      <c r="G5704" s="40"/>
      <c r="H5704" s="43"/>
      <c r="I5704" s="20"/>
      <c r="J5704" s="17" t="s">
        <v>11</v>
      </c>
      <c r="K5704" s="26">
        <f t="shared" ref="K5704:K5767" ca="1" si="446">RANDBETWEEN(280,480)/100</f>
        <v>3.15</v>
      </c>
      <c r="L5704" s="26">
        <f ca="1">IF(L5703=1,IF(M5703="GAGNÉ",1,2),IF(M5703="GAGNÉ",INDEX(fibo,MATCH(L5703,fibo,0)-2),INDEX(fibo,MATCH(L5703,fibo,0),1)+INDEX(fibo,MATCH(L5703,fibo,0)-1)))</f>
        <v>1</v>
      </c>
      <c r="M5704" s="49" t="str">
        <f t="shared" ref="M5704:M5767" ca="1" si="447">IF(R5704=1,"GAGNÉ","PERDU")</f>
        <v>PERDU</v>
      </c>
      <c r="N5704" s="28" t="str">
        <f ca="1">IF(M5704="GAGNÉ",K5704*L5704,IF(M5704="PERDU","0,00 €",""))</f>
        <v>0,00 €</v>
      </c>
      <c r="O5704" s="26">
        <f t="shared" ca="1" si="444"/>
        <v>-1</v>
      </c>
      <c r="P5704" s="26">
        <f t="shared" ca="1" si="445"/>
        <v>411205.09000000026</v>
      </c>
      <c r="R5704" s="1">
        <f t="shared" ref="R5704:R5767" ca="1" si="448">RANDBETWEEN(1,2)</f>
        <v>2</v>
      </c>
    </row>
    <row r="5705" spans="5:18" ht="15.75" thickBot="1" x14ac:dyDescent="0.3">
      <c r="E5705" s="17">
        <v>5699</v>
      </c>
      <c r="F5705" s="17"/>
      <c r="G5705" s="40"/>
      <c r="H5705" s="43"/>
      <c r="I5705" s="20"/>
      <c r="J5705" s="17" t="s">
        <v>11</v>
      </c>
      <c r="K5705" s="26">
        <f t="shared" ca="1" si="446"/>
        <v>4.17</v>
      </c>
      <c r="L5705" s="26">
        <f ca="1">IF(L5704=1,IF(M5704="GAGNÉ",1,2),IF(M5704="GAGNÉ",INDEX(fibo,MATCH(L5704,fibo,0)-2),INDEX(fibo,MATCH(L5704,fibo,0),1)+INDEX(fibo,MATCH(L5704,fibo,0)-1)))</f>
        <v>2</v>
      </c>
      <c r="M5705" s="49" t="str">
        <f t="shared" ca="1" si="447"/>
        <v>GAGNÉ</v>
      </c>
      <c r="N5705" s="28">
        <f ca="1">IF(M5705="GAGNÉ",K5705*L5705,IF(M5705="PERDU","0,00 €",""))</f>
        <v>8.34</v>
      </c>
      <c r="O5705" s="26">
        <f t="shared" ref="O5705:O5768" ca="1" si="449">IF(M5705="GAGNÉ",N5705-L5705,IF(M5705="PERDU",-L5705,""))</f>
        <v>6.34</v>
      </c>
      <c r="P5705" s="26">
        <f t="shared" ref="P5705:P5768" ca="1" si="450">IF(M5705="GAGNÉ",N5705-L5705+P5704,IF(M5705="PERDU",P5704-L5705,""))</f>
        <v>411211.43000000028</v>
      </c>
      <c r="R5705" s="1">
        <f t="shared" ca="1" si="448"/>
        <v>1</v>
      </c>
    </row>
    <row r="5706" spans="5:18" ht="15.75" thickBot="1" x14ac:dyDescent="0.3">
      <c r="E5706" s="17">
        <v>5700</v>
      </c>
      <c r="F5706" s="17"/>
      <c r="G5706" s="40"/>
      <c r="H5706" s="43"/>
      <c r="I5706" s="20"/>
      <c r="J5706" s="17" t="s">
        <v>11</v>
      </c>
      <c r="K5706" s="26">
        <f t="shared" ca="1" si="446"/>
        <v>4.29</v>
      </c>
      <c r="L5706" s="26">
        <f ca="1">IF(L5705=1,IF(M5705="GAGNÉ",1,2),IF(M5705="GAGNÉ",INDEX(fibo,MATCH(L5705,fibo,0)-2),INDEX(fibo,MATCH(L5705,fibo,0),1)+INDEX(fibo,MATCH(L5705,fibo,0)-1)))</f>
        <v>1</v>
      </c>
      <c r="M5706" s="49" t="str">
        <f t="shared" ca="1" si="447"/>
        <v>PERDU</v>
      </c>
      <c r="N5706" s="28" t="str">
        <f ca="1">IF(M5706="GAGNÉ",K5706*L5706,IF(M5706="PERDU","0,00 €",""))</f>
        <v>0,00 €</v>
      </c>
      <c r="O5706" s="26">
        <f t="shared" ca="1" si="449"/>
        <v>-1</v>
      </c>
      <c r="P5706" s="26">
        <f t="shared" ca="1" si="450"/>
        <v>411210.43000000028</v>
      </c>
      <c r="R5706" s="1">
        <f t="shared" ca="1" si="448"/>
        <v>2</v>
      </c>
    </row>
    <row r="5707" spans="5:18" ht="15.75" thickBot="1" x14ac:dyDescent="0.3">
      <c r="E5707" s="17">
        <v>5701</v>
      </c>
      <c r="F5707" s="17"/>
      <c r="G5707" s="40"/>
      <c r="H5707" s="43"/>
      <c r="I5707" s="20"/>
      <c r="J5707" s="17" t="s">
        <v>11</v>
      </c>
      <c r="K5707" s="26">
        <f t="shared" ca="1" si="446"/>
        <v>3.27</v>
      </c>
      <c r="L5707" s="26">
        <f ca="1">IF(L5706=1,IF(M5706="GAGNÉ",1,2),IF(M5706="GAGNÉ",INDEX(fibo,MATCH(L5706,fibo,0)-2),INDEX(fibo,MATCH(L5706,fibo,0),1)+INDEX(fibo,MATCH(L5706,fibo,0)-1)))</f>
        <v>2</v>
      </c>
      <c r="M5707" s="49" t="str">
        <f t="shared" ca="1" si="447"/>
        <v>PERDU</v>
      </c>
      <c r="N5707" s="28" t="str">
        <f ca="1">IF(M5707="GAGNÉ",K5707*L5707,IF(M5707="PERDU","0,00 €",""))</f>
        <v>0,00 €</v>
      </c>
      <c r="O5707" s="26">
        <f t="shared" ca="1" si="449"/>
        <v>-2</v>
      </c>
      <c r="P5707" s="26">
        <f t="shared" ca="1" si="450"/>
        <v>411208.43000000028</v>
      </c>
      <c r="R5707" s="1">
        <f t="shared" ca="1" si="448"/>
        <v>2</v>
      </c>
    </row>
    <row r="5708" spans="5:18" ht="15.75" thickBot="1" x14ac:dyDescent="0.3">
      <c r="E5708" s="17">
        <v>5702</v>
      </c>
      <c r="F5708" s="17"/>
      <c r="G5708" s="40"/>
      <c r="H5708" s="43"/>
      <c r="I5708" s="20"/>
      <c r="J5708" s="17" t="s">
        <v>11</v>
      </c>
      <c r="K5708" s="26">
        <f t="shared" ca="1" si="446"/>
        <v>4.62</v>
      </c>
      <c r="L5708" s="26">
        <f ca="1">IF(L5707=1,IF(M5707="GAGNÉ",1,2),IF(M5707="GAGNÉ",INDEX(fibo,MATCH(L5707,fibo,0)-2),INDEX(fibo,MATCH(L5707,fibo,0),1)+INDEX(fibo,MATCH(L5707,fibo,0)-1)))</f>
        <v>3</v>
      </c>
      <c r="M5708" s="49" t="str">
        <f t="shared" ca="1" si="447"/>
        <v>GAGNÉ</v>
      </c>
      <c r="N5708" s="28">
        <f ca="1">IF(M5708="GAGNÉ",K5708*L5708,IF(M5708="PERDU","0,00 €",""))</f>
        <v>13.86</v>
      </c>
      <c r="O5708" s="26">
        <f t="shared" ca="1" si="449"/>
        <v>10.86</v>
      </c>
      <c r="P5708" s="26">
        <f t="shared" ca="1" si="450"/>
        <v>411219.29000000027</v>
      </c>
      <c r="R5708" s="1">
        <f t="shared" ca="1" si="448"/>
        <v>1</v>
      </c>
    </row>
    <row r="5709" spans="5:18" ht="15.75" thickBot="1" x14ac:dyDescent="0.3">
      <c r="E5709" s="17">
        <v>5703</v>
      </c>
      <c r="F5709" s="17"/>
      <c r="G5709" s="40"/>
      <c r="H5709" s="43"/>
      <c r="I5709" s="20"/>
      <c r="J5709" s="17" t="s">
        <v>11</v>
      </c>
      <c r="K5709" s="26">
        <f t="shared" ca="1" si="446"/>
        <v>3.87</v>
      </c>
      <c r="L5709" s="26">
        <f ca="1">IF(L5708=1,IF(M5708="GAGNÉ",1,2),IF(M5708="GAGNÉ",INDEX(fibo,MATCH(L5708,fibo,0)-2),INDEX(fibo,MATCH(L5708,fibo,0),1)+INDEX(fibo,MATCH(L5708,fibo,0)-1)))</f>
        <v>1</v>
      </c>
      <c r="M5709" s="49" t="str">
        <f t="shared" ca="1" si="447"/>
        <v>PERDU</v>
      </c>
      <c r="N5709" s="28" t="str">
        <f ca="1">IF(M5709="GAGNÉ",K5709*L5709,IF(M5709="PERDU","0,00 €",""))</f>
        <v>0,00 €</v>
      </c>
      <c r="O5709" s="26">
        <f t="shared" ca="1" si="449"/>
        <v>-1</v>
      </c>
      <c r="P5709" s="26">
        <f t="shared" ca="1" si="450"/>
        <v>411218.29000000027</v>
      </c>
      <c r="R5709" s="1">
        <f t="shared" ca="1" si="448"/>
        <v>2</v>
      </c>
    </row>
    <row r="5710" spans="5:18" ht="15.75" thickBot="1" x14ac:dyDescent="0.3">
      <c r="E5710" s="17">
        <v>5704</v>
      </c>
      <c r="F5710" s="17"/>
      <c r="G5710" s="40"/>
      <c r="H5710" s="43"/>
      <c r="I5710" s="20"/>
      <c r="J5710" s="17" t="s">
        <v>11</v>
      </c>
      <c r="K5710" s="26">
        <f t="shared" ca="1" si="446"/>
        <v>3.42</v>
      </c>
      <c r="L5710" s="26">
        <f ca="1">IF(L5709=1,IF(M5709="GAGNÉ",1,2),IF(M5709="GAGNÉ",INDEX(fibo,MATCH(L5709,fibo,0)-2),INDEX(fibo,MATCH(L5709,fibo,0),1)+INDEX(fibo,MATCH(L5709,fibo,0)-1)))</f>
        <v>2</v>
      </c>
      <c r="M5710" s="49" t="str">
        <f t="shared" ca="1" si="447"/>
        <v>GAGNÉ</v>
      </c>
      <c r="N5710" s="28">
        <f ca="1">IF(M5710="GAGNÉ",K5710*L5710,IF(M5710="PERDU","0,00 €",""))</f>
        <v>6.84</v>
      </c>
      <c r="O5710" s="26">
        <f t="shared" ca="1" si="449"/>
        <v>4.84</v>
      </c>
      <c r="P5710" s="26">
        <f t="shared" ca="1" si="450"/>
        <v>411223.1300000003</v>
      </c>
      <c r="R5710" s="1">
        <f t="shared" ca="1" si="448"/>
        <v>1</v>
      </c>
    </row>
    <row r="5711" spans="5:18" ht="15.75" thickBot="1" x14ac:dyDescent="0.3">
      <c r="E5711" s="17">
        <v>5705</v>
      </c>
      <c r="F5711" s="17"/>
      <c r="G5711" s="40"/>
      <c r="H5711" s="43"/>
      <c r="I5711" s="20"/>
      <c r="J5711" s="17" t="s">
        <v>11</v>
      </c>
      <c r="K5711" s="26">
        <f t="shared" ca="1" si="446"/>
        <v>4.2</v>
      </c>
      <c r="L5711" s="26">
        <f ca="1">IF(L5710=1,IF(M5710="GAGNÉ",1,2),IF(M5710="GAGNÉ",INDEX(fibo,MATCH(L5710,fibo,0)-2),INDEX(fibo,MATCH(L5710,fibo,0),1)+INDEX(fibo,MATCH(L5710,fibo,0)-1)))</f>
        <v>1</v>
      </c>
      <c r="M5711" s="49" t="str">
        <f t="shared" ca="1" si="447"/>
        <v>PERDU</v>
      </c>
      <c r="N5711" s="28" t="str">
        <f ca="1">IF(M5711="GAGNÉ",K5711*L5711,IF(M5711="PERDU","0,00 €",""))</f>
        <v>0,00 €</v>
      </c>
      <c r="O5711" s="26">
        <f t="shared" ca="1" si="449"/>
        <v>-1</v>
      </c>
      <c r="P5711" s="26">
        <f t="shared" ca="1" si="450"/>
        <v>411222.1300000003</v>
      </c>
      <c r="R5711" s="1">
        <f t="shared" ca="1" si="448"/>
        <v>2</v>
      </c>
    </row>
    <row r="5712" spans="5:18" ht="15.75" thickBot="1" x14ac:dyDescent="0.3">
      <c r="E5712" s="17">
        <v>5706</v>
      </c>
      <c r="F5712" s="17"/>
      <c r="G5712" s="40"/>
      <c r="H5712" s="43"/>
      <c r="I5712" s="20"/>
      <c r="J5712" s="17" t="s">
        <v>11</v>
      </c>
      <c r="K5712" s="26">
        <f t="shared" ca="1" si="446"/>
        <v>3.53</v>
      </c>
      <c r="L5712" s="26">
        <f ca="1">IF(L5711=1,IF(M5711="GAGNÉ",1,2),IF(M5711="GAGNÉ",INDEX(fibo,MATCH(L5711,fibo,0)-2),INDEX(fibo,MATCH(L5711,fibo,0),1)+INDEX(fibo,MATCH(L5711,fibo,0)-1)))</f>
        <v>2</v>
      </c>
      <c r="M5712" s="49" t="str">
        <f t="shared" ca="1" si="447"/>
        <v>GAGNÉ</v>
      </c>
      <c r="N5712" s="28">
        <f ca="1">IF(M5712="GAGNÉ",K5712*L5712,IF(M5712="PERDU","0,00 €",""))</f>
        <v>7.06</v>
      </c>
      <c r="O5712" s="26">
        <f t="shared" ca="1" si="449"/>
        <v>5.0599999999999996</v>
      </c>
      <c r="P5712" s="26">
        <f t="shared" ca="1" si="450"/>
        <v>411227.19000000029</v>
      </c>
      <c r="R5712" s="1">
        <f t="shared" ca="1" si="448"/>
        <v>1</v>
      </c>
    </row>
    <row r="5713" spans="5:18" ht="15.75" thickBot="1" x14ac:dyDescent="0.3">
      <c r="E5713" s="17">
        <v>5707</v>
      </c>
      <c r="F5713" s="17"/>
      <c r="G5713" s="40"/>
      <c r="H5713" s="43"/>
      <c r="I5713" s="20"/>
      <c r="J5713" s="17" t="s">
        <v>11</v>
      </c>
      <c r="K5713" s="26">
        <f t="shared" ca="1" si="446"/>
        <v>4.43</v>
      </c>
      <c r="L5713" s="26">
        <f ca="1">IF(L5712=1,IF(M5712="GAGNÉ",1,2),IF(M5712="GAGNÉ",INDEX(fibo,MATCH(L5712,fibo,0)-2),INDEX(fibo,MATCH(L5712,fibo,0),1)+INDEX(fibo,MATCH(L5712,fibo,0)-1)))</f>
        <v>1</v>
      </c>
      <c r="M5713" s="49" t="str">
        <f t="shared" ca="1" si="447"/>
        <v>GAGNÉ</v>
      </c>
      <c r="N5713" s="28">
        <f ca="1">IF(M5713="GAGNÉ",K5713*L5713,IF(M5713="PERDU","0,00 €",""))</f>
        <v>4.43</v>
      </c>
      <c r="O5713" s="26">
        <f t="shared" ca="1" si="449"/>
        <v>3.4299999999999997</v>
      </c>
      <c r="P5713" s="26">
        <f t="shared" ca="1" si="450"/>
        <v>411230.62000000029</v>
      </c>
      <c r="R5713" s="1">
        <f t="shared" ca="1" si="448"/>
        <v>1</v>
      </c>
    </row>
    <row r="5714" spans="5:18" ht="15.75" thickBot="1" x14ac:dyDescent="0.3">
      <c r="E5714" s="17">
        <v>5708</v>
      </c>
      <c r="F5714" s="17"/>
      <c r="G5714" s="40"/>
      <c r="H5714" s="43"/>
      <c r="I5714" s="20"/>
      <c r="J5714" s="17" t="s">
        <v>11</v>
      </c>
      <c r="K5714" s="26">
        <f t="shared" ca="1" si="446"/>
        <v>4.26</v>
      </c>
      <c r="L5714" s="26">
        <f ca="1">IF(L5713=1,IF(M5713="GAGNÉ",1,2),IF(M5713="GAGNÉ",INDEX(fibo,MATCH(L5713,fibo,0)-2),INDEX(fibo,MATCH(L5713,fibo,0),1)+INDEX(fibo,MATCH(L5713,fibo,0)-1)))</f>
        <v>1</v>
      </c>
      <c r="M5714" s="49" t="str">
        <f t="shared" ca="1" si="447"/>
        <v>PERDU</v>
      </c>
      <c r="N5714" s="28" t="str">
        <f ca="1">IF(M5714="GAGNÉ",K5714*L5714,IF(M5714="PERDU","0,00 €",""))</f>
        <v>0,00 €</v>
      </c>
      <c r="O5714" s="26">
        <f t="shared" ca="1" si="449"/>
        <v>-1</v>
      </c>
      <c r="P5714" s="26">
        <f t="shared" ca="1" si="450"/>
        <v>411229.62000000029</v>
      </c>
      <c r="R5714" s="1">
        <f t="shared" ca="1" si="448"/>
        <v>2</v>
      </c>
    </row>
    <row r="5715" spans="5:18" ht="15.75" thickBot="1" x14ac:dyDescent="0.3">
      <c r="E5715" s="17">
        <v>5709</v>
      </c>
      <c r="F5715" s="17"/>
      <c r="G5715" s="40"/>
      <c r="H5715" s="43"/>
      <c r="I5715" s="20"/>
      <c r="J5715" s="17" t="s">
        <v>11</v>
      </c>
      <c r="K5715" s="26">
        <f t="shared" ca="1" si="446"/>
        <v>4.74</v>
      </c>
      <c r="L5715" s="26">
        <f ca="1">IF(L5714=1,IF(M5714="GAGNÉ",1,2),IF(M5714="GAGNÉ",INDEX(fibo,MATCH(L5714,fibo,0)-2),INDEX(fibo,MATCH(L5714,fibo,0),1)+INDEX(fibo,MATCH(L5714,fibo,0)-1)))</f>
        <v>2</v>
      </c>
      <c r="M5715" s="49" t="str">
        <f t="shared" ca="1" si="447"/>
        <v>GAGNÉ</v>
      </c>
      <c r="N5715" s="28">
        <f ca="1">IF(M5715="GAGNÉ",K5715*L5715,IF(M5715="PERDU","0,00 €",""))</f>
        <v>9.48</v>
      </c>
      <c r="O5715" s="26">
        <f t="shared" ca="1" si="449"/>
        <v>7.48</v>
      </c>
      <c r="P5715" s="26">
        <f t="shared" ca="1" si="450"/>
        <v>411237.10000000027</v>
      </c>
      <c r="R5715" s="1">
        <f t="shared" ca="1" si="448"/>
        <v>1</v>
      </c>
    </row>
    <row r="5716" spans="5:18" ht="15.75" thickBot="1" x14ac:dyDescent="0.3">
      <c r="E5716" s="17">
        <v>5710</v>
      </c>
      <c r="F5716" s="17"/>
      <c r="G5716" s="40"/>
      <c r="H5716" s="43"/>
      <c r="I5716" s="20"/>
      <c r="J5716" s="17" t="s">
        <v>11</v>
      </c>
      <c r="K5716" s="26">
        <f t="shared" ca="1" si="446"/>
        <v>2.96</v>
      </c>
      <c r="L5716" s="26">
        <f ca="1">IF(L5715=1,IF(M5715="GAGNÉ",1,2),IF(M5715="GAGNÉ",INDEX(fibo,MATCH(L5715,fibo,0)-2),INDEX(fibo,MATCH(L5715,fibo,0),1)+INDEX(fibo,MATCH(L5715,fibo,0)-1)))</f>
        <v>1</v>
      </c>
      <c r="M5716" s="49" t="str">
        <f t="shared" ca="1" si="447"/>
        <v>PERDU</v>
      </c>
      <c r="N5716" s="28" t="str">
        <f ca="1">IF(M5716="GAGNÉ",K5716*L5716,IF(M5716="PERDU","0,00 €",""))</f>
        <v>0,00 €</v>
      </c>
      <c r="O5716" s="26">
        <f t="shared" ca="1" si="449"/>
        <v>-1</v>
      </c>
      <c r="P5716" s="26">
        <f t="shared" ca="1" si="450"/>
        <v>411236.10000000027</v>
      </c>
      <c r="R5716" s="1">
        <f t="shared" ca="1" si="448"/>
        <v>2</v>
      </c>
    </row>
    <row r="5717" spans="5:18" ht="15.75" thickBot="1" x14ac:dyDescent="0.3">
      <c r="E5717" s="17">
        <v>5711</v>
      </c>
      <c r="F5717" s="17"/>
      <c r="G5717" s="40"/>
      <c r="H5717" s="43"/>
      <c r="I5717" s="20"/>
      <c r="J5717" s="17" t="s">
        <v>11</v>
      </c>
      <c r="K5717" s="26">
        <f t="shared" ca="1" si="446"/>
        <v>4</v>
      </c>
      <c r="L5717" s="26">
        <f ca="1">IF(L5716=1,IF(M5716="GAGNÉ",1,2),IF(M5716="GAGNÉ",INDEX(fibo,MATCH(L5716,fibo,0)-2),INDEX(fibo,MATCH(L5716,fibo,0),1)+INDEX(fibo,MATCH(L5716,fibo,0)-1)))</f>
        <v>2</v>
      </c>
      <c r="M5717" s="49" t="str">
        <f t="shared" ca="1" si="447"/>
        <v>GAGNÉ</v>
      </c>
      <c r="N5717" s="28">
        <f ca="1">IF(M5717="GAGNÉ",K5717*L5717,IF(M5717="PERDU","0,00 €",""))</f>
        <v>8</v>
      </c>
      <c r="O5717" s="26">
        <f t="shared" ca="1" si="449"/>
        <v>6</v>
      </c>
      <c r="P5717" s="26">
        <f t="shared" ca="1" si="450"/>
        <v>411242.10000000027</v>
      </c>
      <c r="R5717" s="1">
        <f t="shared" ca="1" si="448"/>
        <v>1</v>
      </c>
    </row>
    <row r="5718" spans="5:18" ht="15.75" thickBot="1" x14ac:dyDescent="0.3">
      <c r="E5718" s="17">
        <v>5712</v>
      </c>
      <c r="F5718" s="17"/>
      <c r="G5718" s="40"/>
      <c r="H5718" s="43"/>
      <c r="I5718" s="20"/>
      <c r="J5718" s="17" t="s">
        <v>11</v>
      </c>
      <c r="K5718" s="26">
        <f t="shared" ca="1" si="446"/>
        <v>4.04</v>
      </c>
      <c r="L5718" s="26">
        <f ca="1">IF(L5717=1,IF(M5717="GAGNÉ",1,2),IF(M5717="GAGNÉ",INDEX(fibo,MATCH(L5717,fibo,0)-2),INDEX(fibo,MATCH(L5717,fibo,0),1)+INDEX(fibo,MATCH(L5717,fibo,0)-1)))</f>
        <v>1</v>
      </c>
      <c r="M5718" s="49" t="str">
        <f t="shared" ca="1" si="447"/>
        <v>PERDU</v>
      </c>
      <c r="N5718" s="28" t="str">
        <f ca="1">IF(M5718="GAGNÉ",K5718*L5718,IF(M5718="PERDU","0,00 €",""))</f>
        <v>0,00 €</v>
      </c>
      <c r="O5718" s="26">
        <f t="shared" ca="1" si="449"/>
        <v>-1</v>
      </c>
      <c r="P5718" s="26">
        <f t="shared" ca="1" si="450"/>
        <v>411241.10000000027</v>
      </c>
      <c r="R5718" s="1">
        <f t="shared" ca="1" si="448"/>
        <v>2</v>
      </c>
    </row>
    <row r="5719" spans="5:18" ht="15.75" thickBot="1" x14ac:dyDescent="0.3">
      <c r="E5719" s="17">
        <v>5713</v>
      </c>
      <c r="F5719" s="17"/>
      <c r="G5719" s="40"/>
      <c r="H5719" s="43"/>
      <c r="I5719" s="20"/>
      <c r="J5719" s="17" t="s">
        <v>11</v>
      </c>
      <c r="K5719" s="26">
        <f t="shared" ca="1" si="446"/>
        <v>3.61</v>
      </c>
      <c r="L5719" s="26">
        <f ca="1">IF(L5718=1,IF(M5718="GAGNÉ",1,2),IF(M5718="GAGNÉ",INDEX(fibo,MATCH(L5718,fibo,0)-2),INDEX(fibo,MATCH(L5718,fibo,0),1)+INDEX(fibo,MATCH(L5718,fibo,0)-1)))</f>
        <v>2</v>
      </c>
      <c r="M5719" s="49" t="str">
        <f t="shared" ca="1" si="447"/>
        <v>PERDU</v>
      </c>
      <c r="N5719" s="28" t="str">
        <f ca="1">IF(M5719="GAGNÉ",K5719*L5719,IF(M5719="PERDU","0,00 €",""))</f>
        <v>0,00 €</v>
      </c>
      <c r="O5719" s="26">
        <f t="shared" ca="1" si="449"/>
        <v>-2</v>
      </c>
      <c r="P5719" s="26">
        <f t="shared" ca="1" si="450"/>
        <v>411239.10000000027</v>
      </c>
      <c r="R5719" s="1">
        <f t="shared" ca="1" si="448"/>
        <v>2</v>
      </c>
    </row>
    <row r="5720" spans="5:18" ht="15.75" thickBot="1" x14ac:dyDescent="0.3">
      <c r="E5720" s="17">
        <v>5714</v>
      </c>
      <c r="F5720" s="17"/>
      <c r="G5720" s="40"/>
      <c r="H5720" s="43"/>
      <c r="I5720" s="20"/>
      <c r="J5720" s="17" t="s">
        <v>11</v>
      </c>
      <c r="K5720" s="26">
        <f t="shared" ca="1" si="446"/>
        <v>4.76</v>
      </c>
      <c r="L5720" s="26">
        <f ca="1">IF(L5719=1,IF(M5719="GAGNÉ",1,2),IF(M5719="GAGNÉ",INDEX(fibo,MATCH(L5719,fibo,0)-2),INDEX(fibo,MATCH(L5719,fibo,0),1)+INDEX(fibo,MATCH(L5719,fibo,0)-1)))</f>
        <v>3</v>
      </c>
      <c r="M5720" s="49" t="str">
        <f t="shared" ca="1" si="447"/>
        <v>GAGNÉ</v>
      </c>
      <c r="N5720" s="28">
        <f ca="1">IF(M5720="GAGNÉ",K5720*L5720,IF(M5720="PERDU","0,00 €",""))</f>
        <v>14.28</v>
      </c>
      <c r="O5720" s="26">
        <f t="shared" ca="1" si="449"/>
        <v>11.28</v>
      </c>
      <c r="P5720" s="26">
        <f t="shared" ca="1" si="450"/>
        <v>411250.3800000003</v>
      </c>
      <c r="R5720" s="1">
        <f t="shared" ca="1" si="448"/>
        <v>1</v>
      </c>
    </row>
    <row r="5721" spans="5:18" ht="15.75" thickBot="1" x14ac:dyDescent="0.3">
      <c r="E5721" s="17">
        <v>5715</v>
      </c>
      <c r="F5721" s="17"/>
      <c r="G5721" s="40"/>
      <c r="H5721" s="43"/>
      <c r="I5721" s="20"/>
      <c r="J5721" s="17" t="s">
        <v>11</v>
      </c>
      <c r="K5721" s="26">
        <f t="shared" ca="1" si="446"/>
        <v>4.5599999999999996</v>
      </c>
      <c r="L5721" s="26">
        <f ca="1">IF(L5720=1,IF(M5720="GAGNÉ",1,2),IF(M5720="GAGNÉ",INDEX(fibo,MATCH(L5720,fibo,0)-2),INDEX(fibo,MATCH(L5720,fibo,0),1)+INDEX(fibo,MATCH(L5720,fibo,0)-1)))</f>
        <v>1</v>
      </c>
      <c r="M5721" s="49" t="str">
        <f t="shared" ca="1" si="447"/>
        <v>PERDU</v>
      </c>
      <c r="N5721" s="28" t="str">
        <f ca="1">IF(M5721="GAGNÉ",K5721*L5721,IF(M5721="PERDU","0,00 €",""))</f>
        <v>0,00 €</v>
      </c>
      <c r="O5721" s="26">
        <f t="shared" ca="1" si="449"/>
        <v>-1</v>
      </c>
      <c r="P5721" s="26">
        <f t="shared" ca="1" si="450"/>
        <v>411249.3800000003</v>
      </c>
      <c r="R5721" s="1">
        <f t="shared" ca="1" si="448"/>
        <v>2</v>
      </c>
    </row>
    <row r="5722" spans="5:18" ht="15.75" thickBot="1" x14ac:dyDescent="0.3">
      <c r="E5722" s="17">
        <v>5716</v>
      </c>
      <c r="F5722" s="17"/>
      <c r="G5722" s="40"/>
      <c r="H5722" s="43"/>
      <c r="I5722" s="20"/>
      <c r="J5722" s="17" t="s">
        <v>11</v>
      </c>
      <c r="K5722" s="26">
        <f t="shared" ca="1" si="446"/>
        <v>4.2</v>
      </c>
      <c r="L5722" s="26">
        <f ca="1">IF(L5721=1,IF(M5721="GAGNÉ",1,2),IF(M5721="GAGNÉ",INDEX(fibo,MATCH(L5721,fibo,0)-2),INDEX(fibo,MATCH(L5721,fibo,0),1)+INDEX(fibo,MATCH(L5721,fibo,0)-1)))</f>
        <v>2</v>
      </c>
      <c r="M5722" s="49" t="str">
        <f t="shared" ca="1" si="447"/>
        <v>GAGNÉ</v>
      </c>
      <c r="N5722" s="28">
        <f ca="1">IF(M5722="GAGNÉ",K5722*L5722,IF(M5722="PERDU","0,00 €",""))</f>
        <v>8.4</v>
      </c>
      <c r="O5722" s="26">
        <f t="shared" ca="1" si="449"/>
        <v>6.4</v>
      </c>
      <c r="P5722" s="26">
        <f t="shared" ca="1" si="450"/>
        <v>411255.78000000032</v>
      </c>
      <c r="R5722" s="1">
        <f t="shared" ca="1" si="448"/>
        <v>1</v>
      </c>
    </row>
    <row r="5723" spans="5:18" ht="15.75" thickBot="1" x14ac:dyDescent="0.3">
      <c r="E5723" s="17">
        <v>5717</v>
      </c>
      <c r="F5723" s="17"/>
      <c r="G5723" s="40"/>
      <c r="H5723" s="43"/>
      <c r="I5723" s="20"/>
      <c r="J5723" s="17" t="s">
        <v>11</v>
      </c>
      <c r="K5723" s="26">
        <f t="shared" ca="1" si="446"/>
        <v>3.01</v>
      </c>
      <c r="L5723" s="26">
        <f ca="1">IF(L5722=1,IF(M5722="GAGNÉ",1,2),IF(M5722="GAGNÉ",INDEX(fibo,MATCH(L5722,fibo,0)-2),INDEX(fibo,MATCH(L5722,fibo,0),1)+INDEX(fibo,MATCH(L5722,fibo,0)-1)))</f>
        <v>1</v>
      </c>
      <c r="M5723" s="49" t="str">
        <f t="shared" ca="1" si="447"/>
        <v>PERDU</v>
      </c>
      <c r="N5723" s="28" t="str">
        <f ca="1">IF(M5723="GAGNÉ",K5723*L5723,IF(M5723="PERDU","0,00 €",""))</f>
        <v>0,00 €</v>
      </c>
      <c r="O5723" s="26">
        <f t="shared" ca="1" si="449"/>
        <v>-1</v>
      </c>
      <c r="P5723" s="26">
        <f t="shared" ca="1" si="450"/>
        <v>411254.78000000032</v>
      </c>
      <c r="R5723" s="1">
        <f t="shared" ca="1" si="448"/>
        <v>2</v>
      </c>
    </row>
    <row r="5724" spans="5:18" ht="15.75" thickBot="1" x14ac:dyDescent="0.3">
      <c r="E5724" s="17">
        <v>5718</v>
      </c>
      <c r="F5724" s="17"/>
      <c r="G5724" s="40"/>
      <c r="H5724" s="43"/>
      <c r="I5724" s="20"/>
      <c r="J5724" s="17" t="s">
        <v>11</v>
      </c>
      <c r="K5724" s="26">
        <f t="shared" ca="1" si="446"/>
        <v>4.5</v>
      </c>
      <c r="L5724" s="26">
        <f ca="1">IF(L5723=1,IF(M5723="GAGNÉ",1,2),IF(M5723="GAGNÉ",INDEX(fibo,MATCH(L5723,fibo,0)-2),INDEX(fibo,MATCH(L5723,fibo,0),1)+INDEX(fibo,MATCH(L5723,fibo,0)-1)))</f>
        <v>2</v>
      </c>
      <c r="M5724" s="49" t="str">
        <f t="shared" ca="1" si="447"/>
        <v>GAGNÉ</v>
      </c>
      <c r="N5724" s="28">
        <f ca="1">IF(M5724="GAGNÉ",K5724*L5724,IF(M5724="PERDU","0,00 €",""))</f>
        <v>9</v>
      </c>
      <c r="O5724" s="26">
        <f t="shared" ca="1" si="449"/>
        <v>7</v>
      </c>
      <c r="P5724" s="26">
        <f t="shared" ca="1" si="450"/>
        <v>411261.78000000032</v>
      </c>
      <c r="R5724" s="1">
        <f t="shared" ca="1" si="448"/>
        <v>1</v>
      </c>
    </row>
    <row r="5725" spans="5:18" ht="15.75" thickBot="1" x14ac:dyDescent="0.3">
      <c r="E5725" s="17">
        <v>5719</v>
      </c>
      <c r="F5725" s="17"/>
      <c r="G5725" s="40"/>
      <c r="H5725" s="43"/>
      <c r="I5725" s="20"/>
      <c r="J5725" s="17" t="s">
        <v>11</v>
      </c>
      <c r="K5725" s="26">
        <f t="shared" ca="1" si="446"/>
        <v>3.52</v>
      </c>
      <c r="L5725" s="26">
        <f ca="1">IF(L5724=1,IF(M5724="GAGNÉ",1,2),IF(M5724="GAGNÉ",INDEX(fibo,MATCH(L5724,fibo,0)-2),INDEX(fibo,MATCH(L5724,fibo,0),1)+INDEX(fibo,MATCH(L5724,fibo,0)-1)))</f>
        <v>1</v>
      </c>
      <c r="M5725" s="49" t="str">
        <f t="shared" ca="1" si="447"/>
        <v>GAGNÉ</v>
      </c>
      <c r="N5725" s="28">
        <f ca="1">IF(M5725="GAGNÉ",K5725*L5725,IF(M5725="PERDU","0,00 €",""))</f>
        <v>3.52</v>
      </c>
      <c r="O5725" s="26">
        <f t="shared" ca="1" si="449"/>
        <v>2.52</v>
      </c>
      <c r="P5725" s="26">
        <f t="shared" ca="1" si="450"/>
        <v>411264.30000000034</v>
      </c>
      <c r="R5725" s="1">
        <f t="shared" ca="1" si="448"/>
        <v>1</v>
      </c>
    </row>
    <row r="5726" spans="5:18" ht="15.75" thickBot="1" x14ac:dyDescent="0.3">
      <c r="E5726" s="17">
        <v>5720</v>
      </c>
      <c r="F5726" s="17"/>
      <c r="G5726" s="40"/>
      <c r="H5726" s="43"/>
      <c r="I5726" s="20"/>
      <c r="J5726" s="17" t="s">
        <v>11</v>
      </c>
      <c r="K5726" s="26">
        <f t="shared" ca="1" si="446"/>
        <v>4.18</v>
      </c>
      <c r="L5726" s="26">
        <f ca="1">IF(L5725=1,IF(M5725="GAGNÉ",1,2),IF(M5725="GAGNÉ",INDEX(fibo,MATCH(L5725,fibo,0)-2),INDEX(fibo,MATCH(L5725,fibo,0),1)+INDEX(fibo,MATCH(L5725,fibo,0)-1)))</f>
        <v>1</v>
      </c>
      <c r="M5726" s="49" t="str">
        <f t="shared" ca="1" si="447"/>
        <v>GAGNÉ</v>
      </c>
      <c r="N5726" s="28">
        <f ca="1">IF(M5726="GAGNÉ",K5726*L5726,IF(M5726="PERDU","0,00 €",""))</f>
        <v>4.18</v>
      </c>
      <c r="O5726" s="26">
        <f t="shared" ca="1" si="449"/>
        <v>3.1799999999999997</v>
      </c>
      <c r="P5726" s="26">
        <f t="shared" ca="1" si="450"/>
        <v>411267.48000000033</v>
      </c>
      <c r="R5726" s="1">
        <f t="shared" ca="1" si="448"/>
        <v>1</v>
      </c>
    </row>
    <row r="5727" spans="5:18" ht="15.75" thickBot="1" x14ac:dyDescent="0.3">
      <c r="E5727" s="17">
        <v>5721</v>
      </c>
      <c r="F5727" s="17"/>
      <c r="G5727" s="40"/>
      <c r="H5727" s="43"/>
      <c r="I5727" s="20"/>
      <c r="J5727" s="17" t="s">
        <v>11</v>
      </c>
      <c r="K5727" s="26">
        <f t="shared" ca="1" si="446"/>
        <v>3</v>
      </c>
      <c r="L5727" s="26">
        <f ca="1">IF(L5726=1,IF(M5726="GAGNÉ",1,2),IF(M5726="GAGNÉ",INDEX(fibo,MATCH(L5726,fibo,0)-2),INDEX(fibo,MATCH(L5726,fibo,0),1)+INDEX(fibo,MATCH(L5726,fibo,0)-1)))</f>
        <v>1</v>
      </c>
      <c r="M5727" s="49" t="str">
        <f t="shared" ca="1" si="447"/>
        <v>GAGNÉ</v>
      </c>
      <c r="N5727" s="28">
        <f ca="1">IF(M5727="GAGNÉ",K5727*L5727,IF(M5727="PERDU","0,00 €",""))</f>
        <v>3</v>
      </c>
      <c r="O5727" s="26">
        <f t="shared" ca="1" si="449"/>
        <v>2</v>
      </c>
      <c r="P5727" s="26">
        <f t="shared" ca="1" si="450"/>
        <v>411269.48000000033</v>
      </c>
      <c r="R5727" s="1">
        <f t="shared" ca="1" si="448"/>
        <v>1</v>
      </c>
    </row>
    <row r="5728" spans="5:18" ht="15.75" thickBot="1" x14ac:dyDescent="0.3">
      <c r="E5728" s="17">
        <v>5722</v>
      </c>
      <c r="F5728" s="17"/>
      <c r="G5728" s="40"/>
      <c r="H5728" s="43"/>
      <c r="I5728" s="20"/>
      <c r="J5728" s="17" t="s">
        <v>11</v>
      </c>
      <c r="K5728" s="26">
        <f t="shared" ca="1" si="446"/>
        <v>4.45</v>
      </c>
      <c r="L5728" s="26">
        <f ca="1">IF(L5727=1,IF(M5727="GAGNÉ",1,2),IF(M5727="GAGNÉ",INDEX(fibo,MATCH(L5727,fibo,0)-2),INDEX(fibo,MATCH(L5727,fibo,0),1)+INDEX(fibo,MATCH(L5727,fibo,0)-1)))</f>
        <v>1</v>
      </c>
      <c r="M5728" s="49" t="str">
        <f t="shared" ca="1" si="447"/>
        <v>PERDU</v>
      </c>
      <c r="N5728" s="28" t="str">
        <f ca="1">IF(M5728="GAGNÉ",K5728*L5728,IF(M5728="PERDU","0,00 €",""))</f>
        <v>0,00 €</v>
      </c>
      <c r="O5728" s="26">
        <f t="shared" ca="1" si="449"/>
        <v>-1</v>
      </c>
      <c r="P5728" s="26">
        <f t="shared" ca="1" si="450"/>
        <v>411268.48000000033</v>
      </c>
      <c r="R5728" s="1">
        <f t="shared" ca="1" si="448"/>
        <v>2</v>
      </c>
    </row>
    <row r="5729" spans="5:18" ht="15.75" thickBot="1" x14ac:dyDescent="0.3">
      <c r="E5729" s="17">
        <v>5723</v>
      </c>
      <c r="F5729" s="17"/>
      <c r="G5729" s="40"/>
      <c r="H5729" s="43"/>
      <c r="I5729" s="20"/>
      <c r="J5729" s="17" t="s">
        <v>11</v>
      </c>
      <c r="K5729" s="26">
        <f t="shared" ca="1" si="446"/>
        <v>3.17</v>
      </c>
      <c r="L5729" s="26">
        <f ca="1">IF(L5728=1,IF(M5728="GAGNÉ",1,2),IF(M5728="GAGNÉ",INDEX(fibo,MATCH(L5728,fibo,0)-2),INDEX(fibo,MATCH(L5728,fibo,0),1)+INDEX(fibo,MATCH(L5728,fibo,0)-1)))</f>
        <v>2</v>
      </c>
      <c r="M5729" s="49" t="str">
        <f t="shared" ca="1" si="447"/>
        <v>GAGNÉ</v>
      </c>
      <c r="N5729" s="28">
        <f ca="1">IF(M5729="GAGNÉ",K5729*L5729,IF(M5729="PERDU","0,00 €",""))</f>
        <v>6.34</v>
      </c>
      <c r="O5729" s="26">
        <f t="shared" ca="1" si="449"/>
        <v>4.34</v>
      </c>
      <c r="P5729" s="26">
        <f t="shared" ca="1" si="450"/>
        <v>411272.82000000036</v>
      </c>
      <c r="R5729" s="1">
        <f t="shared" ca="1" si="448"/>
        <v>1</v>
      </c>
    </row>
    <row r="5730" spans="5:18" ht="15.75" thickBot="1" x14ac:dyDescent="0.3">
      <c r="E5730" s="17">
        <v>5724</v>
      </c>
      <c r="F5730" s="17"/>
      <c r="G5730" s="40"/>
      <c r="H5730" s="43"/>
      <c r="I5730" s="20"/>
      <c r="J5730" s="17" t="s">
        <v>11</v>
      </c>
      <c r="K5730" s="26">
        <f t="shared" ca="1" si="446"/>
        <v>3.32</v>
      </c>
      <c r="L5730" s="26">
        <f ca="1">IF(L5729=1,IF(M5729="GAGNÉ",1,2),IF(M5729="GAGNÉ",INDEX(fibo,MATCH(L5729,fibo,0)-2),INDEX(fibo,MATCH(L5729,fibo,0),1)+INDEX(fibo,MATCH(L5729,fibo,0)-1)))</f>
        <v>1</v>
      </c>
      <c r="M5730" s="49" t="str">
        <f t="shared" ca="1" si="447"/>
        <v>GAGNÉ</v>
      </c>
      <c r="N5730" s="28">
        <f ca="1">IF(M5730="GAGNÉ",K5730*L5730,IF(M5730="PERDU","0,00 €",""))</f>
        <v>3.32</v>
      </c>
      <c r="O5730" s="26">
        <f t="shared" ca="1" si="449"/>
        <v>2.3199999999999998</v>
      </c>
      <c r="P5730" s="26">
        <f t="shared" ca="1" si="450"/>
        <v>411275.14000000036</v>
      </c>
      <c r="R5730" s="1">
        <f t="shared" ca="1" si="448"/>
        <v>1</v>
      </c>
    </row>
    <row r="5731" spans="5:18" ht="15.75" thickBot="1" x14ac:dyDescent="0.3">
      <c r="E5731" s="17">
        <v>5725</v>
      </c>
      <c r="F5731" s="17"/>
      <c r="G5731" s="40"/>
      <c r="H5731" s="43"/>
      <c r="I5731" s="20"/>
      <c r="J5731" s="17" t="s">
        <v>11</v>
      </c>
      <c r="K5731" s="26">
        <f t="shared" ca="1" si="446"/>
        <v>3.08</v>
      </c>
      <c r="L5731" s="26">
        <f ca="1">IF(L5730=1,IF(M5730="GAGNÉ",1,2),IF(M5730="GAGNÉ",INDEX(fibo,MATCH(L5730,fibo,0)-2),INDEX(fibo,MATCH(L5730,fibo,0),1)+INDEX(fibo,MATCH(L5730,fibo,0)-1)))</f>
        <v>1</v>
      </c>
      <c r="M5731" s="49" t="str">
        <f t="shared" ca="1" si="447"/>
        <v>GAGNÉ</v>
      </c>
      <c r="N5731" s="28">
        <f ca="1">IF(M5731="GAGNÉ",K5731*L5731,IF(M5731="PERDU","0,00 €",""))</f>
        <v>3.08</v>
      </c>
      <c r="O5731" s="26">
        <f t="shared" ca="1" si="449"/>
        <v>2.08</v>
      </c>
      <c r="P5731" s="26">
        <f t="shared" ca="1" si="450"/>
        <v>411277.22000000038</v>
      </c>
      <c r="R5731" s="1">
        <f t="shared" ca="1" si="448"/>
        <v>1</v>
      </c>
    </row>
    <row r="5732" spans="5:18" ht="15.75" thickBot="1" x14ac:dyDescent="0.3">
      <c r="E5732" s="17">
        <v>5726</v>
      </c>
      <c r="F5732" s="17"/>
      <c r="G5732" s="40"/>
      <c r="H5732" s="43"/>
      <c r="I5732" s="20"/>
      <c r="J5732" s="17" t="s">
        <v>11</v>
      </c>
      <c r="K5732" s="26">
        <f t="shared" ca="1" si="446"/>
        <v>3.15</v>
      </c>
      <c r="L5732" s="26">
        <f ca="1">IF(L5731=1,IF(M5731="GAGNÉ",1,2),IF(M5731="GAGNÉ",INDEX(fibo,MATCH(L5731,fibo,0)-2),INDEX(fibo,MATCH(L5731,fibo,0),1)+INDEX(fibo,MATCH(L5731,fibo,0)-1)))</f>
        <v>1</v>
      </c>
      <c r="M5732" s="49" t="str">
        <f t="shared" ca="1" si="447"/>
        <v>GAGNÉ</v>
      </c>
      <c r="N5732" s="28">
        <f ca="1">IF(M5732="GAGNÉ",K5732*L5732,IF(M5732="PERDU","0,00 €",""))</f>
        <v>3.15</v>
      </c>
      <c r="O5732" s="26">
        <f t="shared" ca="1" si="449"/>
        <v>2.15</v>
      </c>
      <c r="P5732" s="26">
        <f t="shared" ca="1" si="450"/>
        <v>411279.3700000004</v>
      </c>
      <c r="R5732" s="1">
        <f t="shared" ca="1" si="448"/>
        <v>1</v>
      </c>
    </row>
    <row r="5733" spans="5:18" ht="15.75" thickBot="1" x14ac:dyDescent="0.3">
      <c r="E5733" s="17">
        <v>5727</v>
      </c>
      <c r="F5733" s="17"/>
      <c r="G5733" s="40"/>
      <c r="H5733" s="43"/>
      <c r="I5733" s="20"/>
      <c r="J5733" s="17" t="s">
        <v>11</v>
      </c>
      <c r="K5733" s="26">
        <f t="shared" ca="1" si="446"/>
        <v>4.8</v>
      </c>
      <c r="L5733" s="26">
        <f ca="1">IF(L5732=1,IF(M5732="GAGNÉ",1,2),IF(M5732="GAGNÉ",INDEX(fibo,MATCH(L5732,fibo,0)-2),INDEX(fibo,MATCH(L5732,fibo,0),1)+INDEX(fibo,MATCH(L5732,fibo,0)-1)))</f>
        <v>1</v>
      </c>
      <c r="M5733" s="49" t="str">
        <f t="shared" ca="1" si="447"/>
        <v>PERDU</v>
      </c>
      <c r="N5733" s="28" t="str">
        <f ca="1">IF(M5733="GAGNÉ",K5733*L5733,IF(M5733="PERDU","0,00 €",""))</f>
        <v>0,00 €</v>
      </c>
      <c r="O5733" s="26">
        <f t="shared" ca="1" si="449"/>
        <v>-1</v>
      </c>
      <c r="P5733" s="26">
        <f t="shared" ca="1" si="450"/>
        <v>411278.3700000004</v>
      </c>
      <c r="R5733" s="1">
        <f t="shared" ca="1" si="448"/>
        <v>2</v>
      </c>
    </row>
    <row r="5734" spans="5:18" ht="15.75" thickBot="1" x14ac:dyDescent="0.3">
      <c r="E5734" s="17">
        <v>5728</v>
      </c>
      <c r="F5734" s="17"/>
      <c r="G5734" s="40"/>
      <c r="H5734" s="43"/>
      <c r="I5734" s="20"/>
      <c r="J5734" s="17" t="s">
        <v>11</v>
      </c>
      <c r="K5734" s="26">
        <f t="shared" ca="1" si="446"/>
        <v>4.04</v>
      </c>
      <c r="L5734" s="26">
        <f ca="1">IF(L5733=1,IF(M5733="GAGNÉ",1,2),IF(M5733="GAGNÉ",INDEX(fibo,MATCH(L5733,fibo,0)-2),INDEX(fibo,MATCH(L5733,fibo,0),1)+INDEX(fibo,MATCH(L5733,fibo,0)-1)))</f>
        <v>2</v>
      </c>
      <c r="M5734" s="49" t="str">
        <f t="shared" ca="1" si="447"/>
        <v>PERDU</v>
      </c>
      <c r="N5734" s="28" t="str">
        <f ca="1">IF(M5734="GAGNÉ",K5734*L5734,IF(M5734="PERDU","0,00 €",""))</f>
        <v>0,00 €</v>
      </c>
      <c r="O5734" s="26">
        <f t="shared" ca="1" si="449"/>
        <v>-2</v>
      </c>
      <c r="P5734" s="26">
        <f t="shared" ca="1" si="450"/>
        <v>411276.3700000004</v>
      </c>
      <c r="R5734" s="1">
        <f t="shared" ca="1" si="448"/>
        <v>2</v>
      </c>
    </row>
    <row r="5735" spans="5:18" ht="15.75" thickBot="1" x14ac:dyDescent="0.3">
      <c r="E5735" s="17">
        <v>5729</v>
      </c>
      <c r="F5735" s="17"/>
      <c r="G5735" s="40"/>
      <c r="H5735" s="43"/>
      <c r="I5735" s="20"/>
      <c r="J5735" s="17" t="s">
        <v>11</v>
      </c>
      <c r="K5735" s="26">
        <f t="shared" ca="1" si="446"/>
        <v>3.55</v>
      </c>
      <c r="L5735" s="26">
        <f ca="1">IF(L5734=1,IF(M5734="GAGNÉ",1,2),IF(M5734="GAGNÉ",INDEX(fibo,MATCH(L5734,fibo,0)-2),INDEX(fibo,MATCH(L5734,fibo,0),1)+INDEX(fibo,MATCH(L5734,fibo,0)-1)))</f>
        <v>3</v>
      </c>
      <c r="M5735" s="49" t="str">
        <f t="shared" ca="1" si="447"/>
        <v>PERDU</v>
      </c>
      <c r="N5735" s="28" t="str">
        <f ca="1">IF(M5735="GAGNÉ",K5735*L5735,IF(M5735="PERDU","0,00 €",""))</f>
        <v>0,00 €</v>
      </c>
      <c r="O5735" s="26">
        <f t="shared" ca="1" si="449"/>
        <v>-3</v>
      </c>
      <c r="P5735" s="26">
        <f t="shared" ca="1" si="450"/>
        <v>411273.3700000004</v>
      </c>
      <c r="R5735" s="1">
        <f t="shared" ca="1" si="448"/>
        <v>2</v>
      </c>
    </row>
    <row r="5736" spans="5:18" ht="15.75" thickBot="1" x14ac:dyDescent="0.3">
      <c r="E5736" s="17">
        <v>5730</v>
      </c>
      <c r="F5736" s="17"/>
      <c r="G5736" s="40"/>
      <c r="H5736" s="43"/>
      <c r="I5736" s="20"/>
      <c r="J5736" s="17" t="s">
        <v>11</v>
      </c>
      <c r="K5736" s="26">
        <f t="shared" ca="1" si="446"/>
        <v>3.59</v>
      </c>
      <c r="L5736" s="26">
        <f ca="1">IF(L5735=1,IF(M5735="GAGNÉ",1,2),IF(M5735="GAGNÉ",INDEX(fibo,MATCH(L5735,fibo,0)-2),INDEX(fibo,MATCH(L5735,fibo,0),1)+INDEX(fibo,MATCH(L5735,fibo,0)-1)))</f>
        <v>5</v>
      </c>
      <c r="M5736" s="49" t="str">
        <f t="shared" ca="1" si="447"/>
        <v>PERDU</v>
      </c>
      <c r="N5736" s="28" t="str">
        <f ca="1">IF(M5736="GAGNÉ",K5736*L5736,IF(M5736="PERDU","0,00 €",""))</f>
        <v>0,00 €</v>
      </c>
      <c r="O5736" s="26">
        <f t="shared" ca="1" si="449"/>
        <v>-5</v>
      </c>
      <c r="P5736" s="26">
        <f t="shared" ca="1" si="450"/>
        <v>411268.3700000004</v>
      </c>
      <c r="R5736" s="1">
        <f t="shared" ca="1" si="448"/>
        <v>2</v>
      </c>
    </row>
    <row r="5737" spans="5:18" ht="15.75" thickBot="1" x14ac:dyDescent="0.3">
      <c r="E5737" s="17">
        <v>5731</v>
      </c>
      <c r="F5737" s="17"/>
      <c r="G5737" s="40"/>
      <c r="H5737" s="43"/>
      <c r="I5737" s="20"/>
      <c r="J5737" s="17" t="s">
        <v>11</v>
      </c>
      <c r="K5737" s="26">
        <f t="shared" ca="1" si="446"/>
        <v>3.26</v>
      </c>
      <c r="L5737" s="26">
        <f ca="1">IF(L5736=1,IF(M5736="GAGNÉ",1,2),IF(M5736="GAGNÉ",INDEX(fibo,MATCH(L5736,fibo,0)-2),INDEX(fibo,MATCH(L5736,fibo,0),1)+INDEX(fibo,MATCH(L5736,fibo,0)-1)))</f>
        <v>8</v>
      </c>
      <c r="M5737" s="49" t="str">
        <f t="shared" ca="1" si="447"/>
        <v>GAGNÉ</v>
      </c>
      <c r="N5737" s="28">
        <f ca="1">IF(M5737="GAGNÉ",K5737*L5737,IF(M5737="PERDU","0,00 €",""))</f>
        <v>26.08</v>
      </c>
      <c r="O5737" s="26">
        <f t="shared" ca="1" si="449"/>
        <v>18.079999999999998</v>
      </c>
      <c r="P5737" s="26">
        <f t="shared" ca="1" si="450"/>
        <v>411286.45000000042</v>
      </c>
      <c r="R5737" s="1">
        <f t="shared" ca="1" si="448"/>
        <v>1</v>
      </c>
    </row>
    <row r="5738" spans="5:18" ht="15.75" thickBot="1" x14ac:dyDescent="0.3">
      <c r="E5738" s="17">
        <v>5732</v>
      </c>
      <c r="F5738" s="17"/>
      <c r="G5738" s="40"/>
      <c r="H5738" s="43"/>
      <c r="I5738" s="20"/>
      <c r="J5738" s="17" t="s">
        <v>11</v>
      </c>
      <c r="K5738" s="26">
        <f t="shared" ca="1" si="446"/>
        <v>3.39</v>
      </c>
      <c r="L5738" s="26">
        <f ca="1">IF(L5737=1,IF(M5737="GAGNÉ",1,2),IF(M5737="GAGNÉ",INDEX(fibo,MATCH(L5737,fibo,0)-2),INDEX(fibo,MATCH(L5737,fibo,0),1)+INDEX(fibo,MATCH(L5737,fibo,0)-1)))</f>
        <v>3</v>
      </c>
      <c r="M5738" s="49" t="str">
        <f t="shared" ca="1" si="447"/>
        <v>GAGNÉ</v>
      </c>
      <c r="N5738" s="28">
        <f ca="1">IF(M5738="GAGNÉ",K5738*L5738,IF(M5738="PERDU","0,00 €",""))</f>
        <v>10.17</v>
      </c>
      <c r="O5738" s="26">
        <f t="shared" ca="1" si="449"/>
        <v>7.17</v>
      </c>
      <c r="P5738" s="26">
        <f t="shared" ca="1" si="450"/>
        <v>411293.6200000004</v>
      </c>
      <c r="R5738" s="1">
        <f t="shared" ca="1" si="448"/>
        <v>1</v>
      </c>
    </row>
    <row r="5739" spans="5:18" ht="15.75" thickBot="1" x14ac:dyDescent="0.3">
      <c r="E5739" s="17">
        <v>5733</v>
      </c>
      <c r="F5739" s="17"/>
      <c r="G5739" s="40"/>
      <c r="H5739" s="43"/>
      <c r="I5739" s="20"/>
      <c r="J5739" s="17" t="s">
        <v>11</v>
      </c>
      <c r="K5739" s="26">
        <f t="shared" ca="1" si="446"/>
        <v>3.02</v>
      </c>
      <c r="L5739" s="26">
        <f ca="1">IF(L5738=1,IF(M5738="GAGNÉ",1,2),IF(M5738="GAGNÉ",INDEX(fibo,MATCH(L5738,fibo,0)-2),INDEX(fibo,MATCH(L5738,fibo,0),1)+INDEX(fibo,MATCH(L5738,fibo,0)-1)))</f>
        <v>1</v>
      </c>
      <c r="M5739" s="49" t="str">
        <f t="shared" ca="1" si="447"/>
        <v>GAGNÉ</v>
      </c>
      <c r="N5739" s="28">
        <f ca="1">IF(M5739="GAGNÉ",K5739*L5739,IF(M5739="PERDU","0,00 €",""))</f>
        <v>3.02</v>
      </c>
      <c r="O5739" s="26">
        <f t="shared" ca="1" si="449"/>
        <v>2.02</v>
      </c>
      <c r="P5739" s="26">
        <f t="shared" ca="1" si="450"/>
        <v>411295.64000000042</v>
      </c>
      <c r="R5739" s="1">
        <f t="shared" ca="1" si="448"/>
        <v>1</v>
      </c>
    </row>
    <row r="5740" spans="5:18" ht="15.75" thickBot="1" x14ac:dyDescent="0.3">
      <c r="E5740" s="17">
        <v>5734</v>
      </c>
      <c r="F5740" s="17"/>
      <c r="G5740" s="40"/>
      <c r="H5740" s="43"/>
      <c r="I5740" s="20"/>
      <c r="J5740" s="17" t="s">
        <v>11</v>
      </c>
      <c r="K5740" s="26">
        <f t="shared" ca="1" si="446"/>
        <v>4.3499999999999996</v>
      </c>
      <c r="L5740" s="26">
        <f ca="1">IF(L5739=1,IF(M5739="GAGNÉ",1,2),IF(M5739="GAGNÉ",INDEX(fibo,MATCH(L5739,fibo,0)-2),INDEX(fibo,MATCH(L5739,fibo,0),1)+INDEX(fibo,MATCH(L5739,fibo,0)-1)))</f>
        <v>1</v>
      </c>
      <c r="M5740" s="49" t="str">
        <f t="shared" ca="1" si="447"/>
        <v>PERDU</v>
      </c>
      <c r="N5740" s="28" t="str">
        <f ca="1">IF(M5740="GAGNÉ",K5740*L5740,IF(M5740="PERDU","0,00 €",""))</f>
        <v>0,00 €</v>
      </c>
      <c r="O5740" s="26">
        <f t="shared" ca="1" si="449"/>
        <v>-1</v>
      </c>
      <c r="P5740" s="26">
        <f t="shared" ca="1" si="450"/>
        <v>411294.64000000042</v>
      </c>
      <c r="R5740" s="1">
        <f t="shared" ca="1" si="448"/>
        <v>2</v>
      </c>
    </row>
    <row r="5741" spans="5:18" ht="15.75" thickBot="1" x14ac:dyDescent="0.3">
      <c r="E5741" s="17">
        <v>5735</v>
      </c>
      <c r="F5741" s="17"/>
      <c r="G5741" s="40"/>
      <c r="H5741" s="43"/>
      <c r="I5741" s="20"/>
      <c r="J5741" s="17" t="s">
        <v>11</v>
      </c>
      <c r="K5741" s="26">
        <f t="shared" ca="1" si="446"/>
        <v>4.24</v>
      </c>
      <c r="L5741" s="26">
        <f ca="1">IF(L5740=1,IF(M5740="GAGNÉ",1,2),IF(M5740="GAGNÉ",INDEX(fibo,MATCH(L5740,fibo,0)-2),INDEX(fibo,MATCH(L5740,fibo,0),1)+INDEX(fibo,MATCH(L5740,fibo,0)-1)))</f>
        <v>2</v>
      </c>
      <c r="M5741" s="49" t="str">
        <f t="shared" ca="1" si="447"/>
        <v>PERDU</v>
      </c>
      <c r="N5741" s="28" t="str">
        <f ca="1">IF(M5741="GAGNÉ",K5741*L5741,IF(M5741="PERDU","0,00 €",""))</f>
        <v>0,00 €</v>
      </c>
      <c r="O5741" s="26">
        <f t="shared" ca="1" si="449"/>
        <v>-2</v>
      </c>
      <c r="P5741" s="26">
        <f t="shared" ca="1" si="450"/>
        <v>411292.64000000042</v>
      </c>
      <c r="R5741" s="1">
        <f t="shared" ca="1" si="448"/>
        <v>2</v>
      </c>
    </row>
    <row r="5742" spans="5:18" ht="15.75" thickBot="1" x14ac:dyDescent="0.3">
      <c r="E5742" s="17">
        <v>5736</v>
      </c>
      <c r="F5742" s="17"/>
      <c r="G5742" s="40"/>
      <c r="H5742" s="43"/>
      <c r="I5742" s="20"/>
      <c r="J5742" s="17" t="s">
        <v>11</v>
      </c>
      <c r="K5742" s="26">
        <f t="shared" ca="1" si="446"/>
        <v>4.45</v>
      </c>
      <c r="L5742" s="26">
        <f ca="1">IF(L5741=1,IF(M5741="GAGNÉ",1,2),IF(M5741="GAGNÉ",INDEX(fibo,MATCH(L5741,fibo,0)-2),INDEX(fibo,MATCH(L5741,fibo,0),1)+INDEX(fibo,MATCH(L5741,fibo,0)-1)))</f>
        <v>3</v>
      </c>
      <c r="M5742" s="49" t="str">
        <f t="shared" ca="1" si="447"/>
        <v>PERDU</v>
      </c>
      <c r="N5742" s="28" t="str">
        <f ca="1">IF(M5742="GAGNÉ",K5742*L5742,IF(M5742="PERDU","0,00 €",""))</f>
        <v>0,00 €</v>
      </c>
      <c r="O5742" s="26">
        <f t="shared" ca="1" si="449"/>
        <v>-3</v>
      </c>
      <c r="P5742" s="26">
        <f t="shared" ca="1" si="450"/>
        <v>411289.64000000042</v>
      </c>
      <c r="R5742" s="1">
        <f t="shared" ca="1" si="448"/>
        <v>2</v>
      </c>
    </row>
    <row r="5743" spans="5:18" ht="15.75" thickBot="1" x14ac:dyDescent="0.3">
      <c r="E5743" s="17">
        <v>5737</v>
      </c>
      <c r="F5743" s="17"/>
      <c r="G5743" s="40"/>
      <c r="H5743" s="43"/>
      <c r="I5743" s="20"/>
      <c r="J5743" s="17" t="s">
        <v>11</v>
      </c>
      <c r="K5743" s="26">
        <f t="shared" ca="1" si="446"/>
        <v>4.25</v>
      </c>
      <c r="L5743" s="26">
        <f ca="1">IF(L5742=1,IF(M5742="GAGNÉ",1,2),IF(M5742="GAGNÉ",INDEX(fibo,MATCH(L5742,fibo,0)-2),INDEX(fibo,MATCH(L5742,fibo,0),1)+INDEX(fibo,MATCH(L5742,fibo,0)-1)))</f>
        <v>5</v>
      </c>
      <c r="M5743" s="49" t="str">
        <f t="shared" ca="1" si="447"/>
        <v>PERDU</v>
      </c>
      <c r="N5743" s="28" t="str">
        <f ca="1">IF(M5743="GAGNÉ",K5743*L5743,IF(M5743="PERDU","0,00 €",""))</f>
        <v>0,00 €</v>
      </c>
      <c r="O5743" s="26">
        <f t="shared" ca="1" si="449"/>
        <v>-5</v>
      </c>
      <c r="P5743" s="26">
        <f t="shared" ca="1" si="450"/>
        <v>411284.64000000042</v>
      </c>
      <c r="R5743" s="1">
        <f t="shared" ca="1" si="448"/>
        <v>2</v>
      </c>
    </row>
    <row r="5744" spans="5:18" ht="15.75" thickBot="1" x14ac:dyDescent="0.3">
      <c r="E5744" s="17">
        <v>5738</v>
      </c>
      <c r="F5744" s="17"/>
      <c r="G5744" s="40"/>
      <c r="H5744" s="43"/>
      <c r="I5744" s="20"/>
      <c r="J5744" s="17" t="s">
        <v>11</v>
      </c>
      <c r="K5744" s="26">
        <f t="shared" ca="1" si="446"/>
        <v>3.26</v>
      </c>
      <c r="L5744" s="26">
        <f ca="1">IF(L5743=1,IF(M5743="GAGNÉ",1,2),IF(M5743="GAGNÉ",INDEX(fibo,MATCH(L5743,fibo,0)-2),INDEX(fibo,MATCH(L5743,fibo,0),1)+INDEX(fibo,MATCH(L5743,fibo,0)-1)))</f>
        <v>8</v>
      </c>
      <c r="M5744" s="49" t="str">
        <f t="shared" ca="1" si="447"/>
        <v>PERDU</v>
      </c>
      <c r="N5744" s="28" t="str">
        <f ca="1">IF(M5744="GAGNÉ",K5744*L5744,IF(M5744="PERDU","0,00 €",""))</f>
        <v>0,00 €</v>
      </c>
      <c r="O5744" s="26">
        <f t="shared" ca="1" si="449"/>
        <v>-8</v>
      </c>
      <c r="P5744" s="26">
        <f t="shared" ca="1" si="450"/>
        <v>411276.64000000042</v>
      </c>
      <c r="R5744" s="1">
        <f t="shared" ca="1" si="448"/>
        <v>2</v>
      </c>
    </row>
    <row r="5745" spans="5:18" ht="15.75" thickBot="1" x14ac:dyDescent="0.3">
      <c r="E5745" s="17">
        <v>5739</v>
      </c>
      <c r="F5745" s="17"/>
      <c r="G5745" s="40"/>
      <c r="H5745" s="43"/>
      <c r="I5745" s="20"/>
      <c r="J5745" s="17" t="s">
        <v>11</v>
      </c>
      <c r="K5745" s="26">
        <f t="shared" ca="1" si="446"/>
        <v>3.25</v>
      </c>
      <c r="L5745" s="26">
        <f ca="1">IF(L5744=1,IF(M5744="GAGNÉ",1,2),IF(M5744="GAGNÉ",INDEX(fibo,MATCH(L5744,fibo,0)-2),INDEX(fibo,MATCH(L5744,fibo,0),1)+INDEX(fibo,MATCH(L5744,fibo,0)-1)))</f>
        <v>13</v>
      </c>
      <c r="M5745" s="49" t="str">
        <f t="shared" ca="1" si="447"/>
        <v>GAGNÉ</v>
      </c>
      <c r="N5745" s="28">
        <f ca="1">IF(M5745="GAGNÉ",K5745*L5745,IF(M5745="PERDU","0,00 €",""))</f>
        <v>42.25</v>
      </c>
      <c r="O5745" s="26">
        <f t="shared" ca="1" si="449"/>
        <v>29.25</v>
      </c>
      <c r="P5745" s="26">
        <f t="shared" ca="1" si="450"/>
        <v>411305.89000000042</v>
      </c>
      <c r="R5745" s="1">
        <f t="shared" ca="1" si="448"/>
        <v>1</v>
      </c>
    </row>
    <row r="5746" spans="5:18" ht="15.75" thickBot="1" x14ac:dyDescent="0.3">
      <c r="E5746" s="17">
        <v>5740</v>
      </c>
      <c r="F5746" s="17"/>
      <c r="G5746" s="40"/>
      <c r="H5746" s="43"/>
      <c r="I5746" s="20"/>
      <c r="J5746" s="17" t="s">
        <v>11</v>
      </c>
      <c r="K5746" s="26">
        <f t="shared" ca="1" si="446"/>
        <v>4.76</v>
      </c>
      <c r="L5746" s="26">
        <f ca="1">IF(L5745=1,IF(M5745="GAGNÉ",1,2),IF(M5745="GAGNÉ",INDEX(fibo,MATCH(L5745,fibo,0)-2),INDEX(fibo,MATCH(L5745,fibo,0),1)+INDEX(fibo,MATCH(L5745,fibo,0)-1)))</f>
        <v>5</v>
      </c>
      <c r="M5746" s="49" t="str">
        <f t="shared" ca="1" si="447"/>
        <v>GAGNÉ</v>
      </c>
      <c r="N5746" s="28">
        <f ca="1">IF(M5746="GAGNÉ",K5746*L5746,IF(M5746="PERDU","0,00 €",""))</f>
        <v>23.799999999999997</v>
      </c>
      <c r="O5746" s="26">
        <f t="shared" ca="1" si="449"/>
        <v>18.799999999999997</v>
      </c>
      <c r="P5746" s="26">
        <f t="shared" ca="1" si="450"/>
        <v>411324.69000000041</v>
      </c>
      <c r="R5746" s="1">
        <f t="shared" ca="1" si="448"/>
        <v>1</v>
      </c>
    </row>
    <row r="5747" spans="5:18" ht="15.75" thickBot="1" x14ac:dyDescent="0.3">
      <c r="E5747" s="17">
        <v>5741</v>
      </c>
      <c r="F5747" s="17"/>
      <c r="G5747" s="40"/>
      <c r="H5747" s="43"/>
      <c r="I5747" s="20"/>
      <c r="J5747" s="17" t="s">
        <v>11</v>
      </c>
      <c r="K5747" s="26">
        <f t="shared" ca="1" si="446"/>
        <v>3.63</v>
      </c>
      <c r="L5747" s="26">
        <f ca="1">IF(L5746=1,IF(M5746="GAGNÉ",1,2),IF(M5746="GAGNÉ",INDEX(fibo,MATCH(L5746,fibo,0)-2),INDEX(fibo,MATCH(L5746,fibo,0),1)+INDEX(fibo,MATCH(L5746,fibo,0)-1)))</f>
        <v>2</v>
      </c>
      <c r="M5747" s="49" t="str">
        <f t="shared" ca="1" si="447"/>
        <v>GAGNÉ</v>
      </c>
      <c r="N5747" s="28">
        <f ca="1">IF(M5747="GAGNÉ",K5747*L5747,IF(M5747="PERDU","0,00 €",""))</f>
        <v>7.26</v>
      </c>
      <c r="O5747" s="26">
        <f t="shared" ca="1" si="449"/>
        <v>5.26</v>
      </c>
      <c r="P5747" s="26">
        <f t="shared" ca="1" si="450"/>
        <v>411329.95000000042</v>
      </c>
      <c r="R5747" s="1">
        <f t="shared" ca="1" si="448"/>
        <v>1</v>
      </c>
    </row>
    <row r="5748" spans="5:18" ht="15.75" thickBot="1" x14ac:dyDescent="0.3">
      <c r="E5748" s="17">
        <v>5742</v>
      </c>
      <c r="F5748" s="17"/>
      <c r="G5748" s="40"/>
      <c r="H5748" s="43"/>
      <c r="I5748" s="20"/>
      <c r="J5748" s="17" t="s">
        <v>11</v>
      </c>
      <c r="K5748" s="26">
        <f t="shared" ca="1" si="446"/>
        <v>4.3899999999999997</v>
      </c>
      <c r="L5748" s="26">
        <f ca="1">IF(L5747=1,IF(M5747="GAGNÉ",1,2),IF(M5747="GAGNÉ",INDEX(fibo,MATCH(L5747,fibo,0)-2),INDEX(fibo,MATCH(L5747,fibo,0),1)+INDEX(fibo,MATCH(L5747,fibo,0)-1)))</f>
        <v>1</v>
      </c>
      <c r="M5748" s="49" t="str">
        <f t="shared" ca="1" si="447"/>
        <v>GAGNÉ</v>
      </c>
      <c r="N5748" s="28">
        <f ca="1">IF(M5748="GAGNÉ",K5748*L5748,IF(M5748="PERDU","0,00 €",""))</f>
        <v>4.3899999999999997</v>
      </c>
      <c r="O5748" s="26">
        <f t="shared" ca="1" si="449"/>
        <v>3.3899999999999997</v>
      </c>
      <c r="P5748" s="26">
        <f t="shared" ca="1" si="450"/>
        <v>411333.34000000043</v>
      </c>
      <c r="R5748" s="1">
        <f t="shared" ca="1" si="448"/>
        <v>1</v>
      </c>
    </row>
    <row r="5749" spans="5:18" ht="15.75" thickBot="1" x14ac:dyDescent="0.3">
      <c r="E5749" s="17">
        <v>5743</v>
      </c>
      <c r="F5749" s="17"/>
      <c r="G5749" s="40"/>
      <c r="H5749" s="43"/>
      <c r="I5749" s="20"/>
      <c r="J5749" s="17" t="s">
        <v>11</v>
      </c>
      <c r="K5749" s="26">
        <f t="shared" ca="1" si="446"/>
        <v>4.63</v>
      </c>
      <c r="L5749" s="26">
        <f ca="1">IF(L5748=1,IF(M5748="GAGNÉ",1,2),IF(M5748="GAGNÉ",INDEX(fibo,MATCH(L5748,fibo,0)-2),INDEX(fibo,MATCH(L5748,fibo,0),1)+INDEX(fibo,MATCH(L5748,fibo,0)-1)))</f>
        <v>1</v>
      </c>
      <c r="M5749" s="49" t="str">
        <f t="shared" ca="1" si="447"/>
        <v>PERDU</v>
      </c>
      <c r="N5749" s="28" t="str">
        <f ca="1">IF(M5749="GAGNÉ",K5749*L5749,IF(M5749="PERDU","0,00 €",""))</f>
        <v>0,00 €</v>
      </c>
      <c r="O5749" s="26">
        <f t="shared" ca="1" si="449"/>
        <v>-1</v>
      </c>
      <c r="P5749" s="26">
        <f t="shared" ca="1" si="450"/>
        <v>411332.34000000043</v>
      </c>
      <c r="R5749" s="1">
        <f t="shared" ca="1" si="448"/>
        <v>2</v>
      </c>
    </row>
    <row r="5750" spans="5:18" ht="15.75" thickBot="1" x14ac:dyDescent="0.3">
      <c r="E5750" s="17">
        <v>5744</v>
      </c>
      <c r="F5750" s="17"/>
      <c r="G5750" s="40"/>
      <c r="H5750" s="43"/>
      <c r="I5750" s="20"/>
      <c r="J5750" s="17" t="s">
        <v>11</v>
      </c>
      <c r="K5750" s="26">
        <f t="shared" ca="1" si="446"/>
        <v>4.0999999999999996</v>
      </c>
      <c r="L5750" s="26">
        <f ca="1">IF(L5749=1,IF(M5749="GAGNÉ",1,2),IF(M5749="GAGNÉ",INDEX(fibo,MATCH(L5749,fibo,0)-2),INDEX(fibo,MATCH(L5749,fibo,0),1)+INDEX(fibo,MATCH(L5749,fibo,0)-1)))</f>
        <v>2</v>
      </c>
      <c r="M5750" s="49" t="str">
        <f t="shared" ca="1" si="447"/>
        <v>PERDU</v>
      </c>
      <c r="N5750" s="28" t="str">
        <f ca="1">IF(M5750="GAGNÉ",K5750*L5750,IF(M5750="PERDU","0,00 €",""))</f>
        <v>0,00 €</v>
      </c>
      <c r="O5750" s="26">
        <f t="shared" ca="1" si="449"/>
        <v>-2</v>
      </c>
      <c r="P5750" s="26">
        <f t="shared" ca="1" si="450"/>
        <v>411330.34000000043</v>
      </c>
      <c r="R5750" s="1">
        <f t="shared" ca="1" si="448"/>
        <v>2</v>
      </c>
    </row>
    <row r="5751" spans="5:18" ht="15.75" thickBot="1" x14ac:dyDescent="0.3">
      <c r="E5751" s="17">
        <v>5745</v>
      </c>
      <c r="F5751" s="17"/>
      <c r="G5751" s="40"/>
      <c r="H5751" s="43"/>
      <c r="I5751" s="20"/>
      <c r="J5751" s="17" t="s">
        <v>11</v>
      </c>
      <c r="K5751" s="26">
        <f t="shared" ca="1" si="446"/>
        <v>4.58</v>
      </c>
      <c r="L5751" s="26">
        <f ca="1">IF(L5750=1,IF(M5750="GAGNÉ",1,2),IF(M5750="GAGNÉ",INDEX(fibo,MATCH(L5750,fibo,0)-2),INDEX(fibo,MATCH(L5750,fibo,0),1)+INDEX(fibo,MATCH(L5750,fibo,0)-1)))</f>
        <v>3</v>
      </c>
      <c r="M5751" s="49" t="str">
        <f t="shared" ca="1" si="447"/>
        <v>PERDU</v>
      </c>
      <c r="N5751" s="28" t="str">
        <f ca="1">IF(M5751="GAGNÉ",K5751*L5751,IF(M5751="PERDU","0,00 €",""))</f>
        <v>0,00 €</v>
      </c>
      <c r="O5751" s="26">
        <f t="shared" ca="1" si="449"/>
        <v>-3</v>
      </c>
      <c r="P5751" s="26">
        <f t="shared" ca="1" si="450"/>
        <v>411327.34000000043</v>
      </c>
      <c r="R5751" s="1">
        <f t="shared" ca="1" si="448"/>
        <v>2</v>
      </c>
    </row>
    <row r="5752" spans="5:18" ht="15.75" thickBot="1" x14ac:dyDescent="0.3">
      <c r="E5752" s="17">
        <v>5746</v>
      </c>
      <c r="F5752" s="17"/>
      <c r="G5752" s="40"/>
      <c r="H5752" s="43"/>
      <c r="I5752" s="20"/>
      <c r="J5752" s="17" t="s">
        <v>11</v>
      </c>
      <c r="K5752" s="26">
        <f t="shared" ca="1" si="446"/>
        <v>4.67</v>
      </c>
      <c r="L5752" s="26">
        <f ca="1">IF(L5751=1,IF(M5751="GAGNÉ",1,2),IF(M5751="GAGNÉ",INDEX(fibo,MATCH(L5751,fibo,0)-2),INDEX(fibo,MATCH(L5751,fibo,0),1)+INDEX(fibo,MATCH(L5751,fibo,0)-1)))</f>
        <v>5</v>
      </c>
      <c r="M5752" s="49" t="str">
        <f t="shared" ca="1" si="447"/>
        <v>GAGNÉ</v>
      </c>
      <c r="N5752" s="28">
        <f ca="1">IF(M5752="GAGNÉ",K5752*L5752,IF(M5752="PERDU","0,00 €",""))</f>
        <v>23.35</v>
      </c>
      <c r="O5752" s="26">
        <f t="shared" ca="1" si="449"/>
        <v>18.350000000000001</v>
      </c>
      <c r="P5752" s="26">
        <f t="shared" ca="1" si="450"/>
        <v>411345.69000000041</v>
      </c>
      <c r="R5752" s="1">
        <f t="shared" ca="1" si="448"/>
        <v>1</v>
      </c>
    </row>
    <row r="5753" spans="5:18" ht="15.75" thickBot="1" x14ac:dyDescent="0.3">
      <c r="E5753" s="17">
        <v>5747</v>
      </c>
      <c r="F5753" s="17"/>
      <c r="G5753" s="40"/>
      <c r="H5753" s="43"/>
      <c r="I5753" s="20"/>
      <c r="J5753" s="17" t="s">
        <v>11</v>
      </c>
      <c r="K5753" s="26">
        <f t="shared" ca="1" si="446"/>
        <v>3.64</v>
      </c>
      <c r="L5753" s="26">
        <f ca="1">IF(L5752=1,IF(M5752="GAGNÉ",1,2),IF(M5752="GAGNÉ",INDEX(fibo,MATCH(L5752,fibo,0)-2),INDEX(fibo,MATCH(L5752,fibo,0),1)+INDEX(fibo,MATCH(L5752,fibo,0)-1)))</f>
        <v>2</v>
      </c>
      <c r="M5753" s="49" t="str">
        <f t="shared" ca="1" si="447"/>
        <v>PERDU</v>
      </c>
      <c r="N5753" s="28" t="str">
        <f ca="1">IF(M5753="GAGNÉ",K5753*L5753,IF(M5753="PERDU","0,00 €",""))</f>
        <v>0,00 €</v>
      </c>
      <c r="O5753" s="26">
        <f t="shared" ca="1" si="449"/>
        <v>-2</v>
      </c>
      <c r="P5753" s="26">
        <f t="shared" ca="1" si="450"/>
        <v>411343.69000000041</v>
      </c>
      <c r="R5753" s="1">
        <f t="shared" ca="1" si="448"/>
        <v>2</v>
      </c>
    </row>
    <row r="5754" spans="5:18" ht="15.75" thickBot="1" x14ac:dyDescent="0.3">
      <c r="E5754" s="17">
        <v>5748</v>
      </c>
      <c r="F5754" s="17"/>
      <c r="G5754" s="40"/>
      <c r="H5754" s="43"/>
      <c r="I5754" s="20"/>
      <c r="J5754" s="17" t="s">
        <v>11</v>
      </c>
      <c r="K5754" s="26">
        <f t="shared" ca="1" si="446"/>
        <v>3.23</v>
      </c>
      <c r="L5754" s="26">
        <f ca="1">IF(L5753=1,IF(M5753="GAGNÉ",1,2),IF(M5753="GAGNÉ",INDEX(fibo,MATCH(L5753,fibo,0)-2),INDEX(fibo,MATCH(L5753,fibo,0),1)+INDEX(fibo,MATCH(L5753,fibo,0)-1)))</f>
        <v>3</v>
      </c>
      <c r="M5754" s="49" t="str">
        <f t="shared" ca="1" si="447"/>
        <v>GAGNÉ</v>
      </c>
      <c r="N5754" s="28">
        <f ca="1">IF(M5754="GAGNÉ",K5754*L5754,IF(M5754="PERDU","0,00 €",""))</f>
        <v>9.69</v>
      </c>
      <c r="O5754" s="26">
        <f t="shared" ca="1" si="449"/>
        <v>6.6899999999999995</v>
      </c>
      <c r="P5754" s="26">
        <f t="shared" ca="1" si="450"/>
        <v>411350.38000000041</v>
      </c>
      <c r="R5754" s="1">
        <f t="shared" ca="1" si="448"/>
        <v>1</v>
      </c>
    </row>
    <row r="5755" spans="5:18" ht="15.75" thickBot="1" x14ac:dyDescent="0.3">
      <c r="E5755" s="17">
        <v>5749</v>
      </c>
      <c r="F5755" s="17"/>
      <c r="G5755" s="40"/>
      <c r="H5755" s="43"/>
      <c r="I5755" s="20"/>
      <c r="J5755" s="17" t="s">
        <v>11</v>
      </c>
      <c r="K5755" s="26">
        <f t="shared" ca="1" si="446"/>
        <v>2.88</v>
      </c>
      <c r="L5755" s="26">
        <f ca="1">IF(L5754=1,IF(M5754="GAGNÉ",1,2),IF(M5754="GAGNÉ",INDEX(fibo,MATCH(L5754,fibo,0)-2),INDEX(fibo,MATCH(L5754,fibo,0),1)+INDEX(fibo,MATCH(L5754,fibo,0)-1)))</f>
        <v>1</v>
      </c>
      <c r="M5755" s="49" t="str">
        <f t="shared" ca="1" si="447"/>
        <v>GAGNÉ</v>
      </c>
      <c r="N5755" s="28">
        <f ca="1">IF(M5755="GAGNÉ",K5755*L5755,IF(M5755="PERDU","0,00 €",""))</f>
        <v>2.88</v>
      </c>
      <c r="O5755" s="26">
        <f t="shared" ca="1" si="449"/>
        <v>1.88</v>
      </c>
      <c r="P5755" s="26">
        <f t="shared" ca="1" si="450"/>
        <v>411352.26000000042</v>
      </c>
      <c r="R5755" s="1">
        <f t="shared" ca="1" si="448"/>
        <v>1</v>
      </c>
    </row>
    <row r="5756" spans="5:18" ht="15.75" thickBot="1" x14ac:dyDescent="0.3">
      <c r="E5756" s="17">
        <v>5750</v>
      </c>
      <c r="F5756" s="17"/>
      <c r="G5756" s="40"/>
      <c r="H5756" s="43"/>
      <c r="I5756" s="20"/>
      <c r="J5756" s="17" t="s">
        <v>11</v>
      </c>
      <c r="K5756" s="26">
        <f t="shared" ca="1" si="446"/>
        <v>3.81</v>
      </c>
      <c r="L5756" s="26">
        <f ca="1">IF(L5755=1,IF(M5755="GAGNÉ",1,2),IF(M5755="GAGNÉ",INDEX(fibo,MATCH(L5755,fibo,0)-2),INDEX(fibo,MATCH(L5755,fibo,0),1)+INDEX(fibo,MATCH(L5755,fibo,0)-1)))</f>
        <v>1</v>
      </c>
      <c r="M5756" s="49" t="str">
        <f t="shared" ca="1" si="447"/>
        <v>PERDU</v>
      </c>
      <c r="N5756" s="28" t="str">
        <f ca="1">IF(M5756="GAGNÉ",K5756*L5756,IF(M5756="PERDU","0,00 €",""))</f>
        <v>0,00 €</v>
      </c>
      <c r="O5756" s="26">
        <f t="shared" ca="1" si="449"/>
        <v>-1</v>
      </c>
      <c r="P5756" s="26">
        <f t="shared" ca="1" si="450"/>
        <v>411351.26000000042</v>
      </c>
      <c r="R5756" s="1">
        <f t="shared" ca="1" si="448"/>
        <v>2</v>
      </c>
    </row>
    <row r="5757" spans="5:18" ht="15.75" thickBot="1" x14ac:dyDescent="0.3">
      <c r="E5757" s="17">
        <v>5751</v>
      </c>
      <c r="F5757" s="17"/>
      <c r="G5757" s="40"/>
      <c r="H5757" s="43"/>
      <c r="I5757" s="20"/>
      <c r="J5757" s="17" t="s">
        <v>11</v>
      </c>
      <c r="K5757" s="26">
        <f t="shared" ca="1" si="446"/>
        <v>3.51</v>
      </c>
      <c r="L5757" s="26">
        <f ca="1">IF(L5756=1,IF(M5756="GAGNÉ",1,2),IF(M5756="GAGNÉ",INDEX(fibo,MATCH(L5756,fibo,0)-2),INDEX(fibo,MATCH(L5756,fibo,0),1)+INDEX(fibo,MATCH(L5756,fibo,0)-1)))</f>
        <v>2</v>
      </c>
      <c r="M5757" s="49" t="str">
        <f t="shared" ca="1" si="447"/>
        <v>GAGNÉ</v>
      </c>
      <c r="N5757" s="28">
        <f ca="1">IF(M5757="GAGNÉ",K5757*L5757,IF(M5757="PERDU","0,00 €",""))</f>
        <v>7.02</v>
      </c>
      <c r="O5757" s="26">
        <f t="shared" ca="1" si="449"/>
        <v>5.0199999999999996</v>
      </c>
      <c r="P5757" s="26">
        <f t="shared" ca="1" si="450"/>
        <v>411356.28000000044</v>
      </c>
      <c r="R5757" s="1">
        <f t="shared" ca="1" si="448"/>
        <v>1</v>
      </c>
    </row>
    <row r="5758" spans="5:18" ht="15.75" thickBot="1" x14ac:dyDescent="0.3">
      <c r="E5758" s="17">
        <v>5752</v>
      </c>
      <c r="F5758" s="17"/>
      <c r="G5758" s="40"/>
      <c r="H5758" s="43"/>
      <c r="I5758" s="20"/>
      <c r="J5758" s="17" t="s">
        <v>11</v>
      </c>
      <c r="K5758" s="26">
        <f t="shared" ca="1" si="446"/>
        <v>4.51</v>
      </c>
      <c r="L5758" s="26">
        <f ca="1">IF(L5757=1,IF(M5757="GAGNÉ",1,2),IF(M5757="GAGNÉ",INDEX(fibo,MATCH(L5757,fibo,0)-2),INDEX(fibo,MATCH(L5757,fibo,0),1)+INDEX(fibo,MATCH(L5757,fibo,0)-1)))</f>
        <v>1</v>
      </c>
      <c r="M5758" s="49" t="str">
        <f t="shared" ca="1" si="447"/>
        <v>GAGNÉ</v>
      </c>
      <c r="N5758" s="28">
        <f ca="1">IF(M5758="GAGNÉ",K5758*L5758,IF(M5758="PERDU","0,00 €",""))</f>
        <v>4.51</v>
      </c>
      <c r="O5758" s="26">
        <f t="shared" ca="1" si="449"/>
        <v>3.51</v>
      </c>
      <c r="P5758" s="26">
        <f t="shared" ca="1" si="450"/>
        <v>411359.79000000044</v>
      </c>
      <c r="R5758" s="1">
        <f t="shared" ca="1" si="448"/>
        <v>1</v>
      </c>
    </row>
    <row r="5759" spans="5:18" ht="15.75" thickBot="1" x14ac:dyDescent="0.3">
      <c r="E5759" s="17">
        <v>5753</v>
      </c>
      <c r="F5759" s="17"/>
      <c r="G5759" s="40"/>
      <c r="H5759" s="43"/>
      <c r="I5759" s="20"/>
      <c r="J5759" s="17" t="s">
        <v>11</v>
      </c>
      <c r="K5759" s="26">
        <f t="shared" ca="1" si="446"/>
        <v>4.26</v>
      </c>
      <c r="L5759" s="26">
        <f ca="1">IF(L5758=1,IF(M5758="GAGNÉ",1,2),IF(M5758="GAGNÉ",INDEX(fibo,MATCH(L5758,fibo,0)-2),INDEX(fibo,MATCH(L5758,fibo,0),1)+INDEX(fibo,MATCH(L5758,fibo,0)-1)))</f>
        <v>1</v>
      </c>
      <c r="M5759" s="49" t="str">
        <f t="shared" ca="1" si="447"/>
        <v>PERDU</v>
      </c>
      <c r="N5759" s="28" t="str">
        <f ca="1">IF(M5759="GAGNÉ",K5759*L5759,IF(M5759="PERDU","0,00 €",""))</f>
        <v>0,00 €</v>
      </c>
      <c r="O5759" s="26">
        <f t="shared" ca="1" si="449"/>
        <v>-1</v>
      </c>
      <c r="P5759" s="26">
        <f t="shared" ca="1" si="450"/>
        <v>411358.79000000044</v>
      </c>
      <c r="R5759" s="1">
        <f t="shared" ca="1" si="448"/>
        <v>2</v>
      </c>
    </row>
    <row r="5760" spans="5:18" ht="15.75" thickBot="1" x14ac:dyDescent="0.3">
      <c r="E5760" s="17">
        <v>5754</v>
      </c>
      <c r="F5760" s="17"/>
      <c r="G5760" s="40"/>
      <c r="H5760" s="43"/>
      <c r="I5760" s="20"/>
      <c r="J5760" s="17" t="s">
        <v>11</v>
      </c>
      <c r="K5760" s="26">
        <f t="shared" ca="1" si="446"/>
        <v>4.17</v>
      </c>
      <c r="L5760" s="26">
        <f ca="1">IF(L5759=1,IF(M5759="GAGNÉ",1,2),IF(M5759="GAGNÉ",INDEX(fibo,MATCH(L5759,fibo,0)-2),INDEX(fibo,MATCH(L5759,fibo,0),1)+INDEX(fibo,MATCH(L5759,fibo,0)-1)))</f>
        <v>2</v>
      </c>
      <c r="M5760" s="49" t="str">
        <f t="shared" ca="1" si="447"/>
        <v>PERDU</v>
      </c>
      <c r="N5760" s="28" t="str">
        <f ca="1">IF(M5760="GAGNÉ",K5760*L5760,IF(M5760="PERDU","0,00 €",""))</f>
        <v>0,00 €</v>
      </c>
      <c r="O5760" s="26">
        <f t="shared" ca="1" si="449"/>
        <v>-2</v>
      </c>
      <c r="P5760" s="26">
        <f t="shared" ca="1" si="450"/>
        <v>411356.79000000044</v>
      </c>
      <c r="R5760" s="1">
        <f t="shared" ca="1" si="448"/>
        <v>2</v>
      </c>
    </row>
    <row r="5761" spans="5:18" ht="15.75" thickBot="1" x14ac:dyDescent="0.3">
      <c r="E5761" s="17">
        <v>5755</v>
      </c>
      <c r="F5761" s="17"/>
      <c r="G5761" s="40"/>
      <c r="H5761" s="43"/>
      <c r="I5761" s="20"/>
      <c r="J5761" s="17" t="s">
        <v>11</v>
      </c>
      <c r="K5761" s="26">
        <f t="shared" ca="1" si="446"/>
        <v>4.25</v>
      </c>
      <c r="L5761" s="26">
        <f ca="1">IF(L5760=1,IF(M5760="GAGNÉ",1,2),IF(M5760="GAGNÉ",INDEX(fibo,MATCH(L5760,fibo,0)-2),INDEX(fibo,MATCH(L5760,fibo,0),1)+INDEX(fibo,MATCH(L5760,fibo,0)-1)))</f>
        <v>3</v>
      </c>
      <c r="M5761" s="49" t="str">
        <f t="shared" ca="1" si="447"/>
        <v>GAGNÉ</v>
      </c>
      <c r="N5761" s="28">
        <f ca="1">IF(M5761="GAGNÉ",K5761*L5761,IF(M5761="PERDU","0,00 €",""))</f>
        <v>12.75</v>
      </c>
      <c r="O5761" s="26">
        <f t="shared" ca="1" si="449"/>
        <v>9.75</v>
      </c>
      <c r="P5761" s="26">
        <f t="shared" ca="1" si="450"/>
        <v>411366.54000000044</v>
      </c>
      <c r="R5761" s="1">
        <f t="shared" ca="1" si="448"/>
        <v>1</v>
      </c>
    </row>
    <row r="5762" spans="5:18" ht="15.75" thickBot="1" x14ac:dyDescent="0.3">
      <c r="E5762" s="17">
        <v>5756</v>
      </c>
      <c r="F5762" s="17"/>
      <c r="G5762" s="40"/>
      <c r="H5762" s="43"/>
      <c r="I5762" s="20"/>
      <c r="J5762" s="17" t="s">
        <v>11</v>
      </c>
      <c r="K5762" s="26">
        <f t="shared" ca="1" si="446"/>
        <v>3.18</v>
      </c>
      <c r="L5762" s="26">
        <f ca="1">IF(L5761=1,IF(M5761="GAGNÉ",1,2),IF(M5761="GAGNÉ",INDEX(fibo,MATCH(L5761,fibo,0)-2),INDEX(fibo,MATCH(L5761,fibo,0),1)+INDEX(fibo,MATCH(L5761,fibo,0)-1)))</f>
        <v>1</v>
      </c>
      <c r="M5762" s="49" t="str">
        <f t="shared" ca="1" si="447"/>
        <v>PERDU</v>
      </c>
      <c r="N5762" s="28" t="str">
        <f ca="1">IF(M5762="GAGNÉ",K5762*L5762,IF(M5762="PERDU","0,00 €",""))</f>
        <v>0,00 €</v>
      </c>
      <c r="O5762" s="26">
        <f t="shared" ca="1" si="449"/>
        <v>-1</v>
      </c>
      <c r="P5762" s="26">
        <f t="shared" ca="1" si="450"/>
        <v>411365.54000000044</v>
      </c>
      <c r="R5762" s="1">
        <f t="shared" ca="1" si="448"/>
        <v>2</v>
      </c>
    </row>
    <row r="5763" spans="5:18" ht="15.75" thickBot="1" x14ac:dyDescent="0.3">
      <c r="E5763" s="17">
        <v>5757</v>
      </c>
      <c r="F5763" s="17"/>
      <c r="G5763" s="40"/>
      <c r="H5763" s="43"/>
      <c r="I5763" s="20"/>
      <c r="J5763" s="17" t="s">
        <v>11</v>
      </c>
      <c r="K5763" s="26">
        <f t="shared" ca="1" si="446"/>
        <v>3.23</v>
      </c>
      <c r="L5763" s="26">
        <f ca="1">IF(L5762=1,IF(M5762="GAGNÉ",1,2),IF(M5762="GAGNÉ",INDEX(fibo,MATCH(L5762,fibo,0)-2),INDEX(fibo,MATCH(L5762,fibo,0),1)+INDEX(fibo,MATCH(L5762,fibo,0)-1)))</f>
        <v>2</v>
      </c>
      <c r="M5763" s="49" t="str">
        <f t="shared" ca="1" si="447"/>
        <v>PERDU</v>
      </c>
      <c r="N5763" s="28" t="str">
        <f ca="1">IF(M5763="GAGNÉ",K5763*L5763,IF(M5763="PERDU","0,00 €",""))</f>
        <v>0,00 €</v>
      </c>
      <c r="O5763" s="26">
        <f t="shared" ca="1" si="449"/>
        <v>-2</v>
      </c>
      <c r="P5763" s="26">
        <f t="shared" ca="1" si="450"/>
        <v>411363.54000000044</v>
      </c>
      <c r="R5763" s="1">
        <f t="shared" ca="1" si="448"/>
        <v>2</v>
      </c>
    </row>
    <row r="5764" spans="5:18" ht="15.75" thickBot="1" x14ac:dyDescent="0.3">
      <c r="E5764" s="17">
        <v>5758</v>
      </c>
      <c r="F5764" s="17"/>
      <c r="G5764" s="40"/>
      <c r="H5764" s="43"/>
      <c r="I5764" s="20"/>
      <c r="J5764" s="17" t="s">
        <v>11</v>
      </c>
      <c r="K5764" s="26">
        <f t="shared" ca="1" si="446"/>
        <v>2.91</v>
      </c>
      <c r="L5764" s="26">
        <f ca="1">IF(L5763=1,IF(M5763="GAGNÉ",1,2),IF(M5763="GAGNÉ",INDEX(fibo,MATCH(L5763,fibo,0)-2),INDEX(fibo,MATCH(L5763,fibo,0),1)+INDEX(fibo,MATCH(L5763,fibo,0)-1)))</f>
        <v>3</v>
      </c>
      <c r="M5764" s="49" t="str">
        <f t="shared" ca="1" si="447"/>
        <v>PERDU</v>
      </c>
      <c r="N5764" s="28" t="str">
        <f ca="1">IF(M5764="GAGNÉ",K5764*L5764,IF(M5764="PERDU","0,00 €",""))</f>
        <v>0,00 €</v>
      </c>
      <c r="O5764" s="26">
        <f t="shared" ca="1" si="449"/>
        <v>-3</v>
      </c>
      <c r="P5764" s="26">
        <f t="shared" ca="1" si="450"/>
        <v>411360.54000000044</v>
      </c>
      <c r="R5764" s="1">
        <f t="shared" ca="1" si="448"/>
        <v>2</v>
      </c>
    </row>
    <row r="5765" spans="5:18" ht="15.75" thickBot="1" x14ac:dyDescent="0.3">
      <c r="E5765" s="17">
        <v>5759</v>
      </c>
      <c r="F5765" s="17"/>
      <c r="G5765" s="40"/>
      <c r="H5765" s="43"/>
      <c r="I5765" s="20"/>
      <c r="J5765" s="17" t="s">
        <v>11</v>
      </c>
      <c r="K5765" s="26">
        <f t="shared" ca="1" si="446"/>
        <v>3.16</v>
      </c>
      <c r="L5765" s="26">
        <f ca="1">IF(L5764=1,IF(M5764="GAGNÉ",1,2),IF(M5764="GAGNÉ",INDEX(fibo,MATCH(L5764,fibo,0)-2),INDEX(fibo,MATCH(L5764,fibo,0),1)+INDEX(fibo,MATCH(L5764,fibo,0)-1)))</f>
        <v>5</v>
      </c>
      <c r="M5765" s="49" t="str">
        <f t="shared" ca="1" si="447"/>
        <v>GAGNÉ</v>
      </c>
      <c r="N5765" s="28">
        <f ca="1">IF(M5765="GAGNÉ",K5765*L5765,IF(M5765="PERDU","0,00 €",""))</f>
        <v>15.8</v>
      </c>
      <c r="O5765" s="26">
        <f t="shared" ca="1" si="449"/>
        <v>10.8</v>
      </c>
      <c r="P5765" s="26">
        <f t="shared" ca="1" si="450"/>
        <v>411371.34000000043</v>
      </c>
      <c r="R5765" s="1">
        <f t="shared" ca="1" si="448"/>
        <v>1</v>
      </c>
    </row>
    <row r="5766" spans="5:18" ht="15.75" thickBot="1" x14ac:dyDescent="0.3">
      <c r="E5766" s="17">
        <v>5760</v>
      </c>
      <c r="F5766" s="17"/>
      <c r="G5766" s="40"/>
      <c r="H5766" s="43"/>
      <c r="I5766" s="20"/>
      <c r="J5766" s="17" t="s">
        <v>11</v>
      </c>
      <c r="K5766" s="26">
        <f t="shared" ca="1" si="446"/>
        <v>3.09</v>
      </c>
      <c r="L5766" s="26">
        <f ca="1">IF(L5765=1,IF(M5765="GAGNÉ",1,2),IF(M5765="GAGNÉ",INDEX(fibo,MATCH(L5765,fibo,0)-2),INDEX(fibo,MATCH(L5765,fibo,0),1)+INDEX(fibo,MATCH(L5765,fibo,0)-1)))</f>
        <v>2</v>
      </c>
      <c r="M5766" s="49" t="str">
        <f t="shared" ca="1" si="447"/>
        <v>GAGNÉ</v>
      </c>
      <c r="N5766" s="28">
        <f ca="1">IF(M5766="GAGNÉ",K5766*L5766,IF(M5766="PERDU","0,00 €",""))</f>
        <v>6.18</v>
      </c>
      <c r="O5766" s="26">
        <f t="shared" ca="1" si="449"/>
        <v>4.18</v>
      </c>
      <c r="P5766" s="26">
        <f t="shared" ca="1" si="450"/>
        <v>411375.52000000043</v>
      </c>
      <c r="R5766" s="1">
        <f t="shared" ca="1" si="448"/>
        <v>1</v>
      </c>
    </row>
    <row r="5767" spans="5:18" ht="15.75" thickBot="1" x14ac:dyDescent="0.3">
      <c r="E5767" s="17">
        <v>5761</v>
      </c>
      <c r="F5767" s="17"/>
      <c r="G5767" s="40"/>
      <c r="H5767" s="43"/>
      <c r="I5767" s="20"/>
      <c r="J5767" s="17" t="s">
        <v>11</v>
      </c>
      <c r="K5767" s="26">
        <f t="shared" ca="1" si="446"/>
        <v>4.01</v>
      </c>
      <c r="L5767" s="26">
        <f ca="1">IF(L5766=1,IF(M5766="GAGNÉ",1,2),IF(M5766="GAGNÉ",INDEX(fibo,MATCH(L5766,fibo,0)-2),INDEX(fibo,MATCH(L5766,fibo,0),1)+INDEX(fibo,MATCH(L5766,fibo,0)-1)))</f>
        <v>1</v>
      </c>
      <c r="M5767" s="49" t="str">
        <f t="shared" ca="1" si="447"/>
        <v>GAGNÉ</v>
      </c>
      <c r="N5767" s="28">
        <f ca="1">IF(M5767="GAGNÉ",K5767*L5767,IF(M5767="PERDU","0,00 €",""))</f>
        <v>4.01</v>
      </c>
      <c r="O5767" s="26">
        <f t="shared" ca="1" si="449"/>
        <v>3.01</v>
      </c>
      <c r="P5767" s="26">
        <f t="shared" ca="1" si="450"/>
        <v>411378.53000000044</v>
      </c>
      <c r="R5767" s="1">
        <f t="shared" ca="1" si="448"/>
        <v>1</v>
      </c>
    </row>
    <row r="5768" spans="5:18" ht="15.75" thickBot="1" x14ac:dyDescent="0.3">
      <c r="E5768" s="17">
        <v>5762</v>
      </c>
      <c r="F5768" s="17"/>
      <c r="G5768" s="40"/>
      <c r="H5768" s="43"/>
      <c r="I5768" s="20"/>
      <c r="J5768" s="17" t="s">
        <v>11</v>
      </c>
      <c r="K5768" s="26">
        <f t="shared" ref="K5768:K5831" ca="1" si="451">RANDBETWEEN(280,480)/100</f>
        <v>3.01</v>
      </c>
      <c r="L5768" s="26">
        <f ca="1">IF(L5767=1,IF(M5767="GAGNÉ",1,2),IF(M5767="GAGNÉ",INDEX(fibo,MATCH(L5767,fibo,0)-2),INDEX(fibo,MATCH(L5767,fibo,0),1)+INDEX(fibo,MATCH(L5767,fibo,0)-1)))</f>
        <v>1</v>
      </c>
      <c r="M5768" s="49" t="str">
        <f t="shared" ref="M5768:M5831" ca="1" si="452">IF(R5768=1,"GAGNÉ","PERDU")</f>
        <v>PERDU</v>
      </c>
      <c r="N5768" s="28" t="str">
        <f ca="1">IF(M5768="GAGNÉ",K5768*L5768,IF(M5768="PERDU","0,00 €",""))</f>
        <v>0,00 €</v>
      </c>
      <c r="O5768" s="26">
        <f t="shared" ca="1" si="449"/>
        <v>-1</v>
      </c>
      <c r="P5768" s="26">
        <f t="shared" ca="1" si="450"/>
        <v>411377.53000000044</v>
      </c>
      <c r="R5768" s="1">
        <f t="shared" ref="R5768:R5831" ca="1" si="453">RANDBETWEEN(1,2)</f>
        <v>2</v>
      </c>
    </row>
    <row r="5769" spans="5:18" ht="15.75" thickBot="1" x14ac:dyDescent="0.3">
      <c r="E5769" s="17">
        <v>5763</v>
      </c>
      <c r="F5769" s="17"/>
      <c r="G5769" s="40"/>
      <c r="H5769" s="43"/>
      <c r="I5769" s="20"/>
      <c r="J5769" s="17" t="s">
        <v>11</v>
      </c>
      <c r="K5769" s="26">
        <f t="shared" ca="1" si="451"/>
        <v>3.53</v>
      </c>
      <c r="L5769" s="26">
        <f ca="1">IF(L5768=1,IF(M5768="GAGNÉ",1,2),IF(M5768="GAGNÉ",INDEX(fibo,MATCH(L5768,fibo,0)-2),INDEX(fibo,MATCH(L5768,fibo,0),1)+INDEX(fibo,MATCH(L5768,fibo,0)-1)))</f>
        <v>2</v>
      </c>
      <c r="M5769" s="49" t="str">
        <f t="shared" ca="1" si="452"/>
        <v>PERDU</v>
      </c>
      <c r="N5769" s="28" t="str">
        <f ca="1">IF(M5769="GAGNÉ",K5769*L5769,IF(M5769="PERDU","0,00 €",""))</f>
        <v>0,00 €</v>
      </c>
      <c r="O5769" s="26">
        <f t="shared" ref="O5769:O5832" ca="1" si="454">IF(M5769="GAGNÉ",N5769-L5769,IF(M5769="PERDU",-L5769,""))</f>
        <v>-2</v>
      </c>
      <c r="P5769" s="26">
        <f t="shared" ref="P5769:P5832" ca="1" si="455">IF(M5769="GAGNÉ",N5769-L5769+P5768,IF(M5769="PERDU",P5768-L5769,""))</f>
        <v>411375.53000000044</v>
      </c>
      <c r="R5769" s="1">
        <f t="shared" ca="1" si="453"/>
        <v>2</v>
      </c>
    </row>
    <row r="5770" spans="5:18" ht="15.75" thickBot="1" x14ac:dyDescent="0.3">
      <c r="E5770" s="17">
        <v>5764</v>
      </c>
      <c r="F5770" s="17"/>
      <c r="G5770" s="40"/>
      <c r="H5770" s="43"/>
      <c r="I5770" s="20"/>
      <c r="J5770" s="17" t="s">
        <v>11</v>
      </c>
      <c r="K5770" s="26">
        <f t="shared" ca="1" si="451"/>
        <v>4.29</v>
      </c>
      <c r="L5770" s="26">
        <f ca="1">IF(L5769=1,IF(M5769="GAGNÉ",1,2),IF(M5769="GAGNÉ",INDEX(fibo,MATCH(L5769,fibo,0)-2),INDEX(fibo,MATCH(L5769,fibo,0),1)+INDEX(fibo,MATCH(L5769,fibo,0)-1)))</f>
        <v>3</v>
      </c>
      <c r="M5770" s="49" t="str">
        <f t="shared" ca="1" si="452"/>
        <v>GAGNÉ</v>
      </c>
      <c r="N5770" s="28">
        <f ca="1">IF(M5770="GAGNÉ",K5770*L5770,IF(M5770="PERDU","0,00 €",""))</f>
        <v>12.870000000000001</v>
      </c>
      <c r="O5770" s="26">
        <f t="shared" ca="1" si="454"/>
        <v>9.870000000000001</v>
      </c>
      <c r="P5770" s="26">
        <f t="shared" ca="1" si="455"/>
        <v>411385.40000000043</v>
      </c>
      <c r="R5770" s="1">
        <f t="shared" ca="1" si="453"/>
        <v>1</v>
      </c>
    </row>
    <row r="5771" spans="5:18" ht="15.75" thickBot="1" x14ac:dyDescent="0.3">
      <c r="E5771" s="17">
        <v>5765</v>
      </c>
      <c r="F5771" s="17"/>
      <c r="G5771" s="40"/>
      <c r="H5771" s="43"/>
      <c r="I5771" s="20"/>
      <c r="J5771" s="17" t="s">
        <v>11</v>
      </c>
      <c r="K5771" s="26">
        <f t="shared" ca="1" si="451"/>
        <v>2.86</v>
      </c>
      <c r="L5771" s="26">
        <f ca="1">IF(L5770=1,IF(M5770="GAGNÉ",1,2),IF(M5770="GAGNÉ",INDEX(fibo,MATCH(L5770,fibo,0)-2),INDEX(fibo,MATCH(L5770,fibo,0),1)+INDEX(fibo,MATCH(L5770,fibo,0)-1)))</f>
        <v>1</v>
      </c>
      <c r="M5771" s="49" t="str">
        <f t="shared" ca="1" si="452"/>
        <v>PERDU</v>
      </c>
      <c r="N5771" s="28" t="str">
        <f ca="1">IF(M5771="GAGNÉ",K5771*L5771,IF(M5771="PERDU","0,00 €",""))</f>
        <v>0,00 €</v>
      </c>
      <c r="O5771" s="26">
        <f t="shared" ca="1" si="454"/>
        <v>-1</v>
      </c>
      <c r="P5771" s="26">
        <f t="shared" ca="1" si="455"/>
        <v>411384.40000000043</v>
      </c>
      <c r="R5771" s="1">
        <f t="shared" ca="1" si="453"/>
        <v>2</v>
      </c>
    </row>
    <row r="5772" spans="5:18" ht="15.75" thickBot="1" x14ac:dyDescent="0.3">
      <c r="E5772" s="17">
        <v>5766</v>
      </c>
      <c r="F5772" s="17"/>
      <c r="G5772" s="40"/>
      <c r="H5772" s="43"/>
      <c r="I5772" s="20"/>
      <c r="J5772" s="17" t="s">
        <v>11</v>
      </c>
      <c r="K5772" s="26">
        <f t="shared" ca="1" si="451"/>
        <v>3.86</v>
      </c>
      <c r="L5772" s="26">
        <f ca="1">IF(L5771=1,IF(M5771="GAGNÉ",1,2),IF(M5771="GAGNÉ",INDEX(fibo,MATCH(L5771,fibo,0)-2),INDEX(fibo,MATCH(L5771,fibo,0),1)+INDEX(fibo,MATCH(L5771,fibo,0)-1)))</f>
        <v>2</v>
      </c>
      <c r="M5772" s="49" t="str">
        <f t="shared" ca="1" si="452"/>
        <v>PERDU</v>
      </c>
      <c r="N5772" s="28" t="str">
        <f ca="1">IF(M5772="GAGNÉ",K5772*L5772,IF(M5772="PERDU","0,00 €",""))</f>
        <v>0,00 €</v>
      </c>
      <c r="O5772" s="26">
        <f t="shared" ca="1" si="454"/>
        <v>-2</v>
      </c>
      <c r="P5772" s="26">
        <f t="shared" ca="1" si="455"/>
        <v>411382.40000000043</v>
      </c>
      <c r="R5772" s="1">
        <f t="shared" ca="1" si="453"/>
        <v>2</v>
      </c>
    </row>
    <row r="5773" spans="5:18" ht="15.75" thickBot="1" x14ac:dyDescent="0.3">
      <c r="E5773" s="17">
        <v>5767</v>
      </c>
      <c r="F5773" s="17"/>
      <c r="G5773" s="40"/>
      <c r="H5773" s="43"/>
      <c r="I5773" s="20"/>
      <c r="J5773" s="17" t="s">
        <v>11</v>
      </c>
      <c r="K5773" s="26">
        <f t="shared" ca="1" si="451"/>
        <v>3.39</v>
      </c>
      <c r="L5773" s="26">
        <f ca="1">IF(L5772=1,IF(M5772="GAGNÉ",1,2),IF(M5772="GAGNÉ",INDEX(fibo,MATCH(L5772,fibo,0)-2),INDEX(fibo,MATCH(L5772,fibo,0),1)+INDEX(fibo,MATCH(L5772,fibo,0)-1)))</f>
        <v>3</v>
      </c>
      <c r="M5773" s="49" t="str">
        <f t="shared" ca="1" si="452"/>
        <v>PERDU</v>
      </c>
      <c r="N5773" s="28" t="str">
        <f ca="1">IF(M5773="GAGNÉ",K5773*L5773,IF(M5773="PERDU","0,00 €",""))</f>
        <v>0,00 €</v>
      </c>
      <c r="O5773" s="26">
        <f t="shared" ca="1" si="454"/>
        <v>-3</v>
      </c>
      <c r="P5773" s="26">
        <f t="shared" ca="1" si="455"/>
        <v>411379.40000000043</v>
      </c>
      <c r="R5773" s="1">
        <f t="shared" ca="1" si="453"/>
        <v>2</v>
      </c>
    </row>
    <row r="5774" spans="5:18" ht="15.75" thickBot="1" x14ac:dyDescent="0.3">
      <c r="E5774" s="17">
        <v>5768</v>
      </c>
      <c r="F5774" s="17"/>
      <c r="G5774" s="40"/>
      <c r="H5774" s="43"/>
      <c r="I5774" s="20"/>
      <c r="J5774" s="17" t="s">
        <v>11</v>
      </c>
      <c r="K5774" s="26">
        <f t="shared" ca="1" si="451"/>
        <v>4.01</v>
      </c>
      <c r="L5774" s="26">
        <f ca="1">IF(L5773=1,IF(M5773="GAGNÉ",1,2),IF(M5773="GAGNÉ",INDEX(fibo,MATCH(L5773,fibo,0)-2),INDEX(fibo,MATCH(L5773,fibo,0),1)+INDEX(fibo,MATCH(L5773,fibo,0)-1)))</f>
        <v>5</v>
      </c>
      <c r="M5774" s="49" t="str">
        <f t="shared" ca="1" si="452"/>
        <v>PERDU</v>
      </c>
      <c r="N5774" s="28" t="str">
        <f ca="1">IF(M5774="GAGNÉ",K5774*L5774,IF(M5774="PERDU","0,00 €",""))</f>
        <v>0,00 €</v>
      </c>
      <c r="O5774" s="26">
        <f t="shared" ca="1" si="454"/>
        <v>-5</v>
      </c>
      <c r="P5774" s="26">
        <f t="shared" ca="1" si="455"/>
        <v>411374.40000000043</v>
      </c>
      <c r="R5774" s="1">
        <f t="shared" ca="1" si="453"/>
        <v>2</v>
      </c>
    </row>
    <row r="5775" spans="5:18" ht="15.75" thickBot="1" x14ac:dyDescent="0.3">
      <c r="E5775" s="17">
        <v>5769</v>
      </c>
      <c r="F5775" s="17"/>
      <c r="G5775" s="40"/>
      <c r="H5775" s="43"/>
      <c r="I5775" s="20"/>
      <c r="J5775" s="17" t="s">
        <v>11</v>
      </c>
      <c r="K5775" s="26">
        <f t="shared" ca="1" si="451"/>
        <v>4.6399999999999997</v>
      </c>
      <c r="L5775" s="26">
        <f ca="1">IF(L5774=1,IF(M5774="GAGNÉ",1,2),IF(M5774="GAGNÉ",INDEX(fibo,MATCH(L5774,fibo,0)-2),INDEX(fibo,MATCH(L5774,fibo,0),1)+INDEX(fibo,MATCH(L5774,fibo,0)-1)))</f>
        <v>8</v>
      </c>
      <c r="M5775" s="49" t="str">
        <f t="shared" ca="1" si="452"/>
        <v>GAGNÉ</v>
      </c>
      <c r="N5775" s="28">
        <f ca="1">IF(M5775="GAGNÉ",K5775*L5775,IF(M5775="PERDU","0,00 €",""))</f>
        <v>37.119999999999997</v>
      </c>
      <c r="O5775" s="26">
        <f t="shared" ca="1" si="454"/>
        <v>29.119999999999997</v>
      </c>
      <c r="P5775" s="26">
        <f t="shared" ca="1" si="455"/>
        <v>411403.52000000043</v>
      </c>
      <c r="R5775" s="1">
        <f t="shared" ca="1" si="453"/>
        <v>1</v>
      </c>
    </row>
    <row r="5776" spans="5:18" ht="15.75" thickBot="1" x14ac:dyDescent="0.3">
      <c r="E5776" s="17">
        <v>5770</v>
      </c>
      <c r="F5776" s="17"/>
      <c r="G5776" s="40"/>
      <c r="H5776" s="43"/>
      <c r="I5776" s="20"/>
      <c r="J5776" s="17" t="s">
        <v>11</v>
      </c>
      <c r="K5776" s="26">
        <f t="shared" ca="1" si="451"/>
        <v>3.12</v>
      </c>
      <c r="L5776" s="26">
        <f ca="1">IF(L5775=1,IF(M5775="GAGNÉ",1,2),IF(M5775="GAGNÉ",INDEX(fibo,MATCH(L5775,fibo,0)-2),INDEX(fibo,MATCH(L5775,fibo,0),1)+INDEX(fibo,MATCH(L5775,fibo,0)-1)))</f>
        <v>3</v>
      </c>
      <c r="M5776" s="49" t="str">
        <f t="shared" ca="1" si="452"/>
        <v>PERDU</v>
      </c>
      <c r="N5776" s="28" t="str">
        <f ca="1">IF(M5776="GAGNÉ",K5776*L5776,IF(M5776="PERDU","0,00 €",""))</f>
        <v>0,00 €</v>
      </c>
      <c r="O5776" s="26">
        <f t="shared" ca="1" si="454"/>
        <v>-3</v>
      </c>
      <c r="P5776" s="26">
        <f t="shared" ca="1" si="455"/>
        <v>411400.52000000043</v>
      </c>
      <c r="R5776" s="1">
        <f t="shared" ca="1" si="453"/>
        <v>2</v>
      </c>
    </row>
    <row r="5777" spans="5:18" ht="15.75" thickBot="1" x14ac:dyDescent="0.3">
      <c r="E5777" s="17">
        <v>5771</v>
      </c>
      <c r="F5777" s="17"/>
      <c r="G5777" s="40"/>
      <c r="H5777" s="43"/>
      <c r="I5777" s="20"/>
      <c r="J5777" s="17" t="s">
        <v>11</v>
      </c>
      <c r="K5777" s="26">
        <f t="shared" ca="1" si="451"/>
        <v>4.38</v>
      </c>
      <c r="L5777" s="26">
        <f ca="1">IF(L5776=1,IF(M5776="GAGNÉ",1,2),IF(M5776="GAGNÉ",INDEX(fibo,MATCH(L5776,fibo,0)-2),INDEX(fibo,MATCH(L5776,fibo,0),1)+INDEX(fibo,MATCH(L5776,fibo,0)-1)))</f>
        <v>5</v>
      </c>
      <c r="M5777" s="49" t="str">
        <f t="shared" ca="1" si="452"/>
        <v>PERDU</v>
      </c>
      <c r="N5777" s="28" t="str">
        <f ca="1">IF(M5777="GAGNÉ",K5777*L5777,IF(M5777="PERDU","0,00 €",""))</f>
        <v>0,00 €</v>
      </c>
      <c r="O5777" s="26">
        <f t="shared" ca="1" si="454"/>
        <v>-5</v>
      </c>
      <c r="P5777" s="26">
        <f t="shared" ca="1" si="455"/>
        <v>411395.52000000043</v>
      </c>
      <c r="R5777" s="1">
        <f t="shared" ca="1" si="453"/>
        <v>2</v>
      </c>
    </row>
    <row r="5778" spans="5:18" ht="15.75" thickBot="1" x14ac:dyDescent="0.3">
      <c r="E5778" s="17">
        <v>5772</v>
      </c>
      <c r="F5778" s="17"/>
      <c r="G5778" s="40"/>
      <c r="H5778" s="43"/>
      <c r="I5778" s="20"/>
      <c r="J5778" s="17" t="s">
        <v>11</v>
      </c>
      <c r="K5778" s="26">
        <f t="shared" ca="1" si="451"/>
        <v>4.4400000000000004</v>
      </c>
      <c r="L5778" s="26">
        <f ca="1">IF(L5777=1,IF(M5777="GAGNÉ",1,2),IF(M5777="GAGNÉ",INDEX(fibo,MATCH(L5777,fibo,0)-2),INDEX(fibo,MATCH(L5777,fibo,0),1)+INDEX(fibo,MATCH(L5777,fibo,0)-1)))</f>
        <v>8</v>
      </c>
      <c r="M5778" s="49" t="str">
        <f t="shared" ca="1" si="452"/>
        <v>PERDU</v>
      </c>
      <c r="N5778" s="28" t="str">
        <f ca="1">IF(M5778="GAGNÉ",K5778*L5778,IF(M5778="PERDU","0,00 €",""))</f>
        <v>0,00 €</v>
      </c>
      <c r="O5778" s="26">
        <f t="shared" ca="1" si="454"/>
        <v>-8</v>
      </c>
      <c r="P5778" s="26">
        <f t="shared" ca="1" si="455"/>
        <v>411387.52000000043</v>
      </c>
      <c r="R5778" s="1">
        <f t="shared" ca="1" si="453"/>
        <v>2</v>
      </c>
    </row>
    <row r="5779" spans="5:18" ht="15.75" thickBot="1" x14ac:dyDescent="0.3">
      <c r="E5779" s="17">
        <v>5773</v>
      </c>
      <c r="F5779" s="17"/>
      <c r="G5779" s="40"/>
      <c r="H5779" s="43"/>
      <c r="I5779" s="20"/>
      <c r="J5779" s="17" t="s">
        <v>11</v>
      </c>
      <c r="K5779" s="26">
        <f t="shared" ca="1" si="451"/>
        <v>4.2</v>
      </c>
      <c r="L5779" s="26">
        <f ca="1">IF(L5778=1,IF(M5778="GAGNÉ",1,2),IF(M5778="GAGNÉ",INDEX(fibo,MATCH(L5778,fibo,0)-2),INDEX(fibo,MATCH(L5778,fibo,0),1)+INDEX(fibo,MATCH(L5778,fibo,0)-1)))</f>
        <v>13</v>
      </c>
      <c r="M5779" s="49" t="str">
        <f t="shared" ca="1" si="452"/>
        <v>PERDU</v>
      </c>
      <c r="N5779" s="28" t="str">
        <f ca="1">IF(M5779="GAGNÉ",K5779*L5779,IF(M5779="PERDU","0,00 €",""))</f>
        <v>0,00 €</v>
      </c>
      <c r="O5779" s="26">
        <f t="shared" ca="1" si="454"/>
        <v>-13</v>
      </c>
      <c r="P5779" s="26">
        <f t="shared" ca="1" si="455"/>
        <v>411374.52000000043</v>
      </c>
      <c r="R5779" s="1">
        <f t="shared" ca="1" si="453"/>
        <v>2</v>
      </c>
    </row>
    <row r="5780" spans="5:18" ht="15.75" thickBot="1" x14ac:dyDescent="0.3">
      <c r="E5780" s="17">
        <v>5774</v>
      </c>
      <c r="F5780" s="17"/>
      <c r="G5780" s="40"/>
      <c r="H5780" s="43"/>
      <c r="I5780" s="20"/>
      <c r="J5780" s="17" t="s">
        <v>11</v>
      </c>
      <c r="K5780" s="26">
        <f t="shared" ca="1" si="451"/>
        <v>3.53</v>
      </c>
      <c r="L5780" s="26">
        <f ca="1">IF(L5779=1,IF(M5779="GAGNÉ",1,2),IF(M5779="GAGNÉ",INDEX(fibo,MATCH(L5779,fibo,0)-2),INDEX(fibo,MATCH(L5779,fibo,0),1)+INDEX(fibo,MATCH(L5779,fibo,0)-1)))</f>
        <v>21</v>
      </c>
      <c r="M5780" s="49" t="str">
        <f t="shared" ca="1" si="452"/>
        <v>PERDU</v>
      </c>
      <c r="N5780" s="28" t="str">
        <f ca="1">IF(M5780="GAGNÉ",K5780*L5780,IF(M5780="PERDU","0,00 €",""))</f>
        <v>0,00 €</v>
      </c>
      <c r="O5780" s="26">
        <f t="shared" ca="1" si="454"/>
        <v>-21</v>
      </c>
      <c r="P5780" s="26">
        <f t="shared" ca="1" si="455"/>
        <v>411353.52000000043</v>
      </c>
      <c r="R5780" s="1">
        <f t="shared" ca="1" si="453"/>
        <v>2</v>
      </c>
    </row>
    <row r="5781" spans="5:18" ht="15.75" thickBot="1" x14ac:dyDescent="0.3">
      <c r="E5781" s="17">
        <v>5775</v>
      </c>
      <c r="F5781" s="17"/>
      <c r="G5781" s="40"/>
      <c r="H5781" s="43"/>
      <c r="I5781" s="20"/>
      <c r="J5781" s="17" t="s">
        <v>11</v>
      </c>
      <c r="K5781" s="26">
        <f t="shared" ca="1" si="451"/>
        <v>3.6</v>
      </c>
      <c r="L5781" s="26">
        <f ca="1">IF(L5780=1,IF(M5780="GAGNÉ",1,2),IF(M5780="GAGNÉ",INDEX(fibo,MATCH(L5780,fibo,0)-2),INDEX(fibo,MATCH(L5780,fibo,0),1)+INDEX(fibo,MATCH(L5780,fibo,0)-1)))</f>
        <v>34</v>
      </c>
      <c r="M5781" s="49" t="str">
        <f t="shared" ca="1" si="452"/>
        <v>GAGNÉ</v>
      </c>
      <c r="N5781" s="28">
        <f ca="1">IF(M5781="GAGNÉ",K5781*L5781,IF(M5781="PERDU","0,00 €",""))</f>
        <v>122.4</v>
      </c>
      <c r="O5781" s="26">
        <f t="shared" ca="1" si="454"/>
        <v>88.4</v>
      </c>
      <c r="P5781" s="26">
        <f t="shared" ca="1" si="455"/>
        <v>411441.92000000045</v>
      </c>
      <c r="R5781" s="1">
        <f t="shared" ca="1" si="453"/>
        <v>1</v>
      </c>
    </row>
    <row r="5782" spans="5:18" ht="15.75" thickBot="1" x14ac:dyDescent="0.3">
      <c r="E5782" s="17">
        <v>5776</v>
      </c>
      <c r="F5782" s="17"/>
      <c r="G5782" s="40"/>
      <c r="H5782" s="43"/>
      <c r="I5782" s="20"/>
      <c r="J5782" s="17" t="s">
        <v>11</v>
      </c>
      <c r="K5782" s="26">
        <f t="shared" ca="1" si="451"/>
        <v>3.23</v>
      </c>
      <c r="L5782" s="26">
        <f ca="1">IF(L5781=1,IF(M5781="GAGNÉ",1,2),IF(M5781="GAGNÉ",INDEX(fibo,MATCH(L5781,fibo,0)-2),INDEX(fibo,MATCH(L5781,fibo,0),1)+INDEX(fibo,MATCH(L5781,fibo,0)-1)))</f>
        <v>13</v>
      </c>
      <c r="M5782" s="49" t="str">
        <f t="shared" ca="1" si="452"/>
        <v>PERDU</v>
      </c>
      <c r="N5782" s="28" t="str">
        <f ca="1">IF(M5782="GAGNÉ",K5782*L5782,IF(M5782="PERDU","0,00 €",""))</f>
        <v>0,00 €</v>
      </c>
      <c r="O5782" s="26">
        <f t="shared" ca="1" si="454"/>
        <v>-13</v>
      </c>
      <c r="P5782" s="26">
        <f t="shared" ca="1" si="455"/>
        <v>411428.92000000045</v>
      </c>
      <c r="R5782" s="1">
        <f t="shared" ca="1" si="453"/>
        <v>2</v>
      </c>
    </row>
    <row r="5783" spans="5:18" ht="15.75" thickBot="1" x14ac:dyDescent="0.3">
      <c r="E5783" s="17">
        <v>5777</v>
      </c>
      <c r="F5783" s="17"/>
      <c r="G5783" s="40"/>
      <c r="H5783" s="43"/>
      <c r="I5783" s="20"/>
      <c r="J5783" s="17" t="s">
        <v>11</v>
      </c>
      <c r="K5783" s="26">
        <f t="shared" ca="1" si="451"/>
        <v>3.5</v>
      </c>
      <c r="L5783" s="26">
        <f ca="1">IF(L5782=1,IF(M5782="GAGNÉ",1,2),IF(M5782="GAGNÉ",INDEX(fibo,MATCH(L5782,fibo,0)-2),INDEX(fibo,MATCH(L5782,fibo,0),1)+INDEX(fibo,MATCH(L5782,fibo,0)-1)))</f>
        <v>21</v>
      </c>
      <c r="M5783" s="49" t="str">
        <f t="shared" ca="1" si="452"/>
        <v>GAGNÉ</v>
      </c>
      <c r="N5783" s="28">
        <f ca="1">IF(M5783="GAGNÉ",K5783*L5783,IF(M5783="PERDU","0,00 €",""))</f>
        <v>73.5</v>
      </c>
      <c r="O5783" s="26">
        <f t="shared" ca="1" si="454"/>
        <v>52.5</v>
      </c>
      <c r="P5783" s="26">
        <f t="shared" ca="1" si="455"/>
        <v>411481.42000000045</v>
      </c>
      <c r="R5783" s="1">
        <f t="shared" ca="1" si="453"/>
        <v>1</v>
      </c>
    </row>
    <row r="5784" spans="5:18" ht="15.75" thickBot="1" x14ac:dyDescent="0.3">
      <c r="E5784" s="17">
        <v>5778</v>
      </c>
      <c r="F5784" s="17"/>
      <c r="G5784" s="40"/>
      <c r="H5784" s="43"/>
      <c r="I5784" s="20"/>
      <c r="J5784" s="17" t="s">
        <v>11</v>
      </c>
      <c r="K5784" s="26">
        <f t="shared" ca="1" si="451"/>
        <v>4.76</v>
      </c>
      <c r="L5784" s="26">
        <f ca="1">IF(L5783=1,IF(M5783="GAGNÉ",1,2),IF(M5783="GAGNÉ",INDEX(fibo,MATCH(L5783,fibo,0)-2),INDEX(fibo,MATCH(L5783,fibo,0),1)+INDEX(fibo,MATCH(L5783,fibo,0)-1)))</f>
        <v>8</v>
      </c>
      <c r="M5784" s="49" t="str">
        <f t="shared" ca="1" si="452"/>
        <v>GAGNÉ</v>
      </c>
      <c r="N5784" s="28">
        <f ca="1">IF(M5784="GAGNÉ",K5784*L5784,IF(M5784="PERDU","0,00 €",""))</f>
        <v>38.08</v>
      </c>
      <c r="O5784" s="26">
        <f t="shared" ca="1" si="454"/>
        <v>30.08</v>
      </c>
      <c r="P5784" s="26">
        <f t="shared" ca="1" si="455"/>
        <v>411511.50000000047</v>
      </c>
      <c r="R5784" s="1">
        <f t="shared" ca="1" si="453"/>
        <v>1</v>
      </c>
    </row>
    <row r="5785" spans="5:18" ht="15.75" thickBot="1" x14ac:dyDescent="0.3">
      <c r="E5785" s="17">
        <v>5779</v>
      </c>
      <c r="F5785" s="17"/>
      <c r="G5785" s="40"/>
      <c r="H5785" s="43"/>
      <c r="I5785" s="20"/>
      <c r="J5785" s="17" t="s">
        <v>11</v>
      </c>
      <c r="K5785" s="26">
        <f t="shared" ca="1" si="451"/>
        <v>3.53</v>
      </c>
      <c r="L5785" s="26">
        <f ca="1">IF(L5784=1,IF(M5784="GAGNÉ",1,2),IF(M5784="GAGNÉ",INDEX(fibo,MATCH(L5784,fibo,0)-2),INDEX(fibo,MATCH(L5784,fibo,0),1)+INDEX(fibo,MATCH(L5784,fibo,0)-1)))</f>
        <v>3</v>
      </c>
      <c r="M5785" s="49" t="str">
        <f t="shared" ca="1" si="452"/>
        <v>PERDU</v>
      </c>
      <c r="N5785" s="28" t="str">
        <f ca="1">IF(M5785="GAGNÉ",K5785*L5785,IF(M5785="PERDU","0,00 €",""))</f>
        <v>0,00 €</v>
      </c>
      <c r="O5785" s="26">
        <f t="shared" ca="1" si="454"/>
        <v>-3</v>
      </c>
      <c r="P5785" s="26">
        <f t="shared" ca="1" si="455"/>
        <v>411508.50000000047</v>
      </c>
      <c r="R5785" s="1">
        <f t="shared" ca="1" si="453"/>
        <v>2</v>
      </c>
    </row>
    <row r="5786" spans="5:18" ht="15.75" thickBot="1" x14ac:dyDescent="0.3">
      <c r="E5786" s="17">
        <v>5780</v>
      </c>
      <c r="F5786" s="17"/>
      <c r="G5786" s="40"/>
      <c r="H5786" s="43"/>
      <c r="I5786" s="20"/>
      <c r="J5786" s="17" t="s">
        <v>11</v>
      </c>
      <c r="K5786" s="26">
        <f t="shared" ca="1" si="451"/>
        <v>3.53</v>
      </c>
      <c r="L5786" s="26">
        <f ca="1">IF(L5785=1,IF(M5785="GAGNÉ",1,2),IF(M5785="GAGNÉ",INDEX(fibo,MATCH(L5785,fibo,0)-2),INDEX(fibo,MATCH(L5785,fibo,0),1)+INDEX(fibo,MATCH(L5785,fibo,0)-1)))</f>
        <v>5</v>
      </c>
      <c r="M5786" s="49" t="str">
        <f t="shared" ca="1" si="452"/>
        <v>PERDU</v>
      </c>
      <c r="N5786" s="28" t="str">
        <f ca="1">IF(M5786="GAGNÉ",K5786*L5786,IF(M5786="PERDU","0,00 €",""))</f>
        <v>0,00 €</v>
      </c>
      <c r="O5786" s="26">
        <f t="shared" ca="1" si="454"/>
        <v>-5</v>
      </c>
      <c r="P5786" s="26">
        <f t="shared" ca="1" si="455"/>
        <v>411503.50000000047</v>
      </c>
      <c r="R5786" s="1">
        <f t="shared" ca="1" si="453"/>
        <v>2</v>
      </c>
    </row>
    <row r="5787" spans="5:18" ht="15.75" thickBot="1" x14ac:dyDescent="0.3">
      <c r="E5787" s="17">
        <v>5781</v>
      </c>
      <c r="F5787" s="17"/>
      <c r="G5787" s="40"/>
      <c r="H5787" s="43"/>
      <c r="I5787" s="20"/>
      <c r="J5787" s="17" t="s">
        <v>11</v>
      </c>
      <c r="K5787" s="26">
        <f t="shared" ca="1" si="451"/>
        <v>4.22</v>
      </c>
      <c r="L5787" s="26">
        <f ca="1">IF(L5786=1,IF(M5786="GAGNÉ",1,2),IF(M5786="GAGNÉ",INDEX(fibo,MATCH(L5786,fibo,0)-2),INDEX(fibo,MATCH(L5786,fibo,0),1)+INDEX(fibo,MATCH(L5786,fibo,0)-1)))</f>
        <v>8</v>
      </c>
      <c r="M5787" s="49" t="str">
        <f t="shared" ca="1" si="452"/>
        <v>GAGNÉ</v>
      </c>
      <c r="N5787" s="28">
        <f ca="1">IF(M5787="GAGNÉ",K5787*L5787,IF(M5787="PERDU","0,00 €",""))</f>
        <v>33.76</v>
      </c>
      <c r="O5787" s="26">
        <f t="shared" ca="1" si="454"/>
        <v>25.759999999999998</v>
      </c>
      <c r="P5787" s="26">
        <f t="shared" ca="1" si="455"/>
        <v>411529.26000000047</v>
      </c>
      <c r="R5787" s="1">
        <f t="shared" ca="1" si="453"/>
        <v>1</v>
      </c>
    </row>
    <row r="5788" spans="5:18" ht="15.75" thickBot="1" x14ac:dyDescent="0.3">
      <c r="E5788" s="17">
        <v>5782</v>
      </c>
      <c r="F5788" s="17"/>
      <c r="G5788" s="40"/>
      <c r="H5788" s="43"/>
      <c r="I5788" s="20"/>
      <c r="J5788" s="17" t="s">
        <v>11</v>
      </c>
      <c r="K5788" s="26">
        <f t="shared" ca="1" si="451"/>
        <v>4.37</v>
      </c>
      <c r="L5788" s="26">
        <f ca="1">IF(L5787=1,IF(M5787="GAGNÉ",1,2),IF(M5787="GAGNÉ",INDEX(fibo,MATCH(L5787,fibo,0)-2),INDEX(fibo,MATCH(L5787,fibo,0),1)+INDEX(fibo,MATCH(L5787,fibo,0)-1)))</f>
        <v>3</v>
      </c>
      <c r="M5788" s="49" t="str">
        <f t="shared" ca="1" si="452"/>
        <v>PERDU</v>
      </c>
      <c r="N5788" s="28" t="str">
        <f ca="1">IF(M5788="GAGNÉ",K5788*L5788,IF(M5788="PERDU","0,00 €",""))</f>
        <v>0,00 €</v>
      </c>
      <c r="O5788" s="26">
        <f t="shared" ca="1" si="454"/>
        <v>-3</v>
      </c>
      <c r="P5788" s="26">
        <f t="shared" ca="1" si="455"/>
        <v>411526.26000000047</v>
      </c>
      <c r="R5788" s="1">
        <f t="shared" ca="1" si="453"/>
        <v>2</v>
      </c>
    </row>
    <row r="5789" spans="5:18" ht="15.75" thickBot="1" x14ac:dyDescent="0.3">
      <c r="E5789" s="17">
        <v>5783</v>
      </c>
      <c r="F5789" s="17"/>
      <c r="G5789" s="40"/>
      <c r="H5789" s="43"/>
      <c r="I5789" s="20"/>
      <c r="J5789" s="17" t="s">
        <v>11</v>
      </c>
      <c r="K5789" s="26">
        <f t="shared" ca="1" si="451"/>
        <v>4.46</v>
      </c>
      <c r="L5789" s="26">
        <f ca="1">IF(L5788=1,IF(M5788="GAGNÉ",1,2),IF(M5788="GAGNÉ",INDEX(fibo,MATCH(L5788,fibo,0)-2),INDEX(fibo,MATCH(L5788,fibo,0),1)+INDEX(fibo,MATCH(L5788,fibo,0)-1)))</f>
        <v>5</v>
      </c>
      <c r="M5789" s="49" t="str">
        <f t="shared" ca="1" si="452"/>
        <v>GAGNÉ</v>
      </c>
      <c r="N5789" s="28">
        <f ca="1">IF(M5789="GAGNÉ",K5789*L5789,IF(M5789="PERDU","0,00 €",""))</f>
        <v>22.3</v>
      </c>
      <c r="O5789" s="26">
        <f t="shared" ca="1" si="454"/>
        <v>17.3</v>
      </c>
      <c r="P5789" s="26">
        <f t="shared" ca="1" si="455"/>
        <v>411543.56000000046</v>
      </c>
      <c r="R5789" s="1">
        <f t="shared" ca="1" si="453"/>
        <v>1</v>
      </c>
    </row>
    <row r="5790" spans="5:18" ht="15.75" thickBot="1" x14ac:dyDescent="0.3">
      <c r="E5790" s="17">
        <v>5784</v>
      </c>
      <c r="F5790" s="17"/>
      <c r="G5790" s="40"/>
      <c r="H5790" s="43"/>
      <c r="I5790" s="20"/>
      <c r="J5790" s="17" t="s">
        <v>11</v>
      </c>
      <c r="K5790" s="26">
        <f t="shared" ca="1" si="451"/>
        <v>4.16</v>
      </c>
      <c r="L5790" s="26">
        <f ca="1">IF(L5789=1,IF(M5789="GAGNÉ",1,2),IF(M5789="GAGNÉ",INDEX(fibo,MATCH(L5789,fibo,0)-2),INDEX(fibo,MATCH(L5789,fibo,0),1)+INDEX(fibo,MATCH(L5789,fibo,0)-1)))</f>
        <v>2</v>
      </c>
      <c r="M5790" s="49" t="str">
        <f t="shared" ca="1" si="452"/>
        <v>PERDU</v>
      </c>
      <c r="N5790" s="28" t="str">
        <f ca="1">IF(M5790="GAGNÉ",K5790*L5790,IF(M5790="PERDU","0,00 €",""))</f>
        <v>0,00 €</v>
      </c>
      <c r="O5790" s="26">
        <f t="shared" ca="1" si="454"/>
        <v>-2</v>
      </c>
      <c r="P5790" s="26">
        <f t="shared" ca="1" si="455"/>
        <v>411541.56000000046</v>
      </c>
      <c r="R5790" s="1">
        <f t="shared" ca="1" si="453"/>
        <v>2</v>
      </c>
    </row>
    <row r="5791" spans="5:18" ht="15.75" thickBot="1" x14ac:dyDescent="0.3">
      <c r="E5791" s="17">
        <v>5785</v>
      </c>
      <c r="F5791" s="17"/>
      <c r="G5791" s="40"/>
      <c r="H5791" s="43"/>
      <c r="I5791" s="20"/>
      <c r="J5791" s="17" t="s">
        <v>11</v>
      </c>
      <c r="K5791" s="26">
        <f t="shared" ca="1" si="451"/>
        <v>3.82</v>
      </c>
      <c r="L5791" s="26">
        <f ca="1">IF(L5790=1,IF(M5790="GAGNÉ",1,2),IF(M5790="GAGNÉ",INDEX(fibo,MATCH(L5790,fibo,0)-2),INDEX(fibo,MATCH(L5790,fibo,0),1)+INDEX(fibo,MATCH(L5790,fibo,0)-1)))</f>
        <v>3</v>
      </c>
      <c r="M5791" s="49" t="str">
        <f t="shared" ca="1" si="452"/>
        <v>PERDU</v>
      </c>
      <c r="N5791" s="28" t="str">
        <f ca="1">IF(M5791="GAGNÉ",K5791*L5791,IF(M5791="PERDU","0,00 €",""))</f>
        <v>0,00 €</v>
      </c>
      <c r="O5791" s="26">
        <f t="shared" ca="1" si="454"/>
        <v>-3</v>
      </c>
      <c r="P5791" s="26">
        <f t="shared" ca="1" si="455"/>
        <v>411538.56000000046</v>
      </c>
      <c r="R5791" s="1">
        <f t="shared" ca="1" si="453"/>
        <v>2</v>
      </c>
    </row>
    <row r="5792" spans="5:18" ht="15.75" thickBot="1" x14ac:dyDescent="0.3">
      <c r="E5792" s="17">
        <v>5786</v>
      </c>
      <c r="F5792" s="17"/>
      <c r="G5792" s="40"/>
      <c r="H5792" s="43"/>
      <c r="I5792" s="20"/>
      <c r="J5792" s="17" t="s">
        <v>11</v>
      </c>
      <c r="K5792" s="26">
        <f t="shared" ca="1" si="451"/>
        <v>3.6</v>
      </c>
      <c r="L5792" s="26">
        <f ca="1">IF(L5791=1,IF(M5791="GAGNÉ",1,2),IF(M5791="GAGNÉ",INDEX(fibo,MATCH(L5791,fibo,0)-2),INDEX(fibo,MATCH(L5791,fibo,0),1)+INDEX(fibo,MATCH(L5791,fibo,0)-1)))</f>
        <v>5</v>
      </c>
      <c r="M5792" s="49" t="str">
        <f t="shared" ca="1" si="452"/>
        <v>GAGNÉ</v>
      </c>
      <c r="N5792" s="28">
        <f ca="1">IF(M5792="GAGNÉ",K5792*L5792,IF(M5792="PERDU","0,00 €",""))</f>
        <v>18</v>
      </c>
      <c r="O5792" s="26">
        <f t="shared" ca="1" si="454"/>
        <v>13</v>
      </c>
      <c r="P5792" s="26">
        <f t="shared" ca="1" si="455"/>
        <v>411551.56000000046</v>
      </c>
      <c r="R5792" s="1">
        <f t="shared" ca="1" si="453"/>
        <v>1</v>
      </c>
    </row>
    <row r="5793" spans="5:18" ht="15.75" thickBot="1" x14ac:dyDescent="0.3">
      <c r="E5793" s="17">
        <v>5787</v>
      </c>
      <c r="F5793" s="17"/>
      <c r="G5793" s="40"/>
      <c r="H5793" s="43"/>
      <c r="I5793" s="20"/>
      <c r="J5793" s="17" t="s">
        <v>11</v>
      </c>
      <c r="K5793" s="26">
        <f t="shared" ca="1" si="451"/>
        <v>3.54</v>
      </c>
      <c r="L5793" s="26">
        <f ca="1">IF(L5792=1,IF(M5792="GAGNÉ",1,2),IF(M5792="GAGNÉ",INDEX(fibo,MATCH(L5792,fibo,0)-2),INDEX(fibo,MATCH(L5792,fibo,0),1)+INDEX(fibo,MATCH(L5792,fibo,0)-1)))</f>
        <v>2</v>
      </c>
      <c r="M5793" s="49" t="str">
        <f t="shared" ca="1" si="452"/>
        <v>PERDU</v>
      </c>
      <c r="N5793" s="28" t="str">
        <f ca="1">IF(M5793="GAGNÉ",K5793*L5793,IF(M5793="PERDU","0,00 €",""))</f>
        <v>0,00 €</v>
      </c>
      <c r="O5793" s="26">
        <f t="shared" ca="1" si="454"/>
        <v>-2</v>
      </c>
      <c r="P5793" s="26">
        <f t="shared" ca="1" si="455"/>
        <v>411549.56000000046</v>
      </c>
      <c r="R5793" s="1">
        <f t="shared" ca="1" si="453"/>
        <v>2</v>
      </c>
    </row>
    <row r="5794" spans="5:18" ht="15.75" thickBot="1" x14ac:dyDescent="0.3">
      <c r="E5794" s="17">
        <v>5788</v>
      </c>
      <c r="F5794" s="17"/>
      <c r="G5794" s="40"/>
      <c r="H5794" s="43"/>
      <c r="I5794" s="20"/>
      <c r="J5794" s="17" t="s">
        <v>11</v>
      </c>
      <c r="K5794" s="26">
        <f t="shared" ca="1" si="451"/>
        <v>4.5199999999999996</v>
      </c>
      <c r="L5794" s="26">
        <f ca="1">IF(L5793=1,IF(M5793="GAGNÉ",1,2),IF(M5793="GAGNÉ",INDEX(fibo,MATCH(L5793,fibo,0)-2),INDEX(fibo,MATCH(L5793,fibo,0),1)+INDEX(fibo,MATCH(L5793,fibo,0)-1)))</f>
        <v>3</v>
      </c>
      <c r="M5794" s="49" t="str">
        <f t="shared" ca="1" si="452"/>
        <v>GAGNÉ</v>
      </c>
      <c r="N5794" s="28">
        <f ca="1">IF(M5794="GAGNÉ",K5794*L5794,IF(M5794="PERDU","0,00 €",""))</f>
        <v>13.559999999999999</v>
      </c>
      <c r="O5794" s="26">
        <f t="shared" ca="1" si="454"/>
        <v>10.559999999999999</v>
      </c>
      <c r="P5794" s="26">
        <f t="shared" ca="1" si="455"/>
        <v>411560.12000000046</v>
      </c>
      <c r="R5794" s="1">
        <f t="shared" ca="1" si="453"/>
        <v>1</v>
      </c>
    </row>
    <row r="5795" spans="5:18" ht="15.75" thickBot="1" x14ac:dyDescent="0.3">
      <c r="E5795" s="17">
        <v>5789</v>
      </c>
      <c r="F5795" s="17"/>
      <c r="G5795" s="40"/>
      <c r="H5795" s="43"/>
      <c r="I5795" s="20"/>
      <c r="J5795" s="17" t="s">
        <v>11</v>
      </c>
      <c r="K5795" s="26">
        <f t="shared" ca="1" si="451"/>
        <v>3.17</v>
      </c>
      <c r="L5795" s="26">
        <f ca="1">IF(L5794=1,IF(M5794="GAGNÉ",1,2),IF(M5794="GAGNÉ",INDEX(fibo,MATCH(L5794,fibo,0)-2),INDEX(fibo,MATCH(L5794,fibo,0),1)+INDEX(fibo,MATCH(L5794,fibo,0)-1)))</f>
        <v>1</v>
      </c>
      <c r="M5795" s="49" t="str">
        <f t="shared" ca="1" si="452"/>
        <v>PERDU</v>
      </c>
      <c r="N5795" s="28" t="str">
        <f ca="1">IF(M5795="GAGNÉ",K5795*L5795,IF(M5795="PERDU","0,00 €",""))</f>
        <v>0,00 €</v>
      </c>
      <c r="O5795" s="26">
        <f t="shared" ca="1" si="454"/>
        <v>-1</v>
      </c>
      <c r="P5795" s="26">
        <f t="shared" ca="1" si="455"/>
        <v>411559.12000000046</v>
      </c>
      <c r="R5795" s="1">
        <f t="shared" ca="1" si="453"/>
        <v>2</v>
      </c>
    </row>
    <row r="5796" spans="5:18" ht="15.75" thickBot="1" x14ac:dyDescent="0.3">
      <c r="E5796" s="17">
        <v>5790</v>
      </c>
      <c r="F5796" s="17"/>
      <c r="G5796" s="40"/>
      <c r="H5796" s="43"/>
      <c r="I5796" s="20"/>
      <c r="J5796" s="17" t="s">
        <v>11</v>
      </c>
      <c r="K5796" s="26">
        <f t="shared" ca="1" si="451"/>
        <v>3.65</v>
      </c>
      <c r="L5796" s="26">
        <f ca="1">IF(L5795=1,IF(M5795="GAGNÉ",1,2),IF(M5795="GAGNÉ",INDEX(fibo,MATCH(L5795,fibo,0)-2),INDEX(fibo,MATCH(L5795,fibo,0),1)+INDEX(fibo,MATCH(L5795,fibo,0)-1)))</f>
        <v>2</v>
      </c>
      <c r="M5796" s="49" t="str">
        <f t="shared" ca="1" si="452"/>
        <v>PERDU</v>
      </c>
      <c r="N5796" s="28" t="str">
        <f ca="1">IF(M5796="GAGNÉ",K5796*L5796,IF(M5796="PERDU","0,00 €",""))</f>
        <v>0,00 €</v>
      </c>
      <c r="O5796" s="26">
        <f t="shared" ca="1" si="454"/>
        <v>-2</v>
      </c>
      <c r="P5796" s="26">
        <f t="shared" ca="1" si="455"/>
        <v>411557.12000000046</v>
      </c>
      <c r="R5796" s="1">
        <f t="shared" ca="1" si="453"/>
        <v>2</v>
      </c>
    </row>
    <row r="5797" spans="5:18" ht="15.75" thickBot="1" x14ac:dyDescent="0.3">
      <c r="E5797" s="17">
        <v>5791</v>
      </c>
      <c r="F5797" s="17"/>
      <c r="G5797" s="40"/>
      <c r="H5797" s="43"/>
      <c r="I5797" s="20"/>
      <c r="J5797" s="17" t="s">
        <v>11</v>
      </c>
      <c r="K5797" s="26">
        <f t="shared" ca="1" si="451"/>
        <v>3.14</v>
      </c>
      <c r="L5797" s="26">
        <f ca="1">IF(L5796=1,IF(M5796="GAGNÉ",1,2),IF(M5796="GAGNÉ",INDEX(fibo,MATCH(L5796,fibo,0)-2),INDEX(fibo,MATCH(L5796,fibo,0),1)+INDEX(fibo,MATCH(L5796,fibo,0)-1)))</f>
        <v>3</v>
      </c>
      <c r="M5797" s="49" t="str">
        <f t="shared" ca="1" si="452"/>
        <v>PERDU</v>
      </c>
      <c r="N5797" s="28" t="str">
        <f ca="1">IF(M5797="GAGNÉ",K5797*L5797,IF(M5797="PERDU","0,00 €",""))</f>
        <v>0,00 €</v>
      </c>
      <c r="O5797" s="26">
        <f t="shared" ca="1" si="454"/>
        <v>-3</v>
      </c>
      <c r="P5797" s="26">
        <f t="shared" ca="1" si="455"/>
        <v>411554.12000000046</v>
      </c>
      <c r="R5797" s="1">
        <f t="shared" ca="1" si="453"/>
        <v>2</v>
      </c>
    </row>
    <row r="5798" spans="5:18" ht="15.75" thickBot="1" x14ac:dyDescent="0.3">
      <c r="E5798" s="17">
        <v>5792</v>
      </c>
      <c r="F5798" s="17"/>
      <c r="G5798" s="40"/>
      <c r="H5798" s="43"/>
      <c r="I5798" s="20"/>
      <c r="J5798" s="17" t="s">
        <v>11</v>
      </c>
      <c r="K5798" s="26">
        <f t="shared" ca="1" si="451"/>
        <v>4.25</v>
      </c>
      <c r="L5798" s="26">
        <f ca="1">IF(L5797=1,IF(M5797="GAGNÉ",1,2),IF(M5797="GAGNÉ",INDEX(fibo,MATCH(L5797,fibo,0)-2),INDEX(fibo,MATCH(L5797,fibo,0),1)+INDEX(fibo,MATCH(L5797,fibo,0)-1)))</f>
        <v>5</v>
      </c>
      <c r="M5798" s="49" t="str">
        <f t="shared" ca="1" si="452"/>
        <v>PERDU</v>
      </c>
      <c r="N5798" s="28" t="str">
        <f ca="1">IF(M5798="GAGNÉ",K5798*L5798,IF(M5798="PERDU","0,00 €",""))</f>
        <v>0,00 €</v>
      </c>
      <c r="O5798" s="26">
        <f t="shared" ca="1" si="454"/>
        <v>-5</v>
      </c>
      <c r="P5798" s="26">
        <f t="shared" ca="1" si="455"/>
        <v>411549.12000000046</v>
      </c>
      <c r="R5798" s="1">
        <f t="shared" ca="1" si="453"/>
        <v>2</v>
      </c>
    </row>
    <row r="5799" spans="5:18" ht="15.75" thickBot="1" x14ac:dyDescent="0.3">
      <c r="E5799" s="17">
        <v>5793</v>
      </c>
      <c r="F5799" s="17"/>
      <c r="G5799" s="40"/>
      <c r="H5799" s="43"/>
      <c r="I5799" s="20"/>
      <c r="J5799" s="17" t="s">
        <v>11</v>
      </c>
      <c r="K5799" s="26">
        <f t="shared" ca="1" si="451"/>
        <v>3.9</v>
      </c>
      <c r="L5799" s="26">
        <f ca="1">IF(L5798=1,IF(M5798="GAGNÉ",1,2),IF(M5798="GAGNÉ",INDEX(fibo,MATCH(L5798,fibo,0)-2),INDEX(fibo,MATCH(L5798,fibo,0),1)+INDEX(fibo,MATCH(L5798,fibo,0)-1)))</f>
        <v>8</v>
      </c>
      <c r="M5799" s="49" t="str">
        <f t="shared" ca="1" si="452"/>
        <v>PERDU</v>
      </c>
      <c r="N5799" s="28" t="str">
        <f ca="1">IF(M5799="GAGNÉ",K5799*L5799,IF(M5799="PERDU","0,00 €",""))</f>
        <v>0,00 €</v>
      </c>
      <c r="O5799" s="26">
        <f t="shared" ca="1" si="454"/>
        <v>-8</v>
      </c>
      <c r="P5799" s="26">
        <f t="shared" ca="1" si="455"/>
        <v>411541.12000000046</v>
      </c>
      <c r="R5799" s="1">
        <f t="shared" ca="1" si="453"/>
        <v>2</v>
      </c>
    </row>
    <row r="5800" spans="5:18" ht="15.75" thickBot="1" x14ac:dyDescent="0.3">
      <c r="E5800" s="17">
        <v>5794</v>
      </c>
      <c r="F5800" s="17"/>
      <c r="G5800" s="40"/>
      <c r="H5800" s="43"/>
      <c r="I5800" s="20"/>
      <c r="J5800" s="17" t="s">
        <v>11</v>
      </c>
      <c r="K5800" s="26">
        <f t="shared" ca="1" si="451"/>
        <v>4.7300000000000004</v>
      </c>
      <c r="L5800" s="26">
        <f ca="1">IF(L5799=1,IF(M5799="GAGNÉ",1,2),IF(M5799="GAGNÉ",INDEX(fibo,MATCH(L5799,fibo,0)-2),INDEX(fibo,MATCH(L5799,fibo,0),1)+INDEX(fibo,MATCH(L5799,fibo,0)-1)))</f>
        <v>13</v>
      </c>
      <c r="M5800" s="49" t="str">
        <f t="shared" ca="1" si="452"/>
        <v>PERDU</v>
      </c>
      <c r="N5800" s="28" t="str">
        <f ca="1">IF(M5800="GAGNÉ",K5800*L5800,IF(M5800="PERDU","0,00 €",""))</f>
        <v>0,00 €</v>
      </c>
      <c r="O5800" s="26">
        <f t="shared" ca="1" si="454"/>
        <v>-13</v>
      </c>
      <c r="P5800" s="26">
        <f t="shared" ca="1" si="455"/>
        <v>411528.12000000046</v>
      </c>
      <c r="R5800" s="1">
        <f t="shared" ca="1" si="453"/>
        <v>2</v>
      </c>
    </row>
    <row r="5801" spans="5:18" ht="15.75" thickBot="1" x14ac:dyDescent="0.3">
      <c r="E5801" s="17">
        <v>5795</v>
      </c>
      <c r="F5801" s="17"/>
      <c r="G5801" s="40"/>
      <c r="H5801" s="43"/>
      <c r="I5801" s="20"/>
      <c r="J5801" s="17" t="s">
        <v>11</v>
      </c>
      <c r="K5801" s="26">
        <f t="shared" ca="1" si="451"/>
        <v>3.52</v>
      </c>
      <c r="L5801" s="26">
        <f ca="1">IF(L5800=1,IF(M5800="GAGNÉ",1,2),IF(M5800="GAGNÉ",INDEX(fibo,MATCH(L5800,fibo,0)-2),INDEX(fibo,MATCH(L5800,fibo,0),1)+INDEX(fibo,MATCH(L5800,fibo,0)-1)))</f>
        <v>21</v>
      </c>
      <c r="M5801" s="49" t="str">
        <f t="shared" ca="1" si="452"/>
        <v>PERDU</v>
      </c>
      <c r="N5801" s="28" t="str">
        <f ca="1">IF(M5801="GAGNÉ",K5801*L5801,IF(M5801="PERDU","0,00 €",""))</f>
        <v>0,00 €</v>
      </c>
      <c r="O5801" s="26">
        <f t="shared" ca="1" si="454"/>
        <v>-21</v>
      </c>
      <c r="P5801" s="26">
        <f t="shared" ca="1" si="455"/>
        <v>411507.12000000046</v>
      </c>
      <c r="R5801" s="1">
        <f t="shared" ca="1" si="453"/>
        <v>2</v>
      </c>
    </row>
    <row r="5802" spans="5:18" ht="15.75" thickBot="1" x14ac:dyDescent="0.3">
      <c r="E5802" s="17">
        <v>5796</v>
      </c>
      <c r="F5802" s="17"/>
      <c r="G5802" s="40"/>
      <c r="H5802" s="43"/>
      <c r="I5802" s="20"/>
      <c r="J5802" s="17" t="s">
        <v>11</v>
      </c>
      <c r="K5802" s="26">
        <f t="shared" ca="1" si="451"/>
        <v>3.21</v>
      </c>
      <c r="L5802" s="26">
        <f ca="1">IF(L5801=1,IF(M5801="GAGNÉ",1,2),IF(M5801="GAGNÉ",INDEX(fibo,MATCH(L5801,fibo,0)-2),INDEX(fibo,MATCH(L5801,fibo,0),1)+INDEX(fibo,MATCH(L5801,fibo,0)-1)))</f>
        <v>34</v>
      </c>
      <c r="M5802" s="49" t="str">
        <f t="shared" ca="1" si="452"/>
        <v>GAGNÉ</v>
      </c>
      <c r="N5802" s="28">
        <f ca="1">IF(M5802="GAGNÉ",K5802*L5802,IF(M5802="PERDU","0,00 €",""))</f>
        <v>109.14</v>
      </c>
      <c r="O5802" s="26">
        <f t="shared" ca="1" si="454"/>
        <v>75.14</v>
      </c>
      <c r="P5802" s="26">
        <f t="shared" ca="1" si="455"/>
        <v>411582.26000000047</v>
      </c>
      <c r="R5802" s="1">
        <f t="shared" ca="1" si="453"/>
        <v>1</v>
      </c>
    </row>
    <row r="5803" spans="5:18" ht="15.75" thickBot="1" x14ac:dyDescent="0.3">
      <c r="E5803" s="17">
        <v>5797</v>
      </c>
      <c r="F5803" s="17"/>
      <c r="G5803" s="40"/>
      <c r="H5803" s="43"/>
      <c r="I5803" s="20"/>
      <c r="J5803" s="17" t="s">
        <v>11</v>
      </c>
      <c r="K5803" s="26">
        <f t="shared" ca="1" si="451"/>
        <v>4.55</v>
      </c>
      <c r="L5803" s="26">
        <f ca="1">IF(L5802=1,IF(M5802="GAGNÉ",1,2),IF(M5802="GAGNÉ",INDEX(fibo,MATCH(L5802,fibo,0)-2),INDEX(fibo,MATCH(L5802,fibo,0),1)+INDEX(fibo,MATCH(L5802,fibo,0)-1)))</f>
        <v>13</v>
      </c>
      <c r="M5803" s="49" t="str">
        <f t="shared" ca="1" si="452"/>
        <v>GAGNÉ</v>
      </c>
      <c r="N5803" s="28">
        <f ca="1">IF(M5803="GAGNÉ",K5803*L5803,IF(M5803="PERDU","0,00 €",""))</f>
        <v>59.15</v>
      </c>
      <c r="O5803" s="26">
        <f t="shared" ca="1" si="454"/>
        <v>46.15</v>
      </c>
      <c r="P5803" s="26">
        <f t="shared" ca="1" si="455"/>
        <v>411628.4100000005</v>
      </c>
      <c r="R5803" s="1">
        <f t="shared" ca="1" si="453"/>
        <v>1</v>
      </c>
    </row>
    <row r="5804" spans="5:18" ht="15.75" thickBot="1" x14ac:dyDescent="0.3">
      <c r="E5804" s="17">
        <v>5798</v>
      </c>
      <c r="F5804" s="17"/>
      <c r="G5804" s="40"/>
      <c r="H5804" s="43"/>
      <c r="I5804" s="20"/>
      <c r="J5804" s="17" t="s">
        <v>11</v>
      </c>
      <c r="K5804" s="26">
        <f t="shared" ca="1" si="451"/>
        <v>3.34</v>
      </c>
      <c r="L5804" s="26">
        <f ca="1">IF(L5803=1,IF(M5803="GAGNÉ",1,2),IF(M5803="GAGNÉ",INDEX(fibo,MATCH(L5803,fibo,0)-2),INDEX(fibo,MATCH(L5803,fibo,0),1)+INDEX(fibo,MATCH(L5803,fibo,0)-1)))</f>
        <v>5</v>
      </c>
      <c r="M5804" s="49" t="str">
        <f t="shared" ca="1" si="452"/>
        <v>GAGNÉ</v>
      </c>
      <c r="N5804" s="28">
        <f ca="1">IF(M5804="GAGNÉ",K5804*L5804,IF(M5804="PERDU","0,00 €",""))</f>
        <v>16.7</v>
      </c>
      <c r="O5804" s="26">
        <f t="shared" ca="1" si="454"/>
        <v>11.7</v>
      </c>
      <c r="P5804" s="26">
        <f t="shared" ca="1" si="455"/>
        <v>411640.11000000051</v>
      </c>
      <c r="R5804" s="1">
        <f t="shared" ca="1" si="453"/>
        <v>1</v>
      </c>
    </row>
    <row r="5805" spans="5:18" ht="15.75" thickBot="1" x14ac:dyDescent="0.3">
      <c r="E5805" s="17">
        <v>5799</v>
      </c>
      <c r="F5805" s="17"/>
      <c r="G5805" s="40"/>
      <c r="H5805" s="43"/>
      <c r="I5805" s="20"/>
      <c r="J5805" s="17" t="s">
        <v>11</v>
      </c>
      <c r="K5805" s="26">
        <f t="shared" ca="1" si="451"/>
        <v>4.37</v>
      </c>
      <c r="L5805" s="26">
        <f ca="1">IF(L5804=1,IF(M5804="GAGNÉ",1,2),IF(M5804="GAGNÉ",INDEX(fibo,MATCH(L5804,fibo,0)-2),INDEX(fibo,MATCH(L5804,fibo,0),1)+INDEX(fibo,MATCH(L5804,fibo,0)-1)))</f>
        <v>2</v>
      </c>
      <c r="M5805" s="49" t="str">
        <f t="shared" ca="1" si="452"/>
        <v>GAGNÉ</v>
      </c>
      <c r="N5805" s="28">
        <f ca="1">IF(M5805="GAGNÉ",K5805*L5805,IF(M5805="PERDU","0,00 €",""))</f>
        <v>8.74</v>
      </c>
      <c r="O5805" s="26">
        <f t="shared" ca="1" si="454"/>
        <v>6.74</v>
      </c>
      <c r="P5805" s="26">
        <f t="shared" ca="1" si="455"/>
        <v>411646.8500000005</v>
      </c>
      <c r="R5805" s="1">
        <f t="shared" ca="1" si="453"/>
        <v>1</v>
      </c>
    </row>
    <row r="5806" spans="5:18" ht="15.75" thickBot="1" x14ac:dyDescent="0.3">
      <c r="E5806" s="17">
        <v>5800</v>
      </c>
      <c r="F5806" s="17"/>
      <c r="G5806" s="40"/>
      <c r="H5806" s="43"/>
      <c r="I5806" s="20"/>
      <c r="J5806" s="17" t="s">
        <v>11</v>
      </c>
      <c r="K5806" s="26">
        <f t="shared" ca="1" si="451"/>
        <v>3.86</v>
      </c>
      <c r="L5806" s="26">
        <f ca="1">IF(L5805=1,IF(M5805="GAGNÉ",1,2),IF(M5805="GAGNÉ",INDEX(fibo,MATCH(L5805,fibo,0)-2),INDEX(fibo,MATCH(L5805,fibo,0),1)+INDEX(fibo,MATCH(L5805,fibo,0)-1)))</f>
        <v>1</v>
      </c>
      <c r="M5806" s="49" t="str">
        <f t="shared" ca="1" si="452"/>
        <v>GAGNÉ</v>
      </c>
      <c r="N5806" s="28">
        <f ca="1">IF(M5806="GAGNÉ",K5806*L5806,IF(M5806="PERDU","0,00 €",""))</f>
        <v>3.86</v>
      </c>
      <c r="O5806" s="26">
        <f t="shared" ca="1" si="454"/>
        <v>2.86</v>
      </c>
      <c r="P5806" s="26">
        <f t="shared" ca="1" si="455"/>
        <v>411649.71000000049</v>
      </c>
      <c r="R5806" s="1">
        <f t="shared" ca="1" si="453"/>
        <v>1</v>
      </c>
    </row>
    <row r="5807" spans="5:18" ht="15.75" thickBot="1" x14ac:dyDescent="0.3">
      <c r="E5807" s="17">
        <v>5801</v>
      </c>
      <c r="F5807" s="17"/>
      <c r="G5807" s="40"/>
      <c r="H5807" s="43"/>
      <c r="I5807" s="20"/>
      <c r="J5807" s="17" t="s">
        <v>11</v>
      </c>
      <c r="K5807" s="26">
        <f t="shared" ca="1" si="451"/>
        <v>4</v>
      </c>
      <c r="L5807" s="26">
        <f ca="1">IF(L5806=1,IF(M5806="GAGNÉ",1,2),IF(M5806="GAGNÉ",INDEX(fibo,MATCH(L5806,fibo,0)-2),INDEX(fibo,MATCH(L5806,fibo,0),1)+INDEX(fibo,MATCH(L5806,fibo,0)-1)))</f>
        <v>1</v>
      </c>
      <c r="M5807" s="49" t="str">
        <f t="shared" ca="1" si="452"/>
        <v>PERDU</v>
      </c>
      <c r="N5807" s="28" t="str">
        <f ca="1">IF(M5807="GAGNÉ",K5807*L5807,IF(M5807="PERDU","0,00 €",""))</f>
        <v>0,00 €</v>
      </c>
      <c r="O5807" s="26">
        <f t="shared" ca="1" si="454"/>
        <v>-1</v>
      </c>
      <c r="P5807" s="26">
        <f t="shared" ca="1" si="455"/>
        <v>411648.71000000049</v>
      </c>
      <c r="R5807" s="1">
        <f t="shared" ca="1" si="453"/>
        <v>2</v>
      </c>
    </row>
    <row r="5808" spans="5:18" ht="15.75" thickBot="1" x14ac:dyDescent="0.3">
      <c r="E5808" s="17">
        <v>5802</v>
      </c>
      <c r="F5808" s="17"/>
      <c r="G5808" s="40"/>
      <c r="H5808" s="43"/>
      <c r="I5808" s="20"/>
      <c r="J5808" s="17" t="s">
        <v>11</v>
      </c>
      <c r="K5808" s="26">
        <f t="shared" ca="1" si="451"/>
        <v>4.16</v>
      </c>
      <c r="L5808" s="26">
        <f ca="1">IF(L5807=1,IF(M5807="GAGNÉ",1,2),IF(M5807="GAGNÉ",INDEX(fibo,MATCH(L5807,fibo,0)-2),INDEX(fibo,MATCH(L5807,fibo,0),1)+INDEX(fibo,MATCH(L5807,fibo,0)-1)))</f>
        <v>2</v>
      </c>
      <c r="M5808" s="49" t="str">
        <f t="shared" ca="1" si="452"/>
        <v>PERDU</v>
      </c>
      <c r="N5808" s="28" t="str">
        <f ca="1">IF(M5808="GAGNÉ",K5808*L5808,IF(M5808="PERDU","0,00 €",""))</f>
        <v>0,00 €</v>
      </c>
      <c r="O5808" s="26">
        <f t="shared" ca="1" si="454"/>
        <v>-2</v>
      </c>
      <c r="P5808" s="26">
        <f t="shared" ca="1" si="455"/>
        <v>411646.71000000049</v>
      </c>
      <c r="R5808" s="1">
        <f t="shared" ca="1" si="453"/>
        <v>2</v>
      </c>
    </row>
    <row r="5809" spans="5:18" ht="15.75" thickBot="1" x14ac:dyDescent="0.3">
      <c r="E5809" s="17">
        <v>5803</v>
      </c>
      <c r="F5809" s="17"/>
      <c r="G5809" s="40"/>
      <c r="H5809" s="43"/>
      <c r="I5809" s="20"/>
      <c r="J5809" s="17" t="s">
        <v>11</v>
      </c>
      <c r="K5809" s="26">
        <f t="shared" ca="1" si="451"/>
        <v>4.7</v>
      </c>
      <c r="L5809" s="26">
        <f ca="1">IF(L5808=1,IF(M5808="GAGNÉ",1,2),IF(M5808="GAGNÉ",INDEX(fibo,MATCH(L5808,fibo,0)-2),INDEX(fibo,MATCH(L5808,fibo,0),1)+INDEX(fibo,MATCH(L5808,fibo,0)-1)))</f>
        <v>3</v>
      </c>
      <c r="M5809" s="49" t="str">
        <f t="shared" ca="1" si="452"/>
        <v>PERDU</v>
      </c>
      <c r="N5809" s="28" t="str">
        <f ca="1">IF(M5809="GAGNÉ",K5809*L5809,IF(M5809="PERDU","0,00 €",""))</f>
        <v>0,00 €</v>
      </c>
      <c r="O5809" s="26">
        <f t="shared" ca="1" si="454"/>
        <v>-3</v>
      </c>
      <c r="P5809" s="26">
        <f t="shared" ca="1" si="455"/>
        <v>411643.71000000049</v>
      </c>
      <c r="R5809" s="1">
        <f t="shared" ca="1" si="453"/>
        <v>2</v>
      </c>
    </row>
    <row r="5810" spans="5:18" ht="15.75" thickBot="1" x14ac:dyDescent="0.3">
      <c r="E5810" s="17">
        <v>5804</v>
      </c>
      <c r="F5810" s="17"/>
      <c r="G5810" s="40"/>
      <c r="H5810" s="43"/>
      <c r="I5810" s="20"/>
      <c r="J5810" s="17" t="s">
        <v>11</v>
      </c>
      <c r="K5810" s="26">
        <f t="shared" ca="1" si="451"/>
        <v>4.25</v>
      </c>
      <c r="L5810" s="26">
        <f ca="1">IF(L5809=1,IF(M5809="GAGNÉ",1,2),IF(M5809="GAGNÉ",INDEX(fibo,MATCH(L5809,fibo,0)-2),INDEX(fibo,MATCH(L5809,fibo,0),1)+INDEX(fibo,MATCH(L5809,fibo,0)-1)))</f>
        <v>5</v>
      </c>
      <c r="M5810" s="49" t="str">
        <f t="shared" ca="1" si="452"/>
        <v>PERDU</v>
      </c>
      <c r="N5810" s="28" t="str">
        <f ca="1">IF(M5810="GAGNÉ",K5810*L5810,IF(M5810="PERDU","0,00 €",""))</f>
        <v>0,00 €</v>
      </c>
      <c r="O5810" s="26">
        <f t="shared" ca="1" si="454"/>
        <v>-5</v>
      </c>
      <c r="P5810" s="26">
        <f t="shared" ca="1" si="455"/>
        <v>411638.71000000049</v>
      </c>
      <c r="R5810" s="1">
        <f t="shared" ca="1" si="453"/>
        <v>2</v>
      </c>
    </row>
    <row r="5811" spans="5:18" ht="15.75" thickBot="1" x14ac:dyDescent="0.3">
      <c r="E5811" s="17">
        <v>5805</v>
      </c>
      <c r="F5811" s="17"/>
      <c r="G5811" s="40"/>
      <c r="H5811" s="43"/>
      <c r="I5811" s="20"/>
      <c r="J5811" s="17" t="s">
        <v>11</v>
      </c>
      <c r="K5811" s="26">
        <f t="shared" ca="1" si="451"/>
        <v>4.22</v>
      </c>
      <c r="L5811" s="26">
        <f ca="1">IF(L5810=1,IF(M5810="GAGNÉ",1,2),IF(M5810="GAGNÉ",INDEX(fibo,MATCH(L5810,fibo,0)-2),INDEX(fibo,MATCH(L5810,fibo,0),1)+INDEX(fibo,MATCH(L5810,fibo,0)-1)))</f>
        <v>8</v>
      </c>
      <c r="M5811" s="49" t="str">
        <f t="shared" ca="1" si="452"/>
        <v>GAGNÉ</v>
      </c>
      <c r="N5811" s="28">
        <f ca="1">IF(M5811="GAGNÉ",K5811*L5811,IF(M5811="PERDU","0,00 €",""))</f>
        <v>33.76</v>
      </c>
      <c r="O5811" s="26">
        <f t="shared" ca="1" si="454"/>
        <v>25.759999999999998</v>
      </c>
      <c r="P5811" s="26">
        <f t="shared" ca="1" si="455"/>
        <v>411664.4700000005</v>
      </c>
      <c r="R5811" s="1">
        <f t="shared" ca="1" si="453"/>
        <v>1</v>
      </c>
    </row>
    <row r="5812" spans="5:18" ht="15.75" thickBot="1" x14ac:dyDescent="0.3">
      <c r="E5812" s="17">
        <v>5806</v>
      </c>
      <c r="F5812" s="17"/>
      <c r="G5812" s="40"/>
      <c r="H5812" s="43"/>
      <c r="I5812" s="20"/>
      <c r="J5812" s="17" t="s">
        <v>11</v>
      </c>
      <c r="K5812" s="26">
        <f t="shared" ca="1" si="451"/>
        <v>3.31</v>
      </c>
      <c r="L5812" s="26">
        <f ca="1">IF(L5811=1,IF(M5811="GAGNÉ",1,2),IF(M5811="GAGNÉ",INDEX(fibo,MATCH(L5811,fibo,0)-2),INDEX(fibo,MATCH(L5811,fibo,0),1)+INDEX(fibo,MATCH(L5811,fibo,0)-1)))</f>
        <v>3</v>
      </c>
      <c r="M5812" s="49" t="str">
        <f t="shared" ca="1" si="452"/>
        <v>GAGNÉ</v>
      </c>
      <c r="N5812" s="28">
        <f ca="1">IF(M5812="GAGNÉ",K5812*L5812,IF(M5812="PERDU","0,00 €",""))</f>
        <v>9.93</v>
      </c>
      <c r="O5812" s="26">
        <f t="shared" ca="1" si="454"/>
        <v>6.93</v>
      </c>
      <c r="P5812" s="26">
        <f t="shared" ca="1" si="455"/>
        <v>411671.40000000049</v>
      </c>
      <c r="R5812" s="1">
        <f t="shared" ca="1" si="453"/>
        <v>1</v>
      </c>
    </row>
    <row r="5813" spans="5:18" ht="15.75" thickBot="1" x14ac:dyDescent="0.3">
      <c r="E5813" s="17">
        <v>5807</v>
      </c>
      <c r="F5813" s="17"/>
      <c r="G5813" s="40"/>
      <c r="H5813" s="43"/>
      <c r="I5813" s="20"/>
      <c r="J5813" s="17" t="s">
        <v>11</v>
      </c>
      <c r="K5813" s="26">
        <f t="shared" ca="1" si="451"/>
        <v>3.99</v>
      </c>
      <c r="L5813" s="26">
        <f ca="1">IF(L5812=1,IF(M5812="GAGNÉ",1,2),IF(M5812="GAGNÉ",INDEX(fibo,MATCH(L5812,fibo,0)-2),INDEX(fibo,MATCH(L5812,fibo,0),1)+INDEX(fibo,MATCH(L5812,fibo,0)-1)))</f>
        <v>1</v>
      </c>
      <c r="M5813" s="49" t="str">
        <f t="shared" ca="1" si="452"/>
        <v>GAGNÉ</v>
      </c>
      <c r="N5813" s="28">
        <f ca="1">IF(M5813="GAGNÉ",K5813*L5813,IF(M5813="PERDU","0,00 €",""))</f>
        <v>3.99</v>
      </c>
      <c r="O5813" s="26">
        <f t="shared" ca="1" si="454"/>
        <v>2.99</v>
      </c>
      <c r="P5813" s="26">
        <f t="shared" ca="1" si="455"/>
        <v>411674.39000000048</v>
      </c>
      <c r="R5813" s="1">
        <f t="shared" ca="1" si="453"/>
        <v>1</v>
      </c>
    </row>
    <row r="5814" spans="5:18" ht="15.75" thickBot="1" x14ac:dyDescent="0.3">
      <c r="E5814" s="17">
        <v>5808</v>
      </c>
      <c r="F5814" s="17"/>
      <c r="G5814" s="40"/>
      <c r="H5814" s="43"/>
      <c r="I5814" s="20"/>
      <c r="J5814" s="17" t="s">
        <v>11</v>
      </c>
      <c r="K5814" s="26">
        <f t="shared" ca="1" si="451"/>
        <v>4.79</v>
      </c>
      <c r="L5814" s="26">
        <f ca="1">IF(L5813=1,IF(M5813="GAGNÉ",1,2),IF(M5813="GAGNÉ",INDEX(fibo,MATCH(L5813,fibo,0)-2),INDEX(fibo,MATCH(L5813,fibo,0),1)+INDEX(fibo,MATCH(L5813,fibo,0)-1)))</f>
        <v>1</v>
      </c>
      <c r="M5814" s="49" t="str">
        <f t="shared" ca="1" si="452"/>
        <v>GAGNÉ</v>
      </c>
      <c r="N5814" s="28">
        <f ca="1">IF(M5814="GAGNÉ",K5814*L5814,IF(M5814="PERDU","0,00 €",""))</f>
        <v>4.79</v>
      </c>
      <c r="O5814" s="26">
        <f t="shared" ca="1" si="454"/>
        <v>3.79</v>
      </c>
      <c r="P5814" s="26">
        <f t="shared" ca="1" si="455"/>
        <v>411678.18000000046</v>
      </c>
      <c r="R5814" s="1">
        <f t="shared" ca="1" si="453"/>
        <v>1</v>
      </c>
    </row>
    <row r="5815" spans="5:18" ht="15.75" thickBot="1" x14ac:dyDescent="0.3">
      <c r="E5815" s="17">
        <v>5809</v>
      </c>
      <c r="F5815" s="17"/>
      <c r="G5815" s="40"/>
      <c r="H5815" s="43"/>
      <c r="I5815" s="20"/>
      <c r="J5815" s="17" t="s">
        <v>11</v>
      </c>
      <c r="K5815" s="26">
        <f t="shared" ca="1" si="451"/>
        <v>4.04</v>
      </c>
      <c r="L5815" s="26">
        <f ca="1">IF(L5814=1,IF(M5814="GAGNÉ",1,2),IF(M5814="GAGNÉ",INDEX(fibo,MATCH(L5814,fibo,0)-2),INDEX(fibo,MATCH(L5814,fibo,0),1)+INDEX(fibo,MATCH(L5814,fibo,0)-1)))</f>
        <v>1</v>
      </c>
      <c r="M5815" s="49" t="str">
        <f t="shared" ca="1" si="452"/>
        <v>PERDU</v>
      </c>
      <c r="N5815" s="28" t="str">
        <f ca="1">IF(M5815="GAGNÉ",K5815*L5815,IF(M5815="PERDU","0,00 €",""))</f>
        <v>0,00 €</v>
      </c>
      <c r="O5815" s="26">
        <f t="shared" ca="1" si="454"/>
        <v>-1</v>
      </c>
      <c r="P5815" s="26">
        <f t="shared" ca="1" si="455"/>
        <v>411677.18000000046</v>
      </c>
      <c r="R5815" s="1">
        <f t="shared" ca="1" si="453"/>
        <v>2</v>
      </c>
    </row>
    <row r="5816" spans="5:18" ht="15.75" thickBot="1" x14ac:dyDescent="0.3">
      <c r="E5816" s="17">
        <v>5810</v>
      </c>
      <c r="F5816" s="17"/>
      <c r="G5816" s="40"/>
      <c r="H5816" s="43"/>
      <c r="I5816" s="20"/>
      <c r="J5816" s="17" t="s">
        <v>11</v>
      </c>
      <c r="K5816" s="26">
        <f t="shared" ca="1" si="451"/>
        <v>3.61</v>
      </c>
      <c r="L5816" s="26">
        <f ca="1">IF(L5815=1,IF(M5815="GAGNÉ",1,2),IF(M5815="GAGNÉ",INDEX(fibo,MATCH(L5815,fibo,0)-2),INDEX(fibo,MATCH(L5815,fibo,0),1)+INDEX(fibo,MATCH(L5815,fibo,0)-1)))</f>
        <v>2</v>
      </c>
      <c r="M5816" s="49" t="str">
        <f t="shared" ca="1" si="452"/>
        <v>GAGNÉ</v>
      </c>
      <c r="N5816" s="28">
        <f ca="1">IF(M5816="GAGNÉ",K5816*L5816,IF(M5816="PERDU","0,00 €",""))</f>
        <v>7.22</v>
      </c>
      <c r="O5816" s="26">
        <f t="shared" ca="1" si="454"/>
        <v>5.22</v>
      </c>
      <c r="P5816" s="26">
        <f t="shared" ca="1" si="455"/>
        <v>411682.40000000043</v>
      </c>
      <c r="R5816" s="1">
        <f t="shared" ca="1" si="453"/>
        <v>1</v>
      </c>
    </row>
    <row r="5817" spans="5:18" ht="15.75" thickBot="1" x14ac:dyDescent="0.3">
      <c r="E5817" s="17">
        <v>5811</v>
      </c>
      <c r="F5817" s="17"/>
      <c r="G5817" s="40"/>
      <c r="H5817" s="43"/>
      <c r="I5817" s="20"/>
      <c r="J5817" s="17" t="s">
        <v>11</v>
      </c>
      <c r="K5817" s="26">
        <f t="shared" ca="1" si="451"/>
        <v>3.91</v>
      </c>
      <c r="L5817" s="26">
        <f ca="1">IF(L5816=1,IF(M5816="GAGNÉ",1,2),IF(M5816="GAGNÉ",INDEX(fibo,MATCH(L5816,fibo,0)-2),INDEX(fibo,MATCH(L5816,fibo,0),1)+INDEX(fibo,MATCH(L5816,fibo,0)-1)))</f>
        <v>1</v>
      </c>
      <c r="M5817" s="49" t="str">
        <f t="shared" ca="1" si="452"/>
        <v>PERDU</v>
      </c>
      <c r="N5817" s="28" t="str">
        <f ca="1">IF(M5817="GAGNÉ",K5817*L5817,IF(M5817="PERDU","0,00 €",""))</f>
        <v>0,00 €</v>
      </c>
      <c r="O5817" s="26">
        <f t="shared" ca="1" si="454"/>
        <v>-1</v>
      </c>
      <c r="P5817" s="26">
        <f t="shared" ca="1" si="455"/>
        <v>411681.40000000043</v>
      </c>
      <c r="R5817" s="1">
        <f t="shared" ca="1" si="453"/>
        <v>2</v>
      </c>
    </row>
    <row r="5818" spans="5:18" ht="15.75" thickBot="1" x14ac:dyDescent="0.3">
      <c r="E5818" s="17">
        <v>5812</v>
      </c>
      <c r="F5818" s="17"/>
      <c r="G5818" s="40"/>
      <c r="H5818" s="43"/>
      <c r="I5818" s="20"/>
      <c r="J5818" s="17" t="s">
        <v>11</v>
      </c>
      <c r="K5818" s="26">
        <f t="shared" ca="1" si="451"/>
        <v>3.47</v>
      </c>
      <c r="L5818" s="26">
        <f ca="1">IF(L5817=1,IF(M5817="GAGNÉ",1,2),IF(M5817="GAGNÉ",INDEX(fibo,MATCH(L5817,fibo,0)-2),INDEX(fibo,MATCH(L5817,fibo,0),1)+INDEX(fibo,MATCH(L5817,fibo,0)-1)))</f>
        <v>2</v>
      </c>
      <c r="M5818" s="49" t="str">
        <f t="shared" ca="1" si="452"/>
        <v>PERDU</v>
      </c>
      <c r="N5818" s="28" t="str">
        <f ca="1">IF(M5818="GAGNÉ",K5818*L5818,IF(M5818="PERDU","0,00 €",""))</f>
        <v>0,00 €</v>
      </c>
      <c r="O5818" s="26">
        <f t="shared" ca="1" si="454"/>
        <v>-2</v>
      </c>
      <c r="P5818" s="26">
        <f t="shared" ca="1" si="455"/>
        <v>411679.40000000043</v>
      </c>
      <c r="R5818" s="1">
        <f t="shared" ca="1" si="453"/>
        <v>2</v>
      </c>
    </row>
    <row r="5819" spans="5:18" ht="15.75" thickBot="1" x14ac:dyDescent="0.3">
      <c r="E5819" s="17">
        <v>5813</v>
      </c>
      <c r="F5819" s="17"/>
      <c r="G5819" s="40"/>
      <c r="H5819" s="43"/>
      <c r="I5819" s="20"/>
      <c r="J5819" s="17" t="s">
        <v>11</v>
      </c>
      <c r="K5819" s="26">
        <f t="shared" ca="1" si="451"/>
        <v>4.46</v>
      </c>
      <c r="L5819" s="26">
        <f ca="1">IF(L5818=1,IF(M5818="GAGNÉ",1,2),IF(M5818="GAGNÉ",INDEX(fibo,MATCH(L5818,fibo,0)-2),INDEX(fibo,MATCH(L5818,fibo,0),1)+INDEX(fibo,MATCH(L5818,fibo,0)-1)))</f>
        <v>3</v>
      </c>
      <c r="M5819" s="49" t="str">
        <f t="shared" ca="1" si="452"/>
        <v>GAGNÉ</v>
      </c>
      <c r="N5819" s="28">
        <f ca="1">IF(M5819="GAGNÉ",K5819*L5819,IF(M5819="PERDU","0,00 €",""))</f>
        <v>13.379999999999999</v>
      </c>
      <c r="O5819" s="26">
        <f t="shared" ca="1" si="454"/>
        <v>10.379999999999999</v>
      </c>
      <c r="P5819" s="26">
        <f t="shared" ca="1" si="455"/>
        <v>411689.78000000044</v>
      </c>
      <c r="R5819" s="1">
        <f t="shared" ca="1" si="453"/>
        <v>1</v>
      </c>
    </row>
    <row r="5820" spans="5:18" ht="15.75" thickBot="1" x14ac:dyDescent="0.3">
      <c r="E5820" s="17">
        <v>5814</v>
      </c>
      <c r="F5820" s="17"/>
      <c r="G5820" s="40"/>
      <c r="H5820" s="43"/>
      <c r="I5820" s="20"/>
      <c r="J5820" s="17" t="s">
        <v>11</v>
      </c>
      <c r="K5820" s="26">
        <f t="shared" ca="1" si="451"/>
        <v>3.78</v>
      </c>
      <c r="L5820" s="26">
        <f ca="1">IF(L5819=1,IF(M5819="GAGNÉ",1,2),IF(M5819="GAGNÉ",INDEX(fibo,MATCH(L5819,fibo,0)-2),INDEX(fibo,MATCH(L5819,fibo,0),1)+INDEX(fibo,MATCH(L5819,fibo,0)-1)))</f>
        <v>1</v>
      </c>
      <c r="M5820" s="49" t="str">
        <f t="shared" ca="1" si="452"/>
        <v>PERDU</v>
      </c>
      <c r="N5820" s="28" t="str">
        <f ca="1">IF(M5820="GAGNÉ",K5820*L5820,IF(M5820="PERDU","0,00 €",""))</f>
        <v>0,00 €</v>
      </c>
      <c r="O5820" s="26">
        <f t="shared" ca="1" si="454"/>
        <v>-1</v>
      </c>
      <c r="P5820" s="26">
        <f t="shared" ca="1" si="455"/>
        <v>411688.78000000044</v>
      </c>
      <c r="R5820" s="1">
        <f t="shared" ca="1" si="453"/>
        <v>2</v>
      </c>
    </row>
    <row r="5821" spans="5:18" ht="15.75" thickBot="1" x14ac:dyDescent="0.3">
      <c r="E5821" s="17">
        <v>5815</v>
      </c>
      <c r="F5821" s="17"/>
      <c r="G5821" s="40"/>
      <c r="H5821" s="43"/>
      <c r="I5821" s="20"/>
      <c r="J5821" s="17" t="s">
        <v>11</v>
      </c>
      <c r="K5821" s="26">
        <f t="shared" ca="1" si="451"/>
        <v>4.6500000000000004</v>
      </c>
      <c r="L5821" s="26">
        <f ca="1">IF(L5820=1,IF(M5820="GAGNÉ",1,2),IF(M5820="GAGNÉ",INDEX(fibo,MATCH(L5820,fibo,0)-2),INDEX(fibo,MATCH(L5820,fibo,0),1)+INDEX(fibo,MATCH(L5820,fibo,0)-1)))</f>
        <v>2</v>
      </c>
      <c r="M5821" s="49" t="str">
        <f t="shared" ca="1" si="452"/>
        <v>GAGNÉ</v>
      </c>
      <c r="N5821" s="28">
        <f ca="1">IF(M5821="GAGNÉ",K5821*L5821,IF(M5821="PERDU","0,00 €",""))</f>
        <v>9.3000000000000007</v>
      </c>
      <c r="O5821" s="26">
        <f t="shared" ca="1" si="454"/>
        <v>7.3000000000000007</v>
      </c>
      <c r="P5821" s="26">
        <f t="shared" ca="1" si="455"/>
        <v>411696.08000000042</v>
      </c>
      <c r="R5821" s="1">
        <f t="shared" ca="1" si="453"/>
        <v>1</v>
      </c>
    </row>
    <row r="5822" spans="5:18" ht="15.75" thickBot="1" x14ac:dyDescent="0.3">
      <c r="E5822" s="17">
        <v>5816</v>
      </c>
      <c r="F5822" s="17"/>
      <c r="G5822" s="40"/>
      <c r="H5822" s="43"/>
      <c r="I5822" s="20"/>
      <c r="J5822" s="17" t="s">
        <v>11</v>
      </c>
      <c r="K5822" s="26">
        <f t="shared" ca="1" si="451"/>
        <v>4.7699999999999996</v>
      </c>
      <c r="L5822" s="26">
        <f ca="1">IF(L5821=1,IF(M5821="GAGNÉ",1,2),IF(M5821="GAGNÉ",INDEX(fibo,MATCH(L5821,fibo,0)-2),INDEX(fibo,MATCH(L5821,fibo,0),1)+INDEX(fibo,MATCH(L5821,fibo,0)-1)))</f>
        <v>1</v>
      </c>
      <c r="M5822" s="49" t="str">
        <f t="shared" ca="1" si="452"/>
        <v>PERDU</v>
      </c>
      <c r="N5822" s="28" t="str">
        <f ca="1">IF(M5822="GAGNÉ",K5822*L5822,IF(M5822="PERDU","0,00 €",""))</f>
        <v>0,00 €</v>
      </c>
      <c r="O5822" s="26">
        <f t="shared" ca="1" si="454"/>
        <v>-1</v>
      </c>
      <c r="P5822" s="26">
        <f t="shared" ca="1" si="455"/>
        <v>411695.08000000042</v>
      </c>
      <c r="R5822" s="1">
        <f t="shared" ca="1" si="453"/>
        <v>2</v>
      </c>
    </row>
    <row r="5823" spans="5:18" ht="15.75" thickBot="1" x14ac:dyDescent="0.3">
      <c r="E5823" s="17">
        <v>5817</v>
      </c>
      <c r="F5823" s="17"/>
      <c r="G5823" s="40"/>
      <c r="H5823" s="43"/>
      <c r="I5823" s="20"/>
      <c r="J5823" s="17" t="s">
        <v>11</v>
      </c>
      <c r="K5823" s="26">
        <f t="shared" ca="1" si="451"/>
        <v>4.24</v>
      </c>
      <c r="L5823" s="26">
        <f ca="1">IF(L5822=1,IF(M5822="GAGNÉ",1,2),IF(M5822="GAGNÉ",INDEX(fibo,MATCH(L5822,fibo,0)-2),INDEX(fibo,MATCH(L5822,fibo,0),1)+INDEX(fibo,MATCH(L5822,fibo,0)-1)))</f>
        <v>2</v>
      </c>
      <c r="M5823" s="49" t="str">
        <f t="shared" ca="1" si="452"/>
        <v>PERDU</v>
      </c>
      <c r="N5823" s="28" t="str">
        <f ca="1">IF(M5823="GAGNÉ",K5823*L5823,IF(M5823="PERDU","0,00 €",""))</f>
        <v>0,00 €</v>
      </c>
      <c r="O5823" s="26">
        <f t="shared" ca="1" si="454"/>
        <v>-2</v>
      </c>
      <c r="P5823" s="26">
        <f t="shared" ca="1" si="455"/>
        <v>411693.08000000042</v>
      </c>
      <c r="R5823" s="1">
        <f t="shared" ca="1" si="453"/>
        <v>2</v>
      </c>
    </row>
    <row r="5824" spans="5:18" ht="15.75" thickBot="1" x14ac:dyDescent="0.3">
      <c r="E5824" s="17">
        <v>5818</v>
      </c>
      <c r="F5824" s="17"/>
      <c r="G5824" s="40"/>
      <c r="H5824" s="43"/>
      <c r="I5824" s="20"/>
      <c r="J5824" s="17" t="s">
        <v>11</v>
      </c>
      <c r="K5824" s="26">
        <f t="shared" ca="1" si="451"/>
        <v>2.84</v>
      </c>
      <c r="L5824" s="26">
        <f ca="1">IF(L5823=1,IF(M5823="GAGNÉ",1,2),IF(M5823="GAGNÉ",INDEX(fibo,MATCH(L5823,fibo,0)-2),INDEX(fibo,MATCH(L5823,fibo,0),1)+INDEX(fibo,MATCH(L5823,fibo,0)-1)))</f>
        <v>3</v>
      </c>
      <c r="M5824" s="49" t="str">
        <f t="shared" ca="1" si="452"/>
        <v>GAGNÉ</v>
      </c>
      <c r="N5824" s="28">
        <f ca="1">IF(M5824="GAGNÉ",K5824*L5824,IF(M5824="PERDU","0,00 €",""))</f>
        <v>8.52</v>
      </c>
      <c r="O5824" s="26">
        <f t="shared" ca="1" si="454"/>
        <v>5.52</v>
      </c>
      <c r="P5824" s="26">
        <f t="shared" ca="1" si="455"/>
        <v>411698.60000000044</v>
      </c>
      <c r="R5824" s="1">
        <f t="shared" ca="1" si="453"/>
        <v>1</v>
      </c>
    </row>
    <row r="5825" spans="5:18" ht="15.75" thickBot="1" x14ac:dyDescent="0.3">
      <c r="E5825" s="17">
        <v>5819</v>
      </c>
      <c r="F5825" s="17"/>
      <c r="G5825" s="40"/>
      <c r="H5825" s="43"/>
      <c r="I5825" s="20"/>
      <c r="J5825" s="17" t="s">
        <v>11</v>
      </c>
      <c r="K5825" s="26">
        <f t="shared" ca="1" si="451"/>
        <v>4.57</v>
      </c>
      <c r="L5825" s="26">
        <f ca="1">IF(L5824=1,IF(M5824="GAGNÉ",1,2),IF(M5824="GAGNÉ",INDEX(fibo,MATCH(L5824,fibo,0)-2),INDEX(fibo,MATCH(L5824,fibo,0),1)+INDEX(fibo,MATCH(L5824,fibo,0)-1)))</f>
        <v>1</v>
      </c>
      <c r="M5825" s="49" t="str">
        <f t="shared" ca="1" si="452"/>
        <v>GAGNÉ</v>
      </c>
      <c r="N5825" s="28">
        <f ca="1">IF(M5825="GAGNÉ",K5825*L5825,IF(M5825="PERDU","0,00 €",""))</f>
        <v>4.57</v>
      </c>
      <c r="O5825" s="26">
        <f t="shared" ca="1" si="454"/>
        <v>3.5700000000000003</v>
      </c>
      <c r="P5825" s="26">
        <f t="shared" ca="1" si="455"/>
        <v>411702.17000000045</v>
      </c>
      <c r="R5825" s="1">
        <f t="shared" ca="1" si="453"/>
        <v>1</v>
      </c>
    </row>
    <row r="5826" spans="5:18" ht="15.75" thickBot="1" x14ac:dyDescent="0.3">
      <c r="E5826" s="17">
        <v>5820</v>
      </c>
      <c r="F5826" s="17"/>
      <c r="G5826" s="40"/>
      <c r="H5826" s="43"/>
      <c r="I5826" s="20"/>
      <c r="J5826" s="17" t="s">
        <v>11</v>
      </c>
      <c r="K5826" s="26">
        <f t="shared" ca="1" si="451"/>
        <v>3.22</v>
      </c>
      <c r="L5826" s="26">
        <f ca="1">IF(L5825=1,IF(M5825="GAGNÉ",1,2),IF(M5825="GAGNÉ",INDEX(fibo,MATCH(L5825,fibo,0)-2),INDEX(fibo,MATCH(L5825,fibo,0),1)+INDEX(fibo,MATCH(L5825,fibo,0)-1)))</f>
        <v>1</v>
      </c>
      <c r="M5826" s="49" t="str">
        <f t="shared" ca="1" si="452"/>
        <v>PERDU</v>
      </c>
      <c r="N5826" s="28" t="str">
        <f ca="1">IF(M5826="GAGNÉ",K5826*L5826,IF(M5826="PERDU","0,00 €",""))</f>
        <v>0,00 €</v>
      </c>
      <c r="O5826" s="26">
        <f t="shared" ca="1" si="454"/>
        <v>-1</v>
      </c>
      <c r="P5826" s="26">
        <f t="shared" ca="1" si="455"/>
        <v>411701.17000000045</v>
      </c>
      <c r="R5826" s="1">
        <f t="shared" ca="1" si="453"/>
        <v>2</v>
      </c>
    </row>
    <row r="5827" spans="5:18" ht="15.75" thickBot="1" x14ac:dyDescent="0.3">
      <c r="E5827" s="17">
        <v>5821</v>
      </c>
      <c r="F5827" s="17"/>
      <c r="G5827" s="40"/>
      <c r="H5827" s="43"/>
      <c r="I5827" s="20"/>
      <c r="J5827" s="17" t="s">
        <v>11</v>
      </c>
      <c r="K5827" s="26">
        <f t="shared" ca="1" si="451"/>
        <v>4</v>
      </c>
      <c r="L5827" s="26">
        <f ca="1">IF(L5826=1,IF(M5826="GAGNÉ",1,2),IF(M5826="GAGNÉ",INDEX(fibo,MATCH(L5826,fibo,0)-2),INDEX(fibo,MATCH(L5826,fibo,0),1)+INDEX(fibo,MATCH(L5826,fibo,0)-1)))</f>
        <v>2</v>
      </c>
      <c r="M5827" s="49" t="str">
        <f t="shared" ca="1" si="452"/>
        <v>PERDU</v>
      </c>
      <c r="N5827" s="28" t="str">
        <f ca="1">IF(M5827="GAGNÉ",K5827*L5827,IF(M5827="PERDU","0,00 €",""))</f>
        <v>0,00 €</v>
      </c>
      <c r="O5827" s="26">
        <f t="shared" ca="1" si="454"/>
        <v>-2</v>
      </c>
      <c r="P5827" s="26">
        <f t="shared" ca="1" si="455"/>
        <v>411699.17000000045</v>
      </c>
      <c r="R5827" s="1">
        <f t="shared" ca="1" si="453"/>
        <v>2</v>
      </c>
    </row>
    <row r="5828" spans="5:18" ht="15.75" thickBot="1" x14ac:dyDescent="0.3">
      <c r="E5828" s="17">
        <v>5822</v>
      </c>
      <c r="F5828" s="17"/>
      <c r="G5828" s="40"/>
      <c r="H5828" s="43"/>
      <c r="I5828" s="20"/>
      <c r="J5828" s="17" t="s">
        <v>11</v>
      </c>
      <c r="K5828" s="26">
        <f t="shared" ca="1" si="451"/>
        <v>2.96</v>
      </c>
      <c r="L5828" s="26">
        <f ca="1">IF(L5827=1,IF(M5827="GAGNÉ",1,2),IF(M5827="GAGNÉ",INDEX(fibo,MATCH(L5827,fibo,0)-2),INDEX(fibo,MATCH(L5827,fibo,0),1)+INDEX(fibo,MATCH(L5827,fibo,0)-1)))</f>
        <v>3</v>
      </c>
      <c r="M5828" s="49" t="str">
        <f t="shared" ca="1" si="452"/>
        <v>GAGNÉ</v>
      </c>
      <c r="N5828" s="28">
        <f ca="1">IF(M5828="GAGNÉ",K5828*L5828,IF(M5828="PERDU","0,00 €",""))</f>
        <v>8.879999999999999</v>
      </c>
      <c r="O5828" s="26">
        <f t="shared" ca="1" si="454"/>
        <v>5.879999999999999</v>
      </c>
      <c r="P5828" s="26">
        <f t="shared" ca="1" si="455"/>
        <v>411705.05000000045</v>
      </c>
      <c r="R5828" s="1">
        <f t="shared" ca="1" si="453"/>
        <v>1</v>
      </c>
    </row>
    <row r="5829" spans="5:18" ht="15.75" thickBot="1" x14ac:dyDescent="0.3">
      <c r="E5829" s="17">
        <v>5823</v>
      </c>
      <c r="F5829" s="17"/>
      <c r="G5829" s="40"/>
      <c r="H5829" s="43"/>
      <c r="I5829" s="20"/>
      <c r="J5829" s="17" t="s">
        <v>11</v>
      </c>
      <c r="K5829" s="26">
        <f t="shared" ca="1" si="451"/>
        <v>3.64</v>
      </c>
      <c r="L5829" s="26">
        <f ca="1">IF(L5828=1,IF(M5828="GAGNÉ",1,2),IF(M5828="GAGNÉ",INDEX(fibo,MATCH(L5828,fibo,0)-2),INDEX(fibo,MATCH(L5828,fibo,0),1)+INDEX(fibo,MATCH(L5828,fibo,0)-1)))</f>
        <v>1</v>
      </c>
      <c r="M5829" s="49" t="str">
        <f t="shared" ca="1" si="452"/>
        <v>GAGNÉ</v>
      </c>
      <c r="N5829" s="28">
        <f ca="1">IF(M5829="GAGNÉ",K5829*L5829,IF(M5829="PERDU","0,00 €",""))</f>
        <v>3.64</v>
      </c>
      <c r="O5829" s="26">
        <f t="shared" ca="1" si="454"/>
        <v>2.64</v>
      </c>
      <c r="P5829" s="26">
        <f t="shared" ca="1" si="455"/>
        <v>411707.69000000047</v>
      </c>
      <c r="R5829" s="1">
        <f t="shared" ca="1" si="453"/>
        <v>1</v>
      </c>
    </row>
    <row r="5830" spans="5:18" ht="15.75" thickBot="1" x14ac:dyDescent="0.3">
      <c r="E5830" s="17">
        <v>5824</v>
      </c>
      <c r="F5830" s="17"/>
      <c r="G5830" s="40"/>
      <c r="H5830" s="43"/>
      <c r="I5830" s="20"/>
      <c r="J5830" s="17" t="s">
        <v>11</v>
      </c>
      <c r="K5830" s="26">
        <f t="shared" ca="1" si="451"/>
        <v>4.59</v>
      </c>
      <c r="L5830" s="26">
        <f ca="1">IF(L5829=1,IF(M5829="GAGNÉ",1,2),IF(M5829="GAGNÉ",INDEX(fibo,MATCH(L5829,fibo,0)-2),INDEX(fibo,MATCH(L5829,fibo,0),1)+INDEX(fibo,MATCH(L5829,fibo,0)-1)))</f>
        <v>1</v>
      </c>
      <c r="M5830" s="49" t="str">
        <f t="shared" ca="1" si="452"/>
        <v>PERDU</v>
      </c>
      <c r="N5830" s="28" t="str">
        <f ca="1">IF(M5830="GAGNÉ",K5830*L5830,IF(M5830="PERDU","0,00 €",""))</f>
        <v>0,00 €</v>
      </c>
      <c r="O5830" s="26">
        <f t="shared" ca="1" si="454"/>
        <v>-1</v>
      </c>
      <c r="P5830" s="26">
        <f t="shared" ca="1" si="455"/>
        <v>411706.69000000047</v>
      </c>
      <c r="R5830" s="1">
        <f t="shared" ca="1" si="453"/>
        <v>2</v>
      </c>
    </row>
    <row r="5831" spans="5:18" ht="15.75" thickBot="1" x14ac:dyDescent="0.3">
      <c r="E5831" s="17">
        <v>5825</v>
      </c>
      <c r="F5831" s="17"/>
      <c r="G5831" s="40"/>
      <c r="H5831" s="43"/>
      <c r="I5831" s="20"/>
      <c r="J5831" s="17" t="s">
        <v>11</v>
      </c>
      <c r="K5831" s="26">
        <f t="shared" ca="1" si="451"/>
        <v>4.04</v>
      </c>
      <c r="L5831" s="26">
        <f ca="1">IF(L5830=1,IF(M5830="GAGNÉ",1,2),IF(M5830="GAGNÉ",INDEX(fibo,MATCH(L5830,fibo,0)-2),INDEX(fibo,MATCH(L5830,fibo,0),1)+INDEX(fibo,MATCH(L5830,fibo,0)-1)))</f>
        <v>2</v>
      </c>
      <c r="M5831" s="49" t="str">
        <f t="shared" ca="1" si="452"/>
        <v>GAGNÉ</v>
      </c>
      <c r="N5831" s="28">
        <f ca="1">IF(M5831="GAGNÉ",K5831*L5831,IF(M5831="PERDU","0,00 €",""))</f>
        <v>8.08</v>
      </c>
      <c r="O5831" s="26">
        <f t="shared" ca="1" si="454"/>
        <v>6.08</v>
      </c>
      <c r="P5831" s="26">
        <f t="shared" ca="1" si="455"/>
        <v>411712.77000000048</v>
      </c>
      <c r="R5831" s="1">
        <f t="shared" ca="1" si="453"/>
        <v>1</v>
      </c>
    </row>
    <row r="5832" spans="5:18" ht="15.75" thickBot="1" x14ac:dyDescent="0.3">
      <c r="E5832" s="17">
        <v>5826</v>
      </c>
      <c r="F5832" s="17"/>
      <c r="G5832" s="40"/>
      <c r="H5832" s="43"/>
      <c r="I5832" s="20"/>
      <c r="J5832" s="17" t="s">
        <v>11</v>
      </c>
      <c r="K5832" s="26">
        <f t="shared" ref="K5832:K5895" ca="1" si="456">RANDBETWEEN(280,480)/100</f>
        <v>3.61</v>
      </c>
      <c r="L5832" s="26">
        <f ca="1">IF(L5831=1,IF(M5831="GAGNÉ",1,2),IF(M5831="GAGNÉ",INDEX(fibo,MATCH(L5831,fibo,0)-2),INDEX(fibo,MATCH(L5831,fibo,0),1)+INDEX(fibo,MATCH(L5831,fibo,0)-1)))</f>
        <v>1</v>
      </c>
      <c r="M5832" s="49" t="str">
        <f t="shared" ref="M5832:M5895" ca="1" si="457">IF(R5832=1,"GAGNÉ","PERDU")</f>
        <v>GAGNÉ</v>
      </c>
      <c r="N5832" s="28">
        <f ca="1">IF(M5832="GAGNÉ",K5832*L5832,IF(M5832="PERDU","0,00 €",""))</f>
        <v>3.61</v>
      </c>
      <c r="O5832" s="26">
        <f t="shared" ca="1" si="454"/>
        <v>2.61</v>
      </c>
      <c r="P5832" s="26">
        <f t="shared" ca="1" si="455"/>
        <v>411715.38000000047</v>
      </c>
      <c r="R5832" s="1">
        <f t="shared" ref="R5832:R5895" ca="1" si="458">RANDBETWEEN(1,2)</f>
        <v>1</v>
      </c>
    </row>
    <row r="5833" spans="5:18" ht="15.75" thickBot="1" x14ac:dyDescent="0.3">
      <c r="E5833" s="17">
        <v>5827</v>
      </c>
      <c r="F5833" s="17"/>
      <c r="G5833" s="40"/>
      <c r="H5833" s="43"/>
      <c r="I5833" s="20"/>
      <c r="J5833" s="17" t="s">
        <v>11</v>
      </c>
      <c r="K5833" s="26">
        <f t="shared" ca="1" si="456"/>
        <v>3.65</v>
      </c>
      <c r="L5833" s="26">
        <f ca="1">IF(L5832=1,IF(M5832="GAGNÉ",1,2),IF(M5832="GAGNÉ",INDEX(fibo,MATCH(L5832,fibo,0)-2),INDEX(fibo,MATCH(L5832,fibo,0),1)+INDEX(fibo,MATCH(L5832,fibo,0)-1)))</f>
        <v>1</v>
      </c>
      <c r="M5833" s="49" t="str">
        <f t="shared" ca="1" si="457"/>
        <v>PERDU</v>
      </c>
      <c r="N5833" s="28" t="str">
        <f ca="1">IF(M5833="GAGNÉ",K5833*L5833,IF(M5833="PERDU","0,00 €",""))</f>
        <v>0,00 €</v>
      </c>
      <c r="O5833" s="26">
        <f t="shared" ref="O5833:O5896" ca="1" si="459">IF(M5833="GAGNÉ",N5833-L5833,IF(M5833="PERDU",-L5833,""))</f>
        <v>-1</v>
      </c>
      <c r="P5833" s="26">
        <f t="shared" ref="P5833:P5896" ca="1" si="460">IF(M5833="GAGNÉ",N5833-L5833+P5832,IF(M5833="PERDU",P5832-L5833,""))</f>
        <v>411714.38000000047</v>
      </c>
      <c r="R5833" s="1">
        <f t="shared" ca="1" si="458"/>
        <v>2</v>
      </c>
    </row>
    <row r="5834" spans="5:18" ht="15.75" thickBot="1" x14ac:dyDescent="0.3">
      <c r="E5834" s="17">
        <v>5828</v>
      </c>
      <c r="F5834" s="17"/>
      <c r="G5834" s="40"/>
      <c r="H5834" s="43"/>
      <c r="I5834" s="20"/>
      <c r="J5834" s="17" t="s">
        <v>11</v>
      </c>
      <c r="K5834" s="26">
        <f t="shared" ca="1" si="456"/>
        <v>3.28</v>
      </c>
      <c r="L5834" s="26">
        <f ca="1">IF(L5833=1,IF(M5833="GAGNÉ",1,2),IF(M5833="GAGNÉ",INDEX(fibo,MATCH(L5833,fibo,0)-2),INDEX(fibo,MATCH(L5833,fibo,0),1)+INDEX(fibo,MATCH(L5833,fibo,0)-1)))</f>
        <v>2</v>
      </c>
      <c r="M5834" s="49" t="str">
        <f t="shared" ca="1" si="457"/>
        <v>PERDU</v>
      </c>
      <c r="N5834" s="28" t="str">
        <f ca="1">IF(M5834="GAGNÉ",K5834*L5834,IF(M5834="PERDU","0,00 €",""))</f>
        <v>0,00 €</v>
      </c>
      <c r="O5834" s="26">
        <f t="shared" ca="1" si="459"/>
        <v>-2</v>
      </c>
      <c r="P5834" s="26">
        <f t="shared" ca="1" si="460"/>
        <v>411712.38000000047</v>
      </c>
      <c r="R5834" s="1">
        <f t="shared" ca="1" si="458"/>
        <v>2</v>
      </c>
    </row>
    <row r="5835" spans="5:18" ht="15.75" thickBot="1" x14ac:dyDescent="0.3">
      <c r="E5835" s="17">
        <v>5829</v>
      </c>
      <c r="F5835" s="17"/>
      <c r="G5835" s="40"/>
      <c r="H5835" s="43"/>
      <c r="I5835" s="20"/>
      <c r="J5835" s="17" t="s">
        <v>11</v>
      </c>
      <c r="K5835" s="26">
        <f t="shared" ca="1" si="456"/>
        <v>3.54</v>
      </c>
      <c r="L5835" s="26">
        <f ca="1">IF(L5834=1,IF(M5834="GAGNÉ",1,2),IF(M5834="GAGNÉ",INDEX(fibo,MATCH(L5834,fibo,0)-2),INDEX(fibo,MATCH(L5834,fibo,0),1)+INDEX(fibo,MATCH(L5834,fibo,0)-1)))</f>
        <v>3</v>
      </c>
      <c r="M5835" s="49" t="str">
        <f t="shared" ca="1" si="457"/>
        <v>PERDU</v>
      </c>
      <c r="N5835" s="28" t="str">
        <f ca="1">IF(M5835="GAGNÉ",K5835*L5835,IF(M5835="PERDU","0,00 €",""))</f>
        <v>0,00 €</v>
      </c>
      <c r="O5835" s="26">
        <f t="shared" ca="1" si="459"/>
        <v>-3</v>
      </c>
      <c r="P5835" s="26">
        <f t="shared" ca="1" si="460"/>
        <v>411709.38000000047</v>
      </c>
      <c r="R5835" s="1">
        <f t="shared" ca="1" si="458"/>
        <v>2</v>
      </c>
    </row>
    <row r="5836" spans="5:18" ht="15.75" thickBot="1" x14ac:dyDescent="0.3">
      <c r="E5836" s="17">
        <v>5830</v>
      </c>
      <c r="F5836" s="17"/>
      <c r="G5836" s="40"/>
      <c r="H5836" s="43"/>
      <c r="I5836" s="20"/>
      <c r="J5836" s="17" t="s">
        <v>11</v>
      </c>
      <c r="K5836" s="26">
        <f t="shared" ca="1" si="456"/>
        <v>3.05</v>
      </c>
      <c r="L5836" s="26">
        <f ca="1">IF(L5835=1,IF(M5835="GAGNÉ",1,2),IF(M5835="GAGNÉ",INDEX(fibo,MATCH(L5835,fibo,0)-2),INDEX(fibo,MATCH(L5835,fibo,0),1)+INDEX(fibo,MATCH(L5835,fibo,0)-1)))</f>
        <v>5</v>
      </c>
      <c r="M5836" s="49" t="str">
        <f t="shared" ca="1" si="457"/>
        <v>GAGNÉ</v>
      </c>
      <c r="N5836" s="28">
        <f ca="1">IF(M5836="GAGNÉ",K5836*L5836,IF(M5836="PERDU","0,00 €",""))</f>
        <v>15.25</v>
      </c>
      <c r="O5836" s="26">
        <f t="shared" ca="1" si="459"/>
        <v>10.25</v>
      </c>
      <c r="P5836" s="26">
        <f t="shared" ca="1" si="460"/>
        <v>411719.63000000047</v>
      </c>
      <c r="R5836" s="1">
        <f t="shared" ca="1" si="458"/>
        <v>1</v>
      </c>
    </row>
    <row r="5837" spans="5:18" ht="15.75" thickBot="1" x14ac:dyDescent="0.3">
      <c r="E5837" s="17">
        <v>5831</v>
      </c>
      <c r="F5837" s="17"/>
      <c r="G5837" s="40"/>
      <c r="H5837" s="43"/>
      <c r="I5837" s="20"/>
      <c r="J5837" s="17" t="s">
        <v>11</v>
      </c>
      <c r="K5837" s="26">
        <f t="shared" ca="1" si="456"/>
        <v>4.51</v>
      </c>
      <c r="L5837" s="26">
        <f ca="1">IF(L5836=1,IF(M5836="GAGNÉ",1,2),IF(M5836="GAGNÉ",INDEX(fibo,MATCH(L5836,fibo,0)-2),INDEX(fibo,MATCH(L5836,fibo,0),1)+INDEX(fibo,MATCH(L5836,fibo,0)-1)))</f>
        <v>2</v>
      </c>
      <c r="M5837" s="49" t="str">
        <f t="shared" ca="1" si="457"/>
        <v>PERDU</v>
      </c>
      <c r="N5837" s="28" t="str">
        <f ca="1">IF(M5837="GAGNÉ",K5837*L5837,IF(M5837="PERDU","0,00 €",""))</f>
        <v>0,00 €</v>
      </c>
      <c r="O5837" s="26">
        <f t="shared" ca="1" si="459"/>
        <v>-2</v>
      </c>
      <c r="P5837" s="26">
        <f t="shared" ca="1" si="460"/>
        <v>411717.63000000047</v>
      </c>
      <c r="R5837" s="1">
        <f t="shared" ca="1" si="458"/>
        <v>2</v>
      </c>
    </row>
    <row r="5838" spans="5:18" ht="15.75" thickBot="1" x14ac:dyDescent="0.3">
      <c r="E5838" s="17">
        <v>5832</v>
      </c>
      <c r="F5838" s="17"/>
      <c r="G5838" s="40"/>
      <c r="H5838" s="43"/>
      <c r="I5838" s="20"/>
      <c r="J5838" s="17" t="s">
        <v>11</v>
      </c>
      <c r="K5838" s="26">
        <f t="shared" ca="1" si="456"/>
        <v>3.07</v>
      </c>
      <c r="L5838" s="26">
        <f ca="1">IF(L5837=1,IF(M5837="GAGNÉ",1,2),IF(M5837="GAGNÉ",INDEX(fibo,MATCH(L5837,fibo,0)-2),INDEX(fibo,MATCH(L5837,fibo,0),1)+INDEX(fibo,MATCH(L5837,fibo,0)-1)))</f>
        <v>3</v>
      </c>
      <c r="M5838" s="49" t="str">
        <f t="shared" ca="1" si="457"/>
        <v>PERDU</v>
      </c>
      <c r="N5838" s="28" t="str">
        <f ca="1">IF(M5838="GAGNÉ",K5838*L5838,IF(M5838="PERDU","0,00 €",""))</f>
        <v>0,00 €</v>
      </c>
      <c r="O5838" s="26">
        <f t="shared" ca="1" si="459"/>
        <v>-3</v>
      </c>
      <c r="P5838" s="26">
        <f t="shared" ca="1" si="460"/>
        <v>411714.63000000047</v>
      </c>
      <c r="R5838" s="1">
        <f t="shared" ca="1" si="458"/>
        <v>2</v>
      </c>
    </row>
    <row r="5839" spans="5:18" ht="15.75" thickBot="1" x14ac:dyDescent="0.3">
      <c r="E5839" s="17">
        <v>5833</v>
      </c>
      <c r="F5839" s="17"/>
      <c r="G5839" s="40"/>
      <c r="H5839" s="43"/>
      <c r="I5839" s="20"/>
      <c r="J5839" s="17" t="s">
        <v>11</v>
      </c>
      <c r="K5839" s="26">
        <f t="shared" ca="1" si="456"/>
        <v>3.07</v>
      </c>
      <c r="L5839" s="26">
        <f ca="1">IF(L5838=1,IF(M5838="GAGNÉ",1,2),IF(M5838="GAGNÉ",INDEX(fibo,MATCH(L5838,fibo,0)-2),INDEX(fibo,MATCH(L5838,fibo,0),1)+INDEX(fibo,MATCH(L5838,fibo,0)-1)))</f>
        <v>5</v>
      </c>
      <c r="M5839" s="49" t="str">
        <f t="shared" ca="1" si="457"/>
        <v>GAGNÉ</v>
      </c>
      <c r="N5839" s="28">
        <f ca="1">IF(M5839="GAGNÉ",K5839*L5839,IF(M5839="PERDU","0,00 €",""))</f>
        <v>15.35</v>
      </c>
      <c r="O5839" s="26">
        <f t="shared" ca="1" si="459"/>
        <v>10.35</v>
      </c>
      <c r="P5839" s="26">
        <f t="shared" ca="1" si="460"/>
        <v>411724.98000000045</v>
      </c>
      <c r="R5839" s="1">
        <f t="shared" ca="1" si="458"/>
        <v>1</v>
      </c>
    </row>
    <row r="5840" spans="5:18" ht="15.75" thickBot="1" x14ac:dyDescent="0.3">
      <c r="E5840" s="17">
        <v>5834</v>
      </c>
      <c r="F5840" s="17"/>
      <c r="G5840" s="40"/>
      <c r="H5840" s="43"/>
      <c r="I5840" s="20"/>
      <c r="J5840" s="17" t="s">
        <v>11</v>
      </c>
      <c r="K5840" s="26">
        <f t="shared" ca="1" si="456"/>
        <v>3.77</v>
      </c>
      <c r="L5840" s="26">
        <f ca="1">IF(L5839=1,IF(M5839="GAGNÉ",1,2),IF(M5839="GAGNÉ",INDEX(fibo,MATCH(L5839,fibo,0)-2),INDEX(fibo,MATCH(L5839,fibo,0),1)+INDEX(fibo,MATCH(L5839,fibo,0)-1)))</f>
        <v>2</v>
      </c>
      <c r="M5840" s="49" t="str">
        <f t="shared" ca="1" si="457"/>
        <v>GAGNÉ</v>
      </c>
      <c r="N5840" s="28">
        <f ca="1">IF(M5840="GAGNÉ",K5840*L5840,IF(M5840="PERDU","0,00 €",""))</f>
        <v>7.54</v>
      </c>
      <c r="O5840" s="26">
        <f t="shared" ca="1" si="459"/>
        <v>5.54</v>
      </c>
      <c r="P5840" s="26">
        <f t="shared" ca="1" si="460"/>
        <v>411730.52000000043</v>
      </c>
      <c r="R5840" s="1">
        <f t="shared" ca="1" si="458"/>
        <v>1</v>
      </c>
    </row>
    <row r="5841" spans="5:18" ht="15.75" thickBot="1" x14ac:dyDescent="0.3">
      <c r="E5841" s="17">
        <v>5835</v>
      </c>
      <c r="F5841" s="17"/>
      <c r="G5841" s="40"/>
      <c r="H5841" s="43"/>
      <c r="I5841" s="20"/>
      <c r="J5841" s="17" t="s">
        <v>11</v>
      </c>
      <c r="K5841" s="26">
        <f t="shared" ca="1" si="456"/>
        <v>3.93</v>
      </c>
      <c r="L5841" s="26">
        <f ca="1">IF(L5840=1,IF(M5840="GAGNÉ",1,2),IF(M5840="GAGNÉ",INDEX(fibo,MATCH(L5840,fibo,0)-2),INDEX(fibo,MATCH(L5840,fibo,0),1)+INDEX(fibo,MATCH(L5840,fibo,0)-1)))</f>
        <v>1</v>
      </c>
      <c r="M5841" s="49" t="str">
        <f t="shared" ca="1" si="457"/>
        <v>PERDU</v>
      </c>
      <c r="N5841" s="28" t="str">
        <f ca="1">IF(M5841="GAGNÉ",K5841*L5841,IF(M5841="PERDU","0,00 €",""))</f>
        <v>0,00 €</v>
      </c>
      <c r="O5841" s="26">
        <f t="shared" ca="1" si="459"/>
        <v>-1</v>
      </c>
      <c r="P5841" s="26">
        <f t="shared" ca="1" si="460"/>
        <v>411729.52000000043</v>
      </c>
      <c r="R5841" s="1">
        <f t="shared" ca="1" si="458"/>
        <v>2</v>
      </c>
    </row>
    <row r="5842" spans="5:18" ht="15.75" thickBot="1" x14ac:dyDescent="0.3">
      <c r="E5842" s="17">
        <v>5836</v>
      </c>
      <c r="F5842" s="17"/>
      <c r="G5842" s="40"/>
      <c r="H5842" s="43"/>
      <c r="I5842" s="20"/>
      <c r="J5842" s="17" t="s">
        <v>11</v>
      </c>
      <c r="K5842" s="26">
        <f t="shared" ca="1" si="456"/>
        <v>3.65</v>
      </c>
      <c r="L5842" s="26">
        <f ca="1">IF(L5841=1,IF(M5841="GAGNÉ",1,2),IF(M5841="GAGNÉ",INDEX(fibo,MATCH(L5841,fibo,0)-2),INDEX(fibo,MATCH(L5841,fibo,0),1)+INDEX(fibo,MATCH(L5841,fibo,0)-1)))</f>
        <v>2</v>
      </c>
      <c r="M5842" s="49" t="str">
        <f t="shared" ca="1" si="457"/>
        <v>GAGNÉ</v>
      </c>
      <c r="N5842" s="28">
        <f ca="1">IF(M5842="GAGNÉ",K5842*L5842,IF(M5842="PERDU","0,00 €",""))</f>
        <v>7.3</v>
      </c>
      <c r="O5842" s="26">
        <f t="shared" ca="1" si="459"/>
        <v>5.3</v>
      </c>
      <c r="P5842" s="26">
        <f t="shared" ca="1" si="460"/>
        <v>411734.82000000041</v>
      </c>
      <c r="R5842" s="1">
        <f t="shared" ca="1" si="458"/>
        <v>1</v>
      </c>
    </row>
    <row r="5843" spans="5:18" ht="15.75" thickBot="1" x14ac:dyDescent="0.3">
      <c r="E5843" s="17">
        <v>5837</v>
      </c>
      <c r="F5843" s="17"/>
      <c r="G5843" s="40"/>
      <c r="H5843" s="43"/>
      <c r="I5843" s="20"/>
      <c r="J5843" s="17" t="s">
        <v>11</v>
      </c>
      <c r="K5843" s="26">
        <f t="shared" ca="1" si="456"/>
        <v>3.47</v>
      </c>
      <c r="L5843" s="26">
        <f ca="1">IF(L5842=1,IF(M5842="GAGNÉ",1,2),IF(M5842="GAGNÉ",INDEX(fibo,MATCH(L5842,fibo,0)-2),INDEX(fibo,MATCH(L5842,fibo,0),1)+INDEX(fibo,MATCH(L5842,fibo,0)-1)))</f>
        <v>1</v>
      </c>
      <c r="M5843" s="49" t="str">
        <f t="shared" ca="1" si="457"/>
        <v>PERDU</v>
      </c>
      <c r="N5843" s="28" t="str">
        <f ca="1">IF(M5843="GAGNÉ",K5843*L5843,IF(M5843="PERDU","0,00 €",""))</f>
        <v>0,00 €</v>
      </c>
      <c r="O5843" s="26">
        <f t="shared" ca="1" si="459"/>
        <v>-1</v>
      </c>
      <c r="P5843" s="26">
        <f t="shared" ca="1" si="460"/>
        <v>411733.82000000041</v>
      </c>
      <c r="R5843" s="1">
        <f t="shared" ca="1" si="458"/>
        <v>2</v>
      </c>
    </row>
    <row r="5844" spans="5:18" ht="15.75" thickBot="1" x14ac:dyDescent="0.3">
      <c r="E5844" s="17">
        <v>5838</v>
      </c>
      <c r="F5844" s="17"/>
      <c r="G5844" s="40"/>
      <c r="H5844" s="43"/>
      <c r="I5844" s="20"/>
      <c r="J5844" s="17" t="s">
        <v>11</v>
      </c>
      <c r="K5844" s="26">
        <f t="shared" ca="1" si="456"/>
        <v>3.37</v>
      </c>
      <c r="L5844" s="26">
        <f ca="1">IF(L5843=1,IF(M5843="GAGNÉ",1,2),IF(M5843="GAGNÉ",INDEX(fibo,MATCH(L5843,fibo,0)-2),INDEX(fibo,MATCH(L5843,fibo,0),1)+INDEX(fibo,MATCH(L5843,fibo,0)-1)))</f>
        <v>2</v>
      </c>
      <c r="M5844" s="49" t="str">
        <f t="shared" ca="1" si="457"/>
        <v>PERDU</v>
      </c>
      <c r="N5844" s="28" t="str">
        <f ca="1">IF(M5844="GAGNÉ",K5844*L5844,IF(M5844="PERDU","0,00 €",""))</f>
        <v>0,00 €</v>
      </c>
      <c r="O5844" s="26">
        <f t="shared" ca="1" si="459"/>
        <v>-2</v>
      </c>
      <c r="P5844" s="26">
        <f t="shared" ca="1" si="460"/>
        <v>411731.82000000041</v>
      </c>
      <c r="R5844" s="1">
        <f t="shared" ca="1" si="458"/>
        <v>2</v>
      </c>
    </row>
    <row r="5845" spans="5:18" ht="15.75" thickBot="1" x14ac:dyDescent="0.3">
      <c r="E5845" s="17">
        <v>5839</v>
      </c>
      <c r="F5845" s="17"/>
      <c r="G5845" s="40"/>
      <c r="H5845" s="43"/>
      <c r="I5845" s="20"/>
      <c r="J5845" s="17" t="s">
        <v>11</v>
      </c>
      <c r="K5845" s="26">
        <f t="shared" ca="1" si="456"/>
        <v>4.07</v>
      </c>
      <c r="L5845" s="26">
        <f ca="1">IF(L5844=1,IF(M5844="GAGNÉ",1,2),IF(M5844="GAGNÉ",INDEX(fibo,MATCH(L5844,fibo,0)-2),INDEX(fibo,MATCH(L5844,fibo,0),1)+INDEX(fibo,MATCH(L5844,fibo,0)-1)))</f>
        <v>3</v>
      </c>
      <c r="M5845" s="49" t="str">
        <f t="shared" ca="1" si="457"/>
        <v>PERDU</v>
      </c>
      <c r="N5845" s="28" t="str">
        <f ca="1">IF(M5845="GAGNÉ",K5845*L5845,IF(M5845="PERDU","0,00 €",""))</f>
        <v>0,00 €</v>
      </c>
      <c r="O5845" s="26">
        <f t="shared" ca="1" si="459"/>
        <v>-3</v>
      </c>
      <c r="P5845" s="26">
        <f t="shared" ca="1" si="460"/>
        <v>411728.82000000041</v>
      </c>
      <c r="R5845" s="1">
        <f t="shared" ca="1" si="458"/>
        <v>2</v>
      </c>
    </row>
    <row r="5846" spans="5:18" ht="15.75" thickBot="1" x14ac:dyDescent="0.3">
      <c r="E5846" s="17">
        <v>5840</v>
      </c>
      <c r="F5846" s="17"/>
      <c r="G5846" s="40"/>
      <c r="H5846" s="43"/>
      <c r="I5846" s="20"/>
      <c r="J5846" s="17" t="s">
        <v>11</v>
      </c>
      <c r="K5846" s="26">
        <f t="shared" ca="1" si="456"/>
        <v>3.28</v>
      </c>
      <c r="L5846" s="26">
        <f ca="1">IF(L5845=1,IF(M5845="GAGNÉ",1,2),IF(M5845="GAGNÉ",INDEX(fibo,MATCH(L5845,fibo,0)-2),INDEX(fibo,MATCH(L5845,fibo,0),1)+INDEX(fibo,MATCH(L5845,fibo,0)-1)))</f>
        <v>5</v>
      </c>
      <c r="M5846" s="49" t="str">
        <f t="shared" ca="1" si="457"/>
        <v>PERDU</v>
      </c>
      <c r="N5846" s="28" t="str">
        <f ca="1">IF(M5846="GAGNÉ",K5846*L5846,IF(M5846="PERDU","0,00 €",""))</f>
        <v>0,00 €</v>
      </c>
      <c r="O5846" s="26">
        <f t="shared" ca="1" si="459"/>
        <v>-5</v>
      </c>
      <c r="P5846" s="26">
        <f t="shared" ca="1" si="460"/>
        <v>411723.82000000041</v>
      </c>
      <c r="R5846" s="1">
        <f t="shared" ca="1" si="458"/>
        <v>2</v>
      </c>
    </row>
    <row r="5847" spans="5:18" ht="15.75" thickBot="1" x14ac:dyDescent="0.3">
      <c r="E5847" s="17">
        <v>5841</v>
      </c>
      <c r="F5847" s="17"/>
      <c r="G5847" s="40"/>
      <c r="H5847" s="43"/>
      <c r="I5847" s="20"/>
      <c r="J5847" s="17" t="s">
        <v>11</v>
      </c>
      <c r="K5847" s="26">
        <f t="shared" ca="1" si="456"/>
        <v>3.59</v>
      </c>
      <c r="L5847" s="26">
        <f ca="1">IF(L5846=1,IF(M5846="GAGNÉ",1,2),IF(M5846="GAGNÉ",INDEX(fibo,MATCH(L5846,fibo,0)-2),INDEX(fibo,MATCH(L5846,fibo,0),1)+INDEX(fibo,MATCH(L5846,fibo,0)-1)))</f>
        <v>8</v>
      </c>
      <c r="M5847" s="49" t="str">
        <f t="shared" ca="1" si="457"/>
        <v>GAGNÉ</v>
      </c>
      <c r="N5847" s="28">
        <f ca="1">IF(M5847="GAGNÉ",K5847*L5847,IF(M5847="PERDU","0,00 €",""))</f>
        <v>28.72</v>
      </c>
      <c r="O5847" s="26">
        <f t="shared" ca="1" si="459"/>
        <v>20.72</v>
      </c>
      <c r="P5847" s="26">
        <f t="shared" ca="1" si="460"/>
        <v>411744.54000000039</v>
      </c>
      <c r="R5847" s="1">
        <f t="shared" ca="1" si="458"/>
        <v>1</v>
      </c>
    </row>
    <row r="5848" spans="5:18" ht="15.75" thickBot="1" x14ac:dyDescent="0.3">
      <c r="E5848" s="17">
        <v>5842</v>
      </c>
      <c r="F5848" s="17"/>
      <c r="G5848" s="40"/>
      <c r="H5848" s="43"/>
      <c r="I5848" s="20"/>
      <c r="J5848" s="17" t="s">
        <v>11</v>
      </c>
      <c r="K5848" s="26">
        <f t="shared" ca="1" si="456"/>
        <v>3.43</v>
      </c>
      <c r="L5848" s="26">
        <f ca="1">IF(L5847=1,IF(M5847="GAGNÉ",1,2),IF(M5847="GAGNÉ",INDEX(fibo,MATCH(L5847,fibo,0)-2),INDEX(fibo,MATCH(L5847,fibo,0),1)+INDEX(fibo,MATCH(L5847,fibo,0)-1)))</f>
        <v>3</v>
      </c>
      <c r="M5848" s="49" t="str">
        <f t="shared" ca="1" si="457"/>
        <v>PERDU</v>
      </c>
      <c r="N5848" s="28" t="str">
        <f ca="1">IF(M5848="GAGNÉ",K5848*L5848,IF(M5848="PERDU","0,00 €",""))</f>
        <v>0,00 €</v>
      </c>
      <c r="O5848" s="26">
        <f t="shared" ca="1" si="459"/>
        <v>-3</v>
      </c>
      <c r="P5848" s="26">
        <f t="shared" ca="1" si="460"/>
        <v>411741.54000000039</v>
      </c>
      <c r="R5848" s="1">
        <f t="shared" ca="1" si="458"/>
        <v>2</v>
      </c>
    </row>
    <row r="5849" spans="5:18" ht="15.75" thickBot="1" x14ac:dyDescent="0.3">
      <c r="E5849" s="17">
        <v>5843</v>
      </c>
      <c r="F5849" s="17"/>
      <c r="G5849" s="40"/>
      <c r="H5849" s="43"/>
      <c r="I5849" s="20"/>
      <c r="J5849" s="17" t="s">
        <v>11</v>
      </c>
      <c r="K5849" s="26">
        <f t="shared" ca="1" si="456"/>
        <v>3.18</v>
      </c>
      <c r="L5849" s="26">
        <f ca="1">IF(L5848=1,IF(M5848="GAGNÉ",1,2),IF(M5848="GAGNÉ",INDEX(fibo,MATCH(L5848,fibo,0)-2),INDEX(fibo,MATCH(L5848,fibo,0),1)+INDEX(fibo,MATCH(L5848,fibo,0)-1)))</f>
        <v>5</v>
      </c>
      <c r="M5849" s="49" t="str">
        <f t="shared" ca="1" si="457"/>
        <v>GAGNÉ</v>
      </c>
      <c r="N5849" s="28">
        <f ca="1">IF(M5849="GAGNÉ",K5849*L5849,IF(M5849="PERDU","0,00 €",""))</f>
        <v>15.9</v>
      </c>
      <c r="O5849" s="26">
        <f t="shared" ca="1" si="459"/>
        <v>10.9</v>
      </c>
      <c r="P5849" s="26">
        <f t="shared" ca="1" si="460"/>
        <v>411752.44000000041</v>
      </c>
      <c r="R5849" s="1">
        <f t="shared" ca="1" si="458"/>
        <v>1</v>
      </c>
    </row>
    <row r="5850" spans="5:18" ht="15.75" thickBot="1" x14ac:dyDescent="0.3">
      <c r="E5850" s="17">
        <v>5844</v>
      </c>
      <c r="F5850" s="17"/>
      <c r="G5850" s="40"/>
      <c r="H5850" s="43"/>
      <c r="I5850" s="20"/>
      <c r="J5850" s="17" t="s">
        <v>11</v>
      </c>
      <c r="K5850" s="26">
        <f t="shared" ca="1" si="456"/>
        <v>3.41</v>
      </c>
      <c r="L5850" s="26">
        <f ca="1">IF(L5849=1,IF(M5849="GAGNÉ",1,2),IF(M5849="GAGNÉ",INDEX(fibo,MATCH(L5849,fibo,0)-2),INDEX(fibo,MATCH(L5849,fibo,0),1)+INDEX(fibo,MATCH(L5849,fibo,0)-1)))</f>
        <v>2</v>
      </c>
      <c r="M5850" s="49" t="str">
        <f t="shared" ca="1" si="457"/>
        <v>GAGNÉ</v>
      </c>
      <c r="N5850" s="28">
        <f ca="1">IF(M5850="GAGNÉ",K5850*L5850,IF(M5850="PERDU","0,00 €",""))</f>
        <v>6.82</v>
      </c>
      <c r="O5850" s="26">
        <f t="shared" ca="1" si="459"/>
        <v>4.82</v>
      </c>
      <c r="P5850" s="26">
        <f t="shared" ca="1" si="460"/>
        <v>411757.26000000042</v>
      </c>
      <c r="R5850" s="1">
        <f t="shared" ca="1" si="458"/>
        <v>1</v>
      </c>
    </row>
    <row r="5851" spans="5:18" ht="15.75" thickBot="1" x14ac:dyDescent="0.3">
      <c r="E5851" s="17">
        <v>5845</v>
      </c>
      <c r="F5851" s="17"/>
      <c r="G5851" s="40"/>
      <c r="H5851" s="43"/>
      <c r="I5851" s="20"/>
      <c r="J5851" s="17" t="s">
        <v>11</v>
      </c>
      <c r="K5851" s="26">
        <f t="shared" ca="1" si="456"/>
        <v>2.95</v>
      </c>
      <c r="L5851" s="26">
        <f ca="1">IF(L5850=1,IF(M5850="GAGNÉ",1,2),IF(M5850="GAGNÉ",INDEX(fibo,MATCH(L5850,fibo,0)-2),INDEX(fibo,MATCH(L5850,fibo,0),1)+INDEX(fibo,MATCH(L5850,fibo,0)-1)))</f>
        <v>1</v>
      </c>
      <c r="M5851" s="49" t="str">
        <f t="shared" ca="1" si="457"/>
        <v>PERDU</v>
      </c>
      <c r="N5851" s="28" t="str">
        <f ca="1">IF(M5851="GAGNÉ",K5851*L5851,IF(M5851="PERDU","0,00 €",""))</f>
        <v>0,00 €</v>
      </c>
      <c r="O5851" s="26">
        <f t="shared" ca="1" si="459"/>
        <v>-1</v>
      </c>
      <c r="P5851" s="26">
        <f t="shared" ca="1" si="460"/>
        <v>411756.26000000042</v>
      </c>
      <c r="R5851" s="1">
        <f t="shared" ca="1" si="458"/>
        <v>2</v>
      </c>
    </row>
    <row r="5852" spans="5:18" ht="15.75" thickBot="1" x14ac:dyDescent="0.3">
      <c r="E5852" s="17">
        <v>5846</v>
      </c>
      <c r="F5852" s="17"/>
      <c r="G5852" s="40"/>
      <c r="H5852" s="43"/>
      <c r="I5852" s="20"/>
      <c r="J5852" s="17" t="s">
        <v>11</v>
      </c>
      <c r="K5852" s="26">
        <f t="shared" ca="1" si="456"/>
        <v>4.24</v>
      </c>
      <c r="L5852" s="26">
        <f ca="1">IF(L5851=1,IF(M5851="GAGNÉ",1,2),IF(M5851="GAGNÉ",INDEX(fibo,MATCH(L5851,fibo,0)-2),INDEX(fibo,MATCH(L5851,fibo,0),1)+INDEX(fibo,MATCH(L5851,fibo,0)-1)))</f>
        <v>2</v>
      </c>
      <c r="M5852" s="49" t="str">
        <f t="shared" ca="1" si="457"/>
        <v>PERDU</v>
      </c>
      <c r="N5852" s="28" t="str">
        <f ca="1">IF(M5852="GAGNÉ",K5852*L5852,IF(M5852="PERDU","0,00 €",""))</f>
        <v>0,00 €</v>
      </c>
      <c r="O5852" s="26">
        <f t="shared" ca="1" si="459"/>
        <v>-2</v>
      </c>
      <c r="P5852" s="26">
        <f t="shared" ca="1" si="460"/>
        <v>411754.26000000042</v>
      </c>
      <c r="R5852" s="1">
        <f t="shared" ca="1" si="458"/>
        <v>2</v>
      </c>
    </row>
    <row r="5853" spans="5:18" ht="15.75" thickBot="1" x14ac:dyDescent="0.3">
      <c r="E5853" s="17">
        <v>5847</v>
      </c>
      <c r="F5853" s="17"/>
      <c r="G5853" s="40"/>
      <c r="H5853" s="43"/>
      <c r="I5853" s="20"/>
      <c r="J5853" s="17" t="s">
        <v>11</v>
      </c>
      <c r="K5853" s="26">
        <f t="shared" ca="1" si="456"/>
        <v>4.18</v>
      </c>
      <c r="L5853" s="26">
        <f ca="1">IF(L5852=1,IF(M5852="GAGNÉ",1,2),IF(M5852="GAGNÉ",INDEX(fibo,MATCH(L5852,fibo,0)-2),INDEX(fibo,MATCH(L5852,fibo,0),1)+INDEX(fibo,MATCH(L5852,fibo,0)-1)))</f>
        <v>3</v>
      </c>
      <c r="M5853" s="49" t="str">
        <f t="shared" ca="1" si="457"/>
        <v>PERDU</v>
      </c>
      <c r="N5853" s="28" t="str">
        <f ca="1">IF(M5853="GAGNÉ",K5853*L5853,IF(M5853="PERDU","0,00 €",""))</f>
        <v>0,00 €</v>
      </c>
      <c r="O5853" s="26">
        <f t="shared" ca="1" si="459"/>
        <v>-3</v>
      </c>
      <c r="P5853" s="26">
        <f t="shared" ca="1" si="460"/>
        <v>411751.26000000042</v>
      </c>
      <c r="R5853" s="1">
        <f t="shared" ca="1" si="458"/>
        <v>2</v>
      </c>
    </row>
    <row r="5854" spans="5:18" ht="15.75" thickBot="1" x14ac:dyDescent="0.3">
      <c r="E5854" s="17">
        <v>5848</v>
      </c>
      <c r="F5854" s="17"/>
      <c r="G5854" s="40"/>
      <c r="H5854" s="43"/>
      <c r="I5854" s="20"/>
      <c r="J5854" s="17" t="s">
        <v>11</v>
      </c>
      <c r="K5854" s="26">
        <f t="shared" ca="1" si="456"/>
        <v>2.99</v>
      </c>
      <c r="L5854" s="26">
        <f ca="1">IF(L5853=1,IF(M5853="GAGNÉ",1,2),IF(M5853="GAGNÉ",INDEX(fibo,MATCH(L5853,fibo,0)-2),INDEX(fibo,MATCH(L5853,fibo,0),1)+INDEX(fibo,MATCH(L5853,fibo,0)-1)))</f>
        <v>5</v>
      </c>
      <c r="M5854" s="49" t="str">
        <f t="shared" ca="1" si="457"/>
        <v>PERDU</v>
      </c>
      <c r="N5854" s="28" t="str">
        <f ca="1">IF(M5854="GAGNÉ",K5854*L5854,IF(M5854="PERDU","0,00 €",""))</f>
        <v>0,00 €</v>
      </c>
      <c r="O5854" s="26">
        <f t="shared" ca="1" si="459"/>
        <v>-5</v>
      </c>
      <c r="P5854" s="26">
        <f t="shared" ca="1" si="460"/>
        <v>411746.26000000042</v>
      </c>
      <c r="R5854" s="1">
        <f t="shared" ca="1" si="458"/>
        <v>2</v>
      </c>
    </row>
    <row r="5855" spans="5:18" ht="15.75" thickBot="1" x14ac:dyDescent="0.3">
      <c r="E5855" s="17">
        <v>5849</v>
      </c>
      <c r="F5855" s="17"/>
      <c r="G5855" s="40"/>
      <c r="H5855" s="43"/>
      <c r="I5855" s="20"/>
      <c r="J5855" s="17" t="s">
        <v>11</v>
      </c>
      <c r="K5855" s="26">
        <f t="shared" ca="1" si="456"/>
        <v>2.98</v>
      </c>
      <c r="L5855" s="26">
        <f ca="1">IF(L5854=1,IF(M5854="GAGNÉ",1,2),IF(M5854="GAGNÉ",INDEX(fibo,MATCH(L5854,fibo,0)-2),INDEX(fibo,MATCH(L5854,fibo,0),1)+INDEX(fibo,MATCH(L5854,fibo,0)-1)))</f>
        <v>8</v>
      </c>
      <c r="M5855" s="49" t="str">
        <f t="shared" ca="1" si="457"/>
        <v>PERDU</v>
      </c>
      <c r="N5855" s="28" t="str">
        <f ca="1">IF(M5855="GAGNÉ",K5855*L5855,IF(M5855="PERDU","0,00 €",""))</f>
        <v>0,00 €</v>
      </c>
      <c r="O5855" s="26">
        <f t="shared" ca="1" si="459"/>
        <v>-8</v>
      </c>
      <c r="P5855" s="26">
        <f t="shared" ca="1" si="460"/>
        <v>411738.26000000042</v>
      </c>
      <c r="R5855" s="1">
        <f t="shared" ca="1" si="458"/>
        <v>2</v>
      </c>
    </row>
    <row r="5856" spans="5:18" ht="15.75" thickBot="1" x14ac:dyDescent="0.3">
      <c r="E5856" s="17">
        <v>5850</v>
      </c>
      <c r="F5856" s="17"/>
      <c r="G5856" s="40"/>
      <c r="H5856" s="43"/>
      <c r="I5856" s="20"/>
      <c r="J5856" s="17" t="s">
        <v>11</v>
      </c>
      <c r="K5856" s="26">
        <f t="shared" ca="1" si="456"/>
        <v>4.37</v>
      </c>
      <c r="L5856" s="26">
        <f ca="1">IF(L5855=1,IF(M5855="GAGNÉ",1,2),IF(M5855="GAGNÉ",INDEX(fibo,MATCH(L5855,fibo,0)-2),INDEX(fibo,MATCH(L5855,fibo,0),1)+INDEX(fibo,MATCH(L5855,fibo,0)-1)))</f>
        <v>13</v>
      </c>
      <c r="M5856" s="49" t="str">
        <f t="shared" ca="1" si="457"/>
        <v>GAGNÉ</v>
      </c>
      <c r="N5856" s="28">
        <f ca="1">IF(M5856="GAGNÉ",K5856*L5856,IF(M5856="PERDU","0,00 €",""))</f>
        <v>56.81</v>
      </c>
      <c r="O5856" s="26">
        <f t="shared" ca="1" si="459"/>
        <v>43.81</v>
      </c>
      <c r="P5856" s="26">
        <f t="shared" ca="1" si="460"/>
        <v>411782.07000000041</v>
      </c>
      <c r="R5856" s="1">
        <f t="shared" ca="1" si="458"/>
        <v>1</v>
      </c>
    </row>
    <row r="5857" spans="5:18" ht="15.75" thickBot="1" x14ac:dyDescent="0.3">
      <c r="E5857" s="17">
        <v>5851</v>
      </c>
      <c r="F5857" s="17"/>
      <c r="G5857" s="40"/>
      <c r="H5857" s="43"/>
      <c r="I5857" s="20"/>
      <c r="J5857" s="17" t="s">
        <v>11</v>
      </c>
      <c r="K5857" s="26">
        <f t="shared" ca="1" si="456"/>
        <v>4.6399999999999997</v>
      </c>
      <c r="L5857" s="26">
        <f ca="1">IF(L5856=1,IF(M5856="GAGNÉ",1,2),IF(M5856="GAGNÉ",INDEX(fibo,MATCH(L5856,fibo,0)-2),INDEX(fibo,MATCH(L5856,fibo,0),1)+INDEX(fibo,MATCH(L5856,fibo,0)-1)))</f>
        <v>5</v>
      </c>
      <c r="M5857" s="49" t="str">
        <f t="shared" ca="1" si="457"/>
        <v>GAGNÉ</v>
      </c>
      <c r="N5857" s="28">
        <f ca="1">IF(M5857="GAGNÉ",K5857*L5857,IF(M5857="PERDU","0,00 €",""))</f>
        <v>23.2</v>
      </c>
      <c r="O5857" s="26">
        <f t="shared" ca="1" si="459"/>
        <v>18.2</v>
      </c>
      <c r="P5857" s="26">
        <f t="shared" ca="1" si="460"/>
        <v>411800.27000000043</v>
      </c>
      <c r="R5857" s="1">
        <f t="shared" ca="1" si="458"/>
        <v>1</v>
      </c>
    </row>
    <row r="5858" spans="5:18" ht="15.75" thickBot="1" x14ac:dyDescent="0.3">
      <c r="E5858" s="17">
        <v>5852</v>
      </c>
      <c r="F5858" s="17"/>
      <c r="G5858" s="40"/>
      <c r="H5858" s="43"/>
      <c r="I5858" s="20"/>
      <c r="J5858" s="17" t="s">
        <v>11</v>
      </c>
      <c r="K5858" s="26">
        <f t="shared" ca="1" si="456"/>
        <v>4.74</v>
      </c>
      <c r="L5858" s="26">
        <f ca="1">IF(L5857=1,IF(M5857="GAGNÉ",1,2),IF(M5857="GAGNÉ",INDEX(fibo,MATCH(L5857,fibo,0)-2),INDEX(fibo,MATCH(L5857,fibo,0),1)+INDEX(fibo,MATCH(L5857,fibo,0)-1)))</f>
        <v>2</v>
      </c>
      <c r="M5858" s="49" t="str">
        <f t="shared" ca="1" si="457"/>
        <v>GAGNÉ</v>
      </c>
      <c r="N5858" s="28">
        <f ca="1">IF(M5858="GAGNÉ",K5858*L5858,IF(M5858="PERDU","0,00 €",""))</f>
        <v>9.48</v>
      </c>
      <c r="O5858" s="26">
        <f t="shared" ca="1" si="459"/>
        <v>7.48</v>
      </c>
      <c r="P5858" s="26">
        <f t="shared" ca="1" si="460"/>
        <v>411807.75000000041</v>
      </c>
      <c r="R5858" s="1">
        <f t="shared" ca="1" si="458"/>
        <v>1</v>
      </c>
    </row>
    <row r="5859" spans="5:18" ht="15.75" thickBot="1" x14ac:dyDescent="0.3">
      <c r="E5859" s="17">
        <v>5853</v>
      </c>
      <c r="F5859" s="17"/>
      <c r="G5859" s="40"/>
      <c r="H5859" s="43"/>
      <c r="I5859" s="20"/>
      <c r="J5859" s="17" t="s">
        <v>11</v>
      </c>
      <c r="K5859" s="26">
        <f t="shared" ca="1" si="456"/>
        <v>4.66</v>
      </c>
      <c r="L5859" s="26">
        <f ca="1">IF(L5858=1,IF(M5858="GAGNÉ",1,2),IF(M5858="GAGNÉ",INDEX(fibo,MATCH(L5858,fibo,0)-2),INDEX(fibo,MATCH(L5858,fibo,0),1)+INDEX(fibo,MATCH(L5858,fibo,0)-1)))</f>
        <v>1</v>
      </c>
      <c r="M5859" s="49" t="str">
        <f t="shared" ca="1" si="457"/>
        <v>PERDU</v>
      </c>
      <c r="N5859" s="28" t="str">
        <f ca="1">IF(M5859="GAGNÉ",K5859*L5859,IF(M5859="PERDU","0,00 €",""))</f>
        <v>0,00 €</v>
      </c>
      <c r="O5859" s="26">
        <f t="shared" ca="1" si="459"/>
        <v>-1</v>
      </c>
      <c r="P5859" s="26">
        <f t="shared" ca="1" si="460"/>
        <v>411806.75000000041</v>
      </c>
      <c r="R5859" s="1">
        <f t="shared" ca="1" si="458"/>
        <v>2</v>
      </c>
    </row>
    <row r="5860" spans="5:18" ht="15.75" thickBot="1" x14ac:dyDescent="0.3">
      <c r="E5860" s="17">
        <v>5854</v>
      </c>
      <c r="F5860" s="17"/>
      <c r="G5860" s="40"/>
      <c r="H5860" s="43"/>
      <c r="I5860" s="20"/>
      <c r="J5860" s="17" t="s">
        <v>11</v>
      </c>
      <c r="K5860" s="26">
        <f t="shared" ca="1" si="456"/>
        <v>3.09</v>
      </c>
      <c r="L5860" s="26">
        <f ca="1">IF(L5859=1,IF(M5859="GAGNÉ",1,2),IF(M5859="GAGNÉ",INDEX(fibo,MATCH(L5859,fibo,0)-2),INDEX(fibo,MATCH(L5859,fibo,0),1)+INDEX(fibo,MATCH(L5859,fibo,0)-1)))</f>
        <v>2</v>
      </c>
      <c r="M5860" s="49" t="str">
        <f t="shared" ca="1" si="457"/>
        <v>PERDU</v>
      </c>
      <c r="N5860" s="28" t="str">
        <f ca="1">IF(M5860="GAGNÉ",K5860*L5860,IF(M5860="PERDU","0,00 €",""))</f>
        <v>0,00 €</v>
      </c>
      <c r="O5860" s="26">
        <f t="shared" ca="1" si="459"/>
        <v>-2</v>
      </c>
      <c r="P5860" s="26">
        <f t="shared" ca="1" si="460"/>
        <v>411804.75000000041</v>
      </c>
      <c r="R5860" s="1">
        <f t="shared" ca="1" si="458"/>
        <v>2</v>
      </c>
    </row>
    <row r="5861" spans="5:18" ht="15.75" thickBot="1" x14ac:dyDescent="0.3">
      <c r="E5861" s="17">
        <v>5855</v>
      </c>
      <c r="F5861" s="17"/>
      <c r="G5861" s="40"/>
      <c r="H5861" s="43"/>
      <c r="I5861" s="20"/>
      <c r="J5861" s="17" t="s">
        <v>11</v>
      </c>
      <c r="K5861" s="26">
        <f t="shared" ca="1" si="456"/>
        <v>3.67</v>
      </c>
      <c r="L5861" s="26">
        <f ca="1">IF(L5860=1,IF(M5860="GAGNÉ",1,2),IF(M5860="GAGNÉ",INDEX(fibo,MATCH(L5860,fibo,0)-2),INDEX(fibo,MATCH(L5860,fibo,0),1)+INDEX(fibo,MATCH(L5860,fibo,0)-1)))</f>
        <v>3</v>
      </c>
      <c r="M5861" s="49" t="str">
        <f t="shared" ca="1" si="457"/>
        <v>GAGNÉ</v>
      </c>
      <c r="N5861" s="28">
        <f ca="1">IF(M5861="GAGNÉ",K5861*L5861,IF(M5861="PERDU","0,00 €",""))</f>
        <v>11.01</v>
      </c>
      <c r="O5861" s="26">
        <f t="shared" ca="1" si="459"/>
        <v>8.01</v>
      </c>
      <c r="P5861" s="26">
        <f t="shared" ca="1" si="460"/>
        <v>411812.76000000042</v>
      </c>
      <c r="R5861" s="1">
        <f t="shared" ca="1" si="458"/>
        <v>1</v>
      </c>
    </row>
    <row r="5862" spans="5:18" ht="15.75" thickBot="1" x14ac:dyDescent="0.3">
      <c r="E5862" s="17">
        <v>5856</v>
      </c>
      <c r="F5862" s="17"/>
      <c r="G5862" s="40"/>
      <c r="H5862" s="43"/>
      <c r="I5862" s="20"/>
      <c r="J5862" s="17" t="s">
        <v>11</v>
      </c>
      <c r="K5862" s="26">
        <f t="shared" ca="1" si="456"/>
        <v>3.16</v>
      </c>
      <c r="L5862" s="26">
        <f ca="1">IF(L5861=1,IF(M5861="GAGNÉ",1,2),IF(M5861="GAGNÉ",INDEX(fibo,MATCH(L5861,fibo,0)-2),INDEX(fibo,MATCH(L5861,fibo,0),1)+INDEX(fibo,MATCH(L5861,fibo,0)-1)))</f>
        <v>1</v>
      </c>
      <c r="M5862" s="49" t="str">
        <f t="shared" ca="1" si="457"/>
        <v>GAGNÉ</v>
      </c>
      <c r="N5862" s="28">
        <f ca="1">IF(M5862="GAGNÉ",K5862*L5862,IF(M5862="PERDU","0,00 €",""))</f>
        <v>3.16</v>
      </c>
      <c r="O5862" s="26">
        <f t="shared" ca="1" si="459"/>
        <v>2.16</v>
      </c>
      <c r="P5862" s="26">
        <f t="shared" ca="1" si="460"/>
        <v>411814.92000000039</v>
      </c>
      <c r="R5862" s="1">
        <f t="shared" ca="1" si="458"/>
        <v>1</v>
      </c>
    </row>
    <row r="5863" spans="5:18" ht="15.75" thickBot="1" x14ac:dyDescent="0.3">
      <c r="E5863" s="17">
        <v>5857</v>
      </c>
      <c r="F5863" s="17"/>
      <c r="G5863" s="40"/>
      <c r="H5863" s="43"/>
      <c r="I5863" s="20"/>
      <c r="J5863" s="17" t="s">
        <v>11</v>
      </c>
      <c r="K5863" s="26">
        <f t="shared" ca="1" si="456"/>
        <v>3.27</v>
      </c>
      <c r="L5863" s="26">
        <f ca="1">IF(L5862=1,IF(M5862="GAGNÉ",1,2),IF(M5862="GAGNÉ",INDEX(fibo,MATCH(L5862,fibo,0)-2),INDEX(fibo,MATCH(L5862,fibo,0),1)+INDEX(fibo,MATCH(L5862,fibo,0)-1)))</f>
        <v>1</v>
      </c>
      <c r="M5863" s="49" t="str">
        <f t="shared" ca="1" si="457"/>
        <v>GAGNÉ</v>
      </c>
      <c r="N5863" s="28">
        <f ca="1">IF(M5863="GAGNÉ",K5863*L5863,IF(M5863="PERDU","0,00 €",""))</f>
        <v>3.27</v>
      </c>
      <c r="O5863" s="26">
        <f t="shared" ca="1" si="459"/>
        <v>2.27</v>
      </c>
      <c r="P5863" s="26">
        <f t="shared" ca="1" si="460"/>
        <v>411817.19000000041</v>
      </c>
      <c r="R5863" s="1">
        <f t="shared" ca="1" si="458"/>
        <v>1</v>
      </c>
    </row>
    <row r="5864" spans="5:18" ht="15.75" thickBot="1" x14ac:dyDescent="0.3">
      <c r="E5864" s="17">
        <v>5858</v>
      </c>
      <c r="F5864" s="17"/>
      <c r="G5864" s="40"/>
      <c r="H5864" s="43"/>
      <c r="I5864" s="20"/>
      <c r="J5864" s="17" t="s">
        <v>11</v>
      </c>
      <c r="K5864" s="26">
        <f t="shared" ca="1" si="456"/>
        <v>3.04</v>
      </c>
      <c r="L5864" s="26">
        <f ca="1">IF(L5863=1,IF(M5863="GAGNÉ",1,2),IF(M5863="GAGNÉ",INDEX(fibo,MATCH(L5863,fibo,0)-2),INDEX(fibo,MATCH(L5863,fibo,0),1)+INDEX(fibo,MATCH(L5863,fibo,0)-1)))</f>
        <v>1</v>
      </c>
      <c r="M5864" s="49" t="str">
        <f t="shared" ca="1" si="457"/>
        <v>PERDU</v>
      </c>
      <c r="N5864" s="28" t="str">
        <f ca="1">IF(M5864="GAGNÉ",K5864*L5864,IF(M5864="PERDU","0,00 €",""))</f>
        <v>0,00 €</v>
      </c>
      <c r="O5864" s="26">
        <f t="shared" ca="1" si="459"/>
        <v>-1</v>
      </c>
      <c r="P5864" s="26">
        <f t="shared" ca="1" si="460"/>
        <v>411816.19000000041</v>
      </c>
      <c r="R5864" s="1">
        <f t="shared" ca="1" si="458"/>
        <v>2</v>
      </c>
    </row>
    <row r="5865" spans="5:18" ht="15.75" thickBot="1" x14ac:dyDescent="0.3">
      <c r="E5865" s="17">
        <v>5859</v>
      </c>
      <c r="F5865" s="17"/>
      <c r="G5865" s="40"/>
      <c r="H5865" s="43"/>
      <c r="I5865" s="20"/>
      <c r="J5865" s="17" t="s">
        <v>11</v>
      </c>
      <c r="K5865" s="26">
        <f t="shared" ca="1" si="456"/>
        <v>3.44</v>
      </c>
      <c r="L5865" s="26">
        <f ca="1">IF(L5864=1,IF(M5864="GAGNÉ",1,2),IF(M5864="GAGNÉ",INDEX(fibo,MATCH(L5864,fibo,0)-2),INDEX(fibo,MATCH(L5864,fibo,0),1)+INDEX(fibo,MATCH(L5864,fibo,0)-1)))</f>
        <v>2</v>
      </c>
      <c r="M5865" s="49" t="str">
        <f t="shared" ca="1" si="457"/>
        <v>GAGNÉ</v>
      </c>
      <c r="N5865" s="28">
        <f ca="1">IF(M5865="GAGNÉ",K5865*L5865,IF(M5865="PERDU","0,00 €",""))</f>
        <v>6.88</v>
      </c>
      <c r="O5865" s="26">
        <f t="shared" ca="1" si="459"/>
        <v>4.88</v>
      </c>
      <c r="P5865" s="26">
        <f t="shared" ca="1" si="460"/>
        <v>411821.07000000041</v>
      </c>
      <c r="R5865" s="1">
        <f t="shared" ca="1" si="458"/>
        <v>1</v>
      </c>
    </row>
    <row r="5866" spans="5:18" ht="15.75" thickBot="1" x14ac:dyDescent="0.3">
      <c r="E5866" s="17">
        <v>5860</v>
      </c>
      <c r="F5866" s="17"/>
      <c r="G5866" s="40"/>
      <c r="H5866" s="43"/>
      <c r="I5866" s="20"/>
      <c r="J5866" s="17" t="s">
        <v>11</v>
      </c>
      <c r="K5866" s="26">
        <f t="shared" ca="1" si="456"/>
        <v>3.82</v>
      </c>
      <c r="L5866" s="26">
        <f ca="1">IF(L5865=1,IF(M5865="GAGNÉ",1,2),IF(M5865="GAGNÉ",INDEX(fibo,MATCH(L5865,fibo,0)-2),INDEX(fibo,MATCH(L5865,fibo,0),1)+INDEX(fibo,MATCH(L5865,fibo,0)-1)))</f>
        <v>1</v>
      </c>
      <c r="M5866" s="49" t="str">
        <f t="shared" ca="1" si="457"/>
        <v>PERDU</v>
      </c>
      <c r="N5866" s="28" t="str">
        <f ca="1">IF(M5866="GAGNÉ",K5866*L5866,IF(M5866="PERDU","0,00 €",""))</f>
        <v>0,00 €</v>
      </c>
      <c r="O5866" s="26">
        <f t="shared" ca="1" si="459"/>
        <v>-1</v>
      </c>
      <c r="P5866" s="26">
        <f t="shared" ca="1" si="460"/>
        <v>411820.07000000041</v>
      </c>
      <c r="R5866" s="1">
        <f t="shared" ca="1" si="458"/>
        <v>2</v>
      </c>
    </row>
    <row r="5867" spans="5:18" ht="15.75" thickBot="1" x14ac:dyDescent="0.3">
      <c r="E5867" s="17">
        <v>5861</v>
      </c>
      <c r="F5867" s="17"/>
      <c r="G5867" s="40"/>
      <c r="H5867" s="43"/>
      <c r="I5867" s="20"/>
      <c r="J5867" s="17" t="s">
        <v>11</v>
      </c>
      <c r="K5867" s="26">
        <f t="shared" ca="1" si="456"/>
        <v>3.5</v>
      </c>
      <c r="L5867" s="26">
        <f ca="1">IF(L5866=1,IF(M5866="GAGNÉ",1,2),IF(M5866="GAGNÉ",INDEX(fibo,MATCH(L5866,fibo,0)-2),INDEX(fibo,MATCH(L5866,fibo,0),1)+INDEX(fibo,MATCH(L5866,fibo,0)-1)))</f>
        <v>2</v>
      </c>
      <c r="M5867" s="49" t="str">
        <f t="shared" ca="1" si="457"/>
        <v>PERDU</v>
      </c>
      <c r="N5867" s="28" t="str">
        <f ca="1">IF(M5867="GAGNÉ",K5867*L5867,IF(M5867="PERDU","0,00 €",""))</f>
        <v>0,00 €</v>
      </c>
      <c r="O5867" s="26">
        <f t="shared" ca="1" si="459"/>
        <v>-2</v>
      </c>
      <c r="P5867" s="26">
        <f t="shared" ca="1" si="460"/>
        <v>411818.07000000041</v>
      </c>
      <c r="R5867" s="1">
        <f t="shared" ca="1" si="458"/>
        <v>2</v>
      </c>
    </row>
    <row r="5868" spans="5:18" ht="15.75" thickBot="1" x14ac:dyDescent="0.3">
      <c r="E5868" s="17">
        <v>5862</v>
      </c>
      <c r="F5868" s="17"/>
      <c r="G5868" s="40"/>
      <c r="H5868" s="43"/>
      <c r="I5868" s="20"/>
      <c r="J5868" s="17" t="s">
        <v>11</v>
      </c>
      <c r="K5868" s="26">
        <f t="shared" ca="1" si="456"/>
        <v>2.86</v>
      </c>
      <c r="L5868" s="26">
        <f ca="1">IF(L5867=1,IF(M5867="GAGNÉ",1,2),IF(M5867="GAGNÉ",INDEX(fibo,MATCH(L5867,fibo,0)-2),INDEX(fibo,MATCH(L5867,fibo,0),1)+INDEX(fibo,MATCH(L5867,fibo,0)-1)))</f>
        <v>3</v>
      </c>
      <c r="M5868" s="49" t="str">
        <f t="shared" ca="1" si="457"/>
        <v>PERDU</v>
      </c>
      <c r="N5868" s="28" t="str">
        <f ca="1">IF(M5868="GAGNÉ",K5868*L5868,IF(M5868="PERDU","0,00 €",""))</f>
        <v>0,00 €</v>
      </c>
      <c r="O5868" s="26">
        <f t="shared" ca="1" si="459"/>
        <v>-3</v>
      </c>
      <c r="P5868" s="26">
        <f t="shared" ca="1" si="460"/>
        <v>411815.07000000041</v>
      </c>
      <c r="R5868" s="1">
        <f t="shared" ca="1" si="458"/>
        <v>2</v>
      </c>
    </row>
    <row r="5869" spans="5:18" ht="15.75" thickBot="1" x14ac:dyDescent="0.3">
      <c r="E5869" s="17">
        <v>5863</v>
      </c>
      <c r="F5869" s="17"/>
      <c r="G5869" s="40"/>
      <c r="H5869" s="43"/>
      <c r="I5869" s="20"/>
      <c r="J5869" s="17" t="s">
        <v>11</v>
      </c>
      <c r="K5869" s="26">
        <f t="shared" ca="1" si="456"/>
        <v>3.7</v>
      </c>
      <c r="L5869" s="26">
        <f ca="1">IF(L5868=1,IF(M5868="GAGNÉ",1,2),IF(M5868="GAGNÉ",INDEX(fibo,MATCH(L5868,fibo,0)-2),INDEX(fibo,MATCH(L5868,fibo,0),1)+INDEX(fibo,MATCH(L5868,fibo,0)-1)))</f>
        <v>5</v>
      </c>
      <c r="M5869" s="49" t="str">
        <f t="shared" ca="1" si="457"/>
        <v>PERDU</v>
      </c>
      <c r="N5869" s="28" t="str">
        <f ca="1">IF(M5869="GAGNÉ",K5869*L5869,IF(M5869="PERDU","0,00 €",""))</f>
        <v>0,00 €</v>
      </c>
      <c r="O5869" s="26">
        <f t="shared" ca="1" si="459"/>
        <v>-5</v>
      </c>
      <c r="P5869" s="26">
        <f t="shared" ca="1" si="460"/>
        <v>411810.07000000041</v>
      </c>
      <c r="R5869" s="1">
        <f t="shared" ca="1" si="458"/>
        <v>2</v>
      </c>
    </row>
    <row r="5870" spans="5:18" ht="15.75" thickBot="1" x14ac:dyDescent="0.3">
      <c r="E5870" s="17">
        <v>5864</v>
      </c>
      <c r="F5870" s="17"/>
      <c r="G5870" s="40"/>
      <c r="H5870" s="43"/>
      <c r="I5870" s="20"/>
      <c r="J5870" s="17" t="s">
        <v>11</v>
      </c>
      <c r="K5870" s="26">
        <f t="shared" ca="1" si="456"/>
        <v>4.3899999999999997</v>
      </c>
      <c r="L5870" s="26">
        <f ca="1">IF(L5869=1,IF(M5869="GAGNÉ",1,2),IF(M5869="GAGNÉ",INDEX(fibo,MATCH(L5869,fibo,0)-2),INDEX(fibo,MATCH(L5869,fibo,0),1)+INDEX(fibo,MATCH(L5869,fibo,0)-1)))</f>
        <v>8</v>
      </c>
      <c r="M5870" s="49" t="str">
        <f t="shared" ca="1" si="457"/>
        <v>PERDU</v>
      </c>
      <c r="N5870" s="28" t="str">
        <f ca="1">IF(M5870="GAGNÉ",K5870*L5870,IF(M5870="PERDU","0,00 €",""))</f>
        <v>0,00 €</v>
      </c>
      <c r="O5870" s="26">
        <f t="shared" ca="1" si="459"/>
        <v>-8</v>
      </c>
      <c r="P5870" s="26">
        <f t="shared" ca="1" si="460"/>
        <v>411802.07000000041</v>
      </c>
      <c r="R5870" s="1">
        <f t="shared" ca="1" si="458"/>
        <v>2</v>
      </c>
    </row>
    <row r="5871" spans="5:18" ht="15.75" thickBot="1" x14ac:dyDescent="0.3">
      <c r="E5871" s="17">
        <v>5865</v>
      </c>
      <c r="F5871" s="17"/>
      <c r="G5871" s="40"/>
      <c r="H5871" s="43"/>
      <c r="I5871" s="20"/>
      <c r="J5871" s="17" t="s">
        <v>11</v>
      </c>
      <c r="K5871" s="26">
        <f t="shared" ca="1" si="456"/>
        <v>4.05</v>
      </c>
      <c r="L5871" s="26">
        <f ca="1">IF(L5870=1,IF(M5870="GAGNÉ",1,2),IF(M5870="GAGNÉ",INDEX(fibo,MATCH(L5870,fibo,0)-2),INDEX(fibo,MATCH(L5870,fibo,0),1)+INDEX(fibo,MATCH(L5870,fibo,0)-1)))</f>
        <v>13</v>
      </c>
      <c r="M5871" s="49" t="str">
        <f t="shared" ca="1" si="457"/>
        <v>PERDU</v>
      </c>
      <c r="N5871" s="28" t="str">
        <f ca="1">IF(M5871="GAGNÉ",K5871*L5871,IF(M5871="PERDU","0,00 €",""))</f>
        <v>0,00 €</v>
      </c>
      <c r="O5871" s="26">
        <f t="shared" ca="1" si="459"/>
        <v>-13</v>
      </c>
      <c r="P5871" s="26">
        <f t="shared" ca="1" si="460"/>
        <v>411789.07000000041</v>
      </c>
      <c r="R5871" s="1">
        <f t="shared" ca="1" si="458"/>
        <v>2</v>
      </c>
    </row>
    <row r="5872" spans="5:18" ht="15.75" thickBot="1" x14ac:dyDescent="0.3">
      <c r="E5872" s="17">
        <v>5866</v>
      </c>
      <c r="F5872" s="17"/>
      <c r="G5872" s="40"/>
      <c r="H5872" s="43"/>
      <c r="I5872" s="20"/>
      <c r="J5872" s="17" t="s">
        <v>11</v>
      </c>
      <c r="K5872" s="26">
        <f t="shared" ca="1" si="456"/>
        <v>3.76</v>
      </c>
      <c r="L5872" s="26">
        <f ca="1">IF(L5871=1,IF(M5871="GAGNÉ",1,2),IF(M5871="GAGNÉ",INDEX(fibo,MATCH(L5871,fibo,0)-2),INDEX(fibo,MATCH(L5871,fibo,0),1)+INDEX(fibo,MATCH(L5871,fibo,0)-1)))</f>
        <v>21</v>
      </c>
      <c r="M5872" s="49" t="str">
        <f t="shared" ca="1" si="457"/>
        <v>PERDU</v>
      </c>
      <c r="N5872" s="28" t="str">
        <f ca="1">IF(M5872="GAGNÉ",K5872*L5872,IF(M5872="PERDU","0,00 €",""))</f>
        <v>0,00 €</v>
      </c>
      <c r="O5872" s="26">
        <f t="shared" ca="1" si="459"/>
        <v>-21</v>
      </c>
      <c r="P5872" s="26">
        <f t="shared" ca="1" si="460"/>
        <v>411768.07000000041</v>
      </c>
      <c r="R5872" s="1">
        <f t="shared" ca="1" si="458"/>
        <v>2</v>
      </c>
    </row>
    <row r="5873" spans="5:18" ht="15.75" thickBot="1" x14ac:dyDescent="0.3">
      <c r="E5873" s="17">
        <v>5867</v>
      </c>
      <c r="F5873" s="17"/>
      <c r="G5873" s="40"/>
      <c r="H5873" s="43"/>
      <c r="I5873" s="20"/>
      <c r="J5873" s="17" t="s">
        <v>11</v>
      </c>
      <c r="K5873" s="26">
        <f t="shared" ca="1" si="456"/>
        <v>4.7699999999999996</v>
      </c>
      <c r="L5873" s="26">
        <f ca="1">IF(L5872=1,IF(M5872="GAGNÉ",1,2),IF(M5872="GAGNÉ",INDEX(fibo,MATCH(L5872,fibo,0)-2),INDEX(fibo,MATCH(L5872,fibo,0),1)+INDEX(fibo,MATCH(L5872,fibo,0)-1)))</f>
        <v>34</v>
      </c>
      <c r="M5873" s="49" t="str">
        <f t="shared" ca="1" si="457"/>
        <v>PERDU</v>
      </c>
      <c r="N5873" s="28" t="str">
        <f ca="1">IF(M5873="GAGNÉ",K5873*L5873,IF(M5873="PERDU","0,00 €",""))</f>
        <v>0,00 €</v>
      </c>
      <c r="O5873" s="26">
        <f t="shared" ca="1" si="459"/>
        <v>-34</v>
      </c>
      <c r="P5873" s="26">
        <f t="shared" ca="1" si="460"/>
        <v>411734.07000000041</v>
      </c>
      <c r="R5873" s="1">
        <f t="shared" ca="1" si="458"/>
        <v>2</v>
      </c>
    </row>
    <row r="5874" spans="5:18" ht="15.75" thickBot="1" x14ac:dyDescent="0.3">
      <c r="E5874" s="17">
        <v>5868</v>
      </c>
      <c r="F5874" s="17"/>
      <c r="G5874" s="40"/>
      <c r="H5874" s="43"/>
      <c r="I5874" s="20"/>
      <c r="J5874" s="17" t="s">
        <v>11</v>
      </c>
      <c r="K5874" s="26">
        <f t="shared" ca="1" si="456"/>
        <v>3.03</v>
      </c>
      <c r="L5874" s="26">
        <f ca="1">IF(L5873=1,IF(M5873="GAGNÉ",1,2),IF(M5873="GAGNÉ",INDEX(fibo,MATCH(L5873,fibo,0)-2),INDEX(fibo,MATCH(L5873,fibo,0),1)+INDEX(fibo,MATCH(L5873,fibo,0)-1)))</f>
        <v>55</v>
      </c>
      <c r="M5874" s="49" t="str">
        <f t="shared" ca="1" si="457"/>
        <v>PERDU</v>
      </c>
      <c r="N5874" s="28" t="str">
        <f ca="1">IF(M5874="GAGNÉ",K5874*L5874,IF(M5874="PERDU","0,00 €",""))</f>
        <v>0,00 €</v>
      </c>
      <c r="O5874" s="26">
        <f t="shared" ca="1" si="459"/>
        <v>-55</v>
      </c>
      <c r="P5874" s="26">
        <f t="shared" ca="1" si="460"/>
        <v>411679.07000000041</v>
      </c>
      <c r="R5874" s="1">
        <f t="shared" ca="1" si="458"/>
        <v>2</v>
      </c>
    </row>
    <row r="5875" spans="5:18" ht="15.75" thickBot="1" x14ac:dyDescent="0.3">
      <c r="E5875" s="17">
        <v>5869</v>
      </c>
      <c r="F5875" s="17"/>
      <c r="G5875" s="40"/>
      <c r="H5875" s="43"/>
      <c r="I5875" s="20"/>
      <c r="J5875" s="17" t="s">
        <v>11</v>
      </c>
      <c r="K5875" s="26">
        <f t="shared" ca="1" si="456"/>
        <v>2.85</v>
      </c>
      <c r="L5875" s="26">
        <f ca="1">IF(L5874=1,IF(M5874="GAGNÉ",1,2),IF(M5874="GAGNÉ",INDEX(fibo,MATCH(L5874,fibo,0)-2),INDEX(fibo,MATCH(L5874,fibo,0),1)+INDEX(fibo,MATCH(L5874,fibo,0)-1)))</f>
        <v>89</v>
      </c>
      <c r="M5875" s="49" t="str">
        <f t="shared" ca="1" si="457"/>
        <v>GAGNÉ</v>
      </c>
      <c r="N5875" s="28">
        <f ca="1">IF(M5875="GAGNÉ",K5875*L5875,IF(M5875="PERDU","0,00 €",""))</f>
        <v>253.65</v>
      </c>
      <c r="O5875" s="26">
        <f t="shared" ca="1" si="459"/>
        <v>164.65</v>
      </c>
      <c r="P5875" s="26">
        <f t="shared" ca="1" si="460"/>
        <v>411843.72000000044</v>
      </c>
      <c r="R5875" s="1">
        <f t="shared" ca="1" si="458"/>
        <v>1</v>
      </c>
    </row>
    <row r="5876" spans="5:18" ht="15.75" thickBot="1" x14ac:dyDescent="0.3">
      <c r="E5876" s="17">
        <v>5870</v>
      </c>
      <c r="F5876" s="17"/>
      <c r="G5876" s="40"/>
      <c r="H5876" s="43"/>
      <c r="I5876" s="20"/>
      <c r="J5876" s="17" t="s">
        <v>11</v>
      </c>
      <c r="K5876" s="26">
        <f t="shared" ca="1" si="456"/>
        <v>4.04</v>
      </c>
      <c r="L5876" s="26">
        <f ca="1">IF(L5875=1,IF(M5875="GAGNÉ",1,2),IF(M5875="GAGNÉ",INDEX(fibo,MATCH(L5875,fibo,0)-2),INDEX(fibo,MATCH(L5875,fibo,0),1)+INDEX(fibo,MATCH(L5875,fibo,0)-1)))</f>
        <v>34</v>
      </c>
      <c r="M5876" s="49" t="str">
        <f t="shared" ca="1" si="457"/>
        <v>GAGNÉ</v>
      </c>
      <c r="N5876" s="28">
        <f ca="1">IF(M5876="GAGNÉ",K5876*L5876,IF(M5876="PERDU","0,00 €",""))</f>
        <v>137.36000000000001</v>
      </c>
      <c r="O5876" s="26">
        <f t="shared" ca="1" si="459"/>
        <v>103.36000000000001</v>
      </c>
      <c r="P5876" s="26">
        <f t="shared" ca="1" si="460"/>
        <v>411947.08000000042</v>
      </c>
      <c r="R5876" s="1">
        <f t="shared" ca="1" si="458"/>
        <v>1</v>
      </c>
    </row>
    <row r="5877" spans="5:18" ht="15.75" thickBot="1" x14ac:dyDescent="0.3">
      <c r="E5877" s="17">
        <v>5871</v>
      </c>
      <c r="F5877" s="17"/>
      <c r="G5877" s="40"/>
      <c r="H5877" s="43"/>
      <c r="I5877" s="20"/>
      <c r="J5877" s="17" t="s">
        <v>11</v>
      </c>
      <c r="K5877" s="26">
        <f t="shared" ca="1" si="456"/>
        <v>2.89</v>
      </c>
      <c r="L5877" s="26">
        <f ca="1">IF(L5876=1,IF(M5876="GAGNÉ",1,2),IF(M5876="GAGNÉ",INDEX(fibo,MATCH(L5876,fibo,0)-2),INDEX(fibo,MATCH(L5876,fibo,0),1)+INDEX(fibo,MATCH(L5876,fibo,0)-1)))</f>
        <v>13</v>
      </c>
      <c r="M5877" s="49" t="str">
        <f t="shared" ca="1" si="457"/>
        <v>GAGNÉ</v>
      </c>
      <c r="N5877" s="28">
        <f ca="1">IF(M5877="GAGNÉ",K5877*L5877,IF(M5877="PERDU","0,00 €",""))</f>
        <v>37.57</v>
      </c>
      <c r="O5877" s="26">
        <f t="shared" ca="1" si="459"/>
        <v>24.57</v>
      </c>
      <c r="P5877" s="26">
        <f t="shared" ca="1" si="460"/>
        <v>411971.65000000043</v>
      </c>
      <c r="R5877" s="1">
        <f t="shared" ca="1" si="458"/>
        <v>1</v>
      </c>
    </row>
    <row r="5878" spans="5:18" ht="15.75" thickBot="1" x14ac:dyDescent="0.3">
      <c r="E5878" s="17">
        <v>5872</v>
      </c>
      <c r="F5878" s="17"/>
      <c r="G5878" s="40"/>
      <c r="H5878" s="43"/>
      <c r="I5878" s="20"/>
      <c r="J5878" s="17" t="s">
        <v>11</v>
      </c>
      <c r="K5878" s="26">
        <f t="shared" ca="1" si="456"/>
        <v>2.99</v>
      </c>
      <c r="L5878" s="26">
        <f ca="1">IF(L5877=1,IF(M5877="GAGNÉ",1,2),IF(M5877="GAGNÉ",INDEX(fibo,MATCH(L5877,fibo,0)-2),INDEX(fibo,MATCH(L5877,fibo,0),1)+INDEX(fibo,MATCH(L5877,fibo,0)-1)))</f>
        <v>5</v>
      </c>
      <c r="M5878" s="49" t="str">
        <f t="shared" ca="1" si="457"/>
        <v>PERDU</v>
      </c>
      <c r="N5878" s="28" t="str">
        <f ca="1">IF(M5878="GAGNÉ",K5878*L5878,IF(M5878="PERDU","0,00 €",""))</f>
        <v>0,00 €</v>
      </c>
      <c r="O5878" s="26">
        <f t="shared" ca="1" si="459"/>
        <v>-5</v>
      </c>
      <c r="P5878" s="26">
        <f t="shared" ca="1" si="460"/>
        <v>411966.65000000043</v>
      </c>
      <c r="R5878" s="1">
        <f t="shared" ca="1" si="458"/>
        <v>2</v>
      </c>
    </row>
    <row r="5879" spans="5:18" ht="15.75" thickBot="1" x14ac:dyDescent="0.3">
      <c r="E5879" s="17">
        <v>5873</v>
      </c>
      <c r="F5879" s="17"/>
      <c r="G5879" s="40"/>
      <c r="H5879" s="43"/>
      <c r="I5879" s="20"/>
      <c r="J5879" s="17" t="s">
        <v>11</v>
      </c>
      <c r="K5879" s="26">
        <f t="shared" ca="1" si="456"/>
        <v>3.75</v>
      </c>
      <c r="L5879" s="26">
        <f ca="1">IF(L5878=1,IF(M5878="GAGNÉ",1,2),IF(M5878="GAGNÉ",INDEX(fibo,MATCH(L5878,fibo,0)-2),INDEX(fibo,MATCH(L5878,fibo,0),1)+INDEX(fibo,MATCH(L5878,fibo,0)-1)))</f>
        <v>8</v>
      </c>
      <c r="M5879" s="49" t="str">
        <f t="shared" ca="1" si="457"/>
        <v>GAGNÉ</v>
      </c>
      <c r="N5879" s="28">
        <f ca="1">IF(M5879="GAGNÉ",K5879*L5879,IF(M5879="PERDU","0,00 €",""))</f>
        <v>30</v>
      </c>
      <c r="O5879" s="26">
        <f t="shared" ca="1" si="459"/>
        <v>22</v>
      </c>
      <c r="P5879" s="26">
        <f t="shared" ca="1" si="460"/>
        <v>411988.65000000043</v>
      </c>
      <c r="R5879" s="1">
        <f t="shared" ca="1" si="458"/>
        <v>1</v>
      </c>
    </row>
    <row r="5880" spans="5:18" ht="15.75" thickBot="1" x14ac:dyDescent="0.3">
      <c r="E5880" s="17">
        <v>5874</v>
      </c>
      <c r="F5880" s="17"/>
      <c r="G5880" s="40"/>
      <c r="H5880" s="43"/>
      <c r="I5880" s="20"/>
      <c r="J5880" s="17" t="s">
        <v>11</v>
      </c>
      <c r="K5880" s="26">
        <f t="shared" ca="1" si="456"/>
        <v>3.27</v>
      </c>
      <c r="L5880" s="26">
        <f ca="1">IF(L5879=1,IF(M5879="GAGNÉ",1,2),IF(M5879="GAGNÉ",INDEX(fibo,MATCH(L5879,fibo,0)-2),INDEX(fibo,MATCH(L5879,fibo,0),1)+INDEX(fibo,MATCH(L5879,fibo,0)-1)))</f>
        <v>3</v>
      </c>
      <c r="M5880" s="49" t="str">
        <f t="shared" ca="1" si="457"/>
        <v>PERDU</v>
      </c>
      <c r="N5880" s="28" t="str">
        <f ca="1">IF(M5880="GAGNÉ",K5880*L5880,IF(M5880="PERDU","0,00 €",""))</f>
        <v>0,00 €</v>
      </c>
      <c r="O5880" s="26">
        <f t="shared" ca="1" si="459"/>
        <v>-3</v>
      </c>
      <c r="P5880" s="26">
        <f t="shared" ca="1" si="460"/>
        <v>411985.65000000043</v>
      </c>
      <c r="R5880" s="1">
        <f t="shared" ca="1" si="458"/>
        <v>2</v>
      </c>
    </row>
    <row r="5881" spans="5:18" ht="15.75" thickBot="1" x14ac:dyDescent="0.3">
      <c r="E5881" s="17">
        <v>5875</v>
      </c>
      <c r="F5881" s="17"/>
      <c r="G5881" s="40"/>
      <c r="H5881" s="43"/>
      <c r="I5881" s="20"/>
      <c r="J5881" s="17" t="s">
        <v>11</v>
      </c>
      <c r="K5881" s="26">
        <f t="shared" ca="1" si="456"/>
        <v>2.91</v>
      </c>
      <c r="L5881" s="26">
        <f ca="1">IF(L5880=1,IF(M5880="GAGNÉ",1,2),IF(M5880="GAGNÉ",INDEX(fibo,MATCH(L5880,fibo,0)-2),INDEX(fibo,MATCH(L5880,fibo,0),1)+INDEX(fibo,MATCH(L5880,fibo,0)-1)))</f>
        <v>5</v>
      </c>
      <c r="M5881" s="49" t="str">
        <f t="shared" ca="1" si="457"/>
        <v>PERDU</v>
      </c>
      <c r="N5881" s="28" t="str">
        <f ca="1">IF(M5881="GAGNÉ",K5881*L5881,IF(M5881="PERDU","0,00 €",""))</f>
        <v>0,00 €</v>
      </c>
      <c r="O5881" s="26">
        <f t="shared" ca="1" si="459"/>
        <v>-5</v>
      </c>
      <c r="P5881" s="26">
        <f t="shared" ca="1" si="460"/>
        <v>411980.65000000043</v>
      </c>
      <c r="R5881" s="1">
        <f t="shared" ca="1" si="458"/>
        <v>2</v>
      </c>
    </row>
    <row r="5882" spans="5:18" ht="15.75" thickBot="1" x14ac:dyDescent="0.3">
      <c r="E5882" s="17">
        <v>5876</v>
      </c>
      <c r="F5882" s="17"/>
      <c r="G5882" s="40"/>
      <c r="H5882" s="43"/>
      <c r="I5882" s="20"/>
      <c r="J5882" s="17" t="s">
        <v>11</v>
      </c>
      <c r="K5882" s="26">
        <f t="shared" ca="1" si="456"/>
        <v>2.95</v>
      </c>
      <c r="L5882" s="26">
        <f ca="1">IF(L5881=1,IF(M5881="GAGNÉ",1,2),IF(M5881="GAGNÉ",INDEX(fibo,MATCH(L5881,fibo,0)-2),INDEX(fibo,MATCH(L5881,fibo,0),1)+INDEX(fibo,MATCH(L5881,fibo,0)-1)))</f>
        <v>8</v>
      </c>
      <c r="M5882" s="49" t="str">
        <f t="shared" ca="1" si="457"/>
        <v>GAGNÉ</v>
      </c>
      <c r="N5882" s="28">
        <f ca="1">IF(M5882="GAGNÉ",K5882*L5882,IF(M5882="PERDU","0,00 €",""))</f>
        <v>23.6</v>
      </c>
      <c r="O5882" s="26">
        <f t="shared" ca="1" si="459"/>
        <v>15.600000000000001</v>
      </c>
      <c r="P5882" s="26">
        <f t="shared" ca="1" si="460"/>
        <v>411996.25000000041</v>
      </c>
      <c r="R5882" s="1">
        <f t="shared" ca="1" si="458"/>
        <v>1</v>
      </c>
    </row>
    <row r="5883" spans="5:18" ht="15.75" thickBot="1" x14ac:dyDescent="0.3">
      <c r="E5883" s="17">
        <v>5877</v>
      </c>
      <c r="F5883" s="17"/>
      <c r="G5883" s="40"/>
      <c r="H5883" s="43"/>
      <c r="I5883" s="20"/>
      <c r="J5883" s="17" t="s">
        <v>11</v>
      </c>
      <c r="K5883" s="26">
        <f t="shared" ca="1" si="456"/>
        <v>3.47</v>
      </c>
      <c r="L5883" s="26">
        <f ca="1">IF(L5882=1,IF(M5882="GAGNÉ",1,2),IF(M5882="GAGNÉ",INDEX(fibo,MATCH(L5882,fibo,0)-2),INDEX(fibo,MATCH(L5882,fibo,0),1)+INDEX(fibo,MATCH(L5882,fibo,0)-1)))</f>
        <v>3</v>
      </c>
      <c r="M5883" s="49" t="str">
        <f t="shared" ca="1" si="457"/>
        <v>GAGNÉ</v>
      </c>
      <c r="N5883" s="28">
        <f ca="1">IF(M5883="GAGNÉ",K5883*L5883,IF(M5883="PERDU","0,00 €",""))</f>
        <v>10.41</v>
      </c>
      <c r="O5883" s="26">
        <f t="shared" ca="1" si="459"/>
        <v>7.41</v>
      </c>
      <c r="P5883" s="26">
        <f t="shared" ca="1" si="460"/>
        <v>412003.66000000038</v>
      </c>
      <c r="R5883" s="1">
        <f t="shared" ca="1" si="458"/>
        <v>1</v>
      </c>
    </row>
    <row r="5884" spans="5:18" ht="15.75" thickBot="1" x14ac:dyDescent="0.3">
      <c r="E5884" s="17">
        <v>5878</v>
      </c>
      <c r="F5884" s="17"/>
      <c r="G5884" s="40"/>
      <c r="H5884" s="43"/>
      <c r="I5884" s="20"/>
      <c r="J5884" s="17" t="s">
        <v>11</v>
      </c>
      <c r="K5884" s="26">
        <f t="shared" ca="1" si="456"/>
        <v>4.24</v>
      </c>
      <c r="L5884" s="26">
        <f ca="1">IF(L5883=1,IF(M5883="GAGNÉ",1,2),IF(M5883="GAGNÉ",INDEX(fibo,MATCH(L5883,fibo,0)-2),INDEX(fibo,MATCH(L5883,fibo,0),1)+INDEX(fibo,MATCH(L5883,fibo,0)-1)))</f>
        <v>1</v>
      </c>
      <c r="M5884" s="49" t="str">
        <f t="shared" ca="1" si="457"/>
        <v>PERDU</v>
      </c>
      <c r="N5884" s="28" t="str">
        <f ca="1">IF(M5884="GAGNÉ",K5884*L5884,IF(M5884="PERDU","0,00 €",""))</f>
        <v>0,00 €</v>
      </c>
      <c r="O5884" s="26">
        <f t="shared" ca="1" si="459"/>
        <v>-1</v>
      </c>
      <c r="P5884" s="26">
        <f t="shared" ca="1" si="460"/>
        <v>412002.66000000038</v>
      </c>
      <c r="R5884" s="1">
        <f t="shared" ca="1" si="458"/>
        <v>2</v>
      </c>
    </row>
    <row r="5885" spans="5:18" ht="15.75" thickBot="1" x14ac:dyDescent="0.3">
      <c r="E5885" s="17">
        <v>5879</v>
      </c>
      <c r="F5885" s="17"/>
      <c r="G5885" s="40"/>
      <c r="H5885" s="43"/>
      <c r="I5885" s="20"/>
      <c r="J5885" s="17" t="s">
        <v>11</v>
      </c>
      <c r="K5885" s="26">
        <f t="shared" ca="1" si="456"/>
        <v>3.23</v>
      </c>
      <c r="L5885" s="26">
        <f ca="1">IF(L5884=1,IF(M5884="GAGNÉ",1,2),IF(M5884="GAGNÉ",INDEX(fibo,MATCH(L5884,fibo,0)-2),INDEX(fibo,MATCH(L5884,fibo,0),1)+INDEX(fibo,MATCH(L5884,fibo,0)-1)))</f>
        <v>2</v>
      </c>
      <c r="M5885" s="49" t="str">
        <f t="shared" ca="1" si="457"/>
        <v>GAGNÉ</v>
      </c>
      <c r="N5885" s="28">
        <f ca="1">IF(M5885="GAGNÉ",K5885*L5885,IF(M5885="PERDU","0,00 €",""))</f>
        <v>6.46</v>
      </c>
      <c r="O5885" s="26">
        <f t="shared" ca="1" si="459"/>
        <v>4.46</v>
      </c>
      <c r="P5885" s="26">
        <f t="shared" ca="1" si="460"/>
        <v>412007.1200000004</v>
      </c>
      <c r="R5885" s="1">
        <f t="shared" ca="1" si="458"/>
        <v>1</v>
      </c>
    </row>
    <row r="5886" spans="5:18" ht="15.75" thickBot="1" x14ac:dyDescent="0.3">
      <c r="E5886" s="17">
        <v>5880</v>
      </c>
      <c r="F5886" s="17"/>
      <c r="G5886" s="40"/>
      <c r="H5886" s="43"/>
      <c r="I5886" s="20"/>
      <c r="J5886" s="17" t="s">
        <v>11</v>
      </c>
      <c r="K5886" s="26">
        <f t="shared" ca="1" si="456"/>
        <v>2.99</v>
      </c>
      <c r="L5886" s="26">
        <f ca="1">IF(L5885=1,IF(M5885="GAGNÉ",1,2),IF(M5885="GAGNÉ",INDEX(fibo,MATCH(L5885,fibo,0)-2),INDEX(fibo,MATCH(L5885,fibo,0),1)+INDEX(fibo,MATCH(L5885,fibo,0)-1)))</f>
        <v>1</v>
      </c>
      <c r="M5886" s="49" t="str">
        <f t="shared" ca="1" si="457"/>
        <v>PERDU</v>
      </c>
      <c r="N5886" s="28" t="str">
        <f ca="1">IF(M5886="GAGNÉ",K5886*L5886,IF(M5886="PERDU","0,00 €",""))</f>
        <v>0,00 €</v>
      </c>
      <c r="O5886" s="26">
        <f t="shared" ca="1" si="459"/>
        <v>-1</v>
      </c>
      <c r="P5886" s="26">
        <f t="shared" ca="1" si="460"/>
        <v>412006.1200000004</v>
      </c>
      <c r="R5886" s="1">
        <f t="shared" ca="1" si="458"/>
        <v>2</v>
      </c>
    </row>
    <row r="5887" spans="5:18" ht="15.75" thickBot="1" x14ac:dyDescent="0.3">
      <c r="E5887" s="17">
        <v>5881</v>
      </c>
      <c r="F5887" s="17"/>
      <c r="G5887" s="40"/>
      <c r="H5887" s="43"/>
      <c r="I5887" s="20"/>
      <c r="J5887" s="17" t="s">
        <v>11</v>
      </c>
      <c r="K5887" s="26">
        <f t="shared" ca="1" si="456"/>
        <v>3.75</v>
      </c>
      <c r="L5887" s="26">
        <f ca="1">IF(L5886=1,IF(M5886="GAGNÉ",1,2),IF(M5886="GAGNÉ",INDEX(fibo,MATCH(L5886,fibo,0)-2),INDEX(fibo,MATCH(L5886,fibo,0),1)+INDEX(fibo,MATCH(L5886,fibo,0)-1)))</f>
        <v>2</v>
      </c>
      <c r="M5887" s="49" t="str">
        <f t="shared" ca="1" si="457"/>
        <v>PERDU</v>
      </c>
      <c r="N5887" s="28" t="str">
        <f ca="1">IF(M5887="GAGNÉ",K5887*L5887,IF(M5887="PERDU","0,00 €",""))</f>
        <v>0,00 €</v>
      </c>
      <c r="O5887" s="26">
        <f t="shared" ca="1" si="459"/>
        <v>-2</v>
      </c>
      <c r="P5887" s="26">
        <f t="shared" ca="1" si="460"/>
        <v>412004.1200000004</v>
      </c>
      <c r="R5887" s="1">
        <f t="shared" ca="1" si="458"/>
        <v>2</v>
      </c>
    </row>
    <row r="5888" spans="5:18" ht="15.75" thickBot="1" x14ac:dyDescent="0.3">
      <c r="E5888" s="17">
        <v>5882</v>
      </c>
      <c r="F5888" s="17"/>
      <c r="G5888" s="40"/>
      <c r="H5888" s="43"/>
      <c r="I5888" s="20"/>
      <c r="J5888" s="17" t="s">
        <v>11</v>
      </c>
      <c r="K5888" s="26">
        <f t="shared" ca="1" si="456"/>
        <v>3.53</v>
      </c>
      <c r="L5888" s="26">
        <f ca="1">IF(L5887=1,IF(M5887="GAGNÉ",1,2),IF(M5887="GAGNÉ",INDEX(fibo,MATCH(L5887,fibo,0)-2),INDEX(fibo,MATCH(L5887,fibo,0),1)+INDEX(fibo,MATCH(L5887,fibo,0)-1)))</f>
        <v>3</v>
      </c>
      <c r="M5888" s="49" t="str">
        <f t="shared" ca="1" si="457"/>
        <v>GAGNÉ</v>
      </c>
      <c r="N5888" s="28">
        <f ca="1">IF(M5888="GAGNÉ",K5888*L5888,IF(M5888="PERDU","0,00 €",""))</f>
        <v>10.59</v>
      </c>
      <c r="O5888" s="26">
        <f t="shared" ca="1" si="459"/>
        <v>7.59</v>
      </c>
      <c r="P5888" s="26">
        <f t="shared" ca="1" si="460"/>
        <v>412011.71000000043</v>
      </c>
      <c r="R5888" s="1">
        <f t="shared" ca="1" si="458"/>
        <v>1</v>
      </c>
    </row>
    <row r="5889" spans="5:18" ht="15.75" thickBot="1" x14ac:dyDescent="0.3">
      <c r="E5889" s="17">
        <v>5883</v>
      </c>
      <c r="F5889" s="17"/>
      <c r="G5889" s="40"/>
      <c r="H5889" s="43"/>
      <c r="I5889" s="20"/>
      <c r="J5889" s="17" t="s">
        <v>11</v>
      </c>
      <c r="K5889" s="26">
        <f t="shared" ca="1" si="456"/>
        <v>3.38</v>
      </c>
      <c r="L5889" s="26">
        <f ca="1">IF(L5888=1,IF(M5888="GAGNÉ",1,2),IF(M5888="GAGNÉ",INDEX(fibo,MATCH(L5888,fibo,0)-2),INDEX(fibo,MATCH(L5888,fibo,0),1)+INDEX(fibo,MATCH(L5888,fibo,0)-1)))</f>
        <v>1</v>
      </c>
      <c r="M5889" s="49" t="str">
        <f t="shared" ca="1" si="457"/>
        <v>PERDU</v>
      </c>
      <c r="N5889" s="28" t="str">
        <f ca="1">IF(M5889="GAGNÉ",K5889*L5889,IF(M5889="PERDU","0,00 €",""))</f>
        <v>0,00 €</v>
      </c>
      <c r="O5889" s="26">
        <f t="shared" ca="1" si="459"/>
        <v>-1</v>
      </c>
      <c r="P5889" s="26">
        <f t="shared" ca="1" si="460"/>
        <v>412010.71000000043</v>
      </c>
      <c r="R5889" s="1">
        <f t="shared" ca="1" si="458"/>
        <v>2</v>
      </c>
    </row>
    <row r="5890" spans="5:18" ht="15.75" thickBot="1" x14ac:dyDescent="0.3">
      <c r="E5890" s="17">
        <v>5884</v>
      </c>
      <c r="F5890" s="17"/>
      <c r="G5890" s="40"/>
      <c r="H5890" s="43"/>
      <c r="I5890" s="20"/>
      <c r="J5890" s="17" t="s">
        <v>11</v>
      </c>
      <c r="K5890" s="26">
        <f t="shared" ca="1" si="456"/>
        <v>3.06</v>
      </c>
      <c r="L5890" s="26">
        <f ca="1">IF(L5889=1,IF(M5889="GAGNÉ",1,2),IF(M5889="GAGNÉ",INDEX(fibo,MATCH(L5889,fibo,0)-2),INDEX(fibo,MATCH(L5889,fibo,0),1)+INDEX(fibo,MATCH(L5889,fibo,0)-1)))</f>
        <v>2</v>
      </c>
      <c r="M5890" s="49" t="str">
        <f t="shared" ca="1" si="457"/>
        <v>PERDU</v>
      </c>
      <c r="N5890" s="28" t="str">
        <f ca="1">IF(M5890="GAGNÉ",K5890*L5890,IF(M5890="PERDU","0,00 €",""))</f>
        <v>0,00 €</v>
      </c>
      <c r="O5890" s="26">
        <f t="shared" ca="1" si="459"/>
        <v>-2</v>
      </c>
      <c r="P5890" s="26">
        <f t="shared" ca="1" si="460"/>
        <v>412008.71000000043</v>
      </c>
      <c r="R5890" s="1">
        <f t="shared" ca="1" si="458"/>
        <v>2</v>
      </c>
    </row>
    <row r="5891" spans="5:18" ht="15.75" thickBot="1" x14ac:dyDescent="0.3">
      <c r="E5891" s="17">
        <v>5885</v>
      </c>
      <c r="F5891" s="17"/>
      <c r="G5891" s="40"/>
      <c r="H5891" s="43"/>
      <c r="I5891" s="20"/>
      <c r="J5891" s="17" t="s">
        <v>11</v>
      </c>
      <c r="K5891" s="26">
        <f t="shared" ca="1" si="456"/>
        <v>3.89</v>
      </c>
      <c r="L5891" s="26">
        <f ca="1">IF(L5890=1,IF(M5890="GAGNÉ",1,2),IF(M5890="GAGNÉ",INDEX(fibo,MATCH(L5890,fibo,0)-2),INDEX(fibo,MATCH(L5890,fibo,0),1)+INDEX(fibo,MATCH(L5890,fibo,0)-1)))</f>
        <v>3</v>
      </c>
      <c r="M5891" s="49" t="str">
        <f t="shared" ca="1" si="457"/>
        <v>PERDU</v>
      </c>
      <c r="N5891" s="28" t="str">
        <f ca="1">IF(M5891="GAGNÉ",K5891*L5891,IF(M5891="PERDU","0,00 €",""))</f>
        <v>0,00 €</v>
      </c>
      <c r="O5891" s="26">
        <f t="shared" ca="1" si="459"/>
        <v>-3</v>
      </c>
      <c r="P5891" s="26">
        <f t="shared" ca="1" si="460"/>
        <v>412005.71000000043</v>
      </c>
      <c r="R5891" s="1">
        <f t="shared" ca="1" si="458"/>
        <v>2</v>
      </c>
    </row>
    <row r="5892" spans="5:18" ht="15.75" thickBot="1" x14ac:dyDescent="0.3">
      <c r="E5892" s="17">
        <v>5886</v>
      </c>
      <c r="F5892" s="17"/>
      <c r="G5892" s="40"/>
      <c r="H5892" s="43"/>
      <c r="I5892" s="20"/>
      <c r="J5892" s="17" t="s">
        <v>11</v>
      </c>
      <c r="K5892" s="26">
        <f t="shared" ca="1" si="456"/>
        <v>3.41</v>
      </c>
      <c r="L5892" s="26">
        <f ca="1">IF(L5891=1,IF(M5891="GAGNÉ",1,2),IF(M5891="GAGNÉ",INDEX(fibo,MATCH(L5891,fibo,0)-2),INDEX(fibo,MATCH(L5891,fibo,0),1)+INDEX(fibo,MATCH(L5891,fibo,0)-1)))</f>
        <v>5</v>
      </c>
      <c r="M5892" s="49" t="str">
        <f t="shared" ca="1" si="457"/>
        <v>GAGNÉ</v>
      </c>
      <c r="N5892" s="28">
        <f ca="1">IF(M5892="GAGNÉ",K5892*L5892,IF(M5892="PERDU","0,00 €",""))</f>
        <v>17.05</v>
      </c>
      <c r="O5892" s="26">
        <f t="shared" ca="1" si="459"/>
        <v>12.05</v>
      </c>
      <c r="P5892" s="26">
        <f t="shared" ca="1" si="460"/>
        <v>412017.76000000042</v>
      </c>
      <c r="R5892" s="1">
        <f t="shared" ca="1" si="458"/>
        <v>1</v>
      </c>
    </row>
    <row r="5893" spans="5:18" ht="15.75" thickBot="1" x14ac:dyDescent="0.3">
      <c r="E5893" s="17">
        <v>5887</v>
      </c>
      <c r="F5893" s="17"/>
      <c r="G5893" s="40"/>
      <c r="H5893" s="43"/>
      <c r="I5893" s="20"/>
      <c r="J5893" s="17" t="s">
        <v>11</v>
      </c>
      <c r="K5893" s="26">
        <f t="shared" ca="1" si="456"/>
        <v>4.22</v>
      </c>
      <c r="L5893" s="26">
        <f ca="1">IF(L5892=1,IF(M5892="GAGNÉ",1,2),IF(M5892="GAGNÉ",INDEX(fibo,MATCH(L5892,fibo,0)-2),INDEX(fibo,MATCH(L5892,fibo,0),1)+INDEX(fibo,MATCH(L5892,fibo,0)-1)))</f>
        <v>2</v>
      </c>
      <c r="M5893" s="49" t="str">
        <f t="shared" ca="1" si="457"/>
        <v>PERDU</v>
      </c>
      <c r="N5893" s="28" t="str">
        <f ca="1">IF(M5893="GAGNÉ",K5893*L5893,IF(M5893="PERDU","0,00 €",""))</f>
        <v>0,00 €</v>
      </c>
      <c r="O5893" s="26">
        <f t="shared" ca="1" si="459"/>
        <v>-2</v>
      </c>
      <c r="P5893" s="26">
        <f t="shared" ca="1" si="460"/>
        <v>412015.76000000042</v>
      </c>
      <c r="R5893" s="1">
        <f t="shared" ca="1" si="458"/>
        <v>2</v>
      </c>
    </row>
    <row r="5894" spans="5:18" ht="15.75" thickBot="1" x14ac:dyDescent="0.3">
      <c r="E5894" s="17">
        <v>5888</v>
      </c>
      <c r="F5894" s="17"/>
      <c r="G5894" s="40"/>
      <c r="H5894" s="43"/>
      <c r="I5894" s="20"/>
      <c r="J5894" s="17" t="s">
        <v>11</v>
      </c>
      <c r="K5894" s="26">
        <f t="shared" ca="1" si="456"/>
        <v>3.05</v>
      </c>
      <c r="L5894" s="26">
        <f ca="1">IF(L5893=1,IF(M5893="GAGNÉ",1,2),IF(M5893="GAGNÉ",INDEX(fibo,MATCH(L5893,fibo,0)-2),INDEX(fibo,MATCH(L5893,fibo,0),1)+INDEX(fibo,MATCH(L5893,fibo,0)-1)))</f>
        <v>3</v>
      </c>
      <c r="M5894" s="49" t="str">
        <f t="shared" ca="1" si="457"/>
        <v>PERDU</v>
      </c>
      <c r="N5894" s="28" t="str">
        <f ca="1">IF(M5894="GAGNÉ",K5894*L5894,IF(M5894="PERDU","0,00 €",""))</f>
        <v>0,00 €</v>
      </c>
      <c r="O5894" s="26">
        <f t="shared" ca="1" si="459"/>
        <v>-3</v>
      </c>
      <c r="P5894" s="26">
        <f t="shared" ca="1" si="460"/>
        <v>412012.76000000042</v>
      </c>
      <c r="R5894" s="1">
        <f t="shared" ca="1" si="458"/>
        <v>2</v>
      </c>
    </row>
    <row r="5895" spans="5:18" ht="15.75" thickBot="1" x14ac:dyDescent="0.3">
      <c r="E5895" s="17">
        <v>5889</v>
      </c>
      <c r="F5895" s="17"/>
      <c r="G5895" s="40"/>
      <c r="H5895" s="43"/>
      <c r="I5895" s="20"/>
      <c r="J5895" s="17" t="s">
        <v>11</v>
      </c>
      <c r="K5895" s="26">
        <f t="shared" ca="1" si="456"/>
        <v>3.06</v>
      </c>
      <c r="L5895" s="26">
        <f ca="1">IF(L5894=1,IF(M5894="GAGNÉ",1,2),IF(M5894="GAGNÉ",INDEX(fibo,MATCH(L5894,fibo,0)-2),INDEX(fibo,MATCH(L5894,fibo,0),1)+INDEX(fibo,MATCH(L5894,fibo,0)-1)))</f>
        <v>5</v>
      </c>
      <c r="M5895" s="49" t="str">
        <f t="shared" ca="1" si="457"/>
        <v>PERDU</v>
      </c>
      <c r="N5895" s="28" t="str">
        <f ca="1">IF(M5895="GAGNÉ",K5895*L5895,IF(M5895="PERDU","0,00 €",""))</f>
        <v>0,00 €</v>
      </c>
      <c r="O5895" s="26">
        <f t="shared" ca="1" si="459"/>
        <v>-5</v>
      </c>
      <c r="P5895" s="26">
        <f t="shared" ca="1" si="460"/>
        <v>412007.76000000042</v>
      </c>
      <c r="R5895" s="1">
        <f t="shared" ca="1" si="458"/>
        <v>2</v>
      </c>
    </row>
    <row r="5896" spans="5:18" ht="15.75" thickBot="1" x14ac:dyDescent="0.3">
      <c r="E5896" s="17">
        <v>5890</v>
      </c>
      <c r="F5896" s="17"/>
      <c r="G5896" s="40"/>
      <c r="H5896" s="43"/>
      <c r="I5896" s="20"/>
      <c r="J5896" s="17" t="s">
        <v>11</v>
      </c>
      <c r="K5896" s="26">
        <f t="shared" ref="K5896:K5959" ca="1" si="461">RANDBETWEEN(280,480)/100</f>
        <v>3.69</v>
      </c>
      <c r="L5896" s="26">
        <f ca="1">IF(L5895=1,IF(M5895="GAGNÉ",1,2),IF(M5895="GAGNÉ",INDEX(fibo,MATCH(L5895,fibo,0)-2),INDEX(fibo,MATCH(L5895,fibo,0),1)+INDEX(fibo,MATCH(L5895,fibo,0)-1)))</f>
        <v>8</v>
      </c>
      <c r="M5896" s="49" t="str">
        <f t="shared" ref="M5896:M5959" ca="1" si="462">IF(R5896=1,"GAGNÉ","PERDU")</f>
        <v>PERDU</v>
      </c>
      <c r="N5896" s="28" t="str">
        <f ca="1">IF(M5896="GAGNÉ",K5896*L5896,IF(M5896="PERDU","0,00 €",""))</f>
        <v>0,00 €</v>
      </c>
      <c r="O5896" s="26">
        <f t="shared" ca="1" si="459"/>
        <v>-8</v>
      </c>
      <c r="P5896" s="26">
        <f t="shared" ca="1" si="460"/>
        <v>411999.76000000042</v>
      </c>
      <c r="R5896" s="1">
        <f t="shared" ref="R5896:R5959" ca="1" si="463">RANDBETWEEN(1,2)</f>
        <v>2</v>
      </c>
    </row>
    <row r="5897" spans="5:18" ht="15.75" thickBot="1" x14ac:dyDescent="0.3">
      <c r="E5897" s="17">
        <v>5891</v>
      </c>
      <c r="F5897" s="17"/>
      <c r="G5897" s="40"/>
      <c r="H5897" s="43"/>
      <c r="I5897" s="20"/>
      <c r="J5897" s="17" t="s">
        <v>11</v>
      </c>
      <c r="K5897" s="26">
        <f t="shared" ca="1" si="461"/>
        <v>3.22</v>
      </c>
      <c r="L5897" s="26">
        <f ca="1">IF(L5896=1,IF(M5896="GAGNÉ",1,2),IF(M5896="GAGNÉ",INDEX(fibo,MATCH(L5896,fibo,0)-2),INDEX(fibo,MATCH(L5896,fibo,0),1)+INDEX(fibo,MATCH(L5896,fibo,0)-1)))</f>
        <v>13</v>
      </c>
      <c r="M5897" s="49" t="str">
        <f t="shared" ca="1" si="462"/>
        <v>PERDU</v>
      </c>
      <c r="N5897" s="28" t="str">
        <f ca="1">IF(M5897="GAGNÉ",K5897*L5897,IF(M5897="PERDU","0,00 €",""))</f>
        <v>0,00 €</v>
      </c>
      <c r="O5897" s="26">
        <f t="shared" ref="O5897:O5960" ca="1" si="464">IF(M5897="GAGNÉ",N5897-L5897,IF(M5897="PERDU",-L5897,""))</f>
        <v>-13</v>
      </c>
      <c r="P5897" s="26">
        <f t="shared" ref="P5897:P5960" ca="1" si="465">IF(M5897="GAGNÉ",N5897-L5897+P5896,IF(M5897="PERDU",P5896-L5897,""))</f>
        <v>411986.76000000042</v>
      </c>
      <c r="R5897" s="1">
        <f t="shared" ca="1" si="463"/>
        <v>2</v>
      </c>
    </row>
    <row r="5898" spans="5:18" ht="15.75" thickBot="1" x14ac:dyDescent="0.3">
      <c r="E5898" s="17">
        <v>5892</v>
      </c>
      <c r="F5898" s="17"/>
      <c r="G5898" s="40"/>
      <c r="H5898" s="43"/>
      <c r="I5898" s="20"/>
      <c r="J5898" s="17" t="s">
        <v>11</v>
      </c>
      <c r="K5898" s="26">
        <f t="shared" ca="1" si="461"/>
        <v>3.22</v>
      </c>
      <c r="L5898" s="26">
        <f ca="1">IF(L5897=1,IF(M5897="GAGNÉ",1,2),IF(M5897="GAGNÉ",INDEX(fibo,MATCH(L5897,fibo,0)-2),INDEX(fibo,MATCH(L5897,fibo,0),1)+INDEX(fibo,MATCH(L5897,fibo,0)-1)))</f>
        <v>21</v>
      </c>
      <c r="M5898" s="49" t="str">
        <f t="shared" ca="1" si="462"/>
        <v>PERDU</v>
      </c>
      <c r="N5898" s="28" t="str">
        <f ca="1">IF(M5898="GAGNÉ",K5898*L5898,IF(M5898="PERDU","0,00 €",""))</f>
        <v>0,00 €</v>
      </c>
      <c r="O5898" s="26">
        <f t="shared" ca="1" si="464"/>
        <v>-21</v>
      </c>
      <c r="P5898" s="26">
        <f t="shared" ca="1" si="465"/>
        <v>411965.76000000042</v>
      </c>
      <c r="R5898" s="1">
        <f t="shared" ca="1" si="463"/>
        <v>2</v>
      </c>
    </row>
    <row r="5899" spans="5:18" ht="15.75" thickBot="1" x14ac:dyDescent="0.3">
      <c r="E5899" s="17">
        <v>5893</v>
      </c>
      <c r="F5899" s="17"/>
      <c r="G5899" s="40"/>
      <c r="H5899" s="43"/>
      <c r="I5899" s="20"/>
      <c r="J5899" s="17" t="s">
        <v>11</v>
      </c>
      <c r="K5899" s="26">
        <f t="shared" ca="1" si="461"/>
        <v>3.6</v>
      </c>
      <c r="L5899" s="26">
        <f ca="1">IF(L5898=1,IF(M5898="GAGNÉ",1,2),IF(M5898="GAGNÉ",INDEX(fibo,MATCH(L5898,fibo,0)-2),INDEX(fibo,MATCH(L5898,fibo,0),1)+INDEX(fibo,MATCH(L5898,fibo,0)-1)))</f>
        <v>34</v>
      </c>
      <c r="M5899" s="49" t="str">
        <f t="shared" ca="1" si="462"/>
        <v>PERDU</v>
      </c>
      <c r="N5899" s="28" t="str">
        <f ca="1">IF(M5899="GAGNÉ",K5899*L5899,IF(M5899="PERDU","0,00 €",""))</f>
        <v>0,00 €</v>
      </c>
      <c r="O5899" s="26">
        <f t="shared" ca="1" si="464"/>
        <v>-34</v>
      </c>
      <c r="P5899" s="26">
        <f t="shared" ca="1" si="465"/>
        <v>411931.76000000042</v>
      </c>
      <c r="R5899" s="1">
        <f t="shared" ca="1" si="463"/>
        <v>2</v>
      </c>
    </row>
    <row r="5900" spans="5:18" ht="15.75" thickBot="1" x14ac:dyDescent="0.3">
      <c r="E5900" s="17">
        <v>5894</v>
      </c>
      <c r="F5900" s="17"/>
      <c r="G5900" s="40"/>
      <c r="H5900" s="43"/>
      <c r="I5900" s="20"/>
      <c r="J5900" s="17" t="s">
        <v>11</v>
      </c>
      <c r="K5900" s="26">
        <f t="shared" ca="1" si="461"/>
        <v>3.8</v>
      </c>
      <c r="L5900" s="26">
        <f ca="1">IF(L5899=1,IF(M5899="GAGNÉ",1,2),IF(M5899="GAGNÉ",INDEX(fibo,MATCH(L5899,fibo,0)-2),INDEX(fibo,MATCH(L5899,fibo,0),1)+INDEX(fibo,MATCH(L5899,fibo,0)-1)))</f>
        <v>55</v>
      </c>
      <c r="M5900" s="49" t="str">
        <f t="shared" ca="1" si="462"/>
        <v>PERDU</v>
      </c>
      <c r="N5900" s="28" t="str">
        <f ca="1">IF(M5900="GAGNÉ",K5900*L5900,IF(M5900="PERDU","0,00 €",""))</f>
        <v>0,00 €</v>
      </c>
      <c r="O5900" s="26">
        <f t="shared" ca="1" si="464"/>
        <v>-55</v>
      </c>
      <c r="P5900" s="26">
        <f t="shared" ca="1" si="465"/>
        <v>411876.76000000042</v>
      </c>
      <c r="R5900" s="1">
        <f t="shared" ca="1" si="463"/>
        <v>2</v>
      </c>
    </row>
    <row r="5901" spans="5:18" ht="15.75" thickBot="1" x14ac:dyDescent="0.3">
      <c r="E5901" s="17">
        <v>5895</v>
      </c>
      <c r="F5901" s="17"/>
      <c r="G5901" s="40"/>
      <c r="H5901" s="43"/>
      <c r="I5901" s="20"/>
      <c r="J5901" s="17" t="s">
        <v>11</v>
      </c>
      <c r="K5901" s="26">
        <f t="shared" ca="1" si="461"/>
        <v>4.1100000000000003</v>
      </c>
      <c r="L5901" s="26">
        <f ca="1">IF(L5900=1,IF(M5900="GAGNÉ",1,2),IF(M5900="GAGNÉ",INDEX(fibo,MATCH(L5900,fibo,0)-2),INDEX(fibo,MATCH(L5900,fibo,0),1)+INDEX(fibo,MATCH(L5900,fibo,0)-1)))</f>
        <v>89</v>
      </c>
      <c r="M5901" s="49" t="str">
        <f t="shared" ca="1" si="462"/>
        <v>PERDU</v>
      </c>
      <c r="N5901" s="28" t="str">
        <f ca="1">IF(M5901="GAGNÉ",K5901*L5901,IF(M5901="PERDU","0,00 €",""))</f>
        <v>0,00 €</v>
      </c>
      <c r="O5901" s="26">
        <f t="shared" ca="1" si="464"/>
        <v>-89</v>
      </c>
      <c r="P5901" s="26">
        <f t="shared" ca="1" si="465"/>
        <v>411787.76000000042</v>
      </c>
      <c r="R5901" s="1">
        <f t="shared" ca="1" si="463"/>
        <v>2</v>
      </c>
    </row>
    <row r="5902" spans="5:18" ht="15.75" thickBot="1" x14ac:dyDescent="0.3">
      <c r="E5902" s="17">
        <v>5896</v>
      </c>
      <c r="F5902" s="17"/>
      <c r="G5902" s="40"/>
      <c r="H5902" s="43"/>
      <c r="I5902" s="20"/>
      <c r="J5902" s="17" t="s">
        <v>11</v>
      </c>
      <c r="K5902" s="26">
        <f t="shared" ca="1" si="461"/>
        <v>2.85</v>
      </c>
      <c r="L5902" s="26">
        <f ca="1">IF(L5901=1,IF(M5901="GAGNÉ",1,2),IF(M5901="GAGNÉ",INDEX(fibo,MATCH(L5901,fibo,0)-2),INDEX(fibo,MATCH(L5901,fibo,0),1)+INDEX(fibo,MATCH(L5901,fibo,0)-1)))</f>
        <v>144</v>
      </c>
      <c r="M5902" s="49" t="str">
        <f t="shared" ca="1" si="462"/>
        <v>GAGNÉ</v>
      </c>
      <c r="N5902" s="28">
        <f ca="1">IF(M5902="GAGNÉ",K5902*L5902,IF(M5902="PERDU","0,00 €",""))</f>
        <v>410.40000000000003</v>
      </c>
      <c r="O5902" s="26">
        <f t="shared" ca="1" si="464"/>
        <v>266.40000000000003</v>
      </c>
      <c r="P5902" s="26">
        <f t="shared" ca="1" si="465"/>
        <v>412054.16000000044</v>
      </c>
      <c r="R5902" s="1">
        <f t="shared" ca="1" si="463"/>
        <v>1</v>
      </c>
    </row>
    <row r="5903" spans="5:18" ht="15.75" thickBot="1" x14ac:dyDescent="0.3">
      <c r="E5903" s="17">
        <v>5897</v>
      </c>
      <c r="F5903" s="17"/>
      <c r="G5903" s="40"/>
      <c r="H5903" s="43"/>
      <c r="I5903" s="20"/>
      <c r="J5903" s="17" t="s">
        <v>11</v>
      </c>
      <c r="K5903" s="26">
        <f t="shared" ca="1" si="461"/>
        <v>4.6500000000000004</v>
      </c>
      <c r="L5903" s="26">
        <f ca="1">IF(L5902=1,IF(M5902="GAGNÉ",1,2),IF(M5902="GAGNÉ",INDEX(fibo,MATCH(L5902,fibo,0)-2),INDEX(fibo,MATCH(L5902,fibo,0),1)+INDEX(fibo,MATCH(L5902,fibo,0)-1)))</f>
        <v>55</v>
      </c>
      <c r="M5903" s="49" t="str">
        <f t="shared" ca="1" si="462"/>
        <v>GAGNÉ</v>
      </c>
      <c r="N5903" s="28">
        <f ca="1">IF(M5903="GAGNÉ",K5903*L5903,IF(M5903="PERDU","0,00 €",""))</f>
        <v>255.75000000000003</v>
      </c>
      <c r="O5903" s="26">
        <f t="shared" ca="1" si="464"/>
        <v>200.75000000000003</v>
      </c>
      <c r="P5903" s="26">
        <f t="shared" ca="1" si="465"/>
        <v>412254.91000000044</v>
      </c>
      <c r="R5903" s="1">
        <f t="shared" ca="1" si="463"/>
        <v>1</v>
      </c>
    </row>
    <row r="5904" spans="5:18" ht="15.75" thickBot="1" x14ac:dyDescent="0.3">
      <c r="E5904" s="17">
        <v>5898</v>
      </c>
      <c r="F5904" s="17"/>
      <c r="G5904" s="40"/>
      <c r="H5904" s="43"/>
      <c r="I5904" s="20"/>
      <c r="J5904" s="17" t="s">
        <v>11</v>
      </c>
      <c r="K5904" s="26">
        <f t="shared" ca="1" si="461"/>
        <v>3.08</v>
      </c>
      <c r="L5904" s="26">
        <f ca="1">IF(L5903=1,IF(M5903="GAGNÉ",1,2),IF(M5903="GAGNÉ",INDEX(fibo,MATCH(L5903,fibo,0)-2),INDEX(fibo,MATCH(L5903,fibo,0),1)+INDEX(fibo,MATCH(L5903,fibo,0)-1)))</f>
        <v>21</v>
      </c>
      <c r="M5904" s="49" t="str">
        <f t="shared" ca="1" si="462"/>
        <v>GAGNÉ</v>
      </c>
      <c r="N5904" s="28">
        <f ca="1">IF(M5904="GAGNÉ",K5904*L5904,IF(M5904="PERDU","0,00 €",""))</f>
        <v>64.680000000000007</v>
      </c>
      <c r="O5904" s="26">
        <f t="shared" ca="1" si="464"/>
        <v>43.680000000000007</v>
      </c>
      <c r="P5904" s="26">
        <f t="shared" ca="1" si="465"/>
        <v>412298.59000000043</v>
      </c>
      <c r="R5904" s="1">
        <f t="shared" ca="1" si="463"/>
        <v>1</v>
      </c>
    </row>
    <row r="5905" spans="5:18" ht="15.75" thickBot="1" x14ac:dyDescent="0.3">
      <c r="E5905" s="17">
        <v>5899</v>
      </c>
      <c r="F5905" s="17"/>
      <c r="G5905" s="40"/>
      <c r="H5905" s="43"/>
      <c r="I5905" s="20"/>
      <c r="J5905" s="17" t="s">
        <v>11</v>
      </c>
      <c r="K5905" s="26">
        <f t="shared" ca="1" si="461"/>
        <v>4.08</v>
      </c>
      <c r="L5905" s="26">
        <f ca="1">IF(L5904=1,IF(M5904="GAGNÉ",1,2),IF(M5904="GAGNÉ",INDEX(fibo,MATCH(L5904,fibo,0)-2),INDEX(fibo,MATCH(L5904,fibo,0),1)+INDEX(fibo,MATCH(L5904,fibo,0)-1)))</f>
        <v>8</v>
      </c>
      <c r="M5905" s="49" t="str">
        <f t="shared" ca="1" si="462"/>
        <v>PERDU</v>
      </c>
      <c r="N5905" s="28" t="str">
        <f ca="1">IF(M5905="GAGNÉ",K5905*L5905,IF(M5905="PERDU","0,00 €",""))</f>
        <v>0,00 €</v>
      </c>
      <c r="O5905" s="26">
        <f t="shared" ca="1" si="464"/>
        <v>-8</v>
      </c>
      <c r="P5905" s="26">
        <f t="shared" ca="1" si="465"/>
        <v>412290.59000000043</v>
      </c>
      <c r="R5905" s="1">
        <f t="shared" ca="1" si="463"/>
        <v>2</v>
      </c>
    </row>
    <row r="5906" spans="5:18" ht="15.75" thickBot="1" x14ac:dyDescent="0.3">
      <c r="E5906" s="17">
        <v>5900</v>
      </c>
      <c r="F5906" s="17"/>
      <c r="G5906" s="40"/>
      <c r="H5906" s="43"/>
      <c r="I5906" s="20"/>
      <c r="J5906" s="17" t="s">
        <v>11</v>
      </c>
      <c r="K5906" s="26">
        <f t="shared" ca="1" si="461"/>
        <v>4.4000000000000004</v>
      </c>
      <c r="L5906" s="26">
        <f ca="1">IF(L5905=1,IF(M5905="GAGNÉ",1,2),IF(M5905="GAGNÉ",INDEX(fibo,MATCH(L5905,fibo,0)-2),INDEX(fibo,MATCH(L5905,fibo,0),1)+INDEX(fibo,MATCH(L5905,fibo,0)-1)))</f>
        <v>13</v>
      </c>
      <c r="M5906" s="49" t="str">
        <f t="shared" ca="1" si="462"/>
        <v>GAGNÉ</v>
      </c>
      <c r="N5906" s="28">
        <f ca="1">IF(M5906="GAGNÉ",K5906*L5906,IF(M5906="PERDU","0,00 €",""))</f>
        <v>57.2</v>
      </c>
      <c r="O5906" s="26">
        <f t="shared" ca="1" si="464"/>
        <v>44.2</v>
      </c>
      <c r="P5906" s="26">
        <f t="shared" ca="1" si="465"/>
        <v>412334.79000000044</v>
      </c>
      <c r="R5906" s="1">
        <f t="shared" ca="1" si="463"/>
        <v>1</v>
      </c>
    </row>
    <row r="5907" spans="5:18" ht="15.75" thickBot="1" x14ac:dyDescent="0.3">
      <c r="E5907" s="17">
        <v>5901</v>
      </c>
      <c r="F5907" s="17"/>
      <c r="G5907" s="40"/>
      <c r="H5907" s="43"/>
      <c r="I5907" s="20"/>
      <c r="J5907" s="17" t="s">
        <v>11</v>
      </c>
      <c r="K5907" s="26">
        <f t="shared" ca="1" si="461"/>
        <v>3.01</v>
      </c>
      <c r="L5907" s="26">
        <f ca="1">IF(L5906=1,IF(M5906="GAGNÉ",1,2),IF(M5906="GAGNÉ",INDEX(fibo,MATCH(L5906,fibo,0)-2),INDEX(fibo,MATCH(L5906,fibo,0),1)+INDEX(fibo,MATCH(L5906,fibo,0)-1)))</f>
        <v>5</v>
      </c>
      <c r="M5907" s="49" t="str">
        <f t="shared" ca="1" si="462"/>
        <v>PERDU</v>
      </c>
      <c r="N5907" s="28" t="str">
        <f ca="1">IF(M5907="GAGNÉ",K5907*L5907,IF(M5907="PERDU","0,00 €",""))</f>
        <v>0,00 €</v>
      </c>
      <c r="O5907" s="26">
        <f t="shared" ca="1" si="464"/>
        <v>-5</v>
      </c>
      <c r="P5907" s="26">
        <f t="shared" ca="1" si="465"/>
        <v>412329.79000000044</v>
      </c>
      <c r="R5907" s="1">
        <f t="shared" ca="1" si="463"/>
        <v>2</v>
      </c>
    </row>
    <row r="5908" spans="5:18" ht="15.75" thickBot="1" x14ac:dyDescent="0.3">
      <c r="E5908" s="17">
        <v>5902</v>
      </c>
      <c r="F5908" s="17"/>
      <c r="G5908" s="40"/>
      <c r="H5908" s="43"/>
      <c r="I5908" s="20"/>
      <c r="J5908" s="17" t="s">
        <v>11</v>
      </c>
      <c r="K5908" s="26">
        <f t="shared" ca="1" si="461"/>
        <v>4.32</v>
      </c>
      <c r="L5908" s="26">
        <f ca="1">IF(L5907=1,IF(M5907="GAGNÉ",1,2),IF(M5907="GAGNÉ",INDEX(fibo,MATCH(L5907,fibo,0)-2),INDEX(fibo,MATCH(L5907,fibo,0),1)+INDEX(fibo,MATCH(L5907,fibo,0)-1)))</f>
        <v>8</v>
      </c>
      <c r="M5908" s="49" t="str">
        <f t="shared" ca="1" si="462"/>
        <v>PERDU</v>
      </c>
      <c r="N5908" s="28" t="str">
        <f ca="1">IF(M5908="GAGNÉ",K5908*L5908,IF(M5908="PERDU","0,00 €",""))</f>
        <v>0,00 €</v>
      </c>
      <c r="O5908" s="26">
        <f t="shared" ca="1" si="464"/>
        <v>-8</v>
      </c>
      <c r="P5908" s="26">
        <f t="shared" ca="1" si="465"/>
        <v>412321.79000000044</v>
      </c>
      <c r="R5908" s="1">
        <f t="shared" ca="1" si="463"/>
        <v>2</v>
      </c>
    </row>
    <row r="5909" spans="5:18" ht="15.75" thickBot="1" x14ac:dyDescent="0.3">
      <c r="E5909" s="17">
        <v>5903</v>
      </c>
      <c r="F5909" s="17"/>
      <c r="G5909" s="40"/>
      <c r="H5909" s="43"/>
      <c r="I5909" s="20"/>
      <c r="J5909" s="17" t="s">
        <v>11</v>
      </c>
      <c r="K5909" s="26">
        <f t="shared" ca="1" si="461"/>
        <v>4.22</v>
      </c>
      <c r="L5909" s="26">
        <f ca="1">IF(L5908=1,IF(M5908="GAGNÉ",1,2),IF(M5908="GAGNÉ",INDEX(fibo,MATCH(L5908,fibo,0)-2),INDEX(fibo,MATCH(L5908,fibo,0),1)+INDEX(fibo,MATCH(L5908,fibo,0)-1)))</f>
        <v>13</v>
      </c>
      <c r="M5909" s="49" t="str">
        <f t="shared" ca="1" si="462"/>
        <v>GAGNÉ</v>
      </c>
      <c r="N5909" s="28">
        <f ca="1">IF(M5909="GAGNÉ",K5909*L5909,IF(M5909="PERDU","0,00 €",""))</f>
        <v>54.86</v>
      </c>
      <c r="O5909" s="26">
        <f t="shared" ca="1" si="464"/>
        <v>41.86</v>
      </c>
      <c r="P5909" s="26">
        <f t="shared" ca="1" si="465"/>
        <v>412363.65000000043</v>
      </c>
      <c r="R5909" s="1">
        <f t="shared" ca="1" si="463"/>
        <v>1</v>
      </c>
    </row>
    <row r="5910" spans="5:18" ht="15.75" thickBot="1" x14ac:dyDescent="0.3">
      <c r="E5910" s="17">
        <v>5904</v>
      </c>
      <c r="F5910" s="17"/>
      <c r="G5910" s="40"/>
      <c r="H5910" s="43"/>
      <c r="I5910" s="20"/>
      <c r="J5910" s="17" t="s">
        <v>11</v>
      </c>
      <c r="K5910" s="26">
        <f t="shared" ca="1" si="461"/>
        <v>3.89</v>
      </c>
      <c r="L5910" s="26">
        <f ca="1">IF(L5909=1,IF(M5909="GAGNÉ",1,2),IF(M5909="GAGNÉ",INDEX(fibo,MATCH(L5909,fibo,0)-2),INDEX(fibo,MATCH(L5909,fibo,0),1)+INDEX(fibo,MATCH(L5909,fibo,0)-1)))</f>
        <v>5</v>
      </c>
      <c r="M5910" s="49" t="str">
        <f t="shared" ca="1" si="462"/>
        <v>PERDU</v>
      </c>
      <c r="N5910" s="28" t="str">
        <f ca="1">IF(M5910="GAGNÉ",K5910*L5910,IF(M5910="PERDU","0,00 €",""))</f>
        <v>0,00 €</v>
      </c>
      <c r="O5910" s="26">
        <f t="shared" ca="1" si="464"/>
        <v>-5</v>
      </c>
      <c r="P5910" s="26">
        <f t="shared" ca="1" si="465"/>
        <v>412358.65000000043</v>
      </c>
      <c r="R5910" s="1">
        <f t="shared" ca="1" si="463"/>
        <v>2</v>
      </c>
    </row>
    <row r="5911" spans="5:18" ht="15.75" thickBot="1" x14ac:dyDescent="0.3">
      <c r="E5911" s="17">
        <v>5905</v>
      </c>
      <c r="F5911" s="17"/>
      <c r="G5911" s="40"/>
      <c r="H5911" s="43"/>
      <c r="I5911" s="20"/>
      <c r="J5911" s="17" t="s">
        <v>11</v>
      </c>
      <c r="K5911" s="26">
        <f t="shared" ca="1" si="461"/>
        <v>3.42</v>
      </c>
      <c r="L5911" s="26">
        <f ca="1">IF(L5910=1,IF(M5910="GAGNÉ",1,2),IF(M5910="GAGNÉ",INDEX(fibo,MATCH(L5910,fibo,0)-2),INDEX(fibo,MATCH(L5910,fibo,0),1)+INDEX(fibo,MATCH(L5910,fibo,0)-1)))</f>
        <v>8</v>
      </c>
      <c r="M5911" s="49" t="str">
        <f t="shared" ca="1" si="462"/>
        <v>GAGNÉ</v>
      </c>
      <c r="N5911" s="28">
        <f ca="1">IF(M5911="GAGNÉ",K5911*L5911,IF(M5911="PERDU","0,00 €",""))</f>
        <v>27.36</v>
      </c>
      <c r="O5911" s="26">
        <f t="shared" ca="1" si="464"/>
        <v>19.36</v>
      </c>
      <c r="P5911" s="26">
        <f t="shared" ca="1" si="465"/>
        <v>412378.01000000042</v>
      </c>
      <c r="R5911" s="1">
        <f t="shared" ca="1" si="463"/>
        <v>1</v>
      </c>
    </row>
    <row r="5912" spans="5:18" ht="15.75" thickBot="1" x14ac:dyDescent="0.3">
      <c r="E5912" s="17">
        <v>5906</v>
      </c>
      <c r="F5912" s="17"/>
      <c r="G5912" s="40"/>
      <c r="H5912" s="43"/>
      <c r="I5912" s="20"/>
      <c r="J5912" s="17" t="s">
        <v>11</v>
      </c>
      <c r="K5912" s="26">
        <f t="shared" ca="1" si="461"/>
        <v>3.38</v>
      </c>
      <c r="L5912" s="26">
        <f ca="1">IF(L5911=1,IF(M5911="GAGNÉ",1,2),IF(M5911="GAGNÉ",INDEX(fibo,MATCH(L5911,fibo,0)-2),INDEX(fibo,MATCH(L5911,fibo,0),1)+INDEX(fibo,MATCH(L5911,fibo,0)-1)))</f>
        <v>3</v>
      </c>
      <c r="M5912" s="49" t="str">
        <f t="shared" ca="1" si="462"/>
        <v>GAGNÉ</v>
      </c>
      <c r="N5912" s="28">
        <f ca="1">IF(M5912="GAGNÉ",K5912*L5912,IF(M5912="PERDU","0,00 €",""))</f>
        <v>10.14</v>
      </c>
      <c r="O5912" s="26">
        <f t="shared" ca="1" si="464"/>
        <v>7.1400000000000006</v>
      </c>
      <c r="P5912" s="26">
        <f t="shared" ca="1" si="465"/>
        <v>412385.15000000043</v>
      </c>
      <c r="R5912" s="1">
        <f t="shared" ca="1" si="463"/>
        <v>1</v>
      </c>
    </row>
    <row r="5913" spans="5:18" ht="15.75" thickBot="1" x14ac:dyDescent="0.3">
      <c r="E5913" s="17">
        <v>5907</v>
      </c>
      <c r="F5913" s="17"/>
      <c r="G5913" s="40"/>
      <c r="H5913" s="43"/>
      <c r="I5913" s="20"/>
      <c r="J5913" s="17" t="s">
        <v>11</v>
      </c>
      <c r="K5913" s="26">
        <f t="shared" ca="1" si="461"/>
        <v>3.75</v>
      </c>
      <c r="L5913" s="26">
        <f ca="1">IF(L5912=1,IF(M5912="GAGNÉ",1,2),IF(M5912="GAGNÉ",INDEX(fibo,MATCH(L5912,fibo,0)-2),INDEX(fibo,MATCH(L5912,fibo,0),1)+INDEX(fibo,MATCH(L5912,fibo,0)-1)))</f>
        <v>1</v>
      </c>
      <c r="M5913" s="49" t="str">
        <f t="shared" ca="1" si="462"/>
        <v>GAGNÉ</v>
      </c>
      <c r="N5913" s="28">
        <f ca="1">IF(M5913="GAGNÉ",K5913*L5913,IF(M5913="PERDU","0,00 €",""))</f>
        <v>3.75</v>
      </c>
      <c r="O5913" s="26">
        <f t="shared" ca="1" si="464"/>
        <v>2.75</v>
      </c>
      <c r="P5913" s="26">
        <f t="shared" ca="1" si="465"/>
        <v>412387.90000000043</v>
      </c>
      <c r="R5913" s="1">
        <f t="shared" ca="1" si="463"/>
        <v>1</v>
      </c>
    </row>
    <row r="5914" spans="5:18" ht="15.75" thickBot="1" x14ac:dyDescent="0.3">
      <c r="E5914" s="17">
        <v>5908</v>
      </c>
      <c r="F5914" s="17"/>
      <c r="G5914" s="40"/>
      <c r="H5914" s="43"/>
      <c r="I5914" s="20"/>
      <c r="J5914" s="17" t="s">
        <v>11</v>
      </c>
      <c r="K5914" s="26">
        <f t="shared" ca="1" si="461"/>
        <v>4.01</v>
      </c>
      <c r="L5914" s="26">
        <f ca="1">IF(L5913=1,IF(M5913="GAGNÉ",1,2),IF(M5913="GAGNÉ",INDEX(fibo,MATCH(L5913,fibo,0)-2),INDEX(fibo,MATCH(L5913,fibo,0),1)+INDEX(fibo,MATCH(L5913,fibo,0)-1)))</f>
        <v>1</v>
      </c>
      <c r="M5914" s="49" t="str">
        <f t="shared" ca="1" si="462"/>
        <v>PERDU</v>
      </c>
      <c r="N5914" s="28" t="str">
        <f ca="1">IF(M5914="GAGNÉ",K5914*L5914,IF(M5914="PERDU","0,00 €",""))</f>
        <v>0,00 €</v>
      </c>
      <c r="O5914" s="26">
        <f t="shared" ca="1" si="464"/>
        <v>-1</v>
      </c>
      <c r="P5914" s="26">
        <f t="shared" ca="1" si="465"/>
        <v>412386.90000000043</v>
      </c>
      <c r="R5914" s="1">
        <f t="shared" ca="1" si="463"/>
        <v>2</v>
      </c>
    </row>
    <row r="5915" spans="5:18" ht="15.75" thickBot="1" x14ac:dyDescent="0.3">
      <c r="E5915" s="17">
        <v>5909</v>
      </c>
      <c r="F5915" s="17"/>
      <c r="G5915" s="40"/>
      <c r="H5915" s="43"/>
      <c r="I5915" s="20"/>
      <c r="J5915" s="17" t="s">
        <v>11</v>
      </c>
      <c r="K5915" s="26">
        <f t="shared" ca="1" si="461"/>
        <v>3.35</v>
      </c>
      <c r="L5915" s="26">
        <f ca="1">IF(L5914=1,IF(M5914="GAGNÉ",1,2),IF(M5914="GAGNÉ",INDEX(fibo,MATCH(L5914,fibo,0)-2),INDEX(fibo,MATCH(L5914,fibo,0),1)+INDEX(fibo,MATCH(L5914,fibo,0)-1)))</f>
        <v>2</v>
      </c>
      <c r="M5915" s="49" t="str">
        <f t="shared" ca="1" si="462"/>
        <v>GAGNÉ</v>
      </c>
      <c r="N5915" s="28">
        <f ca="1">IF(M5915="GAGNÉ",K5915*L5915,IF(M5915="PERDU","0,00 €",""))</f>
        <v>6.7</v>
      </c>
      <c r="O5915" s="26">
        <f t="shared" ca="1" si="464"/>
        <v>4.7</v>
      </c>
      <c r="P5915" s="26">
        <f t="shared" ca="1" si="465"/>
        <v>412391.60000000044</v>
      </c>
      <c r="R5915" s="1">
        <f t="shared" ca="1" si="463"/>
        <v>1</v>
      </c>
    </row>
    <row r="5916" spans="5:18" ht="15.75" thickBot="1" x14ac:dyDescent="0.3">
      <c r="E5916" s="17">
        <v>5910</v>
      </c>
      <c r="F5916" s="17"/>
      <c r="G5916" s="40"/>
      <c r="H5916" s="43"/>
      <c r="I5916" s="20"/>
      <c r="J5916" s="17" t="s">
        <v>11</v>
      </c>
      <c r="K5916" s="26">
        <f t="shared" ca="1" si="461"/>
        <v>3.07</v>
      </c>
      <c r="L5916" s="26">
        <f ca="1">IF(L5915=1,IF(M5915="GAGNÉ",1,2),IF(M5915="GAGNÉ",INDEX(fibo,MATCH(L5915,fibo,0)-2),INDEX(fibo,MATCH(L5915,fibo,0),1)+INDEX(fibo,MATCH(L5915,fibo,0)-1)))</f>
        <v>1</v>
      </c>
      <c r="M5916" s="49" t="str">
        <f t="shared" ca="1" si="462"/>
        <v>PERDU</v>
      </c>
      <c r="N5916" s="28" t="str">
        <f ca="1">IF(M5916="GAGNÉ",K5916*L5916,IF(M5916="PERDU","0,00 €",""))</f>
        <v>0,00 €</v>
      </c>
      <c r="O5916" s="26">
        <f t="shared" ca="1" si="464"/>
        <v>-1</v>
      </c>
      <c r="P5916" s="26">
        <f t="shared" ca="1" si="465"/>
        <v>412390.60000000044</v>
      </c>
      <c r="R5916" s="1">
        <f t="shared" ca="1" si="463"/>
        <v>2</v>
      </c>
    </row>
    <row r="5917" spans="5:18" ht="15.75" thickBot="1" x14ac:dyDescent="0.3">
      <c r="E5917" s="17">
        <v>5911</v>
      </c>
      <c r="F5917" s="17"/>
      <c r="G5917" s="40"/>
      <c r="H5917" s="43"/>
      <c r="I5917" s="20"/>
      <c r="J5917" s="17" t="s">
        <v>11</v>
      </c>
      <c r="K5917" s="26">
        <f t="shared" ca="1" si="461"/>
        <v>4.66</v>
      </c>
      <c r="L5917" s="26">
        <f ca="1">IF(L5916=1,IF(M5916="GAGNÉ",1,2),IF(M5916="GAGNÉ",INDEX(fibo,MATCH(L5916,fibo,0)-2),INDEX(fibo,MATCH(L5916,fibo,0),1)+INDEX(fibo,MATCH(L5916,fibo,0)-1)))</f>
        <v>2</v>
      </c>
      <c r="M5917" s="49" t="str">
        <f t="shared" ca="1" si="462"/>
        <v>GAGNÉ</v>
      </c>
      <c r="N5917" s="28">
        <f ca="1">IF(M5917="GAGNÉ",K5917*L5917,IF(M5917="PERDU","0,00 €",""))</f>
        <v>9.32</v>
      </c>
      <c r="O5917" s="26">
        <f t="shared" ca="1" si="464"/>
        <v>7.32</v>
      </c>
      <c r="P5917" s="26">
        <f t="shared" ca="1" si="465"/>
        <v>412397.92000000045</v>
      </c>
      <c r="R5917" s="1">
        <f t="shared" ca="1" si="463"/>
        <v>1</v>
      </c>
    </row>
    <row r="5918" spans="5:18" ht="15.75" thickBot="1" x14ac:dyDescent="0.3">
      <c r="E5918" s="17">
        <v>5912</v>
      </c>
      <c r="F5918" s="17"/>
      <c r="G5918" s="40"/>
      <c r="H5918" s="43"/>
      <c r="I5918" s="20"/>
      <c r="J5918" s="17" t="s">
        <v>11</v>
      </c>
      <c r="K5918" s="26">
        <f t="shared" ca="1" si="461"/>
        <v>4.6900000000000004</v>
      </c>
      <c r="L5918" s="26">
        <f ca="1">IF(L5917=1,IF(M5917="GAGNÉ",1,2),IF(M5917="GAGNÉ",INDEX(fibo,MATCH(L5917,fibo,0)-2),INDEX(fibo,MATCH(L5917,fibo,0),1)+INDEX(fibo,MATCH(L5917,fibo,0)-1)))</f>
        <v>1</v>
      </c>
      <c r="M5918" s="49" t="str">
        <f t="shared" ca="1" si="462"/>
        <v>GAGNÉ</v>
      </c>
      <c r="N5918" s="28">
        <f ca="1">IF(M5918="GAGNÉ",K5918*L5918,IF(M5918="PERDU","0,00 €",""))</f>
        <v>4.6900000000000004</v>
      </c>
      <c r="O5918" s="26">
        <f t="shared" ca="1" si="464"/>
        <v>3.6900000000000004</v>
      </c>
      <c r="P5918" s="26">
        <f t="shared" ca="1" si="465"/>
        <v>412401.61000000045</v>
      </c>
      <c r="R5918" s="1">
        <f t="shared" ca="1" si="463"/>
        <v>1</v>
      </c>
    </row>
    <row r="5919" spans="5:18" ht="15.75" thickBot="1" x14ac:dyDescent="0.3">
      <c r="E5919" s="17">
        <v>5913</v>
      </c>
      <c r="F5919" s="17"/>
      <c r="G5919" s="40"/>
      <c r="H5919" s="43"/>
      <c r="I5919" s="20"/>
      <c r="J5919" s="17" t="s">
        <v>11</v>
      </c>
      <c r="K5919" s="26">
        <f t="shared" ca="1" si="461"/>
        <v>3.45</v>
      </c>
      <c r="L5919" s="26">
        <f ca="1">IF(L5918=1,IF(M5918="GAGNÉ",1,2),IF(M5918="GAGNÉ",INDEX(fibo,MATCH(L5918,fibo,0)-2),INDEX(fibo,MATCH(L5918,fibo,0),1)+INDEX(fibo,MATCH(L5918,fibo,0)-1)))</f>
        <v>1</v>
      </c>
      <c r="M5919" s="49" t="str">
        <f t="shared" ca="1" si="462"/>
        <v>PERDU</v>
      </c>
      <c r="N5919" s="28" t="str">
        <f ca="1">IF(M5919="GAGNÉ",K5919*L5919,IF(M5919="PERDU","0,00 €",""))</f>
        <v>0,00 €</v>
      </c>
      <c r="O5919" s="26">
        <f t="shared" ca="1" si="464"/>
        <v>-1</v>
      </c>
      <c r="P5919" s="26">
        <f t="shared" ca="1" si="465"/>
        <v>412400.61000000045</v>
      </c>
      <c r="R5919" s="1">
        <f t="shared" ca="1" si="463"/>
        <v>2</v>
      </c>
    </row>
    <row r="5920" spans="5:18" ht="15.75" thickBot="1" x14ac:dyDescent="0.3">
      <c r="E5920" s="17">
        <v>5914</v>
      </c>
      <c r="F5920" s="17"/>
      <c r="G5920" s="40"/>
      <c r="H5920" s="43"/>
      <c r="I5920" s="20"/>
      <c r="J5920" s="17" t="s">
        <v>11</v>
      </c>
      <c r="K5920" s="26">
        <f t="shared" ca="1" si="461"/>
        <v>3.45</v>
      </c>
      <c r="L5920" s="26">
        <f ca="1">IF(L5919=1,IF(M5919="GAGNÉ",1,2),IF(M5919="GAGNÉ",INDEX(fibo,MATCH(L5919,fibo,0)-2),INDEX(fibo,MATCH(L5919,fibo,0),1)+INDEX(fibo,MATCH(L5919,fibo,0)-1)))</f>
        <v>2</v>
      </c>
      <c r="M5920" s="49" t="str">
        <f t="shared" ca="1" si="462"/>
        <v>PERDU</v>
      </c>
      <c r="N5920" s="28" t="str">
        <f ca="1">IF(M5920="GAGNÉ",K5920*L5920,IF(M5920="PERDU","0,00 €",""))</f>
        <v>0,00 €</v>
      </c>
      <c r="O5920" s="26">
        <f t="shared" ca="1" si="464"/>
        <v>-2</v>
      </c>
      <c r="P5920" s="26">
        <f t="shared" ca="1" si="465"/>
        <v>412398.61000000045</v>
      </c>
      <c r="R5920" s="1">
        <f t="shared" ca="1" si="463"/>
        <v>2</v>
      </c>
    </row>
    <row r="5921" spans="5:18" ht="15.75" thickBot="1" x14ac:dyDescent="0.3">
      <c r="E5921" s="17">
        <v>5915</v>
      </c>
      <c r="F5921" s="17"/>
      <c r="G5921" s="40"/>
      <c r="H5921" s="43"/>
      <c r="I5921" s="20"/>
      <c r="J5921" s="17" t="s">
        <v>11</v>
      </c>
      <c r="K5921" s="26">
        <f t="shared" ca="1" si="461"/>
        <v>3.43</v>
      </c>
      <c r="L5921" s="26">
        <f ca="1">IF(L5920=1,IF(M5920="GAGNÉ",1,2),IF(M5920="GAGNÉ",INDEX(fibo,MATCH(L5920,fibo,0)-2),INDEX(fibo,MATCH(L5920,fibo,0),1)+INDEX(fibo,MATCH(L5920,fibo,0)-1)))</f>
        <v>3</v>
      </c>
      <c r="M5921" s="49" t="str">
        <f t="shared" ca="1" si="462"/>
        <v>GAGNÉ</v>
      </c>
      <c r="N5921" s="28">
        <f ca="1">IF(M5921="GAGNÉ",K5921*L5921,IF(M5921="PERDU","0,00 €",""))</f>
        <v>10.290000000000001</v>
      </c>
      <c r="O5921" s="26">
        <f t="shared" ca="1" si="464"/>
        <v>7.2900000000000009</v>
      </c>
      <c r="P5921" s="26">
        <f t="shared" ca="1" si="465"/>
        <v>412405.90000000043</v>
      </c>
      <c r="R5921" s="1">
        <f t="shared" ca="1" si="463"/>
        <v>1</v>
      </c>
    </row>
    <row r="5922" spans="5:18" ht="15.75" thickBot="1" x14ac:dyDescent="0.3">
      <c r="E5922" s="17">
        <v>5916</v>
      </c>
      <c r="F5922" s="17"/>
      <c r="G5922" s="40"/>
      <c r="H5922" s="43"/>
      <c r="I5922" s="20"/>
      <c r="J5922" s="17" t="s">
        <v>11</v>
      </c>
      <c r="K5922" s="26">
        <f t="shared" ca="1" si="461"/>
        <v>3.62</v>
      </c>
      <c r="L5922" s="26">
        <f ca="1">IF(L5921=1,IF(M5921="GAGNÉ",1,2),IF(M5921="GAGNÉ",INDEX(fibo,MATCH(L5921,fibo,0)-2),INDEX(fibo,MATCH(L5921,fibo,0),1)+INDEX(fibo,MATCH(L5921,fibo,0)-1)))</f>
        <v>1</v>
      </c>
      <c r="M5922" s="49" t="str">
        <f t="shared" ca="1" si="462"/>
        <v>PERDU</v>
      </c>
      <c r="N5922" s="28" t="str">
        <f ca="1">IF(M5922="GAGNÉ",K5922*L5922,IF(M5922="PERDU","0,00 €",""))</f>
        <v>0,00 €</v>
      </c>
      <c r="O5922" s="26">
        <f t="shared" ca="1" si="464"/>
        <v>-1</v>
      </c>
      <c r="P5922" s="26">
        <f t="shared" ca="1" si="465"/>
        <v>412404.90000000043</v>
      </c>
      <c r="R5922" s="1">
        <f t="shared" ca="1" si="463"/>
        <v>2</v>
      </c>
    </row>
    <row r="5923" spans="5:18" ht="15.75" thickBot="1" x14ac:dyDescent="0.3">
      <c r="E5923" s="17">
        <v>5917</v>
      </c>
      <c r="F5923" s="17"/>
      <c r="G5923" s="40"/>
      <c r="H5923" s="43"/>
      <c r="I5923" s="20"/>
      <c r="J5923" s="17" t="s">
        <v>11</v>
      </c>
      <c r="K5923" s="26">
        <f t="shared" ca="1" si="461"/>
        <v>3.77</v>
      </c>
      <c r="L5923" s="26">
        <f ca="1">IF(L5922=1,IF(M5922="GAGNÉ",1,2),IF(M5922="GAGNÉ",INDEX(fibo,MATCH(L5922,fibo,0)-2),INDEX(fibo,MATCH(L5922,fibo,0),1)+INDEX(fibo,MATCH(L5922,fibo,0)-1)))</f>
        <v>2</v>
      </c>
      <c r="M5923" s="49" t="str">
        <f t="shared" ca="1" si="462"/>
        <v>GAGNÉ</v>
      </c>
      <c r="N5923" s="28">
        <f ca="1">IF(M5923="GAGNÉ",K5923*L5923,IF(M5923="PERDU","0,00 €",""))</f>
        <v>7.54</v>
      </c>
      <c r="O5923" s="26">
        <f t="shared" ca="1" si="464"/>
        <v>5.54</v>
      </c>
      <c r="P5923" s="26">
        <f t="shared" ca="1" si="465"/>
        <v>412410.44000000041</v>
      </c>
      <c r="R5923" s="1">
        <f t="shared" ca="1" si="463"/>
        <v>1</v>
      </c>
    </row>
    <row r="5924" spans="5:18" ht="15.75" thickBot="1" x14ac:dyDescent="0.3">
      <c r="E5924" s="17">
        <v>5918</v>
      </c>
      <c r="F5924" s="17"/>
      <c r="G5924" s="40"/>
      <c r="H5924" s="43"/>
      <c r="I5924" s="20"/>
      <c r="J5924" s="17" t="s">
        <v>11</v>
      </c>
      <c r="K5924" s="26">
        <f t="shared" ca="1" si="461"/>
        <v>4.28</v>
      </c>
      <c r="L5924" s="26">
        <f ca="1">IF(L5923=1,IF(M5923="GAGNÉ",1,2),IF(M5923="GAGNÉ",INDEX(fibo,MATCH(L5923,fibo,0)-2),INDEX(fibo,MATCH(L5923,fibo,0),1)+INDEX(fibo,MATCH(L5923,fibo,0)-1)))</f>
        <v>1</v>
      </c>
      <c r="M5924" s="49" t="str">
        <f t="shared" ca="1" si="462"/>
        <v>GAGNÉ</v>
      </c>
      <c r="N5924" s="28">
        <f ca="1">IF(M5924="GAGNÉ",K5924*L5924,IF(M5924="PERDU","0,00 €",""))</f>
        <v>4.28</v>
      </c>
      <c r="O5924" s="26">
        <f t="shared" ca="1" si="464"/>
        <v>3.2800000000000002</v>
      </c>
      <c r="P5924" s="26">
        <f t="shared" ca="1" si="465"/>
        <v>412413.72000000044</v>
      </c>
      <c r="R5924" s="1">
        <f t="shared" ca="1" si="463"/>
        <v>1</v>
      </c>
    </row>
    <row r="5925" spans="5:18" ht="15.75" thickBot="1" x14ac:dyDescent="0.3">
      <c r="E5925" s="17">
        <v>5919</v>
      </c>
      <c r="F5925" s="17"/>
      <c r="G5925" s="40"/>
      <c r="H5925" s="43"/>
      <c r="I5925" s="20"/>
      <c r="J5925" s="17" t="s">
        <v>11</v>
      </c>
      <c r="K5925" s="26">
        <f t="shared" ca="1" si="461"/>
        <v>3.77</v>
      </c>
      <c r="L5925" s="26">
        <f ca="1">IF(L5924=1,IF(M5924="GAGNÉ",1,2),IF(M5924="GAGNÉ",INDEX(fibo,MATCH(L5924,fibo,0)-2),INDEX(fibo,MATCH(L5924,fibo,0),1)+INDEX(fibo,MATCH(L5924,fibo,0)-1)))</f>
        <v>1</v>
      </c>
      <c r="M5925" s="49" t="str">
        <f t="shared" ca="1" si="462"/>
        <v>PERDU</v>
      </c>
      <c r="N5925" s="28" t="str">
        <f ca="1">IF(M5925="GAGNÉ",K5925*L5925,IF(M5925="PERDU","0,00 €",""))</f>
        <v>0,00 €</v>
      </c>
      <c r="O5925" s="26">
        <f t="shared" ca="1" si="464"/>
        <v>-1</v>
      </c>
      <c r="P5925" s="26">
        <f t="shared" ca="1" si="465"/>
        <v>412412.72000000044</v>
      </c>
      <c r="R5925" s="1">
        <f t="shared" ca="1" si="463"/>
        <v>2</v>
      </c>
    </row>
    <row r="5926" spans="5:18" ht="15.75" thickBot="1" x14ac:dyDescent="0.3">
      <c r="E5926" s="17">
        <v>5920</v>
      </c>
      <c r="F5926" s="17"/>
      <c r="G5926" s="40"/>
      <c r="H5926" s="43"/>
      <c r="I5926" s="20"/>
      <c r="J5926" s="17" t="s">
        <v>11</v>
      </c>
      <c r="K5926" s="26">
        <f t="shared" ca="1" si="461"/>
        <v>3.95</v>
      </c>
      <c r="L5926" s="26">
        <f ca="1">IF(L5925=1,IF(M5925="GAGNÉ",1,2),IF(M5925="GAGNÉ",INDEX(fibo,MATCH(L5925,fibo,0)-2),INDEX(fibo,MATCH(L5925,fibo,0),1)+INDEX(fibo,MATCH(L5925,fibo,0)-1)))</f>
        <v>2</v>
      </c>
      <c r="M5926" s="49" t="str">
        <f t="shared" ca="1" si="462"/>
        <v>GAGNÉ</v>
      </c>
      <c r="N5926" s="28">
        <f ca="1">IF(M5926="GAGNÉ",K5926*L5926,IF(M5926="PERDU","0,00 €",""))</f>
        <v>7.9</v>
      </c>
      <c r="O5926" s="26">
        <f t="shared" ca="1" si="464"/>
        <v>5.9</v>
      </c>
      <c r="P5926" s="26">
        <f t="shared" ca="1" si="465"/>
        <v>412418.62000000046</v>
      </c>
      <c r="R5926" s="1">
        <f t="shared" ca="1" si="463"/>
        <v>1</v>
      </c>
    </row>
    <row r="5927" spans="5:18" ht="15.75" thickBot="1" x14ac:dyDescent="0.3">
      <c r="E5927" s="17">
        <v>5921</v>
      </c>
      <c r="F5927" s="17"/>
      <c r="G5927" s="40"/>
      <c r="H5927" s="43"/>
      <c r="I5927" s="20"/>
      <c r="J5927" s="17" t="s">
        <v>11</v>
      </c>
      <c r="K5927" s="26">
        <f t="shared" ca="1" si="461"/>
        <v>3.13</v>
      </c>
      <c r="L5927" s="26">
        <f ca="1">IF(L5926=1,IF(M5926="GAGNÉ",1,2),IF(M5926="GAGNÉ",INDEX(fibo,MATCH(L5926,fibo,0)-2),INDEX(fibo,MATCH(L5926,fibo,0),1)+INDEX(fibo,MATCH(L5926,fibo,0)-1)))</f>
        <v>1</v>
      </c>
      <c r="M5927" s="49" t="str">
        <f t="shared" ca="1" si="462"/>
        <v>GAGNÉ</v>
      </c>
      <c r="N5927" s="28">
        <f ca="1">IF(M5927="GAGNÉ",K5927*L5927,IF(M5927="PERDU","0,00 €",""))</f>
        <v>3.13</v>
      </c>
      <c r="O5927" s="26">
        <f t="shared" ca="1" si="464"/>
        <v>2.13</v>
      </c>
      <c r="P5927" s="26">
        <f t="shared" ca="1" si="465"/>
        <v>412420.75000000047</v>
      </c>
      <c r="R5927" s="1">
        <f t="shared" ca="1" si="463"/>
        <v>1</v>
      </c>
    </row>
    <row r="5928" spans="5:18" ht="15.75" thickBot="1" x14ac:dyDescent="0.3">
      <c r="E5928" s="17">
        <v>5922</v>
      </c>
      <c r="F5928" s="17"/>
      <c r="G5928" s="40"/>
      <c r="H5928" s="43"/>
      <c r="I5928" s="20"/>
      <c r="J5928" s="17" t="s">
        <v>11</v>
      </c>
      <c r="K5928" s="26">
        <f t="shared" ca="1" si="461"/>
        <v>3.85</v>
      </c>
      <c r="L5928" s="26">
        <f ca="1">IF(L5927=1,IF(M5927="GAGNÉ",1,2),IF(M5927="GAGNÉ",INDEX(fibo,MATCH(L5927,fibo,0)-2),INDEX(fibo,MATCH(L5927,fibo,0),1)+INDEX(fibo,MATCH(L5927,fibo,0)-1)))</f>
        <v>1</v>
      </c>
      <c r="M5928" s="49" t="str">
        <f t="shared" ca="1" si="462"/>
        <v>GAGNÉ</v>
      </c>
      <c r="N5928" s="28">
        <f ca="1">IF(M5928="GAGNÉ",K5928*L5928,IF(M5928="PERDU","0,00 €",""))</f>
        <v>3.85</v>
      </c>
      <c r="O5928" s="26">
        <f t="shared" ca="1" si="464"/>
        <v>2.85</v>
      </c>
      <c r="P5928" s="26">
        <f t="shared" ca="1" si="465"/>
        <v>412423.60000000044</v>
      </c>
      <c r="R5928" s="1">
        <f t="shared" ca="1" si="463"/>
        <v>1</v>
      </c>
    </row>
    <row r="5929" spans="5:18" ht="15.75" thickBot="1" x14ac:dyDescent="0.3">
      <c r="E5929" s="17">
        <v>5923</v>
      </c>
      <c r="F5929" s="17"/>
      <c r="G5929" s="40"/>
      <c r="H5929" s="43"/>
      <c r="I5929" s="20"/>
      <c r="J5929" s="17" t="s">
        <v>11</v>
      </c>
      <c r="K5929" s="26">
        <f t="shared" ca="1" si="461"/>
        <v>4.08</v>
      </c>
      <c r="L5929" s="26">
        <f ca="1">IF(L5928=1,IF(M5928="GAGNÉ",1,2),IF(M5928="GAGNÉ",INDEX(fibo,MATCH(L5928,fibo,0)-2),INDEX(fibo,MATCH(L5928,fibo,0),1)+INDEX(fibo,MATCH(L5928,fibo,0)-1)))</f>
        <v>1</v>
      </c>
      <c r="M5929" s="49" t="str">
        <f t="shared" ca="1" si="462"/>
        <v>PERDU</v>
      </c>
      <c r="N5929" s="28" t="str">
        <f ca="1">IF(M5929="GAGNÉ",K5929*L5929,IF(M5929="PERDU","0,00 €",""))</f>
        <v>0,00 €</v>
      </c>
      <c r="O5929" s="26">
        <f t="shared" ca="1" si="464"/>
        <v>-1</v>
      </c>
      <c r="P5929" s="26">
        <f t="shared" ca="1" si="465"/>
        <v>412422.60000000044</v>
      </c>
      <c r="R5929" s="1">
        <f t="shared" ca="1" si="463"/>
        <v>2</v>
      </c>
    </row>
    <row r="5930" spans="5:18" ht="15.75" thickBot="1" x14ac:dyDescent="0.3">
      <c r="E5930" s="17">
        <v>5924</v>
      </c>
      <c r="F5930" s="17"/>
      <c r="G5930" s="40"/>
      <c r="H5930" s="43"/>
      <c r="I5930" s="20"/>
      <c r="J5930" s="17" t="s">
        <v>11</v>
      </c>
      <c r="K5930" s="26">
        <f t="shared" ca="1" si="461"/>
        <v>3.53</v>
      </c>
      <c r="L5930" s="26">
        <f ca="1">IF(L5929=1,IF(M5929="GAGNÉ",1,2),IF(M5929="GAGNÉ",INDEX(fibo,MATCH(L5929,fibo,0)-2),INDEX(fibo,MATCH(L5929,fibo,0),1)+INDEX(fibo,MATCH(L5929,fibo,0)-1)))</f>
        <v>2</v>
      </c>
      <c r="M5930" s="49" t="str">
        <f t="shared" ca="1" si="462"/>
        <v>PERDU</v>
      </c>
      <c r="N5930" s="28" t="str">
        <f ca="1">IF(M5930="GAGNÉ",K5930*L5930,IF(M5930="PERDU","0,00 €",""))</f>
        <v>0,00 €</v>
      </c>
      <c r="O5930" s="26">
        <f t="shared" ca="1" si="464"/>
        <v>-2</v>
      </c>
      <c r="P5930" s="26">
        <f t="shared" ca="1" si="465"/>
        <v>412420.60000000044</v>
      </c>
      <c r="R5930" s="1">
        <f t="shared" ca="1" si="463"/>
        <v>2</v>
      </c>
    </row>
    <row r="5931" spans="5:18" ht="15.75" thickBot="1" x14ac:dyDescent="0.3">
      <c r="E5931" s="17">
        <v>5925</v>
      </c>
      <c r="F5931" s="17"/>
      <c r="G5931" s="40"/>
      <c r="H5931" s="43"/>
      <c r="I5931" s="20"/>
      <c r="J5931" s="17" t="s">
        <v>11</v>
      </c>
      <c r="K5931" s="26">
        <f t="shared" ca="1" si="461"/>
        <v>3.57</v>
      </c>
      <c r="L5931" s="26">
        <f ca="1">IF(L5930=1,IF(M5930="GAGNÉ",1,2),IF(M5930="GAGNÉ",INDEX(fibo,MATCH(L5930,fibo,0)-2),INDEX(fibo,MATCH(L5930,fibo,0),1)+INDEX(fibo,MATCH(L5930,fibo,0)-1)))</f>
        <v>3</v>
      </c>
      <c r="M5931" s="49" t="str">
        <f t="shared" ca="1" si="462"/>
        <v>GAGNÉ</v>
      </c>
      <c r="N5931" s="28">
        <f ca="1">IF(M5931="GAGNÉ",K5931*L5931,IF(M5931="PERDU","0,00 €",""))</f>
        <v>10.709999999999999</v>
      </c>
      <c r="O5931" s="26">
        <f t="shared" ca="1" si="464"/>
        <v>7.7099999999999991</v>
      </c>
      <c r="P5931" s="26">
        <f t="shared" ca="1" si="465"/>
        <v>412428.31000000046</v>
      </c>
      <c r="R5931" s="1">
        <f t="shared" ca="1" si="463"/>
        <v>1</v>
      </c>
    </row>
    <row r="5932" spans="5:18" ht="15.75" thickBot="1" x14ac:dyDescent="0.3">
      <c r="E5932" s="17">
        <v>5926</v>
      </c>
      <c r="F5932" s="17"/>
      <c r="G5932" s="40"/>
      <c r="H5932" s="43"/>
      <c r="I5932" s="20"/>
      <c r="J5932" s="17" t="s">
        <v>11</v>
      </c>
      <c r="K5932" s="26">
        <f t="shared" ca="1" si="461"/>
        <v>3.52</v>
      </c>
      <c r="L5932" s="26">
        <f ca="1">IF(L5931=1,IF(M5931="GAGNÉ",1,2),IF(M5931="GAGNÉ",INDEX(fibo,MATCH(L5931,fibo,0)-2),INDEX(fibo,MATCH(L5931,fibo,0),1)+INDEX(fibo,MATCH(L5931,fibo,0)-1)))</f>
        <v>1</v>
      </c>
      <c r="M5932" s="49" t="str">
        <f t="shared" ca="1" si="462"/>
        <v>PERDU</v>
      </c>
      <c r="N5932" s="28" t="str">
        <f ca="1">IF(M5932="GAGNÉ",K5932*L5932,IF(M5932="PERDU","0,00 €",""))</f>
        <v>0,00 €</v>
      </c>
      <c r="O5932" s="26">
        <f t="shared" ca="1" si="464"/>
        <v>-1</v>
      </c>
      <c r="P5932" s="26">
        <f t="shared" ca="1" si="465"/>
        <v>412427.31000000046</v>
      </c>
      <c r="R5932" s="1">
        <f t="shared" ca="1" si="463"/>
        <v>2</v>
      </c>
    </row>
    <row r="5933" spans="5:18" ht="15.75" thickBot="1" x14ac:dyDescent="0.3">
      <c r="E5933" s="17">
        <v>5927</v>
      </c>
      <c r="F5933" s="17"/>
      <c r="G5933" s="40"/>
      <c r="H5933" s="43"/>
      <c r="I5933" s="20"/>
      <c r="J5933" s="17" t="s">
        <v>11</v>
      </c>
      <c r="K5933" s="26">
        <f t="shared" ca="1" si="461"/>
        <v>4.25</v>
      </c>
      <c r="L5933" s="26">
        <f ca="1">IF(L5932=1,IF(M5932="GAGNÉ",1,2),IF(M5932="GAGNÉ",INDEX(fibo,MATCH(L5932,fibo,0)-2),INDEX(fibo,MATCH(L5932,fibo,0),1)+INDEX(fibo,MATCH(L5932,fibo,0)-1)))</f>
        <v>2</v>
      </c>
      <c r="M5933" s="49" t="str">
        <f t="shared" ca="1" si="462"/>
        <v>GAGNÉ</v>
      </c>
      <c r="N5933" s="28">
        <f ca="1">IF(M5933="GAGNÉ",K5933*L5933,IF(M5933="PERDU","0,00 €",""))</f>
        <v>8.5</v>
      </c>
      <c r="O5933" s="26">
        <f t="shared" ca="1" si="464"/>
        <v>6.5</v>
      </c>
      <c r="P5933" s="26">
        <f t="shared" ca="1" si="465"/>
        <v>412433.81000000046</v>
      </c>
      <c r="R5933" s="1">
        <f t="shared" ca="1" si="463"/>
        <v>1</v>
      </c>
    </row>
    <row r="5934" spans="5:18" ht="15.75" thickBot="1" x14ac:dyDescent="0.3">
      <c r="E5934" s="17">
        <v>5928</v>
      </c>
      <c r="F5934" s="17"/>
      <c r="G5934" s="40"/>
      <c r="H5934" s="43"/>
      <c r="I5934" s="20"/>
      <c r="J5934" s="17" t="s">
        <v>11</v>
      </c>
      <c r="K5934" s="26">
        <f t="shared" ca="1" si="461"/>
        <v>3.44</v>
      </c>
      <c r="L5934" s="26">
        <f ca="1">IF(L5933=1,IF(M5933="GAGNÉ",1,2),IF(M5933="GAGNÉ",INDEX(fibo,MATCH(L5933,fibo,0)-2),INDEX(fibo,MATCH(L5933,fibo,0),1)+INDEX(fibo,MATCH(L5933,fibo,0)-1)))</f>
        <v>1</v>
      </c>
      <c r="M5934" s="49" t="str">
        <f t="shared" ca="1" si="462"/>
        <v>PERDU</v>
      </c>
      <c r="N5934" s="28" t="str">
        <f ca="1">IF(M5934="GAGNÉ",K5934*L5934,IF(M5934="PERDU","0,00 €",""))</f>
        <v>0,00 €</v>
      </c>
      <c r="O5934" s="26">
        <f t="shared" ca="1" si="464"/>
        <v>-1</v>
      </c>
      <c r="P5934" s="26">
        <f t="shared" ca="1" si="465"/>
        <v>412432.81000000046</v>
      </c>
      <c r="R5934" s="1">
        <f t="shared" ca="1" si="463"/>
        <v>2</v>
      </c>
    </row>
    <row r="5935" spans="5:18" ht="15.75" thickBot="1" x14ac:dyDescent="0.3">
      <c r="E5935" s="17">
        <v>5929</v>
      </c>
      <c r="F5935" s="17"/>
      <c r="G5935" s="40"/>
      <c r="H5935" s="43"/>
      <c r="I5935" s="20"/>
      <c r="J5935" s="17" t="s">
        <v>11</v>
      </c>
      <c r="K5935" s="26">
        <f t="shared" ca="1" si="461"/>
        <v>3.96</v>
      </c>
      <c r="L5935" s="26">
        <f ca="1">IF(L5934=1,IF(M5934="GAGNÉ",1,2),IF(M5934="GAGNÉ",INDEX(fibo,MATCH(L5934,fibo,0)-2),INDEX(fibo,MATCH(L5934,fibo,0),1)+INDEX(fibo,MATCH(L5934,fibo,0)-1)))</f>
        <v>2</v>
      </c>
      <c r="M5935" s="49" t="str">
        <f t="shared" ca="1" si="462"/>
        <v>GAGNÉ</v>
      </c>
      <c r="N5935" s="28">
        <f ca="1">IF(M5935="GAGNÉ",K5935*L5935,IF(M5935="PERDU","0,00 €",""))</f>
        <v>7.92</v>
      </c>
      <c r="O5935" s="26">
        <f t="shared" ca="1" si="464"/>
        <v>5.92</v>
      </c>
      <c r="P5935" s="26">
        <f t="shared" ca="1" si="465"/>
        <v>412438.73000000045</v>
      </c>
      <c r="R5935" s="1">
        <f t="shared" ca="1" si="463"/>
        <v>1</v>
      </c>
    </row>
    <row r="5936" spans="5:18" ht="15.75" thickBot="1" x14ac:dyDescent="0.3">
      <c r="E5936" s="17">
        <v>5930</v>
      </c>
      <c r="F5936" s="17"/>
      <c r="G5936" s="40"/>
      <c r="H5936" s="43"/>
      <c r="I5936" s="20"/>
      <c r="J5936" s="17" t="s">
        <v>11</v>
      </c>
      <c r="K5936" s="26">
        <f t="shared" ca="1" si="461"/>
        <v>3.31</v>
      </c>
      <c r="L5936" s="26">
        <f ca="1">IF(L5935=1,IF(M5935="GAGNÉ",1,2),IF(M5935="GAGNÉ",INDEX(fibo,MATCH(L5935,fibo,0)-2),INDEX(fibo,MATCH(L5935,fibo,0),1)+INDEX(fibo,MATCH(L5935,fibo,0)-1)))</f>
        <v>1</v>
      </c>
      <c r="M5936" s="49" t="str">
        <f t="shared" ca="1" si="462"/>
        <v>GAGNÉ</v>
      </c>
      <c r="N5936" s="28">
        <f ca="1">IF(M5936="GAGNÉ",K5936*L5936,IF(M5936="PERDU","0,00 €",""))</f>
        <v>3.31</v>
      </c>
      <c r="O5936" s="26">
        <f t="shared" ca="1" si="464"/>
        <v>2.31</v>
      </c>
      <c r="P5936" s="26">
        <f t="shared" ca="1" si="465"/>
        <v>412441.04000000044</v>
      </c>
      <c r="R5936" s="1">
        <f t="shared" ca="1" si="463"/>
        <v>1</v>
      </c>
    </row>
    <row r="5937" spans="5:18" ht="15.75" thickBot="1" x14ac:dyDescent="0.3">
      <c r="E5937" s="17">
        <v>5931</v>
      </c>
      <c r="F5937" s="17"/>
      <c r="G5937" s="40"/>
      <c r="H5937" s="43"/>
      <c r="I5937" s="20"/>
      <c r="J5937" s="17" t="s">
        <v>11</v>
      </c>
      <c r="K5937" s="26">
        <f t="shared" ca="1" si="461"/>
        <v>4.05</v>
      </c>
      <c r="L5937" s="26">
        <f ca="1">IF(L5936=1,IF(M5936="GAGNÉ",1,2),IF(M5936="GAGNÉ",INDEX(fibo,MATCH(L5936,fibo,0)-2),INDEX(fibo,MATCH(L5936,fibo,0),1)+INDEX(fibo,MATCH(L5936,fibo,0)-1)))</f>
        <v>1</v>
      </c>
      <c r="M5937" s="49" t="str">
        <f t="shared" ca="1" si="462"/>
        <v>PERDU</v>
      </c>
      <c r="N5937" s="28" t="str">
        <f ca="1">IF(M5937="GAGNÉ",K5937*L5937,IF(M5937="PERDU","0,00 €",""))</f>
        <v>0,00 €</v>
      </c>
      <c r="O5937" s="26">
        <f t="shared" ca="1" si="464"/>
        <v>-1</v>
      </c>
      <c r="P5937" s="26">
        <f t="shared" ca="1" si="465"/>
        <v>412440.04000000044</v>
      </c>
      <c r="R5937" s="1">
        <f t="shared" ca="1" si="463"/>
        <v>2</v>
      </c>
    </row>
    <row r="5938" spans="5:18" ht="15.75" thickBot="1" x14ac:dyDescent="0.3">
      <c r="E5938" s="17">
        <v>5932</v>
      </c>
      <c r="F5938" s="17"/>
      <c r="G5938" s="40"/>
      <c r="H5938" s="43"/>
      <c r="I5938" s="20"/>
      <c r="J5938" s="17" t="s">
        <v>11</v>
      </c>
      <c r="K5938" s="26">
        <f t="shared" ca="1" si="461"/>
        <v>4.0999999999999996</v>
      </c>
      <c r="L5938" s="26">
        <f ca="1">IF(L5937=1,IF(M5937="GAGNÉ",1,2),IF(M5937="GAGNÉ",INDEX(fibo,MATCH(L5937,fibo,0)-2),INDEX(fibo,MATCH(L5937,fibo,0),1)+INDEX(fibo,MATCH(L5937,fibo,0)-1)))</f>
        <v>2</v>
      </c>
      <c r="M5938" s="49" t="str">
        <f t="shared" ca="1" si="462"/>
        <v>PERDU</v>
      </c>
      <c r="N5938" s="28" t="str">
        <f ca="1">IF(M5938="GAGNÉ",K5938*L5938,IF(M5938="PERDU","0,00 €",""))</f>
        <v>0,00 €</v>
      </c>
      <c r="O5938" s="26">
        <f t="shared" ca="1" si="464"/>
        <v>-2</v>
      </c>
      <c r="P5938" s="26">
        <f t="shared" ca="1" si="465"/>
        <v>412438.04000000044</v>
      </c>
      <c r="R5938" s="1">
        <f t="shared" ca="1" si="463"/>
        <v>2</v>
      </c>
    </row>
    <row r="5939" spans="5:18" ht="15.75" thickBot="1" x14ac:dyDescent="0.3">
      <c r="E5939" s="17">
        <v>5933</v>
      </c>
      <c r="F5939" s="17"/>
      <c r="G5939" s="40"/>
      <c r="H5939" s="43"/>
      <c r="I5939" s="20"/>
      <c r="J5939" s="17" t="s">
        <v>11</v>
      </c>
      <c r="K5939" s="26">
        <f t="shared" ca="1" si="461"/>
        <v>4.74</v>
      </c>
      <c r="L5939" s="26">
        <f ca="1">IF(L5938=1,IF(M5938="GAGNÉ",1,2),IF(M5938="GAGNÉ",INDEX(fibo,MATCH(L5938,fibo,0)-2),INDEX(fibo,MATCH(L5938,fibo,0),1)+INDEX(fibo,MATCH(L5938,fibo,0)-1)))</f>
        <v>3</v>
      </c>
      <c r="M5939" s="49" t="str">
        <f t="shared" ca="1" si="462"/>
        <v>GAGNÉ</v>
      </c>
      <c r="N5939" s="28">
        <f ca="1">IF(M5939="GAGNÉ",K5939*L5939,IF(M5939="PERDU","0,00 €",""))</f>
        <v>14.22</v>
      </c>
      <c r="O5939" s="26">
        <f t="shared" ca="1" si="464"/>
        <v>11.22</v>
      </c>
      <c r="P5939" s="26">
        <f t="shared" ca="1" si="465"/>
        <v>412449.26000000042</v>
      </c>
      <c r="R5939" s="1">
        <f t="shared" ca="1" si="463"/>
        <v>1</v>
      </c>
    </row>
    <row r="5940" spans="5:18" ht="15.75" thickBot="1" x14ac:dyDescent="0.3">
      <c r="E5940" s="17">
        <v>5934</v>
      </c>
      <c r="F5940" s="17"/>
      <c r="G5940" s="40"/>
      <c r="H5940" s="43"/>
      <c r="I5940" s="20"/>
      <c r="J5940" s="17" t="s">
        <v>11</v>
      </c>
      <c r="K5940" s="26">
        <f t="shared" ca="1" si="461"/>
        <v>3.46</v>
      </c>
      <c r="L5940" s="26">
        <f ca="1">IF(L5939=1,IF(M5939="GAGNÉ",1,2),IF(M5939="GAGNÉ",INDEX(fibo,MATCH(L5939,fibo,0)-2),INDEX(fibo,MATCH(L5939,fibo,0),1)+INDEX(fibo,MATCH(L5939,fibo,0)-1)))</f>
        <v>1</v>
      </c>
      <c r="M5940" s="49" t="str">
        <f t="shared" ca="1" si="462"/>
        <v>GAGNÉ</v>
      </c>
      <c r="N5940" s="28">
        <f ca="1">IF(M5940="GAGNÉ",K5940*L5940,IF(M5940="PERDU","0,00 €",""))</f>
        <v>3.46</v>
      </c>
      <c r="O5940" s="26">
        <f t="shared" ca="1" si="464"/>
        <v>2.46</v>
      </c>
      <c r="P5940" s="26">
        <f t="shared" ca="1" si="465"/>
        <v>412451.72000000044</v>
      </c>
      <c r="R5940" s="1">
        <f t="shared" ca="1" si="463"/>
        <v>1</v>
      </c>
    </row>
    <row r="5941" spans="5:18" ht="15.75" thickBot="1" x14ac:dyDescent="0.3">
      <c r="E5941" s="17">
        <v>5935</v>
      </c>
      <c r="F5941" s="17"/>
      <c r="G5941" s="40"/>
      <c r="H5941" s="43"/>
      <c r="I5941" s="20"/>
      <c r="J5941" s="17" t="s">
        <v>11</v>
      </c>
      <c r="K5941" s="26">
        <f t="shared" ca="1" si="461"/>
        <v>2.87</v>
      </c>
      <c r="L5941" s="26">
        <f ca="1">IF(L5940=1,IF(M5940="GAGNÉ",1,2),IF(M5940="GAGNÉ",INDEX(fibo,MATCH(L5940,fibo,0)-2),INDEX(fibo,MATCH(L5940,fibo,0),1)+INDEX(fibo,MATCH(L5940,fibo,0)-1)))</f>
        <v>1</v>
      </c>
      <c r="M5941" s="49" t="str">
        <f t="shared" ca="1" si="462"/>
        <v>GAGNÉ</v>
      </c>
      <c r="N5941" s="28">
        <f ca="1">IF(M5941="GAGNÉ",K5941*L5941,IF(M5941="PERDU","0,00 €",""))</f>
        <v>2.87</v>
      </c>
      <c r="O5941" s="26">
        <f t="shared" ca="1" si="464"/>
        <v>1.87</v>
      </c>
      <c r="P5941" s="26">
        <f t="shared" ca="1" si="465"/>
        <v>412453.59000000043</v>
      </c>
      <c r="R5941" s="1">
        <f t="shared" ca="1" si="463"/>
        <v>1</v>
      </c>
    </row>
    <row r="5942" spans="5:18" ht="15.75" thickBot="1" x14ac:dyDescent="0.3">
      <c r="E5942" s="17">
        <v>5936</v>
      </c>
      <c r="F5942" s="17"/>
      <c r="G5942" s="40"/>
      <c r="H5942" s="43"/>
      <c r="I5942" s="20"/>
      <c r="J5942" s="17" t="s">
        <v>11</v>
      </c>
      <c r="K5942" s="26">
        <f t="shared" ca="1" si="461"/>
        <v>3.03</v>
      </c>
      <c r="L5942" s="26">
        <f ca="1">IF(L5941=1,IF(M5941="GAGNÉ",1,2),IF(M5941="GAGNÉ",INDEX(fibo,MATCH(L5941,fibo,0)-2),INDEX(fibo,MATCH(L5941,fibo,0),1)+INDEX(fibo,MATCH(L5941,fibo,0)-1)))</f>
        <v>1</v>
      </c>
      <c r="M5942" s="49" t="str">
        <f t="shared" ca="1" si="462"/>
        <v>GAGNÉ</v>
      </c>
      <c r="N5942" s="28">
        <f ca="1">IF(M5942="GAGNÉ",K5942*L5942,IF(M5942="PERDU","0,00 €",""))</f>
        <v>3.03</v>
      </c>
      <c r="O5942" s="26">
        <f t="shared" ca="1" si="464"/>
        <v>2.0299999999999998</v>
      </c>
      <c r="P5942" s="26">
        <f t="shared" ca="1" si="465"/>
        <v>412455.62000000046</v>
      </c>
      <c r="R5942" s="1">
        <f t="shared" ca="1" si="463"/>
        <v>1</v>
      </c>
    </row>
    <row r="5943" spans="5:18" ht="15.75" thickBot="1" x14ac:dyDescent="0.3">
      <c r="E5943" s="17">
        <v>5937</v>
      </c>
      <c r="F5943" s="17"/>
      <c r="G5943" s="40"/>
      <c r="H5943" s="43"/>
      <c r="I5943" s="20"/>
      <c r="J5943" s="17" t="s">
        <v>11</v>
      </c>
      <c r="K5943" s="26">
        <f t="shared" ca="1" si="461"/>
        <v>3.85</v>
      </c>
      <c r="L5943" s="26">
        <f ca="1">IF(L5942=1,IF(M5942="GAGNÉ",1,2),IF(M5942="GAGNÉ",INDEX(fibo,MATCH(L5942,fibo,0)-2),INDEX(fibo,MATCH(L5942,fibo,0),1)+INDEX(fibo,MATCH(L5942,fibo,0)-1)))</f>
        <v>1</v>
      </c>
      <c r="M5943" s="49" t="str">
        <f t="shared" ca="1" si="462"/>
        <v>GAGNÉ</v>
      </c>
      <c r="N5943" s="28">
        <f ca="1">IF(M5943="GAGNÉ",K5943*L5943,IF(M5943="PERDU","0,00 €",""))</f>
        <v>3.85</v>
      </c>
      <c r="O5943" s="26">
        <f t="shared" ca="1" si="464"/>
        <v>2.85</v>
      </c>
      <c r="P5943" s="26">
        <f t="shared" ca="1" si="465"/>
        <v>412458.47000000044</v>
      </c>
      <c r="R5943" s="1">
        <f t="shared" ca="1" si="463"/>
        <v>1</v>
      </c>
    </row>
    <row r="5944" spans="5:18" ht="15.75" thickBot="1" x14ac:dyDescent="0.3">
      <c r="E5944" s="17">
        <v>5938</v>
      </c>
      <c r="F5944" s="17"/>
      <c r="G5944" s="40"/>
      <c r="H5944" s="43"/>
      <c r="I5944" s="20"/>
      <c r="J5944" s="17" t="s">
        <v>11</v>
      </c>
      <c r="K5944" s="26">
        <f t="shared" ca="1" si="461"/>
        <v>3.02</v>
      </c>
      <c r="L5944" s="26">
        <f ca="1">IF(L5943=1,IF(M5943="GAGNÉ",1,2),IF(M5943="GAGNÉ",INDEX(fibo,MATCH(L5943,fibo,0)-2),INDEX(fibo,MATCH(L5943,fibo,0),1)+INDEX(fibo,MATCH(L5943,fibo,0)-1)))</f>
        <v>1</v>
      </c>
      <c r="M5944" s="49" t="str">
        <f t="shared" ca="1" si="462"/>
        <v>PERDU</v>
      </c>
      <c r="N5944" s="28" t="str">
        <f ca="1">IF(M5944="GAGNÉ",K5944*L5944,IF(M5944="PERDU","0,00 €",""))</f>
        <v>0,00 €</v>
      </c>
      <c r="O5944" s="26">
        <f t="shared" ca="1" si="464"/>
        <v>-1</v>
      </c>
      <c r="P5944" s="26">
        <f t="shared" ca="1" si="465"/>
        <v>412457.47000000044</v>
      </c>
      <c r="R5944" s="1">
        <f t="shared" ca="1" si="463"/>
        <v>2</v>
      </c>
    </row>
    <row r="5945" spans="5:18" ht="15.75" thickBot="1" x14ac:dyDescent="0.3">
      <c r="E5945" s="17">
        <v>5939</v>
      </c>
      <c r="F5945" s="17"/>
      <c r="G5945" s="40"/>
      <c r="H5945" s="43"/>
      <c r="I5945" s="20"/>
      <c r="J5945" s="17" t="s">
        <v>11</v>
      </c>
      <c r="K5945" s="26">
        <f t="shared" ca="1" si="461"/>
        <v>3.4</v>
      </c>
      <c r="L5945" s="26">
        <f ca="1">IF(L5944=1,IF(M5944="GAGNÉ",1,2),IF(M5944="GAGNÉ",INDEX(fibo,MATCH(L5944,fibo,0)-2),INDEX(fibo,MATCH(L5944,fibo,0),1)+INDEX(fibo,MATCH(L5944,fibo,0)-1)))</f>
        <v>2</v>
      </c>
      <c r="M5945" s="49" t="str">
        <f t="shared" ca="1" si="462"/>
        <v>GAGNÉ</v>
      </c>
      <c r="N5945" s="28">
        <f ca="1">IF(M5945="GAGNÉ",K5945*L5945,IF(M5945="PERDU","0,00 €",""))</f>
        <v>6.8</v>
      </c>
      <c r="O5945" s="26">
        <f t="shared" ca="1" si="464"/>
        <v>4.8</v>
      </c>
      <c r="P5945" s="26">
        <f t="shared" ca="1" si="465"/>
        <v>412462.27000000043</v>
      </c>
      <c r="R5945" s="1">
        <f t="shared" ca="1" si="463"/>
        <v>1</v>
      </c>
    </row>
    <row r="5946" spans="5:18" ht="15.75" thickBot="1" x14ac:dyDescent="0.3">
      <c r="E5946" s="17">
        <v>5940</v>
      </c>
      <c r="F5946" s="17"/>
      <c r="G5946" s="40"/>
      <c r="H5946" s="43"/>
      <c r="I5946" s="20"/>
      <c r="J5946" s="17" t="s">
        <v>11</v>
      </c>
      <c r="K5946" s="26">
        <f t="shared" ca="1" si="461"/>
        <v>3.29</v>
      </c>
      <c r="L5946" s="26">
        <f ca="1">IF(L5945=1,IF(M5945="GAGNÉ",1,2),IF(M5945="GAGNÉ",INDEX(fibo,MATCH(L5945,fibo,0)-2),INDEX(fibo,MATCH(L5945,fibo,0),1)+INDEX(fibo,MATCH(L5945,fibo,0)-1)))</f>
        <v>1</v>
      </c>
      <c r="M5946" s="49" t="str">
        <f t="shared" ca="1" si="462"/>
        <v>GAGNÉ</v>
      </c>
      <c r="N5946" s="28">
        <f ca="1">IF(M5946="GAGNÉ",K5946*L5946,IF(M5946="PERDU","0,00 €",""))</f>
        <v>3.29</v>
      </c>
      <c r="O5946" s="26">
        <f t="shared" ca="1" si="464"/>
        <v>2.29</v>
      </c>
      <c r="P5946" s="26">
        <f t="shared" ca="1" si="465"/>
        <v>412464.56000000041</v>
      </c>
      <c r="R5946" s="1">
        <f t="shared" ca="1" si="463"/>
        <v>1</v>
      </c>
    </row>
    <row r="5947" spans="5:18" ht="15.75" thickBot="1" x14ac:dyDescent="0.3">
      <c r="E5947" s="17">
        <v>5941</v>
      </c>
      <c r="F5947" s="17"/>
      <c r="G5947" s="40"/>
      <c r="H5947" s="43"/>
      <c r="I5947" s="20"/>
      <c r="J5947" s="17" t="s">
        <v>11</v>
      </c>
      <c r="K5947" s="26">
        <f t="shared" ca="1" si="461"/>
        <v>4.6500000000000004</v>
      </c>
      <c r="L5947" s="26">
        <f ca="1">IF(L5946=1,IF(M5946="GAGNÉ",1,2),IF(M5946="GAGNÉ",INDEX(fibo,MATCH(L5946,fibo,0)-2),INDEX(fibo,MATCH(L5946,fibo,0),1)+INDEX(fibo,MATCH(L5946,fibo,0)-1)))</f>
        <v>1</v>
      </c>
      <c r="M5947" s="49" t="str">
        <f t="shared" ca="1" si="462"/>
        <v>PERDU</v>
      </c>
      <c r="N5947" s="28" t="str">
        <f ca="1">IF(M5947="GAGNÉ",K5947*L5947,IF(M5947="PERDU","0,00 €",""))</f>
        <v>0,00 €</v>
      </c>
      <c r="O5947" s="26">
        <f t="shared" ca="1" si="464"/>
        <v>-1</v>
      </c>
      <c r="P5947" s="26">
        <f t="shared" ca="1" si="465"/>
        <v>412463.56000000041</v>
      </c>
      <c r="R5947" s="1">
        <f t="shared" ca="1" si="463"/>
        <v>2</v>
      </c>
    </row>
    <row r="5948" spans="5:18" ht="15.75" thickBot="1" x14ac:dyDescent="0.3">
      <c r="E5948" s="17">
        <v>5942</v>
      </c>
      <c r="F5948" s="17"/>
      <c r="G5948" s="40"/>
      <c r="H5948" s="43"/>
      <c r="I5948" s="20"/>
      <c r="J5948" s="17" t="s">
        <v>11</v>
      </c>
      <c r="K5948" s="26">
        <f t="shared" ca="1" si="461"/>
        <v>3.28</v>
      </c>
      <c r="L5948" s="26">
        <f ca="1">IF(L5947=1,IF(M5947="GAGNÉ",1,2),IF(M5947="GAGNÉ",INDEX(fibo,MATCH(L5947,fibo,0)-2),INDEX(fibo,MATCH(L5947,fibo,0),1)+INDEX(fibo,MATCH(L5947,fibo,0)-1)))</f>
        <v>2</v>
      </c>
      <c r="M5948" s="49" t="str">
        <f t="shared" ca="1" si="462"/>
        <v>PERDU</v>
      </c>
      <c r="N5948" s="28" t="str">
        <f ca="1">IF(M5948="GAGNÉ",K5948*L5948,IF(M5948="PERDU","0,00 €",""))</f>
        <v>0,00 €</v>
      </c>
      <c r="O5948" s="26">
        <f t="shared" ca="1" si="464"/>
        <v>-2</v>
      </c>
      <c r="P5948" s="26">
        <f t="shared" ca="1" si="465"/>
        <v>412461.56000000041</v>
      </c>
      <c r="R5948" s="1">
        <f t="shared" ca="1" si="463"/>
        <v>2</v>
      </c>
    </row>
    <row r="5949" spans="5:18" ht="15.75" thickBot="1" x14ac:dyDescent="0.3">
      <c r="E5949" s="17">
        <v>5943</v>
      </c>
      <c r="F5949" s="17"/>
      <c r="G5949" s="40"/>
      <c r="H5949" s="43"/>
      <c r="I5949" s="20"/>
      <c r="J5949" s="17" t="s">
        <v>11</v>
      </c>
      <c r="K5949" s="26">
        <f t="shared" ca="1" si="461"/>
        <v>3.88</v>
      </c>
      <c r="L5949" s="26">
        <f ca="1">IF(L5948=1,IF(M5948="GAGNÉ",1,2),IF(M5948="GAGNÉ",INDEX(fibo,MATCH(L5948,fibo,0)-2),INDEX(fibo,MATCH(L5948,fibo,0),1)+INDEX(fibo,MATCH(L5948,fibo,0)-1)))</f>
        <v>3</v>
      </c>
      <c r="M5949" s="49" t="str">
        <f t="shared" ca="1" si="462"/>
        <v>PERDU</v>
      </c>
      <c r="N5949" s="28" t="str">
        <f ca="1">IF(M5949="GAGNÉ",K5949*L5949,IF(M5949="PERDU","0,00 €",""))</f>
        <v>0,00 €</v>
      </c>
      <c r="O5949" s="26">
        <f t="shared" ca="1" si="464"/>
        <v>-3</v>
      </c>
      <c r="P5949" s="26">
        <f t="shared" ca="1" si="465"/>
        <v>412458.56000000041</v>
      </c>
      <c r="R5949" s="1">
        <f t="shared" ca="1" si="463"/>
        <v>2</v>
      </c>
    </row>
    <row r="5950" spans="5:18" ht="15.75" thickBot="1" x14ac:dyDescent="0.3">
      <c r="E5950" s="17">
        <v>5944</v>
      </c>
      <c r="F5950" s="17"/>
      <c r="G5950" s="40"/>
      <c r="H5950" s="43"/>
      <c r="I5950" s="20"/>
      <c r="J5950" s="17" t="s">
        <v>11</v>
      </c>
      <c r="K5950" s="26">
        <f t="shared" ca="1" si="461"/>
        <v>2.9</v>
      </c>
      <c r="L5950" s="26">
        <f ca="1">IF(L5949=1,IF(M5949="GAGNÉ",1,2),IF(M5949="GAGNÉ",INDEX(fibo,MATCH(L5949,fibo,0)-2),INDEX(fibo,MATCH(L5949,fibo,0),1)+INDEX(fibo,MATCH(L5949,fibo,0)-1)))</f>
        <v>5</v>
      </c>
      <c r="M5950" s="49" t="str">
        <f t="shared" ca="1" si="462"/>
        <v>PERDU</v>
      </c>
      <c r="N5950" s="28" t="str">
        <f ca="1">IF(M5950="GAGNÉ",K5950*L5950,IF(M5950="PERDU","0,00 €",""))</f>
        <v>0,00 €</v>
      </c>
      <c r="O5950" s="26">
        <f t="shared" ca="1" si="464"/>
        <v>-5</v>
      </c>
      <c r="P5950" s="26">
        <f t="shared" ca="1" si="465"/>
        <v>412453.56000000041</v>
      </c>
      <c r="R5950" s="1">
        <f t="shared" ca="1" si="463"/>
        <v>2</v>
      </c>
    </row>
    <row r="5951" spans="5:18" ht="15.75" thickBot="1" x14ac:dyDescent="0.3">
      <c r="E5951" s="17">
        <v>5945</v>
      </c>
      <c r="F5951" s="17"/>
      <c r="G5951" s="40"/>
      <c r="H5951" s="43"/>
      <c r="I5951" s="20"/>
      <c r="J5951" s="17" t="s">
        <v>11</v>
      </c>
      <c r="K5951" s="26">
        <f t="shared" ca="1" si="461"/>
        <v>3.32</v>
      </c>
      <c r="L5951" s="26">
        <f ca="1">IF(L5950=1,IF(M5950="GAGNÉ",1,2),IF(M5950="GAGNÉ",INDEX(fibo,MATCH(L5950,fibo,0)-2),INDEX(fibo,MATCH(L5950,fibo,0),1)+INDEX(fibo,MATCH(L5950,fibo,0)-1)))</f>
        <v>8</v>
      </c>
      <c r="M5951" s="49" t="str">
        <f t="shared" ca="1" si="462"/>
        <v>PERDU</v>
      </c>
      <c r="N5951" s="28" t="str">
        <f ca="1">IF(M5951="GAGNÉ",K5951*L5951,IF(M5951="PERDU","0,00 €",""))</f>
        <v>0,00 €</v>
      </c>
      <c r="O5951" s="26">
        <f t="shared" ca="1" si="464"/>
        <v>-8</v>
      </c>
      <c r="P5951" s="26">
        <f t="shared" ca="1" si="465"/>
        <v>412445.56000000041</v>
      </c>
      <c r="R5951" s="1">
        <f t="shared" ca="1" si="463"/>
        <v>2</v>
      </c>
    </row>
    <row r="5952" spans="5:18" ht="15.75" thickBot="1" x14ac:dyDescent="0.3">
      <c r="E5952" s="17">
        <v>5946</v>
      </c>
      <c r="F5952" s="17"/>
      <c r="G5952" s="40"/>
      <c r="H5952" s="43"/>
      <c r="I5952" s="20"/>
      <c r="J5952" s="17" t="s">
        <v>11</v>
      </c>
      <c r="K5952" s="26">
        <f t="shared" ca="1" si="461"/>
        <v>3.74</v>
      </c>
      <c r="L5952" s="26">
        <f ca="1">IF(L5951=1,IF(M5951="GAGNÉ",1,2),IF(M5951="GAGNÉ",INDEX(fibo,MATCH(L5951,fibo,0)-2),INDEX(fibo,MATCH(L5951,fibo,0),1)+INDEX(fibo,MATCH(L5951,fibo,0)-1)))</f>
        <v>13</v>
      </c>
      <c r="M5952" s="49" t="str">
        <f t="shared" ca="1" si="462"/>
        <v>PERDU</v>
      </c>
      <c r="N5952" s="28" t="str">
        <f ca="1">IF(M5952="GAGNÉ",K5952*L5952,IF(M5952="PERDU","0,00 €",""))</f>
        <v>0,00 €</v>
      </c>
      <c r="O5952" s="26">
        <f t="shared" ca="1" si="464"/>
        <v>-13</v>
      </c>
      <c r="P5952" s="26">
        <f t="shared" ca="1" si="465"/>
        <v>412432.56000000041</v>
      </c>
      <c r="R5952" s="1">
        <f t="shared" ca="1" si="463"/>
        <v>2</v>
      </c>
    </row>
    <row r="5953" spans="5:18" ht="15.75" thickBot="1" x14ac:dyDescent="0.3">
      <c r="E5953" s="17">
        <v>5947</v>
      </c>
      <c r="F5953" s="17"/>
      <c r="G5953" s="40"/>
      <c r="H5953" s="43"/>
      <c r="I5953" s="20"/>
      <c r="J5953" s="17" t="s">
        <v>11</v>
      </c>
      <c r="K5953" s="26">
        <f t="shared" ca="1" si="461"/>
        <v>4.12</v>
      </c>
      <c r="L5953" s="26">
        <f ca="1">IF(L5952=1,IF(M5952="GAGNÉ",1,2),IF(M5952="GAGNÉ",INDEX(fibo,MATCH(L5952,fibo,0)-2),INDEX(fibo,MATCH(L5952,fibo,0),1)+INDEX(fibo,MATCH(L5952,fibo,0)-1)))</f>
        <v>21</v>
      </c>
      <c r="M5953" s="49" t="str">
        <f t="shared" ca="1" si="462"/>
        <v>PERDU</v>
      </c>
      <c r="N5953" s="28" t="str">
        <f ca="1">IF(M5953="GAGNÉ",K5953*L5953,IF(M5953="PERDU","0,00 €",""))</f>
        <v>0,00 €</v>
      </c>
      <c r="O5953" s="26">
        <f t="shared" ca="1" si="464"/>
        <v>-21</v>
      </c>
      <c r="P5953" s="26">
        <f t="shared" ca="1" si="465"/>
        <v>412411.56000000041</v>
      </c>
      <c r="R5953" s="1">
        <f t="shared" ca="1" si="463"/>
        <v>2</v>
      </c>
    </row>
    <row r="5954" spans="5:18" ht="15.75" thickBot="1" x14ac:dyDescent="0.3">
      <c r="E5954" s="17">
        <v>5948</v>
      </c>
      <c r="F5954" s="17"/>
      <c r="G5954" s="40"/>
      <c r="H5954" s="43"/>
      <c r="I5954" s="20"/>
      <c r="J5954" s="17" t="s">
        <v>11</v>
      </c>
      <c r="K5954" s="26">
        <f t="shared" ca="1" si="461"/>
        <v>4.04</v>
      </c>
      <c r="L5954" s="26">
        <f ca="1">IF(L5953=1,IF(M5953="GAGNÉ",1,2),IF(M5953="GAGNÉ",INDEX(fibo,MATCH(L5953,fibo,0)-2),INDEX(fibo,MATCH(L5953,fibo,0),1)+INDEX(fibo,MATCH(L5953,fibo,0)-1)))</f>
        <v>34</v>
      </c>
      <c r="M5954" s="49" t="str">
        <f t="shared" ca="1" si="462"/>
        <v>GAGNÉ</v>
      </c>
      <c r="N5954" s="28">
        <f ca="1">IF(M5954="GAGNÉ",K5954*L5954,IF(M5954="PERDU","0,00 €",""))</f>
        <v>137.36000000000001</v>
      </c>
      <c r="O5954" s="26">
        <f t="shared" ca="1" si="464"/>
        <v>103.36000000000001</v>
      </c>
      <c r="P5954" s="26">
        <f t="shared" ca="1" si="465"/>
        <v>412514.92000000039</v>
      </c>
      <c r="R5954" s="1">
        <f t="shared" ca="1" si="463"/>
        <v>1</v>
      </c>
    </row>
    <row r="5955" spans="5:18" ht="15.75" thickBot="1" x14ac:dyDescent="0.3">
      <c r="E5955" s="17">
        <v>5949</v>
      </c>
      <c r="F5955" s="17"/>
      <c r="G5955" s="40"/>
      <c r="H5955" s="43"/>
      <c r="I5955" s="20"/>
      <c r="J5955" s="17" t="s">
        <v>11</v>
      </c>
      <c r="K5955" s="26">
        <f t="shared" ca="1" si="461"/>
        <v>4.58</v>
      </c>
      <c r="L5955" s="26">
        <f ca="1">IF(L5954=1,IF(M5954="GAGNÉ",1,2),IF(M5954="GAGNÉ",INDEX(fibo,MATCH(L5954,fibo,0)-2),INDEX(fibo,MATCH(L5954,fibo,0),1)+INDEX(fibo,MATCH(L5954,fibo,0)-1)))</f>
        <v>13</v>
      </c>
      <c r="M5955" s="49" t="str">
        <f t="shared" ca="1" si="462"/>
        <v>PERDU</v>
      </c>
      <c r="N5955" s="28" t="str">
        <f ca="1">IF(M5955="GAGNÉ",K5955*L5955,IF(M5955="PERDU","0,00 €",""))</f>
        <v>0,00 €</v>
      </c>
      <c r="O5955" s="26">
        <f t="shared" ca="1" si="464"/>
        <v>-13</v>
      </c>
      <c r="P5955" s="26">
        <f t="shared" ca="1" si="465"/>
        <v>412501.92000000039</v>
      </c>
      <c r="R5955" s="1">
        <f t="shared" ca="1" si="463"/>
        <v>2</v>
      </c>
    </row>
    <row r="5956" spans="5:18" ht="15.75" thickBot="1" x14ac:dyDescent="0.3">
      <c r="E5956" s="17">
        <v>5950</v>
      </c>
      <c r="F5956" s="17"/>
      <c r="G5956" s="40"/>
      <c r="H5956" s="43"/>
      <c r="I5956" s="20"/>
      <c r="J5956" s="17" t="s">
        <v>11</v>
      </c>
      <c r="K5956" s="26">
        <f t="shared" ca="1" si="461"/>
        <v>3.94</v>
      </c>
      <c r="L5956" s="26">
        <f ca="1">IF(L5955=1,IF(M5955="GAGNÉ",1,2),IF(M5955="GAGNÉ",INDEX(fibo,MATCH(L5955,fibo,0)-2),INDEX(fibo,MATCH(L5955,fibo,0),1)+INDEX(fibo,MATCH(L5955,fibo,0)-1)))</f>
        <v>21</v>
      </c>
      <c r="M5956" s="49" t="str">
        <f t="shared" ca="1" si="462"/>
        <v>GAGNÉ</v>
      </c>
      <c r="N5956" s="28">
        <f ca="1">IF(M5956="GAGNÉ",K5956*L5956,IF(M5956="PERDU","0,00 €",""))</f>
        <v>82.74</v>
      </c>
      <c r="O5956" s="26">
        <f t="shared" ca="1" si="464"/>
        <v>61.739999999999995</v>
      </c>
      <c r="P5956" s="26">
        <f t="shared" ca="1" si="465"/>
        <v>412563.66000000038</v>
      </c>
      <c r="R5956" s="1">
        <f t="shared" ca="1" si="463"/>
        <v>1</v>
      </c>
    </row>
    <row r="5957" spans="5:18" ht="15.75" thickBot="1" x14ac:dyDescent="0.3">
      <c r="E5957" s="17">
        <v>5951</v>
      </c>
      <c r="F5957" s="17"/>
      <c r="G5957" s="40"/>
      <c r="H5957" s="43"/>
      <c r="I5957" s="20"/>
      <c r="J5957" s="17" t="s">
        <v>11</v>
      </c>
      <c r="K5957" s="26">
        <f t="shared" ca="1" si="461"/>
        <v>4.43</v>
      </c>
      <c r="L5957" s="26">
        <f ca="1">IF(L5956=1,IF(M5956="GAGNÉ",1,2),IF(M5956="GAGNÉ",INDEX(fibo,MATCH(L5956,fibo,0)-2),INDEX(fibo,MATCH(L5956,fibo,0),1)+INDEX(fibo,MATCH(L5956,fibo,0)-1)))</f>
        <v>8</v>
      </c>
      <c r="M5957" s="49" t="str">
        <f t="shared" ca="1" si="462"/>
        <v>GAGNÉ</v>
      </c>
      <c r="N5957" s="28">
        <f ca="1">IF(M5957="GAGNÉ",K5957*L5957,IF(M5957="PERDU","0,00 €",""))</f>
        <v>35.44</v>
      </c>
      <c r="O5957" s="26">
        <f t="shared" ca="1" si="464"/>
        <v>27.439999999999998</v>
      </c>
      <c r="P5957" s="26">
        <f t="shared" ca="1" si="465"/>
        <v>412591.10000000038</v>
      </c>
      <c r="R5957" s="1">
        <f t="shared" ca="1" si="463"/>
        <v>1</v>
      </c>
    </row>
    <row r="5958" spans="5:18" ht="15.75" thickBot="1" x14ac:dyDescent="0.3">
      <c r="E5958" s="17">
        <v>5952</v>
      </c>
      <c r="F5958" s="17"/>
      <c r="G5958" s="40"/>
      <c r="H5958" s="43"/>
      <c r="I5958" s="20"/>
      <c r="J5958" s="17" t="s">
        <v>11</v>
      </c>
      <c r="K5958" s="26">
        <f t="shared" ca="1" si="461"/>
        <v>4.37</v>
      </c>
      <c r="L5958" s="26">
        <f ca="1">IF(L5957=1,IF(M5957="GAGNÉ",1,2),IF(M5957="GAGNÉ",INDEX(fibo,MATCH(L5957,fibo,0)-2),INDEX(fibo,MATCH(L5957,fibo,0),1)+INDEX(fibo,MATCH(L5957,fibo,0)-1)))</f>
        <v>3</v>
      </c>
      <c r="M5958" s="49" t="str">
        <f t="shared" ca="1" si="462"/>
        <v>GAGNÉ</v>
      </c>
      <c r="N5958" s="28">
        <f ca="1">IF(M5958="GAGNÉ",K5958*L5958,IF(M5958="PERDU","0,00 €",""))</f>
        <v>13.11</v>
      </c>
      <c r="O5958" s="26">
        <f t="shared" ca="1" si="464"/>
        <v>10.11</v>
      </c>
      <c r="P5958" s="26">
        <f t="shared" ca="1" si="465"/>
        <v>412601.21000000037</v>
      </c>
      <c r="R5958" s="1">
        <f t="shared" ca="1" si="463"/>
        <v>1</v>
      </c>
    </row>
    <row r="5959" spans="5:18" ht="15.75" thickBot="1" x14ac:dyDescent="0.3">
      <c r="E5959" s="17">
        <v>5953</v>
      </c>
      <c r="F5959" s="17"/>
      <c r="G5959" s="40"/>
      <c r="H5959" s="43"/>
      <c r="I5959" s="20"/>
      <c r="J5959" s="17" t="s">
        <v>11</v>
      </c>
      <c r="K5959" s="26">
        <f t="shared" ca="1" si="461"/>
        <v>4.3099999999999996</v>
      </c>
      <c r="L5959" s="26">
        <f ca="1">IF(L5958=1,IF(M5958="GAGNÉ",1,2),IF(M5958="GAGNÉ",INDEX(fibo,MATCH(L5958,fibo,0)-2),INDEX(fibo,MATCH(L5958,fibo,0),1)+INDEX(fibo,MATCH(L5958,fibo,0)-1)))</f>
        <v>1</v>
      </c>
      <c r="M5959" s="49" t="str">
        <f t="shared" ca="1" si="462"/>
        <v>GAGNÉ</v>
      </c>
      <c r="N5959" s="28">
        <f ca="1">IF(M5959="GAGNÉ",K5959*L5959,IF(M5959="PERDU","0,00 €",""))</f>
        <v>4.3099999999999996</v>
      </c>
      <c r="O5959" s="26">
        <f t="shared" ca="1" si="464"/>
        <v>3.3099999999999996</v>
      </c>
      <c r="P5959" s="26">
        <f t="shared" ca="1" si="465"/>
        <v>412604.52000000037</v>
      </c>
      <c r="R5959" s="1">
        <f t="shared" ca="1" si="463"/>
        <v>1</v>
      </c>
    </row>
    <row r="5960" spans="5:18" ht="15.75" thickBot="1" x14ac:dyDescent="0.3">
      <c r="E5960" s="17">
        <v>5954</v>
      </c>
      <c r="F5960" s="17"/>
      <c r="G5960" s="40"/>
      <c r="H5960" s="43"/>
      <c r="I5960" s="20"/>
      <c r="J5960" s="17" t="s">
        <v>11</v>
      </c>
      <c r="K5960" s="26">
        <f t="shared" ref="K5960:K6006" ca="1" si="466">RANDBETWEEN(280,480)/100</f>
        <v>3.26</v>
      </c>
      <c r="L5960" s="26">
        <f ca="1">IF(L5959=1,IF(M5959="GAGNÉ",1,2),IF(M5959="GAGNÉ",INDEX(fibo,MATCH(L5959,fibo,0)-2),INDEX(fibo,MATCH(L5959,fibo,0),1)+INDEX(fibo,MATCH(L5959,fibo,0)-1)))</f>
        <v>1</v>
      </c>
      <c r="M5960" s="49" t="str">
        <f t="shared" ref="M5960:M6006" ca="1" si="467">IF(R5960=1,"GAGNÉ","PERDU")</f>
        <v>PERDU</v>
      </c>
      <c r="N5960" s="28" t="str">
        <f ca="1">IF(M5960="GAGNÉ",K5960*L5960,IF(M5960="PERDU","0,00 €",""))</f>
        <v>0,00 €</v>
      </c>
      <c r="O5960" s="26">
        <f t="shared" ca="1" si="464"/>
        <v>-1</v>
      </c>
      <c r="P5960" s="26">
        <f t="shared" ca="1" si="465"/>
        <v>412603.52000000037</v>
      </c>
      <c r="R5960" s="1">
        <f t="shared" ref="R5960:R6006" ca="1" si="468">RANDBETWEEN(1,2)</f>
        <v>2</v>
      </c>
    </row>
    <row r="5961" spans="5:18" ht="15.75" thickBot="1" x14ac:dyDescent="0.3">
      <c r="E5961" s="17">
        <v>5955</v>
      </c>
      <c r="F5961" s="17"/>
      <c r="G5961" s="40"/>
      <c r="H5961" s="43"/>
      <c r="I5961" s="20"/>
      <c r="J5961" s="17" t="s">
        <v>11</v>
      </c>
      <c r="K5961" s="26">
        <f t="shared" ca="1" si="466"/>
        <v>3.14</v>
      </c>
      <c r="L5961" s="26">
        <f ca="1">IF(L5960=1,IF(M5960="GAGNÉ",1,2),IF(M5960="GAGNÉ",INDEX(fibo,MATCH(L5960,fibo,0)-2),INDEX(fibo,MATCH(L5960,fibo,0),1)+INDEX(fibo,MATCH(L5960,fibo,0)-1)))</f>
        <v>2</v>
      </c>
      <c r="M5961" s="49" t="str">
        <f t="shared" ca="1" si="467"/>
        <v>GAGNÉ</v>
      </c>
      <c r="N5961" s="28">
        <f ca="1">IF(M5961="GAGNÉ",K5961*L5961,IF(M5961="PERDU","0,00 €",""))</f>
        <v>6.28</v>
      </c>
      <c r="O5961" s="26">
        <f t="shared" ref="O5961:O6006" ca="1" si="469">IF(M5961="GAGNÉ",N5961-L5961,IF(M5961="PERDU",-L5961,""))</f>
        <v>4.28</v>
      </c>
      <c r="P5961" s="26">
        <f t="shared" ref="P5961:P6006" ca="1" si="470">IF(M5961="GAGNÉ",N5961-L5961+P5960,IF(M5961="PERDU",P5960-L5961,""))</f>
        <v>412607.8000000004</v>
      </c>
      <c r="R5961" s="1">
        <f t="shared" ca="1" si="468"/>
        <v>1</v>
      </c>
    </row>
    <row r="5962" spans="5:18" ht="15.75" thickBot="1" x14ac:dyDescent="0.3">
      <c r="E5962" s="17">
        <v>5956</v>
      </c>
      <c r="F5962" s="17"/>
      <c r="G5962" s="40"/>
      <c r="H5962" s="43"/>
      <c r="I5962" s="20"/>
      <c r="J5962" s="17" t="s">
        <v>11</v>
      </c>
      <c r="K5962" s="26">
        <f t="shared" ca="1" si="466"/>
        <v>3.67</v>
      </c>
      <c r="L5962" s="26">
        <f ca="1">IF(L5961=1,IF(M5961="GAGNÉ",1,2),IF(M5961="GAGNÉ",INDEX(fibo,MATCH(L5961,fibo,0)-2),INDEX(fibo,MATCH(L5961,fibo,0),1)+INDEX(fibo,MATCH(L5961,fibo,0)-1)))</f>
        <v>1</v>
      </c>
      <c r="M5962" s="49" t="str">
        <f t="shared" ca="1" si="467"/>
        <v>GAGNÉ</v>
      </c>
      <c r="N5962" s="28">
        <f ca="1">IF(M5962="GAGNÉ",K5962*L5962,IF(M5962="PERDU","0,00 €",""))</f>
        <v>3.67</v>
      </c>
      <c r="O5962" s="26">
        <f t="shared" ca="1" si="469"/>
        <v>2.67</v>
      </c>
      <c r="P5962" s="26">
        <f t="shared" ca="1" si="470"/>
        <v>412610.47000000038</v>
      </c>
      <c r="R5962" s="1">
        <f t="shared" ca="1" si="468"/>
        <v>1</v>
      </c>
    </row>
    <row r="5963" spans="5:18" ht="15.75" thickBot="1" x14ac:dyDescent="0.3">
      <c r="E5963" s="17">
        <v>5957</v>
      </c>
      <c r="F5963" s="17"/>
      <c r="G5963" s="40"/>
      <c r="H5963" s="43"/>
      <c r="I5963" s="20"/>
      <c r="J5963" s="17" t="s">
        <v>11</v>
      </c>
      <c r="K5963" s="26">
        <f t="shared" ca="1" si="466"/>
        <v>3.23</v>
      </c>
      <c r="L5963" s="26">
        <f ca="1">IF(L5962=1,IF(M5962="GAGNÉ",1,2),IF(M5962="GAGNÉ",INDEX(fibo,MATCH(L5962,fibo,0)-2),INDEX(fibo,MATCH(L5962,fibo,0),1)+INDEX(fibo,MATCH(L5962,fibo,0)-1)))</f>
        <v>1</v>
      </c>
      <c r="M5963" s="49" t="str">
        <f t="shared" ca="1" si="467"/>
        <v>GAGNÉ</v>
      </c>
      <c r="N5963" s="28">
        <f ca="1">IF(M5963="GAGNÉ",K5963*L5963,IF(M5963="PERDU","0,00 €",""))</f>
        <v>3.23</v>
      </c>
      <c r="O5963" s="26">
        <f t="shared" ca="1" si="469"/>
        <v>2.23</v>
      </c>
      <c r="P5963" s="26">
        <f t="shared" ca="1" si="470"/>
        <v>412612.70000000036</v>
      </c>
      <c r="R5963" s="1">
        <f t="shared" ca="1" si="468"/>
        <v>1</v>
      </c>
    </row>
    <row r="5964" spans="5:18" ht="15.75" thickBot="1" x14ac:dyDescent="0.3">
      <c r="E5964" s="17">
        <v>5958</v>
      </c>
      <c r="F5964" s="17"/>
      <c r="G5964" s="40"/>
      <c r="H5964" s="43"/>
      <c r="I5964" s="20"/>
      <c r="J5964" s="17" t="s">
        <v>11</v>
      </c>
      <c r="K5964" s="26">
        <f t="shared" ca="1" si="466"/>
        <v>3.44</v>
      </c>
      <c r="L5964" s="26">
        <f ca="1">IF(L5963=1,IF(M5963="GAGNÉ",1,2),IF(M5963="GAGNÉ",INDEX(fibo,MATCH(L5963,fibo,0)-2),INDEX(fibo,MATCH(L5963,fibo,0),1)+INDEX(fibo,MATCH(L5963,fibo,0)-1)))</f>
        <v>1</v>
      </c>
      <c r="M5964" s="49" t="str">
        <f t="shared" ca="1" si="467"/>
        <v>PERDU</v>
      </c>
      <c r="N5964" s="28" t="str">
        <f ca="1">IF(M5964="GAGNÉ",K5964*L5964,IF(M5964="PERDU","0,00 €",""))</f>
        <v>0,00 €</v>
      </c>
      <c r="O5964" s="26">
        <f t="shared" ca="1" si="469"/>
        <v>-1</v>
      </c>
      <c r="P5964" s="26">
        <f t="shared" ca="1" si="470"/>
        <v>412611.70000000036</v>
      </c>
      <c r="R5964" s="1">
        <f t="shared" ca="1" si="468"/>
        <v>2</v>
      </c>
    </row>
    <row r="5965" spans="5:18" ht="15.75" thickBot="1" x14ac:dyDescent="0.3">
      <c r="E5965" s="17">
        <v>5959</v>
      </c>
      <c r="F5965" s="17"/>
      <c r="G5965" s="40"/>
      <c r="H5965" s="43"/>
      <c r="I5965" s="20"/>
      <c r="J5965" s="17" t="s">
        <v>11</v>
      </c>
      <c r="K5965" s="26">
        <f t="shared" ca="1" si="466"/>
        <v>4.72</v>
      </c>
      <c r="L5965" s="26">
        <f ca="1">IF(L5964=1,IF(M5964="GAGNÉ",1,2),IF(M5964="GAGNÉ",INDEX(fibo,MATCH(L5964,fibo,0)-2),INDEX(fibo,MATCH(L5964,fibo,0),1)+INDEX(fibo,MATCH(L5964,fibo,0)-1)))</f>
        <v>2</v>
      </c>
      <c r="M5965" s="49" t="str">
        <f t="shared" ca="1" si="467"/>
        <v>GAGNÉ</v>
      </c>
      <c r="N5965" s="28">
        <f ca="1">IF(M5965="GAGNÉ",K5965*L5965,IF(M5965="PERDU","0,00 €",""))</f>
        <v>9.44</v>
      </c>
      <c r="O5965" s="26">
        <f t="shared" ca="1" si="469"/>
        <v>7.4399999999999995</v>
      </c>
      <c r="P5965" s="26">
        <f t="shared" ca="1" si="470"/>
        <v>412619.14000000036</v>
      </c>
      <c r="R5965" s="1">
        <f t="shared" ca="1" si="468"/>
        <v>1</v>
      </c>
    </row>
    <row r="5966" spans="5:18" ht="15.75" thickBot="1" x14ac:dyDescent="0.3">
      <c r="E5966" s="17">
        <v>5960</v>
      </c>
      <c r="F5966" s="17"/>
      <c r="G5966" s="40"/>
      <c r="H5966" s="43"/>
      <c r="I5966" s="20"/>
      <c r="J5966" s="17" t="s">
        <v>11</v>
      </c>
      <c r="K5966" s="26">
        <f t="shared" ca="1" si="466"/>
        <v>3.71</v>
      </c>
      <c r="L5966" s="26">
        <f ca="1">IF(L5965=1,IF(M5965="GAGNÉ",1,2),IF(M5965="GAGNÉ",INDEX(fibo,MATCH(L5965,fibo,0)-2),INDEX(fibo,MATCH(L5965,fibo,0),1)+INDEX(fibo,MATCH(L5965,fibo,0)-1)))</f>
        <v>1</v>
      </c>
      <c r="M5966" s="49" t="str">
        <f t="shared" ca="1" si="467"/>
        <v>PERDU</v>
      </c>
      <c r="N5966" s="28" t="str">
        <f ca="1">IF(M5966="GAGNÉ",K5966*L5966,IF(M5966="PERDU","0,00 €",""))</f>
        <v>0,00 €</v>
      </c>
      <c r="O5966" s="26">
        <f t="shared" ca="1" si="469"/>
        <v>-1</v>
      </c>
      <c r="P5966" s="26">
        <f t="shared" ca="1" si="470"/>
        <v>412618.14000000036</v>
      </c>
      <c r="R5966" s="1">
        <f t="shared" ca="1" si="468"/>
        <v>2</v>
      </c>
    </row>
    <row r="5967" spans="5:18" ht="15.75" thickBot="1" x14ac:dyDescent="0.3">
      <c r="E5967" s="17">
        <v>5961</v>
      </c>
      <c r="F5967" s="17"/>
      <c r="G5967" s="40"/>
      <c r="H5967" s="43"/>
      <c r="I5967" s="20"/>
      <c r="J5967" s="17" t="s">
        <v>11</v>
      </c>
      <c r="K5967" s="26">
        <f t="shared" ca="1" si="466"/>
        <v>3.22</v>
      </c>
      <c r="L5967" s="26">
        <f ca="1">IF(L5966=1,IF(M5966="GAGNÉ",1,2),IF(M5966="GAGNÉ",INDEX(fibo,MATCH(L5966,fibo,0)-2),INDEX(fibo,MATCH(L5966,fibo,0),1)+INDEX(fibo,MATCH(L5966,fibo,0)-1)))</f>
        <v>2</v>
      </c>
      <c r="M5967" s="49" t="str">
        <f t="shared" ca="1" si="467"/>
        <v>GAGNÉ</v>
      </c>
      <c r="N5967" s="28">
        <f ca="1">IF(M5967="GAGNÉ",K5967*L5967,IF(M5967="PERDU","0,00 €",""))</f>
        <v>6.44</v>
      </c>
      <c r="O5967" s="26">
        <f t="shared" ca="1" si="469"/>
        <v>4.4400000000000004</v>
      </c>
      <c r="P5967" s="26">
        <f t="shared" ca="1" si="470"/>
        <v>412622.58000000037</v>
      </c>
      <c r="R5967" s="1">
        <f t="shared" ca="1" si="468"/>
        <v>1</v>
      </c>
    </row>
    <row r="5968" spans="5:18" ht="15.75" thickBot="1" x14ac:dyDescent="0.3">
      <c r="E5968" s="17">
        <v>5962</v>
      </c>
      <c r="F5968" s="17"/>
      <c r="G5968" s="40"/>
      <c r="H5968" s="43"/>
      <c r="I5968" s="20"/>
      <c r="J5968" s="17" t="s">
        <v>11</v>
      </c>
      <c r="K5968" s="26">
        <f t="shared" ca="1" si="466"/>
        <v>2.95</v>
      </c>
      <c r="L5968" s="26">
        <f ca="1">IF(L5967=1,IF(M5967="GAGNÉ",1,2),IF(M5967="GAGNÉ",INDEX(fibo,MATCH(L5967,fibo,0)-2),INDEX(fibo,MATCH(L5967,fibo,0),1)+INDEX(fibo,MATCH(L5967,fibo,0)-1)))</f>
        <v>1</v>
      </c>
      <c r="M5968" s="49" t="str">
        <f t="shared" ca="1" si="467"/>
        <v>PERDU</v>
      </c>
      <c r="N5968" s="28" t="str">
        <f ca="1">IF(M5968="GAGNÉ",K5968*L5968,IF(M5968="PERDU","0,00 €",""))</f>
        <v>0,00 €</v>
      </c>
      <c r="O5968" s="26">
        <f t="shared" ca="1" si="469"/>
        <v>-1</v>
      </c>
      <c r="P5968" s="26">
        <f t="shared" ca="1" si="470"/>
        <v>412621.58000000037</v>
      </c>
      <c r="R5968" s="1">
        <f t="shared" ca="1" si="468"/>
        <v>2</v>
      </c>
    </row>
    <row r="5969" spans="5:18" ht="15.75" thickBot="1" x14ac:dyDescent="0.3">
      <c r="E5969" s="17">
        <v>5963</v>
      </c>
      <c r="F5969" s="17"/>
      <c r="G5969" s="40"/>
      <c r="H5969" s="43"/>
      <c r="I5969" s="20"/>
      <c r="J5969" s="17" t="s">
        <v>11</v>
      </c>
      <c r="K5969" s="26">
        <f t="shared" ca="1" si="466"/>
        <v>4.3499999999999996</v>
      </c>
      <c r="L5969" s="26">
        <f ca="1">IF(L5968=1,IF(M5968="GAGNÉ",1,2),IF(M5968="GAGNÉ",INDEX(fibo,MATCH(L5968,fibo,0)-2),INDEX(fibo,MATCH(L5968,fibo,0),1)+INDEX(fibo,MATCH(L5968,fibo,0)-1)))</f>
        <v>2</v>
      </c>
      <c r="M5969" s="49" t="str">
        <f t="shared" ca="1" si="467"/>
        <v>PERDU</v>
      </c>
      <c r="N5969" s="28" t="str">
        <f ca="1">IF(M5969="GAGNÉ",K5969*L5969,IF(M5969="PERDU","0,00 €",""))</f>
        <v>0,00 €</v>
      </c>
      <c r="O5969" s="26">
        <f t="shared" ca="1" si="469"/>
        <v>-2</v>
      </c>
      <c r="P5969" s="26">
        <f t="shared" ca="1" si="470"/>
        <v>412619.58000000037</v>
      </c>
      <c r="R5969" s="1">
        <f t="shared" ca="1" si="468"/>
        <v>2</v>
      </c>
    </row>
    <row r="5970" spans="5:18" ht="15.75" thickBot="1" x14ac:dyDescent="0.3">
      <c r="E5970" s="17">
        <v>5964</v>
      </c>
      <c r="F5970" s="17"/>
      <c r="G5970" s="40"/>
      <c r="H5970" s="43"/>
      <c r="I5970" s="20"/>
      <c r="J5970" s="17" t="s">
        <v>11</v>
      </c>
      <c r="K5970" s="26">
        <f t="shared" ca="1" si="466"/>
        <v>4.63</v>
      </c>
      <c r="L5970" s="26">
        <f ca="1">IF(L5969=1,IF(M5969="GAGNÉ",1,2),IF(M5969="GAGNÉ",INDEX(fibo,MATCH(L5969,fibo,0)-2),INDEX(fibo,MATCH(L5969,fibo,0),1)+INDEX(fibo,MATCH(L5969,fibo,0)-1)))</f>
        <v>3</v>
      </c>
      <c r="M5970" s="49" t="str">
        <f t="shared" ca="1" si="467"/>
        <v>GAGNÉ</v>
      </c>
      <c r="N5970" s="28">
        <f ca="1">IF(M5970="GAGNÉ",K5970*L5970,IF(M5970="PERDU","0,00 €",""))</f>
        <v>13.89</v>
      </c>
      <c r="O5970" s="26">
        <f t="shared" ca="1" si="469"/>
        <v>10.89</v>
      </c>
      <c r="P5970" s="26">
        <f t="shared" ca="1" si="470"/>
        <v>412630.47000000038</v>
      </c>
      <c r="R5970" s="1">
        <f t="shared" ca="1" si="468"/>
        <v>1</v>
      </c>
    </row>
    <row r="5971" spans="5:18" ht="15.75" thickBot="1" x14ac:dyDescent="0.3">
      <c r="E5971" s="17">
        <v>5965</v>
      </c>
      <c r="F5971" s="17"/>
      <c r="G5971" s="40"/>
      <c r="H5971" s="43"/>
      <c r="I5971" s="20"/>
      <c r="J5971" s="17" t="s">
        <v>11</v>
      </c>
      <c r="K5971" s="26">
        <f t="shared" ca="1" si="466"/>
        <v>4.59</v>
      </c>
      <c r="L5971" s="26">
        <f ca="1">IF(L5970=1,IF(M5970="GAGNÉ",1,2),IF(M5970="GAGNÉ",INDEX(fibo,MATCH(L5970,fibo,0)-2),INDEX(fibo,MATCH(L5970,fibo,0),1)+INDEX(fibo,MATCH(L5970,fibo,0)-1)))</f>
        <v>1</v>
      </c>
      <c r="M5971" s="49" t="str">
        <f t="shared" ca="1" si="467"/>
        <v>GAGNÉ</v>
      </c>
      <c r="N5971" s="28">
        <f ca="1">IF(M5971="GAGNÉ",K5971*L5971,IF(M5971="PERDU","0,00 €",""))</f>
        <v>4.59</v>
      </c>
      <c r="O5971" s="26">
        <f t="shared" ca="1" si="469"/>
        <v>3.59</v>
      </c>
      <c r="P5971" s="26">
        <f t="shared" ca="1" si="470"/>
        <v>412634.06000000041</v>
      </c>
      <c r="R5971" s="1">
        <f t="shared" ca="1" si="468"/>
        <v>1</v>
      </c>
    </row>
    <row r="5972" spans="5:18" ht="15.75" thickBot="1" x14ac:dyDescent="0.3">
      <c r="E5972" s="17">
        <v>5966</v>
      </c>
      <c r="F5972" s="17"/>
      <c r="G5972" s="40"/>
      <c r="H5972" s="43"/>
      <c r="I5972" s="20"/>
      <c r="J5972" s="17" t="s">
        <v>11</v>
      </c>
      <c r="K5972" s="26">
        <f t="shared" ca="1" si="466"/>
        <v>3.78</v>
      </c>
      <c r="L5972" s="26">
        <f ca="1">IF(L5971=1,IF(M5971="GAGNÉ",1,2),IF(M5971="GAGNÉ",INDEX(fibo,MATCH(L5971,fibo,0)-2),INDEX(fibo,MATCH(L5971,fibo,0),1)+INDEX(fibo,MATCH(L5971,fibo,0)-1)))</f>
        <v>1</v>
      </c>
      <c r="M5972" s="49" t="str">
        <f t="shared" ca="1" si="467"/>
        <v>PERDU</v>
      </c>
      <c r="N5972" s="28" t="str">
        <f ca="1">IF(M5972="GAGNÉ",K5972*L5972,IF(M5972="PERDU","0,00 €",""))</f>
        <v>0,00 €</v>
      </c>
      <c r="O5972" s="26">
        <f t="shared" ca="1" si="469"/>
        <v>-1</v>
      </c>
      <c r="P5972" s="26">
        <f t="shared" ca="1" si="470"/>
        <v>412633.06000000041</v>
      </c>
      <c r="R5972" s="1">
        <f t="shared" ca="1" si="468"/>
        <v>2</v>
      </c>
    </row>
    <row r="5973" spans="5:18" ht="15.75" thickBot="1" x14ac:dyDescent="0.3">
      <c r="E5973" s="17">
        <v>5967</v>
      </c>
      <c r="F5973" s="17"/>
      <c r="G5973" s="40"/>
      <c r="H5973" s="43"/>
      <c r="I5973" s="20"/>
      <c r="J5973" s="17" t="s">
        <v>11</v>
      </c>
      <c r="K5973" s="26">
        <f t="shared" ca="1" si="466"/>
        <v>4.8</v>
      </c>
      <c r="L5973" s="26">
        <f ca="1">IF(L5972=1,IF(M5972="GAGNÉ",1,2),IF(M5972="GAGNÉ",INDEX(fibo,MATCH(L5972,fibo,0)-2),INDEX(fibo,MATCH(L5972,fibo,0),1)+INDEX(fibo,MATCH(L5972,fibo,0)-1)))</f>
        <v>2</v>
      </c>
      <c r="M5973" s="49" t="str">
        <f t="shared" ca="1" si="467"/>
        <v>GAGNÉ</v>
      </c>
      <c r="N5973" s="28">
        <f ca="1">IF(M5973="GAGNÉ",K5973*L5973,IF(M5973="PERDU","0,00 €",""))</f>
        <v>9.6</v>
      </c>
      <c r="O5973" s="26">
        <f t="shared" ca="1" si="469"/>
        <v>7.6</v>
      </c>
      <c r="P5973" s="26">
        <f t="shared" ca="1" si="470"/>
        <v>412640.66000000038</v>
      </c>
      <c r="R5973" s="1">
        <f t="shared" ca="1" si="468"/>
        <v>1</v>
      </c>
    </row>
    <row r="5974" spans="5:18" ht="15.75" thickBot="1" x14ac:dyDescent="0.3">
      <c r="E5974" s="17">
        <v>5968</v>
      </c>
      <c r="F5974" s="17"/>
      <c r="G5974" s="40"/>
      <c r="H5974" s="43"/>
      <c r="I5974" s="20"/>
      <c r="J5974" s="17" t="s">
        <v>11</v>
      </c>
      <c r="K5974" s="26">
        <f t="shared" ca="1" si="466"/>
        <v>3.97</v>
      </c>
      <c r="L5974" s="26">
        <f ca="1">IF(L5973=1,IF(M5973="GAGNÉ",1,2),IF(M5973="GAGNÉ",INDEX(fibo,MATCH(L5973,fibo,0)-2),INDEX(fibo,MATCH(L5973,fibo,0),1)+INDEX(fibo,MATCH(L5973,fibo,0)-1)))</f>
        <v>1</v>
      </c>
      <c r="M5974" s="49" t="str">
        <f t="shared" ca="1" si="467"/>
        <v>GAGNÉ</v>
      </c>
      <c r="N5974" s="28">
        <f ca="1">IF(M5974="GAGNÉ",K5974*L5974,IF(M5974="PERDU","0,00 €",""))</f>
        <v>3.97</v>
      </c>
      <c r="O5974" s="26">
        <f t="shared" ca="1" si="469"/>
        <v>2.97</v>
      </c>
      <c r="P5974" s="26">
        <f t="shared" ca="1" si="470"/>
        <v>412643.63000000035</v>
      </c>
      <c r="R5974" s="1">
        <f t="shared" ca="1" si="468"/>
        <v>1</v>
      </c>
    </row>
    <row r="5975" spans="5:18" ht="15.75" thickBot="1" x14ac:dyDescent="0.3">
      <c r="E5975" s="17">
        <v>5969</v>
      </c>
      <c r="F5975" s="17"/>
      <c r="G5975" s="40"/>
      <c r="H5975" s="43"/>
      <c r="I5975" s="20"/>
      <c r="J5975" s="17" t="s">
        <v>11</v>
      </c>
      <c r="K5975" s="26">
        <f t="shared" ca="1" si="466"/>
        <v>4.5999999999999996</v>
      </c>
      <c r="L5975" s="26">
        <f ca="1">IF(L5974=1,IF(M5974="GAGNÉ",1,2),IF(M5974="GAGNÉ",INDEX(fibo,MATCH(L5974,fibo,0)-2),INDEX(fibo,MATCH(L5974,fibo,0),1)+INDEX(fibo,MATCH(L5974,fibo,0)-1)))</f>
        <v>1</v>
      </c>
      <c r="M5975" s="49" t="str">
        <f t="shared" ca="1" si="467"/>
        <v>PERDU</v>
      </c>
      <c r="N5975" s="28" t="str">
        <f ca="1">IF(M5975="GAGNÉ",K5975*L5975,IF(M5975="PERDU","0,00 €",""))</f>
        <v>0,00 €</v>
      </c>
      <c r="O5975" s="26">
        <f t="shared" ca="1" si="469"/>
        <v>-1</v>
      </c>
      <c r="P5975" s="26">
        <f t="shared" ca="1" si="470"/>
        <v>412642.63000000035</v>
      </c>
      <c r="R5975" s="1">
        <f t="shared" ca="1" si="468"/>
        <v>2</v>
      </c>
    </row>
    <row r="5976" spans="5:18" ht="15.75" thickBot="1" x14ac:dyDescent="0.3">
      <c r="E5976" s="17">
        <v>5970</v>
      </c>
      <c r="F5976" s="17"/>
      <c r="G5976" s="40"/>
      <c r="H5976" s="43"/>
      <c r="I5976" s="20"/>
      <c r="J5976" s="17" t="s">
        <v>11</v>
      </c>
      <c r="K5976" s="26">
        <f t="shared" ca="1" si="466"/>
        <v>3.74</v>
      </c>
      <c r="L5976" s="26">
        <f ca="1">IF(L5975=1,IF(M5975="GAGNÉ",1,2),IF(M5975="GAGNÉ",INDEX(fibo,MATCH(L5975,fibo,0)-2),INDEX(fibo,MATCH(L5975,fibo,0),1)+INDEX(fibo,MATCH(L5975,fibo,0)-1)))</f>
        <v>2</v>
      </c>
      <c r="M5976" s="49" t="str">
        <f t="shared" ca="1" si="467"/>
        <v>GAGNÉ</v>
      </c>
      <c r="N5976" s="28">
        <f ca="1">IF(M5976="GAGNÉ",K5976*L5976,IF(M5976="PERDU","0,00 €",""))</f>
        <v>7.48</v>
      </c>
      <c r="O5976" s="26">
        <f t="shared" ca="1" si="469"/>
        <v>5.48</v>
      </c>
      <c r="P5976" s="26">
        <f t="shared" ca="1" si="470"/>
        <v>412648.11000000034</v>
      </c>
      <c r="R5976" s="1">
        <f t="shared" ca="1" si="468"/>
        <v>1</v>
      </c>
    </row>
    <row r="5977" spans="5:18" ht="15.75" thickBot="1" x14ac:dyDescent="0.3">
      <c r="E5977" s="17">
        <v>5971</v>
      </c>
      <c r="F5977" s="17"/>
      <c r="G5977" s="40"/>
      <c r="H5977" s="43"/>
      <c r="I5977" s="20"/>
      <c r="J5977" s="17" t="s">
        <v>11</v>
      </c>
      <c r="K5977" s="26">
        <f t="shared" ca="1" si="466"/>
        <v>3.6</v>
      </c>
      <c r="L5977" s="26">
        <f ca="1">IF(L5976=1,IF(M5976="GAGNÉ",1,2),IF(M5976="GAGNÉ",INDEX(fibo,MATCH(L5976,fibo,0)-2),INDEX(fibo,MATCH(L5976,fibo,0),1)+INDEX(fibo,MATCH(L5976,fibo,0)-1)))</f>
        <v>1</v>
      </c>
      <c r="M5977" s="49" t="str">
        <f t="shared" ca="1" si="467"/>
        <v>PERDU</v>
      </c>
      <c r="N5977" s="28" t="str">
        <f ca="1">IF(M5977="GAGNÉ",K5977*L5977,IF(M5977="PERDU","0,00 €",""))</f>
        <v>0,00 €</v>
      </c>
      <c r="O5977" s="26">
        <f t="shared" ca="1" si="469"/>
        <v>-1</v>
      </c>
      <c r="P5977" s="26">
        <f t="shared" ca="1" si="470"/>
        <v>412647.11000000034</v>
      </c>
      <c r="R5977" s="1">
        <f t="shared" ca="1" si="468"/>
        <v>2</v>
      </c>
    </row>
    <row r="5978" spans="5:18" ht="15.75" thickBot="1" x14ac:dyDescent="0.3">
      <c r="E5978" s="17">
        <v>5972</v>
      </c>
      <c r="F5978" s="17"/>
      <c r="G5978" s="40"/>
      <c r="H5978" s="43"/>
      <c r="I5978" s="20"/>
      <c r="J5978" s="17" t="s">
        <v>11</v>
      </c>
      <c r="K5978" s="26">
        <f t="shared" ca="1" si="466"/>
        <v>3.53</v>
      </c>
      <c r="L5978" s="26">
        <f ca="1">IF(L5977=1,IF(M5977="GAGNÉ",1,2),IF(M5977="GAGNÉ",INDEX(fibo,MATCH(L5977,fibo,0)-2),INDEX(fibo,MATCH(L5977,fibo,0),1)+INDEX(fibo,MATCH(L5977,fibo,0)-1)))</f>
        <v>2</v>
      </c>
      <c r="M5978" s="49" t="str">
        <f t="shared" ca="1" si="467"/>
        <v>GAGNÉ</v>
      </c>
      <c r="N5978" s="28">
        <f ca="1">IF(M5978="GAGNÉ",K5978*L5978,IF(M5978="PERDU","0,00 €",""))</f>
        <v>7.06</v>
      </c>
      <c r="O5978" s="26">
        <f t="shared" ca="1" si="469"/>
        <v>5.0599999999999996</v>
      </c>
      <c r="P5978" s="26">
        <f t="shared" ca="1" si="470"/>
        <v>412652.17000000033</v>
      </c>
      <c r="R5978" s="1">
        <f t="shared" ca="1" si="468"/>
        <v>1</v>
      </c>
    </row>
    <row r="5979" spans="5:18" ht="15.75" thickBot="1" x14ac:dyDescent="0.3">
      <c r="E5979" s="17">
        <v>5973</v>
      </c>
      <c r="F5979" s="17"/>
      <c r="G5979" s="40"/>
      <c r="H5979" s="43"/>
      <c r="I5979" s="20"/>
      <c r="J5979" s="17" t="s">
        <v>11</v>
      </c>
      <c r="K5979" s="26">
        <f t="shared" ca="1" si="466"/>
        <v>4.62</v>
      </c>
      <c r="L5979" s="26">
        <f ca="1">IF(L5978=1,IF(M5978="GAGNÉ",1,2),IF(M5978="GAGNÉ",INDEX(fibo,MATCH(L5978,fibo,0)-2),INDEX(fibo,MATCH(L5978,fibo,0),1)+INDEX(fibo,MATCH(L5978,fibo,0)-1)))</f>
        <v>1</v>
      </c>
      <c r="M5979" s="49" t="str">
        <f t="shared" ca="1" si="467"/>
        <v>PERDU</v>
      </c>
      <c r="N5979" s="28" t="str">
        <f ca="1">IF(M5979="GAGNÉ",K5979*L5979,IF(M5979="PERDU","0,00 €",""))</f>
        <v>0,00 €</v>
      </c>
      <c r="O5979" s="26">
        <f t="shared" ca="1" si="469"/>
        <v>-1</v>
      </c>
      <c r="P5979" s="26">
        <f t="shared" ca="1" si="470"/>
        <v>412651.17000000033</v>
      </c>
      <c r="R5979" s="1">
        <f t="shared" ca="1" si="468"/>
        <v>2</v>
      </c>
    </row>
    <row r="5980" spans="5:18" ht="15.75" thickBot="1" x14ac:dyDescent="0.3">
      <c r="E5980" s="17">
        <v>5974</v>
      </c>
      <c r="F5980" s="17"/>
      <c r="G5980" s="40"/>
      <c r="H5980" s="43"/>
      <c r="I5980" s="20"/>
      <c r="J5980" s="17" t="s">
        <v>11</v>
      </c>
      <c r="K5980" s="26">
        <f t="shared" ca="1" si="466"/>
        <v>3.36</v>
      </c>
      <c r="L5980" s="26">
        <f ca="1">IF(L5979=1,IF(M5979="GAGNÉ",1,2),IF(M5979="GAGNÉ",INDEX(fibo,MATCH(L5979,fibo,0)-2),INDEX(fibo,MATCH(L5979,fibo,0),1)+INDEX(fibo,MATCH(L5979,fibo,0)-1)))</f>
        <v>2</v>
      </c>
      <c r="M5980" s="49" t="str">
        <f t="shared" ca="1" si="467"/>
        <v>GAGNÉ</v>
      </c>
      <c r="N5980" s="28">
        <f ca="1">IF(M5980="GAGNÉ",K5980*L5980,IF(M5980="PERDU","0,00 €",""))</f>
        <v>6.72</v>
      </c>
      <c r="O5980" s="26">
        <f t="shared" ca="1" si="469"/>
        <v>4.72</v>
      </c>
      <c r="P5980" s="26">
        <f t="shared" ca="1" si="470"/>
        <v>412655.89000000031</v>
      </c>
      <c r="R5980" s="1">
        <f t="shared" ca="1" si="468"/>
        <v>1</v>
      </c>
    </row>
    <row r="5981" spans="5:18" ht="15.75" thickBot="1" x14ac:dyDescent="0.3">
      <c r="E5981" s="17">
        <v>5975</v>
      </c>
      <c r="F5981" s="17"/>
      <c r="G5981" s="40"/>
      <c r="H5981" s="43"/>
      <c r="I5981" s="20"/>
      <c r="J5981" s="17" t="s">
        <v>11</v>
      </c>
      <c r="K5981" s="26">
        <f t="shared" ca="1" si="466"/>
        <v>2.82</v>
      </c>
      <c r="L5981" s="26">
        <f ca="1">IF(L5980=1,IF(M5980="GAGNÉ",1,2),IF(M5980="GAGNÉ",INDEX(fibo,MATCH(L5980,fibo,0)-2),INDEX(fibo,MATCH(L5980,fibo,0),1)+INDEX(fibo,MATCH(L5980,fibo,0)-1)))</f>
        <v>1</v>
      </c>
      <c r="M5981" s="49" t="str">
        <f t="shared" ca="1" si="467"/>
        <v>GAGNÉ</v>
      </c>
      <c r="N5981" s="28">
        <f ca="1">IF(M5981="GAGNÉ",K5981*L5981,IF(M5981="PERDU","0,00 €",""))</f>
        <v>2.82</v>
      </c>
      <c r="O5981" s="26">
        <f t="shared" ca="1" si="469"/>
        <v>1.8199999999999998</v>
      </c>
      <c r="P5981" s="26">
        <f t="shared" ca="1" si="470"/>
        <v>412657.71000000031</v>
      </c>
      <c r="R5981" s="1">
        <f t="shared" ca="1" si="468"/>
        <v>1</v>
      </c>
    </row>
    <row r="5982" spans="5:18" ht="15.75" thickBot="1" x14ac:dyDescent="0.3">
      <c r="E5982" s="17">
        <v>5976</v>
      </c>
      <c r="F5982" s="17"/>
      <c r="G5982" s="40"/>
      <c r="H5982" s="43"/>
      <c r="I5982" s="20"/>
      <c r="J5982" s="17" t="s">
        <v>11</v>
      </c>
      <c r="K5982" s="26">
        <f t="shared" ca="1" si="466"/>
        <v>3.99</v>
      </c>
      <c r="L5982" s="26">
        <f ca="1">IF(L5981=1,IF(M5981="GAGNÉ",1,2),IF(M5981="GAGNÉ",INDEX(fibo,MATCH(L5981,fibo,0)-2),INDEX(fibo,MATCH(L5981,fibo,0),1)+INDEX(fibo,MATCH(L5981,fibo,0)-1)))</f>
        <v>1</v>
      </c>
      <c r="M5982" s="49" t="str">
        <f t="shared" ca="1" si="467"/>
        <v>GAGNÉ</v>
      </c>
      <c r="N5982" s="28">
        <f ca="1">IF(M5982="GAGNÉ",K5982*L5982,IF(M5982="PERDU","0,00 €",""))</f>
        <v>3.99</v>
      </c>
      <c r="O5982" s="26">
        <f t="shared" ca="1" si="469"/>
        <v>2.99</v>
      </c>
      <c r="P5982" s="26">
        <f t="shared" ca="1" si="470"/>
        <v>412660.7000000003</v>
      </c>
      <c r="R5982" s="1">
        <f t="shared" ca="1" si="468"/>
        <v>1</v>
      </c>
    </row>
    <row r="5983" spans="5:18" ht="15.75" thickBot="1" x14ac:dyDescent="0.3">
      <c r="E5983" s="17">
        <v>5977</v>
      </c>
      <c r="F5983" s="17"/>
      <c r="G5983" s="40"/>
      <c r="H5983" s="43"/>
      <c r="I5983" s="20"/>
      <c r="J5983" s="17" t="s">
        <v>11</v>
      </c>
      <c r="K5983" s="26">
        <f t="shared" ca="1" si="466"/>
        <v>3.91</v>
      </c>
      <c r="L5983" s="26">
        <f ca="1">IF(L5982=1,IF(M5982="GAGNÉ",1,2),IF(M5982="GAGNÉ",INDEX(fibo,MATCH(L5982,fibo,0)-2),INDEX(fibo,MATCH(L5982,fibo,0),1)+INDEX(fibo,MATCH(L5982,fibo,0)-1)))</f>
        <v>1</v>
      </c>
      <c r="M5983" s="49" t="str">
        <f t="shared" ca="1" si="467"/>
        <v>GAGNÉ</v>
      </c>
      <c r="N5983" s="28">
        <f ca="1">IF(M5983="GAGNÉ",K5983*L5983,IF(M5983="PERDU","0,00 €",""))</f>
        <v>3.91</v>
      </c>
      <c r="O5983" s="26">
        <f t="shared" ca="1" si="469"/>
        <v>2.91</v>
      </c>
      <c r="P5983" s="26">
        <f t="shared" ca="1" si="470"/>
        <v>412663.61000000028</v>
      </c>
      <c r="R5983" s="1">
        <f t="shared" ca="1" si="468"/>
        <v>1</v>
      </c>
    </row>
    <row r="5984" spans="5:18" ht="15.75" thickBot="1" x14ac:dyDescent="0.3">
      <c r="E5984" s="17">
        <v>5978</v>
      </c>
      <c r="F5984" s="17"/>
      <c r="G5984" s="40"/>
      <c r="H5984" s="43"/>
      <c r="I5984" s="20"/>
      <c r="J5984" s="17" t="s">
        <v>11</v>
      </c>
      <c r="K5984" s="26">
        <f t="shared" ca="1" si="466"/>
        <v>3</v>
      </c>
      <c r="L5984" s="26">
        <f ca="1">IF(L5983=1,IF(M5983="GAGNÉ",1,2),IF(M5983="GAGNÉ",INDEX(fibo,MATCH(L5983,fibo,0)-2),INDEX(fibo,MATCH(L5983,fibo,0),1)+INDEX(fibo,MATCH(L5983,fibo,0)-1)))</f>
        <v>1</v>
      </c>
      <c r="M5984" s="49" t="str">
        <f t="shared" ca="1" si="467"/>
        <v>PERDU</v>
      </c>
      <c r="N5984" s="28" t="str">
        <f ca="1">IF(M5984="GAGNÉ",K5984*L5984,IF(M5984="PERDU","0,00 €",""))</f>
        <v>0,00 €</v>
      </c>
      <c r="O5984" s="26">
        <f t="shared" ca="1" si="469"/>
        <v>-1</v>
      </c>
      <c r="P5984" s="26">
        <f t="shared" ca="1" si="470"/>
        <v>412662.61000000028</v>
      </c>
      <c r="R5984" s="1">
        <f t="shared" ca="1" si="468"/>
        <v>2</v>
      </c>
    </row>
    <row r="5985" spans="5:18" ht="15.75" thickBot="1" x14ac:dyDescent="0.3">
      <c r="E5985" s="17">
        <v>5979</v>
      </c>
      <c r="F5985" s="17"/>
      <c r="G5985" s="40"/>
      <c r="H5985" s="43"/>
      <c r="I5985" s="20"/>
      <c r="J5985" s="17" t="s">
        <v>11</v>
      </c>
      <c r="K5985" s="26">
        <f t="shared" ca="1" si="466"/>
        <v>3.76</v>
      </c>
      <c r="L5985" s="26">
        <f ca="1">IF(L5984=1,IF(M5984="GAGNÉ",1,2),IF(M5984="GAGNÉ",INDEX(fibo,MATCH(L5984,fibo,0)-2),INDEX(fibo,MATCH(L5984,fibo,0),1)+INDEX(fibo,MATCH(L5984,fibo,0)-1)))</f>
        <v>2</v>
      </c>
      <c r="M5985" s="49" t="str">
        <f t="shared" ca="1" si="467"/>
        <v>GAGNÉ</v>
      </c>
      <c r="N5985" s="28">
        <f ca="1">IF(M5985="GAGNÉ",K5985*L5985,IF(M5985="PERDU","0,00 €",""))</f>
        <v>7.52</v>
      </c>
      <c r="O5985" s="26">
        <f t="shared" ca="1" si="469"/>
        <v>5.52</v>
      </c>
      <c r="P5985" s="26">
        <f t="shared" ca="1" si="470"/>
        <v>412668.1300000003</v>
      </c>
      <c r="R5985" s="1">
        <f t="shared" ca="1" si="468"/>
        <v>1</v>
      </c>
    </row>
    <row r="5986" spans="5:18" ht="15.75" thickBot="1" x14ac:dyDescent="0.3">
      <c r="E5986" s="17">
        <v>5980</v>
      </c>
      <c r="F5986" s="17"/>
      <c r="G5986" s="40"/>
      <c r="H5986" s="43"/>
      <c r="I5986" s="20"/>
      <c r="J5986" s="17" t="s">
        <v>11</v>
      </c>
      <c r="K5986" s="26">
        <f t="shared" ca="1" si="466"/>
        <v>2.86</v>
      </c>
      <c r="L5986" s="26">
        <f ca="1">IF(L5985=1,IF(M5985="GAGNÉ",1,2),IF(M5985="GAGNÉ",INDEX(fibo,MATCH(L5985,fibo,0)-2),INDEX(fibo,MATCH(L5985,fibo,0),1)+INDEX(fibo,MATCH(L5985,fibo,0)-1)))</f>
        <v>1</v>
      </c>
      <c r="M5986" s="49" t="str">
        <f t="shared" ca="1" si="467"/>
        <v>GAGNÉ</v>
      </c>
      <c r="N5986" s="28">
        <f ca="1">IF(M5986="GAGNÉ",K5986*L5986,IF(M5986="PERDU","0,00 €",""))</f>
        <v>2.86</v>
      </c>
      <c r="O5986" s="26">
        <f t="shared" ca="1" si="469"/>
        <v>1.8599999999999999</v>
      </c>
      <c r="P5986" s="26">
        <f t="shared" ca="1" si="470"/>
        <v>412669.99000000028</v>
      </c>
      <c r="R5986" s="1">
        <f t="shared" ca="1" si="468"/>
        <v>1</v>
      </c>
    </row>
    <row r="5987" spans="5:18" ht="15.75" thickBot="1" x14ac:dyDescent="0.3">
      <c r="E5987" s="17">
        <v>5981</v>
      </c>
      <c r="F5987" s="17"/>
      <c r="G5987" s="40"/>
      <c r="H5987" s="43"/>
      <c r="I5987" s="20"/>
      <c r="J5987" s="17" t="s">
        <v>11</v>
      </c>
      <c r="K5987" s="26">
        <f t="shared" ca="1" si="466"/>
        <v>3.5</v>
      </c>
      <c r="L5987" s="26">
        <f ca="1">IF(L5986=1,IF(M5986="GAGNÉ",1,2),IF(M5986="GAGNÉ",INDEX(fibo,MATCH(L5986,fibo,0)-2),INDEX(fibo,MATCH(L5986,fibo,0),1)+INDEX(fibo,MATCH(L5986,fibo,0)-1)))</f>
        <v>1</v>
      </c>
      <c r="M5987" s="49" t="str">
        <f t="shared" ca="1" si="467"/>
        <v>GAGNÉ</v>
      </c>
      <c r="N5987" s="28">
        <f ca="1">IF(M5987="GAGNÉ",K5987*L5987,IF(M5987="PERDU","0,00 €",""))</f>
        <v>3.5</v>
      </c>
      <c r="O5987" s="26">
        <f t="shared" ca="1" si="469"/>
        <v>2.5</v>
      </c>
      <c r="P5987" s="26">
        <f t="shared" ca="1" si="470"/>
        <v>412672.49000000028</v>
      </c>
      <c r="R5987" s="1">
        <f t="shared" ca="1" si="468"/>
        <v>1</v>
      </c>
    </row>
    <row r="5988" spans="5:18" ht="15.75" thickBot="1" x14ac:dyDescent="0.3">
      <c r="E5988" s="17">
        <v>5982</v>
      </c>
      <c r="F5988" s="17"/>
      <c r="G5988" s="40"/>
      <c r="H5988" s="43"/>
      <c r="I5988" s="20"/>
      <c r="J5988" s="17" t="s">
        <v>11</v>
      </c>
      <c r="K5988" s="26">
        <f t="shared" ca="1" si="466"/>
        <v>3.09</v>
      </c>
      <c r="L5988" s="26">
        <f ca="1">IF(L5987=1,IF(M5987="GAGNÉ",1,2),IF(M5987="GAGNÉ",INDEX(fibo,MATCH(L5987,fibo,0)-2),INDEX(fibo,MATCH(L5987,fibo,0),1)+INDEX(fibo,MATCH(L5987,fibo,0)-1)))</f>
        <v>1</v>
      </c>
      <c r="M5988" s="49" t="str">
        <f t="shared" ca="1" si="467"/>
        <v>GAGNÉ</v>
      </c>
      <c r="N5988" s="28">
        <f ca="1">IF(M5988="GAGNÉ",K5988*L5988,IF(M5988="PERDU","0,00 €",""))</f>
        <v>3.09</v>
      </c>
      <c r="O5988" s="26">
        <f t="shared" ca="1" si="469"/>
        <v>2.09</v>
      </c>
      <c r="P5988" s="26">
        <f t="shared" ca="1" si="470"/>
        <v>412674.58000000031</v>
      </c>
      <c r="R5988" s="1">
        <f t="shared" ca="1" si="468"/>
        <v>1</v>
      </c>
    </row>
    <row r="5989" spans="5:18" ht="15.75" thickBot="1" x14ac:dyDescent="0.3">
      <c r="E5989" s="17">
        <v>5983</v>
      </c>
      <c r="F5989" s="17"/>
      <c r="G5989" s="40"/>
      <c r="H5989" s="43"/>
      <c r="I5989" s="20"/>
      <c r="J5989" s="17" t="s">
        <v>11</v>
      </c>
      <c r="K5989" s="26">
        <f t="shared" ca="1" si="466"/>
        <v>3.82</v>
      </c>
      <c r="L5989" s="26">
        <f ca="1">IF(L5988=1,IF(M5988="GAGNÉ",1,2),IF(M5988="GAGNÉ",INDEX(fibo,MATCH(L5988,fibo,0)-2),INDEX(fibo,MATCH(L5988,fibo,0),1)+INDEX(fibo,MATCH(L5988,fibo,0)-1)))</f>
        <v>1</v>
      </c>
      <c r="M5989" s="49" t="str">
        <f t="shared" ca="1" si="467"/>
        <v>GAGNÉ</v>
      </c>
      <c r="N5989" s="28">
        <f ca="1">IF(M5989="GAGNÉ",K5989*L5989,IF(M5989="PERDU","0,00 €",""))</f>
        <v>3.82</v>
      </c>
      <c r="O5989" s="26">
        <f t="shared" ca="1" si="469"/>
        <v>2.82</v>
      </c>
      <c r="P5989" s="26">
        <f t="shared" ca="1" si="470"/>
        <v>412677.40000000031</v>
      </c>
      <c r="R5989" s="1">
        <f t="shared" ca="1" si="468"/>
        <v>1</v>
      </c>
    </row>
    <row r="5990" spans="5:18" ht="15.75" thickBot="1" x14ac:dyDescent="0.3">
      <c r="E5990" s="17">
        <v>5984</v>
      </c>
      <c r="F5990" s="17"/>
      <c r="G5990" s="40"/>
      <c r="H5990" s="43"/>
      <c r="I5990" s="20"/>
      <c r="J5990" s="17" t="s">
        <v>11</v>
      </c>
      <c r="K5990" s="26">
        <f t="shared" ca="1" si="466"/>
        <v>2.91</v>
      </c>
      <c r="L5990" s="26">
        <f ca="1">IF(L5989=1,IF(M5989="GAGNÉ",1,2),IF(M5989="GAGNÉ",INDEX(fibo,MATCH(L5989,fibo,0)-2),INDEX(fibo,MATCH(L5989,fibo,0),1)+INDEX(fibo,MATCH(L5989,fibo,0)-1)))</f>
        <v>1</v>
      </c>
      <c r="M5990" s="49" t="str">
        <f t="shared" ca="1" si="467"/>
        <v>GAGNÉ</v>
      </c>
      <c r="N5990" s="28">
        <f ca="1">IF(M5990="GAGNÉ",K5990*L5990,IF(M5990="PERDU","0,00 €",""))</f>
        <v>2.91</v>
      </c>
      <c r="O5990" s="26">
        <f t="shared" ca="1" si="469"/>
        <v>1.9100000000000001</v>
      </c>
      <c r="P5990" s="26">
        <f t="shared" ca="1" si="470"/>
        <v>412679.31000000029</v>
      </c>
      <c r="R5990" s="1">
        <f t="shared" ca="1" si="468"/>
        <v>1</v>
      </c>
    </row>
    <row r="5991" spans="5:18" ht="15.75" thickBot="1" x14ac:dyDescent="0.3">
      <c r="E5991" s="17">
        <v>5985</v>
      </c>
      <c r="F5991" s="17"/>
      <c r="G5991" s="40"/>
      <c r="H5991" s="43"/>
      <c r="I5991" s="20"/>
      <c r="J5991" s="17" t="s">
        <v>11</v>
      </c>
      <c r="K5991" s="26">
        <f t="shared" ca="1" si="466"/>
        <v>3.12</v>
      </c>
      <c r="L5991" s="26">
        <f ca="1">IF(L5990=1,IF(M5990="GAGNÉ",1,2),IF(M5990="GAGNÉ",INDEX(fibo,MATCH(L5990,fibo,0)-2),INDEX(fibo,MATCH(L5990,fibo,0),1)+INDEX(fibo,MATCH(L5990,fibo,0)-1)))</f>
        <v>1</v>
      </c>
      <c r="M5991" s="49" t="str">
        <f t="shared" ca="1" si="467"/>
        <v>PERDU</v>
      </c>
      <c r="N5991" s="28" t="str">
        <f ca="1">IF(M5991="GAGNÉ",K5991*L5991,IF(M5991="PERDU","0,00 €",""))</f>
        <v>0,00 €</v>
      </c>
      <c r="O5991" s="26">
        <f t="shared" ca="1" si="469"/>
        <v>-1</v>
      </c>
      <c r="P5991" s="26">
        <f t="shared" ca="1" si="470"/>
        <v>412678.31000000029</v>
      </c>
      <c r="R5991" s="1">
        <f t="shared" ca="1" si="468"/>
        <v>2</v>
      </c>
    </row>
    <row r="5992" spans="5:18" ht="15.75" thickBot="1" x14ac:dyDescent="0.3">
      <c r="E5992" s="17">
        <v>5986</v>
      </c>
      <c r="F5992" s="17"/>
      <c r="G5992" s="40"/>
      <c r="H5992" s="43"/>
      <c r="I5992" s="20"/>
      <c r="J5992" s="17" t="s">
        <v>11</v>
      </c>
      <c r="K5992" s="26">
        <f t="shared" ca="1" si="466"/>
        <v>3.45</v>
      </c>
      <c r="L5992" s="26">
        <f ca="1">IF(L5991=1,IF(M5991="GAGNÉ",1,2),IF(M5991="GAGNÉ",INDEX(fibo,MATCH(L5991,fibo,0)-2),INDEX(fibo,MATCH(L5991,fibo,0),1)+INDEX(fibo,MATCH(L5991,fibo,0)-1)))</f>
        <v>2</v>
      </c>
      <c r="M5992" s="49" t="str">
        <f t="shared" ca="1" si="467"/>
        <v>GAGNÉ</v>
      </c>
      <c r="N5992" s="28">
        <f ca="1">IF(M5992="GAGNÉ",K5992*L5992,IF(M5992="PERDU","0,00 €",""))</f>
        <v>6.9</v>
      </c>
      <c r="O5992" s="26">
        <f t="shared" ca="1" si="469"/>
        <v>4.9000000000000004</v>
      </c>
      <c r="P5992" s="26">
        <f t="shared" ca="1" si="470"/>
        <v>412683.21000000031</v>
      </c>
      <c r="R5992" s="1">
        <f t="shared" ca="1" si="468"/>
        <v>1</v>
      </c>
    </row>
    <row r="5993" spans="5:18" ht="15.75" thickBot="1" x14ac:dyDescent="0.3">
      <c r="E5993" s="17">
        <v>5987</v>
      </c>
      <c r="F5993" s="17"/>
      <c r="G5993" s="40"/>
      <c r="H5993" s="43"/>
      <c r="I5993" s="20"/>
      <c r="J5993" s="17" t="s">
        <v>11</v>
      </c>
      <c r="K5993" s="26">
        <f t="shared" ca="1" si="466"/>
        <v>3.6</v>
      </c>
      <c r="L5993" s="26">
        <f ca="1">IF(L5992=1,IF(M5992="GAGNÉ",1,2),IF(M5992="GAGNÉ",INDEX(fibo,MATCH(L5992,fibo,0)-2),INDEX(fibo,MATCH(L5992,fibo,0),1)+INDEX(fibo,MATCH(L5992,fibo,0)-1)))</f>
        <v>1</v>
      </c>
      <c r="M5993" s="49" t="str">
        <f t="shared" ca="1" si="467"/>
        <v>PERDU</v>
      </c>
      <c r="N5993" s="28" t="str">
        <f ca="1">IF(M5993="GAGNÉ",K5993*L5993,IF(M5993="PERDU","0,00 €",""))</f>
        <v>0,00 €</v>
      </c>
      <c r="O5993" s="26">
        <f t="shared" ca="1" si="469"/>
        <v>-1</v>
      </c>
      <c r="P5993" s="26">
        <f t="shared" ca="1" si="470"/>
        <v>412682.21000000031</v>
      </c>
      <c r="R5993" s="1">
        <f t="shared" ca="1" si="468"/>
        <v>2</v>
      </c>
    </row>
    <row r="5994" spans="5:18" ht="15.75" thickBot="1" x14ac:dyDescent="0.3">
      <c r="E5994" s="17">
        <v>5988</v>
      </c>
      <c r="F5994" s="17"/>
      <c r="G5994" s="40"/>
      <c r="H5994" s="43"/>
      <c r="I5994" s="20"/>
      <c r="J5994" s="17" t="s">
        <v>11</v>
      </c>
      <c r="K5994" s="26">
        <f t="shared" ca="1" si="466"/>
        <v>2.96</v>
      </c>
      <c r="L5994" s="26">
        <f ca="1">IF(L5993=1,IF(M5993="GAGNÉ",1,2),IF(M5993="GAGNÉ",INDEX(fibo,MATCH(L5993,fibo,0)-2),INDEX(fibo,MATCH(L5993,fibo,0),1)+INDEX(fibo,MATCH(L5993,fibo,0)-1)))</f>
        <v>2</v>
      </c>
      <c r="M5994" s="49" t="str">
        <f t="shared" ca="1" si="467"/>
        <v>PERDU</v>
      </c>
      <c r="N5994" s="28" t="str">
        <f ca="1">IF(M5994="GAGNÉ",K5994*L5994,IF(M5994="PERDU","0,00 €",""))</f>
        <v>0,00 €</v>
      </c>
      <c r="O5994" s="26">
        <f t="shared" ca="1" si="469"/>
        <v>-2</v>
      </c>
      <c r="P5994" s="26">
        <f t="shared" ca="1" si="470"/>
        <v>412680.21000000031</v>
      </c>
      <c r="R5994" s="1">
        <f t="shared" ca="1" si="468"/>
        <v>2</v>
      </c>
    </row>
    <row r="5995" spans="5:18" ht="15.75" thickBot="1" x14ac:dyDescent="0.3">
      <c r="E5995" s="17">
        <v>5989</v>
      </c>
      <c r="F5995" s="17"/>
      <c r="G5995" s="40"/>
      <c r="H5995" s="43"/>
      <c r="I5995" s="20"/>
      <c r="J5995" s="17" t="s">
        <v>11</v>
      </c>
      <c r="K5995" s="26">
        <f t="shared" ca="1" si="466"/>
        <v>3.72</v>
      </c>
      <c r="L5995" s="26">
        <f ca="1">IF(L5994=1,IF(M5994="GAGNÉ",1,2),IF(M5994="GAGNÉ",INDEX(fibo,MATCH(L5994,fibo,0)-2),INDEX(fibo,MATCH(L5994,fibo,0),1)+INDEX(fibo,MATCH(L5994,fibo,0)-1)))</f>
        <v>3</v>
      </c>
      <c r="M5995" s="49" t="str">
        <f t="shared" ca="1" si="467"/>
        <v>GAGNÉ</v>
      </c>
      <c r="N5995" s="28">
        <f ca="1">IF(M5995="GAGNÉ",K5995*L5995,IF(M5995="PERDU","0,00 €",""))</f>
        <v>11.16</v>
      </c>
      <c r="O5995" s="26">
        <f t="shared" ca="1" si="469"/>
        <v>8.16</v>
      </c>
      <c r="P5995" s="26">
        <f t="shared" ca="1" si="470"/>
        <v>412688.37000000029</v>
      </c>
      <c r="R5995" s="1">
        <f t="shared" ca="1" si="468"/>
        <v>1</v>
      </c>
    </row>
    <row r="5996" spans="5:18" ht="15.75" thickBot="1" x14ac:dyDescent="0.3">
      <c r="E5996" s="17">
        <v>5990</v>
      </c>
      <c r="F5996" s="17"/>
      <c r="G5996" s="40"/>
      <c r="H5996" s="43"/>
      <c r="I5996" s="20"/>
      <c r="J5996" s="17" t="s">
        <v>11</v>
      </c>
      <c r="K5996" s="26">
        <f t="shared" ca="1" si="466"/>
        <v>3.06</v>
      </c>
      <c r="L5996" s="26">
        <f ca="1">IF(L5995=1,IF(M5995="GAGNÉ",1,2),IF(M5995="GAGNÉ",INDEX(fibo,MATCH(L5995,fibo,0)-2),INDEX(fibo,MATCH(L5995,fibo,0),1)+INDEX(fibo,MATCH(L5995,fibo,0)-1)))</f>
        <v>1</v>
      </c>
      <c r="M5996" s="49" t="str">
        <f t="shared" ca="1" si="467"/>
        <v>GAGNÉ</v>
      </c>
      <c r="N5996" s="28">
        <f ca="1">IF(M5996="GAGNÉ",K5996*L5996,IF(M5996="PERDU","0,00 €",""))</f>
        <v>3.06</v>
      </c>
      <c r="O5996" s="26">
        <f t="shared" ca="1" si="469"/>
        <v>2.06</v>
      </c>
      <c r="P5996" s="26">
        <f t="shared" ca="1" si="470"/>
        <v>412690.43000000028</v>
      </c>
      <c r="R5996" s="1">
        <f t="shared" ca="1" si="468"/>
        <v>1</v>
      </c>
    </row>
    <row r="5997" spans="5:18" ht="15.75" thickBot="1" x14ac:dyDescent="0.3">
      <c r="E5997" s="17">
        <v>5991</v>
      </c>
      <c r="F5997" s="17"/>
      <c r="G5997" s="40"/>
      <c r="H5997" s="43"/>
      <c r="I5997" s="20"/>
      <c r="J5997" s="17" t="s">
        <v>11</v>
      </c>
      <c r="K5997" s="26">
        <f t="shared" ca="1" si="466"/>
        <v>4.57</v>
      </c>
      <c r="L5997" s="26">
        <f ca="1">IF(L5996=1,IF(M5996="GAGNÉ",1,2),IF(M5996="GAGNÉ",INDEX(fibo,MATCH(L5996,fibo,0)-2),INDEX(fibo,MATCH(L5996,fibo,0),1)+INDEX(fibo,MATCH(L5996,fibo,0)-1)))</f>
        <v>1</v>
      </c>
      <c r="M5997" s="49" t="str">
        <f t="shared" ca="1" si="467"/>
        <v>PERDU</v>
      </c>
      <c r="N5997" s="28" t="str">
        <f ca="1">IF(M5997="GAGNÉ",K5997*L5997,IF(M5997="PERDU","0,00 €",""))</f>
        <v>0,00 €</v>
      </c>
      <c r="O5997" s="26">
        <f t="shared" ca="1" si="469"/>
        <v>-1</v>
      </c>
      <c r="P5997" s="26">
        <f t="shared" ca="1" si="470"/>
        <v>412689.43000000028</v>
      </c>
      <c r="R5997" s="1">
        <f t="shared" ca="1" si="468"/>
        <v>2</v>
      </c>
    </row>
    <row r="5998" spans="5:18" ht="15.75" thickBot="1" x14ac:dyDescent="0.3">
      <c r="E5998" s="17">
        <v>5992</v>
      </c>
      <c r="F5998" s="17"/>
      <c r="G5998" s="40"/>
      <c r="H5998" s="43"/>
      <c r="I5998" s="20"/>
      <c r="J5998" s="17" t="s">
        <v>11</v>
      </c>
      <c r="K5998" s="26">
        <f t="shared" ca="1" si="466"/>
        <v>3.61</v>
      </c>
      <c r="L5998" s="26">
        <f ca="1">IF(L5997=1,IF(M5997="GAGNÉ",1,2),IF(M5997="GAGNÉ",INDEX(fibo,MATCH(L5997,fibo,0)-2),INDEX(fibo,MATCH(L5997,fibo,0),1)+INDEX(fibo,MATCH(L5997,fibo,0)-1)))</f>
        <v>2</v>
      </c>
      <c r="M5998" s="49" t="str">
        <f t="shared" ca="1" si="467"/>
        <v>GAGNÉ</v>
      </c>
      <c r="N5998" s="28">
        <f ca="1">IF(M5998="GAGNÉ",K5998*L5998,IF(M5998="PERDU","0,00 €",""))</f>
        <v>7.22</v>
      </c>
      <c r="O5998" s="26">
        <f t="shared" ca="1" si="469"/>
        <v>5.22</v>
      </c>
      <c r="P5998" s="26">
        <f t="shared" ca="1" si="470"/>
        <v>412694.65000000026</v>
      </c>
      <c r="R5998" s="1">
        <f t="shared" ca="1" si="468"/>
        <v>1</v>
      </c>
    </row>
    <row r="5999" spans="5:18" ht="15.75" thickBot="1" x14ac:dyDescent="0.3">
      <c r="E5999" s="17">
        <v>5993</v>
      </c>
      <c r="F5999" s="17"/>
      <c r="G5999" s="40"/>
      <c r="H5999" s="43"/>
      <c r="I5999" s="20"/>
      <c r="J5999" s="17" t="s">
        <v>11</v>
      </c>
      <c r="K5999" s="26">
        <f t="shared" ca="1" si="466"/>
        <v>3.22</v>
      </c>
      <c r="L5999" s="26">
        <f ca="1">IF(L5998=1,IF(M5998="GAGNÉ",1,2),IF(M5998="GAGNÉ",INDEX(fibo,MATCH(L5998,fibo,0)-2),INDEX(fibo,MATCH(L5998,fibo,0),1)+INDEX(fibo,MATCH(L5998,fibo,0)-1)))</f>
        <v>1</v>
      </c>
      <c r="M5999" s="49" t="str">
        <f t="shared" ca="1" si="467"/>
        <v>PERDU</v>
      </c>
      <c r="N5999" s="28" t="str">
        <f ca="1">IF(M5999="GAGNÉ",K5999*L5999,IF(M5999="PERDU","0,00 €",""))</f>
        <v>0,00 €</v>
      </c>
      <c r="O5999" s="26">
        <f t="shared" ca="1" si="469"/>
        <v>-1</v>
      </c>
      <c r="P5999" s="26">
        <f t="shared" ca="1" si="470"/>
        <v>412693.65000000026</v>
      </c>
      <c r="R5999" s="1">
        <f t="shared" ca="1" si="468"/>
        <v>2</v>
      </c>
    </row>
    <row r="6000" spans="5:18" ht="15.75" thickBot="1" x14ac:dyDescent="0.3">
      <c r="E6000" s="17">
        <v>5994</v>
      </c>
      <c r="F6000" s="17"/>
      <c r="G6000" s="40"/>
      <c r="H6000" s="43"/>
      <c r="I6000" s="20"/>
      <c r="J6000" s="17" t="s">
        <v>11</v>
      </c>
      <c r="K6000" s="26">
        <f t="shared" ca="1" si="466"/>
        <v>4.2300000000000004</v>
      </c>
      <c r="L6000" s="26">
        <f ca="1">IF(L5999=1,IF(M5999="GAGNÉ",1,2),IF(M5999="GAGNÉ",INDEX(fibo,MATCH(L5999,fibo,0)-2),INDEX(fibo,MATCH(L5999,fibo,0),1)+INDEX(fibo,MATCH(L5999,fibo,0)-1)))</f>
        <v>2</v>
      </c>
      <c r="M6000" s="49" t="str">
        <f t="shared" ca="1" si="467"/>
        <v>GAGNÉ</v>
      </c>
      <c r="N6000" s="28">
        <f ca="1">IF(M6000="GAGNÉ",K6000*L6000,IF(M6000="PERDU","0,00 €",""))</f>
        <v>8.4600000000000009</v>
      </c>
      <c r="O6000" s="26">
        <f t="shared" ca="1" si="469"/>
        <v>6.4600000000000009</v>
      </c>
      <c r="P6000" s="26">
        <f t="shared" ca="1" si="470"/>
        <v>412700.11000000028</v>
      </c>
      <c r="R6000" s="1">
        <f t="shared" ca="1" si="468"/>
        <v>1</v>
      </c>
    </row>
    <row r="6001" spans="5:18" ht="15.75" thickBot="1" x14ac:dyDescent="0.3">
      <c r="E6001" s="17">
        <v>5995</v>
      </c>
      <c r="F6001" s="17"/>
      <c r="G6001" s="40"/>
      <c r="H6001" s="43"/>
      <c r="I6001" s="20"/>
      <c r="J6001" s="17" t="s">
        <v>11</v>
      </c>
      <c r="K6001" s="26">
        <f t="shared" ca="1" si="466"/>
        <v>3.33</v>
      </c>
      <c r="L6001" s="26">
        <f ca="1">IF(L6000=1,IF(M6000="GAGNÉ",1,2),IF(M6000="GAGNÉ",INDEX(fibo,MATCH(L6000,fibo,0)-2),INDEX(fibo,MATCH(L6000,fibo,0),1)+INDEX(fibo,MATCH(L6000,fibo,0)-1)))</f>
        <v>1</v>
      </c>
      <c r="M6001" s="49" t="str">
        <f t="shared" ca="1" si="467"/>
        <v>PERDU</v>
      </c>
      <c r="N6001" s="28" t="str">
        <f ca="1">IF(M6001="GAGNÉ",K6001*L6001,IF(M6001="PERDU","0,00 €",""))</f>
        <v>0,00 €</v>
      </c>
      <c r="O6001" s="26">
        <f t="shared" ca="1" si="469"/>
        <v>-1</v>
      </c>
      <c r="P6001" s="26">
        <f t="shared" ca="1" si="470"/>
        <v>412699.11000000028</v>
      </c>
      <c r="R6001" s="1">
        <f t="shared" ca="1" si="468"/>
        <v>2</v>
      </c>
    </row>
    <row r="6002" spans="5:18" ht="15.75" thickBot="1" x14ac:dyDescent="0.3">
      <c r="E6002" s="17">
        <v>5996</v>
      </c>
      <c r="F6002" s="17"/>
      <c r="G6002" s="40"/>
      <c r="H6002" s="43"/>
      <c r="I6002" s="20"/>
      <c r="J6002" s="17" t="s">
        <v>11</v>
      </c>
      <c r="K6002" s="26">
        <f t="shared" ca="1" si="466"/>
        <v>2.96</v>
      </c>
      <c r="L6002" s="26">
        <f ca="1">IF(L6001=1,IF(M6001="GAGNÉ",1,2),IF(M6001="GAGNÉ",INDEX(fibo,MATCH(L6001,fibo,0)-2),INDEX(fibo,MATCH(L6001,fibo,0),1)+INDEX(fibo,MATCH(L6001,fibo,0)-1)))</f>
        <v>2</v>
      </c>
      <c r="M6002" s="49" t="str">
        <f t="shared" ca="1" si="467"/>
        <v>GAGNÉ</v>
      </c>
      <c r="N6002" s="28">
        <f ca="1">IF(M6002="GAGNÉ",K6002*L6002,IF(M6002="PERDU","0,00 €",""))</f>
        <v>5.92</v>
      </c>
      <c r="O6002" s="26">
        <f t="shared" ca="1" si="469"/>
        <v>3.92</v>
      </c>
      <c r="P6002" s="26">
        <f t="shared" ca="1" si="470"/>
        <v>412703.03000000026</v>
      </c>
      <c r="R6002" s="1">
        <f t="shared" ca="1" si="468"/>
        <v>1</v>
      </c>
    </row>
    <row r="6003" spans="5:18" ht="15.75" thickBot="1" x14ac:dyDescent="0.3">
      <c r="E6003" s="17">
        <v>5997</v>
      </c>
      <c r="F6003" s="17"/>
      <c r="G6003" s="40"/>
      <c r="H6003" s="43"/>
      <c r="I6003" s="20"/>
      <c r="J6003" s="17" t="s">
        <v>11</v>
      </c>
      <c r="K6003" s="26">
        <f t="shared" ca="1" si="466"/>
        <v>3.96</v>
      </c>
      <c r="L6003" s="26">
        <f ca="1">IF(L6002=1,IF(M6002="GAGNÉ",1,2),IF(M6002="GAGNÉ",INDEX(fibo,MATCH(L6002,fibo,0)-2),INDEX(fibo,MATCH(L6002,fibo,0),1)+INDEX(fibo,MATCH(L6002,fibo,0)-1)))</f>
        <v>1</v>
      </c>
      <c r="M6003" s="49" t="str">
        <f t="shared" ca="1" si="467"/>
        <v>GAGNÉ</v>
      </c>
      <c r="N6003" s="28">
        <f ca="1">IF(M6003="GAGNÉ",K6003*L6003,IF(M6003="PERDU","0,00 €",""))</f>
        <v>3.96</v>
      </c>
      <c r="O6003" s="26">
        <f t="shared" ca="1" si="469"/>
        <v>2.96</v>
      </c>
      <c r="P6003" s="26">
        <f t="shared" ca="1" si="470"/>
        <v>412705.99000000028</v>
      </c>
      <c r="R6003" s="1">
        <f t="shared" ca="1" si="468"/>
        <v>1</v>
      </c>
    </row>
    <row r="6004" spans="5:18" ht="15.75" thickBot="1" x14ac:dyDescent="0.3">
      <c r="E6004" s="17">
        <v>5998</v>
      </c>
      <c r="F6004" s="17"/>
      <c r="G6004" s="40"/>
      <c r="H6004" s="43"/>
      <c r="I6004" s="20"/>
      <c r="J6004" s="17" t="s">
        <v>11</v>
      </c>
      <c r="K6004" s="26">
        <f t="shared" ca="1" si="466"/>
        <v>3.27</v>
      </c>
      <c r="L6004" s="26">
        <f ca="1">IF(L6003=1,IF(M6003="GAGNÉ",1,2),IF(M6003="GAGNÉ",INDEX(fibo,MATCH(L6003,fibo,0)-2),INDEX(fibo,MATCH(L6003,fibo,0),1)+INDEX(fibo,MATCH(L6003,fibo,0)-1)))</f>
        <v>1</v>
      </c>
      <c r="M6004" s="49" t="str">
        <f t="shared" ca="1" si="467"/>
        <v>GAGNÉ</v>
      </c>
      <c r="N6004" s="28">
        <f ca="1">IF(M6004="GAGNÉ",K6004*L6004,IF(M6004="PERDU","0,00 €",""))</f>
        <v>3.27</v>
      </c>
      <c r="O6004" s="26">
        <f t="shared" ca="1" si="469"/>
        <v>2.27</v>
      </c>
      <c r="P6004" s="26">
        <f t="shared" ca="1" si="470"/>
        <v>412708.2600000003</v>
      </c>
      <c r="R6004" s="1">
        <f t="shared" ca="1" si="468"/>
        <v>1</v>
      </c>
    </row>
    <row r="6005" spans="5:18" ht="15.75" thickBot="1" x14ac:dyDescent="0.3">
      <c r="E6005" s="17">
        <v>5999</v>
      </c>
      <c r="F6005" s="17"/>
      <c r="G6005" s="40"/>
      <c r="H6005" s="43"/>
      <c r="I6005" s="20"/>
      <c r="J6005" s="17" t="s">
        <v>11</v>
      </c>
      <c r="K6005" s="26">
        <f t="shared" ca="1" si="466"/>
        <v>3.75</v>
      </c>
      <c r="L6005" s="26">
        <f ca="1">IF(L6004=1,IF(M6004="GAGNÉ",1,2),IF(M6004="GAGNÉ",INDEX(fibo,MATCH(L6004,fibo,0)-2),INDEX(fibo,MATCH(L6004,fibo,0),1)+INDEX(fibo,MATCH(L6004,fibo,0)-1)))</f>
        <v>1</v>
      </c>
      <c r="M6005" s="49" t="str">
        <f t="shared" ca="1" si="467"/>
        <v>PERDU</v>
      </c>
      <c r="N6005" s="28" t="str">
        <f ca="1">IF(M6005="GAGNÉ",K6005*L6005,IF(M6005="PERDU","0,00 €",""))</f>
        <v>0,00 €</v>
      </c>
      <c r="O6005" s="26">
        <f t="shared" ca="1" si="469"/>
        <v>-1</v>
      </c>
      <c r="P6005" s="26">
        <f t="shared" ca="1" si="470"/>
        <v>412707.2600000003</v>
      </c>
      <c r="R6005" s="1">
        <f t="shared" ca="1" si="468"/>
        <v>2</v>
      </c>
    </row>
    <row r="6006" spans="5:18" ht="15.75" thickBot="1" x14ac:dyDescent="0.3">
      <c r="E6006" s="18">
        <v>6000</v>
      </c>
      <c r="F6006" s="18"/>
      <c r="G6006" s="41"/>
      <c r="H6006" s="44"/>
      <c r="I6006" s="21"/>
      <c r="J6006" s="18" t="s">
        <v>11</v>
      </c>
      <c r="K6006" s="26">
        <f t="shared" ca="1" si="466"/>
        <v>2.89</v>
      </c>
      <c r="L6006" s="26">
        <f ca="1">IF(L6005=1,IF(M6005="GAGNÉ",1,2),IF(M6005="GAGNÉ",INDEX(fibo,MATCH(L6005,fibo,0)-2),INDEX(fibo,MATCH(L6005,fibo,0),1)+INDEX(fibo,MATCH(L6005,fibo,0)-1)))</f>
        <v>2</v>
      </c>
      <c r="M6006" s="49" t="str">
        <f t="shared" ca="1" si="467"/>
        <v>PERDU</v>
      </c>
      <c r="N6006" s="29" t="str">
        <f ca="1">IF(M6006="GAGNÉ",K6006*L6006,IF(M6006="PERDU","0,00 €",""))</f>
        <v>0,00 €</v>
      </c>
      <c r="O6006" s="27">
        <f t="shared" ca="1" si="469"/>
        <v>-2</v>
      </c>
      <c r="P6006" s="27">
        <f t="shared" ca="1" si="470"/>
        <v>412705.2600000003</v>
      </c>
      <c r="R6006" s="1">
        <f t="shared" ca="1" si="468"/>
        <v>2</v>
      </c>
    </row>
  </sheetData>
  <mergeCells count="2">
    <mergeCell ref="A1:B1"/>
    <mergeCell ref="F3:G3"/>
  </mergeCells>
  <conditionalFormatting sqref="M7:M6006">
    <cfRule type="containsText" dxfId="7" priority="3" operator="containsText" text="PERDU">
      <formula>NOT(ISERROR(SEARCH("PERDU",M7)))</formula>
    </cfRule>
    <cfRule type="containsText" dxfId="6" priority="4" operator="containsText" text="GAGNÉ">
      <formula>NOT(ISERROR(SEARCH("GAGNÉ",M7)))</formula>
    </cfRule>
  </conditionalFormatting>
  <conditionalFormatting sqref="M7:M6006">
    <cfRule type="containsText" dxfId="5" priority="1" operator="containsText" text="ANNULÉ">
      <formula>NOT(ISERROR(SEARCH("ANNULÉ",M7)))</formula>
    </cfRule>
    <cfRule type="containsText" dxfId="4" priority="2" operator="containsText" text="REPORTÉ">
      <formula>NOT(ISERROR(SEARCH("REPORTÉ",M7)))</formula>
    </cfRule>
  </conditionalFormatting>
  <dataValidations count="1">
    <dataValidation type="list" allowBlank="1" showInputMessage="1" showErrorMessage="1" sqref="M7:M6006">
      <formula1>Résultat</formula1>
    </dataValidation>
  </dataValidations>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06"/>
  <sheetViews>
    <sheetView zoomScaleNormal="100" workbookViewId="0">
      <selection activeCell="N7" sqref="N7"/>
    </sheetView>
  </sheetViews>
  <sheetFormatPr baseColWidth="10" defaultColWidth="11.5703125" defaultRowHeight="15" x14ac:dyDescent="0.25"/>
  <cols>
    <col min="1" max="1" width="18.85546875" style="1" customWidth="1"/>
    <col min="2" max="2" width="9.140625" style="1" customWidth="1"/>
    <col min="3" max="4" width="2.5703125" style="1" customWidth="1"/>
    <col min="5" max="5" width="8.42578125" style="1" customWidth="1"/>
    <col min="6" max="6" width="32.28515625" style="1" customWidth="1"/>
    <col min="7" max="7" width="16.7109375" style="1" customWidth="1"/>
    <col min="8" max="8" width="6.85546875" style="1" customWidth="1"/>
    <col min="9" max="9" width="7.28515625" style="1" customWidth="1"/>
    <col min="10" max="10" width="5.28515625" style="1" customWidth="1"/>
    <col min="11" max="11" width="7.28515625" style="1" customWidth="1"/>
    <col min="12" max="12" width="14.7109375" style="1" customWidth="1"/>
    <col min="13" max="13" width="15" style="1" customWidth="1"/>
    <col min="14" max="14" width="10.5703125" style="1" customWidth="1"/>
    <col min="15" max="15" width="15.28515625" style="1" customWidth="1"/>
    <col min="16" max="17" width="15.85546875" style="1" customWidth="1"/>
    <col min="18" max="18" width="8" style="1" bestFit="1" customWidth="1"/>
    <col min="19" max="19" width="11.5703125" style="1" bestFit="1" customWidth="1"/>
    <col min="20" max="20" width="11.5703125" style="1" customWidth="1"/>
    <col min="21" max="21" width="11.42578125" style="1" customWidth="1"/>
    <col min="22" max="16384" width="11.5703125" style="1"/>
  </cols>
  <sheetData>
    <row r="1" spans="1:22" ht="22.15" customHeight="1" thickBot="1" x14ac:dyDescent="0.3">
      <c r="A1" s="55" t="s">
        <v>7</v>
      </c>
      <c r="B1" s="56"/>
      <c r="C1" s="4"/>
      <c r="F1" s="8"/>
      <c r="G1" s="8"/>
      <c r="H1" s="8"/>
      <c r="I1" s="8"/>
      <c r="L1" s="8"/>
    </row>
    <row r="2" spans="1:22" ht="15.6" customHeight="1" thickBot="1" x14ac:dyDescent="0.3">
      <c r="F2" s="51" t="s">
        <v>60</v>
      </c>
      <c r="G2" s="13"/>
      <c r="H2" s="13"/>
      <c r="I2" s="13"/>
      <c r="O2" s="14"/>
    </row>
    <row r="3" spans="1:22" ht="19.899999999999999" customHeight="1" x14ac:dyDescent="0.25">
      <c r="A3" s="6" t="s">
        <v>8</v>
      </c>
      <c r="B3" s="7">
        <v>100</v>
      </c>
      <c r="C3" s="3"/>
      <c r="D3" s="3"/>
      <c r="E3" s="2"/>
      <c r="F3" s="57" t="s">
        <v>55</v>
      </c>
      <c r="G3" s="58"/>
    </row>
    <row r="4" spans="1:22" ht="19.899999999999999" customHeight="1" thickBot="1" x14ac:dyDescent="0.3">
      <c r="A4" s="31" t="s">
        <v>45</v>
      </c>
      <c r="B4" s="32">
        <v>0.01</v>
      </c>
    </row>
    <row r="5" spans="1:22" ht="20.45" customHeight="1" thickBot="1" x14ac:dyDescent="0.3">
      <c r="E5" s="30" t="s">
        <v>9</v>
      </c>
      <c r="F5" s="15" t="s">
        <v>0</v>
      </c>
      <c r="G5" s="15" t="s">
        <v>46</v>
      </c>
      <c r="H5" s="15" t="s">
        <v>47</v>
      </c>
      <c r="I5" s="30" t="s">
        <v>12</v>
      </c>
      <c r="J5" s="30" t="s">
        <v>1</v>
      </c>
      <c r="K5" s="30" t="s">
        <v>2</v>
      </c>
      <c r="L5" s="30" t="s">
        <v>63</v>
      </c>
      <c r="M5" s="30" t="s">
        <v>3</v>
      </c>
      <c r="N5" s="30" t="s">
        <v>6</v>
      </c>
      <c r="O5" s="30" t="s">
        <v>4</v>
      </c>
      <c r="P5" s="30" t="s">
        <v>10</v>
      </c>
      <c r="Q5" s="30" t="s">
        <v>5</v>
      </c>
    </row>
    <row r="6" spans="1:22" ht="21.6" customHeight="1" thickBot="1" x14ac:dyDescent="0.3">
      <c r="D6" s="5"/>
      <c r="E6" s="9"/>
      <c r="F6" s="9"/>
      <c r="G6" s="9"/>
      <c r="H6" s="9"/>
      <c r="I6" s="9"/>
      <c r="J6" s="9"/>
      <c r="K6" s="9"/>
      <c r="L6" s="9"/>
      <c r="M6" s="12">
        <v>0</v>
      </c>
      <c r="N6" s="9"/>
      <c r="O6" s="9"/>
      <c r="P6" s="9"/>
      <c r="Q6" s="9"/>
      <c r="R6" s="5">
        <v>0</v>
      </c>
    </row>
    <row r="7" spans="1:22" x14ac:dyDescent="0.25">
      <c r="E7" s="16">
        <v>1</v>
      </c>
      <c r="F7" s="16" t="s">
        <v>61</v>
      </c>
      <c r="G7" s="39">
        <v>44518</v>
      </c>
      <c r="H7" s="42">
        <v>0.66666666666666663</v>
      </c>
      <c r="I7" s="19" t="s">
        <v>62</v>
      </c>
      <c r="J7" s="16" t="s">
        <v>11</v>
      </c>
      <c r="K7" s="22">
        <f ca="1">2.75+RAND()*(4.6-2.75)</f>
        <v>3.1712387489268865</v>
      </c>
      <c r="L7" s="53">
        <v>1</v>
      </c>
      <c r="M7" s="25">
        <f>B3*B4</f>
        <v>1</v>
      </c>
      <c r="N7" s="49" t="s">
        <v>57</v>
      </c>
      <c r="O7" s="28" t="str">
        <f>IF(N7="GAGNÉ",K7*M7,IF(N7="PERDU","0,00 €",""))</f>
        <v>0,00 €</v>
      </c>
      <c r="P7" s="26">
        <f>IF(N7="GAGNÉ",O7-M7,IF(N7="PERDU",-M7,""))</f>
        <v>-1</v>
      </c>
      <c r="Q7" s="25">
        <f>IF(N7="GAGNÉ",O7-M7+B3,IF(N7="PERDU",B3-M7,B3))</f>
        <v>99</v>
      </c>
      <c r="R7" s="1">
        <v>1</v>
      </c>
      <c r="U7" s="1" t="s">
        <v>6</v>
      </c>
    </row>
    <row r="8" spans="1:22" x14ac:dyDescent="0.25">
      <c r="E8" s="17">
        <v>2</v>
      </c>
      <c r="F8" s="17"/>
      <c r="G8" s="40"/>
      <c r="H8" s="43"/>
      <c r="I8" s="20"/>
      <c r="J8" s="17" t="s">
        <v>11</v>
      </c>
      <c r="K8" s="23">
        <f ca="1">2.75+RAND()*(4.6-2.75)</f>
        <v>4.354905710700943</v>
      </c>
      <c r="L8" s="54">
        <v>1</v>
      </c>
      <c r="M8" s="26">
        <f t="shared" ref="M8:M71" si="0">IF(N7&lt;&gt;"",IF(M7=1,IF(N7="GAGNÉ",1,2),IF(N7="GAGNÉ",INDEX(fibo,MATCH(M7,fibo,0)-2),INDEX(fibo,MATCH(M7,fibo,0),1)+INDEX(fibo,MATCH(M7,fibo,0)-1))),"")</f>
        <v>2</v>
      </c>
      <c r="N8" s="48" t="s">
        <v>57</v>
      </c>
      <c r="O8" s="28" t="str">
        <f>IF(N8="GAGNÉ",K8*M8,IF(N8="PERDU","0,00 €",""))</f>
        <v>0,00 €</v>
      </c>
      <c r="P8" s="26">
        <f>IF(N8="GAGNÉ",O8-M8,IF(N8="PERDU",-M8,""))</f>
        <v>-2</v>
      </c>
      <c r="Q8" s="26">
        <f>IF(N8="GAGNÉ",O8-M8+Q7,IF(N8="PERDU",Q7-M8,""))</f>
        <v>97</v>
      </c>
      <c r="R8" s="1">
        <v>1</v>
      </c>
      <c r="U8" s="1" t="s">
        <v>56</v>
      </c>
      <c r="V8" s="1" t="s">
        <v>58</v>
      </c>
    </row>
    <row r="9" spans="1:22" x14ac:dyDescent="0.25">
      <c r="E9" s="17">
        <v>3</v>
      </c>
      <c r="F9" s="17"/>
      <c r="G9" s="40"/>
      <c r="H9" s="43"/>
      <c r="I9" s="20"/>
      <c r="J9" s="17" t="s">
        <v>11</v>
      </c>
      <c r="K9" s="23">
        <f t="shared" ref="K9:K72" ca="1" si="1">2.75+RAND()*(4.6-2.75)</f>
        <v>3.4313661094727541</v>
      </c>
      <c r="L9" s="54">
        <v>2</v>
      </c>
      <c r="M9" s="26">
        <f t="shared" si="0"/>
        <v>3</v>
      </c>
      <c r="N9" s="48" t="s">
        <v>57</v>
      </c>
      <c r="O9" s="28" t="str">
        <f t="shared" ref="O9:O72" si="2">IF(N9="GAGNÉ",K9*M9,IF(N9="PERDU","0,00 €",""))</f>
        <v>0,00 €</v>
      </c>
      <c r="P9" s="26">
        <f t="shared" ref="P9:P72" si="3">IF(N9="GAGNÉ",O9-M9,IF(N9="PERDU",-M9,""))</f>
        <v>-3</v>
      </c>
      <c r="Q9" s="26">
        <f t="shared" ref="Q9:Q72" si="4">IF(N9="GAGNÉ",O9-M9+Q8,IF(N9="PERDU",Q8-M9,""))</f>
        <v>94</v>
      </c>
      <c r="R9" s="1">
        <v>2</v>
      </c>
      <c r="U9" s="1" t="s">
        <v>57</v>
      </c>
      <c r="V9" s="1" t="s">
        <v>59</v>
      </c>
    </row>
    <row r="10" spans="1:22" x14ac:dyDescent="0.25">
      <c r="B10" s="11"/>
      <c r="E10" s="17">
        <v>4</v>
      </c>
      <c r="F10" s="17"/>
      <c r="G10" s="40"/>
      <c r="H10" s="43"/>
      <c r="I10" s="20"/>
      <c r="J10" s="17" t="s">
        <v>11</v>
      </c>
      <c r="K10" s="23">
        <f t="shared" ca="1" si="1"/>
        <v>4.1402548004315936</v>
      </c>
      <c r="L10" s="54">
        <v>3</v>
      </c>
      <c r="M10" s="26">
        <f t="shared" si="0"/>
        <v>5</v>
      </c>
      <c r="N10" s="48" t="s">
        <v>57</v>
      </c>
      <c r="O10" s="28" t="str">
        <f t="shared" si="2"/>
        <v>0,00 €</v>
      </c>
      <c r="P10" s="26">
        <f t="shared" si="3"/>
        <v>-5</v>
      </c>
      <c r="Q10" s="26">
        <f t="shared" si="4"/>
        <v>89</v>
      </c>
      <c r="R10" s="1">
        <v>3</v>
      </c>
    </row>
    <row r="11" spans="1:22" x14ac:dyDescent="0.25">
      <c r="B11" s="10"/>
      <c r="E11" s="17">
        <v>5</v>
      </c>
      <c r="F11" s="17"/>
      <c r="G11" s="40"/>
      <c r="H11" s="43"/>
      <c r="I11" s="20"/>
      <c r="J11" s="17" t="s">
        <v>11</v>
      </c>
      <c r="K11" s="23">
        <f t="shared" ca="1" si="1"/>
        <v>3.9417149214767355</v>
      </c>
      <c r="L11" s="54">
        <v>5</v>
      </c>
      <c r="M11" s="26">
        <f t="shared" si="0"/>
        <v>8</v>
      </c>
      <c r="N11" s="48" t="s">
        <v>57</v>
      </c>
      <c r="O11" s="28" t="str">
        <f t="shared" si="2"/>
        <v>0,00 €</v>
      </c>
      <c r="P11" s="26">
        <f t="shared" si="3"/>
        <v>-8</v>
      </c>
      <c r="Q11" s="26">
        <f t="shared" si="4"/>
        <v>81</v>
      </c>
      <c r="R11" s="1">
        <v>5</v>
      </c>
    </row>
    <row r="12" spans="1:22" x14ac:dyDescent="0.25">
      <c r="E12" s="17">
        <v>6</v>
      </c>
      <c r="F12" s="52"/>
      <c r="G12" s="40"/>
      <c r="H12" s="43"/>
      <c r="I12" s="20"/>
      <c r="J12" s="17" t="s">
        <v>11</v>
      </c>
      <c r="K12" s="23">
        <f t="shared" ca="1" si="1"/>
        <v>2.8617886463264726</v>
      </c>
      <c r="L12" s="54">
        <v>8</v>
      </c>
      <c r="M12" s="26">
        <f t="shared" si="0"/>
        <v>13</v>
      </c>
      <c r="N12" s="48" t="s">
        <v>57</v>
      </c>
      <c r="O12" s="28" t="str">
        <f t="shared" si="2"/>
        <v>0,00 €</v>
      </c>
      <c r="P12" s="26">
        <f t="shared" si="3"/>
        <v>-13</v>
      </c>
      <c r="Q12" s="26">
        <f t="shared" si="4"/>
        <v>68</v>
      </c>
      <c r="R12" s="1">
        <v>8</v>
      </c>
    </row>
    <row r="13" spans="1:22" x14ac:dyDescent="0.25">
      <c r="E13" s="17">
        <v>7</v>
      </c>
      <c r="F13" s="17"/>
      <c r="G13" s="40"/>
      <c r="H13" s="43"/>
      <c r="I13" s="20"/>
      <c r="J13" s="17" t="s">
        <v>11</v>
      </c>
      <c r="K13" s="23">
        <f t="shared" ca="1" si="1"/>
        <v>3.0419727084329122</v>
      </c>
      <c r="L13" s="54">
        <v>13</v>
      </c>
      <c r="M13" s="26">
        <f t="shared" si="0"/>
        <v>21</v>
      </c>
      <c r="N13" s="48" t="s">
        <v>56</v>
      </c>
      <c r="O13" s="28">
        <f t="shared" ca="1" si="2"/>
        <v>63.881426877091158</v>
      </c>
      <c r="P13" s="26">
        <f t="shared" ca="1" si="3"/>
        <v>42.881426877091158</v>
      </c>
      <c r="Q13" s="26">
        <f t="shared" ca="1" si="4"/>
        <v>110.88142687709116</v>
      </c>
      <c r="R13" s="1">
        <v>13</v>
      </c>
    </row>
    <row r="14" spans="1:22" x14ac:dyDescent="0.25">
      <c r="E14" s="17">
        <v>8</v>
      </c>
      <c r="F14" s="17"/>
      <c r="G14" s="40"/>
      <c r="H14" s="43"/>
      <c r="I14" s="20"/>
      <c r="J14" s="17" t="s">
        <v>11</v>
      </c>
      <c r="K14" s="23">
        <f t="shared" ca="1" si="1"/>
        <v>4.0617394312886859</v>
      </c>
      <c r="L14" s="54">
        <v>5</v>
      </c>
      <c r="M14" s="26">
        <f t="shared" si="0"/>
        <v>8</v>
      </c>
      <c r="N14" s="48" t="s">
        <v>56</v>
      </c>
      <c r="O14" s="28">
        <f t="shared" ca="1" si="2"/>
        <v>32.493915450309487</v>
      </c>
      <c r="P14" s="26">
        <f t="shared" ca="1" si="3"/>
        <v>24.493915450309487</v>
      </c>
      <c r="Q14" s="26">
        <f t="shared" ca="1" si="4"/>
        <v>135.37534232740063</v>
      </c>
      <c r="R14" s="1">
        <v>21</v>
      </c>
    </row>
    <row r="15" spans="1:22" x14ac:dyDescent="0.25">
      <c r="E15" s="17">
        <v>9</v>
      </c>
      <c r="F15" s="17"/>
      <c r="G15" s="40"/>
      <c r="H15" s="43"/>
      <c r="I15" s="20"/>
      <c r="J15" s="17" t="s">
        <v>11</v>
      </c>
      <c r="K15" s="23">
        <f t="shared" ca="1" si="1"/>
        <v>3.8011414595179334</v>
      </c>
      <c r="L15" s="54">
        <v>2</v>
      </c>
      <c r="M15" s="26">
        <f t="shared" si="0"/>
        <v>3</v>
      </c>
      <c r="N15" s="48" t="s">
        <v>57</v>
      </c>
      <c r="O15" s="28" t="str">
        <f t="shared" si="2"/>
        <v>0,00 €</v>
      </c>
      <c r="P15" s="26">
        <f t="shared" si="3"/>
        <v>-3</v>
      </c>
      <c r="Q15" s="26">
        <f t="shared" ca="1" si="4"/>
        <v>132.37534232740063</v>
      </c>
      <c r="R15" s="1">
        <v>34</v>
      </c>
    </row>
    <row r="16" spans="1:22" x14ac:dyDescent="0.25">
      <c r="E16" s="17">
        <v>10</v>
      </c>
      <c r="F16" s="17"/>
      <c r="G16" s="40"/>
      <c r="H16" s="43"/>
      <c r="I16" s="20"/>
      <c r="J16" s="17" t="s">
        <v>11</v>
      </c>
      <c r="K16" s="23">
        <f t="shared" ca="1" si="1"/>
        <v>3.5589194430730955</v>
      </c>
      <c r="L16" s="54">
        <v>3</v>
      </c>
      <c r="M16" s="26">
        <f t="shared" si="0"/>
        <v>5</v>
      </c>
      <c r="N16" s="48" t="s">
        <v>57</v>
      </c>
      <c r="O16" s="28" t="str">
        <f t="shared" si="2"/>
        <v>0,00 €</v>
      </c>
      <c r="P16" s="26">
        <f t="shared" si="3"/>
        <v>-5</v>
      </c>
      <c r="Q16" s="26">
        <f t="shared" ca="1" si="4"/>
        <v>127.37534232740063</v>
      </c>
      <c r="R16" s="1">
        <v>55</v>
      </c>
    </row>
    <row r="17" spans="5:18" x14ac:dyDescent="0.25">
      <c r="E17" s="17">
        <v>11</v>
      </c>
      <c r="F17" s="17"/>
      <c r="G17" s="40"/>
      <c r="H17" s="43"/>
      <c r="I17" s="20"/>
      <c r="J17" s="17" t="s">
        <v>11</v>
      </c>
      <c r="K17" s="23">
        <f t="shared" ca="1" si="1"/>
        <v>4.3582550860707521</v>
      </c>
      <c r="L17" s="54">
        <v>5</v>
      </c>
      <c r="M17" s="26">
        <f t="shared" si="0"/>
        <v>8</v>
      </c>
      <c r="N17" s="48" t="s">
        <v>56</v>
      </c>
      <c r="O17" s="28">
        <f t="shared" ca="1" si="2"/>
        <v>34.866040688566017</v>
      </c>
      <c r="P17" s="26">
        <f t="shared" ca="1" si="3"/>
        <v>26.866040688566017</v>
      </c>
      <c r="Q17" s="26">
        <f t="shared" ca="1" si="4"/>
        <v>154.24138301596665</v>
      </c>
      <c r="R17" s="1">
        <v>89</v>
      </c>
    </row>
    <row r="18" spans="5:18" x14ac:dyDescent="0.25">
      <c r="E18" s="17">
        <v>12</v>
      </c>
      <c r="F18" s="17"/>
      <c r="G18" s="40"/>
      <c r="H18" s="43"/>
      <c r="I18" s="20"/>
      <c r="J18" s="17" t="s">
        <v>11</v>
      </c>
      <c r="K18" s="23">
        <f t="shared" ca="1" si="1"/>
        <v>4.3527458379947683</v>
      </c>
      <c r="L18" s="54">
        <v>2</v>
      </c>
      <c r="M18" s="26">
        <f t="shared" si="0"/>
        <v>3</v>
      </c>
      <c r="N18" s="48" t="s">
        <v>57</v>
      </c>
      <c r="O18" s="28" t="str">
        <f t="shared" si="2"/>
        <v>0,00 €</v>
      </c>
      <c r="P18" s="26">
        <f t="shared" si="3"/>
        <v>-3</v>
      </c>
      <c r="Q18" s="26">
        <f t="shared" ca="1" si="4"/>
        <v>151.24138301596665</v>
      </c>
      <c r="R18" s="1">
        <v>144</v>
      </c>
    </row>
    <row r="19" spans="5:18" x14ac:dyDescent="0.25">
      <c r="E19" s="17">
        <v>13</v>
      </c>
      <c r="F19" s="17"/>
      <c r="G19" s="40"/>
      <c r="H19" s="43"/>
      <c r="I19" s="20"/>
      <c r="J19" s="17" t="s">
        <v>11</v>
      </c>
      <c r="K19" s="23">
        <f t="shared" ca="1" si="1"/>
        <v>4.0455420456326721</v>
      </c>
      <c r="L19" s="54">
        <v>3</v>
      </c>
      <c r="M19" s="26">
        <f t="shared" si="0"/>
        <v>5</v>
      </c>
      <c r="N19" s="48" t="s">
        <v>57</v>
      </c>
      <c r="O19" s="28" t="str">
        <f t="shared" si="2"/>
        <v>0,00 €</v>
      </c>
      <c r="P19" s="26">
        <f t="shared" si="3"/>
        <v>-5</v>
      </c>
      <c r="Q19" s="26">
        <f t="shared" ca="1" si="4"/>
        <v>146.24138301596665</v>
      </c>
      <c r="R19" s="1">
        <v>233</v>
      </c>
    </row>
    <row r="20" spans="5:18" x14ac:dyDescent="0.25">
      <c r="E20" s="17">
        <v>14</v>
      </c>
      <c r="F20" s="17"/>
      <c r="G20" s="40"/>
      <c r="H20" s="43"/>
      <c r="I20" s="20"/>
      <c r="J20" s="17" t="s">
        <v>11</v>
      </c>
      <c r="K20" s="23">
        <f t="shared" ca="1" si="1"/>
        <v>3.6863823910794649</v>
      </c>
      <c r="L20" s="54">
        <v>5</v>
      </c>
      <c r="M20" s="26">
        <f t="shared" si="0"/>
        <v>8</v>
      </c>
      <c r="N20" s="48" t="s">
        <v>56</v>
      </c>
      <c r="O20" s="28">
        <f t="shared" ca="1" si="2"/>
        <v>29.491059128635719</v>
      </c>
      <c r="P20" s="26">
        <f t="shared" ca="1" si="3"/>
        <v>21.491059128635719</v>
      </c>
      <c r="Q20" s="26">
        <f t="shared" ca="1" si="4"/>
        <v>167.73244214460237</v>
      </c>
      <c r="R20" s="1">
        <v>377</v>
      </c>
    </row>
    <row r="21" spans="5:18" x14ac:dyDescent="0.25">
      <c r="E21" s="17">
        <v>15</v>
      </c>
      <c r="F21" s="17"/>
      <c r="G21" s="40"/>
      <c r="H21" s="43"/>
      <c r="I21" s="20"/>
      <c r="J21" s="17" t="s">
        <v>11</v>
      </c>
      <c r="K21" s="23">
        <f t="shared" ca="1" si="1"/>
        <v>3.2585612407743803</v>
      </c>
      <c r="L21" s="54">
        <v>2</v>
      </c>
      <c r="M21" s="26">
        <f t="shared" si="0"/>
        <v>3</v>
      </c>
      <c r="N21" s="48" t="s">
        <v>56</v>
      </c>
      <c r="O21" s="28">
        <f t="shared" ca="1" si="2"/>
        <v>9.7756837223231408</v>
      </c>
      <c r="P21" s="26">
        <f t="shared" ca="1" si="3"/>
        <v>6.7756837223231408</v>
      </c>
      <c r="Q21" s="26">
        <f t="shared" ca="1" si="4"/>
        <v>174.50812586692552</v>
      </c>
      <c r="R21" s="1">
        <v>610</v>
      </c>
    </row>
    <row r="22" spans="5:18" x14ac:dyDescent="0.25">
      <c r="E22" s="17">
        <v>16</v>
      </c>
      <c r="F22" s="17"/>
      <c r="G22" s="40"/>
      <c r="H22" s="43"/>
      <c r="I22" s="20"/>
      <c r="J22" s="17" t="s">
        <v>11</v>
      </c>
      <c r="K22" s="23">
        <f t="shared" ca="1" si="1"/>
        <v>4.4947579759965182</v>
      </c>
      <c r="L22" s="54">
        <v>1</v>
      </c>
      <c r="M22" s="26">
        <f t="shared" si="0"/>
        <v>1</v>
      </c>
      <c r="N22" s="48" t="s">
        <v>57</v>
      </c>
      <c r="O22" s="28" t="str">
        <f t="shared" si="2"/>
        <v>0,00 €</v>
      </c>
      <c r="P22" s="26">
        <f t="shared" si="3"/>
        <v>-1</v>
      </c>
      <c r="Q22" s="26">
        <f t="shared" ca="1" si="4"/>
        <v>173.50812586692552</v>
      </c>
      <c r="R22" s="1">
        <v>987</v>
      </c>
    </row>
    <row r="23" spans="5:18" x14ac:dyDescent="0.25">
      <c r="E23" s="17">
        <v>17</v>
      </c>
      <c r="F23" s="17"/>
      <c r="G23" s="40"/>
      <c r="H23" s="43"/>
      <c r="I23" s="20"/>
      <c r="J23" s="17" t="s">
        <v>11</v>
      </c>
      <c r="K23" s="23">
        <f t="shared" ca="1" si="1"/>
        <v>4.3100290782095945</v>
      </c>
      <c r="L23" s="54">
        <v>1</v>
      </c>
      <c r="M23" s="26">
        <f t="shared" si="0"/>
        <v>2</v>
      </c>
      <c r="N23" s="48" t="s">
        <v>57</v>
      </c>
      <c r="O23" s="28" t="str">
        <f t="shared" si="2"/>
        <v>0,00 €</v>
      </c>
      <c r="P23" s="26">
        <f t="shared" si="3"/>
        <v>-2</v>
      </c>
      <c r="Q23" s="26">
        <f t="shared" ca="1" si="4"/>
        <v>171.50812586692552</v>
      </c>
      <c r="R23" s="1">
        <v>1597</v>
      </c>
    </row>
    <row r="24" spans="5:18" x14ac:dyDescent="0.25">
      <c r="E24" s="17">
        <v>18</v>
      </c>
      <c r="F24" s="17"/>
      <c r="G24" s="40"/>
      <c r="H24" s="43"/>
      <c r="I24" s="20"/>
      <c r="J24" s="17" t="s">
        <v>11</v>
      </c>
      <c r="K24" s="23">
        <f t="shared" ca="1" si="1"/>
        <v>3.6482667700334948</v>
      </c>
      <c r="L24" s="54">
        <v>2</v>
      </c>
      <c r="M24" s="26">
        <f t="shared" si="0"/>
        <v>3</v>
      </c>
      <c r="N24" s="48" t="s">
        <v>56</v>
      </c>
      <c r="O24" s="28">
        <f t="shared" ca="1" si="2"/>
        <v>10.944800310100485</v>
      </c>
      <c r="P24" s="26">
        <f t="shared" ca="1" si="3"/>
        <v>7.9448003101004847</v>
      </c>
      <c r="Q24" s="26">
        <f t="shared" ca="1" si="4"/>
        <v>179.452926177026</v>
      </c>
      <c r="R24" s="1">
        <v>2584</v>
      </c>
    </row>
    <row r="25" spans="5:18" x14ac:dyDescent="0.25">
      <c r="E25" s="17">
        <v>19</v>
      </c>
      <c r="F25" s="17"/>
      <c r="G25" s="40"/>
      <c r="H25" s="43"/>
      <c r="I25" s="20"/>
      <c r="J25" s="17" t="s">
        <v>11</v>
      </c>
      <c r="K25" s="23">
        <f t="shared" ca="1" si="1"/>
        <v>4.1333469364049149</v>
      </c>
      <c r="L25" s="54">
        <v>1</v>
      </c>
      <c r="M25" s="26">
        <f t="shared" si="0"/>
        <v>1</v>
      </c>
      <c r="N25" s="48" t="s">
        <v>56</v>
      </c>
      <c r="O25" s="28">
        <f t="shared" ca="1" si="2"/>
        <v>4.1333469364049149</v>
      </c>
      <c r="P25" s="26">
        <f t="shared" ca="1" si="3"/>
        <v>3.1333469364049149</v>
      </c>
      <c r="Q25" s="26">
        <f t="shared" ca="1" si="4"/>
        <v>182.58627311343091</v>
      </c>
      <c r="R25" s="1">
        <v>4181</v>
      </c>
    </row>
    <row r="26" spans="5:18" x14ac:dyDescent="0.25">
      <c r="E26" s="17">
        <v>20</v>
      </c>
      <c r="F26" s="17"/>
      <c r="G26" s="40"/>
      <c r="H26" s="43"/>
      <c r="I26" s="20"/>
      <c r="J26" s="17" t="s">
        <v>11</v>
      </c>
      <c r="K26" s="23">
        <f t="shared" ca="1" si="1"/>
        <v>4.2493226900091026</v>
      </c>
      <c r="L26" s="54">
        <v>1</v>
      </c>
      <c r="M26" s="26">
        <f t="shared" si="0"/>
        <v>1</v>
      </c>
      <c r="N26" s="48" t="s">
        <v>56</v>
      </c>
      <c r="O26" s="28">
        <f t="shared" ca="1" si="2"/>
        <v>4.2493226900091026</v>
      </c>
      <c r="P26" s="26">
        <f t="shared" ca="1" si="3"/>
        <v>3.2493226900091026</v>
      </c>
      <c r="Q26" s="26">
        <f t="shared" ca="1" si="4"/>
        <v>185.83559580344001</v>
      </c>
      <c r="R26" s="1">
        <v>6765</v>
      </c>
    </row>
    <row r="27" spans="5:18" x14ac:dyDescent="0.25">
      <c r="E27" s="17">
        <v>21</v>
      </c>
      <c r="F27" s="17"/>
      <c r="G27" s="40"/>
      <c r="H27" s="43"/>
      <c r="I27" s="20"/>
      <c r="J27" s="17" t="s">
        <v>11</v>
      </c>
      <c r="K27" s="23">
        <f t="shared" ca="1" si="1"/>
        <v>2.8966635542797148</v>
      </c>
      <c r="L27" s="54">
        <v>1</v>
      </c>
      <c r="M27" s="26">
        <f t="shared" si="0"/>
        <v>1</v>
      </c>
      <c r="N27" s="48" t="s">
        <v>56</v>
      </c>
      <c r="O27" s="28">
        <f t="shared" ca="1" si="2"/>
        <v>2.8966635542797148</v>
      </c>
      <c r="P27" s="26">
        <f t="shared" ca="1" si="3"/>
        <v>1.8966635542797148</v>
      </c>
      <c r="Q27" s="26">
        <f t="shared" ca="1" si="4"/>
        <v>187.73225935771973</v>
      </c>
      <c r="R27" s="1">
        <v>10946</v>
      </c>
    </row>
    <row r="28" spans="5:18" x14ac:dyDescent="0.25">
      <c r="E28" s="17">
        <v>22</v>
      </c>
      <c r="F28" s="17"/>
      <c r="G28" s="40"/>
      <c r="H28" s="43"/>
      <c r="I28" s="20"/>
      <c r="J28" s="17" t="s">
        <v>11</v>
      </c>
      <c r="K28" s="23">
        <f t="shared" ca="1" si="1"/>
        <v>3.2659220812659555</v>
      </c>
      <c r="L28" s="54">
        <v>1</v>
      </c>
      <c r="M28" s="26">
        <f t="shared" si="0"/>
        <v>1</v>
      </c>
      <c r="N28" s="48" t="s">
        <v>57</v>
      </c>
      <c r="O28" s="28" t="str">
        <f t="shared" si="2"/>
        <v>0,00 €</v>
      </c>
      <c r="P28" s="26">
        <f t="shared" si="3"/>
        <v>-1</v>
      </c>
      <c r="Q28" s="26">
        <f t="shared" ca="1" si="4"/>
        <v>186.73225935771973</v>
      </c>
      <c r="R28" s="1">
        <v>17711</v>
      </c>
    </row>
    <row r="29" spans="5:18" x14ac:dyDescent="0.25">
      <c r="E29" s="17">
        <v>23</v>
      </c>
      <c r="F29" s="17"/>
      <c r="G29" s="40"/>
      <c r="H29" s="43"/>
      <c r="I29" s="20"/>
      <c r="J29" s="17" t="s">
        <v>11</v>
      </c>
      <c r="K29" s="23">
        <f t="shared" ca="1" si="1"/>
        <v>3.1918078945059252</v>
      </c>
      <c r="L29" s="54">
        <v>1</v>
      </c>
      <c r="M29" s="26">
        <f t="shared" si="0"/>
        <v>2</v>
      </c>
      <c r="N29" s="48" t="s">
        <v>57</v>
      </c>
      <c r="O29" s="28" t="str">
        <f t="shared" si="2"/>
        <v>0,00 €</v>
      </c>
      <c r="P29" s="26">
        <f t="shared" si="3"/>
        <v>-2</v>
      </c>
      <c r="Q29" s="26">
        <f t="shared" ca="1" si="4"/>
        <v>184.73225935771973</v>
      </c>
      <c r="R29" s="1">
        <v>28657</v>
      </c>
    </row>
    <row r="30" spans="5:18" x14ac:dyDescent="0.25">
      <c r="E30" s="17">
        <v>24</v>
      </c>
      <c r="F30" s="17"/>
      <c r="G30" s="40"/>
      <c r="H30" s="43"/>
      <c r="I30" s="20"/>
      <c r="J30" s="17" t="s">
        <v>11</v>
      </c>
      <c r="K30" s="23">
        <f t="shared" ca="1" si="1"/>
        <v>3.5984160157775706</v>
      </c>
      <c r="L30" s="54">
        <v>2</v>
      </c>
      <c r="M30" s="26">
        <f t="shared" si="0"/>
        <v>3</v>
      </c>
      <c r="N30" s="48" t="s">
        <v>56</v>
      </c>
      <c r="O30" s="28">
        <f t="shared" ca="1" si="2"/>
        <v>10.795248047332713</v>
      </c>
      <c r="P30" s="26">
        <f t="shared" ca="1" si="3"/>
        <v>7.7952480473327128</v>
      </c>
      <c r="Q30" s="26">
        <f t="shared" ca="1" si="4"/>
        <v>192.52750740505243</v>
      </c>
      <c r="R30" s="1">
        <v>46368</v>
      </c>
    </row>
    <row r="31" spans="5:18" x14ac:dyDescent="0.25">
      <c r="E31" s="17">
        <v>25</v>
      </c>
      <c r="F31" s="17"/>
      <c r="G31" s="40"/>
      <c r="H31" s="43"/>
      <c r="I31" s="20"/>
      <c r="J31" s="17" t="s">
        <v>11</v>
      </c>
      <c r="K31" s="23">
        <f t="shared" ca="1" si="1"/>
        <v>4.0570255260739483</v>
      </c>
      <c r="L31" s="54">
        <v>1</v>
      </c>
      <c r="M31" s="26">
        <f t="shared" si="0"/>
        <v>1</v>
      </c>
      <c r="N31" s="48" t="s">
        <v>57</v>
      </c>
      <c r="O31" s="28" t="str">
        <f t="shared" si="2"/>
        <v>0,00 €</v>
      </c>
      <c r="P31" s="26">
        <f t="shared" si="3"/>
        <v>-1</v>
      </c>
      <c r="Q31" s="26">
        <f t="shared" ca="1" si="4"/>
        <v>191.52750740505243</v>
      </c>
      <c r="R31" s="1">
        <v>75025</v>
      </c>
    </row>
    <row r="32" spans="5:18" x14ac:dyDescent="0.25">
      <c r="E32" s="17">
        <v>26</v>
      </c>
      <c r="F32" s="17"/>
      <c r="G32" s="40"/>
      <c r="H32" s="43"/>
      <c r="I32" s="20"/>
      <c r="J32" s="17" t="s">
        <v>11</v>
      </c>
      <c r="K32" s="23">
        <f t="shared" ca="1" si="1"/>
        <v>3.4408515237869799</v>
      </c>
      <c r="L32" s="54">
        <v>1</v>
      </c>
      <c r="M32" s="26">
        <f t="shared" si="0"/>
        <v>2</v>
      </c>
      <c r="N32" s="48" t="s">
        <v>57</v>
      </c>
      <c r="O32" s="28" t="str">
        <f t="shared" si="2"/>
        <v>0,00 €</v>
      </c>
      <c r="P32" s="26">
        <f t="shared" si="3"/>
        <v>-2</v>
      </c>
      <c r="Q32" s="26">
        <f t="shared" ca="1" si="4"/>
        <v>189.52750740505243</v>
      </c>
      <c r="R32" s="1">
        <v>121393</v>
      </c>
    </row>
    <row r="33" spans="5:18" x14ac:dyDescent="0.25">
      <c r="E33" s="17">
        <v>27</v>
      </c>
      <c r="F33" s="17"/>
      <c r="G33" s="40"/>
      <c r="H33" s="43"/>
      <c r="I33" s="20"/>
      <c r="J33" s="17" t="s">
        <v>11</v>
      </c>
      <c r="K33" s="23">
        <f t="shared" ca="1" si="1"/>
        <v>3.1175398800206002</v>
      </c>
      <c r="L33" s="54">
        <v>2</v>
      </c>
      <c r="M33" s="26">
        <f t="shared" si="0"/>
        <v>3</v>
      </c>
      <c r="N33" s="48" t="s">
        <v>57</v>
      </c>
      <c r="O33" s="28" t="str">
        <f t="shared" si="2"/>
        <v>0,00 €</v>
      </c>
      <c r="P33" s="26">
        <f t="shared" si="3"/>
        <v>-3</v>
      </c>
      <c r="Q33" s="26">
        <f t="shared" ca="1" si="4"/>
        <v>186.52750740505243</v>
      </c>
      <c r="R33" s="1">
        <v>196418</v>
      </c>
    </row>
    <row r="34" spans="5:18" x14ac:dyDescent="0.25">
      <c r="E34" s="17">
        <v>28</v>
      </c>
      <c r="F34" s="17"/>
      <c r="G34" s="40"/>
      <c r="H34" s="43"/>
      <c r="I34" s="20"/>
      <c r="J34" s="17" t="s">
        <v>11</v>
      </c>
      <c r="K34" s="23">
        <f t="shared" ca="1" si="1"/>
        <v>4.3053564149816275</v>
      </c>
      <c r="L34" s="54">
        <v>3</v>
      </c>
      <c r="M34" s="26">
        <f t="shared" si="0"/>
        <v>5</v>
      </c>
      <c r="N34" s="48" t="s">
        <v>57</v>
      </c>
      <c r="O34" s="28" t="str">
        <f t="shared" si="2"/>
        <v>0,00 €</v>
      </c>
      <c r="P34" s="26">
        <f t="shared" si="3"/>
        <v>-5</v>
      </c>
      <c r="Q34" s="26">
        <f t="shared" ca="1" si="4"/>
        <v>181.52750740505243</v>
      </c>
      <c r="R34" s="1">
        <v>317811</v>
      </c>
    </row>
    <row r="35" spans="5:18" x14ac:dyDescent="0.25">
      <c r="E35" s="17">
        <v>29</v>
      </c>
      <c r="F35" s="17"/>
      <c r="G35" s="40"/>
      <c r="H35" s="43"/>
      <c r="I35" s="20"/>
      <c r="J35" s="17" t="s">
        <v>11</v>
      </c>
      <c r="K35" s="23">
        <f t="shared" ca="1" si="1"/>
        <v>4.0999184349753</v>
      </c>
      <c r="L35" s="54">
        <v>5</v>
      </c>
      <c r="M35" s="26">
        <f t="shared" si="0"/>
        <v>8</v>
      </c>
      <c r="N35" s="48" t="s">
        <v>57</v>
      </c>
      <c r="O35" s="28" t="str">
        <f t="shared" si="2"/>
        <v>0,00 €</v>
      </c>
      <c r="P35" s="26">
        <f t="shared" si="3"/>
        <v>-8</v>
      </c>
      <c r="Q35" s="26">
        <f t="shared" ca="1" si="4"/>
        <v>173.52750740505243</v>
      </c>
      <c r="R35" s="1">
        <v>514229</v>
      </c>
    </row>
    <row r="36" spans="5:18" x14ac:dyDescent="0.25">
      <c r="E36" s="17">
        <v>30</v>
      </c>
      <c r="F36" s="17"/>
      <c r="G36" s="40"/>
      <c r="H36" s="43"/>
      <c r="I36" s="20"/>
      <c r="J36" s="17" t="s">
        <v>11</v>
      </c>
      <c r="K36" s="23">
        <f t="shared" ca="1" si="1"/>
        <v>4.4061424722209956</v>
      </c>
      <c r="L36" s="54">
        <v>8</v>
      </c>
      <c r="M36" s="26">
        <f t="shared" si="0"/>
        <v>13</v>
      </c>
      <c r="N36" s="48" t="s">
        <v>57</v>
      </c>
      <c r="O36" s="28" t="str">
        <f t="shared" si="2"/>
        <v>0,00 €</v>
      </c>
      <c r="P36" s="26">
        <f t="shared" si="3"/>
        <v>-13</v>
      </c>
      <c r="Q36" s="26">
        <f t="shared" ca="1" si="4"/>
        <v>160.52750740505243</v>
      </c>
      <c r="R36" s="1">
        <v>832040</v>
      </c>
    </row>
    <row r="37" spans="5:18" x14ac:dyDescent="0.25">
      <c r="E37" s="17">
        <v>31</v>
      </c>
      <c r="F37" s="17"/>
      <c r="G37" s="40"/>
      <c r="H37" s="43"/>
      <c r="I37" s="20"/>
      <c r="J37" s="17" t="s">
        <v>11</v>
      </c>
      <c r="K37" s="23">
        <f t="shared" ca="1" si="1"/>
        <v>2.9957775526264343</v>
      </c>
      <c r="L37" s="54">
        <v>13</v>
      </c>
      <c r="M37" s="26">
        <f t="shared" si="0"/>
        <v>21</v>
      </c>
      <c r="N37" s="48" t="s">
        <v>56</v>
      </c>
      <c r="O37" s="28">
        <f t="shared" ca="1" si="2"/>
        <v>62.91132860515512</v>
      </c>
      <c r="P37" s="26">
        <f t="shared" ca="1" si="3"/>
        <v>41.91132860515512</v>
      </c>
      <c r="Q37" s="26">
        <f t="shared" ca="1" si="4"/>
        <v>202.43883601020755</v>
      </c>
      <c r="R37" s="1">
        <v>1346269</v>
      </c>
    </row>
    <row r="38" spans="5:18" x14ac:dyDescent="0.25">
      <c r="E38" s="17">
        <v>32</v>
      </c>
      <c r="F38" s="17"/>
      <c r="G38" s="40"/>
      <c r="H38" s="43"/>
      <c r="I38" s="20"/>
      <c r="J38" s="17" t="s">
        <v>11</v>
      </c>
      <c r="K38" s="23">
        <f t="shared" ca="1" si="1"/>
        <v>4.5893542963275875</v>
      </c>
      <c r="L38" s="54">
        <v>5</v>
      </c>
      <c r="M38" s="26">
        <f t="shared" si="0"/>
        <v>8</v>
      </c>
      <c r="N38" s="48" t="s">
        <v>57</v>
      </c>
      <c r="O38" s="28" t="str">
        <f t="shared" si="2"/>
        <v>0,00 €</v>
      </c>
      <c r="P38" s="26">
        <f t="shared" si="3"/>
        <v>-8</v>
      </c>
      <c r="Q38" s="26">
        <f t="shared" ca="1" si="4"/>
        <v>194.43883601020755</v>
      </c>
      <c r="R38" s="1">
        <v>2178309</v>
      </c>
    </row>
    <row r="39" spans="5:18" x14ac:dyDescent="0.25">
      <c r="E39" s="17">
        <v>33</v>
      </c>
      <c r="F39" s="17"/>
      <c r="G39" s="40"/>
      <c r="H39" s="43"/>
      <c r="I39" s="20"/>
      <c r="J39" s="17" t="s">
        <v>11</v>
      </c>
      <c r="K39" s="23">
        <f t="shared" ca="1" si="1"/>
        <v>2.8292920984569254</v>
      </c>
      <c r="L39" s="54">
        <v>8</v>
      </c>
      <c r="M39" s="26">
        <f t="shared" si="0"/>
        <v>13</v>
      </c>
      <c r="N39" s="48" t="s">
        <v>56</v>
      </c>
      <c r="O39" s="28">
        <f t="shared" ca="1" si="2"/>
        <v>36.780797279940032</v>
      </c>
      <c r="P39" s="26">
        <f t="shared" ca="1" si="3"/>
        <v>23.780797279940032</v>
      </c>
      <c r="Q39" s="26">
        <f t="shared" ca="1" si="4"/>
        <v>218.21963329014758</v>
      </c>
    </row>
    <row r="40" spans="5:18" x14ac:dyDescent="0.25">
      <c r="E40" s="17">
        <v>34</v>
      </c>
      <c r="F40" s="17"/>
      <c r="G40" s="40"/>
      <c r="H40" s="43"/>
      <c r="I40" s="20"/>
      <c r="J40" s="17" t="s">
        <v>11</v>
      </c>
      <c r="K40" s="23">
        <f t="shared" ca="1" si="1"/>
        <v>4.5620967854555845</v>
      </c>
      <c r="L40" s="54">
        <v>3</v>
      </c>
      <c r="M40" s="26">
        <f t="shared" si="0"/>
        <v>5</v>
      </c>
      <c r="N40" s="48" t="s">
        <v>57</v>
      </c>
      <c r="O40" s="28" t="str">
        <f t="shared" si="2"/>
        <v>0,00 €</v>
      </c>
      <c r="P40" s="26">
        <f t="shared" si="3"/>
        <v>-5</v>
      </c>
      <c r="Q40" s="26">
        <f t="shared" ca="1" si="4"/>
        <v>213.21963329014758</v>
      </c>
    </row>
    <row r="41" spans="5:18" x14ac:dyDescent="0.25">
      <c r="E41" s="17">
        <v>35</v>
      </c>
      <c r="F41" s="17"/>
      <c r="G41" s="40"/>
      <c r="H41" s="43"/>
      <c r="I41" s="20"/>
      <c r="J41" s="17" t="s">
        <v>11</v>
      </c>
      <c r="K41" s="23">
        <f t="shared" ca="1" si="1"/>
        <v>3.225412119491049</v>
      </c>
      <c r="L41" s="54">
        <v>5</v>
      </c>
      <c r="M41" s="26">
        <f t="shared" si="0"/>
        <v>8</v>
      </c>
      <c r="N41" s="48" t="s">
        <v>57</v>
      </c>
      <c r="O41" s="28" t="str">
        <f t="shared" si="2"/>
        <v>0,00 €</v>
      </c>
      <c r="P41" s="26">
        <f t="shared" si="3"/>
        <v>-8</v>
      </c>
      <c r="Q41" s="26">
        <f t="shared" ca="1" si="4"/>
        <v>205.21963329014758</v>
      </c>
    </row>
    <row r="42" spans="5:18" x14ac:dyDescent="0.25">
      <c r="E42" s="17">
        <v>36</v>
      </c>
      <c r="F42" s="17"/>
      <c r="G42" s="40"/>
      <c r="H42" s="43"/>
      <c r="I42" s="20"/>
      <c r="J42" s="17" t="s">
        <v>11</v>
      </c>
      <c r="K42" s="23">
        <f t="shared" ca="1" si="1"/>
        <v>3.2229520547468953</v>
      </c>
      <c r="L42" s="54">
        <v>8</v>
      </c>
      <c r="M42" s="26">
        <f t="shared" si="0"/>
        <v>13</v>
      </c>
      <c r="N42" s="48" t="s">
        <v>57</v>
      </c>
      <c r="O42" s="28" t="str">
        <f t="shared" si="2"/>
        <v>0,00 €</v>
      </c>
      <c r="P42" s="26">
        <f t="shared" si="3"/>
        <v>-13</v>
      </c>
      <c r="Q42" s="26">
        <f t="shared" ca="1" si="4"/>
        <v>192.21963329014758</v>
      </c>
    </row>
    <row r="43" spans="5:18" x14ac:dyDescent="0.25">
      <c r="E43" s="17">
        <v>37</v>
      </c>
      <c r="F43" s="17"/>
      <c r="G43" s="40"/>
      <c r="H43" s="43"/>
      <c r="I43" s="20"/>
      <c r="J43" s="17" t="s">
        <v>11</v>
      </c>
      <c r="K43" s="23">
        <f t="shared" ca="1" si="1"/>
        <v>4.044232118999</v>
      </c>
      <c r="L43" s="54">
        <v>13</v>
      </c>
      <c r="M43" s="26">
        <f t="shared" si="0"/>
        <v>21</v>
      </c>
      <c r="N43" s="48" t="s">
        <v>57</v>
      </c>
      <c r="O43" s="28" t="str">
        <f t="shared" si="2"/>
        <v>0,00 €</v>
      </c>
      <c r="P43" s="26">
        <f t="shared" si="3"/>
        <v>-21</v>
      </c>
      <c r="Q43" s="26">
        <f t="shared" ca="1" si="4"/>
        <v>171.21963329014758</v>
      </c>
    </row>
    <row r="44" spans="5:18" x14ac:dyDescent="0.25">
      <c r="E44" s="17">
        <v>38</v>
      </c>
      <c r="F44" s="17"/>
      <c r="G44" s="40"/>
      <c r="H44" s="43"/>
      <c r="I44" s="20"/>
      <c r="J44" s="17" t="s">
        <v>11</v>
      </c>
      <c r="K44" s="23">
        <f t="shared" ca="1" si="1"/>
        <v>3.7227447676378875</v>
      </c>
      <c r="L44" s="54">
        <v>21</v>
      </c>
      <c r="M44" s="26">
        <f t="shared" si="0"/>
        <v>34</v>
      </c>
      <c r="N44" s="48"/>
      <c r="O44" s="28" t="str">
        <f t="shared" si="2"/>
        <v/>
      </c>
      <c r="P44" s="26" t="str">
        <f t="shared" si="3"/>
        <v/>
      </c>
      <c r="Q44" s="26" t="str">
        <f t="shared" si="4"/>
        <v/>
      </c>
    </row>
    <row r="45" spans="5:18" x14ac:dyDescent="0.25">
      <c r="E45" s="17">
        <v>39</v>
      </c>
      <c r="F45" s="17"/>
      <c r="G45" s="40"/>
      <c r="H45" s="43"/>
      <c r="I45" s="20"/>
      <c r="J45" s="17" t="s">
        <v>11</v>
      </c>
      <c r="K45" s="23">
        <f t="shared" ca="1" si="1"/>
        <v>4.1123229995211723</v>
      </c>
      <c r="L45" s="54"/>
      <c r="M45" s="26" t="str">
        <f t="shared" si="0"/>
        <v/>
      </c>
      <c r="N45" s="48"/>
      <c r="O45" s="28" t="str">
        <f t="shared" si="2"/>
        <v/>
      </c>
      <c r="P45" s="26" t="str">
        <f t="shared" si="3"/>
        <v/>
      </c>
      <c r="Q45" s="26" t="str">
        <f t="shared" si="4"/>
        <v/>
      </c>
    </row>
    <row r="46" spans="5:18" x14ac:dyDescent="0.25">
      <c r="E46" s="17">
        <v>40</v>
      </c>
      <c r="F46" s="17"/>
      <c r="G46" s="40"/>
      <c r="H46" s="43"/>
      <c r="I46" s="20"/>
      <c r="J46" s="17" t="s">
        <v>11</v>
      </c>
      <c r="K46" s="23">
        <f t="shared" ca="1" si="1"/>
        <v>3.4275361723437188</v>
      </c>
      <c r="L46" s="54"/>
      <c r="M46" s="26" t="str">
        <f t="shared" si="0"/>
        <v/>
      </c>
      <c r="N46" s="48"/>
      <c r="O46" s="28" t="str">
        <f t="shared" si="2"/>
        <v/>
      </c>
      <c r="P46" s="26" t="str">
        <f t="shared" si="3"/>
        <v/>
      </c>
      <c r="Q46" s="26" t="str">
        <f t="shared" si="4"/>
        <v/>
      </c>
    </row>
    <row r="47" spans="5:18" x14ac:dyDescent="0.25">
      <c r="E47" s="17">
        <v>41</v>
      </c>
      <c r="F47" s="17"/>
      <c r="G47" s="40"/>
      <c r="H47" s="43"/>
      <c r="I47" s="20"/>
      <c r="J47" s="17" t="s">
        <v>11</v>
      </c>
      <c r="K47" s="23">
        <f t="shared" ca="1" si="1"/>
        <v>2.8869188714204514</v>
      </c>
      <c r="L47" s="54"/>
      <c r="M47" s="26" t="str">
        <f t="shared" si="0"/>
        <v/>
      </c>
      <c r="N47" s="48"/>
      <c r="O47" s="28" t="str">
        <f t="shared" si="2"/>
        <v/>
      </c>
      <c r="P47" s="26" t="str">
        <f t="shared" si="3"/>
        <v/>
      </c>
      <c r="Q47" s="26" t="str">
        <f t="shared" si="4"/>
        <v/>
      </c>
    </row>
    <row r="48" spans="5:18" x14ac:dyDescent="0.25">
      <c r="E48" s="17">
        <v>42</v>
      </c>
      <c r="F48" s="17"/>
      <c r="G48" s="40"/>
      <c r="H48" s="43"/>
      <c r="I48" s="20"/>
      <c r="J48" s="17" t="s">
        <v>11</v>
      </c>
      <c r="K48" s="23">
        <f t="shared" ca="1" si="1"/>
        <v>3.4289040564382751</v>
      </c>
      <c r="L48" s="54"/>
      <c r="M48" s="26" t="str">
        <f t="shared" si="0"/>
        <v/>
      </c>
      <c r="N48" s="48"/>
      <c r="O48" s="28" t="str">
        <f t="shared" si="2"/>
        <v/>
      </c>
      <c r="P48" s="26" t="str">
        <f t="shared" si="3"/>
        <v/>
      </c>
      <c r="Q48" s="26" t="str">
        <f t="shared" si="4"/>
        <v/>
      </c>
    </row>
    <row r="49" spans="5:17" x14ac:dyDescent="0.25">
      <c r="E49" s="17">
        <v>43</v>
      </c>
      <c r="F49" s="17"/>
      <c r="G49" s="40"/>
      <c r="H49" s="43"/>
      <c r="I49" s="20"/>
      <c r="J49" s="17" t="s">
        <v>11</v>
      </c>
      <c r="K49" s="23">
        <f t="shared" ca="1" si="1"/>
        <v>3.2021869257705622</v>
      </c>
      <c r="L49" s="54"/>
      <c r="M49" s="26" t="str">
        <f t="shared" si="0"/>
        <v/>
      </c>
      <c r="N49" s="48"/>
      <c r="O49" s="28" t="str">
        <f t="shared" si="2"/>
        <v/>
      </c>
      <c r="P49" s="26" t="str">
        <f t="shared" si="3"/>
        <v/>
      </c>
      <c r="Q49" s="26" t="str">
        <f t="shared" si="4"/>
        <v/>
      </c>
    </row>
    <row r="50" spans="5:17" x14ac:dyDescent="0.25">
      <c r="E50" s="17">
        <v>44</v>
      </c>
      <c r="F50" s="17"/>
      <c r="G50" s="40"/>
      <c r="H50" s="43"/>
      <c r="I50" s="20"/>
      <c r="J50" s="17" t="s">
        <v>11</v>
      </c>
      <c r="K50" s="23">
        <f t="shared" ca="1" si="1"/>
        <v>4.1884351058178781</v>
      </c>
      <c r="L50" s="54"/>
      <c r="M50" s="26" t="str">
        <f t="shared" si="0"/>
        <v/>
      </c>
      <c r="N50" s="48"/>
      <c r="O50" s="28" t="str">
        <f t="shared" si="2"/>
        <v/>
      </c>
      <c r="P50" s="26" t="str">
        <f t="shared" si="3"/>
        <v/>
      </c>
      <c r="Q50" s="26" t="str">
        <f t="shared" si="4"/>
        <v/>
      </c>
    </row>
    <row r="51" spans="5:17" x14ac:dyDescent="0.25">
      <c r="E51" s="17">
        <v>45</v>
      </c>
      <c r="F51" s="17"/>
      <c r="G51" s="40"/>
      <c r="H51" s="43"/>
      <c r="I51" s="20"/>
      <c r="J51" s="17" t="s">
        <v>11</v>
      </c>
      <c r="K51" s="23">
        <f t="shared" ca="1" si="1"/>
        <v>3.9634547947064895</v>
      </c>
      <c r="L51" s="54"/>
      <c r="M51" s="26" t="str">
        <f t="shared" si="0"/>
        <v/>
      </c>
      <c r="N51" s="48"/>
      <c r="O51" s="28" t="str">
        <f t="shared" si="2"/>
        <v/>
      </c>
      <c r="P51" s="26" t="str">
        <f t="shared" si="3"/>
        <v/>
      </c>
      <c r="Q51" s="26" t="str">
        <f t="shared" si="4"/>
        <v/>
      </c>
    </row>
    <row r="52" spans="5:17" x14ac:dyDescent="0.25">
      <c r="E52" s="17">
        <v>46</v>
      </c>
      <c r="F52" s="17"/>
      <c r="G52" s="40"/>
      <c r="H52" s="43"/>
      <c r="I52" s="20"/>
      <c r="J52" s="17" t="s">
        <v>11</v>
      </c>
      <c r="K52" s="23">
        <f t="shared" ca="1" si="1"/>
        <v>3.7803019551779968</v>
      </c>
      <c r="L52" s="54"/>
      <c r="M52" s="26" t="str">
        <f t="shared" si="0"/>
        <v/>
      </c>
      <c r="N52" s="48"/>
      <c r="O52" s="28" t="str">
        <f t="shared" si="2"/>
        <v/>
      </c>
      <c r="P52" s="26" t="str">
        <f t="shared" si="3"/>
        <v/>
      </c>
      <c r="Q52" s="26" t="str">
        <f t="shared" si="4"/>
        <v/>
      </c>
    </row>
    <row r="53" spans="5:17" x14ac:dyDescent="0.25">
      <c r="E53" s="17">
        <v>47</v>
      </c>
      <c r="F53" s="17"/>
      <c r="G53" s="40"/>
      <c r="H53" s="43"/>
      <c r="I53" s="20"/>
      <c r="J53" s="17" t="s">
        <v>11</v>
      </c>
      <c r="K53" s="23">
        <f t="shared" ca="1" si="1"/>
        <v>3.821020830123965</v>
      </c>
      <c r="L53" s="54"/>
      <c r="M53" s="26" t="str">
        <f t="shared" si="0"/>
        <v/>
      </c>
      <c r="N53" s="48"/>
      <c r="O53" s="28" t="str">
        <f t="shared" si="2"/>
        <v/>
      </c>
      <c r="P53" s="26" t="str">
        <f t="shared" si="3"/>
        <v/>
      </c>
      <c r="Q53" s="26" t="str">
        <f t="shared" si="4"/>
        <v/>
      </c>
    </row>
    <row r="54" spans="5:17" x14ac:dyDescent="0.25">
      <c r="E54" s="17">
        <v>48</v>
      </c>
      <c r="F54" s="17"/>
      <c r="G54" s="40"/>
      <c r="H54" s="43"/>
      <c r="I54" s="20"/>
      <c r="J54" s="17" t="s">
        <v>11</v>
      </c>
      <c r="K54" s="23">
        <f t="shared" ca="1" si="1"/>
        <v>4.1814673864249405</v>
      </c>
      <c r="L54" s="26"/>
      <c r="M54" s="26" t="str">
        <f t="shared" si="0"/>
        <v/>
      </c>
      <c r="N54" s="48"/>
      <c r="O54" s="28" t="str">
        <f t="shared" si="2"/>
        <v/>
      </c>
      <c r="P54" s="26" t="str">
        <f t="shared" si="3"/>
        <v/>
      </c>
      <c r="Q54" s="26" t="str">
        <f t="shared" si="4"/>
        <v/>
      </c>
    </row>
    <row r="55" spans="5:17" x14ac:dyDescent="0.25">
      <c r="E55" s="17">
        <v>49</v>
      </c>
      <c r="F55" s="17"/>
      <c r="G55" s="40"/>
      <c r="H55" s="43"/>
      <c r="I55" s="20"/>
      <c r="J55" s="17" t="s">
        <v>11</v>
      </c>
      <c r="K55" s="23">
        <f t="shared" ca="1" si="1"/>
        <v>4.3455167766406966</v>
      </c>
      <c r="L55" s="26"/>
      <c r="M55" s="26" t="str">
        <f t="shared" si="0"/>
        <v/>
      </c>
      <c r="N55" s="48"/>
      <c r="O55" s="28" t="str">
        <f t="shared" si="2"/>
        <v/>
      </c>
      <c r="P55" s="26" t="str">
        <f t="shared" si="3"/>
        <v/>
      </c>
      <c r="Q55" s="26" t="str">
        <f t="shared" si="4"/>
        <v/>
      </c>
    </row>
    <row r="56" spans="5:17" x14ac:dyDescent="0.25">
      <c r="E56" s="17">
        <v>50</v>
      </c>
      <c r="F56" s="17"/>
      <c r="G56" s="40"/>
      <c r="H56" s="43"/>
      <c r="I56" s="20"/>
      <c r="J56" s="17" t="s">
        <v>11</v>
      </c>
      <c r="K56" s="23">
        <f t="shared" ca="1" si="1"/>
        <v>4.096635079963157</v>
      </c>
      <c r="L56" s="26"/>
      <c r="M56" s="26" t="str">
        <f t="shared" si="0"/>
        <v/>
      </c>
      <c r="N56" s="48"/>
      <c r="O56" s="28" t="str">
        <f t="shared" si="2"/>
        <v/>
      </c>
      <c r="P56" s="26" t="str">
        <f t="shared" si="3"/>
        <v/>
      </c>
      <c r="Q56" s="26" t="str">
        <f t="shared" si="4"/>
        <v/>
      </c>
    </row>
    <row r="57" spans="5:17" x14ac:dyDescent="0.25">
      <c r="E57" s="17">
        <v>51</v>
      </c>
      <c r="F57" s="17"/>
      <c r="G57" s="40"/>
      <c r="H57" s="43"/>
      <c r="I57" s="20"/>
      <c r="J57" s="17" t="s">
        <v>11</v>
      </c>
      <c r="K57" s="23">
        <f t="shared" ca="1" si="1"/>
        <v>4.1266332299058863</v>
      </c>
      <c r="L57" s="26"/>
      <c r="M57" s="26" t="str">
        <f t="shared" si="0"/>
        <v/>
      </c>
      <c r="N57" s="48"/>
      <c r="O57" s="28" t="str">
        <f t="shared" si="2"/>
        <v/>
      </c>
      <c r="P57" s="26" t="str">
        <f t="shared" si="3"/>
        <v/>
      </c>
      <c r="Q57" s="26" t="str">
        <f t="shared" si="4"/>
        <v/>
      </c>
    </row>
    <row r="58" spans="5:17" x14ac:dyDescent="0.25">
      <c r="E58" s="17">
        <v>52</v>
      </c>
      <c r="F58" s="17"/>
      <c r="G58" s="40"/>
      <c r="H58" s="43"/>
      <c r="I58" s="20"/>
      <c r="J58" s="17" t="s">
        <v>11</v>
      </c>
      <c r="K58" s="23">
        <f t="shared" ca="1" si="1"/>
        <v>3.6434069823235187</v>
      </c>
      <c r="L58" s="26"/>
      <c r="M58" s="26" t="str">
        <f t="shared" si="0"/>
        <v/>
      </c>
      <c r="N58" s="48"/>
      <c r="O58" s="28" t="str">
        <f t="shared" si="2"/>
        <v/>
      </c>
      <c r="P58" s="26" t="str">
        <f t="shared" si="3"/>
        <v/>
      </c>
      <c r="Q58" s="26" t="str">
        <f t="shared" si="4"/>
        <v/>
      </c>
    </row>
    <row r="59" spans="5:17" x14ac:dyDescent="0.25">
      <c r="E59" s="17">
        <v>53</v>
      </c>
      <c r="F59" s="17"/>
      <c r="G59" s="40"/>
      <c r="H59" s="43"/>
      <c r="I59" s="20"/>
      <c r="J59" s="17" t="s">
        <v>11</v>
      </c>
      <c r="K59" s="23">
        <f t="shared" ca="1" si="1"/>
        <v>3.3796099780281015</v>
      </c>
      <c r="L59" s="26"/>
      <c r="M59" s="26" t="str">
        <f t="shared" si="0"/>
        <v/>
      </c>
      <c r="N59" s="48"/>
      <c r="O59" s="28" t="str">
        <f t="shared" si="2"/>
        <v/>
      </c>
      <c r="P59" s="26" t="str">
        <f t="shared" si="3"/>
        <v/>
      </c>
      <c r="Q59" s="26" t="str">
        <f t="shared" si="4"/>
        <v/>
      </c>
    </row>
    <row r="60" spans="5:17" x14ac:dyDescent="0.25">
      <c r="E60" s="17">
        <v>54</v>
      </c>
      <c r="F60" s="17"/>
      <c r="G60" s="40"/>
      <c r="H60" s="43"/>
      <c r="I60" s="20"/>
      <c r="J60" s="17" t="s">
        <v>11</v>
      </c>
      <c r="K60" s="23">
        <f t="shared" ca="1" si="1"/>
        <v>4.2570803259892074</v>
      </c>
      <c r="L60" s="26"/>
      <c r="M60" s="26" t="str">
        <f t="shared" si="0"/>
        <v/>
      </c>
      <c r="N60" s="48"/>
      <c r="O60" s="28" t="str">
        <f t="shared" si="2"/>
        <v/>
      </c>
      <c r="P60" s="26" t="str">
        <f t="shared" si="3"/>
        <v/>
      </c>
      <c r="Q60" s="26" t="str">
        <f t="shared" si="4"/>
        <v/>
      </c>
    </row>
    <row r="61" spans="5:17" x14ac:dyDescent="0.25">
      <c r="E61" s="17">
        <v>55</v>
      </c>
      <c r="F61" s="17"/>
      <c r="G61" s="40"/>
      <c r="H61" s="43"/>
      <c r="I61" s="20"/>
      <c r="J61" s="17" t="s">
        <v>11</v>
      </c>
      <c r="K61" s="23">
        <f t="shared" ca="1" si="1"/>
        <v>4.3002062849026892</v>
      </c>
      <c r="L61" s="26"/>
      <c r="M61" s="26" t="str">
        <f t="shared" si="0"/>
        <v/>
      </c>
      <c r="N61" s="48"/>
      <c r="O61" s="28" t="str">
        <f t="shared" si="2"/>
        <v/>
      </c>
      <c r="P61" s="26" t="str">
        <f t="shared" si="3"/>
        <v/>
      </c>
      <c r="Q61" s="26" t="str">
        <f t="shared" si="4"/>
        <v/>
      </c>
    </row>
    <row r="62" spans="5:17" x14ac:dyDescent="0.25">
      <c r="E62" s="17">
        <v>56</v>
      </c>
      <c r="F62" s="17"/>
      <c r="G62" s="40"/>
      <c r="H62" s="43"/>
      <c r="I62" s="20"/>
      <c r="J62" s="17" t="s">
        <v>11</v>
      </c>
      <c r="K62" s="23">
        <f t="shared" ca="1" si="1"/>
        <v>4.4016707082986724</v>
      </c>
      <c r="L62" s="26"/>
      <c r="M62" s="26" t="str">
        <f t="shared" si="0"/>
        <v/>
      </c>
      <c r="N62" s="48"/>
      <c r="O62" s="28" t="str">
        <f t="shared" si="2"/>
        <v/>
      </c>
      <c r="P62" s="26" t="str">
        <f t="shared" si="3"/>
        <v/>
      </c>
      <c r="Q62" s="26" t="str">
        <f t="shared" si="4"/>
        <v/>
      </c>
    </row>
    <row r="63" spans="5:17" x14ac:dyDescent="0.25">
      <c r="E63" s="17">
        <v>57</v>
      </c>
      <c r="F63" s="17"/>
      <c r="G63" s="40"/>
      <c r="H63" s="43"/>
      <c r="I63" s="20"/>
      <c r="J63" s="17" t="s">
        <v>11</v>
      </c>
      <c r="K63" s="23">
        <f t="shared" ca="1" si="1"/>
        <v>3.0527466362266629</v>
      </c>
      <c r="L63" s="26"/>
      <c r="M63" s="26" t="str">
        <f t="shared" si="0"/>
        <v/>
      </c>
      <c r="N63" s="48"/>
      <c r="O63" s="28" t="str">
        <f t="shared" si="2"/>
        <v/>
      </c>
      <c r="P63" s="26" t="str">
        <f t="shared" si="3"/>
        <v/>
      </c>
      <c r="Q63" s="26" t="str">
        <f t="shared" si="4"/>
        <v/>
      </c>
    </row>
    <row r="64" spans="5:17" x14ac:dyDescent="0.25">
      <c r="E64" s="17">
        <v>58</v>
      </c>
      <c r="F64" s="17"/>
      <c r="G64" s="40"/>
      <c r="H64" s="43"/>
      <c r="I64" s="20"/>
      <c r="J64" s="17" t="s">
        <v>11</v>
      </c>
      <c r="K64" s="23">
        <f t="shared" ca="1" si="1"/>
        <v>4.5513989906714842</v>
      </c>
      <c r="L64" s="26"/>
      <c r="M64" s="26" t="str">
        <f t="shared" si="0"/>
        <v/>
      </c>
      <c r="N64" s="48"/>
      <c r="O64" s="28" t="str">
        <f t="shared" si="2"/>
        <v/>
      </c>
      <c r="P64" s="26" t="str">
        <f t="shared" si="3"/>
        <v/>
      </c>
      <c r="Q64" s="26" t="str">
        <f t="shared" si="4"/>
        <v/>
      </c>
    </row>
    <row r="65" spans="5:17" x14ac:dyDescent="0.25">
      <c r="E65" s="17">
        <v>59</v>
      </c>
      <c r="F65" s="17"/>
      <c r="G65" s="40"/>
      <c r="H65" s="43"/>
      <c r="I65" s="20"/>
      <c r="J65" s="17" t="s">
        <v>11</v>
      </c>
      <c r="K65" s="23">
        <f t="shared" ca="1" si="1"/>
        <v>4.5072011720148355</v>
      </c>
      <c r="L65" s="26"/>
      <c r="M65" s="26" t="str">
        <f t="shared" si="0"/>
        <v/>
      </c>
      <c r="N65" s="48"/>
      <c r="O65" s="28" t="str">
        <f t="shared" si="2"/>
        <v/>
      </c>
      <c r="P65" s="26" t="str">
        <f t="shared" si="3"/>
        <v/>
      </c>
      <c r="Q65" s="26" t="str">
        <f t="shared" si="4"/>
        <v/>
      </c>
    </row>
    <row r="66" spans="5:17" x14ac:dyDescent="0.25">
      <c r="E66" s="17">
        <v>60</v>
      </c>
      <c r="F66" s="17"/>
      <c r="G66" s="40"/>
      <c r="H66" s="43"/>
      <c r="I66" s="20"/>
      <c r="J66" s="17" t="s">
        <v>11</v>
      </c>
      <c r="K66" s="23">
        <f t="shared" ca="1" si="1"/>
        <v>3.0264198499010035</v>
      </c>
      <c r="L66" s="26"/>
      <c r="M66" s="26" t="str">
        <f t="shared" si="0"/>
        <v/>
      </c>
      <c r="N66" s="48"/>
      <c r="O66" s="28" t="str">
        <f t="shared" si="2"/>
        <v/>
      </c>
      <c r="P66" s="26" t="str">
        <f t="shared" si="3"/>
        <v/>
      </c>
      <c r="Q66" s="26" t="str">
        <f t="shared" si="4"/>
        <v/>
      </c>
    </row>
    <row r="67" spans="5:17" x14ac:dyDescent="0.25">
      <c r="E67" s="17">
        <v>61</v>
      </c>
      <c r="F67" s="17"/>
      <c r="G67" s="40"/>
      <c r="H67" s="43"/>
      <c r="I67" s="20"/>
      <c r="J67" s="17" t="s">
        <v>11</v>
      </c>
      <c r="K67" s="23">
        <f t="shared" ca="1" si="1"/>
        <v>4.1231746204033666</v>
      </c>
      <c r="L67" s="26"/>
      <c r="M67" s="26" t="str">
        <f t="shared" si="0"/>
        <v/>
      </c>
      <c r="N67" s="48"/>
      <c r="O67" s="28" t="str">
        <f t="shared" si="2"/>
        <v/>
      </c>
      <c r="P67" s="26" t="str">
        <f t="shared" si="3"/>
        <v/>
      </c>
      <c r="Q67" s="26" t="str">
        <f t="shared" si="4"/>
        <v/>
      </c>
    </row>
    <row r="68" spans="5:17" x14ac:dyDescent="0.25">
      <c r="E68" s="17">
        <v>62</v>
      </c>
      <c r="F68" s="17"/>
      <c r="G68" s="40"/>
      <c r="H68" s="43"/>
      <c r="I68" s="20"/>
      <c r="J68" s="17" t="s">
        <v>11</v>
      </c>
      <c r="K68" s="23">
        <f t="shared" ca="1" si="1"/>
        <v>2.9848750705047733</v>
      </c>
      <c r="L68" s="26"/>
      <c r="M68" s="26" t="str">
        <f t="shared" si="0"/>
        <v/>
      </c>
      <c r="N68" s="48"/>
      <c r="O68" s="28" t="str">
        <f t="shared" si="2"/>
        <v/>
      </c>
      <c r="P68" s="26" t="str">
        <f t="shared" si="3"/>
        <v/>
      </c>
      <c r="Q68" s="26" t="str">
        <f t="shared" si="4"/>
        <v/>
      </c>
    </row>
    <row r="69" spans="5:17" x14ac:dyDescent="0.25">
      <c r="E69" s="17">
        <v>63</v>
      </c>
      <c r="F69" s="17"/>
      <c r="G69" s="40"/>
      <c r="H69" s="43"/>
      <c r="I69" s="20"/>
      <c r="J69" s="17" t="s">
        <v>11</v>
      </c>
      <c r="K69" s="23">
        <f t="shared" ca="1" si="1"/>
        <v>2.9622131354628207</v>
      </c>
      <c r="L69" s="26"/>
      <c r="M69" s="26" t="str">
        <f t="shared" si="0"/>
        <v/>
      </c>
      <c r="N69" s="48"/>
      <c r="O69" s="28" t="str">
        <f t="shared" si="2"/>
        <v/>
      </c>
      <c r="P69" s="26" t="str">
        <f t="shared" si="3"/>
        <v/>
      </c>
      <c r="Q69" s="26" t="str">
        <f t="shared" si="4"/>
        <v/>
      </c>
    </row>
    <row r="70" spans="5:17" x14ac:dyDescent="0.25">
      <c r="E70" s="17">
        <v>64</v>
      </c>
      <c r="F70" s="17"/>
      <c r="G70" s="40"/>
      <c r="H70" s="43"/>
      <c r="I70" s="20"/>
      <c r="J70" s="17" t="s">
        <v>11</v>
      </c>
      <c r="K70" s="23">
        <f t="shared" ca="1" si="1"/>
        <v>4.1604571567513986</v>
      </c>
      <c r="L70" s="26"/>
      <c r="M70" s="26" t="str">
        <f t="shared" si="0"/>
        <v/>
      </c>
      <c r="N70" s="48"/>
      <c r="O70" s="28" t="str">
        <f t="shared" si="2"/>
        <v/>
      </c>
      <c r="P70" s="26" t="str">
        <f t="shared" si="3"/>
        <v/>
      </c>
      <c r="Q70" s="26" t="str">
        <f t="shared" si="4"/>
        <v/>
      </c>
    </row>
    <row r="71" spans="5:17" x14ac:dyDescent="0.25">
      <c r="E71" s="17">
        <v>65</v>
      </c>
      <c r="F71" s="17"/>
      <c r="G71" s="40"/>
      <c r="H71" s="43"/>
      <c r="I71" s="20"/>
      <c r="J71" s="17" t="s">
        <v>11</v>
      </c>
      <c r="K71" s="23">
        <f t="shared" ca="1" si="1"/>
        <v>4.0270668285250348</v>
      </c>
      <c r="L71" s="26"/>
      <c r="M71" s="26" t="str">
        <f t="shared" si="0"/>
        <v/>
      </c>
      <c r="N71" s="48"/>
      <c r="O71" s="28" t="str">
        <f t="shared" si="2"/>
        <v/>
      </c>
      <c r="P71" s="26" t="str">
        <f t="shared" si="3"/>
        <v/>
      </c>
      <c r="Q71" s="26" t="str">
        <f t="shared" si="4"/>
        <v/>
      </c>
    </row>
    <row r="72" spans="5:17" x14ac:dyDescent="0.25">
      <c r="E72" s="17">
        <v>66</v>
      </c>
      <c r="F72" s="17"/>
      <c r="G72" s="40"/>
      <c r="H72" s="43"/>
      <c r="I72" s="20"/>
      <c r="J72" s="17" t="s">
        <v>11</v>
      </c>
      <c r="K72" s="23">
        <f t="shared" ca="1" si="1"/>
        <v>2.8980858189838257</v>
      </c>
      <c r="L72" s="26"/>
      <c r="M72" s="26" t="str">
        <f t="shared" ref="M72:M135" si="5">IF(N71&lt;&gt;"",IF(M71=1,IF(N71="GAGNÉ",1,2),IF(N71="GAGNÉ",INDEX(fibo,MATCH(M71,fibo,0)-2),INDEX(fibo,MATCH(M71,fibo,0),1)+INDEX(fibo,MATCH(M71,fibo,0)-1))),"")</f>
        <v/>
      </c>
      <c r="N72" s="48"/>
      <c r="O72" s="28" t="str">
        <f t="shared" si="2"/>
        <v/>
      </c>
      <c r="P72" s="26" t="str">
        <f t="shared" si="3"/>
        <v/>
      </c>
      <c r="Q72" s="26" t="str">
        <f t="shared" si="4"/>
        <v/>
      </c>
    </row>
    <row r="73" spans="5:17" x14ac:dyDescent="0.25">
      <c r="E73" s="17">
        <v>67</v>
      </c>
      <c r="F73" s="17"/>
      <c r="G73" s="40"/>
      <c r="H73" s="43"/>
      <c r="I73" s="20"/>
      <c r="J73" s="17" t="s">
        <v>11</v>
      </c>
      <c r="K73" s="23">
        <f t="shared" ref="K73:K105" ca="1" si="6">2.75+RAND()*(4.6-2.75)</f>
        <v>4.0548383786282134</v>
      </c>
      <c r="L73" s="26"/>
      <c r="M73" s="26" t="str">
        <f t="shared" si="5"/>
        <v/>
      </c>
      <c r="N73" s="48"/>
      <c r="O73" s="28" t="str">
        <f t="shared" ref="O73:O136" si="7">IF(N73="GAGNÉ",K73*M73,IF(N73="PERDU","0,00 €",""))</f>
        <v/>
      </c>
      <c r="P73" s="26" t="str">
        <f t="shared" ref="P73:P136" si="8">IF(N73="GAGNÉ",O73-M73,IF(N73="PERDU",-M73,""))</f>
        <v/>
      </c>
      <c r="Q73" s="26" t="str">
        <f t="shared" ref="Q73:Q136" si="9">IF(N73="GAGNÉ",O73-M73+Q72,IF(N73="PERDU",Q72-M73,""))</f>
        <v/>
      </c>
    </row>
    <row r="74" spans="5:17" x14ac:dyDescent="0.25">
      <c r="E74" s="17">
        <v>68</v>
      </c>
      <c r="F74" s="17"/>
      <c r="G74" s="40"/>
      <c r="H74" s="43"/>
      <c r="I74" s="20"/>
      <c r="J74" s="17" t="s">
        <v>11</v>
      </c>
      <c r="K74" s="23">
        <f t="shared" ca="1" si="6"/>
        <v>4.2927729430798856</v>
      </c>
      <c r="L74" s="26"/>
      <c r="M74" s="26" t="str">
        <f t="shared" si="5"/>
        <v/>
      </c>
      <c r="N74" s="48"/>
      <c r="O74" s="28" t="str">
        <f t="shared" si="7"/>
        <v/>
      </c>
      <c r="P74" s="26" t="str">
        <f t="shared" si="8"/>
        <v/>
      </c>
      <c r="Q74" s="26" t="str">
        <f t="shared" si="9"/>
        <v/>
      </c>
    </row>
    <row r="75" spans="5:17" x14ac:dyDescent="0.25">
      <c r="E75" s="17">
        <v>69</v>
      </c>
      <c r="F75" s="17"/>
      <c r="G75" s="40"/>
      <c r="H75" s="43"/>
      <c r="I75" s="20"/>
      <c r="J75" s="17" t="s">
        <v>11</v>
      </c>
      <c r="K75" s="23">
        <f t="shared" ca="1" si="6"/>
        <v>2.8182042676622814</v>
      </c>
      <c r="L75" s="26"/>
      <c r="M75" s="26" t="str">
        <f t="shared" si="5"/>
        <v/>
      </c>
      <c r="N75" s="48"/>
      <c r="O75" s="28" t="str">
        <f t="shared" si="7"/>
        <v/>
      </c>
      <c r="P75" s="26" t="str">
        <f t="shared" si="8"/>
        <v/>
      </c>
      <c r="Q75" s="26" t="str">
        <f t="shared" si="9"/>
        <v/>
      </c>
    </row>
    <row r="76" spans="5:17" x14ac:dyDescent="0.25">
      <c r="E76" s="17">
        <v>70</v>
      </c>
      <c r="F76" s="17"/>
      <c r="G76" s="40"/>
      <c r="H76" s="43"/>
      <c r="I76" s="20"/>
      <c r="J76" s="17" t="s">
        <v>11</v>
      </c>
      <c r="K76" s="23">
        <f t="shared" ca="1" si="6"/>
        <v>3.7923620213926998</v>
      </c>
      <c r="L76" s="26"/>
      <c r="M76" s="26" t="str">
        <f t="shared" si="5"/>
        <v/>
      </c>
      <c r="N76" s="48"/>
      <c r="O76" s="28" t="str">
        <f t="shared" si="7"/>
        <v/>
      </c>
      <c r="P76" s="26" t="str">
        <f t="shared" si="8"/>
        <v/>
      </c>
      <c r="Q76" s="26" t="str">
        <f t="shared" si="9"/>
        <v/>
      </c>
    </row>
    <row r="77" spans="5:17" x14ac:dyDescent="0.25">
      <c r="E77" s="17">
        <v>71</v>
      </c>
      <c r="F77" s="17"/>
      <c r="G77" s="40"/>
      <c r="H77" s="43"/>
      <c r="I77" s="20"/>
      <c r="J77" s="17" t="s">
        <v>11</v>
      </c>
      <c r="K77" s="23">
        <f t="shared" ca="1" si="6"/>
        <v>4.5844621821386138</v>
      </c>
      <c r="L77" s="26"/>
      <c r="M77" s="26" t="str">
        <f t="shared" si="5"/>
        <v/>
      </c>
      <c r="N77" s="48"/>
      <c r="O77" s="28" t="str">
        <f t="shared" si="7"/>
        <v/>
      </c>
      <c r="P77" s="26" t="str">
        <f t="shared" si="8"/>
        <v/>
      </c>
      <c r="Q77" s="26" t="str">
        <f t="shared" si="9"/>
        <v/>
      </c>
    </row>
    <row r="78" spans="5:17" x14ac:dyDescent="0.25">
      <c r="E78" s="17">
        <v>72</v>
      </c>
      <c r="F78" s="17"/>
      <c r="G78" s="40"/>
      <c r="H78" s="43"/>
      <c r="I78" s="20"/>
      <c r="J78" s="17" t="s">
        <v>11</v>
      </c>
      <c r="K78" s="23">
        <f t="shared" ca="1" si="6"/>
        <v>3.402882788793109</v>
      </c>
      <c r="L78" s="26"/>
      <c r="M78" s="26" t="str">
        <f t="shared" si="5"/>
        <v/>
      </c>
      <c r="N78" s="48"/>
      <c r="O78" s="28" t="str">
        <f t="shared" si="7"/>
        <v/>
      </c>
      <c r="P78" s="26" t="str">
        <f t="shared" si="8"/>
        <v/>
      </c>
      <c r="Q78" s="26" t="str">
        <f t="shared" si="9"/>
        <v/>
      </c>
    </row>
    <row r="79" spans="5:17" x14ac:dyDescent="0.25">
      <c r="E79" s="17">
        <v>73</v>
      </c>
      <c r="F79" s="17"/>
      <c r="G79" s="40"/>
      <c r="H79" s="43"/>
      <c r="I79" s="20"/>
      <c r="J79" s="17" t="s">
        <v>11</v>
      </c>
      <c r="K79" s="23">
        <f t="shared" ca="1" si="6"/>
        <v>3.9067020292496051</v>
      </c>
      <c r="L79" s="26"/>
      <c r="M79" s="26" t="str">
        <f t="shared" si="5"/>
        <v/>
      </c>
      <c r="N79" s="48"/>
      <c r="O79" s="28" t="str">
        <f t="shared" si="7"/>
        <v/>
      </c>
      <c r="P79" s="26" t="str">
        <f t="shared" si="8"/>
        <v/>
      </c>
      <c r="Q79" s="26" t="str">
        <f t="shared" si="9"/>
        <v/>
      </c>
    </row>
    <row r="80" spans="5:17" x14ac:dyDescent="0.25">
      <c r="E80" s="17">
        <v>74</v>
      </c>
      <c r="F80" s="17"/>
      <c r="G80" s="40"/>
      <c r="H80" s="43"/>
      <c r="I80" s="20"/>
      <c r="J80" s="17" t="s">
        <v>11</v>
      </c>
      <c r="K80" s="23">
        <f t="shared" ca="1" si="6"/>
        <v>4.4540549437097336</v>
      </c>
      <c r="L80" s="26"/>
      <c r="M80" s="26" t="str">
        <f t="shared" si="5"/>
        <v/>
      </c>
      <c r="N80" s="48"/>
      <c r="O80" s="28" t="str">
        <f t="shared" si="7"/>
        <v/>
      </c>
      <c r="P80" s="26" t="str">
        <f t="shared" si="8"/>
        <v/>
      </c>
      <c r="Q80" s="26" t="str">
        <f t="shared" si="9"/>
        <v/>
      </c>
    </row>
    <row r="81" spans="5:17" x14ac:dyDescent="0.25">
      <c r="E81" s="17">
        <v>75</v>
      </c>
      <c r="F81" s="17"/>
      <c r="G81" s="40"/>
      <c r="H81" s="43"/>
      <c r="I81" s="20"/>
      <c r="J81" s="17" t="s">
        <v>11</v>
      </c>
      <c r="K81" s="23">
        <f t="shared" ca="1" si="6"/>
        <v>4.1220061879154457</v>
      </c>
      <c r="L81" s="26"/>
      <c r="M81" s="26" t="str">
        <f t="shared" si="5"/>
        <v/>
      </c>
      <c r="N81" s="48"/>
      <c r="O81" s="28" t="str">
        <f t="shared" si="7"/>
        <v/>
      </c>
      <c r="P81" s="26" t="str">
        <f t="shared" si="8"/>
        <v/>
      </c>
      <c r="Q81" s="26" t="str">
        <f t="shared" si="9"/>
        <v/>
      </c>
    </row>
    <row r="82" spans="5:17" x14ac:dyDescent="0.25">
      <c r="E82" s="17">
        <v>76</v>
      </c>
      <c r="F82" s="17"/>
      <c r="G82" s="40"/>
      <c r="H82" s="43"/>
      <c r="I82" s="20"/>
      <c r="J82" s="17" t="s">
        <v>11</v>
      </c>
      <c r="K82" s="23">
        <f t="shared" ca="1" si="6"/>
        <v>4.5088438942549525</v>
      </c>
      <c r="L82" s="26"/>
      <c r="M82" s="26" t="str">
        <f t="shared" si="5"/>
        <v/>
      </c>
      <c r="N82" s="48"/>
      <c r="O82" s="28" t="str">
        <f t="shared" si="7"/>
        <v/>
      </c>
      <c r="P82" s="26" t="str">
        <f t="shared" si="8"/>
        <v/>
      </c>
      <c r="Q82" s="26" t="str">
        <f t="shared" si="9"/>
        <v/>
      </c>
    </row>
    <row r="83" spans="5:17" x14ac:dyDescent="0.25">
      <c r="E83" s="17">
        <v>77</v>
      </c>
      <c r="F83" s="17"/>
      <c r="G83" s="40"/>
      <c r="H83" s="43"/>
      <c r="I83" s="20"/>
      <c r="J83" s="17" t="s">
        <v>11</v>
      </c>
      <c r="K83" s="23">
        <f t="shared" ca="1" si="6"/>
        <v>3.5728835477130509</v>
      </c>
      <c r="L83" s="26"/>
      <c r="M83" s="26" t="str">
        <f t="shared" si="5"/>
        <v/>
      </c>
      <c r="N83" s="48"/>
      <c r="O83" s="28" t="str">
        <f t="shared" si="7"/>
        <v/>
      </c>
      <c r="P83" s="26" t="str">
        <f t="shared" si="8"/>
        <v/>
      </c>
      <c r="Q83" s="26" t="str">
        <f t="shared" si="9"/>
        <v/>
      </c>
    </row>
    <row r="84" spans="5:17" x14ac:dyDescent="0.25">
      <c r="E84" s="17">
        <v>78</v>
      </c>
      <c r="F84" s="17"/>
      <c r="G84" s="40"/>
      <c r="H84" s="43"/>
      <c r="I84" s="20"/>
      <c r="J84" s="17" t="s">
        <v>11</v>
      </c>
      <c r="K84" s="23">
        <f t="shared" ca="1" si="6"/>
        <v>4.4382564932986917</v>
      </c>
      <c r="L84" s="26"/>
      <c r="M84" s="26" t="str">
        <f t="shared" si="5"/>
        <v/>
      </c>
      <c r="N84" s="48"/>
      <c r="O84" s="28" t="str">
        <f t="shared" si="7"/>
        <v/>
      </c>
      <c r="P84" s="26" t="str">
        <f t="shared" si="8"/>
        <v/>
      </c>
      <c r="Q84" s="26" t="str">
        <f t="shared" si="9"/>
        <v/>
      </c>
    </row>
    <row r="85" spans="5:17" x14ac:dyDescent="0.25">
      <c r="E85" s="17">
        <v>79</v>
      </c>
      <c r="F85" s="17"/>
      <c r="G85" s="40"/>
      <c r="H85" s="43"/>
      <c r="I85" s="20"/>
      <c r="J85" s="17" t="s">
        <v>11</v>
      </c>
      <c r="K85" s="23">
        <f t="shared" ca="1" si="6"/>
        <v>4.2803211031855888</v>
      </c>
      <c r="L85" s="26"/>
      <c r="M85" s="26" t="str">
        <f t="shared" si="5"/>
        <v/>
      </c>
      <c r="N85" s="48"/>
      <c r="O85" s="28" t="str">
        <f t="shared" si="7"/>
        <v/>
      </c>
      <c r="P85" s="26" t="str">
        <f t="shared" si="8"/>
        <v/>
      </c>
      <c r="Q85" s="26" t="str">
        <f t="shared" si="9"/>
        <v/>
      </c>
    </row>
    <row r="86" spans="5:17" x14ac:dyDescent="0.25">
      <c r="E86" s="17">
        <v>80</v>
      </c>
      <c r="F86" s="17"/>
      <c r="G86" s="40"/>
      <c r="H86" s="43"/>
      <c r="I86" s="20"/>
      <c r="J86" s="17" t="s">
        <v>11</v>
      </c>
      <c r="K86" s="23">
        <f t="shared" ca="1" si="6"/>
        <v>3.3036629994425613</v>
      </c>
      <c r="L86" s="26"/>
      <c r="M86" s="26" t="str">
        <f t="shared" si="5"/>
        <v/>
      </c>
      <c r="N86" s="48"/>
      <c r="O86" s="28" t="str">
        <f t="shared" si="7"/>
        <v/>
      </c>
      <c r="P86" s="26" t="str">
        <f t="shared" si="8"/>
        <v/>
      </c>
      <c r="Q86" s="26" t="str">
        <f t="shared" si="9"/>
        <v/>
      </c>
    </row>
    <row r="87" spans="5:17" x14ac:dyDescent="0.25">
      <c r="E87" s="17">
        <v>81</v>
      </c>
      <c r="F87" s="17"/>
      <c r="G87" s="40"/>
      <c r="H87" s="43"/>
      <c r="I87" s="20"/>
      <c r="J87" s="17" t="s">
        <v>11</v>
      </c>
      <c r="K87" s="23">
        <f t="shared" ca="1" si="6"/>
        <v>2.8347010076745183</v>
      </c>
      <c r="L87" s="26"/>
      <c r="M87" s="26" t="str">
        <f t="shared" si="5"/>
        <v/>
      </c>
      <c r="N87" s="48"/>
      <c r="O87" s="28" t="str">
        <f t="shared" si="7"/>
        <v/>
      </c>
      <c r="P87" s="26" t="str">
        <f t="shared" si="8"/>
        <v/>
      </c>
      <c r="Q87" s="26" t="str">
        <f t="shared" si="9"/>
        <v/>
      </c>
    </row>
    <row r="88" spans="5:17" x14ac:dyDescent="0.25">
      <c r="E88" s="17">
        <v>82</v>
      </c>
      <c r="F88" s="17"/>
      <c r="G88" s="40"/>
      <c r="H88" s="43"/>
      <c r="I88" s="20"/>
      <c r="J88" s="17" t="s">
        <v>11</v>
      </c>
      <c r="K88" s="23">
        <f t="shared" ca="1" si="6"/>
        <v>3.6171587576694471</v>
      </c>
      <c r="L88" s="26"/>
      <c r="M88" s="26" t="str">
        <f t="shared" si="5"/>
        <v/>
      </c>
      <c r="N88" s="48"/>
      <c r="O88" s="28" t="str">
        <f t="shared" si="7"/>
        <v/>
      </c>
      <c r="P88" s="26" t="str">
        <f t="shared" si="8"/>
        <v/>
      </c>
      <c r="Q88" s="26" t="str">
        <f t="shared" si="9"/>
        <v/>
      </c>
    </row>
    <row r="89" spans="5:17" x14ac:dyDescent="0.25">
      <c r="E89" s="17">
        <v>83</v>
      </c>
      <c r="F89" s="17"/>
      <c r="G89" s="40"/>
      <c r="H89" s="43"/>
      <c r="I89" s="20"/>
      <c r="J89" s="17" t="s">
        <v>11</v>
      </c>
      <c r="K89" s="23">
        <f t="shared" ca="1" si="6"/>
        <v>4.2528677758084612</v>
      </c>
      <c r="L89" s="26"/>
      <c r="M89" s="26" t="str">
        <f t="shared" si="5"/>
        <v/>
      </c>
      <c r="N89" s="48"/>
      <c r="O89" s="28" t="str">
        <f t="shared" si="7"/>
        <v/>
      </c>
      <c r="P89" s="26" t="str">
        <f t="shared" si="8"/>
        <v/>
      </c>
      <c r="Q89" s="26" t="str">
        <f t="shared" si="9"/>
        <v/>
      </c>
    </row>
    <row r="90" spans="5:17" x14ac:dyDescent="0.25">
      <c r="E90" s="17">
        <v>84</v>
      </c>
      <c r="F90" s="17"/>
      <c r="G90" s="40"/>
      <c r="H90" s="43"/>
      <c r="I90" s="20"/>
      <c r="J90" s="17" t="s">
        <v>11</v>
      </c>
      <c r="K90" s="23">
        <f t="shared" ca="1" si="6"/>
        <v>3.4867990335955761</v>
      </c>
      <c r="L90" s="26"/>
      <c r="M90" s="26" t="str">
        <f t="shared" si="5"/>
        <v/>
      </c>
      <c r="N90" s="48"/>
      <c r="O90" s="28" t="str">
        <f t="shared" si="7"/>
        <v/>
      </c>
      <c r="P90" s="26" t="str">
        <f t="shared" si="8"/>
        <v/>
      </c>
      <c r="Q90" s="26" t="str">
        <f t="shared" si="9"/>
        <v/>
      </c>
    </row>
    <row r="91" spans="5:17" x14ac:dyDescent="0.25">
      <c r="E91" s="17">
        <v>85</v>
      </c>
      <c r="F91" s="17"/>
      <c r="G91" s="40"/>
      <c r="H91" s="43"/>
      <c r="I91" s="20"/>
      <c r="J91" s="17" t="s">
        <v>11</v>
      </c>
      <c r="K91" s="23">
        <f t="shared" ca="1" si="6"/>
        <v>3.535618861686729</v>
      </c>
      <c r="L91" s="26"/>
      <c r="M91" s="26" t="str">
        <f t="shared" si="5"/>
        <v/>
      </c>
      <c r="N91" s="48"/>
      <c r="O91" s="28" t="str">
        <f t="shared" si="7"/>
        <v/>
      </c>
      <c r="P91" s="26" t="str">
        <f t="shared" si="8"/>
        <v/>
      </c>
      <c r="Q91" s="26" t="str">
        <f t="shared" si="9"/>
        <v/>
      </c>
    </row>
    <row r="92" spans="5:17" x14ac:dyDescent="0.25">
      <c r="E92" s="17">
        <v>86</v>
      </c>
      <c r="F92" s="17"/>
      <c r="G92" s="40"/>
      <c r="H92" s="43"/>
      <c r="I92" s="20"/>
      <c r="J92" s="17" t="s">
        <v>11</v>
      </c>
      <c r="K92" s="23">
        <f t="shared" ca="1" si="6"/>
        <v>3.6475398957266032</v>
      </c>
      <c r="L92" s="26"/>
      <c r="M92" s="26" t="str">
        <f t="shared" si="5"/>
        <v/>
      </c>
      <c r="N92" s="48"/>
      <c r="O92" s="28" t="str">
        <f t="shared" si="7"/>
        <v/>
      </c>
      <c r="P92" s="26" t="str">
        <f t="shared" si="8"/>
        <v/>
      </c>
      <c r="Q92" s="26" t="str">
        <f t="shared" si="9"/>
        <v/>
      </c>
    </row>
    <row r="93" spans="5:17" x14ac:dyDescent="0.25">
      <c r="E93" s="17">
        <v>87</v>
      </c>
      <c r="F93" s="17"/>
      <c r="G93" s="40"/>
      <c r="H93" s="43"/>
      <c r="I93" s="20"/>
      <c r="J93" s="17" t="s">
        <v>11</v>
      </c>
      <c r="K93" s="23">
        <f t="shared" ca="1" si="6"/>
        <v>3.8694424319422049</v>
      </c>
      <c r="L93" s="26"/>
      <c r="M93" s="26" t="str">
        <f t="shared" si="5"/>
        <v/>
      </c>
      <c r="N93" s="48"/>
      <c r="O93" s="28" t="str">
        <f t="shared" si="7"/>
        <v/>
      </c>
      <c r="P93" s="26" t="str">
        <f t="shared" si="8"/>
        <v/>
      </c>
      <c r="Q93" s="26" t="str">
        <f t="shared" si="9"/>
        <v/>
      </c>
    </row>
    <row r="94" spans="5:17" x14ac:dyDescent="0.25">
      <c r="E94" s="17">
        <v>88</v>
      </c>
      <c r="F94" s="17"/>
      <c r="G94" s="40"/>
      <c r="H94" s="43"/>
      <c r="I94" s="20"/>
      <c r="J94" s="17" t="s">
        <v>11</v>
      </c>
      <c r="K94" s="23">
        <f t="shared" ca="1" si="6"/>
        <v>3.3782082103232285</v>
      </c>
      <c r="L94" s="26"/>
      <c r="M94" s="26" t="str">
        <f t="shared" si="5"/>
        <v/>
      </c>
      <c r="N94" s="48"/>
      <c r="O94" s="28" t="str">
        <f t="shared" si="7"/>
        <v/>
      </c>
      <c r="P94" s="26" t="str">
        <f t="shared" si="8"/>
        <v/>
      </c>
      <c r="Q94" s="26" t="str">
        <f t="shared" si="9"/>
        <v/>
      </c>
    </row>
    <row r="95" spans="5:17" x14ac:dyDescent="0.25">
      <c r="E95" s="17">
        <v>89</v>
      </c>
      <c r="F95" s="17"/>
      <c r="G95" s="40"/>
      <c r="H95" s="43"/>
      <c r="I95" s="20"/>
      <c r="J95" s="17" t="s">
        <v>11</v>
      </c>
      <c r="K95" s="23">
        <f t="shared" ca="1" si="6"/>
        <v>4.1440694716120916</v>
      </c>
      <c r="L95" s="26"/>
      <c r="M95" s="26" t="str">
        <f t="shared" si="5"/>
        <v/>
      </c>
      <c r="N95" s="48"/>
      <c r="O95" s="28" t="str">
        <f t="shared" si="7"/>
        <v/>
      </c>
      <c r="P95" s="26" t="str">
        <f t="shared" si="8"/>
        <v/>
      </c>
      <c r="Q95" s="26" t="str">
        <f t="shared" si="9"/>
        <v/>
      </c>
    </row>
    <row r="96" spans="5:17" x14ac:dyDescent="0.25">
      <c r="E96" s="17">
        <v>90</v>
      </c>
      <c r="F96" s="17"/>
      <c r="G96" s="40"/>
      <c r="H96" s="43"/>
      <c r="I96" s="20"/>
      <c r="J96" s="17" t="s">
        <v>11</v>
      </c>
      <c r="K96" s="23">
        <f t="shared" ca="1" si="6"/>
        <v>3.4865989336219982</v>
      </c>
      <c r="L96" s="26"/>
      <c r="M96" s="26" t="str">
        <f t="shared" si="5"/>
        <v/>
      </c>
      <c r="N96" s="48"/>
      <c r="O96" s="28" t="str">
        <f t="shared" si="7"/>
        <v/>
      </c>
      <c r="P96" s="26" t="str">
        <f t="shared" si="8"/>
        <v/>
      </c>
      <c r="Q96" s="26" t="str">
        <f t="shared" si="9"/>
        <v/>
      </c>
    </row>
    <row r="97" spans="5:17" x14ac:dyDescent="0.25">
      <c r="E97" s="17">
        <v>91</v>
      </c>
      <c r="F97" s="17"/>
      <c r="G97" s="40"/>
      <c r="H97" s="43"/>
      <c r="I97" s="20"/>
      <c r="J97" s="17" t="s">
        <v>11</v>
      </c>
      <c r="K97" s="23">
        <f t="shared" ca="1" si="6"/>
        <v>3.9537799249455077</v>
      </c>
      <c r="L97" s="26"/>
      <c r="M97" s="26" t="str">
        <f t="shared" si="5"/>
        <v/>
      </c>
      <c r="N97" s="48"/>
      <c r="O97" s="28" t="str">
        <f t="shared" si="7"/>
        <v/>
      </c>
      <c r="P97" s="26" t="str">
        <f t="shared" si="8"/>
        <v/>
      </c>
      <c r="Q97" s="26" t="str">
        <f t="shared" si="9"/>
        <v/>
      </c>
    </row>
    <row r="98" spans="5:17" x14ac:dyDescent="0.25">
      <c r="E98" s="17">
        <v>92</v>
      </c>
      <c r="F98" s="17"/>
      <c r="G98" s="40"/>
      <c r="H98" s="43"/>
      <c r="I98" s="20"/>
      <c r="J98" s="17" t="s">
        <v>11</v>
      </c>
      <c r="K98" s="23">
        <f t="shared" ca="1" si="6"/>
        <v>4.3824103501063032</v>
      </c>
      <c r="L98" s="26"/>
      <c r="M98" s="26" t="str">
        <f t="shared" si="5"/>
        <v/>
      </c>
      <c r="N98" s="48"/>
      <c r="O98" s="28" t="str">
        <f t="shared" si="7"/>
        <v/>
      </c>
      <c r="P98" s="26" t="str">
        <f t="shared" si="8"/>
        <v/>
      </c>
      <c r="Q98" s="26" t="str">
        <f t="shared" si="9"/>
        <v/>
      </c>
    </row>
    <row r="99" spans="5:17" x14ac:dyDescent="0.25">
      <c r="E99" s="17">
        <v>93</v>
      </c>
      <c r="F99" s="17"/>
      <c r="G99" s="40"/>
      <c r="H99" s="43"/>
      <c r="I99" s="20"/>
      <c r="J99" s="17" t="s">
        <v>11</v>
      </c>
      <c r="K99" s="23">
        <f t="shared" ca="1" si="6"/>
        <v>3.0119172414863158</v>
      </c>
      <c r="L99" s="26"/>
      <c r="M99" s="26" t="str">
        <f t="shared" si="5"/>
        <v/>
      </c>
      <c r="N99" s="48"/>
      <c r="O99" s="28" t="str">
        <f t="shared" si="7"/>
        <v/>
      </c>
      <c r="P99" s="26" t="str">
        <f t="shared" si="8"/>
        <v/>
      </c>
      <c r="Q99" s="26" t="str">
        <f t="shared" si="9"/>
        <v/>
      </c>
    </row>
    <row r="100" spans="5:17" x14ac:dyDescent="0.25">
      <c r="E100" s="17">
        <v>94</v>
      </c>
      <c r="F100" s="17"/>
      <c r="G100" s="40"/>
      <c r="H100" s="43"/>
      <c r="I100" s="20"/>
      <c r="J100" s="17" t="s">
        <v>11</v>
      </c>
      <c r="K100" s="23">
        <f t="shared" ca="1" si="6"/>
        <v>3.2205365495932892</v>
      </c>
      <c r="L100" s="26"/>
      <c r="M100" s="26" t="str">
        <f t="shared" si="5"/>
        <v/>
      </c>
      <c r="N100" s="48"/>
      <c r="O100" s="28" t="str">
        <f t="shared" si="7"/>
        <v/>
      </c>
      <c r="P100" s="26" t="str">
        <f t="shared" si="8"/>
        <v/>
      </c>
      <c r="Q100" s="26" t="str">
        <f t="shared" si="9"/>
        <v/>
      </c>
    </row>
    <row r="101" spans="5:17" x14ac:dyDescent="0.25">
      <c r="E101" s="17">
        <v>95</v>
      </c>
      <c r="F101" s="17"/>
      <c r="G101" s="40"/>
      <c r="H101" s="43"/>
      <c r="I101" s="20"/>
      <c r="J101" s="17" t="s">
        <v>11</v>
      </c>
      <c r="K101" s="23">
        <f t="shared" ca="1" si="6"/>
        <v>4.1662108596246057</v>
      </c>
      <c r="L101" s="26"/>
      <c r="M101" s="26" t="str">
        <f t="shared" si="5"/>
        <v/>
      </c>
      <c r="N101" s="48"/>
      <c r="O101" s="28" t="str">
        <f t="shared" si="7"/>
        <v/>
      </c>
      <c r="P101" s="26" t="str">
        <f t="shared" si="8"/>
        <v/>
      </c>
      <c r="Q101" s="26" t="str">
        <f t="shared" si="9"/>
        <v/>
      </c>
    </row>
    <row r="102" spans="5:17" x14ac:dyDescent="0.25">
      <c r="E102" s="17">
        <v>96</v>
      </c>
      <c r="F102" s="17"/>
      <c r="G102" s="40"/>
      <c r="H102" s="43"/>
      <c r="I102" s="20"/>
      <c r="J102" s="17" t="s">
        <v>11</v>
      </c>
      <c r="K102" s="23">
        <f t="shared" ca="1" si="6"/>
        <v>4.4184011164215065</v>
      </c>
      <c r="L102" s="26"/>
      <c r="M102" s="26" t="str">
        <f t="shared" si="5"/>
        <v/>
      </c>
      <c r="N102" s="48"/>
      <c r="O102" s="28" t="str">
        <f t="shared" si="7"/>
        <v/>
      </c>
      <c r="P102" s="26" t="str">
        <f t="shared" si="8"/>
        <v/>
      </c>
      <c r="Q102" s="26" t="str">
        <f t="shared" si="9"/>
        <v/>
      </c>
    </row>
    <row r="103" spans="5:17" x14ac:dyDescent="0.25">
      <c r="E103" s="17">
        <v>97</v>
      </c>
      <c r="F103" s="17"/>
      <c r="G103" s="40"/>
      <c r="H103" s="43"/>
      <c r="I103" s="20"/>
      <c r="J103" s="17" t="s">
        <v>11</v>
      </c>
      <c r="K103" s="23">
        <f t="shared" ca="1" si="6"/>
        <v>2.8557991217098126</v>
      </c>
      <c r="L103" s="26"/>
      <c r="M103" s="26" t="str">
        <f t="shared" si="5"/>
        <v/>
      </c>
      <c r="N103" s="48"/>
      <c r="O103" s="28" t="str">
        <f t="shared" si="7"/>
        <v/>
      </c>
      <c r="P103" s="26" t="str">
        <f t="shared" si="8"/>
        <v/>
      </c>
      <c r="Q103" s="26" t="str">
        <f t="shared" si="9"/>
        <v/>
      </c>
    </row>
    <row r="104" spans="5:17" x14ac:dyDescent="0.25">
      <c r="E104" s="17">
        <v>98</v>
      </c>
      <c r="F104" s="17"/>
      <c r="G104" s="40"/>
      <c r="H104" s="43"/>
      <c r="I104" s="20"/>
      <c r="J104" s="17" t="s">
        <v>11</v>
      </c>
      <c r="K104" s="23">
        <f t="shared" ca="1" si="6"/>
        <v>3.069650666093021</v>
      </c>
      <c r="L104" s="26"/>
      <c r="M104" s="26" t="str">
        <f t="shared" si="5"/>
        <v/>
      </c>
      <c r="N104" s="48"/>
      <c r="O104" s="28" t="str">
        <f t="shared" si="7"/>
        <v/>
      </c>
      <c r="P104" s="26" t="str">
        <f t="shared" si="8"/>
        <v/>
      </c>
      <c r="Q104" s="26" t="str">
        <f t="shared" si="9"/>
        <v/>
      </c>
    </row>
    <row r="105" spans="5:17" x14ac:dyDescent="0.25">
      <c r="E105" s="17">
        <v>99</v>
      </c>
      <c r="F105" s="17"/>
      <c r="G105" s="40"/>
      <c r="H105" s="43"/>
      <c r="I105" s="20"/>
      <c r="J105" s="17" t="s">
        <v>11</v>
      </c>
      <c r="K105" s="23">
        <f t="shared" ca="1" si="6"/>
        <v>4.5037558649922236</v>
      </c>
      <c r="L105" s="26"/>
      <c r="M105" s="26" t="str">
        <f t="shared" si="5"/>
        <v/>
      </c>
      <c r="N105" s="48"/>
      <c r="O105" s="28" t="str">
        <f t="shared" si="7"/>
        <v/>
      </c>
      <c r="P105" s="26" t="str">
        <f t="shared" si="8"/>
        <v/>
      </c>
      <c r="Q105" s="26" t="str">
        <f t="shared" si="9"/>
        <v/>
      </c>
    </row>
    <row r="106" spans="5:17" x14ac:dyDescent="0.25">
      <c r="E106" s="17">
        <v>100</v>
      </c>
      <c r="F106" s="17"/>
      <c r="G106" s="40"/>
      <c r="H106" s="43"/>
      <c r="I106" s="20"/>
      <c r="J106" s="17" t="s">
        <v>11</v>
      </c>
      <c r="K106" s="23">
        <f ca="1">2.75+RAND()*(4.6-2.75)</f>
        <v>3.9566204290922133</v>
      </c>
      <c r="L106" s="26"/>
      <c r="M106" s="26" t="str">
        <f t="shared" si="5"/>
        <v/>
      </c>
      <c r="N106" s="48"/>
      <c r="O106" s="28" t="str">
        <f t="shared" si="7"/>
        <v/>
      </c>
      <c r="P106" s="26" t="str">
        <f t="shared" si="8"/>
        <v/>
      </c>
      <c r="Q106" s="26" t="str">
        <f t="shared" si="9"/>
        <v/>
      </c>
    </row>
    <row r="107" spans="5:17" x14ac:dyDescent="0.25">
      <c r="E107" s="17">
        <v>101</v>
      </c>
      <c r="F107" s="17"/>
      <c r="G107" s="40"/>
      <c r="H107" s="43"/>
      <c r="I107" s="20"/>
      <c r="J107" s="17" t="s">
        <v>11</v>
      </c>
      <c r="K107" s="23">
        <f t="shared" ref="K107:K170" ca="1" si="10">2.75+RAND()*(4.6-2.75)</f>
        <v>4.371595819208749</v>
      </c>
      <c r="L107" s="26"/>
      <c r="M107" s="26" t="str">
        <f t="shared" si="5"/>
        <v/>
      </c>
      <c r="N107" s="48"/>
      <c r="O107" s="28" t="str">
        <f t="shared" si="7"/>
        <v/>
      </c>
      <c r="P107" s="26" t="str">
        <f t="shared" si="8"/>
        <v/>
      </c>
      <c r="Q107" s="26" t="str">
        <f t="shared" si="9"/>
        <v/>
      </c>
    </row>
    <row r="108" spans="5:17" x14ac:dyDescent="0.25">
      <c r="E108" s="17">
        <v>102</v>
      </c>
      <c r="F108" s="17"/>
      <c r="G108" s="40"/>
      <c r="H108" s="43"/>
      <c r="I108" s="20"/>
      <c r="J108" s="17" t="s">
        <v>11</v>
      </c>
      <c r="K108" s="23">
        <f t="shared" ca="1" si="10"/>
        <v>3.7919534140837703</v>
      </c>
      <c r="L108" s="26"/>
      <c r="M108" s="26" t="str">
        <f t="shared" si="5"/>
        <v/>
      </c>
      <c r="N108" s="48"/>
      <c r="O108" s="28" t="str">
        <f t="shared" si="7"/>
        <v/>
      </c>
      <c r="P108" s="26" t="str">
        <f t="shared" si="8"/>
        <v/>
      </c>
      <c r="Q108" s="26" t="str">
        <f t="shared" si="9"/>
        <v/>
      </c>
    </row>
    <row r="109" spans="5:17" x14ac:dyDescent="0.25">
      <c r="E109" s="17">
        <v>103</v>
      </c>
      <c r="F109" s="17"/>
      <c r="G109" s="40"/>
      <c r="H109" s="43"/>
      <c r="I109" s="20"/>
      <c r="J109" s="17" t="s">
        <v>11</v>
      </c>
      <c r="K109" s="23">
        <f t="shared" ca="1" si="10"/>
        <v>4.3319189105700238</v>
      </c>
      <c r="L109" s="26"/>
      <c r="M109" s="26" t="str">
        <f t="shared" si="5"/>
        <v/>
      </c>
      <c r="N109" s="48"/>
      <c r="O109" s="28" t="str">
        <f t="shared" si="7"/>
        <v/>
      </c>
      <c r="P109" s="26" t="str">
        <f t="shared" si="8"/>
        <v/>
      </c>
      <c r="Q109" s="26" t="str">
        <f t="shared" si="9"/>
        <v/>
      </c>
    </row>
    <row r="110" spans="5:17" x14ac:dyDescent="0.25">
      <c r="E110" s="17">
        <v>104</v>
      </c>
      <c r="F110" s="17"/>
      <c r="G110" s="40"/>
      <c r="H110" s="43"/>
      <c r="I110" s="20"/>
      <c r="J110" s="17" t="s">
        <v>11</v>
      </c>
      <c r="K110" s="23">
        <f t="shared" ca="1" si="10"/>
        <v>3.8432809429400789</v>
      </c>
      <c r="L110" s="26"/>
      <c r="M110" s="26" t="str">
        <f t="shared" si="5"/>
        <v/>
      </c>
      <c r="N110" s="48"/>
      <c r="O110" s="28" t="str">
        <f t="shared" si="7"/>
        <v/>
      </c>
      <c r="P110" s="26" t="str">
        <f t="shared" si="8"/>
        <v/>
      </c>
      <c r="Q110" s="26" t="str">
        <f t="shared" si="9"/>
        <v/>
      </c>
    </row>
    <row r="111" spans="5:17" x14ac:dyDescent="0.25">
      <c r="E111" s="17">
        <v>105</v>
      </c>
      <c r="F111" s="17"/>
      <c r="G111" s="40"/>
      <c r="H111" s="43"/>
      <c r="I111" s="20"/>
      <c r="J111" s="17" t="s">
        <v>11</v>
      </c>
      <c r="K111" s="23">
        <f t="shared" ca="1" si="10"/>
        <v>3.9751126484337744</v>
      </c>
      <c r="L111" s="26"/>
      <c r="M111" s="26" t="str">
        <f t="shared" si="5"/>
        <v/>
      </c>
      <c r="N111" s="48"/>
      <c r="O111" s="28" t="str">
        <f t="shared" si="7"/>
        <v/>
      </c>
      <c r="P111" s="26" t="str">
        <f t="shared" si="8"/>
        <v/>
      </c>
      <c r="Q111" s="26" t="str">
        <f t="shared" si="9"/>
        <v/>
      </c>
    </row>
    <row r="112" spans="5:17" x14ac:dyDescent="0.25">
      <c r="E112" s="17">
        <v>106</v>
      </c>
      <c r="F112" s="17"/>
      <c r="G112" s="40"/>
      <c r="H112" s="43"/>
      <c r="I112" s="20"/>
      <c r="J112" s="17" t="s">
        <v>11</v>
      </c>
      <c r="K112" s="23">
        <f t="shared" ca="1" si="10"/>
        <v>4.3501447344860731</v>
      </c>
      <c r="L112" s="26"/>
      <c r="M112" s="26" t="str">
        <f t="shared" si="5"/>
        <v/>
      </c>
      <c r="N112" s="48"/>
      <c r="O112" s="28" t="str">
        <f t="shared" si="7"/>
        <v/>
      </c>
      <c r="P112" s="26" t="str">
        <f t="shared" si="8"/>
        <v/>
      </c>
      <c r="Q112" s="26" t="str">
        <f t="shared" si="9"/>
        <v/>
      </c>
    </row>
    <row r="113" spans="5:17" x14ac:dyDescent="0.25">
      <c r="E113" s="17">
        <v>107</v>
      </c>
      <c r="F113" s="17"/>
      <c r="G113" s="40"/>
      <c r="H113" s="43"/>
      <c r="I113" s="20"/>
      <c r="J113" s="17" t="s">
        <v>11</v>
      </c>
      <c r="K113" s="23">
        <f t="shared" ca="1" si="10"/>
        <v>3.8408719566071587</v>
      </c>
      <c r="L113" s="26"/>
      <c r="M113" s="26" t="str">
        <f t="shared" si="5"/>
        <v/>
      </c>
      <c r="N113" s="48"/>
      <c r="O113" s="28" t="str">
        <f t="shared" si="7"/>
        <v/>
      </c>
      <c r="P113" s="26" t="str">
        <f t="shared" si="8"/>
        <v/>
      </c>
      <c r="Q113" s="26" t="str">
        <f t="shared" si="9"/>
        <v/>
      </c>
    </row>
    <row r="114" spans="5:17" x14ac:dyDescent="0.25">
      <c r="E114" s="17">
        <v>108</v>
      </c>
      <c r="F114" s="17"/>
      <c r="G114" s="40"/>
      <c r="H114" s="43"/>
      <c r="I114" s="20"/>
      <c r="J114" s="17" t="s">
        <v>11</v>
      </c>
      <c r="K114" s="23">
        <f t="shared" ca="1" si="10"/>
        <v>4.0007766207729754</v>
      </c>
      <c r="L114" s="26"/>
      <c r="M114" s="26" t="str">
        <f t="shared" si="5"/>
        <v/>
      </c>
      <c r="N114" s="48"/>
      <c r="O114" s="28" t="str">
        <f t="shared" si="7"/>
        <v/>
      </c>
      <c r="P114" s="26" t="str">
        <f t="shared" si="8"/>
        <v/>
      </c>
      <c r="Q114" s="26" t="str">
        <f t="shared" si="9"/>
        <v/>
      </c>
    </row>
    <row r="115" spans="5:17" x14ac:dyDescent="0.25">
      <c r="E115" s="17">
        <v>109</v>
      </c>
      <c r="F115" s="17"/>
      <c r="G115" s="40"/>
      <c r="H115" s="43"/>
      <c r="I115" s="20"/>
      <c r="J115" s="17" t="s">
        <v>11</v>
      </c>
      <c r="K115" s="23">
        <f t="shared" ca="1" si="10"/>
        <v>4.3753920073486912</v>
      </c>
      <c r="L115" s="26"/>
      <c r="M115" s="26" t="str">
        <f t="shared" si="5"/>
        <v/>
      </c>
      <c r="N115" s="48"/>
      <c r="O115" s="28" t="str">
        <f t="shared" si="7"/>
        <v/>
      </c>
      <c r="P115" s="26" t="str">
        <f t="shared" si="8"/>
        <v/>
      </c>
      <c r="Q115" s="26" t="str">
        <f t="shared" si="9"/>
        <v/>
      </c>
    </row>
    <row r="116" spans="5:17" x14ac:dyDescent="0.25">
      <c r="E116" s="17">
        <v>110</v>
      </c>
      <c r="F116" s="17"/>
      <c r="G116" s="40"/>
      <c r="H116" s="43"/>
      <c r="I116" s="20"/>
      <c r="J116" s="17" t="s">
        <v>11</v>
      </c>
      <c r="K116" s="23">
        <f t="shared" ca="1" si="10"/>
        <v>2.9161246755399222</v>
      </c>
      <c r="L116" s="26"/>
      <c r="M116" s="26" t="str">
        <f t="shared" si="5"/>
        <v/>
      </c>
      <c r="N116" s="48"/>
      <c r="O116" s="28" t="str">
        <f t="shared" si="7"/>
        <v/>
      </c>
      <c r="P116" s="26" t="str">
        <f t="shared" si="8"/>
        <v/>
      </c>
      <c r="Q116" s="26" t="str">
        <f t="shared" si="9"/>
        <v/>
      </c>
    </row>
    <row r="117" spans="5:17" x14ac:dyDescent="0.25">
      <c r="E117" s="17">
        <v>111</v>
      </c>
      <c r="F117" s="17"/>
      <c r="G117" s="40"/>
      <c r="H117" s="43"/>
      <c r="I117" s="20"/>
      <c r="J117" s="17" t="s">
        <v>11</v>
      </c>
      <c r="K117" s="23">
        <f t="shared" ca="1" si="10"/>
        <v>2.8497111418880108</v>
      </c>
      <c r="L117" s="26"/>
      <c r="M117" s="26" t="str">
        <f t="shared" si="5"/>
        <v/>
      </c>
      <c r="N117" s="48"/>
      <c r="O117" s="28" t="str">
        <f t="shared" si="7"/>
        <v/>
      </c>
      <c r="P117" s="26" t="str">
        <f t="shared" si="8"/>
        <v/>
      </c>
      <c r="Q117" s="26" t="str">
        <f t="shared" si="9"/>
        <v/>
      </c>
    </row>
    <row r="118" spans="5:17" x14ac:dyDescent="0.25">
      <c r="E118" s="17">
        <v>112</v>
      </c>
      <c r="F118" s="17"/>
      <c r="G118" s="40"/>
      <c r="H118" s="43"/>
      <c r="I118" s="20"/>
      <c r="J118" s="17" t="s">
        <v>11</v>
      </c>
      <c r="K118" s="23">
        <f t="shared" ca="1" si="10"/>
        <v>3.5576812734279382</v>
      </c>
      <c r="L118" s="26"/>
      <c r="M118" s="26" t="str">
        <f t="shared" si="5"/>
        <v/>
      </c>
      <c r="N118" s="48"/>
      <c r="O118" s="28" t="str">
        <f t="shared" si="7"/>
        <v/>
      </c>
      <c r="P118" s="26" t="str">
        <f t="shared" si="8"/>
        <v/>
      </c>
      <c r="Q118" s="26" t="str">
        <f t="shared" si="9"/>
        <v/>
      </c>
    </row>
    <row r="119" spans="5:17" x14ac:dyDescent="0.25">
      <c r="E119" s="17">
        <v>113</v>
      </c>
      <c r="F119" s="17"/>
      <c r="G119" s="40"/>
      <c r="H119" s="43"/>
      <c r="I119" s="20"/>
      <c r="J119" s="17" t="s">
        <v>11</v>
      </c>
      <c r="K119" s="23">
        <f t="shared" ca="1" si="10"/>
        <v>2.8691941857556653</v>
      </c>
      <c r="L119" s="26"/>
      <c r="M119" s="26" t="str">
        <f t="shared" si="5"/>
        <v/>
      </c>
      <c r="N119" s="48"/>
      <c r="O119" s="28" t="str">
        <f t="shared" si="7"/>
        <v/>
      </c>
      <c r="P119" s="26" t="str">
        <f t="shared" si="8"/>
        <v/>
      </c>
      <c r="Q119" s="26" t="str">
        <f t="shared" si="9"/>
        <v/>
      </c>
    </row>
    <row r="120" spans="5:17" x14ac:dyDescent="0.25">
      <c r="E120" s="17">
        <v>114</v>
      </c>
      <c r="F120" s="17"/>
      <c r="G120" s="40"/>
      <c r="H120" s="43"/>
      <c r="I120" s="20"/>
      <c r="J120" s="17" t="s">
        <v>11</v>
      </c>
      <c r="K120" s="23">
        <f t="shared" ca="1" si="10"/>
        <v>3.0388735010841148</v>
      </c>
      <c r="L120" s="26"/>
      <c r="M120" s="26" t="str">
        <f t="shared" si="5"/>
        <v/>
      </c>
      <c r="N120" s="48"/>
      <c r="O120" s="28" t="str">
        <f t="shared" si="7"/>
        <v/>
      </c>
      <c r="P120" s="26" t="str">
        <f t="shared" si="8"/>
        <v/>
      </c>
      <c r="Q120" s="26" t="str">
        <f t="shared" si="9"/>
        <v/>
      </c>
    </row>
    <row r="121" spans="5:17" x14ac:dyDescent="0.25">
      <c r="E121" s="17">
        <v>115</v>
      </c>
      <c r="F121" s="17"/>
      <c r="G121" s="40"/>
      <c r="H121" s="43"/>
      <c r="I121" s="20"/>
      <c r="J121" s="17" t="s">
        <v>11</v>
      </c>
      <c r="K121" s="23">
        <f t="shared" ca="1" si="10"/>
        <v>3.4740824257961593</v>
      </c>
      <c r="L121" s="26"/>
      <c r="M121" s="26" t="str">
        <f t="shared" si="5"/>
        <v/>
      </c>
      <c r="N121" s="48"/>
      <c r="O121" s="28" t="str">
        <f t="shared" si="7"/>
        <v/>
      </c>
      <c r="P121" s="26" t="str">
        <f t="shared" si="8"/>
        <v/>
      </c>
      <c r="Q121" s="26" t="str">
        <f t="shared" si="9"/>
        <v/>
      </c>
    </row>
    <row r="122" spans="5:17" x14ac:dyDescent="0.25">
      <c r="E122" s="17">
        <v>116</v>
      </c>
      <c r="F122" s="17"/>
      <c r="G122" s="40"/>
      <c r="H122" s="43"/>
      <c r="I122" s="20"/>
      <c r="J122" s="17" t="s">
        <v>11</v>
      </c>
      <c r="K122" s="23">
        <f t="shared" ca="1" si="10"/>
        <v>4.4248702782375089</v>
      </c>
      <c r="L122" s="26"/>
      <c r="M122" s="26" t="str">
        <f t="shared" si="5"/>
        <v/>
      </c>
      <c r="N122" s="48"/>
      <c r="O122" s="28" t="str">
        <f t="shared" si="7"/>
        <v/>
      </c>
      <c r="P122" s="26" t="str">
        <f t="shared" si="8"/>
        <v/>
      </c>
      <c r="Q122" s="26" t="str">
        <f t="shared" si="9"/>
        <v/>
      </c>
    </row>
    <row r="123" spans="5:17" x14ac:dyDescent="0.25">
      <c r="E123" s="17">
        <v>117</v>
      </c>
      <c r="F123" s="17"/>
      <c r="G123" s="40"/>
      <c r="H123" s="43"/>
      <c r="I123" s="20"/>
      <c r="J123" s="17" t="s">
        <v>11</v>
      </c>
      <c r="K123" s="23">
        <f t="shared" ca="1" si="10"/>
        <v>3.9966591181640867</v>
      </c>
      <c r="L123" s="26"/>
      <c r="M123" s="26" t="str">
        <f t="shared" si="5"/>
        <v/>
      </c>
      <c r="N123" s="48"/>
      <c r="O123" s="28" t="str">
        <f t="shared" si="7"/>
        <v/>
      </c>
      <c r="P123" s="26" t="str">
        <f t="shared" si="8"/>
        <v/>
      </c>
      <c r="Q123" s="26" t="str">
        <f t="shared" si="9"/>
        <v/>
      </c>
    </row>
    <row r="124" spans="5:17" x14ac:dyDescent="0.25">
      <c r="E124" s="17">
        <v>118</v>
      </c>
      <c r="F124" s="17"/>
      <c r="G124" s="40"/>
      <c r="H124" s="43"/>
      <c r="I124" s="20"/>
      <c r="J124" s="17" t="s">
        <v>11</v>
      </c>
      <c r="K124" s="23">
        <f t="shared" ca="1" si="10"/>
        <v>4.3447118049685187</v>
      </c>
      <c r="L124" s="26"/>
      <c r="M124" s="26" t="str">
        <f t="shared" si="5"/>
        <v/>
      </c>
      <c r="N124" s="48"/>
      <c r="O124" s="28" t="str">
        <f t="shared" si="7"/>
        <v/>
      </c>
      <c r="P124" s="26" t="str">
        <f t="shared" si="8"/>
        <v/>
      </c>
      <c r="Q124" s="26" t="str">
        <f t="shared" si="9"/>
        <v/>
      </c>
    </row>
    <row r="125" spans="5:17" x14ac:dyDescent="0.25">
      <c r="E125" s="17">
        <v>119</v>
      </c>
      <c r="F125" s="17"/>
      <c r="G125" s="40"/>
      <c r="H125" s="43"/>
      <c r="I125" s="20"/>
      <c r="J125" s="17" t="s">
        <v>11</v>
      </c>
      <c r="K125" s="23">
        <f t="shared" ca="1" si="10"/>
        <v>3.678222791914981</v>
      </c>
      <c r="L125" s="26"/>
      <c r="M125" s="26" t="str">
        <f t="shared" si="5"/>
        <v/>
      </c>
      <c r="N125" s="48"/>
      <c r="O125" s="28" t="str">
        <f t="shared" si="7"/>
        <v/>
      </c>
      <c r="P125" s="26" t="str">
        <f t="shared" si="8"/>
        <v/>
      </c>
      <c r="Q125" s="26" t="str">
        <f t="shared" si="9"/>
        <v/>
      </c>
    </row>
    <row r="126" spans="5:17" x14ac:dyDescent="0.25">
      <c r="E126" s="17">
        <v>120</v>
      </c>
      <c r="F126" s="17"/>
      <c r="G126" s="40"/>
      <c r="H126" s="43"/>
      <c r="I126" s="20"/>
      <c r="J126" s="17" t="s">
        <v>11</v>
      </c>
      <c r="K126" s="23">
        <f t="shared" ca="1" si="10"/>
        <v>4.1741048961555025</v>
      </c>
      <c r="L126" s="26"/>
      <c r="M126" s="26" t="str">
        <f t="shared" si="5"/>
        <v/>
      </c>
      <c r="N126" s="48"/>
      <c r="O126" s="28" t="str">
        <f t="shared" si="7"/>
        <v/>
      </c>
      <c r="P126" s="26" t="str">
        <f t="shared" si="8"/>
        <v/>
      </c>
      <c r="Q126" s="26" t="str">
        <f t="shared" si="9"/>
        <v/>
      </c>
    </row>
    <row r="127" spans="5:17" x14ac:dyDescent="0.25">
      <c r="E127" s="17">
        <v>121</v>
      </c>
      <c r="F127" s="17"/>
      <c r="G127" s="40"/>
      <c r="H127" s="43"/>
      <c r="I127" s="20"/>
      <c r="J127" s="17" t="s">
        <v>11</v>
      </c>
      <c r="K127" s="23">
        <f t="shared" ca="1" si="10"/>
        <v>4.4005359435021427</v>
      </c>
      <c r="L127" s="26"/>
      <c r="M127" s="26" t="str">
        <f t="shared" si="5"/>
        <v/>
      </c>
      <c r="N127" s="48"/>
      <c r="O127" s="28" t="str">
        <f t="shared" si="7"/>
        <v/>
      </c>
      <c r="P127" s="26" t="str">
        <f t="shared" si="8"/>
        <v/>
      </c>
      <c r="Q127" s="26" t="str">
        <f t="shared" si="9"/>
        <v/>
      </c>
    </row>
    <row r="128" spans="5:17" x14ac:dyDescent="0.25">
      <c r="E128" s="17">
        <v>122</v>
      </c>
      <c r="F128" s="17"/>
      <c r="G128" s="40"/>
      <c r="H128" s="43"/>
      <c r="I128" s="20"/>
      <c r="J128" s="17" t="s">
        <v>11</v>
      </c>
      <c r="K128" s="23">
        <f t="shared" ca="1" si="10"/>
        <v>3.6398000583041883</v>
      </c>
      <c r="L128" s="26"/>
      <c r="M128" s="26" t="str">
        <f t="shared" si="5"/>
        <v/>
      </c>
      <c r="N128" s="48"/>
      <c r="O128" s="28" t="str">
        <f t="shared" si="7"/>
        <v/>
      </c>
      <c r="P128" s="26" t="str">
        <f t="shared" si="8"/>
        <v/>
      </c>
      <c r="Q128" s="26" t="str">
        <f t="shared" si="9"/>
        <v/>
      </c>
    </row>
    <row r="129" spans="5:17" x14ac:dyDescent="0.25">
      <c r="E129" s="17">
        <v>123</v>
      </c>
      <c r="F129" s="17"/>
      <c r="G129" s="40"/>
      <c r="H129" s="43"/>
      <c r="I129" s="20"/>
      <c r="J129" s="17" t="s">
        <v>11</v>
      </c>
      <c r="K129" s="23">
        <f t="shared" ca="1" si="10"/>
        <v>4.1490065479635527</v>
      </c>
      <c r="L129" s="26"/>
      <c r="M129" s="26" t="str">
        <f t="shared" si="5"/>
        <v/>
      </c>
      <c r="N129" s="48"/>
      <c r="O129" s="28" t="str">
        <f t="shared" si="7"/>
        <v/>
      </c>
      <c r="P129" s="26" t="str">
        <f t="shared" si="8"/>
        <v/>
      </c>
      <c r="Q129" s="26" t="str">
        <f t="shared" si="9"/>
        <v/>
      </c>
    </row>
    <row r="130" spans="5:17" x14ac:dyDescent="0.25">
      <c r="E130" s="17">
        <v>124</v>
      </c>
      <c r="F130" s="17"/>
      <c r="G130" s="40"/>
      <c r="H130" s="43"/>
      <c r="I130" s="20"/>
      <c r="J130" s="17" t="s">
        <v>11</v>
      </c>
      <c r="K130" s="23">
        <f t="shared" ca="1" si="10"/>
        <v>4.5896481609296922</v>
      </c>
      <c r="L130" s="26"/>
      <c r="M130" s="26" t="str">
        <f t="shared" si="5"/>
        <v/>
      </c>
      <c r="N130" s="48"/>
      <c r="O130" s="28" t="str">
        <f t="shared" si="7"/>
        <v/>
      </c>
      <c r="P130" s="26" t="str">
        <f t="shared" si="8"/>
        <v/>
      </c>
      <c r="Q130" s="26" t="str">
        <f t="shared" si="9"/>
        <v/>
      </c>
    </row>
    <row r="131" spans="5:17" x14ac:dyDescent="0.25">
      <c r="E131" s="17">
        <v>125</v>
      </c>
      <c r="F131" s="17"/>
      <c r="G131" s="40"/>
      <c r="H131" s="43"/>
      <c r="I131" s="20"/>
      <c r="J131" s="17" t="s">
        <v>11</v>
      </c>
      <c r="K131" s="23">
        <f t="shared" ca="1" si="10"/>
        <v>4.0802683309444845</v>
      </c>
      <c r="L131" s="26"/>
      <c r="M131" s="26" t="str">
        <f t="shared" si="5"/>
        <v/>
      </c>
      <c r="N131" s="48"/>
      <c r="O131" s="28" t="str">
        <f t="shared" si="7"/>
        <v/>
      </c>
      <c r="P131" s="26" t="str">
        <f t="shared" si="8"/>
        <v/>
      </c>
      <c r="Q131" s="26" t="str">
        <f t="shared" si="9"/>
        <v/>
      </c>
    </row>
    <row r="132" spans="5:17" x14ac:dyDescent="0.25">
      <c r="E132" s="17">
        <v>126</v>
      </c>
      <c r="F132" s="17"/>
      <c r="G132" s="40"/>
      <c r="H132" s="43"/>
      <c r="I132" s="20"/>
      <c r="J132" s="17" t="s">
        <v>11</v>
      </c>
      <c r="K132" s="23">
        <f t="shared" ca="1" si="10"/>
        <v>3.2980568179823337</v>
      </c>
      <c r="L132" s="26"/>
      <c r="M132" s="26" t="str">
        <f t="shared" si="5"/>
        <v/>
      </c>
      <c r="N132" s="48"/>
      <c r="O132" s="28" t="str">
        <f t="shared" si="7"/>
        <v/>
      </c>
      <c r="P132" s="26" t="str">
        <f t="shared" si="8"/>
        <v/>
      </c>
      <c r="Q132" s="26" t="str">
        <f t="shared" si="9"/>
        <v/>
      </c>
    </row>
    <row r="133" spans="5:17" x14ac:dyDescent="0.25">
      <c r="E133" s="17">
        <v>127</v>
      </c>
      <c r="F133" s="17"/>
      <c r="G133" s="40"/>
      <c r="H133" s="43"/>
      <c r="I133" s="20"/>
      <c r="J133" s="17" t="s">
        <v>11</v>
      </c>
      <c r="K133" s="23">
        <f t="shared" ca="1" si="10"/>
        <v>3.5144400198211967</v>
      </c>
      <c r="L133" s="26"/>
      <c r="M133" s="26" t="str">
        <f t="shared" si="5"/>
        <v/>
      </c>
      <c r="N133" s="48"/>
      <c r="O133" s="28" t="str">
        <f t="shared" si="7"/>
        <v/>
      </c>
      <c r="P133" s="26" t="str">
        <f t="shared" si="8"/>
        <v/>
      </c>
      <c r="Q133" s="26" t="str">
        <f t="shared" si="9"/>
        <v/>
      </c>
    </row>
    <row r="134" spans="5:17" x14ac:dyDescent="0.25">
      <c r="E134" s="17">
        <v>128</v>
      </c>
      <c r="F134" s="17"/>
      <c r="G134" s="40"/>
      <c r="H134" s="43"/>
      <c r="I134" s="20"/>
      <c r="J134" s="17" t="s">
        <v>11</v>
      </c>
      <c r="K134" s="23">
        <f t="shared" ca="1" si="10"/>
        <v>4.4647406569063381</v>
      </c>
      <c r="L134" s="26"/>
      <c r="M134" s="26" t="str">
        <f t="shared" si="5"/>
        <v/>
      </c>
      <c r="N134" s="48"/>
      <c r="O134" s="28" t="str">
        <f t="shared" si="7"/>
        <v/>
      </c>
      <c r="P134" s="26" t="str">
        <f t="shared" si="8"/>
        <v/>
      </c>
      <c r="Q134" s="26" t="str">
        <f t="shared" si="9"/>
        <v/>
      </c>
    </row>
    <row r="135" spans="5:17" x14ac:dyDescent="0.25">
      <c r="E135" s="17">
        <v>129</v>
      </c>
      <c r="F135" s="17"/>
      <c r="G135" s="40"/>
      <c r="H135" s="43"/>
      <c r="I135" s="20"/>
      <c r="J135" s="17" t="s">
        <v>11</v>
      </c>
      <c r="K135" s="23">
        <f t="shared" ca="1" si="10"/>
        <v>3.1120511581443879</v>
      </c>
      <c r="L135" s="26"/>
      <c r="M135" s="26" t="str">
        <f t="shared" si="5"/>
        <v/>
      </c>
      <c r="N135" s="48"/>
      <c r="O135" s="28" t="str">
        <f t="shared" si="7"/>
        <v/>
      </c>
      <c r="P135" s="26" t="str">
        <f t="shared" si="8"/>
        <v/>
      </c>
      <c r="Q135" s="26" t="str">
        <f t="shared" si="9"/>
        <v/>
      </c>
    </row>
    <row r="136" spans="5:17" x14ac:dyDescent="0.25">
      <c r="E136" s="17">
        <v>130</v>
      </c>
      <c r="F136" s="17"/>
      <c r="G136" s="40"/>
      <c r="H136" s="43"/>
      <c r="I136" s="20"/>
      <c r="J136" s="17" t="s">
        <v>11</v>
      </c>
      <c r="K136" s="23">
        <f t="shared" ca="1" si="10"/>
        <v>4.4782565388990108</v>
      </c>
      <c r="L136" s="26"/>
      <c r="M136" s="26" t="str">
        <f t="shared" ref="M136:M199" si="11">IF(N135&lt;&gt;"",IF(M135=1,IF(N135="GAGNÉ",1,2),IF(N135="GAGNÉ",INDEX(fibo,MATCH(M135,fibo,0)-2),INDEX(fibo,MATCH(M135,fibo,0),1)+INDEX(fibo,MATCH(M135,fibo,0)-1))),"")</f>
        <v/>
      </c>
      <c r="N136" s="48"/>
      <c r="O136" s="28" t="str">
        <f t="shared" si="7"/>
        <v/>
      </c>
      <c r="P136" s="26" t="str">
        <f t="shared" si="8"/>
        <v/>
      </c>
      <c r="Q136" s="26" t="str">
        <f t="shared" si="9"/>
        <v/>
      </c>
    </row>
    <row r="137" spans="5:17" x14ac:dyDescent="0.25">
      <c r="E137" s="17">
        <v>131</v>
      </c>
      <c r="F137" s="17"/>
      <c r="G137" s="40"/>
      <c r="H137" s="43"/>
      <c r="I137" s="20"/>
      <c r="J137" s="17" t="s">
        <v>11</v>
      </c>
      <c r="K137" s="23">
        <f t="shared" ca="1" si="10"/>
        <v>2.8528789925724314</v>
      </c>
      <c r="L137" s="26"/>
      <c r="M137" s="26" t="str">
        <f t="shared" si="11"/>
        <v/>
      </c>
      <c r="N137" s="48"/>
      <c r="O137" s="28" t="str">
        <f t="shared" ref="O137:O200" si="12">IF(N137="GAGNÉ",K137*M137,IF(N137="PERDU","0,00 €",""))</f>
        <v/>
      </c>
      <c r="P137" s="26" t="str">
        <f t="shared" ref="P137:P200" si="13">IF(N137="GAGNÉ",O137-M137,IF(N137="PERDU",-M137,""))</f>
        <v/>
      </c>
      <c r="Q137" s="26" t="str">
        <f t="shared" ref="Q137:Q200" si="14">IF(N137="GAGNÉ",O137-M137+Q136,IF(N137="PERDU",Q136-M137,""))</f>
        <v/>
      </c>
    </row>
    <row r="138" spans="5:17" x14ac:dyDescent="0.25">
      <c r="E138" s="17">
        <v>132</v>
      </c>
      <c r="F138" s="17"/>
      <c r="G138" s="40"/>
      <c r="H138" s="43"/>
      <c r="I138" s="20"/>
      <c r="J138" s="17" t="s">
        <v>11</v>
      </c>
      <c r="K138" s="23">
        <f t="shared" ca="1" si="10"/>
        <v>4.2645494538466098</v>
      </c>
      <c r="L138" s="26"/>
      <c r="M138" s="26" t="str">
        <f t="shared" si="11"/>
        <v/>
      </c>
      <c r="N138" s="48"/>
      <c r="O138" s="28" t="str">
        <f t="shared" si="12"/>
        <v/>
      </c>
      <c r="P138" s="26" t="str">
        <f t="shared" si="13"/>
        <v/>
      </c>
      <c r="Q138" s="26" t="str">
        <f t="shared" si="14"/>
        <v/>
      </c>
    </row>
    <row r="139" spans="5:17" x14ac:dyDescent="0.25">
      <c r="E139" s="17">
        <v>133</v>
      </c>
      <c r="F139" s="17"/>
      <c r="G139" s="40"/>
      <c r="H139" s="43"/>
      <c r="I139" s="20"/>
      <c r="J139" s="17" t="s">
        <v>11</v>
      </c>
      <c r="K139" s="23">
        <f t="shared" ca="1" si="10"/>
        <v>4.4845337896075703</v>
      </c>
      <c r="L139" s="26"/>
      <c r="M139" s="26" t="str">
        <f t="shared" si="11"/>
        <v/>
      </c>
      <c r="N139" s="48"/>
      <c r="O139" s="28" t="str">
        <f t="shared" si="12"/>
        <v/>
      </c>
      <c r="P139" s="26" t="str">
        <f t="shared" si="13"/>
        <v/>
      </c>
      <c r="Q139" s="26" t="str">
        <f t="shared" si="14"/>
        <v/>
      </c>
    </row>
    <row r="140" spans="5:17" x14ac:dyDescent="0.25">
      <c r="E140" s="17">
        <v>134</v>
      </c>
      <c r="F140" s="17"/>
      <c r="G140" s="40"/>
      <c r="H140" s="43"/>
      <c r="I140" s="20"/>
      <c r="J140" s="17" t="s">
        <v>11</v>
      </c>
      <c r="K140" s="23">
        <f t="shared" ca="1" si="10"/>
        <v>4.0391374328527379</v>
      </c>
      <c r="L140" s="26"/>
      <c r="M140" s="26" t="str">
        <f t="shared" si="11"/>
        <v/>
      </c>
      <c r="N140" s="48"/>
      <c r="O140" s="28" t="str">
        <f t="shared" si="12"/>
        <v/>
      </c>
      <c r="P140" s="26" t="str">
        <f t="shared" si="13"/>
        <v/>
      </c>
      <c r="Q140" s="26" t="str">
        <f t="shared" si="14"/>
        <v/>
      </c>
    </row>
    <row r="141" spans="5:17" x14ac:dyDescent="0.25">
      <c r="E141" s="17">
        <v>135</v>
      </c>
      <c r="F141" s="17"/>
      <c r="G141" s="40"/>
      <c r="H141" s="43"/>
      <c r="I141" s="20"/>
      <c r="J141" s="17" t="s">
        <v>11</v>
      </c>
      <c r="K141" s="23">
        <f t="shared" ca="1" si="10"/>
        <v>3.2194400115596342</v>
      </c>
      <c r="L141" s="26"/>
      <c r="M141" s="26" t="str">
        <f t="shared" si="11"/>
        <v/>
      </c>
      <c r="N141" s="48"/>
      <c r="O141" s="28" t="str">
        <f t="shared" si="12"/>
        <v/>
      </c>
      <c r="P141" s="26" t="str">
        <f t="shared" si="13"/>
        <v/>
      </c>
      <c r="Q141" s="26" t="str">
        <f t="shared" si="14"/>
        <v/>
      </c>
    </row>
    <row r="142" spans="5:17" x14ac:dyDescent="0.25">
      <c r="E142" s="17">
        <v>136</v>
      </c>
      <c r="F142" s="17"/>
      <c r="G142" s="40"/>
      <c r="H142" s="43"/>
      <c r="I142" s="20"/>
      <c r="J142" s="17" t="s">
        <v>11</v>
      </c>
      <c r="K142" s="23">
        <f t="shared" ca="1" si="10"/>
        <v>4.5201364615535411</v>
      </c>
      <c r="L142" s="26"/>
      <c r="M142" s="26" t="str">
        <f t="shared" si="11"/>
        <v/>
      </c>
      <c r="N142" s="48"/>
      <c r="O142" s="28" t="str">
        <f t="shared" si="12"/>
        <v/>
      </c>
      <c r="P142" s="26" t="str">
        <f t="shared" si="13"/>
        <v/>
      </c>
      <c r="Q142" s="26" t="str">
        <f t="shared" si="14"/>
        <v/>
      </c>
    </row>
    <row r="143" spans="5:17" x14ac:dyDescent="0.25">
      <c r="E143" s="17">
        <v>137</v>
      </c>
      <c r="F143" s="17"/>
      <c r="G143" s="40"/>
      <c r="H143" s="43"/>
      <c r="I143" s="20"/>
      <c r="J143" s="17" t="s">
        <v>11</v>
      </c>
      <c r="K143" s="23">
        <f t="shared" ca="1" si="10"/>
        <v>3.0720833340092009</v>
      </c>
      <c r="L143" s="26"/>
      <c r="M143" s="26" t="str">
        <f t="shared" si="11"/>
        <v/>
      </c>
      <c r="N143" s="48"/>
      <c r="O143" s="28" t="str">
        <f t="shared" si="12"/>
        <v/>
      </c>
      <c r="P143" s="26" t="str">
        <f t="shared" si="13"/>
        <v/>
      </c>
      <c r="Q143" s="26" t="str">
        <f t="shared" si="14"/>
        <v/>
      </c>
    </row>
    <row r="144" spans="5:17" x14ac:dyDescent="0.25">
      <c r="E144" s="17">
        <v>138</v>
      </c>
      <c r="F144" s="17"/>
      <c r="G144" s="40"/>
      <c r="H144" s="43"/>
      <c r="I144" s="20"/>
      <c r="J144" s="17" t="s">
        <v>11</v>
      </c>
      <c r="K144" s="23">
        <f t="shared" ca="1" si="10"/>
        <v>4.1609277241430966</v>
      </c>
      <c r="L144" s="26"/>
      <c r="M144" s="26" t="str">
        <f t="shared" si="11"/>
        <v/>
      </c>
      <c r="N144" s="48"/>
      <c r="O144" s="28" t="str">
        <f t="shared" si="12"/>
        <v/>
      </c>
      <c r="P144" s="26" t="str">
        <f t="shared" si="13"/>
        <v/>
      </c>
      <c r="Q144" s="26" t="str">
        <f t="shared" si="14"/>
        <v/>
      </c>
    </row>
    <row r="145" spans="5:17" x14ac:dyDescent="0.25">
      <c r="E145" s="17">
        <v>139</v>
      </c>
      <c r="F145" s="17"/>
      <c r="G145" s="40"/>
      <c r="H145" s="43"/>
      <c r="I145" s="20"/>
      <c r="J145" s="17" t="s">
        <v>11</v>
      </c>
      <c r="K145" s="23">
        <f t="shared" ca="1" si="10"/>
        <v>4.2157847784266869</v>
      </c>
      <c r="L145" s="26"/>
      <c r="M145" s="26" t="str">
        <f t="shared" si="11"/>
        <v/>
      </c>
      <c r="N145" s="48"/>
      <c r="O145" s="28" t="str">
        <f t="shared" si="12"/>
        <v/>
      </c>
      <c r="P145" s="26" t="str">
        <f t="shared" si="13"/>
        <v/>
      </c>
      <c r="Q145" s="26" t="str">
        <f t="shared" si="14"/>
        <v/>
      </c>
    </row>
    <row r="146" spans="5:17" x14ac:dyDescent="0.25">
      <c r="E146" s="17">
        <v>140</v>
      </c>
      <c r="F146" s="17"/>
      <c r="G146" s="40"/>
      <c r="H146" s="43"/>
      <c r="I146" s="20"/>
      <c r="J146" s="17" t="s">
        <v>11</v>
      </c>
      <c r="K146" s="23">
        <f t="shared" ca="1" si="10"/>
        <v>4.5322676349609177</v>
      </c>
      <c r="L146" s="26"/>
      <c r="M146" s="26" t="str">
        <f t="shared" si="11"/>
        <v/>
      </c>
      <c r="N146" s="48"/>
      <c r="O146" s="28" t="str">
        <f t="shared" si="12"/>
        <v/>
      </c>
      <c r="P146" s="26" t="str">
        <f t="shared" si="13"/>
        <v/>
      </c>
      <c r="Q146" s="26" t="str">
        <f t="shared" si="14"/>
        <v/>
      </c>
    </row>
    <row r="147" spans="5:17" x14ac:dyDescent="0.25">
      <c r="E147" s="17">
        <v>141</v>
      </c>
      <c r="F147" s="17"/>
      <c r="G147" s="40"/>
      <c r="H147" s="43"/>
      <c r="I147" s="20"/>
      <c r="J147" s="17" t="s">
        <v>11</v>
      </c>
      <c r="K147" s="23">
        <f t="shared" ca="1" si="10"/>
        <v>3.4765891755112812</v>
      </c>
      <c r="L147" s="26"/>
      <c r="M147" s="26" t="str">
        <f t="shared" si="11"/>
        <v/>
      </c>
      <c r="N147" s="48"/>
      <c r="O147" s="28" t="str">
        <f t="shared" si="12"/>
        <v/>
      </c>
      <c r="P147" s="26" t="str">
        <f t="shared" si="13"/>
        <v/>
      </c>
      <c r="Q147" s="26" t="str">
        <f t="shared" si="14"/>
        <v/>
      </c>
    </row>
    <row r="148" spans="5:17" x14ac:dyDescent="0.25">
      <c r="E148" s="17">
        <v>142</v>
      </c>
      <c r="F148" s="17"/>
      <c r="G148" s="40"/>
      <c r="H148" s="43"/>
      <c r="I148" s="20"/>
      <c r="J148" s="17" t="s">
        <v>11</v>
      </c>
      <c r="K148" s="23">
        <f t="shared" ca="1" si="10"/>
        <v>4.1851823603296552</v>
      </c>
      <c r="L148" s="26"/>
      <c r="M148" s="26" t="str">
        <f t="shared" si="11"/>
        <v/>
      </c>
      <c r="N148" s="48"/>
      <c r="O148" s="28" t="str">
        <f t="shared" si="12"/>
        <v/>
      </c>
      <c r="P148" s="26" t="str">
        <f t="shared" si="13"/>
        <v/>
      </c>
      <c r="Q148" s="26" t="str">
        <f t="shared" si="14"/>
        <v/>
      </c>
    </row>
    <row r="149" spans="5:17" x14ac:dyDescent="0.25">
      <c r="E149" s="17">
        <v>143</v>
      </c>
      <c r="F149" s="17"/>
      <c r="G149" s="40"/>
      <c r="H149" s="43"/>
      <c r="I149" s="20"/>
      <c r="J149" s="17" t="s">
        <v>11</v>
      </c>
      <c r="K149" s="23">
        <f t="shared" ca="1" si="10"/>
        <v>3.9101698359330932</v>
      </c>
      <c r="L149" s="26"/>
      <c r="M149" s="26" t="str">
        <f t="shared" si="11"/>
        <v/>
      </c>
      <c r="N149" s="48"/>
      <c r="O149" s="28" t="str">
        <f t="shared" si="12"/>
        <v/>
      </c>
      <c r="P149" s="26" t="str">
        <f t="shared" si="13"/>
        <v/>
      </c>
      <c r="Q149" s="26" t="str">
        <f t="shared" si="14"/>
        <v/>
      </c>
    </row>
    <row r="150" spans="5:17" x14ac:dyDescent="0.25">
      <c r="E150" s="17">
        <v>144</v>
      </c>
      <c r="F150" s="17"/>
      <c r="G150" s="40"/>
      <c r="H150" s="43"/>
      <c r="I150" s="20"/>
      <c r="J150" s="17" t="s">
        <v>11</v>
      </c>
      <c r="K150" s="23">
        <f t="shared" ca="1" si="10"/>
        <v>2.7605302747604741</v>
      </c>
      <c r="L150" s="26"/>
      <c r="M150" s="26" t="str">
        <f t="shared" si="11"/>
        <v/>
      </c>
      <c r="N150" s="48"/>
      <c r="O150" s="28" t="str">
        <f t="shared" si="12"/>
        <v/>
      </c>
      <c r="P150" s="26" t="str">
        <f t="shared" si="13"/>
        <v/>
      </c>
      <c r="Q150" s="26" t="str">
        <f t="shared" si="14"/>
        <v/>
      </c>
    </row>
    <row r="151" spans="5:17" x14ac:dyDescent="0.25">
      <c r="E151" s="17">
        <v>145</v>
      </c>
      <c r="F151" s="17"/>
      <c r="G151" s="40"/>
      <c r="H151" s="43"/>
      <c r="I151" s="20"/>
      <c r="J151" s="17" t="s">
        <v>11</v>
      </c>
      <c r="K151" s="23">
        <f t="shared" ca="1" si="10"/>
        <v>4.3755052404404715</v>
      </c>
      <c r="L151" s="26"/>
      <c r="M151" s="26" t="str">
        <f t="shared" si="11"/>
        <v/>
      </c>
      <c r="N151" s="48"/>
      <c r="O151" s="28" t="str">
        <f t="shared" si="12"/>
        <v/>
      </c>
      <c r="P151" s="26" t="str">
        <f t="shared" si="13"/>
        <v/>
      </c>
      <c r="Q151" s="26" t="str">
        <f t="shared" si="14"/>
        <v/>
      </c>
    </row>
    <row r="152" spans="5:17" x14ac:dyDescent="0.25">
      <c r="E152" s="17">
        <v>146</v>
      </c>
      <c r="F152" s="17"/>
      <c r="G152" s="40"/>
      <c r="H152" s="43"/>
      <c r="I152" s="20"/>
      <c r="J152" s="17" t="s">
        <v>11</v>
      </c>
      <c r="K152" s="23">
        <f t="shared" ca="1" si="10"/>
        <v>3.8009453136433535</v>
      </c>
      <c r="L152" s="26"/>
      <c r="M152" s="26" t="str">
        <f t="shared" si="11"/>
        <v/>
      </c>
      <c r="N152" s="48"/>
      <c r="O152" s="28" t="str">
        <f t="shared" si="12"/>
        <v/>
      </c>
      <c r="P152" s="26" t="str">
        <f t="shared" si="13"/>
        <v/>
      </c>
      <c r="Q152" s="26" t="str">
        <f t="shared" si="14"/>
        <v/>
      </c>
    </row>
    <row r="153" spans="5:17" x14ac:dyDescent="0.25">
      <c r="E153" s="17">
        <v>147</v>
      </c>
      <c r="F153" s="17"/>
      <c r="G153" s="40"/>
      <c r="H153" s="43"/>
      <c r="I153" s="20"/>
      <c r="J153" s="17" t="s">
        <v>11</v>
      </c>
      <c r="K153" s="23">
        <f t="shared" ca="1" si="10"/>
        <v>4.214792208273983</v>
      </c>
      <c r="L153" s="26"/>
      <c r="M153" s="26" t="str">
        <f t="shared" si="11"/>
        <v/>
      </c>
      <c r="N153" s="48"/>
      <c r="O153" s="28" t="str">
        <f t="shared" si="12"/>
        <v/>
      </c>
      <c r="P153" s="26" t="str">
        <f t="shared" si="13"/>
        <v/>
      </c>
      <c r="Q153" s="26" t="str">
        <f t="shared" si="14"/>
        <v/>
      </c>
    </row>
    <row r="154" spans="5:17" x14ac:dyDescent="0.25">
      <c r="E154" s="17">
        <v>148</v>
      </c>
      <c r="F154" s="17"/>
      <c r="G154" s="40"/>
      <c r="H154" s="43"/>
      <c r="I154" s="20"/>
      <c r="J154" s="17" t="s">
        <v>11</v>
      </c>
      <c r="K154" s="23">
        <f t="shared" ca="1" si="10"/>
        <v>3.8013588853658944</v>
      </c>
      <c r="L154" s="26"/>
      <c r="M154" s="26" t="str">
        <f t="shared" si="11"/>
        <v/>
      </c>
      <c r="N154" s="48"/>
      <c r="O154" s="28" t="str">
        <f t="shared" si="12"/>
        <v/>
      </c>
      <c r="P154" s="26" t="str">
        <f t="shared" si="13"/>
        <v/>
      </c>
      <c r="Q154" s="26" t="str">
        <f t="shared" si="14"/>
        <v/>
      </c>
    </row>
    <row r="155" spans="5:17" x14ac:dyDescent="0.25">
      <c r="E155" s="17">
        <v>149</v>
      </c>
      <c r="F155" s="17"/>
      <c r="G155" s="40"/>
      <c r="H155" s="43"/>
      <c r="I155" s="20"/>
      <c r="J155" s="17" t="s">
        <v>11</v>
      </c>
      <c r="K155" s="23">
        <f t="shared" ca="1" si="10"/>
        <v>4.533956421768651</v>
      </c>
      <c r="L155" s="26"/>
      <c r="M155" s="26" t="str">
        <f t="shared" si="11"/>
        <v/>
      </c>
      <c r="N155" s="48"/>
      <c r="O155" s="28" t="str">
        <f t="shared" si="12"/>
        <v/>
      </c>
      <c r="P155" s="26" t="str">
        <f t="shared" si="13"/>
        <v/>
      </c>
      <c r="Q155" s="26" t="str">
        <f t="shared" si="14"/>
        <v/>
      </c>
    </row>
    <row r="156" spans="5:17" x14ac:dyDescent="0.25">
      <c r="E156" s="17">
        <v>150</v>
      </c>
      <c r="F156" s="17"/>
      <c r="G156" s="40"/>
      <c r="H156" s="43"/>
      <c r="I156" s="20"/>
      <c r="J156" s="17" t="s">
        <v>11</v>
      </c>
      <c r="K156" s="23">
        <f t="shared" ca="1" si="10"/>
        <v>3.1322392342022543</v>
      </c>
      <c r="L156" s="26"/>
      <c r="M156" s="26" t="str">
        <f t="shared" si="11"/>
        <v/>
      </c>
      <c r="N156" s="48"/>
      <c r="O156" s="28" t="str">
        <f t="shared" si="12"/>
        <v/>
      </c>
      <c r="P156" s="26" t="str">
        <f t="shared" si="13"/>
        <v/>
      </c>
      <c r="Q156" s="26" t="str">
        <f t="shared" si="14"/>
        <v/>
      </c>
    </row>
    <row r="157" spans="5:17" x14ac:dyDescent="0.25">
      <c r="E157" s="17">
        <v>151</v>
      </c>
      <c r="F157" s="17"/>
      <c r="G157" s="40"/>
      <c r="H157" s="43"/>
      <c r="I157" s="20"/>
      <c r="J157" s="17" t="s">
        <v>11</v>
      </c>
      <c r="K157" s="23">
        <f t="shared" ca="1" si="10"/>
        <v>2.8147835215362251</v>
      </c>
      <c r="L157" s="26"/>
      <c r="M157" s="26" t="str">
        <f t="shared" si="11"/>
        <v/>
      </c>
      <c r="N157" s="48"/>
      <c r="O157" s="28" t="str">
        <f t="shared" si="12"/>
        <v/>
      </c>
      <c r="P157" s="26" t="str">
        <f t="shared" si="13"/>
        <v/>
      </c>
      <c r="Q157" s="26" t="str">
        <f t="shared" si="14"/>
        <v/>
      </c>
    </row>
    <row r="158" spans="5:17" x14ac:dyDescent="0.25">
      <c r="E158" s="17">
        <v>152</v>
      </c>
      <c r="F158" s="17"/>
      <c r="G158" s="40"/>
      <c r="H158" s="43"/>
      <c r="I158" s="20"/>
      <c r="J158" s="17" t="s">
        <v>11</v>
      </c>
      <c r="K158" s="23">
        <f t="shared" ca="1" si="10"/>
        <v>2.9955895674803985</v>
      </c>
      <c r="L158" s="26"/>
      <c r="M158" s="26" t="str">
        <f t="shared" si="11"/>
        <v/>
      </c>
      <c r="N158" s="48"/>
      <c r="O158" s="28" t="str">
        <f t="shared" si="12"/>
        <v/>
      </c>
      <c r="P158" s="26" t="str">
        <f t="shared" si="13"/>
        <v/>
      </c>
      <c r="Q158" s="26" t="str">
        <f t="shared" si="14"/>
        <v/>
      </c>
    </row>
    <row r="159" spans="5:17" x14ac:dyDescent="0.25">
      <c r="E159" s="17">
        <v>153</v>
      </c>
      <c r="F159" s="17"/>
      <c r="G159" s="40"/>
      <c r="H159" s="43"/>
      <c r="I159" s="20"/>
      <c r="J159" s="17" t="s">
        <v>11</v>
      </c>
      <c r="K159" s="23">
        <f t="shared" ca="1" si="10"/>
        <v>3.0363010362679477</v>
      </c>
      <c r="L159" s="26"/>
      <c r="M159" s="26" t="str">
        <f t="shared" si="11"/>
        <v/>
      </c>
      <c r="N159" s="48"/>
      <c r="O159" s="28" t="str">
        <f t="shared" si="12"/>
        <v/>
      </c>
      <c r="P159" s="26" t="str">
        <f t="shared" si="13"/>
        <v/>
      </c>
      <c r="Q159" s="26" t="str">
        <f t="shared" si="14"/>
        <v/>
      </c>
    </row>
    <row r="160" spans="5:17" x14ac:dyDescent="0.25">
      <c r="E160" s="17">
        <v>154</v>
      </c>
      <c r="F160" s="17"/>
      <c r="G160" s="40"/>
      <c r="H160" s="43"/>
      <c r="I160" s="20"/>
      <c r="J160" s="17" t="s">
        <v>11</v>
      </c>
      <c r="K160" s="23">
        <f t="shared" ca="1" si="10"/>
        <v>3.5712146030898912</v>
      </c>
      <c r="L160" s="26"/>
      <c r="M160" s="26" t="str">
        <f t="shared" si="11"/>
        <v/>
      </c>
      <c r="N160" s="48"/>
      <c r="O160" s="28" t="str">
        <f t="shared" si="12"/>
        <v/>
      </c>
      <c r="P160" s="26" t="str">
        <f t="shared" si="13"/>
        <v/>
      </c>
      <c r="Q160" s="26" t="str">
        <f t="shared" si="14"/>
        <v/>
      </c>
    </row>
    <row r="161" spans="5:17" x14ac:dyDescent="0.25">
      <c r="E161" s="17">
        <v>155</v>
      </c>
      <c r="F161" s="17"/>
      <c r="G161" s="40"/>
      <c r="H161" s="43"/>
      <c r="I161" s="20"/>
      <c r="J161" s="17" t="s">
        <v>11</v>
      </c>
      <c r="K161" s="23">
        <f t="shared" ca="1" si="10"/>
        <v>3.5567442349808203</v>
      </c>
      <c r="L161" s="26"/>
      <c r="M161" s="26" t="str">
        <f t="shared" si="11"/>
        <v/>
      </c>
      <c r="N161" s="48"/>
      <c r="O161" s="28" t="str">
        <f t="shared" si="12"/>
        <v/>
      </c>
      <c r="P161" s="26" t="str">
        <f t="shared" si="13"/>
        <v/>
      </c>
      <c r="Q161" s="26" t="str">
        <f t="shared" si="14"/>
        <v/>
      </c>
    </row>
    <row r="162" spans="5:17" x14ac:dyDescent="0.25">
      <c r="E162" s="17">
        <v>156</v>
      </c>
      <c r="F162" s="17"/>
      <c r="G162" s="40"/>
      <c r="H162" s="43"/>
      <c r="I162" s="20"/>
      <c r="J162" s="17" t="s">
        <v>11</v>
      </c>
      <c r="K162" s="23">
        <f t="shared" ca="1" si="10"/>
        <v>3.4824993760028224</v>
      </c>
      <c r="L162" s="26"/>
      <c r="M162" s="26" t="str">
        <f t="shared" si="11"/>
        <v/>
      </c>
      <c r="N162" s="48"/>
      <c r="O162" s="28" t="str">
        <f t="shared" si="12"/>
        <v/>
      </c>
      <c r="P162" s="26" t="str">
        <f t="shared" si="13"/>
        <v/>
      </c>
      <c r="Q162" s="26" t="str">
        <f t="shared" si="14"/>
        <v/>
      </c>
    </row>
    <row r="163" spans="5:17" x14ac:dyDescent="0.25">
      <c r="E163" s="17">
        <v>157</v>
      </c>
      <c r="F163" s="17"/>
      <c r="G163" s="40"/>
      <c r="H163" s="43"/>
      <c r="I163" s="20"/>
      <c r="J163" s="17" t="s">
        <v>11</v>
      </c>
      <c r="K163" s="23">
        <f t="shared" ca="1" si="10"/>
        <v>3.3031665130449435</v>
      </c>
      <c r="L163" s="26"/>
      <c r="M163" s="26" t="str">
        <f t="shared" si="11"/>
        <v/>
      </c>
      <c r="N163" s="48"/>
      <c r="O163" s="28" t="str">
        <f t="shared" si="12"/>
        <v/>
      </c>
      <c r="P163" s="26" t="str">
        <f t="shared" si="13"/>
        <v/>
      </c>
      <c r="Q163" s="26" t="str">
        <f t="shared" si="14"/>
        <v/>
      </c>
    </row>
    <row r="164" spans="5:17" x14ac:dyDescent="0.25">
      <c r="E164" s="17">
        <v>158</v>
      </c>
      <c r="F164" s="17"/>
      <c r="G164" s="40"/>
      <c r="H164" s="43"/>
      <c r="I164" s="20"/>
      <c r="J164" s="17" t="s">
        <v>11</v>
      </c>
      <c r="K164" s="23">
        <f t="shared" ca="1" si="10"/>
        <v>4.2751600544468822</v>
      </c>
      <c r="L164" s="26"/>
      <c r="M164" s="26" t="str">
        <f t="shared" si="11"/>
        <v/>
      </c>
      <c r="N164" s="48"/>
      <c r="O164" s="28" t="str">
        <f t="shared" si="12"/>
        <v/>
      </c>
      <c r="P164" s="26" t="str">
        <f t="shared" si="13"/>
        <v/>
      </c>
      <c r="Q164" s="26" t="str">
        <f t="shared" si="14"/>
        <v/>
      </c>
    </row>
    <row r="165" spans="5:17" x14ac:dyDescent="0.25">
      <c r="E165" s="17">
        <v>159</v>
      </c>
      <c r="F165" s="17"/>
      <c r="G165" s="40"/>
      <c r="H165" s="43"/>
      <c r="I165" s="20"/>
      <c r="J165" s="17" t="s">
        <v>11</v>
      </c>
      <c r="K165" s="23">
        <f t="shared" ca="1" si="10"/>
        <v>3.2440609747936739</v>
      </c>
      <c r="L165" s="26"/>
      <c r="M165" s="26" t="str">
        <f t="shared" si="11"/>
        <v/>
      </c>
      <c r="N165" s="48"/>
      <c r="O165" s="28" t="str">
        <f t="shared" si="12"/>
        <v/>
      </c>
      <c r="P165" s="26" t="str">
        <f t="shared" si="13"/>
        <v/>
      </c>
      <c r="Q165" s="26" t="str">
        <f t="shared" si="14"/>
        <v/>
      </c>
    </row>
    <row r="166" spans="5:17" x14ac:dyDescent="0.25">
      <c r="E166" s="17">
        <v>160</v>
      </c>
      <c r="F166" s="17"/>
      <c r="G166" s="40"/>
      <c r="H166" s="43"/>
      <c r="I166" s="20"/>
      <c r="J166" s="17" t="s">
        <v>11</v>
      </c>
      <c r="K166" s="23">
        <f t="shared" ca="1" si="10"/>
        <v>4.0247280502460718</v>
      </c>
      <c r="L166" s="26"/>
      <c r="M166" s="26" t="str">
        <f t="shared" si="11"/>
        <v/>
      </c>
      <c r="N166" s="48"/>
      <c r="O166" s="28" t="str">
        <f t="shared" si="12"/>
        <v/>
      </c>
      <c r="P166" s="26" t="str">
        <f t="shared" si="13"/>
        <v/>
      </c>
      <c r="Q166" s="26" t="str">
        <f t="shared" si="14"/>
        <v/>
      </c>
    </row>
    <row r="167" spans="5:17" x14ac:dyDescent="0.25">
      <c r="E167" s="17">
        <v>161</v>
      </c>
      <c r="F167" s="17"/>
      <c r="G167" s="40"/>
      <c r="H167" s="43"/>
      <c r="I167" s="20"/>
      <c r="J167" s="17" t="s">
        <v>11</v>
      </c>
      <c r="K167" s="23">
        <f t="shared" ca="1" si="10"/>
        <v>3.1049181295690964</v>
      </c>
      <c r="L167" s="26"/>
      <c r="M167" s="26" t="str">
        <f t="shared" si="11"/>
        <v/>
      </c>
      <c r="N167" s="48"/>
      <c r="O167" s="28" t="str">
        <f t="shared" si="12"/>
        <v/>
      </c>
      <c r="P167" s="26" t="str">
        <f t="shared" si="13"/>
        <v/>
      </c>
      <c r="Q167" s="26" t="str">
        <f t="shared" si="14"/>
        <v/>
      </c>
    </row>
    <row r="168" spans="5:17" x14ac:dyDescent="0.25">
      <c r="E168" s="17">
        <v>162</v>
      </c>
      <c r="F168" s="17"/>
      <c r="G168" s="40"/>
      <c r="H168" s="43"/>
      <c r="I168" s="20"/>
      <c r="J168" s="17" t="s">
        <v>11</v>
      </c>
      <c r="K168" s="23">
        <f t="shared" ca="1" si="10"/>
        <v>2.8522680246947805</v>
      </c>
      <c r="L168" s="26"/>
      <c r="M168" s="26" t="str">
        <f t="shared" si="11"/>
        <v/>
      </c>
      <c r="N168" s="48"/>
      <c r="O168" s="28" t="str">
        <f t="shared" si="12"/>
        <v/>
      </c>
      <c r="P168" s="26" t="str">
        <f t="shared" si="13"/>
        <v/>
      </c>
      <c r="Q168" s="26" t="str">
        <f t="shared" si="14"/>
        <v/>
      </c>
    </row>
    <row r="169" spans="5:17" x14ac:dyDescent="0.25">
      <c r="E169" s="17">
        <v>163</v>
      </c>
      <c r="F169" s="17"/>
      <c r="G169" s="40"/>
      <c r="H169" s="43"/>
      <c r="I169" s="20"/>
      <c r="J169" s="17" t="s">
        <v>11</v>
      </c>
      <c r="K169" s="23">
        <f t="shared" ca="1" si="10"/>
        <v>3.9805351470010564</v>
      </c>
      <c r="L169" s="26"/>
      <c r="M169" s="26" t="str">
        <f t="shared" si="11"/>
        <v/>
      </c>
      <c r="N169" s="48"/>
      <c r="O169" s="28" t="str">
        <f t="shared" si="12"/>
        <v/>
      </c>
      <c r="P169" s="26" t="str">
        <f t="shared" si="13"/>
        <v/>
      </c>
      <c r="Q169" s="26" t="str">
        <f t="shared" si="14"/>
        <v/>
      </c>
    </row>
    <row r="170" spans="5:17" x14ac:dyDescent="0.25">
      <c r="E170" s="17">
        <v>164</v>
      </c>
      <c r="F170" s="17"/>
      <c r="G170" s="40"/>
      <c r="H170" s="43"/>
      <c r="I170" s="20"/>
      <c r="J170" s="17" t="s">
        <v>11</v>
      </c>
      <c r="K170" s="23">
        <f t="shared" ca="1" si="10"/>
        <v>3.1922906080082631</v>
      </c>
      <c r="L170" s="26"/>
      <c r="M170" s="26" t="str">
        <f t="shared" si="11"/>
        <v/>
      </c>
      <c r="N170" s="48"/>
      <c r="O170" s="28" t="str">
        <f t="shared" si="12"/>
        <v/>
      </c>
      <c r="P170" s="26" t="str">
        <f t="shared" si="13"/>
        <v/>
      </c>
      <c r="Q170" s="26" t="str">
        <f t="shared" si="14"/>
        <v/>
      </c>
    </row>
    <row r="171" spans="5:17" x14ac:dyDescent="0.25">
      <c r="E171" s="17">
        <v>165</v>
      </c>
      <c r="F171" s="17"/>
      <c r="G171" s="40"/>
      <c r="H171" s="43"/>
      <c r="I171" s="20"/>
      <c r="J171" s="17" t="s">
        <v>11</v>
      </c>
      <c r="K171" s="23">
        <f t="shared" ref="K171:K234" ca="1" si="15">2.75+RAND()*(4.6-2.75)</f>
        <v>4.4356528166898439</v>
      </c>
      <c r="L171" s="26"/>
      <c r="M171" s="26" t="str">
        <f t="shared" si="11"/>
        <v/>
      </c>
      <c r="N171" s="48"/>
      <c r="O171" s="28" t="str">
        <f t="shared" si="12"/>
        <v/>
      </c>
      <c r="P171" s="26" t="str">
        <f t="shared" si="13"/>
        <v/>
      </c>
      <c r="Q171" s="26" t="str">
        <f t="shared" si="14"/>
        <v/>
      </c>
    </row>
    <row r="172" spans="5:17" x14ac:dyDescent="0.25">
      <c r="E172" s="17">
        <v>166</v>
      </c>
      <c r="F172" s="17"/>
      <c r="G172" s="40"/>
      <c r="H172" s="43"/>
      <c r="I172" s="20"/>
      <c r="J172" s="17" t="s">
        <v>11</v>
      </c>
      <c r="K172" s="23">
        <f t="shared" ca="1" si="15"/>
        <v>4.183190047562829</v>
      </c>
      <c r="L172" s="26"/>
      <c r="M172" s="26" t="str">
        <f t="shared" si="11"/>
        <v/>
      </c>
      <c r="N172" s="48"/>
      <c r="O172" s="28" t="str">
        <f t="shared" si="12"/>
        <v/>
      </c>
      <c r="P172" s="26" t="str">
        <f t="shared" si="13"/>
        <v/>
      </c>
      <c r="Q172" s="26" t="str">
        <f t="shared" si="14"/>
        <v/>
      </c>
    </row>
    <row r="173" spans="5:17" x14ac:dyDescent="0.25">
      <c r="E173" s="17">
        <v>167</v>
      </c>
      <c r="F173" s="17"/>
      <c r="G173" s="40"/>
      <c r="H173" s="43"/>
      <c r="I173" s="20"/>
      <c r="J173" s="17" t="s">
        <v>11</v>
      </c>
      <c r="K173" s="23">
        <f t="shared" ca="1" si="15"/>
        <v>2.8550019825880795</v>
      </c>
      <c r="L173" s="26"/>
      <c r="M173" s="26" t="str">
        <f t="shared" si="11"/>
        <v/>
      </c>
      <c r="N173" s="48"/>
      <c r="O173" s="28" t="str">
        <f t="shared" si="12"/>
        <v/>
      </c>
      <c r="P173" s="26" t="str">
        <f t="shared" si="13"/>
        <v/>
      </c>
      <c r="Q173" s="26" t="str">
        <f t="shared" si="14"/>
        <v/>
      </c>
    </row>
    <row r="174" spans="5:17" x14ac:dyDescent="0.25">
      <c r="E174" s="17">
        <v>168</v>
      </c>
      <c r="F174" s="17"/>
      <c r="G174" s="40"/>
      <c r="H174" s="43"/>
      <c r="I174" s="20"/>
      <c r="J174" s="17" t="s">
        <v>11</v>
      </c>
      <c r="K174" s="23">
        <f t="shared" ca="1" si="15"/>
        <v>4.0556406973458543</v>
      </c>
      <c r="L174" s="26"/>
      <c r="M174" s="26" t="str">
        <f t="shared" si="11"/>
        <v/>
      </c>
      <c r="N174" s="48"/>
      <c r="O174" s="28" t="str">
        <f t="shared" si="12"/>
        <v/>
      </c>
      <c r="P174" s="26" t="str">
        <f t="shared" si="13"/>
        <v/>
      </c>
      <c r="Q174" s="26" t="str">
        <f t="shared" si="14"/>
        <v/>
      </c>
    </row>
    <row r="175" spans="5:17" x14ac:dyDescent="0.25">
      <c r="E175" s="17">
        <v>169</v>
      </c>
      <c r="F175" s="17"/>
      <c r="G175" s="40"/>
      <c r="H175" s="43"/>
      <c r="I175" s="20"/>
      <c r="J175" s="17" t="s">
        <v>11</v>
      </c>
      <c r="K175" s="23">
        <f t="shared" ca="1" si="15"/>
        <v>3.5057294202877265</v>
      </c>
      <c r="L175" s="26"/>
      <c r="M175" s="26" t="str">
        <f t="shared" si="11"/>
        <v/>
      </c>
      <c r="N175" s="48"/>
      <c r="O175" s="28" t="str">
        <f t="shared" si="12"/>
        <v/>
      </c>
      <c r="P175" s="26" t="str">
        <f t="shared" si="13"/>
        <v/>
      </c>
      <c r="Q175" s="26" t="str">
        <f t="shared" si="14"/>
        <v/>
      </c>
    </row>
    <row r="176" spans="5:17" x14ac:dyDescent="0.25">
      <c r="E176" s="17">
        <v>170</v>
      </c>
      <c r="F176" s="17"/>
      <c r="G176" s="40"/>
      <c r="H176" s="43"/>
      <c r="I176" s="20"/>
      <c r="J176" s="17" t="s">
        <v>11</v>
      </c>
      <c r="K176" s="23">
        <f t="shared" ca="1" si="15"/>
        <v>4.0615931332374107</v>
      </c>
      <c r="L176" s="26"/>
      <c r="M176" s="26" t="str">
        <f t="shared" si="11"/>
        <v/>
      </c>
      <c r="N176" s="48"/>
      <c r="O176" s="28" t="str">
        <f t="shared" si="12"/>
        <v/>
      </c>
      <c r="P176" s="26" t="str">
        <f t="shared" si="13"/>
        <v/>
      </c>
      <c r="Q176" s="26" t="str">
        <f t="shared" si="14"/>
        <v/>
      </c>
    </row>
    <row r="177" spans="5:17" x14ac:dyDescent="0.25">
      <c r="E177" s="17">
        <v>171</v>
      </c>
      <c r="F177" s="17"/>
      <c r="G177" s="40"/>
      <c r="H177" s="43"/>
      <c r="I177" s="20"/>
      <c r="J177" s="17" t="s">
        <v>11</v>
      </c>
      <c r="K177" s="23">
        <f t="shared" ca="1" si="15"/>
        <v>4.3811285200485992</v>
      </c>
      <c r="L177" s="26"/>
      <c r="M177" s="26" t="str">
        <f t="shared" si="11"/>
        <v/>
      </c>
      <c r="N177" s="48"/>
      <c r="O177" s="28" t="str">
        <f t="shared" si="12"/>
        <v/>
      </c>
      <c r="P177" s="26" t="str">
        <f t="shared" si="13"/>
        <v/>
      </c>
      <c r="Q177" s="26" t="str">
        <f t="shared" si="14"/>
        <v/>
      </c>
    </row>
    <row r="178" spans="5:17" x14ac:dyDescent="0.25">
      <c r="E178" s="17">
        <v>172</v>
      </c>
      <c r="F178" s="17"/>
      <c r="G178" s="40"/>
      <c r="H178" s="43"/>
      <c r="I178" s="20"/>
      <c r="J178" s="17" t="s">
        <v>11</v>
      </c>
      <c r="K178" s="23">
        <f t="shared" ca="1" si="15"/>
        <v>3.1835353858589328</v>
      </c>
      <c r="L178" s="26"/>
      <c r="M178" s="26" t="str">
        <f t="shared" si="11"/>
        <v/>
      </c>
      <c r="N178" s="48"/>
      <c r="O178" s="28" t="str">
        <f t="shared" si="12"/>
        <v/>
      </c>
      <c r="P178" s="26" t="str">
        <f t="shared" si="13"/>
        <v/>
      </c>
      <c r="Q178" s="26" t="str">
        <f t="shared" si="14"/>
        <v/>
      </c>
    </row>
    <row r="179" spans="5:17" x14ac:dyDescent="0.25">
      <c r="E179" s="17">
        <v>173</v>
      </c>
      <c r="F179" s="17"/>
      <c r="G179" s="40"/>
      <c r="H179" s="43"/>
      <c r="I179" s="20"/>
      <c r="J179" s="17" t="s">
        <v>11</v>
      </c>
      <c r="K179" s="23">
        <f t="shared" ca="1" si="15"/>
        <v>3.7016597947562246</v>
      </c>
      <c r="L179" s="26"/>
      <c r="M179" s="26" t="str">
        <f t="shared" si="11"/>
        <v/>
      </c>
      <c r="N179" s="48"/>
      <c r="O179" s="28" t="str">
        <f t="shared" si="12"/>
        <v/>
      </c>
      <c r="P179" s="26" t="str">
        <f t="shared" si="13"/>
        <v/>
      </c>
      <c r="Q179" s="26" t="str">
        <f t="shared" si="14"/>
        <v/>
      </c>
    </row>
    <row r="180" spans="5:17" x14ac:dyDescent="0.25">
      <c r="E180" s="17">
        <v>174</v>
      </c>
      <c r="F180" s="17"/>
      <c r="G180" s="40"/>
      <c r="H180" s="43"/>
      <c r="I180" s="20"/>
      <c r="J180" s="17" t="s">
        <v>11</v>
      </c>
      <c r="K180" s="23">
        <f t="shared" ca="1" si="15"/>
        <v>4.0015058139688282</v>
      </c>
      <c r="L180" s="26"/>
      <c r="M180" s="26" t="str">
        <f t="shared" si="11"/>
        <v/>
      </c>
      <c r="N180" s="48"/>
      <c r="O180" s="28" t="str">
        <f t="shared" si="12"/>
        <v/>
      </c>
      <c r="P180" s="26" t="str">
        <f t="shared" si="13"/>
        <v/>
      </c>
      <c r="Q180" s="26" t="str">
        <f t="shared" si="14"/>
        <v/>
      </c>
    </row>
    <row r="181" spans="5:17" x14ac:dyDescent="0.25">
      <c r="E181" s="17">
        <v>175</v>
      </c>
      <c r="F181" s="17"/>
      <c r="G181" s="40"/>
      <c r="H181" s="43"/>
      <c r="I181" s="20"/>
      <c r="J181" s="17" t="s">
        <v>11</v>
      </c>
      <c r="K181" s="23">
        <f t="shared" ca="1" si="15"/>
        <v>3.6100811460035622</v>
      </c>
      <c r="L181" s="26"/>
      <c r="M181" s="26" t="str">
        <f t="shared" si="11"/>
        <v/>
      </c>
      <c r="N181" s="48"/>
      <c r="O181" s="28" t="str">
        <f t="shared" si="12"/>
        <v/>
      </c>
      <c r="P181" s="26" t="str">
        <f t="shared" si="13"/>
        <v/>
      </c>
      <c r="Q181" s="26" t="str">
        <f t="shared" si="14"/>
        <v/>
      </c>
    </row>
    <row r="182" spans="5:17" x14ac:dyDescent="0.25">
      <c r="E182" s="17">
        <v>176</v>
      </c>
      <c r="F182" s="17"/>
      <c r="G182" s="40"/>
      <c r="H182" s="43"/>
      <c r="I182" s="20"/>
      <c r="J182" s="17" t="s">
        <v>11</v>
      </c>
      <c r="K182" s="23">
        <f t="shared" ca="1" si="15"/>
        <v>2.8736882619503432</v>
      </c>
      <c r="L182" s="26"/>
      <c r="M182" s="26" t="str">
        <f t="shared" si="11"/>
        <v/>
      </c>
      <c r="N182" s="48"/>
      <c r="O182" s="28" t="str">
        <f t="shared" si="12"/>
        <v/>
      </c>
      <c r="P182" s="26" t="str">
        <f t="shared" si="13"/>
        <v/>
      </c>
      <c r="Q182" s="26" t="str">
        <f t="shared" si="14"/>
        <v/>
      </c>
    </row>
    <row r="183" spans="5:17" x14ac:dyDescent="0.25">
      <c r="E183" s="17">
        <v>177</v>
      </c>
      <c r="F183" s="17"/>
      <c r="G183" s="40"/>
      <c r="H183" s="43"/>
      <c r="I183" s="20"/>
      <c r="J183" s="17" t="s">
        <v>11</v>
      </c>
      <c r="K183" s="23">
        <f t="shared" ca="1" si="15"/>
        <v>4.404278861887307</v>
      </c>
      <c r="L183" s="26"/>
      <c r="M183" s="26" t="str">
        <f t="shared" si="11"/>
        <v/>
      </c>
      <c r="N183" s="48"/>
      <c r="O183" s="28" t="str">
        <f t="shared" si="12"/>
        <v/>
      </c>
      <c r="P183" s="26" t="str">
        <f t="shared" si="13"/>
        <v/>
      </c>
      <c r="Q183" s="26" t="str">
        <f t="shared" si="14"/>
        <v/>
      </c>
    </row>
    <row r="184" spans="5:17" x14ac:dyDescent="0.25">
      <c r="E184" s="17">
        <v>178</v>
      </c>
      <c r="F184" s="17"/>
      <c r="G184" s="40"/>
      <c r="H184" s="43"/>
      <c r="I184" s="20"/>
      <c r="J184" s="17" t="s">
        <v>11</v>
      </c>
      <c r="K184" s="23">
        <f t="shared" ca="1" si="15"/>
        <v>4.089448611422859</v>
      </c>
      <c r="L184" s="26"/>
      <c r="M184" s="26" t="str">
        <f t="shared" si="11"/>
        <v/>
      </c>
      <c r="N184" s="48"/>
      <c r="O184" s="28" t="str">
        <f t="shared" si="12"/>
        <v/>
      </c>
      <c r="P184" s="26" t="str">
        <f t="shared" si="13"/>
        <v/>
      </c>
      <c r="Q184" s="26" t="str">
        <f t="shared" si="14"/>
        <v/>
      </c>
    </row>
    <row r="185" spans="5:17" x14ac:dyDescent="0.25">
      <c r="E185" s="17">
        <v>179</v>
      </c>
      <c r="F185" s="17"/>
      <c r="G185" s="40"/>
      <c r="H185" s="43"/>
      <c r="I185" s="20"/>
      <c r="J185" s="17" t="s">
        <v>11</v>
      </c>
      <c r="K185" s="23">
        <f t="shared" ca="1" si="15"/>
        <v>2.8645187223047968</v>
      </c>
      <c r="L185" s="26"/>
      <c r="M185" s="26" t="str">
        <f t="shared" si="11"/>
        <v/>
      </c>
      <c r="N185" s="48"/>
      <c r="O185" s="28" t="str">
        <f t="shared" si="12"/>
        <v/>
      </c>
      <c r="P185" s="26" t="str">
        <f t="shared" si="13"/>
        <v/>
      </c>
      <c r="Q185" s="26" t="str">
        <f t="shared" si="14"/>
        <v/>
      </c>
    </row>
    <row r="186" spans="5:17" x14ac:dyDescent="0.25">
      <c r="E186" s="17">
        <v>180</v>
      </c>
      <c r="F186" s="17"/>
      <c r="G186" s="40"/>
      <c r="H186" s="43"/>
      <c r="I186" s="20"/>
      <c r="J186" s="17" t="s">
        <v>11</v>
      </c>
      <c r="K186" s="23">
        <f t="shared" ca="1" si="15"/>
        <v>3.1250695119361738</v>
      </c>
      <c r="L186" s="26"/>
      <c r="M186" s="26" t="str">
        <f t="shared" si="11"/>
        <v/>
      </c>
      <c r="N186" s="48"/>
      <c r="O186" s="28" t="str">
        <f t="shared" si="12"/>
        <v/>
      </c>
      <c r="P186" s="26" t="str">
        <f t="shared" si="13"/>
        <v/>
      </c>
      <c r="Q186" s="26" t="str">
        <f t="shared" si="14"/>
        <v/>
      </c>
    </row>
    <row r="187" spans="5:17" x14ac:dyDescent="0.25">
      <c r="E187" s="17">
        <v>181</v>
      </c>
      <c r="F187" s="17"/>
      <c r="G187" s="40"/>
      <c r="H187" s="43"/>
      <c r="I187" s="20"/>
      <c r="J187" s="17" t="s">
        <v>11</v>
      </c>
      <c r="K187" s="23">
        <f t="shared" ca="1" si="15"/>
        <v>3.6669615393974087</v>
      </c>
      <c r="L187" s="26"/>
      <c r="M187" s="26" t="str">
        <f t="shared" si="11"/>
        <v/>
      </c>
      <c r="N187" s="48"/>
      <c r="O187" s="28" t="str">
        <f t="shared" si="12"/>
        <v/>
      </c>
      <c r="P187" s="26" t="str">
        <f t="shared" si="13"/>
        <v/>
      </c>
      <c r="Q187" s="26" t="str">
        <f t="shared" si="14"/>
        <v/>
      </c>
    </row>
    <row r="188" spans="5:17" x14ac:dyDescent="0.25">
      <c r="E188" s="17">
        <v>182</v>
      </c>
      <c r="F188" s="17"/>
      <c r="G188" s="40"/>
      <c r="H188" s="43"/>
      <c r="I188" s="20"/>
      <c r="J188" s="17" t="s">
        <v>11</v>
      </c>
      <c r="K188" s="23">
        <f t="shared" ca="1" si="15"/>
        <v>4.4458489270481785</v>
      </c>
      <c r="L188" s="26"/>
      <c r="M188" s="26" t="str">
        <f t="shared" si="11"/>
        <v/>
      </c>
      <c r="N188" s="48"/>
      <c r="O188" s="28" t="str">
        <f t="shared" si="12"/>
        <v/>
      </c>
      <c r="P188" s="26" t="str">
        <f t="shared" si="13"/>
        <v/>
      </c>
      <c r="Q188" s="26" t="str">
        <f t="shared" si="14"/>
        <v/>
      </c>
    </row>
    <row r="189" spans="5:17" x14ac:dyDescent="0.25">
      <c r="E189" s="17">
        <v>183</v>
      </c>
      <c r="F189" s="17"/>
      <c r="G189" s="40"/>
      <c r="H189" s="43"/>
      <c r="I189" s="20"/>
      <c r="J189" s="17" t="s">
        <v>11</v>
      </c>
      <c r="K189" s="23">
        <f t="shared" ca="1" si="15"/>
        <v>3.7343559643824591</v>
      </c>
      <c r="L189" s="26"/>
      <c r="M189" s="26" t="str">
        <f t="shared" si="11"/>
        <v/>
      </c>
      <c r="N189" s="48"/>
      <c r="O189" s="28" t="str">
        <f t="shared" si="12"/>
        <v/>
      </c>
      <c r="P189" s="26" t="str">
        <f t="shared" si="13"/>
        <v/>
      </c>
      <c r="Q189" s="26" t="str">
        <f t="shared" si="14"/>
        <v/>
      </c>
    </row>
    <row r="190" spans="5:17" x14ac:dyDescent="0.25">
      <c r="E190" s="17">
        <v>184</v>
      </c>
      <c r="F190" s="17"/>
      <c r="G190" s="40"/>
      <c r="H190" s="43"/>
      <c r="I190" s="20"/>
      <c r="J190" s="17" t="s">
        <v>11</v>
      </c>
      <c r="K190" s="23">
        <f t="shared" ca="1" si="15"/>
        <v>3.3419684962767464</v>
      </c>
      <c r="L190" s="26"/>
      <c r="M190" s="26" t="str">
        <f t="shared" si="11"/>
        <v/>
      </c>
      <c r="N190" s="48"/>
      <c r="O190" s="28" t="str">
        <f t="shared" si="12"/>
        <v/>
      </c>
      <c r="P190" s="26" t="str">
        <f t="shared" si="13"/>
        <v/>
      </c>
      <c r="Q190" s="26" t="str">
        <f t="shared" si="14"/>
        <v/>
      </c>
    </row>
    <row r="191" spans="5:17" x14ac:dyDescent="0.25">
      <c r="E191" s="17">
        <v>185</v>
      </c>
      <c r="F191" s="17"/>
      <c r="G191" s="40"/>
      <c r="H191" s="43"/>
      <c r="I191" s="20"/>
      <c r="J191" s="17" t="s">
        <v>11</v>
      </c>
      <c r="K191" s="23">
        <f t="shared" ca="1" si="15"/>
        <v>4.3093757175951195</v>
      </c>
      <c r="L191" s="26"/>
      <c r="M191" s="26" t="str">
        <f t="shared" si="11"/>
        <v/>
      </c>
      <c r="N191" s="48"/>
      <c r="O191" s="28" t="str">
        <f t="shared" si="12"/>
        <v/>
      </c>
      <c r="P191" s="26" t="str">
        <f t="shared" si="13"/>
        <v/>
      </c>
      <c r="Q191" s="26" t="str">
        <f t="shared" si="14"/>
        <v/>
      </c>
    </row>
    <row r="192" spans="5:17" x14ac:dyDescent="0.25">
      <c r="E192" s="17">
        <v>186</v>
      </c>
      <c r="F192" s="17"/>
      <c r="G192" s="40"/>
      <c r="H192" s="43"/>
      <c r="I192" s="20"/>
      <c r="J192" s="17" t="s">
        <v>11</v>
      </c>
      <c r="K192" s="23">
        <f t="shared" ca="1" si="15"/>
        <v>2.9962779396726731</v>
      </c>
      <c r="L192" s="26"/>
      <c r="M192" s="26" t="str">
        <f t="shared" si="11"/>
        <v/>
      </c>
      <c r="N192" s="48"/>
      <c r="O192" s="28" t="str">
        <f t="shared" si="12"/>
        <v/>
      </c>
      <c r="P192" s="26" t="str">
        <f t="shared" si="13"/>
        <v/>
      </c>
      <c r="Q192" s="26" t="str">
        <f t="shared" si="14"/>
        <v/>
      </c>
    </row>
    <row r="193" spans="5:17" x14ac:dyDescent="0.25">
      <c r="E193" s="17">
        <v>187</v>
      </c>
      <c r="F193" s="17"/>
      <c r="G193" s="40"/>
      <c r="H193" s="43"/>
      <c r="I193" s="20"/>
      <c r="J193" s="17" t="s">
        <v>11</v>
      </c>
      <c r="K193" s="23">
        <f t="shared" ca="1" si="15"/>
        <v>4.3144918010191926</v>
      </c>
      <c r="L193" s="26"/>
      <c r="M193" s="26" t="str">
        <f t="shared" si="11"/>
        <v/>
      </c>
      <c r="N193" s="48"/>
      <c r="O193" s="28" t="str">
        <f t="shared" si="12"/>
        <v/>
      </c>
      <c r="P193" s="26" t="str">
        <f t="shared" si="13"/>
        <v/>
      </c>
      <c r="Q193" s="26" t="str">
        <f t="shared" si="14"/>
        <v/>
      </c>
    </row>
    <row r="194" spans="5:17" x14ac:dyDescent="0.25">
      <c r="E194" s="17">
        <v>188</v>
      </c>
      <c r="F194" s="17"/>
      <c r="G194" s="40"/>
      <c r="H194" s="43"/>
      <c r="I194" s="20"/>
      <c r="J194" s="17" t="s">
        <v>11</v>
      </c>
      <c r="K194" s="23">
        <f t="shared" ca="1" si="15"/>
        <v>4.4772722182460569</v>
      </c>
      <c r="L194" s="26"/>
      <c r="M194" s="26" t="str">
        <f t="shared" si="11"/>
        <v/>
      </c>
      <c r="N194" s="48"/>
      <c r="O194" s="28" t="str">
        <f t="shared" si="12"/>
        <v/>
      </c>
      <c r="P194" s="26" t="str">
        <f t="shared" si="13"/>
        <v/>
      </c>
      <c r="Q194" s="26" t="str">
        <f t="shared" si="14"/>
        <v/>
      </c>
    </row>
    <row r="195" spans="5:17" x14ac:dyDescent="0.25">
      <c r="E195" s="17">
        <v>189</v>
      </c>
      <c r="F195" s="17"/>
      <c r="G195" s="40"/>
      <c r="H195" s="43"/>
      <c r="I195" s="20"/>
      <c r="J195" s="17" t="s">
        <v>11</v>
      </c>
      <c r="K195" s="23">
        <f t="shared" ca="1" si="15"/>
        <v>3.7669442869742502</v>
      </c>
      <c r="L195" s="26"/>
      <c r="M195" s="26" t="str">
        <f t="shared" si="11"/>
        <v/>
      </c>
      <c r="N195" s="48"/>
      <c r="O195" s="28" t="str">
        <f t="shared" si="12"/>
        <v/>
      </c>
      <c r="P195" s="26" t="str">
        <f t="shared" si="13"/>
        <v/>
      </c>
      <c r="Q195" s="26" t="str">
        <f t="shared" si="14"/>
        <v/>
      </c>
    </row>
    <row r="196" spans="5:17" x14ac:dyDescent="0.25">
      <c r="E196" s="17">
        <v>190</v>
      </c>
      <c r="F196" s="17"/>
      <c r="G196" s="40"/>
      <c r="H196" s="43"/>
      <c r="I196" s="20"/>
      <c r="J196" s="17" t="s">
        <v>11</v>
      </c>
      <c r="K196" s="23">
        <f t="shared" ca="1" si="15"/>
        <v>4.2601106429899147</v>
      </c>
      <c r="L196" s="26"/>
      <c r="M196" s="26" t="str">
        <f t="shared" si="11"/>
        <v/>
      </c>
      <c r="N196" s="48"/>
      <c r="O196" s="28" t="str">
        <f t="shared" si="12"/>
        <v/>
      </c>
      <c r="P196" s="26" t="str">
        <f t="shared" si="13"/>
        <v/>
      </c>
      <c r="Q196" s="26" t="str">
        <f t="shared" si="14"/>
        <v/>
      </c>
    </row>
    <row r="197" spans="5:17" x14ac:dyDescent="0.25">
      <c r="E197" s="17">
        <v>191</v>
      </c>
      <c r="F197" s="17"/>
      <c r="G197" s="40"/>
      <c r="H197" s="43"/>
      <c r="I197" s="20"/>
      <c r="J197" s="17" t="s">
        <v>11</v>
      </c>
      <c r="K197" s="23">
        <f t="shared" ca="1" si="15"/>
        <v>4.3184772062723056</v>
      </c>
      <c r="L197" s="26"/>
      <c r="M197" s="26" t="str">
        <f t="shared" si="11"/>
        <v/>
      </c>
      <c r="N197" s="48"/>
      <c r="O197" s="28" t="str">
        <f t="shared" si="12"/>
        <v/>
      </c>
      <c r="P197" s="26" t="str">
        <f t="shared" si="13"/>
        <v/>
      </c>
      <c r="Q197" s="26" t="str">
        <f t="shared" si="14"/>
        <v/>
      </c>
    </row>
    <row r="198" spans="5:17" x14ac:dyDescent="0.25">
      <c r="E198" s="17">
        <v>192</v>
      </c>
      <c r="F198" s="17"/>
      <c r="G198" s="40"/>
      <c r="H198" s="43"/>
      <c r="I198" s="20"/>
      <c r="J198" s="17" t="s">
        <v>11</v>
      </c>
      <c r="K198" s="23">
        <f t="shared" ca="1" si="15"/>
        <v>3.3423289218274332</v>
      </c>
      <c r="L198" s="26"/>
      <c r="M198" s="26" t="str">
        <f t="shared" si="11"/>
        <v/>
      </c>
      <c r="N198" s="48"/>
      <c r="O198" s="28" t="str">
        <f t="shared" si="12"/>
        <v/>
      </c>
      <c r="P198" s="26" t="str">
        <f t="shared" si="13"/>
        <v/>
      </c>
      <c r="Q198" s="26" t="str">
        <f t="shared" si="14"/>
        <v/>
      </c>
    </row>
    <row r="199" spans="5:17" x14ac:dyDescent="0.25">
      <c r="E199" s="17">
        <v>193</v>
      </c>
      <c r="F199" s="17"/>
      <c r="G199" s="40"/>
      <c r="H199" s="43"/>
      <c r="I199" s="20"/>
      <c r="J199" s="17" t="s">
        <v>11</v>
      </c>
      <c r="K199" s="23">
        <f t="shared" ca="1" si="15"/>
        <v>2.8726524996480216</v>
      </c>
      <c r="L199" s="26"/>
      <c r="M199" s="26" t="str">
        <f t="shared" si="11"/>
        <v/>
      </c>
      <c r="N199" s="48"/>
      <c r="O199" s="28" t="str">
        <f t="shared" si="12"/>
        <v/>
      </c>
      <c r="P199" s="26" t="str">
        <f t="shared" si="13"/>
        <v/>
      </c>
      <c r="Q199" s="26" t="str">
        <f t="shared" si="14"/>
        <v/>
      </c>
    </row>
    <row r="200" spans="5:17" x14ac:dyDescent="0.25">
      <c r="E200" s="17">
        <v>194</v>
      </c>
      <c r="F200" s="17"/>
      <c r="G200" s="40"/>
      <c r="H200" s="43"/>
      <c r="I200" s="20"/>
      <c r="J200" s="17" t="s">
        <v>11</v>
      </c>
      <c r="K200" s="23">
        <f t="shared" ca="1" si="15"/>
        <v>4.2016346607211332</v>
      </c>
      <c r="L200" s="26"/>
      <c r="M200" s="26" t="str">
        <f t="shared" ref="M200:M263" si="16">IF(N199&lt;&gt;"",IF(M199=1,IF(N199="GAGNÉ",1,2),IF(N199="GAGNÉ",INDEX(fibo,MATCH(M199,fibo,0)-2),INDEX(fibo,MATCH(M199,fibo,0),1)+INDEX(fibo,MATCH(M199,fibo,0)-1))),"")</f>
        <v/>
      </c>
      <c r="N200" s="48"/>
      <c r="O200" s="28" t="str">
        <f t="shared" si="12"/>
        <v/>
      </c>
      <c r="P200" s="26" t="str">
        <f t="shared" si="13"/>
        <v/>
      </c>
      <c r="Q200" s="26" t="str">
        <f t="shared" si="14"/>
        <v/>
      </c>
    </row>
    <row r="201" spans="5:17" x14ac:dyDescent="0.25">
      <c r="E201" s="17">
        <v>195</v>
      </c>
      <c r="F201" s="17"/>
      <c r="G201" s="40"/>
      <c r="H201" s="43"/>
      <c r="I201" s="20"/>
      <c r="J201" s="17" t="s">
        <v>11</v>
      </c>
      <c r="K201" s="23">
        <f t="shared" ca="1" si="15"/>
        <v>3.0203629939700227</v>
      </c>
      <c r="L201" s="26"/>
      <c r="M201" s="26" t="str">
        <f t="shared" si="16"/>
        <v/>
      </c>
      <c r="N201" s="48"/>
      <c r="O201" s="28" t="str">
        <f t="shared" ref="O201:O264" si="17">IF(N201="GAGNÉ",K201*M201,IF(N201="PERDU","0,00 €",""))</f>
        <v/>
      </c>
      <c r="P201" s="26" t="str">
        <f t="shared" ref="P201:P264" si="18">IF(N201="GAGNÉ",O201-M201,IF(N201="PERDU",-M201,""))</f>
        <v/>
      </c>
      <c r="Q201" s="26" t="str">
        <f t="shared" ref="Q201:Q264" si="19">IF(N201="GAGNÉ",O201-M201+Q200,IF(N201="PERDU",Q200-M201,""))</f>
        <v/>
      </c>
    </row>
    <row r="202" spans="5:17" x14ac:dyDescent="0.25">
      <c r="E202" s="17">
        <v>196</v>
      </c>
      <c r="F202" s="17"/>
      <c r="G202" s="40"/>
      <c r="H202" s="43"/>
      <c r="I202" s="20"/>
      <c r="J202" s="17" t="s">
        <v>11</v>
      </c>
      <c r="K202" s="23">
        <f t="shared" ca="1" si="15"/>
        <v>2.7711455698031426</v>
      </c>
      <c r="L202" s="26"/>
      <c r="M202" s="26" t="str">
        <f t="shared" si="16"/>
        <v/>
      </c>
      <c r="N202" s="48"/>
      <c r="O202" s="28" t="str">
        <f t="shared" si="17"/>
        <v/>
      </c>
      <c r="P202" s="26" t="str">
        <f t="shared" si="18"/>
        <v/>
      </c>
      <c r="Q202" s="26" t="str">
        <f t="shared" si="19"/>
        <v/>
      </c>
    </row>
    <row r="203" spans="5:17" x14ac:dyDescent="0.25">
      <c r="E203" s="17">
        <v>197</v>
      </c>
      <c r="F203" s="17"/>
      <c r="G203" s="40"/>
      <c r="H203" s="43"/>
      <c r="I203" s="20"/>
      <c r="J203" s="17" t="s">
        <v>11</v>
      </c>
      <c r="K203" s="23">
        <f t="shared" ca="1" si="15"/>
        <v>3.1697667419632127</v>
      </c>
      <c r="L203" s="26"/>
      <c r="M203" s="26" t="str">
        <f t="shared" si="16"/>
        <v/>
      </c>
      <c r="N203" s="48"/>
      <c r="O203" s="28" t="str">
        <f t="shared" si="17"/>
        <v/>
      </c>
      <c r="P203" s="26" t="str">
        <f t="shared" si="18"/>
        <v/>
      </c>
      <c r="Q203" s="26" t="str">
        <f t="shared" si="19"/>
        <v/>
      </c>
    </row>
    <row r="204" spans="5:17" x14ac:dyDescent="0.25">
      <c r="E204" s="17">
        <v>198</v>
      </c>
      <c r="F204" s="17"/>
      <c r="G204" s="40"/>
      <c r="H204" s="43"/>
      <c r="I204" s="20"/>
      <c r="J204" s="17" t="s">
        <v>11</v>
      </c>
      <c r="K204" s="23">
        <f t="shared" ca="1" si="15"/>
        <v>4.2956425021570892</v>
      </c>
      <c r="L204" s="26"/>
      <c r="M204" s="26" t="str">
        <f t="shared" si="16"/>
        <v/>
      </c>
      <c r="N204" s="48"/>
      <c r="O204" s="28" t="str">
        <f t="shared" si="17"/>
        <v/>
      </c>
      <c r="P204" s="26" t="str">
        <f t="shared" si="18"/>
        <v/>
      </c>
      <c r="Q204" s="26" t="str">
        <f t="shared" si="19"/>
        <v/>
      </c>
    </row>
    <row r="205" spans="5:17" x14ac:dyDescent="0.25">
      <c r="E205" s="17">
        <v>199</v>
      </c>
      <c r="F205" s="17"/>
      <c r="G205" s="40"/>
      <c r="H205" s="43"/>
      <c r="I205" s="20"/>
      <c r="J205" s="17" t="s">
        <v>11</v>
      </c>
      <c r="K205" s="23">
        <f t="shared" ca="1" si="15"/>
        <v>3.5771822298276064</v>
      </c>
      <c r="L205" s="26"/>
      <c r="M205" s="26" t="str">
        <f t="shared" si="16"/>
        <v/>
      </c>
      <c r="N205" s="48"/>
      <c r="O205" s="28" t="str">
        <f t="shared" si="17"/>
        <v/>
      </c>
      <c r="P205" s="26" t="str">
        <f t="shared" si="18"/>
        <v/>
      </c>
      <c r="Q205" s="26" t="str">
        <f t="shared" si="19"/>
        <v/>
      </c>
    </row>
    <row r="206" spans="5:17" x14ac:dyDescent="0.25">
      <c r="E206" s="17">
        <v>200</v>
      </c>
      <c r="F206" s="17"/>
      <c r="G206" s="40"/>
      <c r="H206" s="43"/>
      <c r="I206" s="20"/>
      <c r="J206" s="17" t="s">
        <v>11</v>
      </c>
      <c r="K206" s="23">
        <f t="shared" ca="1" si="15"/>
        <v>3.2785737405576016</v>
      </c>
      <c r="L206" s="26"/>
      <c r="M206" s="26" t="str">
        <f t="shared" si="16"/>
        <v/>
      </c>
      <c r="N206" s="48"/>
      <c r="O206" s="28" t="str">
        <f t="shared" si="17"/>
        <v/>
      </c>
      <c r="P206" s="26" t="str">
        <f t="shared" si="18"/>
        <v/>
      </c>
      <c r="Q206" s="26" t="str">
        <f t="shared" si="19"/>
        <v/>
      </c>
    </row>
    <row r="207" spans="5:17" x14ac:dyDescent="0.25">
      <c r="E207" s="17">
        <v>201</v>
      </c>
      <c r="F207" s="17"/>
      <c r="G207" s="40"/>
      <c r="H207" s="43"/>
      <c r="I207" s="20"/>
      <c r="J207" s="17" t="s">
        <v>11</v>
      </c>
      <c r="K207" s="23">
        <f t="shared" ca="1" si="15"/>
        <v>3.7014648177167229</v>
      </c>
      <c r="L207" s="26"/>
      <c r="M207" s="26" t="str">
        <f t="shared" si="16"/>
        <v/>
      </c>
      <c r="N207" s="48"/>
      <c r="O207" s="28" t="str">
        <f t="shared" si="17"/>
        <v/>
      </c>
      <c r="P207" s="26" t="str">
        <f t="shared" si="18"/>
        <v/>
      </c>
      <c r="Q207" s="26" t="str">
        <f t="shared" si="19"/>
        <v/>
      </c>
    </row>
    <row r="208" spans="5:17" x14ac:dyDescent="0.25">
      <c r="E208" s="17">
        <v>202</v>
      </c>
      <c r="F208" s="17"/>
      <c r="G208" s="40"/>
      <c r="H208" s="43"/>
      <c r="I208" s="20"/>
      <c r="J208" s="17" t="s">
        <v>11</v>
      </c>
      <c r="K208" s="23">
        <f t="shared" ca="1" si="15"/>
        <v>3.7299098709157943</v>
      </c>
      <c r="L208" s="26"/>
      <c r="M208" s="26" t="str">
        <f t="shared" si="16"/>
        <v/>
      </c>
      <c r="N208" s="48"/>
      <c r="O208" s="28" t="str">
        <f t="shared" si="17"/>
        <v/>
      </c>
      <c r="P208" s="26" t="str">
        <f t="shared" si="18"/>
        <v/>
      </c>
      <c r="Q208" s="26" t="str">
        <f t="shared" si="19"/>
        <v/>
      </c>
    </row>
    <row r="209" spans="5:17" x14ac:dyDescent="0.25">
      <c r="E209" s="17">
        <v>203</v>
      </c>
      <c r="F209" s="17"/>
      <c r="G209" s="40"/>
      <c r="H209" s="43"/>
      <c r="I209" s="20"/>
      <c r="J209" s="17" t="s">
        <v>11</v>
      </c>
      <c r="K209" s="23">
        <f t="shared" ca="1" si="15"/>
        <v>4.2256396916499099</v>
      </c>
      <c r="L209" s="26"/>
      <c r="M209" s="26" t="str">
        <f t="shared" si="16"/>
        <v/>
      </c>
      <c r="N209" s="48"/>
      <c r="O209" s="28" t="str">
        <f t="shared" si="17"/>
        <v/>
      </c>
      <c r="P209" s="26" t="str">
        <f t="shared" si="18"/>
        <v/>
      </c>
      <c r="Q209" s="26" t="str">
        <f t="shared" si="19"/>
        <v/>
      </c>
    </row>
    <row r="210" spans="5:17" x14ac:dyDescent="0.25">
      <c r="E210" s="17">
        <v>204</v>
      </c>
      <c r="F210" s="17"/>
      <c r="G210" s="40"/>
      <c r="H210" s="43"/>
      <c r="I210" s="20"/>
      <c r="J210" s="17" t="s">
        <v>11</v>
      </c>
      <c r="K210" s="23">
        <f t="shared" ca="1" si="15"/>
        <v>3.6948742351585735</v>
      </c>
      <c r="L210" s="26"/>
      <c r="M210" s="26" t="str">
        <f t="shared" si="16"/>
        <v/>
      </c>
      <c r="N210" s="48"/>
      <c r="O210" s="28" t="str">
        <f t="shared" si="17"/>
        <v/>
      </c>
      <c r="P210" s="26" t="str">
        <f t="shared" si="18"/>
        <v/>
      </c>
      <c r="Q210" s="26" t="str">
        <f t="shared" si="19"/>
        <v/>
      </c>
    </row>
    <row r="211" spans="5:17" x14ac:dyDescent="0.25">
      <c r="E211" s="17">
        <v>205</v>
      </c>
      <c r="F211" s="17"/>
      <c r="G211" s="40"/>
      <c r="H211" s="43"/>
      <c r="I211" s="20"/>
      <c r="J211" s="17" t="s">
        <v>11</v>
      </c>
      <c r="K211" s="23">
        <f t="shared" ca="1" si="15"/>
        <v>3.8835203361217028</v>
      </c>
      <c r="L211" s="26"/>
      <c r="M211" s="26" t="str">
        <f t="shared" si="16"/>
        <v/>
      </c>
      <c r="N211" s="48"/>
      <c r="O211" s="28" t="str">
        <f t="shared" si="17"/>
        <v/>
      </c>
      <c r="P211" s="26" t="str">
        <f t="shared" si="18"/>
        <v/>
      </c>
      <c r="Q211" s="26" t="str">
        <f t="shared" si="19"/>
        <v/>
      </c>
    </row>
    <row r="212" spans="5:17" x14ac:dyDescent="0.25">
      <c r="E212" s="17">
        <v>206</v>
      </c>
      <c r="F212" s="17"/>
      <c r="G212" s="40"/>
      <c r="H212" s="43"/>
      <c r="I212" s="20"/>
      <c r="J212" s="17" t="s">
        <v>11</v>
      </c>
      <c r="K212" s="23">
        <f t="shared" ca="1" si="15"/>
        <v>4.3903929636403864</v>
      </c>
      <c r="L212" s="26"/>
      <c r="M212" s="26" t="str">
        <f t="shared" si="16"/>
        <v/>
      </c>
      <c r="N212" s="48"/>
      <c r="O212" s="28" t="str">
        <f t="shared" si="17"/>
        <v/>
      </c>
      <c r="P212" s="26" t="str">
        <f t="shared" si="18"/>
        <v/>
      </c>
      <c r="Q212" s="26" t="str">
        <f t="shared" si="19"/>
        <v/>
      </c>
    </row>
    <row r="213" spans="5:17" x14ac:dyDescent="0.25">
      <c r="E213" s="17">
        <v>207</v>
      </c>
      <c r="F213" s="17"/>
      <c r="G213" s="40"/>
      <c r="H213" s="43"/>
      <c r="I213" s="20"/>
      <c r="J213" s="17" t="s">
        <v>11</v>
      </c>
      <c r="K213" s="23">
        <f t="shared" ca="1" si="15"/>
        <v>4.4787965706508661</v>
      </c>
      <c r="L213" s="26"/>
      <c r="M213" s="26" t="str">
        <f t="shared" si="16"/>
        <v/>
      </c>
      <c r="N213" s="48"/>
      <c r="O213" s="28" t="str">
        <f t="shared" si="17"/>
        <v/>
      </c>
      <c r="P213" s="26" t="str">
        <f t="shared" si="18"/>
        <v/>
      </c>
      <c r="Q213" s="26" t="str">
        <f t="shared" si="19"/>
        <v/>
      </c>
    </row>
    <row r="214" spans="5:17" x14ac:dyDescent="0.25">
      <c r="E214" s="17">
        <v>208</v>
      </c>
      <c r="F214" s="17"/>
      <c r="G214" s="40"/>
      <c r="H214" s="43"/>
      <c r="I214" s="20"/>
      <c r="J214" s="17" t="s">
        <v>11</v>
      </c>
      <c r="K214" s="23">
        <f t="shared" ca="1" si="15"/>
        <v>4.0560966402870777</v>
      </c>
      <c r="L214" s="26"/>
      <c r="M214" s="26" t="str">
        <f t="shared" si="16"/>
        <v/>
      </c>
      <c r="N214" s="48"/>
      <c r="O214" s="28" t="str">
        <f t="shared" si="17"/>
        <v/>
      </c>
      <c r="P214" s="26" t="str">
        <f t="shared" si="18"/>
        <v/>
      </c>
      <c r="Q214" s="26" t="str">
        <f t="shared" si="19"/>
        <v/>
      </c>
    </row>
    <row r="215" spans="5:17" x14ac:dyDescent="0.25">
      <c r="E215" s="17">
        <v>209</v>
      </c>
      <c r="F215" s="17"/>
      <c r="G215" s="40"/>
      <c r="H215" s="43"/>
      <c r="I215" s="20"/>
      <c r="J215" s="17" t="s">
        <v>11</v>
      </c>
      <c r="K215" s="23">
        <f t="shared" ca="1" si="15"/>
        <v>4.1654392847791737</v>
      </c>
      <c r="L215" s="26"/>
      <c r="M215" s="26" t="str">
        <f t="shared" si="16"/>
        <v/>
      </c>
      <c r="N215" s="48"/>
      <c r="O215" s="28" t="str">
        <f t="shared" si="17"/>
        <v/>
      </c>
      <c r="P215" s="26" t="str">
        <f t="shared" si="18"/>
        <v/>
      </c>
      <c r="Q215" s="26" t="str">
        <f t="shared" si="19"/>
        <v/>
      </c>
    </row>
    <row r="216" spans="5:17" x14ac:dyDescent="0.25">
      <c r="E216" s="17">
        <v>210</v>
      </c>
      <c r="F216" s="17"/>
      <c r="G216" s="40"/>
      <c r="H216" s="43"/>
      <c r="I216" s="20"/>
      <c r="J216" s="17" t="s">
        <v>11</v>
      </c>
      <c r="K216" s="23">
        <f t="shared" ca="1" si="15"/>
        <v>2.9750277818243207</v>
      </c>
      <c r="L216" s="26"/>
      <c r="M216" s="26" t="str">
        <f t="shared" si="16"/>
        <v/>
      </c>
      <c r="N216" s="48"/>
      <c r="O216" s="28" t="str">
        <f t="shared" si="17"/>
        <v/>
      </c>
      <c r="P216" s="26" t="str">
        <f t="shared" si="18"/>
        <v/>
      </c>
      <c r="Q216" s="26" t="str">
        <f t="shared" si="19"/>
        <v/>
      </c>
    </row>
    <row r="217" spans="5:17" x14ac:dyDescent="0.25">
      <c r="E217" s="17">
        <v>211</v>
      </c>
      <c r="F217" s="17"/>
      <c r="G217" s="40"/>
      <c r="H217" s="43"/>
      <c r="I217" s="20"/>
      <c r="J217" s="17" t="s">
        <v>11</v>
      </c>
      <c r="K217" s="23">
        <f t="shared" ca="1" si="15"/>
        <v>4.2042945953514996</v>
      </c>
      <c r="L217" s="26"/>
      <c r="M217" s="26" t="str">
        <f t="shared" si="16"/>
        <v/>
      </c>
      <c r="N217" s="48"/>
      <c r="O217" s="28" t="str">
        <f t="shared" si="17"/>
        <v/>
      </c>
      <c r="P217" s="26" t="str">
        <f t="shared" si="18"/>
        <v/>
      </c>
      <c r="Q217" s="26" t="str">
        <f t="shared" si="19"/>
        <v/>
      </c>
    </row>
    <row r="218" spans="5:17" x14ac:dyDescent="0.25">
      <c r="E218" s="17">
        <v>212</v>
      </c>
      <c r="F218" s="17"/>
      <c r="G218" s="40"/>
      <c r="H218" s="43"/>
      <c r="I218" s="20"/>
      <c r="J218" s="17" t="s">
        <v>11</v>
      </c>
      <c r="K218" s="23">
        <f t="shared" ca="1" si="15"/>
        <v>3.5253665474434612</v>
      </c>
      <c r="L218" s="26"/>
      <c r="M218" s="26" t="str">
        <f t="shared" si="16"/>
        <v/>
      </c>
      <c r="N218" s="48"/>
      <c r="O218" s="28" t="str">
        <f t="shared" si="17"/>
        <v/>
      </c>
      <c r="P218" s="26" t="str">
        <f t="shared" si="18"/>
        <v/>
      </c>
      <c r="Q218" s="26" t="str">
        <f t="shared" si="19"/>
        <v/>
      </c>
    </row>
    <row r="219" spans="5:17" x14ac:dyDescent="0.25">
      <c r="E219" s="17">
        <v>213</v>
      </c>
      <c r="F219" s="17"/>
      <c r="G219" s="40"/>
      <c r="H219" s="43"/>
      <c r="I219" s="20"/>
      <c r="J219" s="17" t="s">
        <v>11</v>
      </c>
      <c r="K219" s="23">
        <f t="shared" ca="1" si="15"/>
        <v>3.9046296068394426</v>
      </c>
      <c r="L219" s="26"/>
      <c r="M219" s="26" t="str">
        <f t="shared" si="16"/>
        <v/>
      </c>
      <c r="N219" s="48"/>
      <c r="O219" s="28" t="str">
        <f t="shared" si="17"/>
        <v/>
      </c>
      <c r="P219" s="26" t="str">
        <f t="shared" si="18"/>
        <v/>
      </c>
      <c r="Q219" s="26" t="str">
        <f t="shared" si="19"/>
        <v/>
      </c>
    </row>
    <row r="220" spans="5:17" x14ac:dyDescent="0.25">
      <c r="E220" s="17">
        <v>214</v>
      </c>
      <c r="F220" s="17"/>
      <c r="G220" s="40"/>
      <c r="H220" s="43"/>
      <c r="I220" s="20"/>
      <c r="J220" s="17" t="s">
        <v>11</v>
      </c>
      <c r="K220" s="23">
        <f t="shared" ca="1" si="15"/>
        <v>4.2895229250843556</v>
      </c>
      <c r="L220" s="26"/>
      <c r="M220" s="26" t="str">
        <f t="shared" si="16"/>
        <v/>
      </c>
      <c r="N220" s="48"/>
      <c r="O220" s="28" t="str">
        <f t="shared" si="17"/>
        <v/>
      </c>
      <c r="P220" s="26" t="str">
        <f t="shared" si="18"/>
        <v/>
      </c>
      <c r="Q220" s="26" t="str">
        <f t="shared" si="19"/>
        <v/>
      </c>
    </row>
    <row r="221" spans="5:17" x14ac:dyDescent="0.25">
      <c r="E221" s="17">
        <v>215</v>
      </c>
      <c r="F221" s="17"/>
      <c r="G221" s="40"/>
      <c r="H221" s="43"/>
      <c r="I221" s="20"/>
      <c r="J221" s="17" t="s">
        <v>11</v>
      </c>
      <c r="K221" s="23">
        <f t="shared" ca="1" si="15"/>
        <v>4.4369068918418648</v>
      </c>
      <c r="L221" s="26"/>
      <c r="M221" s="26" t="str">
        <f t="shared" si="16"/>
        <v/>
      </c>
      <c r="N221" s="48"/>
      <c r="O221" s="28" t="str">
        <f t="shared" si="17"/>
        <v/>
      </c>
      <c r="P221" s="26" t="str">
        <f t="shared" si="18"/>
        <v/>
      </c>
      <c r="Q221" s="26" t="str">
        <f t="shared" si="19"/>
        <v/>
      </c>
    </row>
    <row r="222" spans="5:17" x14ac:dyDescent="0.25">
      <c r="E222" s="17">
        <v>216</v>
      </c>
      <c r="F222" s="17"/>
      <c r="G222" s="40"/>
      <c r="H222" s="43"/>
      <c r="I222" s="20"/>
      <c r="J222" s="17" t="s">
        <v>11</v>
      </c>
      <c r="K222" s="23">
        <f t="shared" ca="1" si="15"/>
        <v>3.2670022707144621</v>
      </c>
      <c r="L222" s="26"/>
      <c r="M222" s="26" t="str">
        <f t="shared" si="16"/>
        <v/>
      </c>
      <c r="N222" s="48"/>
      <c r="O222" s="28" t="str">
        <f t="shared" si="17"/>
        <v/>
      </c>
      <c r="P222" s="26" t="str">
        <f t="shared" si="18"/>
        <v/>
      </c>
      <c r="Q222" s="26" t="str">
        <f t="shared" si="19"/>
        <v/>
      </c>
    </row>
    <row r="223" spans="5:17" x14ac:dyDescent="0.25">
      <c r="E223" s="17">
        <v>217</v>
      </c>
      <c r="F223" s="17"/>
      <c r="G223" s="40"/>
      <c r="H223" s="43"/>
      <c r="I223" s="20"/>
      <c r="J223" s="17" t="s">
        <v>11</v>
      </c>
      <c r="K223" s="23">
        <f t="shared" ca="1" si="15"/>
        <v>3.1746051136817939</v>
      </c>
      <c r="L223" s="26"/>
      <c r="M223" s="26" t="str">
        <f t="shared" si="16"/>
        <v/>
      </c>
      <c r="N223" s="48"/>
      <c r="O223" s="28" t="str">
        <f t="shared" si="17"/>
        <v/>
      </c>
      <c r="P223" s="26" t="str">
        <f t="shared" si="18"/>
        <v/>
      </c>
      <c r="Q223" s="26" t="str">
        <f t="shared" si="19"/>
        <v/>
      </c>
    </row>
    <row r="224" spans="5:17" x14ac:dyDescent="0.25">
      <c r="E224" s="17">
        <v>218</v>
      </c>
      <c r="F224" s="17"/>
      <c r="G224" s="40"/>
      <c r="H224" s="43"/>
      <c r="I224" s="20"/>
      <c r="J224" s="17" t="s">
        <v>11</v>
      </c>
      <c r="K224" s="23">
        <f t="shared" ca="1" si="15"/>
        <v>3.5223451539334483</v>
      </c>
      <c r="L224" s="26"/>
      <c r="M224" s="26" t="str">
        <f t="shared" si="16"/>
        <v/>
      </c>
      <c r="N224" s="48"/>
      <c r="O224" s="28" t="str">
        <f t="shared" si="17"/>
        <v/>
      </c>
      <c r="P224" s="26" t="str">
        <f t="shared" si="18"/>
        <v/>
      </c>
      <c r="Q224" s="26" t="str">
        <f t="shared" si="19"/>
        <v/>
      </c>
    </row>
    <row r="225" spans="5:17" x14ac:dyDescent="0.25">
      <c r="E225" s="17">
        <v>219</v>
      </c>
      <c r="F225" s="17"/>
      <c r="G225" s="40"/>
      <c r="H225" s="43"/>
      <c r="I225" s="20"/>
      <c r="J225" s="17" t="s">
        <v>11</v>
      </c>
      <c r="K225" s="23">
        <f t="shared" ca="1" si="15"/>
        <v>3.9997939227826529</v>
      </c>
      <c r="L225" s="26"/>
      <c r="M225" s="26" t="str">
        <f t="shared" si="16"/>
        <v/>
      </c>
      <c r="N225" s="48"/>
      <c r="O225" s="28" t="str">
        <f t="shared" si="17"/>
        <v/>
      </c>
      <c r="P225" s="26" t="str">
        <f t="shared" si="18"/>
        <v/>
      </c>
      <c r="Q225" s="26" t="str">
        <f t="shared" si="19"/>
        <v/>
      </c>
    </row>
    <row r="226" spans="5:17" x14ac:dyDescent="0.25">
      <c r="E226" s="17">
        <v>220</v>
      </c>
      <c r="F226" s="17"/>
      <c r="G226" s="40"/>
      <c r="H226" s="43"/>
      <c r="I226" s="20"/>
      <c r="J226" s="17" t="s">
        <v>11</v>
      </c>
      <c r="K226" s="23">
        <f t="shared" ca="1" si="15"/>
        <v>2.8942048100229183</v>
      </c>
      <c r="L226" s="26"/>
      <c r="M226" s="26" t="str">
        <f t="shared" si="16"/>
        <v/>
      </c>
      <c r="N226" s="48"/>
      <c r="O226" s="28" t="str">
        <f t="shared" si="17"/>
        <v/>
      </c>
      <c r="P226" s="26" t="str">
        <f t="shared" si="18"/>
        <v/>
      </c>
      <c r="Q226" s="26" t="str">
        <f t="shared" si="19"/>
        <v/>
      </c>
    </row>
    <row r="227" spans="5:17" x14ac:dyDescent="0.25">
      <c r="E227" s="17">
        <v>221</v>
      </c>
      <c r="F227" s="17"/>
      <c r="G227" s="40"/>
      <c r="H227" s="43"/>
      <c r="I227" s="20"/>
      <c r="J227" s="17" t="s">
        <v>11</v>
      </c>
      <c r="K227" s="23">
        <f t="shared" ca="1" si="15"/>
        <v>3.5733783585127159</v>
      </c>
      <c r="L227" s="26"/>
      <c r="M227" s="26" t="str">
        <f t="shared" si="16"/>
        <v/>
      </c>
      <c r="N227" s="48"/>
      <c r="O227" s="28" t="str">
        <f t="shared" si="17"/>
        <v/>
      </c>
      <c r="P227" s="26" t="str">
        <f t="shared" si="18"/>
        <v/>
      </c>
      <c r="Q227" s="26" t="str">
        <f t="shared" si="19"/>
        <v/>
      </c>
    </row>
    <row r="228" spans="5:17" x14ac:dyDescent="0.25">
      <c r="E228" s="17">
        <v>222</v>
      </c>
      <c r="F228" s="17"/>
      <c r="G228" s="40"/>
      <c r="H228" s="43"/>
      <c r="I228" s="20"/>
      <c r="J228" s="17" t="s">
        <v>11</v>
      </c>
      <c r="K228" s="23">
        <f t="shared" ca="1" si="15"/>
        <v>4.0951925652524146</v>
      </c>
      <c r="L228" s="26"/>
      <c r="M228" s="26" t="str">
        <f t="shared" si="16"/>
        <v/>
      </c>
      <c r="N228" s="48"/>
      <c r="O228" s="28" t="str">
        <f t="shared" si="17"/>
        <v/>
      </c>
      <c r="P228" s="26" t="str">
        <f t="shared" si="18"/>
        <v/>
      </c>
      <c r="Q228" s="26" t="str">
        <f t="shared" si="19"/>
        <v/>
      </c>
    </row>
    <row r="229" spans="5:17" x14ac:dyDescent="0.25">
      <c r="E229" s="17">
        <v>223</v>
      </c>
      <c r="F229" s="17"/>
      <c r="G229" s="40"/>
      <c r="H229" s="43"/>
      <c r="I229" s="20"/>
      <c r="J229" s="17" t="s">
        <v>11</v>
      </c>
      <c r="K229" s="23">
        <f t="shared" ca="1" si="15"/>
        <v>2.9089777812543218</v>
      </c>
      <c r="L229" s="26"/>
      <c r="M229" s="26" t="str">
        <f t="shared" si="16"/>
        <v/>
      </c>
      <c r="N229" s="48"/>
      <c r="O229" s="28" t="str">
        <f t="shared" si="17"/>
        <v/>
      </c>
      <c r="P229" s="26" t="str">
        <f t="shared" si="18"/>
        <v/>
      </c>
      <c r="Q229" s="26" t="str">
        <f t="shared" si="19"/>
        <v/>
      </c>
    </row>
    <row r="230" spans="5:17" x14ac:dyDescent="0.25">
      <c r="E230" s="17">
        <v>224</v>
      </c>
      <c r="F230" s="17"/>
      <c r="G230" s="40"/>
      <c r="H230" s="43"/>
      <c r="I230" s="20"/>
      <c r="J230" s="17" t="s">
        <v>11</v>
      </c>
      <c r="K230" s="23">
        <f t="shared" ca="1" si="15"/>
        <v>3.593349629976327</v>
      </c>
      <c r="L230" s="26"/>
      <c r="M230" s="26" t="str">
        <f t="shared" si="16"/>
        <v/>
      </c>
      <c r="N230" s="48"/>
      <c r="O230" s="28" t="str">
        <f t="shared" si="17"/>
        <v/>
      </c>
      <c r="P230" s="26" t="str">
        <f t="shared" si="18"/>
        <v/>
      </c>
      <c r="Q230" s="26" t="str">
        <f t="shared" si="19"/>
        <v/>
      </c>
    </row>
    <row r="231" spans="5:17" x14ac:dyDescent="0.25">
      <c r="E231" s="17">
        <v>225</v>
      </c>
      <c r="F231" s="17"/>
      <c r="G231" s="40"/>
      <c r="H231" s="43"/>
      <c r="I231" s="20"/>
      <c r="J231" s="17" t="s">
        <v>11</v>
      </c>
      <c r="K231" s="23">
        <f t="shared" ca="1" si="15"/>
        <v>3.7490340903238963</v>
      </c>
      <c r="L231" s="26"/>
      <c r="M231" s="26" t="str">
        <f t="shared" si="16"/>
        <v/>
      </c>
      <c r="N231" s="48"/>
      <c r="O231" s="28" t="str">
        <f t="shared" si="17"/>
        <v/>
      </c>
      <c r="P231" s="26" t="str">
        <f t="shared" si="18"/>
        <v/>
      </c>
      <c r="Q231" s="26" t="str">
        <f t="shared" si="19"/>
        <v/>
      </c>
    </row>
    <row r="232" spans="5:17" x14ac:dyDescent="0.25">
      <c r="E232" s="17">
        <v>226</v>
      </c>
      <c r="F232" s="17"/>
      <c r="G232" s="40"/>
      <c r="H232" s="43"/>
      <c r="I232" s="20"/>
      <c r="J232" s="17" t="s">
        <v>11</v>
      </c>
      <c r="K232" s="23">
        <f t="shared" ca="1" si="15"/>
        <v>3.2794050588016006</v>
      </c>
      <c r="L232" s="26"/>
      <c r="M232" s="26" t="str">
        <f t="shared" si="16"/>
        <v/>
      </c>
      <c r="N232" s="48"/>
      <c r="O232" s="28" t="str">
        <f t="shared" si="17"/>
        <v/>
      </c>
      <c r="P232" s="26" t="str">
        <f t="shared" si="18"/>
        <v/>
      </c>
      <c r="Q232" s="26" t="str">
        <f t="shared" si="19"/>
        <v/>
      </c>
    </row>
    <row r="233" spans="5:17" x14ac:dyDescent="0.25">
      <c r="E233" s="17">
        <v>227</v>
      </c>
      <c r="F233" s="17"/>
      <c r="G233" s="40"/>
      <c r="H233" s="43"/>
      <c r="I233" s="20"/>
      <c r="J233" s="17" t="s">
        <v>11</v>
      </c>
      <c r="K233" s="23">
        <f t="shared" ca="1" si="15"/>
        <v>3.979165230462856</v>
      </c>
      <c r="L233" s="26"/>
      <c r="M233" s="26" t="str">
        <f t="shared" si="16"/>
        <v/>
      </c>
      <c r="N233" s="48"/>
      <c r="O233" s="28" t="str">
        <f t="shared" si="17"/>
        <v/>
      </c>
      <c r="P233" s="26" t="str">
        <f t="shared" si="18"/>
        <v/>
      </c>
      <c r="Q233" s="26" t="str">
        <f t="shared" si="19"/>
        <v/>
      </c>
    </row>
    <row r="234" spans="5:17" x14ac:dyDescent="0.25">
      <c r="E234" s="17">
        <v>228</v>
      </c>
      <c r="F234" s="17"/>
      <c r="G234" s="40"/>
      <c r="H234" s="43"/>
      <c r="I234" s="20"/>
      <c r="J234" s="17" t="s">
        <v>11</v>
      </c>
      <c r="K234" s="23">
        <f t="shared" ca="1" si="15"/>
        <v>3.8905588975696994</v>
      </c>
      <c r="L234" s="26"/>
      <c r="M234" s="26" t="str">
        <f t="shared" si="16"/>
        <v/>
      </c>
      <c r="N234" s="48"/>
      <c r="O234" s="28" t="str">
        <f t="shared" si="17"/>
        <v/>
      </c>
      <c r="P234" s="26" t="str">
        <f t="shared" si="18"/>
        <v/>
      </c>
      <c r="Q234" s="26" t="str">
        <f t="shared" si="19"/>
        <v/>
      </c>
    </row>
    <row r="235" spans="5:17" x14ac:dyDescent="0.25">
      <c r="E235" s="17">
        <v>229</v>
      </c>
      <c r="F235" s="17"/>
      <c r="G235" s="40"/>
      <c r="H235" s="43"/>
      <c r="I235" s="20"/>
      <c r="J235" s="17" t="s">
        <v>11</v>
      </c>
      <c r="K235" s="23">
        <f t="shared" ref="K235:K298" ca="1" si="20">2.75+RAND()*(4.6-2.75)</f>
        <v>3.8246981942016287</v>
      </c>
      <c r="L235" s="26"/>
      <c r="M235" s="26" t="str">
        <f t="shared" si="16"/>
        <v/>
      </c>
      <c r="N235" s="48"/>
      <c r="O235" s="28" t="str">
        <f t="shared" si="17"/>
        <v/>
      </c>
      <c r="P235" s="26" t="str">
        <f t="shared" si="18"/>
        <v/>
      </c>
      <c r="Q235" s="26" t="str">
        <f t="shared" si="19"/>
        <v/>
      </c>
    </row>
    <row r="236" spans="5:17" x14ac:dyDescent="0.25">
      <c r="E236" s="17">
        <v>230</v>
      </c>
      <c r="F236" s="17"/>
      <c r="G236" s="40"/>
      <c r="H236" s="43"/>
      <c r="I236" s="20"/>
      <c r="J236" s="17" t="s">
        <v>11</v>
      </c>
      <c r="K236" s="23">
        <f t="shared" ca="1" si="20"/>
        <v>3.2224511415132002</v>
      </c>
      <c r="L236" s="26"/>
      <c r="M236" s="26" t="str">
        <f t="shared" si="16"/>
        <v/>
      </c>
      <c r="N236" s="48"/>
      <c r="O236" s="28" t="str">
        <f t="shared" si="17"/>
        <v/>
      </c>
      <c r="P236" s="26" t="str">
        <f t="shared" si="18"/>
        <v/>
      </c>
      <c r="Q236" s="26" t="str">
        <f t="shared" si="19"/>
        <v/>
      </c>
    </row>
    <row r="237" spans="5:17" x14ac:dyDescent="0.25">
      <c r="E237" s="17">
        <v>231</v>
      </c>
      <c r="F237" s="17"/>
      <c r="G237" s="40"/>
      <c r="H237" s="43"/>
      <c r="I237" s="20"/>
      <c r="J237" s="17" t="s">
        <v>11</v>
      </c>
      <c r="K237" s="23">
        <f t="shared" ca="1" si="20"/>
        <v>3.8452297159287019</v>
      </c>
      <c r="L237" s="26"/>
      <c r="M237" s="26" t="str">
        <f t="shared" si="16"/>
        <v/>
      </c>
      <c r="N237" s="48"/>
      <c r="O237" s="28" t="str">
        <f t="shared" si="17"/>
        <v/>
      </c>
      <c r="P237" s="26" t="str">
        <f t="shared" si="18"/>
        <v/>
      </c>
      <c r="Q237" s="26" t="str">
        <f t="shared" si="19"/>
        <v/>
      </c>
    </row>
    <row r="238" spans="5:17" x14ac:dyDescent="0.25">
      <c r="E238" s="17">
        <v>232</v>
      </c>
      <c r="F238" s="17"/>
      <c r="G238" s="40"/>
      <c r="H238" s="43"/>
      <c r="I238" s="20"/>
      <c r="J238" s="17" t="s">
        <v>11</v>
      </c>
      <c r="K238" s="23">
        <f t="shared" ca="1" si="20"/>
        <v>4.1795290789682946</v>
      </c>
      <c r="L238" s="26"/>
      <c r="M238" s="26" t="str">
        <f t="shared" si="16"/>
        <v/>
      </c>
      <c r="N238" s="48"/>
      <c r="O238" s="28" t="str">
        <f t="shared" si="17"/>
        <v/>
      </c>
      <c r="P238" s="26" t="str">
        <f t="shared" si="18"/>
        <v/>
      </c>
      <c r="Q238" s="26" t="str">
        <f t="shared" si="19"/>
        <v/>
      </c>
    </row>
    <row r="239" spans="5:17" x14ac:dyDescent="0.25">
      <c r="E239" s="17">
        <v>233</v>
      </c>
      <c r="F239" s="17"/>
      <c r="G239" s="40"/>
      <c r="H239" s="43"/>
      <c r="I239" s="20"/>
      <c r="J239" s="17" t="s">
        <v>11</v>
      </c>
      <c r="K239" s="23">
        <f t="shared" ca="1" si="20"/>
        <v>3.929011630410713</v>
      </c>
      <c r="L239" s="26"/>
      <c r="M239" s="26" t="str">
        <f t="shared" si="16"/>
        <v/>
      </c>
      <c r="N239" s="48"/>
      <c r="O239" s="28" t="str">
        <f t="shared" si="17"/>
        <v/>
      </c>
      <c r="P239" s="26" t="str">
        <f t="shared" si="18"/>
        <v/>
      </c>
      <c r="Q239" s="26" t="str">
        <f t="shared" si="19"/>
        <v/>
      </c>
    </row>
    <row r="240" spans="5:17" x14ac:dyDescent="0.25">
      <c r="E240" s="17">
        <v>234</v>
      </c>
      <c r="F240" s="17"/>
      <c r="G240" s="40"/>
      <c r="H240" s="43"/>
      <c r="I240" s="20"/>
      <c r="J240" s="17" t="s">
        <v>11</v>
      </c>
      <c r="K240" s="23">
        <f t="shared" ca="1" si="20"/>
        <v>3.0678422356653385</v>
      </c>
      <c r="L240" s="26"/>
      <c r="M240" s="26" t="str">
        <f t="shared" si="16"/>
        <v/>
      </c>
      <c r="N240" s="48"/>
      <c r="O240" s="28" t="str">
        <f t="shared" si="17"/>
        <v/>
      </c>
      <c r="P240" s="26" t="str">
        <f t="shared" si="18"/>
        <v/>
      </c>
      <c r="Q240" s="26" t="str">
        <f t="shared" si="19"/>
        <v/>
      </c>
    </row>
    <row r="241" spans="5:17" x14ac:dyDescent="0.25">
      <c r="E241" s="17">
        <v>235</v>
      </c>
      <c r="F241" s="17"/>
      <c r="G241" s="40"/>
      <c r="H241" s="43"/>
      <c r="I241" s="20"/>
      <c r="J241" s="17" t="s">
        <v>11</v>
      </c>
      <c r="K241" s="23">
        <f t="shared" ca="1" si="20"/>
        <v>3.5578754061913367</v>
      </c>
      <c r="L241" s="26"/>
      <c r="M241" s="26" t="str">
        <f t="shared" si="16"/>
        <v/>
      </c>
      <c r="N241" s="48"/>
      <c r="O241" s="28" t="str">
        <f t="shared" si="17"/>
        <v/>
      </c>
      <c r="P241" s="26" t="str">
        <f t="shared" si="18"/>
        <v/>
      </c>
      <c r="Q241" s="26" t="str">
        <f t="shared" si="19"/>
        <v/>
      </c>
    </row>
    <row r="242" spans="5:17" x14ac:dyDescent="0.25">
      <c r="E242" s="17">
        <v>236</v>
      </c>
      <c r="F242" s="17"/>
      <c r="G242" s="40"/>
      <c r="H242" s="43"/>
      <c r="I242" s="20"/>
      <c r="J242" s="17" t="s">
        <v>11</v>
      </c>
      <c r="K242" s="23">
        <f t="shared" ca="1" si="20"/>
        <v>4.1929455317625415</v>
      </c>
      <c r="L242" s="26"/>
      <c r="M242" s="26" t="str">
        <f t="shared" si="16"/>
        <v/>
      </c>
      <c r="N242" s="48"/>
      <c r="O242" s="28" t="str">
        <f t="shared" si="17"/>
        <v/>
      </c>
      <c r="P242" s="26" t="str">
        <f t="shared" si="18"/>
        <v/>
      </c>
      <c r="Q242" s="26" t="str">
        <f t="shared" si="19"/>
        <v/>
      </c>
    </row>
    <row r="243" spans="5:17" x14ac:dyDescent="0.25">
      <c r="E243" s="17">
        <v>237</v>
      </c>
      <c r="F243" s="17"/>
      <c r="G243" s="40"/>
      <c r="H243" s="43"/>
      <c r="I243" s="20"/>
      <c r="J243" s="17" t="s">
        <v>11</v>
      </c>
      <c r="K243" s="23">
        <f t="shared" ca="1" si="20"/>
        <v>4.0003921704164487</v>
      </c>
      <c r="L243" s="26"/>
      <c r="M243" s="26" t="str">
        <f t="shared" si="16"/>
        <v/>
      </c>
      <c r="N243" s="48"/>
      <c r="O243" s="28" t="str">
        <f t="shared" si="17"/>
        <v/>
      </c>
      <c r="P243" s="26" t="str">
        <f t="shared" si="18"/>
        <v/>
      </c>
      <c r="Q243" s="26" t="str">
        <f t="shared" si="19"/>
        <v/>
      </c>
    </row>
    <row r="244" spans="5:17" x14ac:dyDescent="0.25">
      <c r="E244" s="17">
        <v>238</v>
      </c>
      <c r="F244" s="17"/>
      <c r="G244" s="40"/>
      <c r="H244" s="43"/>
      <c r="I244" s="20"/>
      <c r="J244" s="17" t="s">
        <v>11</v>
      </c>
      <c r="K244" s="23">
        <f t="shared" ca="1" si="20"/>
        <v>4.2576104680643905</v>
      </c>
      <c r="L244" s="26"/>
      <c r="M244" s="26" t="str">
        <f t="shared" si="16"/>
        <v/>
      </c>
      <c r="N244" s="48"/>
      <c r="O244" s="28" t="str">
        <f t="shared" si="17"/>
        <v/>
      </c>
      <c r="P244" s="26" t="str">
        <f t="shared" si="18"/>
        <v/>
      </c>
      <c r="Q244" s="26" t="str">
        <f t="shared" si="19"/>
        <v/>
      </c>
    </row>
    <row r="245" spans="5:17" x14ac:dyDescent="0.25">
      <c r="E245" s="17">
        <v>239</v>
      </c>
      <c r="F245" s="17"/>
      <c r="G245" s="40"/>
      <c r="H245" s="43"/>
      <c r="I245" s="20"/>
      <c r="J245" s="17" t="s">
        <v>11</v>
      </c>
      <c r="K245" s="23">
        <f t="shared" ca="1" si="20"/>
        <v>3.1695790339772754</v>
      </c>
      <c r="L245" s="26"/>
      <c r="M245" s="26" t="str">
        <f t="shared" si="16"/>
        <v/>
      </c>
      <c r="N245" s="48"/>
      <c r="O245" s="28" t="str">
        <f t="shared" si="17"/>
        <v/>
      </c>
      <c r="P245" s="26" t="str">
        <f t="shared" si="18"/>
        <v/>
      </c>
      <c r="Q245" s="26" t="str">
        <f t="shared" si="19"/>
        <v/>
      </c>
    </row>
    <row r="246" spans="5:17" x14ac:dyDescent="0.25">
      <c r="E246" s="17">
        <v>240</v>
      </c>
      <c r="F246" s="17"/>
      <c r="G246" s="40"/>
      <c r="H246" s="43"/>
      <c r="I246" s="20"/>
      <c r="J246" s="17" t="s">
        <v>11</v>
      </c>
      <c r="K246" s="23">
        <f t="shared" ca="1" si="20"/>
        <v>4.1762930460318124</v>
      </c>
      <c r="L246" s="26"/>
      <c r="M246" s="26" t="str">
        <f t="shared" si="16"/>
        <v/>
      </c>
      <c r="N246" s="48"/>
      <c r="O246" s="28" t="str">
        <f t="shared" si="17"/>
        <v/>
      </c>
      <c r="P246" s="26" t="str">
        <f t="shared" si="18"/>
        <v/>
      </c>
      <c r="Q246" s="26" t="str">
        <f t="shared" si="19"/>
        <v/>
      </c>
    </row>
    <row r="247" spans="5:17" x14ac:dyDescent="0.25">
      <c r="E247" s="17">
        <v>241</v>
      </c>
      <c r="F247" s="17"/>
      <c r="G247" s="40"/>
      <c r="H247" s="43"/>
      <c r="I247" s="20"/>
      <c r="J247" s="17" t="s">
        <v>11</v>
      </c>
      <c r="K247" s="23">
        <f t="shared" ca="1" si="20"/>
        <v>4.2958739058145223</v>
      </c>
      <c r="L247" s="26"/>
      <c r="M247" s="26" t="str">
        <f t="shared" si="16"/>
        <v/>
      </c>
      <c r="N247" s="48"/>
      <c r="O247" s="28" t="str">
        <f t="shared" si="17"/>
        <v/>
      </c>
      <c r="P247" s="26" t="str">
        <f t="shared" si="18"/>
        <v/>
      </c>
      <c r="Q247" s="26" t="str">
        <f t="shared" si="19"/>
        <v/>
      </c>
    </row>
    <row r="248" spans="5:17" x14ac:dyDescent="0.25">
      <c r="E248" s="17">
        <v>242</v>
      </c>
      <c r="F248" s="17"/>
      <c r="G248" s="40"/>
      <c r="H248" s="43"/>
      <c r="I248" s="20"/>
      <c r="J248" s="17" t="s">
        <v>11</v>
      </c>
      <c r="K248" s="23">
        <f t="shared" ca="1" si="20"/>
        <v>2.8186914448989033</v>
      </c>
      <c r="L248" s="26"/>
      <c r="M248" s="26" t="str">
        <f t="shared" si="16"/>
        <v/>
      </c>
      <c r="N248" s="48"/>
      <c r="O248" s="28" t="str">
        <f t="shared" si="17"/>
        <v/>
      </c>
      <c r="P248" s="26" t="str">
        <f t="shared" si="18"/>
        <v/>
      </c>
      <c r="Q248" s="26" t="str">
        <f t="shared" si="19"/>
        <v/>
      </c>
    </row>
    <row r="249" spans="5:17" x14ac:dyDescent="0.25">
      <c r="E249" s="17">
        <v>243</v>
      </c>
      <c r="F249" s="17"/>
      <c r="G249" s="40"/>
      <c r="H249" s="43"/>
      <c r="I249" s="20"/>
      <c r="J249" s="17" t="s">
        <v>11</v>
      </c>
      <c r="K249" s="23">
        <f t="shared" ca="1" si="20"/>
        <v>2.836881390329812</v>
      </c>
      <c r="L249" s="26"/>
      <c r="M249" s="26" t="str">
        <f t="shared" si="16"/>
        <v/>
      </c>
      <c r="N249" s="48"/>
      <c r="O249" s="28" t="str">
        <f t="shared" si="17"/>
        <v/>
      </c>
      <c r="P249" s="26" t="str">
        <f t="shared" si="18"/>
        <v/>
      </c>
      <c r="Q249" s="26" t="str">
        <f t="shared" si="19"/>
        <v/>
      </c>
    </row>
    <row r="250" spans="5:17" x14ac:dyDescent="0.25">
      <c r="E250" s="17">
        <v>244</v>
      </c>
      <c r="F250" s="17"/>
      <c r="G250" s="40"/>
      <c r="H250" s="43"/>
      <c r="I250" s="20"/>
      <c r="J250" s="17" t="s">
        <v>11</v>
      </c>
      <c r="K250" s="23">
        <f t="shared" ca="1" si="20"/>
        <v>3.1953730138771217</v>
      </c>
      <c r="L250" s="26"/>
      <c r="M250" s="26" t="str">
        <f t="shared" si="16"/>
        <v/>
      </c>
      <c r="N250" s="48"/>
      <c r="O250" s="28" t="str">
        <f t="shared" si="17"/>
        <v/>
      </c>
      <c r="P250" s="26" t="str">
        <f t="shared" si="18"/>
        <v/>
      </c>
      <c r="Q250" s="26" t="str">
        <f t="shared" si="19"/>
        <v/>
      </c>
    </row>
    <row r="251" spans="5:17" x14ac:dyDescent="0.25">
      <c r="E251" s="17">
        <v>245</v>
      </c>
      <c r="F251" s="17"/>
      <c r="G251" s="40"/>
      <c r="H251" s="43"/>
      <c r="I251" s="20"/>
      <c r="J251" s="17" t="s">
        <v>11</v>
      </c>
      <c r="K251" s="23">
        <f t="shared" ca="1" si="20"/>
        <v>3.8732341191195241</v>
      </c>
      <c r="L251" s="26"/>
      <c r="M251" s="26" t="str">
        <f t="shared" si="16"/>
        <v/>
      </c>
      <c r="N251" s="48"/>
      <c r="O251" s="28" t="str">
        <f t="shared" si="17"/>
        <v/>
      </c>
      <c r="P251" s="26" t="str">
        <f t="shared" si="18"/>
        <v/>
      </c>
      <c r="Q251" s="26" t="str">
        <f t="shared" si="19"/>
        <v/>
      </c>
    </row>
    <row r="252" spans="5:17" x14ac:dyDescent="0.25">
      <c r="E252" s="17">
        <v>246</v>
      </c>
      <c r="F252" s="17"/>
      <c r="G252" s="40"/>
      <c r="H252" s="43"/>
      <c r="I252" s="20"/>
      <c r="J252" s="17" t="s">
        <v>11</v>
      </c>
      <c r="K252" s="23">
        <f t="shared" ca="1" si="20"/>
        <v>2.8266504165615483</v>
      </c>
      <c r="L252" s="26"/>
      <c r="M252" s="26" t="str">
        <f t="shared" si="16"/>
        <v/>
      </c>
      <c r="N252" s="48"/>
      <c r="O252" s="28" t="str">
        <f t="shared" si="17"/>
        <v/>
      </c>
      <c r="P252" s="26" t="str">
        <f t="shared" si="18"/>
        <v/>
      </c>
      <c r="Q252" s="26" t="str">
        <f t="shared" si="19"/>
        <v/>
      </c>
    </row>
    <row r="253" spans="5:17" x14ac:dyDescent="0.25">
      <c r="E253" s="17">
        <v>247</v>
      </c>
      <c r="F253" s="17"/>
      <c r="G253" s="40"/>
      <c r="H253" s="43"/>
      <c r="I253" s="20"/>
      <c r="J253" s="17" t="s">
        <v>11</v>
      </c>
      <c r="K253" s="23">
        <f t="shared" ca="1" si="20"/>
        <v>3.2852339540114923</v>
      </c>
      <c r="L253" s="26"/>
      <c r="M253" s="26" t="str">
        <f t="shared" si="16"/>
        <v/>
      </c>
      <c r="N253" s="48"/>
      <c r="O253" s="28" t="str">
        <f t="shared" si="17"/>
        <v/>
      </c>
      <c r="P253" s="26" t="str">
        <f t="shared" si="18"/>
        <v/>
      </c>
      <c r="Q253" s="26" t="str">
        <f t="shared" si="19"/>
        <v/>
      </c>
    </row>
    <row r="254" spans="5:17" x14ac:dyDescent="0.25">
      <c r="E254" s="17">
        <v>248</v>
      </c>
      <c r="F254" s="17"/>
      <c r="G254" s="40"/>
      <c r="H254" s="43"/>
      <c r="I254" s="20"/>
      <c r="J254" s="17" t="s">
        <v>11</v>
      </c>
      <c r="K254" s="23">
        <f t="shared" ca="1" si="20"/>
        <v>3.1632105621734192</v>
      </c>
      <c r="L254" s="26"/>
      <c r="M254" s="26" t="str">
        <f t="shared" si="16"/>
        <v/>
      </c>
      <c r="N254" s="48"/>
      <c r="O254" s="28" t="str">
        <f t="shared" si="17"/>
        <v/>
      </c>
      <c r="P254" s="26" t="str">
        <f t="shared" si="18"/>
        <v/>
      </c>
      <c r="Q254" s="26" t="str">
        <f t="shared" si="19"/>
        <v/>
      </c>
    </row>
    <row r="255" spans="5:17" x14ac:dyDescent="0.25">
      <c r="E255" s="17">
        <v>249</v>
      </c>
      <c r="F255" s="17"/>
      <c r="G255" s="40"/>
      <c r="H255" s="43"/>
      <c r="I255" s="20"/>
      <c r="J255" s="17" t="s">
        <v>11</v>
      </c>
      <c r="K255" s="23">
        <f t="shared" ca="1" si="20"/>
        <v>3.1549544473014071</v>
      </c>
      <c r="L255" s="26"/>
      <c r="M255" s="26" t="str">
        <f t="shared" si="16"/>
        <v/>
      </c>
      <c r="N255" s="48"/>
      <c r="O255" s="28" t="str">
        <f t="shared" si="17"/>
        <v/>
      </c>
      <c r="P255" s="26" t="str">
        <f t="shared" si="18"/>
        <v/>
      </c>
      <c r="Q255" s="26" t="str">
        <f t="shared" si="19"/>
        <v/>
      </c>
    </row>
    <row r="256" spans="5:17" x14ac:dyDescent="0.25">
      <c r="E256" s="17">
        <v>250</v>
      </c>
      <c r="F256" s="17"/>
      <c r="G256" s="40"/>
      <c r="H256" s="43"/>
      <c r="I256" s="20"/>
      <c r="J256" s="17" t="s">
        <v>11</v>
      </c>
      <c r="K256" s="23">
        <f t="shared" ca="1" si="20"/>
        <v>3.580602803916674</v>
      </c>
      <c r="L256" s="26"/>
      <c r="M256" s="26" t="str">
        <f t="shared" si="16"/>
        <v/>
      </c>
      <c r="N256" s="48"/>
      <c r="O256" s="28" t="str">
        <f t="shared" si="17"/>
        <v/>
      </c>
      <c r="P256" s="26" t="str">
        <f t="shared" si="18"/>
        <v/>
      </c>
      <c r="Q256" s="26" t="str">
        <f t="shared" si="19"/>
        <v/>
      </c>
    </row>
    <row r="257" spans="5:17" x14ac:dyDescent="0.25">
      <c r="E257" s="17">
        <v>251</v>
      </c>
      <c r="F257" s="17"/>
      <c r="G257" s="40"/>
      <c r="H257" s="43"/>
      <c r="I257" s="20"/>
      <c r="J257" s="17" t="s">
        <v>11</v>
      </c>
      <c r="K257" s="23">
        <f t="shared" ca="1" si="20"/>
        <v>2.9140694386344115</v>
      </c>
      <c r="L257" s="26"/>
      <c r="M257" s="26" t="str">
        <f t="shared" si="16"/>
        <v/>
      </c>
      <c r="N257" s="48"/>
      <c r="O257" s="28" t="str">
        <f t="shared" si="17"/>
        <v/>
      </c>
      <c r="P257" s="26" t="str">
        <f t="shared" si="18"/>
        <v/>
      </c>
      <c r="Q257" s="26" t="str">
        <f t="shared" si="19"/>
        <v/>
      </c>
    </row>
    <row r="258" spans="5:17" x14ac:dyDescent="0.25">
      <c r="E258" s="17">
        <v>252</v>
      </c>
      <c r="F258" s="17"/>
      <c r="G258" s="40"/>
      <c r="H258" s="43"/>
      <c r="I258" s="20"/>
      <c r="J258" s="17" t="s">
        <v>11</v>
      </c>
      <c r="K258" s="23">
        <f t="shared" ca="1" si="20"/>
        <v>3.213919350468025</v>
      </c>
      <c r="L258" s="26"/>
      <c r="M258" s="26" t="str">
        <f t="shared" si="16"/>
        <v/>
      </c>
      <c r="N258" s="48"/>
      <c r="O258" s="28" t="str">
        <f t="shared" si="17"/>
        <v/>
      </c>
      <c r="P258" s="26" t="str">
        <f t="shared" si="18"/>
        <v/>
      </c>
      <c r="Q258" s="26" t="str">
        <f t="shared" si="19"/>
        <v/>
      </c>
    </row>
    <row r="259" spans="5:17" x14ac:dyDescent="0.25">
      <c r="E259" s="17">
        <v>253</v>
      </c>
      <c r="F259" s="17"/>
      <c r="G259" s="40"/>
      <c r="H259" s="43"/>
      <c r="I259" s="20"/>
      <c r="J259" s="17" t="s">
        <v>11</v>
      </c>
      <c r="K259" s="23">
        <f t="shared" ca="1" si="20"/>
        <v>4.3613992882854182</v>
      </c>
      <c r="L259" s="26"/>
      <c r="M259" s="26" t="str">
        <f t="shared" si="16"/>
        <v/>
      </c>
      <c r="N259" s="48"/>
      <c r="O259" s="28" t="str">
        <f t="shared" si="17"/>
        <v/>
      </c>
      <c r="P259" s="26" t="str">
        <f t="shared" si="18"/>
        <v/>
      </c>
      <c r="Q259" s="26" t="str">
        <f t="shared" si="19"/>
        <v/>
      </c>
    </row>
    <row r="260" spans="5:17" x14ac:dyDescent="0.25">
      <c r="E260" s="17">
        <v>254</v>
      </c>
      <c r="F260" s="17"/>
      <c r="G260" s="40"/>
      <c r="H260" s="43"/>
      <c r="I260" s="20"/>
      <c r="J260" s="17" t="s">
        <v>11</v>
      </c>
      <c r="K260" s="23">
        <f t="shared" ca="1" si="20"/>
        <v>3.6706890681363307</v>
      </c>
      <c r="L260" s="26"/>
      <c r="M260" s="26" t="str">
        <f t="shared" si="16"/>
        <v/>
      </c>
      <c r="N260" s="48"/>
      <c r="O260" s="28" t="str">
        <f t="shared" si="17"/>
        <v/>
      </c>
      <c r="P260" s="26" t="str">
        <f t="shared" si="18"/>
        <v/>
      </c>
      <c r="Q260" s="26" t="str">
        <f t="shared" si="19"/>
        <v/>
      </c>
    </row>
    <row r="261" spans="5:17" x14ac:dyDescent="0.25">
      <c r="E261" s="17">
        <v>255</v>
      </c>
      <c r="F261" s="17"/>
      <c r="G261" s="40"/>
      <c r="H261" s="43"/>
      <c r="I261" s="20"/>
      <c r="J261" s="17" t="s">
        <v>11</v>
      </c>
      <c r="K261" s="23">
        <f t="shared" ca="1" si="20"/>
        <v>3.360506982690922</v>
      </c>
      <c r="L261" s="26"/>
      <c r="M261" s="26" t="str">
        <f t="shared" si="16"/>
        <v/>
      </c>
      <c r="N261" s="48"/>
      <c r="O261" s="28" t="str">
        <f t="shared" si="17"/>
        <v/>
      </c>
      <c r="P261" s="26" t="str">
        <f t="shared" si="18"/>
        <v/>
      </c>
      <c r="Q261" s="26" t="str">
        <f t="shared" si="19"/>
        <v/>
      </c>
    </row>
    <row r="262" spans="5:17" x14ac:dyDescent="0.25">
      <c r="E262" s="17">
        <v>256</v>
      </c>
      <c r="F262" s="17"/>
      <c r="G262" s="40"/>
      <c r="H262" s="43"/>
      <c r="I262" s="20"/>
      <c r="J262" s="17" t="s">
        <v>11</v>
      </c>
      <c r="K262" s="23">
        <f t="shared" ca="1" si="20"/>
        <v>2.8553199115314185</v>
      </c>
      <c r="L262" s="26"/>
      <c r="M262" s="26" t="str">
        <f t="shared" si="16"/>
        <v/>
      </c>
      <c r="N262" s="48"/>
      <c r="O262" s="28" t="str">
        <f t="shared" si="17"/>
        <v/>
      </c>
      <c r="P262" s="26" t="str">
        <f t="shared" si="18"/>
        <v/>
      </c>
      <c r="Q262" s="26" t="str">
        <f t="shared" si="19"/>
        <v/>
      </c>
    </row>
    <row r="263" spans="5:17" x14ac:dyDescent="0.25">
      <c r="E263" s="17">
        <v>257</v>
      </c>
      <c r="F263" s="17"/>
      <c r="G263" s="40"/>
      <c r="H263" s="43"/>
      <c r="I263" s="20"/>
      <c r="J263" s="17" t="s">
        <v>11</v>
      </c>
      <c r="K263" s="23">
        <f t="shared" ca="1" si="20"/>
        <v>3.7683606659532218</v>
      </c>
      <c r="L263" s="26"/>
      <c r="M263" s="26" t="str">
        <f t="shared" si="16"/>
        <v/>
      </c>
      <c r="N263" s="48"/>
      <c r="O263" s="28" t="str">
        <f t="shared" si="17"/>
        <v/>
      </c>
      <c r="P263" s="26" t="str">
        <f t="shared" si="18"/>
        <v/>
      </c>
      <c r="Q263" s="26" t="str">
        <f t="shared" si="19"/>
        <v/>
      </c>
    </row>
    <row r="264" spans="5:17" x14ac:dyDescent="0.25">
      <c r="E264" s="17">
        <v>258</v>
      </c>
      <c r="F264" s="17"/>
      <c r="G264" s="40"/>
      <c r="H264" s="43"/>
      <c r="I264" s="20"/>
      <c r="J264" s="17" t="s">
        <v>11</v>
      </c>
      <c r="K264" s="23">
        <f t="shared" ca="1" si="20"/>
        <v>3.1658638926426805</v>
      </c>
      <c r="L264" s="26"/>
      <c r="M264" s="26" t="str">
        <f t="shared" ref="M264:M327" si="21">IF(N263&lt;&gt;"",IF(M263=1,IF(N263="GAGNÉ",1,2),IF(N263="GAGNÉ",INDEX(fibo,MATCH(M263,fibo,0)-2),INDEX(fibo,MATCH(M263,fibo,0),1)+INDEX(fibo,MATCH(M263,fibo,0)-1))),"")</f>
        <v/>
      </c>
      <c r="N264" s="48"/>
      <c r="O264" s="28" t="str">
        <f t="shared" si="17"/>
        <v/>
      </c>
      <c r="P264" s="26" t="str">
        <f t="shared" si="18"/>
        <v/>
      </c>
      <c r="Q264" s="26" t="str">
        <f t="shared" si="19"/>
        <v/>
      </c>
    </row>
    <row r="265" spans="5:17" x14ac:dyDescent="0.25">
      <c r="E265" s="17">
        <v>259</v>
      </c>
      <c r="F265" s="17"/>
      <c r="G265" s="40"/>
      <c r="H265" s="43"/>
      <c r="I265" s="20"/>
      <c r="J265" s="17" t="s">
        <v>11</v>
      </c>
      <c r="K265" s="23">
        <f t="shared" ca="1" si="20"/>
        <v>2.8670924448550981</v>
      </c>
      <c r="L265" s="26"/>
      <c r="M265" s="26" t="str">
        <f t="shared" si="21"/>
        <v/>
      </c>
      <c r="N265" s="48"/>
      <c r="O265" s="28" t="str">
        <f t="shared" ref="O265:O328" si="22">IF(N265="GAGNÉ",K265*M265,IF(N265="PERDU","0,00 €",""))</f>
        <v/>
      </c>
      <c r="P265" s="26" t="str">
        <f t="shared" ref="P265:P328" si="23">IF(N265="GAGNÉ",O265-M265,IF(N265="PERDU",-M265,""))</f>
        <v/>
      </c>
      <c r="Q265" s="26" t="str">
        <f t="shared" ref="Q265:Q328" si="24">IF(N265="GAGNÉ",O265-M265+Q264,IF(N265="PERDU",Q264-M265,""))</f>
        <v/>
      </c>
    </row>
    <row r="266" spans="5:17" x14ac:dyDescent="0.25">
      <c r="E266" s="17">
        <v>260</v>
      </c>
      <c r="F266" s="17"/>
      <c r="G266" s="40"/>
      <c r="H266" s="43"/>
      <c r="I266" s="20"/>
      <c r="J266" s="17" t="s">
        <v>11</v>
      </c>
      <c r="K266" s="23">
        <f t="shared" ca="1" si="20"/>
        <v>3.1530200612467523</v>
      </c>
      <c r="L266" s="26"/>
      <c r="M266" s="26" t="str">
        <f t="shared" si="21"/>
        <v/>
      </c>
      <c r="N266" s="48"/>
      <c r="O266" s="28" t="str">
        <f t="shared" si="22"/>
        <v/>
      </c>
      <c r="P266" s="26" t="str">
        <f t="shared" si="23"/>
        <v/>
      </c>
      <c r="Q266" s="26" t="str">
        <f t="shared" si="24"/>
        <v/>
      </c>
    </row>
    <row r="267" spans="5:17" x14ac:dyDescent="0.25">
      <c r="E267" s="17">
        <v>261</v>
      </c>
      <c r="F267" s="17"/>
      <c r="G267" s="40"/>
      <c r="H267" s="43"/>
      <c r="I267" s="20"/>
      <c r="J267" s="17" t="s">
        <v>11</v>
      </c>
      <c r="K267" s="23">
        <f t="shared" ca="1" si="20"/>
        <v>4.1651788919302613</v>
      </c>
      <c r="L267" s="26"/>
      <c r="M267" s="26" t="str">
        <f t="shared" si="21"/>
        <v/>
      </c>
      <c r="N267" s="48"/>
      <c r="O267" s="28" t="str">
        <f t="shared" si="22"/>
        <v/>
      </c>
      <c r="P267" s="26" t="str">
        <f t="shared" si="23"/>
        <v/>
      </c>
      <c r="Q267" s="26" t="str">
        <f t="shared" si="24"/>
        <v/>
      </c>
    </row>
    <row r="268" spans="5:17" x14ac:dyDescent="0.25">
      <c r="E268" s="17">
        <v>262</v>
      </c>
      <c r="F268" s="17"/>
      <c r="G268" s="40"/>
      <c r="H268" s="43"/>
      <c r="I268" s="20"/>
      <c r="J268" s="17" t="s">
        <v>11</v>
      </c>
      <c r="K268" s="23">
        <f t="shared" ca="1" si="20"/>
        <v>3.71678846370131</v>
      </c>
      <c r="L268" s="26"/>
      <c r="M268" s="26" t="str">
        <f t="shared" si="21"/>
        <v/>
      </c>
      <c r="N268" s="48"/>
      <c r="O268" s="28" t="str">
        <f t="shared" si="22"/>
        <v/>
      </c>
      <c r="P268" s="26" t="str">
        <f t="shared" si="23"/>
        <v/>
      </c>
      <c r="Q268" s="26" t="str">
        <f t="shared" si="24"/>
        <v/>
      </c>
    </row>
    <row r="269" spans="5:17" x14ac:dyDescent="0.25">
      <c r="E269" s="17">
        <v>263</v>
      </c>
      <c r="F269" s="17"/>
      <c r="G269" s="40"/>
      <c r="H269" s="43"/>
      <c r="I269" s="20"/>
      <c r="J269" s="17" t="s">
        <v>11</v>
      </c>
      <c r="K269" s="23">
        <f t="shared" ca="1" si="20"/>
        <v>3.9115438976795591</v>
      </c>
      <c r="L269" s="26"/>
      <c r="M269" s="26" t="str">
        <f t="shared" si="21"/>
        <v/>
      </c>
      <c r="N269" s="48"/>
      <c r="O269" s="28" t="str">
        <f t="shared" si="22"/>
        <v/>
      </c>
      <c r="P269" s="26" t="str">
        <f t="shared" si="23"/>
        <v/>
      </c>
      <c r="Q269" s="26" t="str">
        <f t="shared" si="24"/>
        <v/>
      </c>
    </row>
    <row r="270" spans="5:17" x14ac:dyDescent="0.25">
      <c r="E270" s="17">
        <v>264</v>
      </c>
      <c r="F270" s="17"/>
      <c r="G270" s="40"/>
      <c r="H270" s="43"/>
      <c r="I270" s="20"/>
      <c r="J270" s="17" t="s">
        <v>11</v>
      </c>
      <c r="K270" s="23">
        <f t="shared" ca="1" si="20"/>
        <v>3.1401048698972884</v>
      </c>
      <c r="L270" s="26"/>
      <c r="M270" s="26" t="str">
        <f t="shared" si="21"/>
        <v/>
      </c>
      <c r="N270" s="48"/>
      <c r="O270" s="28" t="str">
        <f t="shared" si="22"/>
        <v/>
      </c>
      <c r="P270" s="26" t="str">
        <f t="shared" si="23"/>
        <v/>
      </c>
      <c r="Q270" s="26" t="str">
        <f t="shared" si="24"/>
        <v/>
      </c>
    </row>
    <row r="271" spans="5:17" x14ac:dyDescent="0.25">
      <c r="E271" s="17">
        <v>265</v>
      </c>
      <c r="F271" s="17"/>
      <c r="G271" s="40"/>
      <c r="H271" s="43"/>
      <c r="I271" s="20"/>
      <c r="J271" s="17" t="s">
        <v>11</v>
      </c>
      <c r="K271" s="23">
        <f t="shared" ca="1" si="20"/>
        <v>4.1731743303634596</v>
      </c>
      <c r="L271" s="26"/>
      <c r="M271" s="26" t="str">
        <f t="shared" si="21"/>
        <v/>
      </c>
      <c r="N271" s="48"/>
      <c r="O271" s="28" t="str">
        <f t="shared" si="22"/>
        <v/>
      </c>
      <c r="P271" s="26" t="str">
        <f t="shared" si="23"/>
        <v/>
      </c>
      <c r="Q271" s="26" t="str">
        <f t="shared" si="24"/>
        <v/>
      </c>
    </row>
    <row r="272" spans="5:17" x14ac:dyDescent="0.25">
      <c r="E272" s="17">
        <v>266</v>
      </c>
      <c r="F272" s="17"/>
      <c r="G272" s="40"/>
      <c r="H272" s="43"/>
      <c r="I272" s="20"/>
      <c r="J272" s="17" t="s">
        <v>11</v>
      </c>
      <c r="K272" s="23">
        <f t="shared" ca="1" si="20"/>
        <v>2.7916318861735254</v>
      </c>
      <c r="L272" s="26"/>
      <c r="M272" s="26" t="str">
        <f t="shared" si="21"/>
        <v/>
      </c>
      <c r="N272" s="48"/>
      <c r="O272" s="28" t="str">
        <f t="shared" si="22"/>
        <v/>
      </c>
      <c r="P272" s="26" t="str">
        <f t="shared" si="23"/>
        <v/>
      </c>
      <c r="Q272" s="26" t="str">
        <f t="shared" si="24"/>
        <v/>
      </c>
    </row>
    <row r="273" spans="5:17" x14ac:dyDescent="0.25">
      <c r="E273" s="17">
        <v>267</v>
      </c>
      <c r="F273" s="17"/>
      <c r="G273" s="40"/>
      <c r="H273" s="43"/>
      <c r="I273" s="20"/>
      <c r="J273" s="17" t="s">
        <v>11</v>
      </c>
      <c r="K273" s="23">
        <f t="shared" ca="1" si="20"/>
        <v>2.9268386563684174</v>
      </c>
      <c r="L273" s="26"/>
      <c r="M273" s="26" t="str">
        <f t="shared" si="21"/>
        <v/>
      </c>
      <c r="N273" s="48"/>
      <c r="O273" s="28" t="str">
        <f t="shared" si="22"/>
        <v/>
      </c>
      <c r="P273" s="26" t="str">
        <f t="shared" si="23"/>
        <v/>
      </c>
      <c r="Q273" s="26" t="str">
        <f t="shared" si="24"/>
        <v/>
      </c>
    </row>
    <row r="274" spans="5:17" x14ac:dyDescent="0.25">
      <c r="E274" s="17">
        <v>268</v>
      </c>
      <c r="F274" s="17"/>
      <c r="G274" s="40"/>
      <c r="H274" s="43"/>
      <c r="I274" s="20"/>
      <c r="J274" s="17" t="s">
        <v>11</v>
      </c>
      <c r="K274" s="23">
        <f t="shared" ca="1" si="20"/>
        <v>3.1098583775202444</v>
      </c>
      <c r="L274" s="26"/>
      <c r="M274" s="26" t="str">
        <f t="shared" si="21"/>
        <v/>
      </c>
      <c r="N274" s="48"/>
      <c r="O274" s="28" t="str">
        <f t="shared" si="22"/>
        <v/>
      </c>
      <c r="P274" s="26" t="str">
        <f t="shared" si="23"/>
        <v/>
      </c>
      <c r="Q274" s="26" t="str">
        <f t="shared" si="24"/>
        <v/>
      </c>
    </row>
    <row r="275" spans="5:17" x14ac:dyDescent="0.25">
      <c r="E275" s="17">
        <v>269</v>
      </c>
      <c r="F275" s="17"/>
      <c r="G275" s="40"/>
      <c r="H275" s="43"/>
      <c r="I275" s="20"/>
      <c r="J275" s="17" t="s">
        <v>11</v>
      </c>
      <c r="K275" s="23">
        <f t="shared" ca="1" si="20"/>
        <v>3.2147248065858336</v>
      </c>
      <c r="L275" s="26"/>
      <c r="M275" s="26" t="str">
        <f t="shared" si="21"/>
        <v/>
      </c>
      <c r="N275" s="48"/>
      <c r="O275" s="28" t="str">
        <f t="shared" si="22"/>
        <v/>
      </c>
      <c r="P275" s="26" t="str">
        <f t="shared" si="23"/>
        <v/>
      </c>
      <c r="Q275" s="26" t="str">
        <f t="shared" si="24"/>
        <v/>
      </c>
    </row>
    <row r="276" spans="5:17" x14ac:dyDescent="0.25">
      <c r="E276" s="17">
        <v>270</v>
      </c>
      <c r="F276" s="17"/>
      <c r="G276" s="40"/>
      <c r="H276" s="43"/>
      <c r="I276" s="20"/>
      <c r="J276" s="17" t="s">
        <v>11</v>
      </c>
      <c r="K276" s="23">
        <f t="shared" ca="1" si="20"/>
        <v>3.2891076816324265</v>
      </c>
      <c r="L276" s="26"/>
      <c r="M276" s="26" t="str">
        <f t="shared" si="21"/>
        <v/>
      </c>
      <c r="N276" s="48"/>
      <c r="O276" s="28" t="str">
        <f t="shared" si="22"/>
        <v/>
      </c>
      <c r="P276" s="26" t="str">
        <f t="shared" si="23"/>
        <v/>
      </c>
      <c r="Q276" s="26" t="str">
        <f t="shared" si="24"/>
        <v/>
      </c>
    </row>
    <row r="277" spans="5:17" x14ac:dyDescent="0.25">
      <c r="E277" s="17">
        <v>271</v>
      </c>
      <c r="F277" s="17"/>
      <c r="G277" s="40"/>
      <c r="H277" s="43"/>
      <c r="I277" s="20"/>
      <c r="J277" s="17" t="s">
        <v>11</v>
      </c>
      <c r="K277" s="23">
        <f t="shared" ca="1" si="20"/>
        <v>3.6657103252156484</v>
      </c>
      <c r="L277" s="26"/>
      <c r="M277" s="26" t="str">
        <f t="shared" si="21"/>
        <v/>
      </c>
      <c r="N277" s="48"/>
      <c r="O277" s="28" t="str">
        <f t="shared" si="22"/>
        <v/>
      </c>
      <c r="P277" s="26" t="str">
        <f t="shared" si="23"/>
        <v/>
      </c>
      <c r="Q277" s="26" t="str">
        <f t="shared" si="24"/>
        <v/>
      </c>
    </row>
    <row r="278" spans="5:17" x14ac:dyDescent="0.25">
      <c r="E278" s="17">
        <v>272</v>
      </c>
      <c r="F278" s="17"/>
      <c r="G278" s="40"/>
      <c r="H278" s="43"/>
      <c r="I278" s="20"/>
      <c r="J278" s="17" t="s">
        <v>11</v>
      </c>
      <c r="K278" s="23">
        <f t="shared" ca="1" si="20"/>
        <v>3.9590315553309696</v>
      </c>
      <c r="L278" s="26"/>
      <c r="M278" s="26" t="str">
        <f t="shared" si="21"/>
        <v/>
      </c>
      <c r="N278" s="48"/>
      <c r="O278" s="28" t="str">
        <f t="shared" si="22"/>
        <v/>
      </c>
      <c r="P278" s="26" t="str">
        <f t="shared" si="23"/>
        <v/>
      </c>
      <c r="Q278" s="26" t="str">
        <f t="shared" si="24"/>
        <v/>
      </c>
    </row>
    <row r="279" spans="5:17" x14ac:dyDescent="0.25">
      <c r="E279" s="17">
        <v>273</v>
      </c>
      <c r="F279" s="17"/>
      <c r="G279" s="40"/>
      <c r="H279" s="43"/>
      <c r="I279" s="20"/>
      <c r="J279" s="17" t="s">
        <v>11</v>
      </c>
      <c r="K279" s="23">
        <f t="shared" ca="1" si="20"/>
        <v>4.5449600530250853</v>
      </c>
      <c r="L279" s="26"/>
      <c r="M279" s="26" t="str">
        <f t="shared" si="21"/>
        <v/>
      </c>
      <c r="N279" s="48"/>
      <c r="O279" s="28" t="str">
        <f t="shared" si="22"/>
        <v/>
      </c>
      <c r="P279" s="26" t="str">
        <f t="shared" si="23"/>
        <v/>
      </c>
      <c r="Q279" s="26" t="str">
        <f t="shared" si="24"/>
        <v/>
      </c>
    </row>
    <row r="280" spans="5:17" x14ac:dyDescent="0.25">
      <c r="E280" s="17">
        <v>274</v>
      </c>
      <c r="F280" s="17"/>
      <c r="G280" s="40"/>
      <c r="H280" s="43"/>
      <c r="I280" s="20"/>
      <c r="J280" s="17" t="s">
        <v>11</v>
      </c>
      <c r="K280" s="23">
        <f t="shared" ca="1" si="20"/>
        <v>4.0809118471249031</v>
      </c>
      <c r="L280" s="26"/>
      <c r="M280" s="26" t="str">
        <f t="shared" si="21"/>
        <v/>
      </c>
      <c r="N280" s="48"/>
      <c r="O280" s="28" t="str">
        <f t="shared" si="22"/>
        <v/>
      </c>
      <c r="P280" s="26" t="str">
        <f t="shared" si="23"/>
        <v/>
      </c>
      <c r="Q280" s="26" t="str">
        <f t="shared" si="24"/>
        <v/>
      </c>
    </row>
    <row r="281" spans="5:17" x14ac:dyDescent="0.25">
      <c r="E281" s="17">
        <v>275</v>
      </c>
      <c r="F281" s="17"/>
      <c r="G281" s="40"/>
      <c r="H281" s="43"/>
      <c r="I281" s="20"/>
      <c r="J281" s="17" t="s">
        <v>11</v>
      </c>
      <c r="K281" s="23">
        <f t="shared" ca="1" si="20"/>
        <v>3.0546950218519147</v>
      </c>
      <c r="L281" s="26"/>
      <c r="M281" s="26" t="str">
        <f t="shared" si="21"/>
        <v/>
      </c>
      <c r="N281" s="48"/>
      <c r="O281" s="28" t="str">
        <f t="shared" si="22"/>
        <v/>
      </c>
      <c r="P281" s="26" t="str">
        <f t="shared" si="23"/>
        <v/>
      </c>
      <c r="Q281" s="26" t="str">
        <f t="shared" si="24"/>
        <v/>
      </c>
    </row>
    <row r="282" spans="5:17" x14ac:dyDescent="0.25">
      <c r="E282" s="17">
        <v>276</v>
      </c>
      <c r="F282" s="17"/>
      <c r="G282" s="40"/>
      <c r="H282" s="43"/>
      <c r="I282" s="20"/>
      <c r="J282" s="17" t="s">
        <v>11</v>
      </c>
      <c r="K282" s="23">
        <f t="shared" ca="1" si="20"/>
        <v>3.6256714293227144</v>
      </c>
      <c r="L282" s="26"/>
      <c r="M282" s="26" t="str">
        <f t="shared" si="21"/>
        <v/>
      </c>
      <c r="N282" s="48"/>
      <c r="O282" s="28" t="str">
        <f t="shared" si="22"/>
        <v/>
      </c>
      <c r="P282" s="26" t="str">
        <f t="shared" si="23"/>
        <v/>
      </c>
      <c r="Q282" s="26" t="str">
        <f t="shared" si="24"/>
        <v/>
      </c>
    </row>
    <row r="283" spans="5:17" x14ac:dyDescent="0.25">
      <c r="E283" s="17">
        <v>277</v>
      </c>
      <c r="F283" s="17"/>
      <c r="G283" s="40"/>
      <c r="H283" s="43"/>
      <c r="I283" s="20"/>
      <c r="J283" s="17" t="s">
        <v>11</v>
      </c>
      <c r="K283" s="23">
        <f t="shared" ca="1" si="20"/>
        <v>3.8925789343584976</v>
      </c>
      <c r="L283" s="26"/>
      <c r="M283" s="26" t="str">
        <f t="shared" si="21"/>
        <v/>
      </c>
      <c r="N283" s="48"/>
      <c r="O283" s="28" t="str">
        <f t="shared" si="22"/>
        <v/>
      </c>
      <c r="P283" s="26" t="str">
        <f t="shared" si="23"/>
        <v/>
      </c>
      <c r="Q283" s="26" t="str">
        <f t="shared" si="24"/>
        <v/>
      </c>
    </row>
    <row r="284" spans="5:17" x14ac:dyDescent="0.25">
      <c r="E284" s="17">
        <v>278</v>
      </c>
      <c r="F284" s="17"/>
      <c r="G284" s="40"/>
      <c r="H284" s="43"/>
      <c r="I284" s="20"/>
      <c r="J284" s="17" t="s">
        <v>11</v>
      </c>
      <c r="K284" s="23">
        <f t="shared" ca="1" si="20"/>
        <v>3.6990137286050579</v>
      </c>
      <c r="L284" s="26"/>
      <c r="M284" s="26" t="str">
        <f t="shared" si="21"/>
        <v/>
      </c>
      <c r="N284" s="48"/>
      <c r="O284" s="28" t="str">
        <f t="shared" si="22"/>
        <v/>
      </c>
      <c r="P284" s="26" t="str">
        <f t="shared" si="23"/>
        <v/>
      </c>
      <c r="Q284" s="26" t="str">
        <f t="shared" si="24"/>
        <v/>
      </c>
    </row>
    <row r="285" spans="5:17" x14ac:dyDescent="0.25">
      <c r="E285" s="17">
        <v>279</v>
      </c>
      <c r="F285" s="17"/>
      <c r="G285" s="40"/>
      <c r="H285" s="43"/>
      <c r="I285" s="20"/>
      <c r="J285" s="17" t="s">
        <v>11</v>
      </c>
      <c r="K285" s="23">
        <f t="shared" ca="1" si="20"/>
        <v>4.2551791656807572</v>
      </c>
      <c r="L285" s="26"/>
      <c r="M285" s="26" t="str">
        <f t="shared" si="21"/>
        <v/>
      </c>
      <c r="N285" s="48"/>
      <c r="O285" s="28" t="str">
        <f t="shared" si="22"/>
        <v/>
      </c>
      <c r="P285" s="26" t="str">
        <f t="shared" si="23"/>
        <v/>
      </c>
      <c r="Q285" s="26" t="str">
        <f t="shared" si="24"/>
        <v/>
      </c>
    </row>
    <row r="286" spans="5:17" x14ac:dyDescent="0.25">
      <c r="E286" s="17">
        <v>280</v>
      </c>
      <c r="F286" s="17"/>
      <c r="G286" s="40"/>
      <c r="H286" s="43"/>
      <c r="I286" s="20"/>
      <c r="J286" s="17" t="s">
        <v>11</v>
      </c>
      <c r="K286" s="23">
        <f t="shared" ca="1" si="20"/>
        <v>3.8231704219197673</v>
      </c>
      <c r="L286" s="26"/>
      <c r="M286" s="26" t="str">
        <f t="shared" si="21"/>
        <v/>
      </c>
      <c r="N286" s="48"/>
      <c r="O286" s="28" t="str">
        <f t="shared" si="22"/>
        <v/>
      </c>
      <c r="P286" s="26" t="str">
        <f t="shared" si="23"/>
        <v/>
      </c>
      <c r="Q286" s="26" t="str">
        <f t="shared" si="24"/>
        <v/>
      </c>
    </row>
    <row r="287" spans="5:17" x14ac:dyDescent="0.25">
      <c r="E287" s="17">
        <v>281</v>
      </c>
      <c r="F287" s="17"/>
      <c r="G287" s="40"/>
      <c r="H287" s="43"/>
      <c r="I287" s="20"/>
      <c r="J287" s="17" t="s">
        <v>11</v>
      </c>
      <c r="K287" s="23">
        <f t="shared" ca="1" si="20"/>
        <v>3.1523371858489786</v>
      </c>
      <c r="L287" s="26"/>
      <c r="M287" s="26" t="str">
        <f t="shared" si="21"/>
        <v/>
      </c>
      <c r="N287" s="48"/>
      <c r="O287" s="28" t="str">
        <f t="shared" si="22"/>
        <v/>
      </c>
      <c r="P287" s="26" t="str">
        <f t="shared" si="23"/>
        <v/>
      </c>
      <c r="Q287" s="26" t="str">
        <f t="shared" si="24"/>
        <v/>
      </c>
    </row>
    <row r="288" spans="5:17" x14ac:dyDescent="0.25">
      <c r="E288" s="17">
        <v>282</v>
      </c>
      <c r="F288" s="17"/>
      <c r="G288" s="40"/>
      <c r="H288" s="43"/>
      <c r="I288" s="20"/>
      <c r="J288" s="17" t="s">
        <v>11</v>
      </c>
      <c r="K288" s="23">
        <f t="shared" ca="1" si="20"/>
        <v>3.9113261803332442</v>
      </c>
      <c r="L288" s="26"/>
      <c r="M288" s="26" t="str">
        <f t="shared" si="21"/>
        <v/>
      </c>
      <c r="N288" s="48"/>
      <c r="O288" s="28" t="str">
        <f t="shared" si="22"/>
        <v/>
      </c>
      <c r="P288" s="26" t="str">
        <f t="shared" si="23"/>
        <v/>
      </c>
      <c r="Q288" s="26" t="str">
        <f t="shared" si="24"/>
        <v/>
      </c>
    </row>
    <row r="289" spans="5:17" x14ac:dyDescent="0.25">
      <c r="E289" s="17">
        <v>283</v>
      </c>
      <c r="F289" s="17"/>
      <c r="G289" s="40"/>
      <c r="H289" s="43"/>
      <c r="I289" s="20"/>
      <c r="J289" s="17" t="s">
        <v>11</v>
      </c>
      <c r="K289" s="23">
        <f t="shared" ca="1" si="20"/>
        <v>3.1489685750727126</v>
      </c>
      <c r="L289" s="26"/>
      <c r="M289" s="26" t="str">
        <f t="shared" si="21"/>
        <v/>
      </c>
      <c r="N289" s="48"/>
      <c r="O289" s="28" t="str">
        <f t="shared" si="22"/>
        <v/>
      </c>
      <c r="P289" s="26" t="str">
        <f t="shared" si="23"/>
        <v/>
      </c>
      <c r="Q289" s="26" t="str">
        <f t="shared" si="24"/>
        <v/>
      </c>
    </row>
    <row r="290" spans="5:17" x14ac:dyDescent="0.25">
      <c r="E290" s="17">
        <v>284</v>
      </c>
      <c r="F290" s="17"/>
      <c r="G290" s="40"/>
      <c r="H290" s="43"/>
      <c r="I290" s="20"/>
      <c r="J290" s="17" t="s">
        <v>11</v>
      </c>
      <c r="K290" s="23">
        <f t="shared" ca="1" si="20"/>
        <v>3.3033254699905985</v>
      </c>
      <c r="L290" s="26"/>
      <c r="M290" s="26" t="str">
        <f t="shared" si="21"/>
        <v/>
      </c>
      <c r="N290" s="48"/>
      <c r="O290" s="28" t="str">
        <f t="shared" si="22"/>
        <v/>
      </c>
      <c r="P290" s="26" t="str">
        <f t="shared" si="23"/>
        <v/>
      </c>
      <c r="Q290" s="26" t="str">
        <f t="shared" si="24"/>
        <v/>
      </c>
    </row>
    <row r="291" spans="5:17" x14ac:dyDescent="0.25">
      <c r="E291" s="17">
        <v>285</v>
      </c>
      <c r="F291" s="17"/>
      <c r="G291" s="40"/>
      <c r="H291" s="43"/>
      <c r="I291" s="20"/>
      <c r="J291" s="17" t="s">
        <v>11</v>
      </c>
      <c r="K291" s="23">
        <f t="shared" ca="1" si="20"/>
        <v>3.4626252233176498</v>
      </c>
      <c r="L291" s="26"/>
      <c r="M291" s="26" t="str">
        <f t="shared" si="21"/>
        <v/>
      </c>
      <c r="N291" s="48"/>
      <c r="O291" s="28" t="str">
        <f t="shared" si="22"/>
        <v/>
      </c>
      <c r="P291" s="26" t="str">
        <f t="shared" si="23"/>
        <v/>
      </c>
      <c r="Q291" s="26" t="str">
        <f t="shared" si="24"/>
        <v/>
      </c>
    </row>
    <row r="292" spans="5:17" x14ac:dyDescent="0.25">
      <c r="E292" s="17">
        <v>286</v>
      </c>
      <c r="F292" s="17"/>
      <c r="G292" s="40"/>
      <c r="H292" s="43"/>
      <c r="I292" s="20"/>
      <c r="J292" s="17" t="s">
        <v>11</v>
      </c>
      <c r="K292" s="23">
        <f t="shared" ca="1" si="20"/>
        <v>3.1851428211979909</v>
      </c>
      <c r="L292" s="26"/>
      <c r="M292" s="26" t="str">
        <f t="shared" si="21"/>
        <v/>
      </c>
      <c r="N292" s="48"/>
      <c r="O292" s="28" t="str">
        <f t="shared" si="22"/>
        <v/>
      </c>
      <c r="P292" s="26" t="str">
        <f t="shared" si="23"/>
        <v/>
      </c>
      <c r="Q292" s="26" t="str">
        <f t="shared" si="24"/>
        <v/>
      </c>
    </row>
    <row r="293" spans="5:17" x14ac:dyDescent="0.25">
      <c r="E293" s="17">
        <v>287</v>
      </c>
      <c r="F293" s="17"/>
      <c r="G293" s="40"/>
      <c r="H293" s="43"/>
      <c r="I293" s="20"/>
      <c r="J293" s="17" t="s">
        <v>11</v>
      </c>
      <c r="K293" s="23">
        <f t="shared" ca="1" si="20"/>
        <v>4.4293756918948386</v>
      </c>
      <c r="L293" s="26"/>
      <c r="M293" s="26" t="str">
        <f t="shared" si="21"/>
        <v/>
      </c>
      <c r="N293" s="48"/>
      <c r="O293" s="28" t="str">
        <f t="shared" si="22"/>
        <v/>
      </c>
      <c r="P293" s="26" t="str">
        <f t="shared" si="23"/>
        <v/>
      </c>
      <c r="Q293" s="26" t="str">
        <f t="shared" si="24"/>
        <v/>
      </c>
    </row>
    <row r="294" spans="5:17" x14ac:dyDescent="0.25">
      <c r="E294" s="17">
        <v>288</v>
      </c>
      <c r="F294" s="17"/>
      <c r="G294" s="40"/>
      <c r="H294" s="43"/>
      <c r="I294" s="20"/>
      <c r="J294" s="17" t="s">
        <v>11</v>
      </c>
      <c r="K294" s="23">
        <f t="shared" ca="1" si="20"/>
        <v>3.8411582269717752</v>
      </c>
      <c r="L294" s="26"/>
      <c r="M294" s="26" t="str">
        <f t="shared" si="21"/>
        <v/>
      </c>
      <c r="N294" s="48"/>
      <c r="O294" s="28" t="str">
        <f t="shared" si="22"/>
        <v/>
      </c>
      <c r="P294" s="26" t="str">
        <f t="shared" si="23"/>
        <v/>
      </c>
      <c r="Q294" s="26" t="str">
        <f t="shared" si="24"/>
        <v/>
      </c>
    </row>
    <row r="295" spans="5:17" x14ac:dyDescent="0.25">
      <c r="E295" s="17">
        <v>289</v>
      </c>
      <c r="F295" s="17"/>
      <c r="G295" s="40"/>
      <c r="H295" s="43"/>
      <c r="I295" s="20"/>
      <c r="J295" s="17" t="s">
        <v>11</v>
      </c>
      <c r="K295" s="23">
        <f t="shared" ca="1" si="20"/>
        <v>3.2542350210863233</v>
      </c>
      <c r="L295" s="26"/>
      <c r="M295" s="26" t="str">
        <f t="shared" si="21"/>
        <v/>
      </c>
      <c r="N295" s="48"/>
      <c r="O295" s="28" t="str">
        <f t="shared" si="22"/>
        <v/>
      </c>
      <c r="P295" s="26" t="str">
        <f t="shared" si="23"/>
        <v/>
      </c>
      <c r="Q295" s="26" t="str">
        <f t="shared" si="24"/>
        <v/>
      </c>
    </row>
    <row r="296" spans="5:17" x14ac:dyDescent="0.25">
      <c r="E296" s="17">
        <v>290</v>
      </c>
      <c r="F296" s="17"/>
      <c r="G296" s="40"/>
      <c r="H296" s="43"/>
      <c r="I296" s="20"/>
      <c r="J296" s="17" t="s">
        <v>11</v>
      </c>
      <c r="K296" s="23">
        <f t="shared" ca="1" si="20"/>
        <v>3.936376185321504</v>
      </c>
      <c r="L296" s="26"/>
      <c r="M296" s="26" t="str">
        <f t="shared" si="21"/>
        <v/>
      </c>
      <c r="N296" s="48"/>
      <c r="O296" s="28" t="str">
        <f t="shared" si="22"/>
        <v/>
      </c>
      <c r="P296" s="26" t="str">
        <f t="shared" si="23"/>
        <v/>
      </c>
      <c r="Q296" s="26" t="str">
        <f t="shared" si="24"/>
        <v/>
      </c>
    </row>
    <row r="297" spans="5:17" x14ac:dyDescent="0.25">
      <c r="E297" s="17">
        <v>291</v>
      </c>
      <c r="F297" s="17"/>
      <c r="G297" s="40"/>
      <c r="H297" s="43"/>
      <c r="I297" s="20"/>
      <c r="J297" s="17" t="s">
        <v>11</v>
      </c>
      <c r="K297" s="23">
        <f t="shared" ca="1" si="20"/>
        <v>4.2661302581138223</v>
      </c>
      <c r="L297" s="26"/>
      <c r="M297" s="26" t="str">
        <f t="shared" si="21"/>
        <v/>
      </c>
      <c r="N297" s="48"/>
      <c r="O297" s="28" t="str">
        <f t="shared" si="22"/>
        <v/>
      </c>
      <c r="P297" s="26" t="str">
        <f t="shared" si="23"/>
        <v/>
      </c>
      <c r="Q297" s="26" t="str">
        <f t="shared" si="24"/>
        <v/>
      </c>
    </row>
    <row r="298" spans="5:17" x14ac:dyDescent="0.25">
      <c r="E298" s="17">
        <v>292</v>
      </c>
      <c r="F298" s="17"/>
      <c r="G298" s="40"/>
      <c r="H298" s="43"/>
      <c r="I298" s="20"/>
      <c r="J298" s="17" t="s">
        <v>11</v>
      </c>
      <c r="K298" s="23">
        <f t="shared" ca="1" si="20"/>
        <v>3.3594282825099908</v>
      </c>
      <c r="L298" s="26"/>
      <c r="M298" s="26" t="str">
        <f t="shared" si="21"/>
        <v/>
      </c>
      <c r="N298" s="48"/>
      <c r="O298" s="28" t="str">
        <f t="shared" si="22"/>
        <v/>
      </c>
      <c r="P298" s="26" t="str">
        <f t="shared" si="23"/>
        <v/>
      </c>
      <c r="Q298" s="26" t="str">
        <f t="shared" si="24"/>
        <v/>
      </c>
    </row>
    <row r="299" spans="5:17" x14ac:dyDescent="0.25">
      <c r="E299" s="17">
        <v>293</v>
      </c>
      <c r="F299" s="17"/>
      <c r="G299" s="40"/>
      <c r="H299" s="43"/>
      <c r="I299" s="20"/>
      <c r="J299" s="17" t="s">
        <v>11</v>
      </c>
      <c r="K299" s="23">
        <f t="shared" ref="K299:K362" ca="1" si="25">2.75+RAND()*(4.6-2.75)</f>
        <v>4.5846363104573609</v>
      </c>
      <c r="L299" s="26"/>
      <c r="M299" s="26" t="str">
        <f t="shared" si="21"/>
        <v/>
      </c>
      <c r="N299" s="48"/>
      <c r="O299" s="28" t="str">
        <f t="shared" si="22"/>
        <v/>
      </c>
      <c r="P299" s="26" t="str">
        <f t="shared" si="23"/>
        <v/>
      </c>
      <c r="Q299" s="26" t="str">
        <f t="shared" si="24"/>
        <v/>
      </c>
    </row>
    <row r="300" spans="5:17" x14ac:dyDescent="0.25">
      <c r="E300" s="17">
        <v>294</v>
      </c>
      <c r="F300" s="17"/>
      <c r="G300" s="40"/>
      <c r="H300" s="43"/>
      <c r="I300" s="20"/>
      <c r="J300" s="17" t="s">
        <v>11</v>
      </c>
      <c r="K300" s="23">
        <f t="shared" ca="1" si="25"/>
        <v>2.7569549508961106</v>
      </c>
      <c r="L300" s="26"/>
      <c r="M300" s="26" t="str">
        <f t="shared" si="21"/>
        <v/>
      </c>
      <c r="N300" s="48"/>
      <c r="O300" s="28" t="str">
        <f t="shared" si="22"/>
        <v/>
      </c>
      <c r="P300" s="26" t="str">
        <f t="shared" si="23"/>
        <v/>
      </c>
      <c r="Q300" s="26" t="str">
        <f t="shared" si="24"/>
        <v/>
      </c>
    </row>
    <row r="301" spans="5:17" x14ac:dyDescent="0.25">
      <c r="E301" s="17">
        <v>295</v>
      </c>
      <c r="F301" s="17"/>
      <c r="G301" s="40"/>
      <c r="H301" s="43"/>
      <c r="I301" s="20"/>
      <c r="J301" s="17" t="s">
        <v>11</v>
      </c>
      <c r="K301" s="23">
        <f t="shared" ca="1" si="25"/>
        <v>4.1944998713294463</v>
      </c>
      <c r="L301" s="26"/>
      <c r="M301" s="26" t="str">
        <f t="shared" si="21"/>
        <v/>
      </c>
      <c r="N301" s="48"/>
      <c r="O301" s="28" t="str">
        <f t="shared" si="22"/>
        <v/>
      </c>
      <c r="P301" s="26" t="str">
        <f t="shared" si="23"/>
        <v/>
      </c>
      <c r="Q301" s="26" t="str">
        <f t="shared" si="24"/>
        <v/>
      </c>
    </row>
    <row r="302" spans="5:17" x14ac:dyDescent="0.25">
      <c r="E302" s="17">
        <v>296</v>
      </c>
      <c r="F302" s="17"/>
      <c r="G302" s="40"/>
      <c r="H302" s="43"/>
      <c r="I302" s="20"/>
      <c r="J302" s="17" t="s">
        <v>11</v>
      </c>
      <c r="K302" s="23">
        <f t="shared" ca="1" si="25"/>
        <v>2.8236802326332961</v>
      </c>
      <c r="L302" s="26"/>
      <c r="M302" s="26" t="str">
        <f t="shared" si="21"/>
        <v/>
      </c>
      <c r="N302" s="48"/>
      <c r="O302" s="28" t="str">
        <f t="shared" si="22"/>
        <v/>
      </c>
      <c r="P302" s="26" t="str">
        <f t="shared" si="23"/>
        <v/>
      </c>
      <c r="Q302" s="26" t="str">
        <f t="shared" si="24"/>
        <v/>
      </c>
    </row>
    <row r="303" spans="5:17" x14ac:dyDescent="0.25">
      <c r="E303" s="17">
        <v>297</v>
      </c>
      <c r="F303" s="17"/>
      <c r="G303" s="40"/>
      <c r="H303" s="43"/>
      <c r="I303" s="20"/>
      <c r="J303" s="17" t="s">
        <v>11</v>
      </c>
      <c r="K303" s="23">
        <f t="shared" ca="1" si="25"/>
        <v>3.9725446816950791</v>
      </c>
      <c r="L303" s="26"/>
      <c r="M303" s="26" t="str">
        <f t="shared" si="21"/>
        <v/>
      </c>
      <c r="N303" s="48"/>
      <c r="O303" s="28" t="str">
        <f t="shared" si="22"/>
        <v/>
      </c>
      <c r="P303" s="26" t="str">
        <f t="shared" si="23"/>
        <v/>
      </c>
      <c r="Q303" s="26" t="str">
        <f t="shared" si="24"/>
        <v/>
      </c>
    </row>
    <row r="304" spans="5:17" x14ac:dyDescent="0.25">
      <c r="E304" s="17">
        <v>298</v>
      </c>
      <c r="F304" s="17"/>
      <c r="G304" s="40"/>
      <c r="H304" s="43"/>
      <c r="I304" s="20"/>
      <c r="J304" s="17" t="s">
        <v>11</v>
      </c>
      <c r="K304" s="23">
        <f t="shared" ca="1" si="25"/>
        <v>3.3149973769910539</v>
      </c>
      <c r="L304" s="26"/>
      <c r="M304" s="26" t="str">
        <f t="shared" si="21"/>
        <v/>
      </c>
      <c r="N304" s="48"/>
      <c r="O304" s="28" t="str">
        <f t="shared" si="22"/>
        <v/>
      </c>
      <c r="P304" s="26" t="str">
        <f t="shared" si="23"/>
        <v/>
      </c>
      <c r="Q304" s="26" t="str">
        <f t="shared" si="24"/>
        <v/>
      </c>
    </row>
    <row r="305" spans="5:17" x14ac:dyDescent="0.25">
      <c r="E305" s="17">
        <v>299</v>
      </c>
      <c r="F305" s="17"/>
      <c r="G305" s="40"/>
      <c r="H305" s="43"/>
      <c r="I305" s="20"/>
      <c r="J305" s="17" t="s">
        <v>11</v>
      </c>
      <c r="K305" s="23">
        <f t="shared" ca="1" si="25"/>
        <v>2.787834112790271</v>
      </c>
      <c r="L305" s="26"/>
      <c r="M305" s="26" t="str">
        <f t="shared" si="21"/>
        <v/>
      </c>
      <c r="N305" s="48"/>
      <c r="O305" s="28" t="str">
        <f t="shared" si="22"/>
        <v/>
      </c>
      <c r="P305" s="26" t="str">
        <f t="shared" si="23"/>
        <v/>
      </c>
      <c r="Q305" s="26" t="str">
        <f t="shared" si="24"/>
        <v/>
      </c>
    </row>
    <row r="306" spans="5:17" x14ac:dyDescent="0.25">
      <c r="E306" s="17">
        <v>300</v>
      </c>
      <c r="F306" s="17"/>
      <c r="G306" s="40"/>
      <c r="H306" s="43"/>
      <c r="I306" s="20"/>
      <c r="J306" s="17" t="s">
        <v>11</v>
      </c>
      <c r="K306" s="23">
        <f t="shared" ca="1" si="25"/>
        <v>4.4266597713959248</v>
      </c>
      <c r="L306" s="26"/>
      <c r="M306" s="26" t="str">
        <f t="shared" si="21"/>
        <v/>
      </c>
      <c r="N306" s="48"/>
      <c r="O306" s="28" t="str">
        <f t="shared" si="22"/>
        <v/>
      </c>
      <c r="P306" s="26" t="str">
        <f t="shared" si="23"/>
        <v/>
      </c>
      <c r="Q306" s="26" t="str">
        <f t="shared" si="24"/>
        <v/>
      </c>
    </row>
    <row r="307" spans="5:17" x14ac:dyDescent="0.25">
      <c r="E307" s="17">
        <v>301</v>
      </c>
      <c r="F307" s="17"/>
      <c r="G307" s="40"/>
      <c r="H307" s="43"/>
      <c r="I307" s="20"/>
      <c r="J307" s="17" t="s">
        <v>11</v>
      </c>
      <c r="K307" s="23">
        <f t="shared" ca="1" si="25"/>
        <v>4.2327482433901364</v>
      </c>
      <c r="L307" s="26"/>
      <c r="M307" s="26" t="str">
        <f t="shared" si="21"/>
        <v/>
      </c>
      <c r="N307" s="48"/>
      <c r="O307" s="28" t="str">
        <f t="shared" si="22"/>
        <v/>
      </c>
      <c r="P307" s="26" t="str">
        <f t="shared" si="23"/>
        <v/>
      </c>
      <c r="Q307" s="26" t="str">
        <f t="shared" si="24"/>
        <v/>
      </c>
    </row>
    <row r="308" spans="5:17" x14ac:dyDescent="0.25">
      <c r="E308" s="17">
        <v>302</v>
      </c>
      <c r="F308" s="17"/>
      <c r="G308" s="40"/>
      <c r="H308" s="43"/>
      <c r="I308" s="20"/>
      <c r="J308" s="17" t="s">
        <v>11</v>
      </c>
      <c r="K308" s="23">
        <f t="shared" ca="1" si="25"/>
        <v>4.2159201957665697</v>
      </c>
      <c r="L308" s="26"/>
      <c r="M308" s="26" t="str">
        <f t="shared" si="21"/>
        <v/>
      </c>
      <c r="N308" s="48"/>
      <c r="O308" s="28" t="str">
        <f t="shared" si="22"/>
        <v/>
      </c>
      <c r="P308" s="26" t="str">
        <f t="shared" si="23"/>
        <v/>
      </c>
      <c r="Q308" s="26" t="str">
        <f t="shared" si="24"/>
        <v/>
      </c>
    </row>
    <row r="309" spans="5:17" x14ac:dyDescent="0.25">
      <c r="E309" s="17">
        <v>303</v>
      </c>
      <c r="F309" s="17"/>
      <c r="G309" s="40"/>
      <c r="H309" s="43"/>
      <c r="I309" s="20"/>
      <c r="J309" s="17" t="s">
        <v>11</v>
      </c>
      <c r="K309" s="23">
        <f t="shared" ca="1" si="25"/>
        <v>4.369232041582408</v>
      </c>
      <c r="L309" s="26"/>
      <c r="M309" s="26" t="str">
        <f t="shared" si="21"/>
        <v/>
      </c>
      <c r="N309" s="48"/>
      <c r="O309" s="28" t="str">
        <f t="shared" si="22"/>
        <v/>
      </c>
      <c r="P309" s="26" t="str">
        <f t="shared" si="23"/>
        <v/>
      </c>
      <c r="Q309" s="26" t="str">
        <f t="shared" si="24"/>
        <v/>
      </c>
    </row>
    <row r="310" spans="5:17" x14ac:dyDescent="0.25">
      <c r="E310" s="17">
        <v>304</v>
      </c>
      <c r="F310" s="17"/>
      <c r="G310" s="40"/>
      <c r="H310" s="43"/>
      <c r="I310" s="20"/>
      <c r="J310" s="17" t="s">
        <v>11</v>
      </c>
      <c r="K310" s="23">
        <f t="shared" ca="1" si="25"/>
        <v>2.8243084609907121</v>
      </c>
      <c r="L310" s="26"/>
      <c r="M310" s="26" t="str">
        <f t="shared" si="21"/>
        <v/>
      </c>
      <c r="N310" s="48"/>
      <c r="O310" s="28" t="str">
        <f t="shared" si="22"/>
        <v/>
      </c>
      <c r="P310" s="26" t="str">
        <f t="shared" si="23"/>
        <v/>
      </c>
      <c r="Q310" s="26" t="str">
        <f t="shared" si="24"/>
        <v/>
      </c>
    </row>
    <row r="311" spans="5:17" x14ac:dyDescent="0.25">
      <c r="E311" s="17">
        <v>305</v>
      </c>
      <c r="F311" s="17"/>
      <c r="G311" s="40"/>
      <c r="H311" s="43"/>
      <c r="I311" s="20"/>
      <c r="J311" s="17" t="s">
        <v>11</v>
      </c>
      <c r="K311" s="23">
        <f t="shared" ca="1" si="25"/>
        <v>4.2964523792034663</v>
      </c>
      <c r="L311" s="26"/>
      <c r="M311" s="26" t="str">
        <f t="shared" si="21"/>
        <v/>
      </c>
      <c r="N311" s="48"/>
      <c r="O311" s="28" t="str">
        <f t="shared" si="22"/>
        <v/>
      </c>
      <c r="P311" s="26" t="str">
        <f t="shared" si="23"/>
        <v/>
      </c>
      <c r="Q311" s="26" t="str">
        <f t="shared" si="24"/>
        <v/>
      </c>
    </row>
    <row r="312" spans="5:17" x14ac:dyDescent="0.25">
      <c r="E312" s="17">
        <v>306</v>
      </c>
      <c r="F312" s="17"/>
      <c r="G312" s="40"/>
      <c r="H312" s="43"/>
      <c r="I312" s="20"/>
      <c r="J312" s="17" t="s">
        <v>11</v>
      </c>
      <c r="K312" s="23">
        <f t="shared" ca="1" si="25"/>
        <v>4.5152042746787675</v>
      </c>
      <c r="L312" s="26"/>
      <c r="M312" s="26" t="str">
        <f t="shared" si="21"/>
        <v/>
      </c>
      <c r="N312" s="48"/>
      <c r="O312" s="28" t="str">
        <f t="shared" si="22"/>
        <v/>
      </c>
      <c r="P312" s="26" t="str">
        <f t="shared" si="23"/>
        <v/>
      </c>
      <c r="Q312" s="26" t="str">
        <f t="shared" si="24"/>
        <v/>
      </c>
    </row>
    <row r="313" spans="5:17" x14ac:dyDescent="0.25">
      <c r="E313" s="17">
        <v>307</v>
      </c>
      <c r="F313" s="17"/>
      <c r="G313" s="40"/>
      <c r="H313" s="43"/>
      <c r="I313" s="20"/>
      <c r="J313" s="17" t="s">
        <v>11</v>
      </c>
      <c r="K313" s="23">
        <f t="shared" ca="1" si="25"/>
        <v>3.1185921072243517</v>
      </c>
      <c r="L313" s="26"/>
      <c r="M313" s="26" t="str">
        <f t="shared" si="21"/>
        <v/>
      </c>
      <c r="N313" s="48"/>
      <c r="O313" s="28" t="str">
        <f t="shared" si="22"/>
        <v/>
      </c>
      <c r="P313" s="26" t="str">
        <f t="shared" si="23"/>
        <v/>
      </c>
      <c r="Q313" s="26" t="str">
        <f t="shared" si="24"/>
        <v/>
      </c>
    </row>
    <row r="314" spans="5:17" x14ac:dyDescent="0.25">
      <c r="E314" s="17">
        <v>308</v>
      </c>
      <c r="F314" s="17"/>
      <c r="G314" s="40"/>
      <c r="H314" s="43"/>
      <c r="I314" s="20"/>
      <c r="J314" s="17" t="s">
        <v>11</v>
      </c>
      <c r="K314" s="23">
        <f t="shared" ca="1" si="25"/>
        <v>3.5603584078509325</v>
      </c>
      <c r="L314" s="26"/>
      <c r="M314" s="26" t="str">
        <f t="shared" si="21"/>
        <v/>
      </c>
      <c r="N314" s="48"/>
      <c r="O314" s="28" t="str">
        <f t="shared" si="22"/>
        <v/>
      </c>
      <c r="P314" s="26" t="str">
        <f t="shared" si="23"/>
        <v/>
      </c>
      <c r="Q314" s="26" t="str">
        <f t="shared" si="24"/>
        <v/>
      </c>
    </row>
    <row r="315" spans="5:17" x14ac:dyDescent="0.25">
      <c r="E315" s="17">
        <v>309</v>
      </c>
      <c r="F315" s="17"/>
      <c r="G315" s="40"/>
      <c r="H315" s="43"/>
      <c r="I315" s="20"/>
      <c r="J315" s="17" t="s">
        <v>11</v>
      </c>
      <c r="K315" s="23">
        <f t="shared" ca="1" si="25"/>
        <v>2.7580329827902093</v>
      </c>
      <c r="L315" s="26"/>
      <c r="M315" s="26" t="str">
        <f t="shared" si="21"/>
        <v/>
      </c>
      <c r="N315" s="48"/>
      <c r="O315" s="28" t="str">
        <f t="shared" si="22"/>
        <v/>
      </c>
      <c r="P315" s="26" t="str">
        <f t="shared" si="23"/>
        <v/>
      </c>
      <c r="Q315" s="26" t="str">
        <f t="shared" si="24"/>
        <v/>
      </c>
    </row>
    <row r="316" spans="5:17" x14ac:dyDescent="0.25">
      <c r="E316" s="17">
        <v>310</v>
      </c>
      <c r="F316" s="17"/>
      <c r="G316" s="40"/>
      <c r="H316" s="43"/>
      <c r="I316" s="20"/>
      <c r="J316" s="17" t="s">
        <v>11</v>
      </c>
      <c r="K316" s="23">
        <f t="shared" ca="1" si="25"/>
        <v>3.6823629435830258</v>
      </c>
      <c r="L316" s="26"/>
      <c r="M316" s="26" t="str">
        <f t="shared" si="21"/>
        <v/>
      </c>
      <c r="N316" s="48"/>
      <c r="O316" s="28" t="str">
        <f t="shared" si="22"/>
        <v/>
      </c>
      <c r="P316" s="26" t="str">
        <f t="shared" si="23"/>
        <v/>
      </c>
      <c r="Q316" s="26" t="str">
        <f t="shared" si="24"/>
        <v/>
      </c>
    </row>
    <row r="317" spans="5:17" x14ac:dyDescent="0.25">
      <c r="E317" s="17">
        <v>311</v>
      </c>
      <c r="F317" s="17"/>
      <c r="G317" s="40"/>
      <c r="H317" s="43"/>
      <c r="I317" s="20"/>
      <c r="J317" s="17" t="s">
        <v>11</v>
      </c>
      <c r="K317" s="23">
        <f t="shared" ca="1" si="25"/>
        <v>3.459911693872292</v>
      </c>
      <c r="L317" s="26"/>
      <c r="M317" s="26" t="str">
        <f t="shared" si="21"/>
        <v/>
      </c>
      <c r="N317" s="48"/>
      <c r="O317" s="28" t="str">
        <f t="shared" si="22"/>
        <v/>
      </c>
      <c r="P317" s="26" t="str">
        <f t="shared" si="23"/>
        <v/>
      </c>
      <c r="Q317" s="26" t="str">
        <f t="shared" si="24"/>
        <v/>
      </c>
    </row>
    <row r="318" spans="5:17" x14ac:dyDescent="0.25">
      <c r="E318" s="17">
        <v>312</v>
      </c>
      <c r="F318" s="17"/>
      <c r="G318" s="40"/>
      <c r="H318" s="43"/>
      <c r="I318" s="20"/>
      <c r="J318" s="17" t="s">
        <v>11</v>
      </c>
      <c r="K318" s="23">
        <f t="shared" ca="1" si="25"/>
        <v>3.0015627613491027</v>
      </c>
      <c r="L318" s="26"/>
      <c r="M318" s="26" t="str">
        <f t="shared" si="21"/>
        <v/>
      </c>
      <c r="N318" s="48"/>
      <c r="O318" s="28" t="str">
        <f t="shared" si="22"/>
        <v/>
      </c>
      <c r="P318" s="26" t="str">
        <f t="shared" si="23"/>
        <v/>
      </c>
      <c r="Q318" s="26" t="str">
        <f t="shared" si="24"/>
        <v/>
      </c>
    </row>
    <row r="319" spans="5:17" x14ac:dyDescent="0.25">
      <c r="E319" s="17">
        <v>313</v>
      </c>
      <c r="F319" s="17"/>
      <c r="G319" s="40"/>
      <c r="H319" s="43"/>
      <c r="I319" s="20"/>
      <c r="J319" s="17" t="s">
        <v>11</v>
      </c>
      <c r="K319" s="23">
        <f t="shared" ca="1" si="25"/>
        <v>3.729909114874713</v>
      </c>
      <c r="L319" s="26"/>
      <c r="M319" s="26" t="str">
        <f t="shared" si="21"/>
        <v/>
      </c>
      <c r="N319" s="48"/>
      <c r="O319" s="28" t="str">
        <f t="shared" si="22"/>
        <v/>
      </c>
      <c r="P319" s="26" t="str">
        <f t="shared" si="23"/>
        <v/>
      </c>
      <c r="Q319" s="26" t="str">
        <f t="shared" si="24"/>
        <v/>
      </c>
    </row>
    <row r="320" spans="5:17" x14ac:dyDescent="0.25">
      <c r="E320" s="17">
        <v>314</v>
      </c>
      <c r="F320" s="17"/>
      <c r="G320" s="40"/>
      <c r="H320" s="43"/>
      <c r="I320" s="20"/>
      <c r="J320" s="17" t="s">
        <v>11</v>
      </c>
      <c r="K320" s="23">
        <f t="shared" ca="1" si="25"/>
        <v>3.5812189022924992</v>
      </c>
      <c r="L320" s="26"/>
      <c r="M320" s="26" t="str">
        <f t="shared" si="21"/>
        <v/>
      </c>
      <c r="N320" s="48"/>
      <c r="O320" s="28" t="str">
        <f t="shared" si="22"/>
        <v/>
      </c>
      <c r="P320" s="26" t="str">
        <f t="shared" si="23"/>
        <v/>
      </c>
      <c r="Q320" s="26" t="str">
        <f t="shared" si="24"/>
        <v/>
      </c>
    </row>
    <row r="321" spans="5:17" x14ac:dyDescent="0.25">
      <c r="E321" s="17">
        <v>315</v>
      </c>
      <c r="F321" s="17"/>
      <c r="G321" s="40"/>
      <c r="H321" s="43"/>
      <c r="I321" s="20"/>
      <c r="J321" s="17" t="s">
        <v>11</v>
      </c>
      <c r="K321" s="23">
        <f t="shared" ca="1" si="25"/>
        <v>4.3499157584402184</v>
      </c>
      <c r="L321" s="26"/>
      <c r="M321" s="26" t="str">
        <f t="shared" si="21"/>
        <v/>
      </c>
      <c r="N321" s="48"/>
      <c r="O321" s="28" t="str">
        <f t="shared" si="22"/>
        <v/>
      </c>
      <c r="P321" s="26" t="str">
        <f t="shared" si="23"/>
        <v/>
      </c>
      <c r="Q321" s="26" t="str">
        <f t="shared" si="24"/>
        <v/>
      </c>
    </row>
    <row r="322" spans="5:17" x14ac:dyDescent="0.25">
      <c r="E322" s="17">
        <v>316</v>
      </c>
      <c r="F322" s="17"/>
      <c r="G322" s="40"/>
      <c r="H322" s="43"/>
      <c r="I322" s="20"/>
      <c r="J322" s="17" t="s">
        <v>11</v>
      </c>
      <c r="K322" s="23">
        <f t="shared" ca="1" si="25"/>
        <v>2.7508471242496504</v>
      </c>
      <c r="L322" s="26"/>
      <c r="M322" s="26" t="str">
        <f t="shared" si="21"/>
        <v/>
      </c>
      <c r="N322" s="48"/>
      <c r="O322" s="28" t="str">
        <f t="shared" si="22"/>
        <v/>
      </c>
      <c r="P322" s="26" t="str">
        <f t="shared" si="23"/>
        <v/>
      </c>
      <c r="Q322" s="26" t="str">
        <f t="shared" si="24"/>
        <v/>
      </c>
    </row>
    <row r="323" spans="5:17" x14ac:dyDescent="0.25">
      <c r="E323" s="17">
        <v>317</v>
      </c>
      <c r="F323" s="17"/>
      <c r="G323" s="40"/>
      <c r="H323" s="43"/>
      <c r="I323" s="20"/>
      <c r="J323" s="17" t="s">
        <v>11</v>
      </c>
      <c r="K323" s="23">
        <f t="shared" ca="1" si="25"/>
        <v>3.1302969810330472</v>
      </c>
      <c r="L323" s="26"/>
      <c r="M323" s="26" t="str">
        <f t="shared" si="21"/>
        <v/>
      </c>
      <c r="N323" s="48"/>
      <c r="O323" s="28" t="str">
        <f t="shared" si="22"/>
        <v/>
      </c>
      <c r="P323" s="26" t="str">
        <f t="shared" si="23"/>
        <v/>
      </c>
      <c r="Q323" s="26" t="str">
        <f t="shared" si="24"/>
        <v/>
      </c>
    </row>
    <row r="324" spans="5:17" x14ac:dyDescent="0.25">
      <c r="E324" s="17">
        <v>318</v>
      </c>
      <c r="F324" s="17"/>
      <c r="G324" s="40"/>
      <c r="H324" s="43"/>
      <c r="I324" s="20"/>
      <c r="J324" s="17" t="s">
        <v>11</v>
      </c>
      <c r="K324" s="23">
        <f t="shared" ca="1" si="25"/>
        <v>2.9782266636843051</v>
      </c>
      <c r="L324" s="26"/>
      <c r="M324" s="26" t="str">
        <f t="shared" si="21"/>
        <v/>
      </c>
      <c r="N324" s="48"/>
      <c r="O324" s="28" t="str">
        <f t="shared" si="22"/>
        <v/>
      </c>
      <c r="P324" s="26" t="str">
        <f t="shared" si="23"/>
        <v/>
      </c>
      <c r="Q324" s="26" t="str">
        <f t="shared" si="24"/>
        <v/>
      </c>
    </row>
    <row r="325" spans="5:17" x14ac:dyDescent="0.25">
      <c r="E325" s="17">
        <v>319</v>
      </c>
      <c r="F325" s="17"/>
      <c r="G325" s="40"/>
      <c r="H325" s="43"/>
      <c r="I325" s="20"/>
      <c r="J325" s="17" t="s">
        <v>11</v>
      </c>
      <c r="K325" s="23">
        <f t="shared" ca="1" si="25"/>
        <v>2.9628619939601739</v>
      </c>
      <c r="L325" s="26"/>
      <c r="M325" s="26" t="str">
        <f t="shared" si="21"/>
        <v/>
      </c>
      <c r="N325" s="48"/>
      <c r="O325" s="28" t="str">
        <f t="shared" si="22"/>
        <v/>
      </c>
      <c r="P325" s="26" t="str">
        <f t="shared" si="23"/>
        <v/>
      </c>
      <c r="Q325" s="26" t="str">
        <f t="shared" si="24"/>
        <v/>
      </c>
    </row>
    <row r="326" spans="5:17" x14ac:dyDescent="0.25">
      <c r="E326" s="17">
        <v>320</v>
      </c>
      <c r="F326" s="17"/>
      <c r="G326" s="40"/>
      <c r="H326" s="43"/>
      <c r="I326" s="20"/>
      <c r="J326" s="17" t="s">
        <v>11</v>
      </c>
      <c r="K326" s="23">
        <f t="shared" ca="1" si="25"/>
        <v>2.813369248026973</v>
      </c>
      <c r="L326" s="26"/>
      <c r="M326" s="26" t="str">
        <f t="shared" si="21"/>
        <v/>
      </c>
      <c r="N326" s="48"/>
      <c r="O326" s="28" t="str">
        <f t="shared" si="22"/>
        <v/>
      </c>
      <c r="P326" s="26" t="str">
        <f t="shared" si="23"/>
        <v/>
      </c>
      <c r="Q326" s="26" t="str">
        <f t="shared" si="24"/>
        <v/>
      </c>
    </row>
    <row r="327" spans="5:17" x14ac:dyDescent="0.25">
      <c r="E327" s="17">
        <v>321</v>
      </c>
      <c r="F327" s="17"/>
      <c r="G327" s="40"/>
      <c r="H327" s="43"/>
      <c r="I327" s="20"/>
      <c r="J327" s="17" t="s">
        <v>11</v>
      </c>
      <c r="K327" s="23">
        <f t="shared" ca="1" si="25"/>
        <v>3.9469105023579418</v>
      </c>
      <c r="L327" s="26"/>
      <c r="M327" s="26" t="str">
        <f t="shared" si="21"/>
        <v/>
      </c>
      <c r="N327" s="48"/>
      <c r="O327" s="28" t="str">
        <f t="shared" si="22"/>
        <v/>
      </c>
      <c r="P327" s="26" t="str">
        <f t="shared" si="23"/>
        <v/>
      </c>
      <c r="Q327" s="26" t="str">
        <f t="shared" si="24"/>
        <v/>
      </c>
    </row>
    <row r="328" spans="5:17" x14ac:dyDescent="0.25">
      <c r="E328" s="17">
        <v>322</v>
      </c>
      <c r="F328" s="17"/>
      <c r="G328" s="40"/>
      <c r="H328" s="43"/>
      <c r="I328" s="20"/>
      <c r="J328" s="17" t="s">
        <v>11</v>
      </c>
      <c r="K328" s="23">
        <f t="shared" ca="1" si="25"/>
        <v>3.2874228790366917</v>
      </c>
      <c r="L328" s="26"/>
      <c r="M328" s="26" t="str">
        <f t="shared" ref="M328:M391" si="26">IF(N327&lt;&gt;"",IF(M327=1,IF(N327="GAGNÉ",1,2),IF(N327="GAGNÉ",INDEX(fibo,MATCH(M327,fibo,0)-2),INDEX(fibo,MATCH(M327,fibo,0),1)+INDEX(fibo,MATCH(M327,fibo,0)-1))),"")</f>
        <v/>
      </c>
      <c r="N328" s="48"/>
      <c r="O328" s="28" t="str">
        <f t="shared" si="22"/>
        <v/>
      </c>
      <c r="P328" s="26" t="str">
        <f t="shared" si="23"/>
        <v/>
      </c>
      <c r="Q328" s="26" t="str">
        <f t="shared" si="24"/>
        <v/>
      </c>
    </row>
    <row r="329" spans="5:17" x14ac:dyDescent="0.25">
      <c r="E329" s="17">
        <v>323</v>
      </c>
      <c r="F329" s="17"/>
      <c r="G329" s="40"/>
      <c r="H329" s="43"/>
      <c r="I329" s="20"/>
      <c r="J329" s="17" t="s">
        <v>11</v>
      </c>
      <c r="K329" s="23">
        <f t="shared" ca="1" si="25"/>
        <v>3.9604203100391908</v>
      </c>
      <c r="L329" s="26"/>
      <c r="M329" s="26" t="str">
        <f t="shared" si="26"/>
        <v/>
      </c>
      <c r="N329" s="48"/>
      <c r="O329" s="28" t="str">
        <f t="shared" ref="O329:O392" si="27">IF(N329="GAGNÉ",K329*M329,IF(N329="PERDU","0,00 €",""))</f>
        <v/>
      </c>
      <c r="P329" s="26" t="str">
        <f t="shared" ref="P329:P392" si="28">IF(N329="GAGNÉ",O329-M329,IF(N329="PERDU",-M329,""))</f>
        <v/>
      </c>
      <c r="Q329" s="26" t="str">
        <f t="shared" ref="Q329:Q392" si="29">IF(N329="GAGNÉ",O329-M329+Q328,IF(N329="PERDU",Q328-M329,""))</f>
        <v/>
      </c>
    </row>
    <row r="330" spans="5:17" x14ac:dyDescent="0.25">
      <c r="E330" s="17">
        <v>324</v>
      </c>
      <c r="F330" s="17"/>
      <c r="G330" s="40"/>
      <c r="H330" s="43"/>
      <c r="I330" s="20"/>
      <c r="J330" s="17" t="s">
        <v>11</v>
      </c>
      <c r="K330" s="23">
        <f t="shared" ca="1" si="25"/>
        <v>3.0549580347325107</v>
      </c>
      <c r="L330" s="26"/>
      <c r="M330" s="26" t="str">
        <f t="shared" si="26"/>
        <v/>
      </c>
      <c r="N330" s="48"/>
      <c r="O330" s="28" t="str">
        <f t="shared" si="27"/>
        <v/>
      </c>
      <c r="P330" s="26" t="str">
        <f t="shared" si="28"/>
        <v/>
      </c>
      <c r="Q330" s="26" t="str">
        <f t="shared" si="29"/>
        <v/>
      </c>
    </row>
    <row r="331" spans="5:17" x14ac:dyDescent="0.25">
      <c r="E331" s="17">
        <v>325</v>
      </c>
      <c r="F331" s="17"/>
      <c r="G331" s="40"/>
      <c r="H331" s="43"/>
      <c r="I331" s="20"/>
      <c r="J331" s="17" t="s">
        <v>11</v>
      </c>
      <c r="K331" s="23">
        <f t="shared" ca="1" si="25"/>
        <v>4.1904891098276158</v>
      </c>
      <c r="L331" s="26"/>
      <c r="M331" s="26" t="str">
        <f t="shared" si="26"/>
        <v/>
      </c>
      <c r="N331" s="48"/>
      <c r="O331" s="28" t="str">
        <f t="shared" si="27"/>
        <v/>
      </c>
      <c r="P331" s="26" t="str">
        <f t="shared" si="28"/>
        <v/>
      </c>
      <c r="Q331" s="26" t="str">
        <f t="shared" si="29"/>
        <v/>
      </c>
    </row>
    <row r="332" spans="5:17" x14ac:dyDescent="0.25">
      <c r="E332" s="17">
        <v>326</v>
      </c>
      <c r="F332" s="17"/>
      <c r="G332" s="40"/>
      <c r="H332" s="43"/>
      <c r="I332" s="20"/>
      <c r="J332" s="17" t="s">
        <v>11</v>
      </c>
      <c r="K332" s="23">
        <f t="shared" ca="1" si="25"/>
        <v>3.184357829956614</v>
      </c>
      <c r="L332" s="26"/>
      <c r="M332" s="26" t="str">
        <f t="shared" si="26"/>
        <v/>
      </c>
      <c r="N332" s="48"/>
      <c r="O332" s="28" t="str">
        <f t="shared" si="27"/>
        <v/>
      </c>
      <c r="P332" s="26" t="str">
        <f t="shared" si="28"/>
        <v/>
      </c>
      <c r="Q332" s="26" t="str">
        <f t="shared" si="29"/>
        <v/>
      </c>
    </row>
    <row r="333" spans="5:17" x14ac:dyDescent="0.25">
      <c r="E333" s="17">
        <v>327</v>
      </c>
      <c r="F333" s="17"/>
      <c r="G333" s="40"/>
      <c r="H333" s="43"/>
      <c r="I333" s="20"/>
      <c r="J333" s="17" t="s">
        <v>11</v>
      </c>
      <c r="K333" s="23">
        <f t="shared" ca="1" si="25"/>
        <v>3.7822356325730135</v>
      </c>
      <c r="L333" s="26"/>
      <c r="M333" s="26" t="str">
        <f t="shared" si="26"/>
        <v/>
      </c>
      <c r="N333" s="48"/>
      <c r="O333" s="28" t="str">
        <f t="shared" si="27"/>
        <v/>
      </c>
      <c r="P333" s="26" t="str">
        <f t="shared" si="28"/>
        <v/>
      </c>
      <c r="Q333" s="26" t="str">
        <f t="shared" si="29"/>
        <v/>
      </c>
    </row>
    <row r="334" spans="5:17" x14ac:dyDescent="0.25">
      <c r="E334" s="17">
        <v>328</v>
      </c>
      <c r="F334" s="17"/>
      <c r="G334" s="40"/>
      <c r="H334" s="43"/>
      <c r="I334" s="20"/>
      <c r="J334" s="17" t="s">
        <v>11</v>
      </c>
      <c r="K334" s="23">
        <f t="shared" ca="1" si="25"/>
        <v>3.3647435551769327</v>
      </c>
      <c r="L334" s="26"/>
      <c r="M334" s="26" t="str">
        <f t="shared" si="26"/>
        <v/>
      </c>
      <c r="N334" s="48"/>
      <c r="O334" s="28" t="str">
        <f t="shared" si="27"/>
        <v/>
      </c>
      <c r="P334" s="26" t="str">
        <f t="shared" si="28"/>
        <v/>
      </c>
      <c r="Q334" s="26" t="str">
        <f t="shared" si="29"/>
        <v/>
      </c>
    </row>
    <row r="335" spans="5:17" x14ac:dyDescent="0.25">
      <c r="E335" s="17">
        <v>329</v>
      </c>
      <c r="F335" s="17"/>
      <c r="G335" s="40"/>
      <c r="H335" s="43"/>
      <c r="I335" s="20"/>
      <c r="J335" s="17" t="s">
        <v>11</v>
      </c>
      <c r="K335" s="23">
        <f t="shared" ca="1" si="25"/>
        <v>4.5106529197090275</v>
      </c>
      <c r="L335" s="26"/>
      <c r="M335" s="26" t="str">
        <f t="shared" si="26"/>
        <v/>
      </c>
      <c r="N335" s="48"/>
      <c r="O335" s="28" t="str">
        <f t="shared" si="27"/>
        <v/>
      </c>
      <c r="P335" s="26" t="str">
        <f t="shared" si="28"/>
        <v/>
      </c>
      <c r="Q335" s="26" t="str">
        <f t="shared" si="29"/>
        <v/>
      </c>
    </row>
    <row r="336" spans="5:17" x14ac:dyDescent="0.25">
      <c r="E336" s="17">
        <v>330</v>
      </c>
      <c r="F336" s="17"/>
      <c r="G336" s="40"/>
      <c r="H336" s="43"/>
      <c r="I336" s="20"/>
      <c r="J336" s="17" t="s">
        <v>11</v>
      </c>
      <c r="K336" s="23">
        <f t="shared" ca="1" si="25"/>
        <v>4.4681973108284447</v>
      </c>
      <c r="L336" s="26"/>
      <c r="M336" s="26" t="str">
        <f t="shared" si="26"/>
        <v/>
      </c>
      <c r="N336" s="48"/>
      <c r="O336" s="28" t="str">
        <f t="shared" si="27"/>
        <v/>
      </c>
      <c r="P336" s="26" t="str">
        <f t="shared" si="28"/>
        <v/>
      </c>
      <c r="Q336" s="26" t="str">
        <f t="shared" si="29"/>
        <v/>
      </c>
    </row>
    <row r="337" spans="5:17" x14ac:dyDescent="0.25">
      <c r="E337" s="17">
        <v>331</v>
      </c>
      <c r="F337" s="17"/>
      <c r="G337" s="40"/>
      <c r="H337" s="43"/>
      <c r="I337" s="20"/>
      <c r="J337" s="17" t="s">
        <v>11</v>
      </c>
      <c r="K337" s="23">
        <f t="shared" ca="1" si="25"/>
        <v>4.069193651143201</v>
      </c>
      <c r="L337" s="26"/>
      <c r="M337" s="26" t="str">
        <f t="shared" si="26"/>
        <v/>
      </c>
      <c r="N337" s="48"/>
      <c r="O337" s="28" t="str">
        <f t="shared" si="27"/>
        <v/>
      </c>
      <c r="P337" s="26" t="str">
        <f t="shared" si="28"/>
        <v/>
      </c>
      <c r="Q337" s="26" t="str">
        <f t="shared" si="29"/>
        <v/>
      </c>
    </row>
    <row r="338" spans="5:17" x14ac:dyDescent="0.25">
      <c r="E338" s="17">
        <v>332</v>
      </c>
      <c r="F338" s="17"/>
      <c r="G338" s="40"/>
      <c r="H338" s="43"/>
      <c r="I338" s="20"/>
      <c r="J338" s="17" t="s">
        <v>11</v>
      </c>
      <c r="K338" s="23">
        <f t="shared" ca="1" si="25"/>
        <v>2.8604191061298505</v>
      </c>
      <c r="L338" s="26"/>
      <c r="M338" s="26" t="str">
        <f t="shared" si="26"/>
        <v/>
      </c>
      <c r="N338" s="48"/>
      <c r="O338" s="28" t="str">
        <f t="shared" si="27"/>
        <v/>
      </c>
      <c r="P338" s="26" t="str">
        <f t="shared" si="28"/>
        <v/>
      </c>
      <c r="Q338" s="26" t="str">
        <f t="shared" si="29"/>
        <v/>
      </c>
    </row>
    <row r="339" spans="5:17" x14ac:dyDescent="0.25">
      <c r="E339" s="17">
        <v>333</v>
      </c>
      <c r="F339" s="17"/>
      <c r="G339" s="40"/>
      <c r="H339" s="43"/>
      <c r="I339" s="20"/>
      <c r="J339" s="17" t="s">
        <v>11</v>
      </c>
      <c r="K339" s="23">
        <f t="shared" ca="1" si="25"/>
        <v>3.1424317960158108</v>
      </c>
      <c r="L339" s="26"/>
      <c r="M339" s="26" t="str">
        <f t="shared" si="26"/>
        <v/>
      </c>
      <c r="N339" s="48"/>
      <c r="O339" s="28" t="str">
        <f t="shared" si="27"/>
        <v/>
      </c>
      <c r="P339" s="26" t="str">
        <f t="shared" si="28"/>
        <v/>
      </c>
      <c r="Q339" s="26" t="str">
        <f t="shared" si="29"/>
        <v/>
      </c>
    </row>
    <row r="340" spans="5:17" x14ac:dyDescent="0.25">
      <c r="E340" s="17">
        <v>334</v>
      </c>
      <c r="F340" s="17"/>
      <c r="G340" s="40"/>
      <c r="H340" s="43"/>
      <c r="I340" s="20"/>
      <c r="J340" s="17" t="s">
        <v>11</v>
      </c>
      <c r="K340" s="23">
        <f t="shared" ca="1" si="25"/>
        <v>3.772591613936628</v>
      </c>
      <c r="L340" s="26"/>
      <c r="M340" s="26" t="str">
        <f t="shared" si="26"/>
        <v/>
      </c>
      <c r="N340" s="48"/>
      <c r="O340" s="28" t="str">
        <f t="shared" si="27"/>
        <v/>
      </c>
      <c r="P340" s="26" t="str">
        <f t="shared" si="28"/>
        <v/>
      </c>
      <c r="Q340" s="26" t="str">
        <f t="shared" si="29"/>
        <v/>
      </c>
    </row>
    <row r="341" spans="5:17" x14ac:dyDescent="0.25">
      <c r="E341" s="17">
        <v>335</v>
      </c>
      <c r="F341" s="17"/>
      <c r="G341" s="40"/>
      <c r="H341" s="43"/>
      <c r="I341" s="20"/>
      <c r="J341" s="17" t="s">
        <v>11</v>
      </c>
      <c r="K341" s="23">
        <f t="shared" ca="1" si="25"/>
        <v>3.4274891973545523</v>
      </c>
      <c r="L341" s="26"/>
      <c r="M341" s="26" t="str">
        <f t="shared" si="26"/>
        <v/>
      </c>
      <c r="N341" s="48"/>
      <c r="O341" s="28" t="str">
        <f t="shared" si="27"/>
        <v/>
      </c>
      <c r="P341" s="26" t="str">
        <f t="shared" si="28"/>
        <v/>
      </c>
      <c r="Q341" s="26" t="str">
        <f t="shared" si="29"/>
        <v/>
      </c>
    </row>
    <row r="342" spans="5:17" x14ac:dyDescent="0.25">
      <c r="E342" s="17">
        <v>336</v>
      </c>
      <c r="F342" s="17"/>
      <c r="G342" s="40"/>
      <c r="H342" s="43"/>
      <c r="I342" s="20"/>
      <c r="J342" s="17" t="s">
        <v>11</v>
      </c>
      <c r="K342" s="23">
        <f t="shared" ca="1" si="25"/>
        <v>3.4326402920703467</v>
      </c>
      <c r="L342" s="26"/>
      <c r="M342" s="26" t="str">
        <f t="shared" si="26"/>
        <v/>
      </c>
      <c r="N342" s="48"/>
      <c r="O342" s="28" t="str">
        <f t="shared" si="27"/>
        <v/>
      </c>
      <c r="P342" s="26" t="str">
        <f t="shared" si="28"/>
        <v/>
      </c>
      <c r="Q342" s="26" t="str">
        <f t="shared" si="29"/>
        <v/>
      </c>
    </row>
    <row r="343" spans="5:17" x14ac:dyDescent="0.25">
      <c r="E343" s="17">
        <v>337</v>
      </c>
      <c r="F343" s="17"/>
      <c r="G343" s="40"/>
      <c r="H343" s="43"/>
      <c r="I343" s="20"/>
      <c r="J343" s="17" t="s">
        <v>11</v>
      </c>
      <c r="K343" s="23">
        <f t="shared" ca="1" si="25"/>
        <v>3.0812547495971492</v>
      </c>
      <c r="L343" s="26"/>
      <c r="M343" s="26" t="str">
        <f t="shared" si="26"/>
        <v/>
      </c>
      <c r="N343" s="48"/>
      <c r="O343" s="28" t="str">
        <f t="shared" si="27"/>
        <v/>
      </c>
      <c r="P343" s="26" t="str">
        <f t="shared" si="28"/>
        <v/>
      </c>
      <c r="Q343" s="26" t="str">
        <f t="shared" si="29"/>
        <v/>
      </c>
    </row>
    <row r="344" spans="5:17" x14ac:dyDescent="0.25">
      <c r="E344" s="17">
        <v>338</v>
      </c>
      <c r="F344" s="17"/>
      <c r="G344" s="40"/>
      <c r="H344" s="43"/>
      <c r="I344" s="20"/>
      <c r="J344" s="17" t="s">
        <v>11</v>
      </c>
      <c r="K344" s="23">
        <f t="shared" ca="1" si="25"/>
        <v>4.2454552664912857</v>
      </c>
      <c r="L344" s="26"/>
      <c r="M344" s="26" t="str">
        <f t="shared" si="26"/>
        <v/>
      </c>
      <c r="N344" s="48"/>
      <c r="O344" s="28" t="str">
        <f t="shared" si="27"/>
        <v/>
      </c>
      <c r="P344" s="26" t="str">
        <f t="shared" si="28"/>
        <v/>
      </c>
      <c r="Q344" s="26" t="str">
        <f t="shared" si="29"/>
        <v/>
      </c>
    </row>
    <row r="345" spans="5:17" x14ac:dyDescent="0.25">
      <c r="E345" s="17">
        <v>339</v>
      </c>
      <c r="F345" s="17"/>
      <c r="G345" s="40"/>
      <c r="H345" s="43"/>
      <c r="I345" s="20"/>
      <c r="J345" s="17" t="s">
        <v>11</v>
      </c>
      <c r="K345" s="23">
        <f t="shared" ca="1" si="25"/>
        <v>4.1721700933446275</v>
      </c>
      <c r="L345" s="26"/>
      <c r="M345" s="26" t="str">
        <f t="shared" si="26"/>
        <v/>
      </c>
      <c r="N345" s="48"/>
      <c r="O345" s="28" t="str">
        <f t="shared" si="27"/>
        <v/>
      </c>
      <c r="P345" s="26" t="str">
        <f t="shared" si="28"/>
        <v/>
      </c>
      <c r="Q345" s="26" t="str">
        <f t="shared" si="29"/>
        <v/>
      </c>
    </row>
    <row r="346" spans="5:17" x14ac:dyDescent="0.25">
      <c r="E346" s="17">
        <v>340</v>
      </c>
      <c r="F346" s="17"/>
      <c r="G346" s="40"/>
      <c r="H346" s="43"/>
      <c r="I346" s="20"/>
      <c r="J346" s="17" t="s">
        <v>11</v>
      </c>
      <c r="K346" s="23">
        <f t="shared" ca="1" si="25"/>
        <v>3.324415835014912</v>
      </c>
      <c r="L346" s="26"/>
      <c r="M346" s="26" t="str">
        <f t="shared" si="26"/>
        <v/>
      </c>
      <c r="N346" s="48"/>
      <c r="O346" s="28" t="str">
        <f t="shared" si="27"/>
        <v/>
      </c>
      <c r="P346" s="26" t="str">
        <f t="shared" si="28"/>
        <v/>
      </c>
      <c r="Q346" s="26" t="str">
        <f t="shared" si="29"/>
        <v/>
      </c>
    </row>
    <row r="347" spans="5:17" x14ac:dyDescent="0.25">
      <c r="E347" s="17">
        <v>341</v>
      </c>
      <c r="F347" s="17"/>
      <c r="G347" s="40"/>
      <c r="H347" s="43"/>
      <c r="I347" s="20"/>
      <c r="J347" s="17" t="s">
        <v>11</v>
      </c>
      <c r="K347" s="23">
        <f t="shared" ca="1" si="25"/>
        <v>3.5580892906747605</v>
      </c>
      <c r="L347" s="26"/>
      <c r="M347" s="26" t="str">
        <f t="shared" si="26"/>
        <v/>
      </c>
      <c r="N347" s="48"/>
      <c r="O347" s="28" t="str">
        <f t="shared" si="27"/>
        <v/>
      </c>
      <c r="P347" s="26" t="str">
        <f t="shared" si="28"/>
        <v/>
      </c>
      <c r="Q347" s="26" t="str">
        <f t="shared" si="29"/>
        <v/>
      </c>
    </row>
    <row r="348" spans="5:17" x14ac:dyDescent="0.25">
      <c r="E348" s="17">
        <v>342</v>
      </c>
      <c r="F348" s="17"/>
      <c r="G348" s="40"/>
      <c r="H348" s="43"/>
      <c r="I348" s="20"/>
      <c r="J348" s="17" t="s">
        <v>11</v>
      </c>
      <c r="K348" s="23">
        <f t="shared" ca="1" si="25"/>
        <v>2.9616730376605163</v>
      </c>
      <c r="L348" s="26"/>
      <c r="M348" s="26" t="str">
        <f t="shared" si="26"/>
        <v/>
      </c>
      <c r="N348" s="48"/>
      <c r="O348" s="28" t="str">
        <f t="shared" si="27"/>
        <v/>
      </c>
      <c r="P348" s="26" t="str">
        <f t="shared" si="28"/>
        <v/>
      </c>
      <c r="Q348" s="26" t="str">
        <f t="shared" si="29"/>
        <v/>
      </c>
    </row>
    <row r="349" spans="5:17" x14ac:dyDescent="0.25">
      <c r="E349" s="17">
        <v>343</v>
      </c>
      <c r="F349" s="17"/>
      <c r="G349" s="40"/>
      <c r="H349" s="43"/>
      <c r="I349" s="20"/>
      <c r="J349" s="17" t="s">
        <v>11</v>
      </c>
      <c r="K349" s="23">
        <f t="shared" ca="1" si="25"/>
        <v>2.799298237711783</v>
      </c>
      <c r="L349" s="26"/>
      <c r="M349" s="26" t="str">
        <f t="shared" si="26"/>
        <v/>
      </c>
      <c r="N349" s="48"/>
      <c r="O349" s="28" t="str">
        <f t="shared" si="27"/>
        <v/>
      </c>
      <c r="P349" s="26" t="str">
        <f t="shared" si="28"/>
        <v/>
      </c>
      <c r="Q349" s="26" t="str">
        <f t="shared" si="29"/>
        <v/>
      </c>
    </row>
    <row r="350" spans="5:17" x14ac:dyDescent="0.25">
      <c r="E350" s="17">
        <v>344</v>
      </c>
      <c r="F350" s="17"/>
      <c r="G350" s="40"/>
      <c r="H350" s="43"/>
      <c r="I350" s="20"/>
      <c r="J350" s="17" t="s">
        <v>11</v>
      </c>
      <c r="K350" s="23">
        <f t="shared" ca="1" si="25"/>
        <v>3.6101631979768336</v>
      </c>
      <c r="L350" s="26"/>
      <c r="M350" s="26" t="str">
        <f t="shared" si="26"/>
        <v/>
      </c>
      <c r="N350" s="48"/>
      <c r="O350" s="28" t="str">
        <f t="shared" si="27"/>
        <v/>
      </c>
      <c r="P350" s="26" t="str">
        <f t="shared" si="28"/>
        <v/>
      </c>
      <c r="Q350" s="26" t="str">
        <f t="shared" si="29"/>
        <v/>
      </c>
    </row>
    <row r="351" spans="5:17" x14ac:dyDescent="0.25">
      <c r="E351" s="17">
        <v>345</v>
      </c>
      <c r="F351" s="17"/>
      <c r="G351" s="40"/>
      <c r="H351" s="43"/>
      <c r="I351" s="20"/>
      <c r="J351" s="17" t="s">
        <v>11</v>
      </c>
      <c r="K351" s="23">
        <f t="shared" ca="1" si="25"/>
        <v>3.066641241506328</v>
      </c>
      <c r="L351" s="26"/>
      <c r="M351" s="26" t="str">
        <f t="shared" si="26"/>
        <v/>
      </c>
      <c r="N351" s="48"/>
      <c r="O351" s="28" t="str">
        <f t="shared" si="27"/>
        <v/>
      </c>
      <c r="P351" s="26" t="str">
        <f t="shared" si="28"/>
        <v/>
      </c>
      <c r="Q351" s="26" t="str">
        <f t="shared" si="29"/>
        <v/>
      </c>
    </row>
    <row r="352" spans="5:17" x14ac:dyDescent="0.25">
      <c r="E352" s="17">
        <v>346</v>
      </c>
      <c r="F352" s="17"/>
      <c r="G352" s="40"/>
      <c r="H352" s="43"/>
      <c r="I352" s="20"/>
      <c r="J352" s="17" t="s">
        <v>11</v>
      </c>
      <c r="K352" s="23">
        <f t="shared" ca="1" si="25"/>
        <v>3.1623114180566509</v>
      </c>
      <c r="L352" s="26"/>
      <c r="M352" s="26" t="str">
        <f t="shared" si="26"/>
        <v/>
      </c>
      <c r="N352" s="48"/>
      <c r="O352" s="28" t="str">
        <f t="shared" si="27"/>
        <v/>
      </c>
      <c r="P352" s="26" t="str">
        <f t="shared" si="28"/>
        <v/>
      </c>
      <c r="Q352" s="26" t="str">
        <f t="shared" si="29"/>
        <v/>
      </c>
    </row>
    <row r="353" spans="5:17" x14ac:dyDescent="0.25">
      <c r="E353" s="17">
        <v>347</v>
      </c>
      <c r="F353" s="17"/>
      <c r="G353" s="40"/>
      <c r="H353" s="43"/>
      <c r="I353" s="20"/>
      <c r="J353" s="17" t="s">
        <v>11</v>
      </c>
      <c r="K353" s="23">
        <f t="shared" ca="1" si="25"/>
        <v>4.1239725088823889</v>
      </c>
      <c r="L353" s="26"/>
      <c r="M353" s="26" t="str">
        <f t="shared" si="26"/>
        <v/>
      </c>
      <c r="N353" s="48"/>
      <c r="O353" s="28" t="str">
        <f t="shared" si="27"/>
        <v/>
      </c>
      <c r="P353" s="26" t="str">
        <f t="shared" si="28"/>
        <v/>
      </c>
      <c r="Q353" s="26" t="str">
        <f t="shared" si="29"/>
        <v/>
      </c>
    </row>
    <row r="354" spans="5:17" x14ac:dyDescent="0.25">
      <c r="E354" s="17">
        <v>348</v>
      </c>
      <c r="F354" s="17"/>
      <c r="G354" s="40"/>
      <c r="H354" s="43"/>
      <c r="I354" s="20"/>
      <c r="J354" s="17" t="s">
        <v>11</v>
      </c>
      <c r="K354" s="23">
        <f t="shared" ca="1" si="25"/>
        <v>3.1825943477552121</v>
      </c>
      <c r="L354" s="26"/>
      <c r="M354" s="26" t="str">
        <f t="shared" si="26"/>
        <v/>
      </c>
      <c r="N354" s="48"/>
      <c r="O354" s="28" t="str">
        <f t="shared" si="27"/>
        <v/>
      </c>
      <c r="P354" s="26" t="str">
        <f t="shared" si="28"/>
        <v/>
      </c>
      <c r="Q354" s="26" t="str">
        <f t="shared" si="29"/>
        <v/>
      </c>
    </row>
    <row r="355" spans="5:17" x14ac:dyDescent="0.25">
      <c r="E355" s="17">
        <v>349</v>
      </c>
      <c r="F355" s="17"/>
      <c r="G355" s="40"/>
      <c r="H355" s="43"/>
      <c r="I355" s="20"/>
      <c r="J355" s="17" t="s">
        <v>11</v>
      </c>
      <c r="K355" s="23">
        <f t="shared" ca="1" si="25"/>
        <v>4.3587345539882065</v>
      </c>
      <c r="L355" s="26"/>
      <c r="M355" s="26" t="str">
        <f t="shared" si="26"/>
        <v/>
      </c>
      <c r="N355" s="48"/>
      <c r="O355" s="28" t="str">
        <f t="shared" si="27"/>
        <v/>
      </c>
      <c r="P355" s="26" t="str">
        <f t="shared" si="28"/>
        <v/>
      </c>
      <c r="Q355" s="26" t="str">
        <f t="shared" si="29"/>
        <v/>
      </c>
    </row>
    <row r="356" spans="5:17" x14ac:dyDescent="0.25">
      <c r="E356" s="17">
        <v>350</v>
      </c>
      <c r="F356" s="17"/>
      <c r="G356" s="40"/>
      <c r="H356" s="43"/>
      <c r="I356" s="20"/>
      <c r="J356" s="17" t="s">
        <v>11</v>
      </c>
      <c r="K356" s="23">
        <f t="shared" ca="1" si="25"/>
        <v>2.8231102614278685</v>
      </c>
      <c r="L356" s="26"/>
      <c r="M356" s="26" t="str">
        <f t="shared" si="26"/>
        <v/>
      </c>
      <c r="N356" s="48"/>
      <c r="O356" s="28" t="str">
        <f t="shared" si="27"/>
        <v/>
      </c>
      <c r="P356" s="26" t="str">
        <f t="shared" si="28"/>
        <v/>
      </c>
      <c r="Q356" s="26" t="str">
        <f t="shared" si="29"/>
        <v/>
      </c>
    </row>
    <row r="357" spans="5:17" x14ac:dyDescent="0.25">
      <c r="E357" s="17">
        <v>351</v>
      </c>
      <c r="F357" s="17"/>
      <c r="G357" s="40"/>
      <c r="H357" s="43"/>
      <c r="I357" s="20"/>
      <c r="J357" s="17" t="s">
        <v>11</v>
      </c>
      <c r="K357" s="23">
        <f t="shared" ca="1" si="25"/>
        <v>3.0323023247347969</v>
      </c>
      <c r="L357" s="26"/>
      <c r="M357" s="26" t="str">
        <f t="shared" si="26"/>
        <v/>
      </c>
      <c r="N357" s="48"/>
      <c r="O357" s="28" t="str">
        <f t="shared" si="27"/>
        <v/>
      </c>
      <c r="P357" s="26" t="str">
        <f t="shared" si="28"/>
        <v/>
      </c>
      <c r="Q357" s="26" t="str">
        <f t="shared" si="29"/>
        <v/>
      </c>
    </row>
    <row r="358" spans="5:17" x14ac:dyDescent="0.25">
      <c r="E358" s="17">
        <v>352</v>
      </c>
      <c r="F358" s="17"/>
      <c r="G358" s="40"/>
      <c r="H358" s="43"/>
      <c r="I358" s="20"/>
      <c r="J358" s="17" t="s">
        <v>11</v>
      </c>
      <c r="K358" s="23">
        <f t="shared" ca="1" si="25"/>
        <v>3.3248288595711042</v>
      </c>
      <c r="L358" s="26"/>
      <c r="M358" s="26" t="str">
        <f t="shared" si="26"/>
        <v/>
      </c>
      <c r="N358" s="48"/>
      <c r="O358" s="28" t="str">
        <f t="shared" si="27"/>
        <v/>
      </c>
      <c r="P358" s="26" t="str">
        <f t="shared" si="28"/>
        <v/>
      </c>
      <c r="Q358" s="26" t="str">
        <f t="shared" si="29"/>
        <v/>
      </c>
    </row>
    <row r="359" spans="5:17" x14ac:dyDescent="0.25">
      <c r="E359" s="17">
        <v>353</v>
      </c>
      <c r="F359" s="17"/>
      <c r="G359" s="40"/>
      <c r="H359" s="43"/>
      <c r="I359" s="20"/>
      <c r="J359" s="17" t="s">
        <v>11</v>
      </c>
      <c r="K359" s="23">
        <f t="shared" ca="1" si="25"/>
        <v>4.351656928729823</v>
      </c>
      <c r="L359" s="26"/>
      <c r="M359" s="26" t="str">
        <f t="shared" si="26"/>
        <v/>
      </c>
      <c r="N359" s="48"/>
      <c r="O359" s="28" t="str">
        <f t="shared" si="27"/>
        <v/>
      </c>
      <c r="P359" s="26" t="str">
        <f t="shared" si="28"/>
        <v/>
      </c>
      <c r="Q359" s="26" t="str">
        <f t="shared" si="29"/>
        <v/>
      </c>
    </row>
    <row r="360" spans="5:17" x14ac:dyDescent="0.25">
      <c r="E360" s="17">
        <v>354</v>
      </c>
      <c r="F360" s="17"/>
      <c r="G360" s="40"/>
      <c r="H360" s="43"/>
      <c r="I360" s="20"/>
      <c r="J360" s="17" t="s">
        <v>11</v>
      </c>
      <c r="K360" s="23">
        <f t="shared" ca="1" si="25"/>
        <v>3.6729406170696839</v>
      </c>
      <c r="L360" s="26"/>
      <c r="M360" s="26" t="str">
        <f t="shared" si="26"/>
        <v/>
      </c>
      <c r="N360" s="48"/>
      <c r="O360" s="28" t="str">
        <f t="shared" si="27"/>
        <v/>
      </c>
      <c r="P360" s="26" t="str">
        <f t="shared" si="28"/>
        <v/>
      </c>
      <c r="Q360" s="26" t="str">
        <f t="shared" si="29"/>
        <v/>
      </c>
    </row>
    <row r="361" spans="5:17" x14ac:dyDescent="0.25">
      <c r="E361" s="17">
        <v>355</v>
      </c>
      <c r="F361" s="17"/>
      <c r="G361" s="40"/>
      <c r="H361" s="43"/>
      <c r="I361" s="20"/>
      <c r="J361" s="17" t="s">
        <v>11</v>
      </c>
      <c r="K361" s="23">
        <f t="shared" ca="1" si="25"/>
        <v>4.2019316719953537</v>
      </c>
      <c r="L361" s="26"/>
      <c r="M361" s="26" t="str">
        <f t="shared" si="26"/>
        <v/>
      </c>
      <c r="N361" s="48"/>
      <c r="O361" s="28" t="str">
        <f t="shared" si="27"/>
        <v/>
      </c>
      <c r="P361" s="26" t="str">
        <f t="shared" si="28"/>
        <v/>
      </c>
      <c r="Q361" s="26" t="str">
        <f t="shared" si="29"/>
        <v/>
      </c>
    </row>
    <row r="362" spans="5:17" x14ac:dyDescent="0.25">
      <c r="E362" s="17">
        <v>356</v>
      </c>
      <c r="F362" s="17"/>
      <c r="G362" s="40"/>
      <c r="H362" s="43"/>
      <c r="I362" s="20"/>
      <c r="J362" s="17" t="s">
        <v>11</v>
      </c>
      <c r="K362" s="23">
        <f t="shared" ca="1" si="25"/>
        <v>3.0093441134357772</v>
      </c>
      <c r="L362" s="26"/>
      <c r="M362" s="26" t="str">
        <f t="shared" si="26"/>
        <v/>
      </c>
      <c r="N362" s="48"/>
      <c r="O362" s="28" t="str">
        <f t="shared" si="27"/>
        <v/>
      </c>
      <c r="P362" s="26" t="str">
        <f t="shared" si="28"/>
        <v/>
      </c>
      <c r="Q362" s="26" t="str">
        <f t="shared" si="29"/>
        <v/>
      </c>
    </row>
    <row r="363" spans="5:17" x14ac:dyDescent="0.25">
      <c r="E363" s="17">
        <v>357</v>
      </c>
      <c r="F363" s="17"/>
      <c r="G363" s="40"/>
      <c r="H363" s="43"/>
      <c r="I363" s="20"/>
      <c r="J363" s="17" t="s">
        <v>11</v>
      </c>
      <c r="K363" s="23">
        <f t="shared" ref="K363:K426" ca="1" si="30">2.75+RAND()*(4.6-2.75)</f>
        <v>3.6118994163188258</v>
      </c>
      <c r="L363" s="26"/>
      <c r="M363" s="26" t="str">
        <f t="shared" si="26"/>
        <v/>
      </c>
      <c r="N363" s="48"/>
      <c r="O363" s="28" t="str">
        <f t="shared" si="27"/>
        <v/>
      </c>
      <c r="P363" s="26" t="str">
        <f t="shared" si="28"/>
        <v/>
      </c>
      <c r="Q363" s="26" t="str">
        <f t="shared" si="29"/>
        <v/>
      </c>
    </row>
    <row r="364" spans="5:17" x14ac:dyDescent="0.25">
      <c r="E364" s="17">
        <v>358</v>
      </c>
      <c r="F364" s="17"/>
      <c r="G364" s="40"/>
      <c r="H364" s="43"/>
      <c r="I364" s="20"/>
      <c r="J364" s="17" t="s">
        <v>11</v>
      </c>
      <c r="K364" s="23">
        <f t="shared" ca="1" si="30"/>
        <v>4.3388188044610487</v>
      </c>
      <c r="L364" s="26"/>
      <c r="M364" s="26" t="str">
        <f t="shared" si="26"/>
        <v/>
      </c>
      <c r="N364" s="48"/>
      <c r="O364" s="28" t="str">
        <f t="shared" si="27"/>
        <v/>
      </c>
      <c r="P364" s="26" t="str">
        <f t="shared" si="28"/>
        <v/>
      </c>
      <c r="Q364" s="26" t="str">
        <f t="shared" si="29"/>
        <v/>
      </c>
    </row>
    <row r="365" spans="5:17" x14ac:dyDescent="0.25">
      <c r="E365" s="17">
        <v>359</v>
      </c>
      <c r="F365" s="17"/>
      <c r="G365" s="40"/>
      <c r="H365" s="43"/>
      <c r="I365" s="20"/>
      <c r="J365" s="17" t="s">
        <v>11</v>
      </c>
      <c r="K365" s="23">
        <f t="shared" ca="1" si="30"/>
        <v>3.6388678824495271</v>
      </c>
      <c r="L365" s="26"/>
      <c r="M365" s="26" t="str">
        <f t="shared" si="26"/>
        <v/>
      </c>
      <c r="N365" s="48"/>
      <c r="O365" s="28" t="str">
        <f t="shared" si="27"/>
        <v/>
      </c>
      <c r="P365" s="26" t="str">
        <f t="shared" si="28"/>
        <v/>
      </c>
      <c r="Q365" s="26" t="str">
        <f t="shared" si="29"/>
        <v/>
      </c>
    </row>
    <row r="366" spans="5:17" x14ac:dyDescent="0.25">
      <c r="E366" s="17">
        <v>360</v>
      </c>
      <c r="F366" s="17"/>
      <c r="G366" s="40"/>
      <c r="H366" s="43"/>
      <c r="I366" s="20"/>
      <c r="J366" s="17" t="s">
        <v>11</v>
      </c>
      <c r="K366" s="23">
        <f t="shared" ca="1" si="30"/>
        <v>3.2647721099373386</v>
      </c>
      <c r="L366" s="26"/>
      <c r="M366" s="26" t="str">
        <f t="shared" si="26"/>
        <v/>
      </c>
      <c r="N366" s="48"/>
      <c r="O366" s="28" t="str">
        <f t="shared" si="27"/>
        <v/>
      </c>
      <c r="P366" s="26" t="str">
        <f t="shared" si="28"/>
        <v/>
      </c>
      <c r="Q366" s="26" t="str">
        <f t="shared" si="29"/>
        <v/>
      </c>
    </row>
    <row r="367" spans="5:17" x14ac:dyDescent="0.25">
      <c r="E367" s="17">
        <v>361</v>
      </c>
      <c r="F367" s="17"/>
      <c r="G367" s="40"/>
      <c r="H367" s="43"/>
      <c r="I367" s="20"/>
      <c r="J367" s="17" t="s">
        <v>11</v>
      </c>
      <c r="K367" s="23">
        <f t="shared" ca="1" si="30"/>
        <v>4.1122889266122655</v>
      </c>
      <c r="L367" s="26"/>
      <c r="M367" s="26" t="str">
        <f t="shared" si="26"/>
        <v/>
      </c>
      <c r="N367" s="48"/>
      <c r="O367" s="28" t="str">
        <f t="shared" si="27"/>
        <v/>
      </c>
      <c r="P367" s="26" t="str">
        <f t="shared" si="28"/>
        <v/>
      </c>
      <c r="Q367" s="26" t="str">
        <f t="shared" si="29"/>
        <v/>
      </c>
    </row>
    <row r="368" spans="5:17" x14ac:dyDescent="0.25">
      <c r="E368" s="17">
        <v>362</v>
      </c>
      <c r="F368" s="17"/>
      <c r="G368" s="40"/>
      <c r="H368" s="43"/>
      <c r="I368" s="20"/>
      <c r="J368" s="17" t="s">
        <v>11</v>
      </c>
      <c r="K368" s="23">
        <f t="shared" ca="1" si="30"/>
        <v>3.2202736661634757</v>
      </c>
      <c r="L368" s="26"/>
      <c r="M368" s="26" t="str">
        <f t="shared" si="26"/>
        <v/>
      </c>
      <c r="N368" s="48"/>
      <c r="O368" s="28" t="str">
        <f t="shared" si="27"/>
        <v/>
      </c>
      <c r="P368" s="26" t="str">
        <f t="shared" si="28"/>
        <v/>
      </c>
      <c r="Q368" s="26" t="str">
        <f t="shared" si="29"/>
        <v/>
      </c>
    </row>
    <row r="369" spans="5:17" x14ac:dyDescent="0.25">
      <c r="E369" s="17">
        <v>363</v>
      </c>
      <c r="F369" s="17"/>
      <c r="G369" s="40"/>
      <c r="H369" s="43"/>
      <c r="I369" s="20"/>
      <c r="J369" s="17" t="s">
        <v>11</v>
      </c>
      <c r="K369" s="23">
        <f t="shared" ca="1" si="30"/>
        <v>4.4204692931605019</v>
      </c>
      <c r="L369" s="26"/>
      <c r="M369" s="26" t="str">
        <f t="shared" si="26"/>
        <v/>
      </c>
      <c r="N369" s="48"/>
      <c r="O369" s="28" t="str">
        <f t="shared" si="27"/>
        <v/>
      </c>
      <c r="P369" s="26" t="str">
        <f t="shared" si="28"/>
        <v/>
      </c>
      <c r="Q369" s="26" t="str">
        <f t="shared" si="29"/>
        <v/>
      </c>
    </row>
    <row r="370" spans="5:17" x14ac:dyDescent="0.25">
      <c r="E370" s="17">
        <v>364</v>
      </c>
      <c r="F370" s="17"/>
      <c r="G370" s="40"/>
      <c r="H370" s="43"/>
      <c r="I370" s="20"/>
      <c r="J370" s="17" t="s">
        <v>11</v>
      </c>
      <c r="K370" s="23">
        <f t="shared" ca="1" si="30"/>
        <v>3.9662259155367448</v>
      </c>
      <c r="L370" s="26"/>
      <c r="M370" s="26" t="str">
        <f t="shared" si="26"/>
        <v/>
      </c>
      <c r="N370" s="48"/>
      <c r="O370" s="28" t="str">
        <f t="shared" si="27"/>
        <v/>
      </c>
      <c r="P370" s="26" t="str">
        <f t="shared" si="28"/>
        <v/>
      </c>
      <c r="Q370" s="26" t="str">
        <f t="shared" si="29"/>
        <v/>
      </c>
    </row>
    <row r="371" spans="5:17" x14ac:dyDescent="0.25">
      <c r="E371" s="17">
        <v>365</v>
      </c>
      <c r="F371" s="17"/>
      <c r="G371" s="40"/>
      <c r="H371" s="43"/>
      <c r="I371" s="20"/>
      <c r="J371" s="17" t="s">
        <v>11</v>
      </c>
      <c r="K371" s="23">
        <f t="shared" ca="1" si="30"/>
        <v>4.1626303636228918</v>
      </c>
      <c r="L371" s="26"/>
      <c r="M371" s="26" t="str">
        <f t="shared" si="26"/>
        <v/>
      </c>
      <c r="N371" s="48"/>
      <c r="O371" s="28" t="str">
        <f t="shared" si="27"/>
        <v/>
      </c>
      <c r="P371" s="26" t="str">
        <f t="shared" si="28"/>
        <v/>
      </c>
      <c r="Q371" s="26" t="str">
        <f t="shared" si="29"/>
        <v/>
      </c>
    </row>
    <row r="372" spans="5:17" x14ac:dyDescent="0.25">
      <c r="E372" s="17">
        <v>366</v>
      </c>
      <c r="F372" s="17"/>
      <c r="G372" s="40"/>
      <c r="H372" s="43"/>
      <c r="I372" s="20"/>
      <c r="J372" s="17" t="s">
        <v>11</v>
      </c>
      <c r="K372" s="23">
        <f t="shared" ca="1" si="30"/>
        <v>3.0360717887226736</v>
      </c>
      <c r="L372" s="26"/>
      <c r="M372" s="26" t="str">
        <f t="shared" si="26"/>
        <v/>
      </c>
      <c r="N372" s="48"/>
      <c r="O372" s="28" t="str">
        <f t="shared" si="27"/>
        <v/>
      </c>
      <c r="P372" s="26" t="str">
        <f t="shared" si="28"/>
        <v/>
      </c>
      <c r="Q372" s="26" t="str">
        <f t="shared" si="29"/>
        <v/>
      </c>
    </row>
    <row r="373" spans="5:17" x14ac:dyDescent="0.25">
      <c r="E373" s="17">
        <v>367</v>
      </c>
      <c r="F373" s="17"/>
      <c r="G373" s="40"/>
      <c r="H373" s="43"/>
      <c r="I373" s="20"/>
      <c r="J373" s="17" t="s">
        <v>11</v>
      </c>
      <c r="K373" s="23">
        <f t="shared" ca="1" si="30"/>
        <v>2.8268649495133653</v>
      </c>
      <c r="L373" s="26"/>
      <c r="M373" s="26" t="str">
        <f t="shared" si="26"/>
        <v/>
      </c>
      <c r="N373" s="48"/>
      <c r="O373" s="28" t="str">
        <f t="shared" si="27"/>
        <v/>
      </c>
      <c r="P373" s="26" t="str">
        <f t="shared" si="28"/>
        <v/>
      </c>
      <c r="Q373" s="26" t="str">
        <f t="shared" si="29"/>
        <v/>
      </c>
    </row>
    <row r="374" spans="5:17" x14ac:dyDescent="0.25">
      <c r="E374" s="17">
        <v>368</v>
      </c>
      <c r="F374" s="17"/>
      <c r="G374" s="40"/>
      <c r="H374" s="43"/>
      <c r="I374" s="20"/>
      <c r="J374" s="17" t="s">
        <v>11</v>
      </c>
      <c r="K374" s="23">
        <f t="shared" ca="1" si="30"/>
        <v>3.0153791630258628</v>
      </c>
      <c r="L374" s="26"/>
      <c r="M374" s="26" t="str">
        <f t="shared" si="26"/>
        <v/>
      </c>
      <c r="N374" s="48"/>
      <c r="O374" s="28" t="str">
        <f t="shared" si="27"/>
        <v/>
      </c>
      <c r="P374" s="26" t="str">
        <f t="shared" si="28"/>
        <v/>
      </c>
      <c r="Q374" s="26" t="str">
        <f t="shared" si="29"/>
        <v/>
      </c>
    </row>
    <row r="375" spans="5:17" x14ac:dyDescent="0.25">
      <c r="E375" s="17">
        <v>369</v>
      </c>
      <c r="F375" s="17"/>
      <c r="G375" s="40"/>
      <c r="H375" s="43"/>
      <c r="I375" s="20"/>
      <c r="J375" s="17" t="s">
        <v>11</v>
      </c>
      <c r="K375" s="23">
        <f t="shared" ca="1" si="30"/>
        <v>4.4413789418204725</v>
      </c>
      <c r="L375" s="26"/>
      <c r="M375" s="26" t="str">
        <f t="shared" si="26"/>
        <v/>
      </c>
      <c r="N375" s="48"/>
      <c r="O375" s="28" t="str">
        <f t="shared" si="27"/>
        <v/>
      </c>
      <c r="P375" s="26" t="str">
        <f t="shared" si="28"/>
        <v/>
      </c>
      <c r="Q375" s="26" t="str">
        <f t="shared" si="29"/>
        <v/>
      </c>
    </row>
    <row r="376" spans="5:17" x14ac:dyDescent="0.25">
      <c r="E376" s="17">
        <v>370</v>
      </c>
      <c r="F376" s="17"/>
      <c r="G376" s="40"/>
      <c r="H376" s="43"/>
      <c r="I376" s="20"/>
      <c r="J376" s="17" t="s">
        <v>11</v>
      </c>
      <c r="K376" s="23">
        <f t="shared" ca="1" si="30"/>
        <v>4.5415276585762072</v>
      </c>
      <c r="L376" s="26"/>
      <c r="M376" s="26" t="str">
        <f t="shared" si="26"/>
        <v/>
      </c>
      <c r="N376" s="48"/>
      <c r="O376" s="28" t="str">
        <f t="shared" si="27"/>
        <v/>
      </c>
      <c r="P376" s="26" t="str">
        <f t="shared" si="28"/>
        <v/>
      </c>
      <c r="Q376" s="26" t="str">
        <f t="shared" si="29"/>
        <v/>
      </c>
    </row>
    <row r="377" spans="5:17" x14ac:dyDescent="0.25">
      <c r="E377" s="17">
        <v>371</v>
      </c>
      <c r="F377" s="17"/>
      <c r="G377" s="40"/>
      <c r="H377" s="43"/>
      <c r="I377" s="20"/>
      <c r="J377" s="17" t="s">
        <v>11</v>
      </c>
      <c r="K377" s="23">
        <f t="shared" ca="1" si="30"/>
        <v>3.8257622168102086</v>
      </c>
      <c r="L377" s="26"/>
      <c r="M377" s="26" t="str">
        <f t="shared" si="26"/>
        <v/>
      </c>
      <c r="N377" s="48"/>
      <c r="O377" s="28" t="str">
        <f t="shared" si="27"/>
        <v/>
      </c>
      <c r="P377" s="26" t="str">
        <f t="shared" si="28"/>
        <v/>
      </c>
      <c r="Q377" s="26" t="str">
        <f t="shared" si="29"/>
        <v/>
      </c>
    </row>
    <row r="378" spans="5:17" x14ac:dyDescent="0.25">
      <c r="E378" s="17">
        <v>372</v>
      </c>
      <c r="F378" s="17"/>
      <c r="G378" s="40"/>
      <c r="H378" s="43"/>
      <c r="I378" s="20"/>
      <c r="J378" s="17" t="s">
        <v>11</v>
      </c>
      <c r="K378" s="23">
        <f t="shared" ca="1" si="30"/>
        <v>3.0021031260152613</v>
      </c>
      <c r="L378" s="26"/>
      <c r="M378" s="26" t="str">
        <f t="shared" si="26"/>
        <v/>
      </c>
      <c r="N378" s="48"/>
      <c r="O378" s="28" t="str">
        <f t="shared" si="27"/>
        <v/>
      </c>
      <c r="P378" s="26" t="str">
        <f t="shared" si="28"/>
        <v/>
      </c>
      <c r="Q378" s="26" t="str">
        <f t="shared" si="29"/>
        <v/>
      </c>
    </row>
    <row r="379" spans="5:17" x14ac:dyDescent="0.25">
      <c r="E379" s="17">
        <v>373</v>
      </c>
      <c r="F379" s="17"/>
      <c r="G379" s="40"/>
      <c r="H379" s="43"/>
      <c r="I379" s="20"/>
      <c r="J379" s="17" t="s">
        <v>11</v>
      </c>
      <c r="K379" s="23">
        <f t="shared" ca="1" si="30"/>
        <v>3.3503331747049412</v>
      </c>
      <c r="L379" s="26"/>
      <c r="M379" s="26" t="str">
        <f t="shared" si="26"/>
        <v/>
      </c>
      <c r="N379" s="48"/>
      <c r="O379" s="28" t="str">
        <f t="shared" si="27"/>
        <v/>
      </c>
      <c r="P379" s="26" t="str">
        <f t="shared" si="28"/>
        <v/>
      </c>
      <c r="Q379" s="26" t="str">
        <f t="shared" si="29"/>
        <v/>
      </c>
    </row>
    <row r="380" spans="5:17" x14ac:dyDescent="0.25">
      <c r="E380" s="17">
        <v>374</v>
      </c>
      <c r="F380" s="17"/>
      <c r="G380" s="40"/>
      <c r="H380" s="43"/>
      <c r="I380" s="20"/>
      <c r="J380" s="17" t="s">
        <v>11</v>
      </c>
      <c r="K380" s="23">
        <f t="shared" ca="1" si="30"/>
        <v>3.4801489632169935</v>
      </c>
      <c r="L380" s="26"/>
      <c r="M380" s="26" t="str">
        <f t="shared" si="26"/>
        <v/>
      </c>
      <c r="N380" s="48"/>
      <c r="O380" s="28" t="str">
        <f t="shared" si="27"/>
        <v/>
      </c>
      <c r="P380" s="26" t="str">
        <f t="shared" si="28"/>
        <v/>
      </c>
      <c r="Q380" s="26" t="str">
        <f t="shared" si="29"/>
        <v/>
      </c>
    </row>
    <row r="381" spans="5:17" x14ac:dyDescent="0.25">
      <c r="E381" s="17">
        <v>375</v>
      </c>
      <c r="F381" s="17"/>
      <c r="G381" s="40"/>
      <c r="H381" s="43"/>
      <c r="I381" s="20"/>
      <c r="J381" s="17" t="s">
        <v>11</v>
      </c>
      <c r="K381" s="23">
        <f t="shared" ca="1" si="30"/>
        <v>3.7848509936469679</v>
      </c>
      <c r="L381" s="26"/>
      <c r="M381" s="26" t="str">
        <f t="shared" si="26"/>
        <v/>
      </c>
      <c r="N381" s="48"/>
      <c r="O381" s="28" t="str">
        <f t="shared" si="27"/>
        <v/>
      </c>
      <c r="P381" s="26" t="str">
        <f t="shared" si="28"/>
        <v/>
      </c>
      <c r="Q381" s="26" t="str">
        <f t="shared" si="29"/>
        <v/>
      </c>
    </row>
    <row r="382" spans="5:17" x14ac:dyDescent="0.25">
      <c r="E382" s="17">
        <v>376</v>
      </c>
      <c r="F382" s="17"/>
      <c r="G382" s="40"/>
      <c r="H382" s="43"/>
      <c r="I382" s="20"/>
      <c r="J382" s="17" t="s">
        <v>11</v>
      </c>
      <c r="K382" s="23">
        <f t="shared" ca="1" si="30"/>
        <v>3.7433733033997463</v>
      </c>
      <c r="L382" s="26"/>
      <c r="M382" s="26" t="str">
        <f t="shared" si="26"/>
        <v/>
      </c>
      <c r="N382" s="48"/>
      <c r="O382" s="28" t="str">
        <f t="shared" si="27"/>
        <v/>
      </c>
      <c r="P382" s="26" t="str">
        <f t="shared" si="28"/>
        <v/>
      </c>
      <c r="Q382" s="26" t="str">
        <f t="shared" si="29"/>
        <v/>
      </c>
    </row>
    <row r="383" spans="5:17" x14ac:dyDescent="0.25">
      <c r="E383" s="17">
        <v>377</v>
      </c>
      <c r="F383" s="17"/>
      <c r="G383" s="40"/>
      <c r="H383" s="43"/>
      <c r="I383" s="20"/>
      <c r="J383" s="17" t="s">
        <v>11</v>
      </c>
      <c r="K383" s="23">
        <f t="shared" ca="1" si="30"/>
        <v>4.1415330403981985</v>
      </c>
      <c r="L383" s="26"/>
      <c r="M383" s="26" t="str">
        <f t="shared" si="26"/>
        <v/>
      </c>
      <c r="N383" s="48"/>
      <c r="O383" s="28" t="str">
        <f t="shared" si="27"/>
        <v/>
      </c>
      <c r="P383" s="26" t="str">
        <f t="shared" si="28"/>
        <v/>
      </c>
      <c r="Q383" s="26" t="str">
        <f t="shared" si="29"/>
        <v/>
      </c>
    </row>
    <row r="384" spans="5:17" x14ac:dyDescent="0.25">
      <c r="E384" s="17">
        <v>378</v>
      </c>
      <c r="F384" s="17"/>
      <c r="G384" s="40"/>
      <c r="H384" s="43"/>
      <c r="I384" s="20"/>
      <c r="J384" s="17" t="s">
        <v>11</v>
      </c>
      <c r="K384" s="23">
        <f t="shared" ca="1" si="30"/>
        <v>4.3462973663204263</v>
      </c>
      <c r="L384" s="26"/>
      <c r="M384" s="26" t="str">
        <f t="shared" si="26"/>
        <v/>
      </c>
      <c r="N384" s="48"/>
      <c r="O384" s="28" t="str">
        <f t="shared" si="27"/>
        <v/>
      </c>
      <c r="P384" s="26" t="str">
        <f t="shared" si="28"/>
        <v/>
      </c>
      <c r="Q384" s="26" t="str">
        <f t="shared" si="29"/>
        <v/>
      </c>
    </row>
    <row r="385" spans="5:17" x14ac:dyDescent="0.25">
      <c r="E385" s="17">
        <v>379</v>
      </c>
      <c r="F385" s="17"/>
      <c r="G385" s="40"/>
      <c r="H385" s="43"/>
      <c r="I385" s="20"/>
      <c r="J385" s="17" t="s">
        <v>11</v>
      </c>
      <c r="K385" s="23">
        <f t="shared" ca="1" si="30"/>
        <v>2.8254807580892294</v>
      </c>
      <c r="L385" s="26"/>
      <c r="M385" s="26" t="str">
        <f t="shared" si="26"/>
        <v/>
      </c>
      <c r="N385" s="48"/>
      <c r="O385" s="28" t="str">
        <f t="shared" si="27"/>
        <v/>
      </c>
      <c r="P385" s="26" t="str">
        <f t="shared" si="28"/>
        <v/>
      </c>
      <c r="Q385" s="26" t="str">
        <f t="shared" si="29"/>
        <v/>
      </c>
    </row>
    <row r="386" spans="5:17" x14ac:dyDescent="0.25">
      <c r="E386" s="17">
        <v>380</v>
      </c>
      <c r="F386" s="17"/>
      <c r="G386" s="40"/>
      <c r="H386" s="43"/>
      <c r="I386" s="20"/>
      <c r="J386" s="17" t="s">
        <v>11</v>
      </c>
      <c r="K386" s="23">
        <f t="shared" ca="1" si="30"/>
        <v>3.1850555751714733</v>
      </c>
      <c r="L386" s="26"/>
      <c r="M386" s="26" t="str">
        <f t="shared" si="26"/>
        <v/>
      </c>
      <c r="N386" s="48"/>
      <c r="O386" s="28" t="str">
        <f t="shared" si="27"/>
        <v/>
      </c>
      <c r="P386" s="26" t="str">
        <f t="shared" si="28"/>
        <v/>
      </c>
      <c r="Q386" s="26" t="str">
        <f t="shared" si="29"/>
        <v/>
      </c>
    </row>
    <row r="387" spans="5:17" x14ac:dyDescent="0.25">
      <c r="E387" s="17">
        <v>381</v>
      </c>
      <c r="F387" s="17"/>
      <c r="G387" s="40"/>
      <c r="H387" s="43"/>
      <c r="I387" s="20"/>
      <c r="J387" s="17" t="s">
        <v>11</v>
      </c>
      <c r="K387" s="23">
        <f t="shared" ca="1" si="30"/>
        <v>2.8091777229523647</v>
      </c>
      <c r="L387" s="26"/>
      <c r="M387" s="26" t="str">
        <f t="shared" si="26"/>
        <v/>
      </c>
      <c r="N387" s="48"/>
      <c r="O387" s="28" t="str">
        <f t="shared" si="27"/>
        <v/>
      </c>
      <c r="P387" s="26" t="str">
        <f t="shared" si="28"/>
        <v/>
      </c>
      <c r="Q387" s="26" t="str">
        <f t="shared" si="29"/>
        <v/>
      </c>
    </row>
    <row r="388" spans="5:17" x14ac:dyDescent="0.25">
      <c r="E388" s="17">
        <v>382</v>
      </c>
      <c r="F388" s="17"/>
      <c r="G388" s="40"/>
      <c r="H388" s="43"/>
      <c r="I388" s="20"/>
      <c r="J388" s="17" t="s">
        <v>11</v>
      </c>
      <c r="K388" s="23">
        <f t="shared" ca="1" si="30"/>
        <v>3.1308752975098022</v>
      </c>
      <c r="L388" s="26"/>
      <c r="M388" s="26" t="str">
        <f t="shared" si="26"/>
        <v/>
      </c>
      <c r="N388" s="48"/>
      <c r="O388" s="28" t="str">
        <f t="shared" si="27"/>
        <v/>
      </c>
      <c r="P388" s="26" t="str">
        <f t="shared" si="28"/>
        <v/>
      </c>
      <c r="Q388" s="26" t="str">
        <f t="shared" si="29"/>
        <v/>
      </c>
    </row>
    <row r="389" spans="5:17" x14ac:dyDescent="0.25">
      <c r="E389" s="17">
        <v>383</v>
      </c>
      <c r="F389" s="17"/>
      <c r="G389" s="40"/>
      <c r="H389" s="43"/>
      <c r="I389" s="20"/>
      <c r="J389" s="17" t="s">
        <v>11</v>
      </c>
      <c r="K389" s="23">
        <f t="shared" ca="1" si="30"/>
        <v>4.2640373285348705</v>
      </c>
      <c r="L389" s="26"/>
      <c r="M389" s="26" t="str">
        <f t="shared" si="26"/>
        <v/>
      </c>
      <c r="N389" s="48"/>
      <c r="O389" s="28" t="str">
        <f t="shared" si="27"/>
        <v/>
      </c>
      <c r="P389" s="26" t="str">
        <f t="shared" si="28"/>
        <v/>
      </c>
      <c r="Q389" s="26" t="str">
        <f t="shared" si="29"/>
        <v/>
      </c>
    </row>
    <row r="390" spans="5:17" x14ac:dyDescent="0.25">
      <c r="E390" s="17">
        <v>384</v>
      </c>
      <c r="F390" s="17"/>
      <c r="G390" s="40"/>
      <c r="H390" s="43"/>
      <c r="I390" s="20"/>
      <c r="J390" s="17" t="s">
        <v>11</v>
      </c>
      <c r="K390" s="23">
        <f t="shared" ca="1" si="30"/>
        <v>3.7265705025848215</v>
      </c>
      <c r="L390" s="26"/>
      <c r="M390" s="26" t="str">
        <f t="shared" si="26"/>
        <v/>
      </c>
      <c r="N390" s="48"/>
      <c r="O390" s="28" t="str">
        <f t="shared" si="27"/>
        <v/>
      </c>
      <c r="P390" s="26" t="str">
        <f t="shared" si="28"/>
        <v/>
      </c>
      <c r="Q390" s="26" t="str">
        <f t="shared" si="29"/>
        <v/>
      </c>
    </row>
    <row r="391" spans="5:17" x14ac:dyDescent="0.25">
      <c r="E391" s="17">
        <v>385</v>
      </c>
      <c r="F391" s="17"/>
      <c r="G391" s="40"/>
      <c r="H391" s="43"/>
      <c r="I391" s="20"/>
      <c r="J391" s="17" t="s">
        <v>11</v>
      </c>
      <c r="K391" s="23">
        <f t="shared" ca="1" si="30"/>
        <v>4.0993076982251182</v>
      </c>
      <c r="L391" s="26"/>
      <c r="M391" s="26" t="str">
        <f t="shared" si="26"/>
        <v/>
      </c>
      <c r="N391" s="48"/>
      <c r="O391" s="28" t="str">
        <f t="shared" si="27"/>
        <v/>
      </c>
      <c r="P391" s="26" t="str">
        <f t="shared" si="28"/>
        <v/>
      </c>
      <c r="Q391" s="26" t="str">
        <f t="shared" si="29"/>
        <v/>
      </c>
    </row>
    <row r="392" spans="5:17" x14ac:dyDescent="0.25">
      <c r="E392" s="17">
        <v>386</v>
      </c>
      <c r="F392" s="17"/>
      <c r="G392" s="40"/>
      <c r="H392" s="43"/>
      <c r="I392" s="20"/>
      <c r="J392" s="17" t="s">
        <v>11</v>
      </c>
      <c r="K392" s="23">
        <f t="shared" ca="1" si="30"/>
        <v>2.8141878074085516</v>
      </c>
      <c r="L392" s="26"/>
      <c r="M392" s="26" t="str">
        <f t="shared" ref="M392:M455" si="31">IF(N391&lt;&gt;"",IF(M391=1,IF(N391="GAGNÉ",1,2),IF(N391="GAGNÉ",INDEX(fibo,MATCH(M391,fibo,0)-2),INDEX(fibo,MATCH(M391,fibo,0),1)+INDEX(fibo,MATCH(M391,fibo,0)-1))),"")</f>
        <v/>
      </c>
      <c r="N392" s="48"/>
      <c r="O392" s="28" t="str">
        <f t="shared" si="27"/>
        <v/>
      </c>
      <c r="P392" s="26" t="str">
        <f t="shared" si="28"/>
        <v/>
      </c>
      <c r="Q392" s="26" t="str">
        <f t="shared" si="29"/>
        <v/>
      </c>
    </row>
    <row r="393" spans="5:17" x14ac:dyDescent="0.25">
      <c r="E393" s="17">
        <v>387</v>
      </c>
      <c r="F393" s="17"/>
      <c r="G393" s="40"/>
      <c r="H393" s="43"/>
      <c r="I393" s="20"/>
      <c r="J393" s="17" t="s">
        <v>11</v>
      </c>
      <c r="K393" s="23">
        <f t="shared" ca="1" si="30"/>
        <v>3.0492216020265936</v>
      </c>
      <c r="L393" s="26"/>
      <c r="M393" s="26" t="str">
        <f t="shared" si="31"/>
        <v/>
      </c>
      <c r="N393" s="48"/>
      <c r="O393" s="28" t="str">
        <f t="shared" ref="O393:O456" si="32">IF(N393="GAGNÉ",K393*M393,IF(N393="PERDU","0,00 €",""))</f>
        <v/>
      </c>
      <c r="P393" s="26" t="str">
        <f t="shared" ref="P393:P456" si="33">IF(N393="GAGNÉ",O393-M393,IF(N393="PERDU",-M393,""))</f>
        <v/>
      </c>
      <c r="Q393" s="26" t="str">
        <f t="shared" ref="Q393:Q456" si="34">IF(N393="GAGNÉ",O393-M393+Q392,IF(N393="PERDU",Q392-M393,""))</f>
        <v/>
      </c>
    </row>
    <row r="394" spans="5:17" x14ac:dyDescent="0.25">
      <c r="E394" s="17">
        <v>388</v>
      </c>
      <c r="F394" s="17"/>
      <c r="G394" s="40"/>
      <c r="H394" s="43"/>
      <c r="I394" s="20"/>
      <c r="J394" s="17" t="s">
        <v>11</v>
      </c>
      <c r="K394" s="23">
        <f t="shared" ca="1" si="30"/>
        <v>3.3957389233661277</v>
      </c>
      <c r="L394" s="26"/>
      <c r="M394" s="26" t="str">
        <f t="shared" si="31"/>
        <v/>
      </c>
      <c r="N394" s="48"/>
      <c r="O394" s="28" t="str">
        <f t="shared" si="32"/>
        <v/>
      </c>
      <c r="P394" s="26" t="str">
        <f t="shared" si="33"/>
        <v/>
      </c>
      <c r="Q394" s="26" t="str">
        <f t="shared" si="34"/>
        <v/>
      </c>
    </row>
    <row r="395" spans="5:17" x14ac:dyDescent="0.25">
      <c r="E395" s="17">
        <v>389</v>
      </c>
      <c r="F395" s="17"/>
      <c r="G395" s="40"/>
      <c r="H395" s="43"/>
      <c r="I395" s="20"/>
      <c r="J395" s="17" t="s">
        <v>11</v>
      </c>
      <c r="K395" s="23">
        <f t="shared" ca="1" si="30"/>
        <v>4.1450529184750815</v>
      </c>
      <c r="L395" s="26"/>
      <c r="M395" s="26" t="str">
        <f t="shared" si="31"/>
        <v/>
      </c>
      <c r="N395" s="48"/>
      <c r="O395" s="28" t="str">
        <f t="shared" si="32"/>
        <v/>
      </c>
      <c r="P395" s="26" t="str">
        <f t="shared" si="33"/>
        <v/>
      </c>
      <c r="Q395" s="26" t="str">
        <f t="shared" si="34"/>
        <v/>
      </c>
    </row>
    <row r="396" spans="5:17" x14ac:dyDescent="0.25">
      <c r="E396" s="17">
        <v>390</v>
      </c>
      <c r="F396" s="17"/>
      <c r="G396" s="40"/>
      <c r="H396" s="43"/>
      <c r="I396" s="20"/>
      <c r="J396" s="17" t="s">
        <v>11</v>
      </c>
      <c r="K396" s="23">
        <f t="shared" ca="1" si="30"/>
        <v>3.1644607282103361</v>
      </c>
      <c r="L396" s="26"/>
      <c r="M396" s="26" t="str">
        <f t="shared" si="31"/>
        <v/>
      </c>
      <c r="N396" s="48"/>
      <c r="O396" s="28" t="str">
        <f t="shared" si="32"/>
        <v/>
      </c>
      <c r="P396" s="26" t="str">
        <f t="shared" si="33"/>
        <v/>
      </c>
      <c r="Q396" s="26" t="str">
        <f t="shared" si="34"/>
        <v/>
      </c>
    </row>
    <row r="397" spans="5:17" x14ac:dyDescent="0.25">
      <c r="E397" s="17">
        <v>391</v>
      </c>
      <c r="F397" s="17"/>
      <c r="G397" s="40"/>
      <c r="H397" s="43"/>
      <c r="I397" s="20"/>
      <c r="J397" s="17" t="s">
        <v>11</v>
      </c>
      <c r="K397" s="23">
        <f t="shared" ca="1" si="30"/>
        <v>2.9309041599203915</v>
      </c>
      <c r="L397" s="26"/>
      <c r="M397" s="26" t="str">
        <f t="shared" si="31"/>
        <v/>
      </c>
      <c r="N397" s="48"/>
      <c r="O397" s="28" t="str">
        <f t="shared" si="32"/>
        <v/>
      </c>
      <c r="P397" s="26" t="str">
        <f t="shared" si="33"/>
        <v/>
      </c>
      <c r="Q397" s="26" t="str">
        <f t="shared" si="34"/>
        <v/>
      </c>
    </row>
    <row r="398" spans="5:17" x14ac:dyDescent="0.25">
      <c r="E398" s="17">
        <v>392</v>
      </c>
      <c r="F398" s="17"/>
      <c r="G398" s="40"/>
      <c r="H398" s="43"/>
      <c r="I398" s="20"/>
      <c r="J398" s="17" t="s">
        <v>11</v>
      </c>
      <c r="K398" s="23">
        <f t="shared" ca="1" si="30"/>
        <v>4.4701460745809651</v>
      </c>
      <c r="L398" s="26"/>
      <c r="M398" s="26" t="str">
        <f t="shared" si="31"/>
        <v/>
      </c>
      <c r="N398" s="48"/>
      <c r="O398" s="28" t="str">
        <f t="shared" si="32"/>
        <v/>
      </c>
      <c r="P398" s="26" t="str">
        <f t="shared" si="33"/>
        <v/>
      </c>
      <c r="Q398" s="26" t="str">
        <f t="shared" si="34"/>
        <v/>
      </c>
    </row>
    <row r="399" spans="5:17" x14ac:dyDescent="0.25">
      <c r="E399" s="17">
        <v>393</v>
      </c>
      <c r="F399" s="17"/>
      <c r="G399" s="40"/>
      <c r="H399" s="43"/>
      <c r="I399" s="20"/>
      <c r="J399" s="17" t="s">
        <v>11</v>
      </c>
      <c r="K399" s="23">
        <f t="shared" ca="1" si="30"/>
        <v>3.1888342214518866</v>
      </c>
      <c r="L399" s="26"/>
      <c r="M399" s="26" t="str">
        <f t="shared" si="31"/>
        <v/>
      </c>
      <c r="N399" s="48"/>
      <c r="O399" s="28" t="str">
        <f t="shared" si="32"/>
        <v/>
      </c>
      <c r="P399" s="26" t="str">
        <f t="shared" si="33"/>
        <v/>
      </c>
      <c r="Q399" s="26" t="str">
        <f t="shared" si="34"/>
        <v/>
      </c>
    </row>
    <row r="400" spans="5:17" x14ac:dyDescent="0.25">
      <c r="E400" s="17">
        <v>394</v>
      </c>
      <c r="F400" s="17"/>
      <c r="G400" s="40"/>
      <c r="H400" s="43"/>
      <c r="I400" s="20"/>
      <c r="J400" s="17" t="s">
        <v>11</v>
      </c>
      <c r="K400" s="23">
        <f t="shared" ca="1" si="30"/>
        <v>2.8145533267268101</v>
      </c>
      <c r="L400" s="26"/>
      <c r="M400" s="26" t="str">
        <f t="shared" si="31"/>
        <v/>
      </c>
      <c r="N400" s="48"/>
      <c r="O400" s="28" t="str">
        <f t="shared" si="32"/>
        <v/>
      </c>
      <c r="P400" s="26" t="str">
        <f t="shared" si="33"/>
        <v/>
      </c>
      <c r="Q400" s="26" t="str">
        <f t="shared" si="34"/>
        <v/>
      </c>
    </row>
    <row r="401" spans="5:17" x14ac:dyDescent="0.25">
      <c r="E401" s="17">
        <v>395</v>
      </c>
      <c r="F401" s="17"/>
      <c r="G401" s="40"/>
      <c r="H401" s="43"/>
      <c r="I401" s="20"/>
      <c r="J401" s="17" t="s">
        <v>11</v>
      </c>
      <c r="K401" s="23">
        <f t="shared" ca="1" si="30"/>
        <v>4.4165187704418356</v>
      </c>
      <c r="L401" s="26"/>
      <c r="M401" s="26" t="str">
        <f t="shared" si="31"/>
        <v/>
      </c>
      <c r="N401" s="48"/>
      <c r="O401" s="28" t="str">
        <f t="shared" si="32"/>
        <v/>
      </c>
      <c r="P401" s="26" t="str">
        <f t="shared" si="33"/>
        <v/>
      </c>
      <c r="Q401" s="26" t="str">
        <f t="shared" si="34"/>
        <v/>
      </c>
    </row>
    <row r="402" spans="5:17" x14ac:dyDescent="0.25">
      <c r="E402" s="17">
        <v>396</v>
      </c>
      <c r="F402" s="17"/>
      <c r="G402" s="40"/>
      <c r="H402" s="43"/>
      <c r="I402" s="20"/>
      <c r="J402" s="17" t="s">
        <v>11</v>
      </c>
      <c r="K402" s="23">
        <f t="shared" ca="1" si="30"/>
        <v>3.6775919245576327</v>
      </c>
      <c r="L402" s="26"/>
      <c r="M402" s="26" t="str">
        <f t="shared" si="31"/>
        <v/>
      </c>
      <c r="N402" s="48"/>
      <c r="O402" s="28" t="str">
        <f t="shared" si="32"/>
        <v/>
      </c>
      <c r="P402" s="26" t="str">
        <f t="shared" si="33"/>
        <v/>
      </c>
      <c r="Q402" s="26" t="str">
        <f t="shared" si="34"/>
        <v/>
      </c>
    </row>
    <row r="403" spans="5:17" x14ac:dyDescent="0.25">
      <c r="E403" s="17">
        <v>397</v>
      </c>
      <c r="F403" s="17"/>
      <c r="G403" s="40"/>
      <c r="H403" s="43"/>
      <c r="I403" s="20"/>
      <c r="J403" s="17" t="s">
        <v>11</v>
      </c>
      <c r="K403" s="23">
        <f t="shared" ca="1" si="30"/>
        <v>4.5570803351221558</v>
      </c>
      <c r="L403" s="26"/>
      <c r="M403" s="26" t="str">
        <f t="shared" si="31"/>
        <v/>
      </c>
      <c r="N403" s="48"/>
      <c r="O403" s="28" t="str">
        <f t="shared" si="32"/>
        <v/>
      </c>
      <c r="P403" s="26" t="str">
        <f t="shared" si="33"/>
        <v/>
      </c>
      <c r="Q403" s="26" t="str">
        <f t="shared" si="34"/>
        <v/>
      </c>
    </row>
    <row r="404" spans="5:17" x14ac:dyDescent="0.25">
      <c r="E404" s="17">
        <v>398</v>
      </c>
      <c r="F404" s="17"/>
      <c r="G404" s="40"/>
      <c r="H404" s="43"/>
      <c r="I404" s="20"/>
      <c r="J404" s="17" t="s">
        <v>11</v>
      </c>
      <c r="K404" s="23">
        <f t="shared" ca="1" si="30"/>
        <v>4.2327692704348543</v>
      </c>
      <c r="L404" s="26"/>
      <c r="M404" s="26" t="str">
        <f t="shared" si="31"/>
        <v/>
      </c>
      <c r="N404" s="48"/>
      <c r="O404" s="28" t="str">
        <f t="shared" si="32"/>
        <v/>
      </c>
      <c r="P404" s="26" t="str">
        <f t="shared" si="33"/>
        <v/>
      </c>
      <c r="Q404" s="26" t="str">
        <f t="shared" si="34"/>
        <v/>
      </c>
    </row>
    <row r="405" spans="5:17" x14ac:dyDescent="0.25">
      <c r="E405" s="17">
        <v>399</v>
      </c>
      <c r="F405" s="17"/>
      <c r="G405" s="40"/>
      <c r="H405" s="43"/>
      <c r="I405" s="20"/>
      <c r="J405" s="17" t="s">
        <v>11</v>
      </c>
      <c r="K405" s="23">
        <f t="shared" ca="1" si="30"/>
        <v>4.5307575088460998</v>
      </c>
      <c r="L405" s="26"/>
      <c r="M405" s="26" t="str">
        <f t="shared" si="31"/>
        <v/>
      </c>
      <c r="N405" s="48"/>
      <c r="O405" s="28" t="str">
        <f t="shared" si="32"/>
        <v/>
      </c>
      <c r="P405" s="26" t="str">
        <f t="shared" si="33"/>
        <v/>
      </c>
      <c r="Q405" s="26" t="str">
        <f t="shared" si="34"/>
        <v/>
      </c>
    </row>
    <row r="406" spans="5:17" x14ac:dyDescent="0.25">
      <c r="E406" s="17">
        <v>400</v>
      </c>
      <c r="F406" s="17"/>
      <c r="G406" s="40"/>
      <c r="H406" s="43"/>
      <c r="I406" s="20"/>
      <c r="J406" s="17" t="s">
        <v>11</v>
      </c>
      <c r="K406" s="23">
        <f t="shared" ca="1" si="30"/>
        <v>3.4009883636379961</v>
      </c>
      <c r="L406" s="26"/>
      <c r="M406" s="26" t="str">
        <f t="shared" si="31"/>
        <v/>
      </c>
      <c r="N406" s="48"/>
      <c r="O406" s="28" t="str">
        <f t="shared" si="32"/>
        <v/>
      </c>
      <c r="P406" s="26" t="str">
        <f t="shared" si="33"/>
        <v/>
      </c>
      <c r="Q406" s="26" t="str">
        <f t="shared" si="34"/>
        <v/>
      </c>
    </row>
    <row r="407" spans="5:17" x14ac:dyDescent="0.25">
      <c r="E407" s="17">
        <v>401</v>
      </c>
      <c r="F407" s="17"/>
      <c r="G407" s="40"/>
      <c r="H407" s="43"/>
      <c r="I407" s="20"/>
      <c r="J407" s="17" t="s">
        <v>11</v>
      </c>
      <c r="K407" s="23">
        <f t="shared" ca="1" si="30"/>
        <v>4.4711042058453829</v>
      </c>
      <c r="L407" s="26"/>
      <c r="M407" s="26" t="str">
        <f t="shared" si="31"/>
        <v/>
      </c>
      <c r="N407" s="48"/>
      <c r="O407" s="28" t="str">
        <f t="shared" si="32"/>
        <v/>
      </c>
      <c r="P407" s="26" t="str">
        <f t="shared" si="33"/>
        <v/>
      </c>
      <c r="Q407" s="26" t="str">
        <f t="shared" si="34"/>
        <v/>
      </c>
    </row>
    <row r="408" spans="5:17" x14ac:dyDescent="0.25">
      <c r="E408" s="17">
        <v>402</v>
      </c>
      <c r="F408" s="17"/>
      <c r="G408" s="40"/>
      <c r="H408" s="43"/>
      <c r="I408" s="20"/>
      <c r="J408" s="17" t="s">
        <v>11</v>
      </c>
      <c r="K408" s="23">
        <f t="shared" ca="1" si="30"/>
        <v>3.3766976506348776</v>
      </c>
      <c r="L408" s="26"/>
      <c r="M408" s="26" t="str">
        <f t="shared" si="31"/>
        <v/>
      </c>
      <c r="N408" s="48"/>
      <c r="O408" s="28" t="str">
        <f t="shared" si="32"/>
        <v/>
      </c>
      <c r="P408" s="26" t="str">
        <f t="shared" si="33"/>
        <v/>
      </c>
      <c r="Q408" s="26" t="str">
        <f t="shared" si="34"/>
        <v/>
      </c>
    </row>
    <row r="409" spans="5:17" x14ac:dyDescent="0.25">
      <c r="E409" s="17">
        <v>403</v>
      </c>
      <c r="F409" s="17"/>
      <c r="G409" s="40"/>
      <c r="H409" s="43"/>
      <c r="I409" s="20"/>
      <c r="J409" s="17" t="s">
        <v>11</v>
      </c>
      <c r="K409" s="23">
        <f t="shared" ca="1" si="30"/>
        <v>3.337002094953629</v>
      </c>
      <c r="L409" s="26"/>
      <c r="M409" s="26" t="str">
        <f t="shared" si="31"/>
        <v/>
      </c>
      <c r="N409" s="48"/>
      <c r="O409" s="28" t="str">
        <f t="shared" si="32"/>
        <v/>
      </c>
      <c r="P409" s="26" t="str">
        <f t="shared" si="33"/>
        <v/>
      </c>
      <c r="Q409" s="26" t="str">
        <f t="shared" si="34"/>
        <v/>
      </c>
    </row>
    <row r="410" spans="5:17" x14ac:dyDescent="0.25">
      <c r="E410" s="17">
        <v>404</v>
      </c>
      <c r="F410" s="17"/>
      <c r="G410" s="40"/>
      <c r="H410" s="43"/>
      <c r="I410" s="20"/>
      <c r="J410" s="17" t="s">
        <v>11</v>
      </c>
      <c r="K410" s="23">
        <f t="shared" ca="1" si="30"/>
        <v>3.4950672918891539</v>
      </c>
      <c r="L410" s="26"/>
      <c r="M410" s="26" t="str">
        <f t="shared" si="31"/>
        <v/>
      </c>
      <c r="N410" s="48"/>
      <c r="O410" s="28" t="str">
        <f t="shared" si="32"/>
        <v/>
      </c>
      <c r="P410" s="26" t="str">
        <f t="shared" si="33"/>
        <v/>
      </c>
      <c r="Q410" s="26" t="str">
        <f t="shared" si="34"/>
        <v/>
      </c>
    </row>
    <row r="411" spans="5:17" x14ac:dyDescent="0.25">
      <c r="E411" s="17">
        <v>405</v>
      </c>
      <c r="F411" s="17"/>
      <c r="G411" s="40"/>
      <c r="H411" s="43"/>
      <c r="I411" s="20"/>
      <c r="J411" s="17" t="s">
        <v>11</v>
      </c>
      <c r="K411" s="23">
        <f t="shared" ca="1" si="30"/>
        <v>3.1837376364085137</v>
      </c>
      <c r="L411" s="26"/>
      <c r="M411" s="26" t="str">
        <f t="shared" si="31"/>
        <v/>
      </c>
      <c r="N411" s="48"/>
      <c r="O411" s="28" t="str">
        <f t="shared" si="32"/>
        <v/>
      </c>
      <c r="P411" s="26" t="str">
        <f t="shared" si="33"/>
        <v/>
      </c>
      <c r="Q411" s="26" t="str">
        <f t="shared" si="34"/>
        <v/>
      </c>
    </row>
    <row r="412" spans="5:17" x14ac:dyDescent="0.25">
      <c r="E412" s="17">
        <v>406</v>
      </c>
      <c r="F412" s="17"/>
      <c r="G412" s="40"/>
      <c r="H412" s="43"/>
      <c r="I412" s="20"/>
      <c r="J412" s="17" t="s">
        <v>11</v>
      </c>
      <c r="K412" s="23">
        <f t="shared" ca="1" si="30"/>
        <v>3.7218663019602065</v>
      </c>
      <c r="L412" s="26"/>
      <c r="M412" s="26" t="str">
        <f t="shared" si="31"/>
        <v/>
      </c>
      <c r="N412" s="48"/>
      <c r="O412" s="28" t="str">
        <f t="shared" si="32"/>
        <v/>
      </c>
      <c r="P412" s="26" t="str">
        <f t="shared" si="33"/>
        <v/>
      </c>
      <c r="Q412" s="26" t="str">
        <f t="shared" si="34"/>
        <v/>
      </c>
    </row>
    <row r="413" spans="5:17" x14ac:dyDescent="0.25">
      <c r="E413" s="17">
        <v>407</v>
      </c>
      <c r="F413" s="17"/>
      <c r="G413" s="40"/>
      <c r="H413" s="43"/>
      <c r="I413" s="20"/>
      <c r="J413" s="17" t="s">
        <v>11</v>
      </c>
      <c r="K413" s="23">
        <f t="shared" ca="1" si="30"/>
        <v>2.9742842590510543</v>
      </c>
      <c r="L413" s="26"/>
      <c r="M413" s="26" t="str">
        <f t="shared" si="31"/>
        <v/>
      </c>
      <c r="N413" s="48"/>
      <c r="O413" s="28" t="str">
        <f t="shared" si="32"/>
        <v/>
      </c>
      <c r="P413" s="26" t="str">
        <f t="shared" si="33"/>
        <v/>
      </c>
      <c r="Q413" s="26" t="str">
        <f t="shared" si="34"/>
        <v/>
      </c>
    </row>
    <row r="414" spans="5:17" x14ac:dyDescent="0.25">
      <c r="E414" s="17">
        <v>408</v>
      </c>
      <c r="F414" s="17"/>
      <c r="G414" s="40"/>
      <c r="H414" s="43"/>
      <c r="I414" s="20"/>
      <c r="J414" s="17" t="s">
        <v>11</v>
      </c>
      <c r="K414" s="23">
        <f t="shared" ca="1" si="30"/>
        <v>2.9973390074944617</v>
      </c>
      <c r="L414" s="26"/>
      <c r="M414" s="26" t="str">
        <f t="shared" si="31"/>
        <v/>
      </c>
      <c r="N414" s="48"/>
      <c r="O414" s="28" t="str">
        <f t="shared" si="32"/>
        <v/>
      </c>
      <c r="P414" s="26" t="str">
        <f t="shared" si="33"/>
        <v/>
      </c>
      <c r="Q414" s="26" t="str">
        <f t="shared" si="34"/>
        <v/>
      </c>
    </row>
    <row r="415" spans="5:17" x14ac:dyDescent="0.25">
      <c r="E415" s="17">
        <v>409</v>
      </c>
      <c r="F415" s="17"/>
      <c r="G415" s="40"/>
      <c r="H415" s="43"/>
      <c r="I415" s="20"/>
      <c r="J415" s="17" t="s">
        <v>11</v>
      </c>
      <c r="K415" s="23">
        <f t="shared" ca="1" si="30"/>
        <v>3.2387666912825828</v>
      </c>
      <c r="L415" s="26"/>
      <c r="M415" s="26" t="str">
        <f t="shared" si="31"/>
        <v/>
      </c>
      <c r="N415" s="48"/>
      <c r="O415" s="28" t="str">
        <f t="shared" si="32"/>
        <v/>
      </c>
      <c r="P415" s="26" t="str">
        <f t="shared" si="33"/>
        <v/>
      </c>
      <c r="Q415" s="26" t="str">
        <f t="shared" si="34"/>
        <v/>
      </c>
    </row>
    <row r="416" spans="5:17" x14ac:dyDescent="0.25">
      <c r="E416" s="17">
        <v>410</v>
      </c>
      <c r="F416" s="17"/>
      <c r="G416" s="40"/>
      <c r="H416" s="43"/>
      <c r="I416" s="20"/>
      <c r="J416" s="17" t="s">
        <v>11</v>
      </c>
      <c r="K416" s="23">
        <f t="shared" ca="1" si="30"/>
        <v>4.2595296914043708</v>
      </c>
      <c r="L416" s="26"/>
      <c r="M416" s="26" t="str">
        <f t="shared" si="31"/>
        <v/>
      </c>
      <c r="N416" s="48"/>
      <c r="O416" s="28" t="str">
        <f t="shared" si="32"/>
        <v/>
      </c>
      <c r="P416" s="26" t="str">
        <f t="shared" si="33"/>
        <v/>
      </c>
      <c r="Q416" s="26" t="str">
        <f t="shared" si="34"/>
        <v/>
      </c>
    </row>
    <row r="417" spans="5:17" x14ac:dyDescent="0.25">
      <c r="E417" s="17">
        <v>411</v>
      </c>
      <c r="F417" s="17"/>
      <c r="G417" s="40"/>
      <c r="H417" s="43"/>
      <c r="I417" s="20"/>
      <c r="J417" s="17" t="s">
        <v>11</v>
      </c>
      <c r="K417" s="23">
        <f t="shared" ca="1" si="30"/>
        <v>3.619633149765682</v>
      </c>
      <c r="L417" s="26"/>
      <c r="M417" s="26" t="str">
        <f t="shared" si="31"/>
        <v/>
      </c>
      <c r="N417" s="48"/>
      <c r="O417" s="28" t="str">
        <f t="shared" si="32"/>
        <v/>
      </c>
      <c r="P417" s="26" t="str">
        <f t="shared" si="33"/>
        <v/>
      </c>
      <c r="Q417" s="26" t="str">
        <f t="shared" si="34"/>
        <v/>
      </c>
    </row>
    <row r="418" spans="5:17" x14ac:dyDescent="0.25">
      <c r="E418" s="17">
        <v>412</v>
      </c>
      <c r="F418" s="17"/>
      <c r="G418" s="40"/>
      <c r="H418" s="43"/>
      <c r="I418" s="20"/>
      <c r="J418" s="17" t="s">
        <v>11</v>
      </c>
      <c r="K418" s="23">
        <f t="shared" ca="1" si="30"/>
        <v>3.858839796739165</v>
      </c>
      <c r="L418" s="26"/>
      <c r="M418" s="26" t="str">
        <f t="shared" si="31"/>
        <v/>
      </c>
      <c r="N418" s="48"/>
      <c r="O418" s="28" t="str">
        <f t="shared" si="32"/>
        <v/>
      </c>
      <c r="P418" s="26" t="str">
        <f t="shared" si="33"/>
        <v/>
      </c>
      <c r="Q418" s="26" t="str">
        <f t="shared" si="34"/>
        <v/>
      </c>
    </row>
    <row r="419" spans="5:17" x14ac:dyDescent="0.25">
      <c r="E419" s="17">
        <v>413</v>
      </c>
      <c r="F419" s="17"/>
      <c r="G419" s="40"/>
      <c r="H419" s="43"/>
      <c r="I419" s="20"/>
      <c r="J419" s="17" t="s">
        <v>11</v>
      </c>
      <c r="K419" s="23">
        <f t="shared" ca="1" si="30"/>
        <v>4.263478374282279</v>
      </c>
      <c r="L419" s="26"/>
      <c r="M419" s="26" t="str">
        <f t="shared" si="31"/>
        <v/>
      </c>
      <c r="N419" s="48"/>
      <c r="O419" s="28" t="str">
        <f t="shared" si="32"/>
        <v/>
      </c>
      <c r="P419" s="26" t="str">
        <f t="shared" si="33"/>
        <v/>
      </c>
      <c r="Q419" s="26" t="str">
        <f t="shared" si="34"/>
        <v/>
      </c>
    </row>
    <row r="420" spans="5:17" x14ac:dyDescent="0.25">
      <c r="E420" s="17">
        <v>414</v>
      </c>
      <c r="F420" s="17"/>
      <c r="G420" s="40"/>
      <c r="H420" s="43"/>
      <c r="I420" s="20"/>
      <c r="J420" s="17" t="s">
        <v>11</v>
      </c>
      <c r="K420" s="23">
        <f t="shared" ca="1" si="30"/>
        <v>4.3388063599979194</v>
      </c>
      <c r="L420" s="26"/>
      <c r="M420" s="26" t="str">
        <f t="shared" si="31"/>
        <v/>
      </c>
      <c r="N420" s="48"/>
      <c r="O420" s="28" t="str">
        <f t="shared" si="32"/>
        <v/>
      </c>
      <c r="P420" s="26" t="str">
        <f t="shared" si="33"/>
        <v/>
      </c>
      <c r="Q420" s="26" t="str">
        <f t="shared" si="34"/>
        <v/>
      </c>
    </row>
    <row r="421" spans="5:17" x14ac:dyDescent="0.25">
      <c r="E421" s="17">
        <v>415</v>
      </c>
      <c r="F421" s="17"/>
      <c r="G421" s="40"/>
      <c r="H421" s="43"/>
      <c r="I421" s="20"/>
      <c r="J421" s="17" t="s">
        <v>11</v>
      </c>
      <c r="K421" s="23">
        <f t="shared" ca="1" si="30"/>
        <v>4.0996462357614103</v>
      </c>
      <c r="L421" s="26"/>
      <c r="M421" s="26" t="str">
        <f t="shared" si="31"/>
        <v/>
      </c>
      <c r="N421" s="48"/>
      <c r="O421" s="28" t="str">
        <f t="shared" si="32"/>
        <v/>
      </c>
      <c r="P421" s="26" t="str">
        <f t="shared" si="33"/>
        <v/>
      </c>
      <c r="Q421" s="26" t="str">
        <f t="shared" si="34"/>
        <v/>
      </c>
    </row>
    <row r="422" spans="5:17" x14ac:dyDescent="0.25">
      <c r="E422" s="17">
        <v>416</v>
      </c>
      <c r="F422" s="17"/>
      <c r="G422" s="40"/>
      <c r="H422" s="43"/>
      <c r="I422" s="20"/>
      <c r="J422" s="17" t="s">
        <v>11</v>
      </c>
      <c r="K422" s="23">
        <f t="shared" ca="1" si="30"/>
        <v>3.3878869752658325</v>
      </c>
      <c r="L422" s="26"/>
      <c r="M422" s="26" t="str">
        <f t="shared" si="31"/>
        <v/>
      </c>
      <c r="N422" s="48"/>
      <c r="O422" s="28" t="str">
        <f t="shared" si="32"/>
        <v/>
      </c>
      <c r="P422" s="26" t="str">
        <f t="shared" si="33"/>
        <v/>
      </c>
      <c r="Q422" s="26" t="str">
        <f t="shared" si="34"/>
        <v/>
      </c>
    </row>
    <row r="423" spans="5:17" x14ac:dyDescent="0.25">
      <c r="E423" s="17">
        <v>417</v>
      </c>
      <c r="F423" s="17"/>
      <c r="G423" s="40"/>
      <c r="H423" s="43"/>
      <c r="I423" s="20"/>
      <c r="J423" s="17" t="s">
        <v>11</v>
      </c>
      <c r="K423" s="23">
        <f t="shared" ca="1" si="30"/>
        <v>2.952497560573744</v>
      </c>
      <c r="L423" s="26"/>
      <c r="M423" s="26" t="str">
        <f t="shared" si="31"/>
        <v/>
      </c>
      <c r="N423" s="48"/>
      <c r="O423" s="28" t="str">
        <f t="shared" si="32"/>
        <v/>
      </c>
      <c r="P423" s="26" t="str">
        <f t="shared" si="33"/>
        <v/>
      </c>
      <c r="Q423" s="26" t="str">
        <f t="shared" si="34"/>
        <v/>
      </c>
    </row>
    <row r="424" spans="5:17" x14ac:dyDescent="0.25">
      <c r="E424" s="17">
        <v>418</v>
      </c>
      <c r="F424" s="17"/>
      <c r="G424" s="40"/>
      <c r="H424" s="43"/>
      <c r="I424" s="20"/>
      <c r="J424" s="17" t="s">
        <v>11</v>
      </c>
      <c r="K424" s="23">
        <f t="shared" ca="1" si="30"/>
        <v>3.2760974964347396</v>
      </c>
      <c r="L424" s="26"/>
      <c r="M424" s="26" t="str">
        <f t="shared" si="31"/>
        <v/>
      </c>
      <c r="N424" s="48"/>
      <c r="O424" s="28" t="str">
        <f t="shared" si="32"/>
        <v/>
      </c>
      <c r="P424" s="26" t="str">
        <f t="shared" si="33"/>
        <v/>
      </c>
      <c r="Q424" s="26" t="str">
        <f t="shared" si="34"/>
        <v/>
      </c>
    </row>
    <row r="425" spans="5:17" x14ac:dyDescent="0.25">
      <c r="E425" s="17">
        <v>419</v>
      </c>
      <c r="F425" s="17"/>
      <c r="G425" s="40"/>
      <c r="H425" s="43"/>
      <c r="I425" s="20"/>
      <c r="J425" s="17" t="s">
        <v>11</v>
      </c>
      <c r="K425" s="23">
        <f t="shared" ca="1" si="30"/>
        <v>3.1201351431169453</v>
      </c>
      <c r="L425" s="26"/>
      <c r="M425" s="26" t="str">
        <f t="shared" si="31"/>
        <v/>
      </c>
      <c r="N425" s="48"/>
      <c r="O425" s="28" t="str">
        <f t="shared" si="32"/>
        <v/>
      </c>
      <c r="P425" s="26" t="str">
        <f t="shared" si="33"/>
        <v/>
      </c>
      <c r="Q425" s="26" t="str">
        <f t="shared" si="34"/>
        <v/>
      </c>
    </row>
    <row r="426" spans="5:17" x14ac:dyDescent="0.25">
      <c r="E426" s="17">
        <v>420</v>
      </c>
      <c r="F426" s="17"/>
      <c r="G426" s="40"/>
      <c r="H426" s="43"/>
      <c r="I426" s="20"/>
      <c r="J426" s="17" t="s">
        <v>11</v>
      </c>
      <c r="K426" s="23">
        <f t="shared" ca="1" si="30"/>
        <v>3.6646570212602052</v>
      </c>
      <c r="L426" s="26"/>
      <c r="M426" s="26" t="str">
        <f t="shared" si="31"/>
        <v/>
      </c>
      <c r="N426" s="48"/>
      <c r="O426" s="28" t="str">
        <f t="shared" si="32"/>
        <v/>
      </c>
      <c r="P426" s="26" t="str">
        <f t="shared" si="33"/>
        <v/>
      </c>
      <c r="Q426" s="26" t="str">
        <f t="shared" si="34"/>
        <v/>
      </c>
    </row>
    <row r="427" spans="5:17" x14ac:dyDescent="0.25">
      <c r="E427" s="17">
        <v>421</v>
      </c>
      <c r="F427" s="17"/>
      <c r="G427" s="40"/>
      <c r="H427" s="43"/>
      <c r="I427" s="20"/>
      <c r="J427" s="17" t="s">
        <v>11</v>
      </c>
      <c r="K427" s="23">
        <f t="shared" ref="K427:K490" ca="1" si="35">2.75+RAND()*(4.6-2.75)</f>
        <v>3.9789068806093528</v>
      </c>
      <c r="L427" s="26"/>
      <c r="M427" s="26" t="str">
        <f t="shared" si="31"/>
        <v/>
      </c>
      <c r="N427" s="48"/>
      <c r="O427" s="28" t="str">
        <f t="shared" si="32"/>
        <v/>
      </c>
      <c r="P427" s="26" t="str">
        <f t="shared" si="33"/>
        <v/>
      </c>
      <c r="Q427" s="26" t="str">
        <f t="shared" si="34"/>
        <v/>
      </c>
    </row>
    <row r="428" spans="5:17" x14ac:dyDescent="0.25">
      <c r="E428" s="17">
        <v>422</v>
      </c>
      <c r="F428" s="17"/>
      <c r="G428" s="40"/>
      <c r="H428" s="43"/>
      <c r="I428" s="20"/>
      <c r="J428" s="17" t="s">
        <v>11</v>
      </c>
      <c r="K428" s="23">
        <f t="shared" ca="1" si="35"/>
        <v>4.045990471694819</v>
      </c>
      <c r="L428" s="26"/>
      <c r="M428" s="26" t="str">
        <f t="shared" si="31"/>
        <v/>
      </c>
      <c r="N428" s="48"/>
      <c r="O428" s="28" t="str">
        <f t="shared" si="32"/>
        <v/>
      </c>
      <c r="P428" s="26" t="str">
        <f t="shared" si="33"/>
        <v/>
      </c>
      <c r="Q428" s="26" t="str">
        <f t="shared" si="34"/>
        <v/>
      </c>
    </row>
    <row r="429" spans="5:17" x14ac:dyDescent="0.25">
      <c r="E429" s="17">
        <v>423</v>
      </c>
      <c r="F429" s="17"/>
      <c r="G429" s="40"/>
      <c r="H429" s="43"/>
      <c r="I429" s="20"/>
      <c r="J429" s="17" t="s">
        <v>11</v>
      </c>
      <c r="K429" s="23">
        <f t="shared" ca="1" si="35"/>
        <v>4.178753772581552</v>
      </c>
      <c r="L429" s="26"/>
      <c r="M429" s="26" t="str">
        <f t="shared" si="31"/>
        <v/>
      </c>
      <c r="N429" s="48"/>
      <c r="O429" s="28" t="str">
        <f t="shared" si="32"/>
        <v/>
      </c>
      <c r="P429" s="26" t="str">
        <f t="shared" si="33"/>
        <v/>
      </c>
      <c r="Q429" s="26" t="str">
        <f t="shared" si="34"/>
        <v/>
      </c>
    </row>
    <row r="430" spans="5:17" x14ac:dyDescent="0.25">
      <c r="E430" s="17">
        <v>424</v>
      </c>
      <c r="F430" s="17"/>
      <c r="G430" s="40"/>
      <c r="H430" s="43"/>
      <c r="I430" s="20"/>
      <c r="J430" s="17" t="s">
        <v>11</v>
      </c>
      <c r="K430" s="23">
        <f t="shared" ca="1" si="35"/>
        <v>3.2971924165644078</v>
      </c>
      <c r="L430" s="26"/>
      <c r="M430" s="26" t="str">
        <f t="shared" si="31"/>
        <v/>
      </c>
      <c r="N430" s="48"/>
      <c r="O430" s="28" t="str">
        <f t="shared" si="32"/>
        <v/>
      </c>
      <c r="P430" s="26" t="str">
        <f t="shared" si="33"/>
        <v/>
      </c>
      <c r="Q430" s="26" t="str">
        <f t="shared" si="34"/>
        <v/>
      </c>
    </row>
    <row r="431" spans="5:17" x14ac:dyDescent="0.25">
      <c r="E431" s="17">
        <v>425</v>
      </c>
      <c r="F431" s="17"/>
      <c r="G431" s="40"/>
      <c r="H431" s="43"/>
      <c r="I431" s="20"/>
      <c r="J431" s="17" t="s">
        <v>11</v>
      </c>
      <c r="K431" s="23">
        <f t="shared" ca="1" si="35"/>
        <v>2.7983821809669625</v>
      </c>
      <c r="L431" s="26"/>
      <c r="M431" s="26" t="str">
        <f t="shared" si="31"/>
        <v/>
      </c>
      <c r="N431" s="48"/>
      <c r="O431" s="28" t="str">
        <f t="shared" si="32"/>
        <v/>
      </c>
      <c r="P431" s="26" t="str">
        <f t="shared" si="33"/>
        <v/>
      </c>
      <c r="Q431" s="26" t="str">
        <f t="shared" si="34"/>
        <v/>
      </c>
    </row>
    <row r="432" spans="5:17" x14ac:dyDescent="0.25">
      <c r="E432" s="17">
        <v>426</v>
      </c>
      <c r="F432" s="17"/>
      <c r="G432" s="40"/>
      <c r="H432" s="43"/>
      <c r="I432" s="20"/>
      <c r="J432" s="17" t="s">
        <v>11</v>
      </c>
      <c r="K432" s="23">
        <f t="shared" ca="1" si="35"/>
        <v>3.3796670253664995</v>
      </c>
      <c r="L432" s="26"/>
      <c r="M432" s="26" t="str">
        <f t="shared" si="31"/>
        <v/>
      </c>
      <c r="N432" s="48"/>
      <c r="O432" s="28" t="str">
        <f t="shared" si="32"/>
        <v/>
      </c>
      <c r="P432" s="26" t="str">
        <f t="shared" si="33"/>
        <v/>
      </c>
      <c r="Q432" s="26" t="str">
        <f t="shared" si="34"/>
        <v/>
      </c>
    </row>
    <row r="433" spans="5:17" x14ac:dyDescent="0.25">
      <c r="E433" s="17">
        <v>427</v>
      </c>
      <c r="F433" s="17"/>
      <c r="G433" s="40"/>
      <c r="H433" s="43"/>
      <c r="I433" s="20"/>
      <c r="J433" s="17" t="s">
        <v>11</v>
      </c>
      <c r="K433" s="23">
        <f t="shared" ca="1" si="35"/>
        <v>4.5033429021289475</v>
      </c>
      <c r="L433" s="26"/>
      <c r="M433" s="26" t="str">
        <f t="shared" si="31"/>
        <v/>
      </c>
      <c r="N433" s="48"/>
      <c r="O433" s="28" t="str">
        <f t="shared" si="32"/>
        <v/>
      </c>
      <c r="P433" s="26" t="str">
        <f t="shared" si="33"/>
        <v/>
      </c>
      <c r="Q433" s="26" t="str">
        <f t="shared" si="34"/>
        <v/>
      </c>
    </row>
    <row r="434" spans="5:17" x14ac:dyDescent="0.25">
      <c r="E434" s="17">
        <v>428</v>
      </c>
      <c r="F434" s="17"/>
      <c r="G434" s="40"/>
      <c r="H434" s="43"/>
      <c r="I434" s="20"/>
      <c r="J434" s="17" t="s">
        <v>11</v>
      </c>
      <c r="K434" s="23">
        <f t="shared" ca="1" si="35"/>
        <v>3.3740692511635526</v>
      </c>
      <c r="L434" s="26"/>
      <c r="M434" s="26" t="str">
        <f t="shared" si="31"/>
        <v/>
      </c>
      <c r="N434" s="48"/>
      <c r="O434" s="28" t="str">
        <f t="shared" si="32"/>
        <v/>
      </c>
      <c r="P434" s="26" t="str">
        <f t="shared" si="33"/>
        <v/>
      </c>
      <c r="Q434" s="26" t="str">
        <f t="shared" si="34"/>
        <v/>
      </c>
    </row>
    <row r="435" spans="5:17" x14ac:dyDescent="0.25">
      <c r="E435" s="17">
        <v>429</v>
      </c>
      <c r="F435" s="17"/>
      <c r="G435" s="40"/>
      <c r="H435" s="43"/>
      <c r="I435" s="20"/>
      <c r="J435" s="17" t="s">
        <v>11</v>
      </c>
      <c r="K435" s="23">
        <f t="shared" ca="1" si="35"/>
        <v>3.7515496061452183</v>
      </c>
      <c r="L435" s="26"/>
      <c r="M435" s="26" t="str">
        <f t="shared" si="31"/>
        <v/>
      </c>
      <c r="N435" s="48"/>
      <c r="O435" s="28" t="str">
        <f t="shared" si="32"/>
        <v/>
      </c>
      <c r="P435" s="26" t="str">
        <f t="shared" si="33"/>
        <v/>
      </c>
      <c r="Q435" s="26" t="str">
        <f t="shared" si="34"/>
        <v/>
      </c>
    </row>
    <row r="436" spans="5:17" x14ac:dyDescent="0.25">
      <c r="E436" s="17">
        <v>430</v>
      </c>
      <c r="F436" s="17"/>
      <c r="G436" s="40"/>
      <c r="H436" s="43"/>
      <c r="I436" s="20"/>
      <c r="J436" s="17" t="s">
        <v>11</v>
      </c>
      <c r="K436" s="23">
        <f t="shared" ca="1" si="35"/>
        <v>3.6798100643760971</v>
      </c>
      <c r="L436" s="26"/>
      <c r="M436" s="26" t="str">
        <f t="shared" si="31"/>
        <v/>
      </c>
      <c r="N436" s="48"/>
      <c r="O436" s="28" t="str">
        <f t="shared" si="32"/>
        <v/>
      </c>
      <c r="P436" s="26" t="str">
        <f t="shared" si="33"/>
        <v/>
      </c>
      <c r="Q436" s="26" t="str">
        <f t="shared" si="34"/>
        <v/>
      </c>
    </row>
    <row r="437" spans="5:17" x14ac:dyDescent="0.25">
      <c r="E437" s="17">
        <v>431</v>
      </c>
      <c r="F437" s="17"/>
      <c r="G437" s="40"/>
      <c r="H437" s="43"/>
      <c r="I437" s="20"/>
      <c r="J437" s="17" t="s">
        <v>11</v>
      </c>
      <c r="K437" s="23">
        <f t="shared" ca="1" si="35"/>
        <v>3.7231014031448568</v>
      </c>
      <c r="L437" s="26"/>
      <c r="M437" s="26" t="str">
        <f t="shared" si="31"/>
        <v/>
      </c>
      <c r="N437" s="48"/>
      <c r="O437" s="28" t="str">
        <f t="shared" si="32"/>
        <v/>
      </c>
      <c r="P437" s="26" t="str">
        <f t="shared" si="33"/>
        <v/>
      </c>
      <c r="Q437" s="26" t="str">
        <f t="shared" si="34"/>
        <v/>
      </c>
    </row>
    <row r="438" spans="5:17" x14ac:dyDescent="0.25">
      <c r="E438" s="17">
        <v>432</v>
      </c>
      <c r="F438" s="17"/>
      <c r="G438" s="40"/>
      <c r="H438" s="43"/>
      <c r="I438" s="20"/>
      <c r="J438" s="17" t="s">
        <v>11</v>
      </c>
      <c r="K438" s="23">
        <f t="shared" ca="1" si="35"/>
        <v>3.0796435503008324</v>
      </c>
      <c r="L438" s="26"/>
      <c r="M438" s="26" t="str">
        <f t="shared" si="31"/>
        <v/>
      </c>
      <c r="N438" s="48"/>
      <c r="O438" s="28" t="str">
        <f t="shared" si="32"/>
        <v/>
      </c>
      <c r="P438" s="26" t="str">
        <f t="shared" si="33"/>
        <v/>
      </c>
      <c r="Q438" s="26" t="str">
        <f t="shared" si="34"/>
        <v/>
      </c>
    </row>
    <row r="439" spans="5:17" x14ac:dyDescent="0.25">
      <c r="E439" s="17">
        <v>433</v>
      </c>
      <c r="F439" s="17"/>
      <c r="G439" s="40"/>
      <c r="H439" s="43"/>
      <c r="I439" s="20"/>
      <c r="J439" s="17" t="s">
        <v>11</v>
      </c>
      <c r="K439" s="23">
        <f t="shared" ca="1" si="35"/>
        <v>4.4215026449635655</v>
      </c>
      <c r="L439" s="26"/>
      <c r="M439" s="26" t="str">
        <f t="shared" si="31"/>
        <v/>
      </c>
      <c r="N439" s="48"/>
      <c r="O439" s="28" t="str">
        <f t="shared" si="32"/>
        <v/>
      </c>
      <c r="P439" s="26" t="str">
        <f t="shared" si="33"/>
        <v/>
      </c>
      <c r="Q439" s="26" t="str">
        <f t="shared" si="34"/>
        <v/>
      </c>
    </row>
    <row r="440" spans="5:17" x14ac:dyDescent="0.25">
      <c r="E440" s="17">
        <v>434</v>
      </c>
      <c r="F440" s="17"/>
      <c r="G440" s="40"/>
      <c r="H440" s="43"/>
      <c r="I440" s="20"/>
      <c r="J440" s="17" t="s">
        <v>11</v>
      </c>
      <c r="K440" s="23">
        <f t="shared" ca="1" si="35"/>
        <v>3.9840114183906401</v>
      </c>
      <c r="L440" s="26"/>
      <c r="M440" s="26" t="str">
        <f t="shared" si="31"/>
        <v/>
      </c>
      <c r="N440" s="48"/>
      <c r="O440" s="28" t="str">
        <f t="shared" si="32"/>
        <v/>
      </c>
      <c r="P440" s="26" t="str">
        <f t="shared" si="33"/>
        <v/>
      </c>
      <c r="Q440" s="26" t="str">
        <f t="shared" si="34"/>
        <v/>
      </c>
    </row>
    <row r="441" spans="5:17" x14ac:dyDescent="0.25">
      <c r="E441" s="17">
        <v>435</v>
      </c>
      <c r="F441" s="17"/>
      <c r="G441" s="40"/>
      <c r="H441" s="43"/>
      <c r="I441" s="20"/>
      <c r="J441" s="17" t="s">
        <v>11</v>
      </c>
      <c r="K441" s="23">
        <f t="shared" ca="1" si="35"/>
        <v>4.3354554103371772</v>
      </c>
      <c r="L441" s="26"/>
      <c r="M441" s="26" t="str">
        <f t="shared" si="31"/>
        <v/>
      </c>
      <c r="N441" s="48"/>
      <c r="O441" s="28" t="str">
        <f t="shared" si="32"/>
        <v/>
      </c>
      <c r="P441" s="26" t="str">
        <f t="shared" si="33"/>
        <v/>
      </c>
      <c r="Q441" s="26" t="str">
        <f t="shared" si="34"/>
        <v/>
      </c>
    </row>
    <row r="442" spans="5:17" x14ac:dyDescent="0.25">
      <c r="E442" s="17">
        <v>436</v>
      </c>
      <c r="F442" s="17"/>
      <c r="G442" s="40"/>
      <c r="H442" s="43"/>
      <c r="I442" s="20"/>
      <c r="J442" s="17" t="s">
        <v>11</v>
      </c>
      <c r="K442" s="23">
        <f t="shared" ca="1" si="35"/>
        <v>3.2764368631998542</v>
      </c>
      <c r="L442" s="26"/>
      <c r="M442" s="26" t="str">
        <f t="shared" si="31"/>
        <v/>
      </c>
      <c r="N442" s="48"/>
      <c r="O442" s="28" t="str">
        <f t="shared" si="32"/>
        <v/>
      </c>
      <c r="P442" s="26" t="str">
        <f t="shared" si="33"/>
        <v/>
      </c>
      <c r="Q442" s="26" t="str">
        <f t="shared" si="34"/>
        <v/>
      </c>
    </row>
    <row r="443" spans="5:17" x14ac:dyDescent="0.25">
      <c r="E443" s="17">
        <v>437</v>
      </c>
      <c r="F443" s="17"/>
      <c r="G443" s="40"/>
      <c r="H443" s="43"/>
      <c r="I443" s="20"/>
      <c r="J443" s="17" t="s">
        <v>11</v>
      </c>
      <c r="K443" s="23">
        <f t="shared" ca="1" si="35"/>
        <v>4.3170937344029046</v>
      </c>
      <c r="L443" s="26"/>
      <c r="M443" s="26" t="str">
        <f t="shared" si="31"/>
        <v/>
      </c>
      <c r="N443" s="48"/>
      <c r="O443" s="28" t="str">
        <f t="shared" si="32"/>
        <v/>
      </c>
      <c r="P443" s="26" t="str">
        <f t="shared" si="33"/>
        <v/>
      </c>
      <c r="Q443" s="26" t="str">
        <f t="shared" si="34"/>
        <v/>
      </c>
    </row>
    <row r="444" spans="5:17" x14ac:dyDescent="0.25">
      <c r="E444" s="17">
        <v>438</v>
      </c>
      <c r="F444" s="17"/>
      <c r="G444" s="40"/>
      <c r="H444" s="43"/>
      <c r="I444" s="20"/>
      <c r="J444" s="17" t="s">
        <v>11</v>
      </c>
      <c r="K444" s="23">
        <f t="shared" ca="1" si="35"/>
        <v>4.2038878517272389</v>
      </c>
      <c r="L444" s="26"/>
      <c r="M444" s="26" t="str">
        <f t="shared" si="31"/>
        <v/>
      </c>
      <c r="N444" s="48"/>
      <c r="O444" s="28" t="str">
        <f t="shared" si="32"/>
        <v/>
      </c>
      <c r="P444" s="26" t="str">
        <f t="shared" si="33"/>
        <v/>
      </c>
      <c r="Q444" s="26" t="str">
        <f t="shared" si="34"/>
        <v/>
      </c>
    </row>
    <row r="445" spans="5:17" x14ac:dyDescent="0.25">
      <c r="E445" s="17">
        <v>439</v>
      </c>
      <c r="F445" s="17"/>
      <c r="G445" s="40"/>
      <c r="H445" s="43"/>
      <c r="I445" s="20"/>
      <c r="J445" s="17" t="s">
        <v>11</v>
      </c>
      <c r="K445" s="23">
        <f t="shared" ca="1" si="35"/>
        <v>2.8094699192662818</v>
      </c>
      <c r="L445" s="26"/>
      <c r="M445" s="26" t="str">
        <f t="shared" si="31"/>
        <v/>
      </c>
      <c r="N445" s="48"/>
      <c r="O445" s="28" t="str">
        <f t="shared" si="32"/>
        <v/>
      </c>
      <c r="P445" s="26" t="str">
        <f t="shared" si="33"/>
        <v/>
      </c>
      <c r="Q445" s="26" t="str">
        <f t="shared" si="34"/>
        <v/>
      </c>
    </row>
    <row r="446" spans="5:17" x14ac:dyDescent="0.25">
      <c r="E446" s="17">
        <v>440</v>
      </c>
      <c r="F446" s="17"/>
      <c r="G446" s="40"/>
      <c r="H446" s="43"/>
      <c r="I446" s="20"/>
      <c r="J446" s="17" t="s">
        <v>11</v>
      </c>
      <c r="K446" s="23">
        <f t="shared" ca="1" si="35"/>
        <v>4.582439295337025</v>
      </c>
      <c r="L446" s="26"/>
      <c r="M446" s="26" t="str">
        <f t="shared" si="31"/>
        <v/>
      </c>
      <c r="N446" s="48"/>
      <c r="O446" s="28" t="str">
        <f t="shared" si="32"/>
        <v/>
      </c>
      <c r="P446" s="26" t="str">
        <f t="shared" si="33"/>
        <v/>
      </c>
      <c r="Q446" s="26" t="str">
        <f t="shared" si="34"/>
        <v/>
      </c>
    </row>
    <row r="447" spans="5:17" x14ac:dyDescent="0.25">
      <c r="E447" s="17">
        <v>441</v>
      </c>
      <c r="F447" s="17"/>
      <c r="G447" s="40"/>
      <c r="H447" s="43"/>
      <c r="I447" s="20"/>
      <c r="J447" s="17" t="s">
        <v>11</v>
      </c>
      <c r="K447" s="23">
        <f t="shared" ca="1" si="35"/>
        <v>3.0395557875912234</v>
      </c>
      <c r="L447" s="26"/>
      <c r="M447" s="26" t="str">
        <f t="shared" si="31"/>
        <v/>
      </c>
      <c r="N447" s="48"/>
      <c r="O447" s="28" t="str">
        <f t="shared" si="32"/>
        <v/>
      </c>
      <c r="P447" s="26" t="str">
        <f t="shared" si="33"/>
        <v/>
      </c>
      <c r="Q447" s="26" t="str">
        <f t="shared" si="34"/>
        <v/>
      </c>
    </row>
    <row r="448" spans="5:17" x14ac:dyDescent="0.25">
      <c r="E448" s="17">
        <v>442</v>
      </c>
      <c r="F448" s="17"/>
      <c r="G448" s="40"/>
      <c r="H448" s="43"/>
      <c r="I448" s="20"/>
      <c r="J448" s="17" t="s">
        <v>11</v>
      </c>
      <c r="K448" s="23">
        <f t="shared" ca="1" si="35"/>
        <v>3.3523924766998183</v>
      </c>
      <c r="L448" s="26"/>
      <c r="M448" s="26" t="str">
        <f t="shared" si="31"/>
        <v/>
      </c>
      <c r="N448" s="48"/>
      <c r="O448" s="28" t="str">
        <f t="shared" si="32"/>
        <v/>
      </c>
      <c r="P448" s="26" t="str">
        <f t="shared" si="33"/>
        <v/>
      </c>
      <c r="Q448" s="26" t="str">
        <f t="shared" si="34"/>
        <v/>
      </c>
    </row>
    <row r="449" spans="5:17" x14ac:dyDescent="0.25">
      <c r="E449" s="17">
        <v>443</v>
      </c>
      <c r="F449" s="17"/>
      <c r="G449" s="40"/>
      <c r="H449" s="43"/>
      <c r="I449" s="20"/>
      <c r="J449" s="17" t="s">
        <v>11</v>
      </c>
      <c r="K449" s="23">
        <f t="shared" ca="1" si="35"/>
        <v>2.9622771639406373</v>
      </c>
      <c r="L449" s="26"/>
      <c r="M449" s="26" t="str">
        <f t="shared" si="31"/>
        <v/>
      </c>
      <c r="N449" s="48"/>
      <c r="O449" s="28" t="str">
        <f t="shared" si="32"/>
        <v/>
      </c>
      <c r="P449" s="26" t="str">
        <f t="shared" si="33"/>
        <v/>
      </c>
      <c r="Q449" s="26" t="str">
        <f t="shared" si="34"/>
        <v/>
      </c>
    </row>
    <row r="450" spans="5:17" x14ac:dyDescent="0.25">
      <c r="E450" s="17">
        <v>444</v>
      </c>
      <c r="F450" s="17"/>
      <c r="G450" s="40"/>
      <c r="H450" s="43"/>
      <c r="I450" s="20"/>
      <c r="J450" s="17" t="s">
        <v>11</v>
      </c>
      <c r="K450" s="23">
        <f t="shared" ca="1" si="35"/>
        <v>3.8062037631970611</v>
      </c>
      <c r="L450" s="26"/>
      <c r="M450" s="26" t="str">
        <f t="shared" si="31"/>
        <v/>
      </c>
      <c r="N450" s="48"/>
      <c r="O450" s="28" t="str">
        <f t="shared" si="32"/>
        <v/>
      </c>
      <c r="P450" s="26" t="str">
        <f t="shared" si="33"/>
        <v/>
      </c>
      <c r="Q450" s="26" t="str">
        <f t="shared" si="34"/>
        <v/>
      </c>
    </row>
    <row r="451" spans="5:17" x14ac:dyDescent="0.25">
      <c r="E451" s="17">
        <v>445</v>
      </c>
      <c r="F451" s="17"/>
      <c r="G451" s="40"/>
      <c r="H451" s="43"/>
      <c r="I451" s="20"/>
      <c r="J451" s="17" t="s">
        <v>11</v>
      </c>
      <c r="K451" s="23">
        <f t="shared" ca="1" si="35"/>
        <v>2.9369712514340915</v>
      </c>
      <c r="L451" s="26"/>
      <c r="M451" s="26" t="str">
        <f t="shared" si="31"/>
        <v/>
      </c>
      <c r="N451" s="48"/>
      <c r="O451" s="28" t="str">
        <f t="shared" si="32"/>
        <v/>
      </c>
      <c r="P451" s="26" t="str">
        <f t="shared" si="33"/>
        <v/>
      </c>
      <c r="Q451" s="26" t="str">
        <f t="shared" si="34"/>
        <v/>
      </c>
    </row>
    <row r="452" spans="5:17" x14ac:dyDescent="0.25">
      <c r="E452" s="17">
        <v>446</v>
      </c>
      <c r="F452" s="17"/>
      <c r="G452" s="40"/>
      <c r="H452" s="43"/>
      <c r="I452" s="20"/>
      <c r="J452" s="17" t="s">
        <v>11</v>
      </c>
      <c r="K452" s="23">
        <f t="shared" ca="1" si="35"/>
        <v>3.3481135102109798</v>
      </c>
      <c r="L452" s="26"/>
      <c r="M452" s="26" t="str">
        <f t="shared" si="31"/>
        <v/>
      </c>
      <c r="N452" s="48"/>
      <c r="O452" s="28" t="str">
        <f t="shared" si="32"/>
        <v/>
      </c>
      <c r="P452" s="26" t="str">
        <f t="shared" si="33"/>
        <v/>
      </c>
      <c r="Q452" s="26" t="str">
        <f t="shared" si="34"/>
        <v/>
      </c>
    </row>
    <row r="453" spans="5:17" x14ac:dyDescent="0.25">
      <c r="E453" s="17">
        <v>447</v>
      </c>
      <c r="F453" s="17"/>
      <c r="G453" s="40"/>
      <c r="H453" s="43"/>
      <c r="I453" s="20"/>
      <c r="J453" s="17" t="s">
        <v>11</v>
      </c>
      <c r="K453" s="23">
        <f t="shared" ca="1" si="35"/>
        <v>4.0026074445257418</v>
      </c>
      <c r="L453" s="26"/>
      <c r="M453" s="26" t="str">
        <f t="shared" si="31"/>
        <v/>
      </c>
      <c r="N453" s="48"/>
      <c r="O453" s="28" t="str">
        <f t="shared" si="32"/>
        <v/>
      </c>
      <c r="P453" s="26" t="str">
        <f t="shared" si="33"/>
        <v/>
      </c>
      <c r="Q453" s="26" t="str">
        <f t="shared" si="34"/>
        <v/>
      </c>
    </row>
    <row r="454" spans="5:17" x14ac:dyDescent="0.25">
      <c r="E454" s="17">
        <v>448</v>
      </c>
      <c r="F454" s="17"/>
      <c r="G454" s="40"/>
      <c r="H454" s="43"/>
      <c r="I454" s="20"/>
      <c r="J454" s="17" t="s">
        <v>11</v>
      </c>
      <c r="K454" s="23">
        <f t="shared" ca="1" si="35"/>
        <v>3.2170458915943092</v>
      </c>
      <c r="L454" s="26"/>
      <c r="M454" s="26" t="str">
        <f t="shared" si="31"/>
        <v/>
      </c>
      <c r="N454" s="48"/>
      <c r="O454" s="28" t="str">
        <f t="shared" si="32"/>
        <v/>
      </c>
      <c r="P454" s="26" t="str">
        <f t="shared" si="33"/>
        <v/>
      </c>
      <c r="Q454" s="26" t="str">
        <f t="shared" si="34"/>
        <v/>
      </c>
    </row>
    <row r="455" spans="5:17" x14ac:dyDescent="0.25">
      <c r="E455" s="17">
        <v>449</v>
      </c>
      <c r="F455" s="17"/>
      <c r="G455" s="40"/>
      <c r="H455" s="43"/>
      <c r="I455" s="20"/>
      <c r="J455" s="17" t="s">
        <v>11</v>
      </c>
      <c r="K455" s="23">
        <f t="shared" ca="1" si="35"/>
        <v>3.2532925263982735</v>
      </c>
      <c r="L455" s="26"/>
      <c r="M455" s="26" t="str">
        <f t="shared" si="31"/>
        <v/>
      </c>
      <c r="N455" s="48"/>
      <c r="O455" s="28" t="str">
        <f t="shared" si="32"/>
        <v/>
      </c>
      <c r="P455" s="26" t="str">
        <f t="shared" si="33"/>
        <v/>
      </c>
      <c r="Q455" s="26" t="str">
        <f t="shared" si="34"/>
        <v/>
      </c>
    </row>
    <row r="456" spans="5:17" x14ac:dyDescent="0.25">
      <c r="E456" s="17">
        <v>450</v>
      </c>
      <c r="F456" s="17"/>
      <c r="G456" s="40"/>
      <c r="H456" s="43"/>
      <c r="I456" s="20"/>
      <c r="J456" s="17" t="s">
        <v>11</v>
      </c>
      <c r="K456" s="23">
        <f t="shared" ca="1" si="35"/>
        <v>3.9222649316660982</v>
      </c>
      <c r="L456" s="26"/>
      <c r="M456" s="26" t="str">
        <f t="shared" ref="M456:M519" si="36">IF(N455&lt;&gt;"",IF(M455=1,IF(N455="GAGNÉ",1,2),IF(N455="GAGNÉ",INDEX(fibo,MATCH(M455,fibo,0)-2),INDEX(fibo,MATCH(M455,fibo,0),1)+INDEX(fibo,MATCH(M455,fibo,0)-1))),"")</f>
        <v/>
      </c>
      <c r="N456" s="48"/>
      <c r="O456" s="28" t="str">
        <f t="shared" si="32"/>
        <v/>
      </c>
      <c r="P456" s="26" t="str">
        <f t="shared" si="33"/>
        <v/>
      </c>
      <c r="Q456" s="26" t="str">
        <f t="shared" si="34"/>
        <v/>
      </c>
    </row>
    <row r="457" spans="5:17" x14ac:dyDescent="0.25">
      <c r="E457" s="17">
        <v>451</v>
      </c>
      <c r="F457" s="17"/>
      <c r="G457" s="40"/>
      <c r="H457" s="43"/>
      <c r="I457" s="20"/>
      <c r="J457" s="17" t="s">
        <v>11</v>
      </c>
      <c r="K457" s="23">
        <f t="shared" ca="1" si="35"/>
        <v>2.8235848719050143</v>
      </c>
      <c r="L457" s="26"/>
      <c r="M457" s="26" t="str">
        <f t="shared" si="36"/>
        <v/>
      </c>
      <c r="N457" s="48"/>
      <c r="O457" s="28" t="str">
        <f t="shared" ref="O457:O520" si="37">IF(N457="GAGNÉ",K457*M457,IF(N457="PERDU","0,00 €",""))</f>
        <v/>
      </c>
      <c r="P457" s="26" t="str">
        <f t="shared" ref="P457:P520" si="38">IF(N457="GAGNÉ",O457-M457,IF(N457="PERDU",-M457,""))</f>
        <v/>
      </c>
      <c r="Q457" s="26" t="str">
        <f t="shared" ref="Q457:Q520" si="39">IF(N457="GAGNÉ",O457-M457+Q456,IF(N457="PERDU",Q456-M457,""))</f>
        <v/>
      </c>
    </row>
    <row r="458" spans="5:17" x14ac:dyDescent="0.25">
      <c r="E458" s="17">
        <v>452</v>
      </c>
      <c r="F458" s="17"/>
      <c r="G458" s="40"/>
      <c r="H458" s="43"/>
      <c r="I458" s="20"/>
      <c r="J458" s="17" t="s">
        <v>11</v>
      </c>
      <c r="K458" s="23">
        <f t="shared" ca="1" si="35"/>
        <v>4.2986505370866714</v>
      </c>
      <c r="L458" s="26"/>
      <c r="M458" s="26" t="str">
        <f t="shared" si="36"/>
        <v/>
      </c>
      <c r="N458" s="48"/>
      <c r="O458" s="28" t="str">
        <f t="shared" si="37"/>
        <v/>
      </c>
      <c r="P458" s="26" t="str">
        <f t="shared" si="38"/>
        <v/>
      </c>
      <c r="Q458" s="26" t="str">
        <f t="shared" si="39"/>
        <v/>
      </c>
    </row>
    <row r="459" spans="5:17" x14ac:dyDescent="0.25">
      <c r="E459" s="17">
        <v>453</v>
      </c>
      <c r="F459" s="17"/>
      <c r="G459" s="40"/>
      <c r="H459" s="43"/>
      <c r="I459" s="20"/>
      <c r="J459" s="17" t="s">
        <v>11</v>
      </c>
      <c r="K459" s="23">
        <f t="shared" ca="1" si="35"/>
        <v>3.1062713409534748</v>
      </c>
      <c r="L459" s="26"/>
      <c r="M459" s="26" t="str">
        <f t="shared" si="36"/>
        <v/>
      </c>
      <c r="N459" s="48"/>
      <c r="O459" s="28" t="str">
        <f t="shared" si="37"/>
        <v/>
      </c>
      <c r="P459" s="26" t="str">
        <f t="shared" si="38"/>
        <v/>
      </c>
      <c r="Q459" s="26" t="str">
        <f t="shared" si="39"/>
        <v/>
      </c>
    </row>
    <row r="460" spans="5:17" x14ac:dyDescent="0.25">
      <c r="E460" s="17">
        <v>454</v>
      </c>
      <c r="F460" s="17"/>
      <c r="G460" s="40"/>
      <c r="H460" s="43"/>
      <c r="I460" s="20"/>
      <c r="J460" s="17" t="s">
        <v>11</v>
      </c>
      <c r="K460" s="23">
        <f t="shared" ca="1" si="35"/>
        <v>4.5012580249943515</v>
      </c>
      <c r="L460" s="26"/>
      <c r="M460" s="26" t="str">
        <f t="shared" si="36"/>
        <v/>
      </c>
      <c r="N460" s="48"/>
      <c r="O460" s="28" t="str">
        <f t="shared" si="37"/>
        <v/>
      </c>
      <c r="P460" s="26" t="str">
        <f t="shared" si="38"/>
        <v/>
      </c>
      <c r="Q460" s="26" t="str">
        <f t="shared" si="39"/>
        <v/>
      </c>
    </row>
    <row r="461" spans="5:17" x14ac:dyDescent="0.25">
      <c r="E461" s="17">
        <v>455</v>
      </c>
      <c r="F461" s="17"/>
      <c r="G461" s="40"/>
      <c r="H461" s="43"/>
      <c r="I461" s="20"/>
      <c r="J461" s="17" t="s">
        <v>11</v>
      </c>
      <c r="K461" s="23">
        <f t="shared" ca="1" si="35"/>
        <v>4.5075559514236705</v>
      </c>
      <c r="L461" s="26"/>
      <c r="M461" s="26" t="str">
        <f t="shared" si="36"/>
        <v/>
      </c>
      <c r="N461" s="48"/>
      <c r="O461" s="28" t="str">
        <f t="shared" si="37"/>
        <v/>
      </c>
      <c r="P461" s="26" t="str">
        <f t="shared" si="38"/>
        <v/>
      </c>
      <c r="Q461" s="26" t="str">
        <f t="shared" si="39"/>
        <v/>
      </c>
    </row>
    <row r="462" spans="5:17" x14ac:dyDescent="0.25">
      <c r="E462" s="17">
        <v>456</v>
      </c>
      <c r="F462" s="17"/>
      <c r="G462" s="40"/>
      <c r="H462" s="43"/>
      <c r="I462" s="20"/>
      <c r="J462" s="17" t="s">
        <v>11</v>
      </c>
      <c r="K462" s="23">
        <f t="shared" ca="1" si="35"/>
        <v>4.1710090065219312</v>
      </c>
      <c r="L462" s="26"/>
      <c r="M462" s="26" t="str">
        <f t="shared" si="36"/>
        <v/>
      </c>
      <c r="N462" s="48"/>
      <c r="O462" s="28" t="str">
        <f t="shared" si="37"/>
        <v/>
      </c>
      <c r="P462" s="26" t="str">
        <f t="shared" si="38"/>
        <v/>
      </c>
      <c r="Q462" s="26" t="str">
        <f t="shared" si="39"/>
        <v/>
      </c>
    </row>
    <row r="463" spans="5:17" x14ac:dyDescent="0.25">
      <c r="E463" s="17">
        <v>457</v>
      </c>
      <c r="F463" s="17"/>
      <c r="G463" s="40"/>
      <c r="H463" s="43"/>
      <c r="I463" s="20"/>
      <c r="J463" s="17" t="s">
        <v>11</v>
      </c>
      <c r="K463" s="23">
        <f t="shared" ca="1" si="35"/>
        <v>3.7062560633236172</v>
      </c>
      <c r="L463" s="26"/>
      <c r="M463" s="26" t="str">
        <f t="shared" si="36"/>
        <v/>
      </c>
      <c r="N463" s="48"/>
      <c r="O463" s="28" t="str">
        <f t="shared" si="37"/>
        <v/>
      </c>
      <c r="P463" s="26" t="str">
        <f t="shared" si="38"/>
        <v/>
      </c>
      <c r="Q463" s="26" t="str">
        <f t="shared" si="39"/>
        <v/>
      </c>
    </row>
    <row r="464" spans="5:17" x14ac:dyDescent="0.25">
      <c r="E464" s="17">
        <v>458</v>
      </c>
      <c r="F464" s="17"/>
      <c r="G464" s="40"/>
      <c r="H464" s="43"/>
      <c r="I464" s="20"/>
      <c r="J464" s="17" t="s">
        <v>11</v>
      </c>
      <c r="K464" s="23">
        <f t="shared" ca="1" si="35"/>
        <v>4.1957475999504084</v>
      </c>
      <c r="L464" s="26"/>
      <c r="M464" s="26" t="str">
        <f t="shared" si="36"/>
        <v/>
      </c>
      <c r="N464" s="48"/>
      <c r="O464" s="28" t="str">
        <f t="shared" si="37"/>
        <v/>
      </c>
      <c r="P464" s="26" t="str">
        <f t="shared" si="38"/>
        <v/>
      </c>
      <c r="Q464" s="26" t="str">
        <f t="shared" si="39"/>
        <v/>
      </c>
    </row>
    <row r="465" spans="5:17" x14ac:dyDescent="0.25">
      <c r="E465" s="17">
        <v>459</v>
      </c>
      <c r="F465" s="17"/>
      <c r="G465" s="40"/>
      <c r="H465" s="43"/>
      <c r="I465" s="20"/>
      <c r="J465" s="17" t="s">
        <v>11</v>
      </c>
      <c r="K465" s="23">
        <f t="shared" ca="1" si="35"/>
        <v>3.901290151441672</v>
      </c>
      <c r="L465" s="26"/>
      <c r="M465" s="26" t="str">
        <f t="shared" si="36"/>
        <v/>
      </c>
      <c r="N465" s="48"/>
      <c r="O465" s="28" t="str">
        <f t="shared" si="37"/>
        <v/>
      </c>
      <c r="P465" s="26" t="str">
        <f t="shared" si="38"/>
        <v/>
      </c>
      <c r="Q465" s="26" t="str">
        <f t="shared" si="39"/>
        <v/>
      </c>
    </row>
    <row r="466" spans="5:17" x14ac:dyDescent="0.25">
      <c r="E466" s="17">
        <v>460</v>
      </c>
      <c r="F466" s="17"/>
      <c r="G466" s="40"/>
      <c r="H466" s="43"/>
      <c r="I466" s="20"/>
      <c r="J466" s="17" t="s">
        <v>11</v>
      </c>
      <c r="K466" s="23">
        <f t="shared" ca="1" si="35"/>
        <v>4.4208300121750046</v>
      </c>
      <c r="L466" s="26"/>
      <c r="M466" s="26" t="str">
        <f t="shared" si="36"/>
        <v/>
      </c>
      <c r="N466" s="48"/>
      <c r="O466" s="28" t="str">
        <f t="shared" si="37"/>
        <v/>
      </c>
      <c r="P466" s="26" t="str">
        <f t="shared" si="38"/>
        <v/>
      </c>
      <c r="Q466" s="26" t="str">
        <f t="shared" si="39"/>
        <v/>
      </c>
    </row>
    <row r="467" spans="5:17" x14ac:dyDescent="0.25">
      <c r="E467" s="17">
        <v>461</v>
      </c>
      <c r="F467" s="17"/>
      <c r="G467" s="40"/>
      <c r="H467" s="43"/>
      <c r="I467" s="20"/>
      <c r="J467" s="17" t="s">
        <v>11</v>
      </c>
      <c r="K467" s="23">
        <f t="shared" ca="1" si="35"/>
        <v>3.7651191184101389</v>
      </c>
      <c r="L467" s="26"/>
      <c r="M467" s="26" t="str">
        <f t="shared" si="36"/>
        <v/>
      </c>
      <c r="N467" s="48"/>
      <c r="O467" s="28" t="str">
        <f t="shared" si="37"/>
        <v/>
      </c>
      <c r="P467" s="26" t="str">
        <f t="shared" si="38"/>
        <v/>
      </c>
      <c r="Q467" s="26" t="str">
        <f t="shared" si="39"/>
        <v/>
      </c>
    </row>
    <row r="468" spans="5:17" x14ac:dyDescent="0.25">
      <c r="E468" s="17">
        <v>462</v>
      </c>
      <c r="F468" s="17"/>
      <c r="G468" s="40"/>
      <c r="H468" s="43"/>
      <c r="I468" s="20"/>
      <c r="J468" s="17" t="s">
        <v>11</v>
      </c>
      <c r="K468" s="23">
        <f t="shared" ca="1" si="35"/>
        <v>4.0388801890281663</v>
      </c>
      <c r="L468" s="26"/>
      <c r="M468" s="26" t="str">
        <f t="shared" si="36"/>
        <v/>
      </c>
      <c r="N468" s="48"/>
      <c r="O468" s="28" t="str">
        <f t="shared" si="37"/>
        <v/>
      </c>
      <c r="P468" s="26" t="str">
        <f t="shared" si="38"/>
        <v/>
      </c>
      <c r="Q468" s="26" t="str">
        <f t="shared" si="39"/>
        <v/>
      </c>
    </row>
    <row r="469" spans="5:17" x14ac:dyDescent="0.25">
      <c r="E469" s="17">
        <v>463</v>
      </c>
      <c r="F469" s="17"/>
      <c r="G469" s="40"/>
      <c r="H469" s="43"/>
      <c r="I469" s="20"/>
      <c r="J469" s="17" t="s">
        <v>11</v>
      </c>
      <c r="K469" s="23">
        <f t="shared" ca="1" si="35"/>
        <v>2.8111143542571302</v>
      </c>
      <c r="L469" s="26"/>
      <c r="M469" s="26" t="str">
        <f t="shared" si="36"/>
        <v/>
      </c>
      <c r="N469" s="48"/>
      <c r="O469" s="28" t="str">
        <f t="shared" si="37"/>
        <v/>
      </c>
      <c r="P469" s="26" t="str">
        <f t="shared" si="38"/>
        <v/>
      </c>
      <c r="Q469" s="26" t="str">
        <f t="shared" si="39"/>
        <v/>
      </c>
    </row>
    <row r="470" spans="5:17" x14ac:dyDescent="0.25">
      <c r="E470" s="17">
        <v>464</v>
      </c>
      <c r="F470" s="17"/>
      <c r="G470" s="40"/>
      <c r="H470" s="43"/>
      <c r="I470" s="20"/>
      <c r="J470" s="17" t="s">
        <v>11</v>
      </c>
      <c r="K470" s="23">
        <f t="shared" ca="1" si="35"/>
        <v>3.5640118355214616</v>
      </c>
      <c r="L470" s="26"/>
      <c r="M470" s="26" t="str">
        <f t="shared" si="36"/>
        <v/>
      </c>
      <c r="N470" s="48"/>
      <c r="O470" s="28" t="str">
        <f t="shared" si="37"/>
        <v/>
      </c>
      <c r="P470" s="26" t="str">
        <f t="shared" si="38"/>
        <v/>
      </c>
      <c r="Q470" s="26" t="str">
        <f t="shared" si="39"/>
        <v/>
      </c>
    </row>
    <row r="471" spans="5:17" x14ac:dyDescent="0.25">
      <c r="E471" s="17">
        <v>465</v>
      </c>
      <c r="F471" s="17"/>
      <c r="G471" s="40"/>
      <c r="H471" s="43"/>
      <c r="I471" s="20"/>
      <c r="J471" s="17" t="s">
        <v>11</v>
      </c>
      <c r="K471" s="23">
        <f t="shared" ca="1" si="35"/>
        <v>3.4032878278892351</v>
      </c>
      <c r="L471" s="26"/>
      <c r="M471" s="26" t="str">
        <f t="shared" si="36"/>
        <v/>
      </c>
      <c r="N471" s="48"/>
      <c r="O471" s="28" t="str">
        <f t="shared" si="37"/>
        <v/>
      </c>
      <c r="P471" s="26" t="str">
        <f t="shared" si="38"/>
        <v/>
      </c>
      <c r="Q471" s="26" t="str">
        <f t="shared" si="39"/>
        <v/>
      </c>
    </row>
    <row r="472" spans="5:17" x14ac:dyDescent="0.25">
      <c r="E472" s="17">
        <v>466</v>
      </c>
      <c r="F472" s="17"/>
      <c r="G472" s="40"/>
      <c r="H472" s="43"/>
      <c r="I472" s="20"/>
      <c r="J472" s="17" t="s">
        <v>11</v>
      </c>
      <c r="K472" s="23">
        <f t="shared" ca="1" si="35"/>
        <v>3.2097627783580429</v>
      </c>
      <c r="L472" s="26"/>
      <c r="M472" s="26" t="str">
        <f t="shared" si="36"/>
        <v/>
      </c>
      <c r="N472" s="48"/>
      <c r="O472" s="28" t="str">
        <f t="shared" si="37"/>
        <v/>
      </c>
      <c r="P472" s="26" t="str">
        <f t="shared" si="38"/>
        <v/>
      </c>
      <c r="Q472" s="26" t="str">
        <f t="shared" si="39"/>
        <v/>
      </c>
    </row>
    <row r="473" spans="5:17" x14ac:dyDescent="0.25">
      <c r="E473" s="17">
        <v>467</v>
      </c>
      <c r="F473" s="17"/>
      <c r="G473" s="40"/>
      <c r="H473" s="43"/>
      <c r="I473" s="20"/>
      <c r="J473" s="17" t="s">
        <v>11</v>
      </c>
      <c r="K473" s="23">
        <f t="shared" ca="1" si="35"/>
        <v>4.1668504585315391</v>
      </c>
      <c r="L473" s="26"/>
      <c r="M473" s="26" t="str">
        <f t="shared" si="36"/>
        <v/>
      </c>
      <c r="N473" s="48"/>
      <c r="O473" s="28" t="str">
        <f t="shared" si="37"/>
        <v/>
      </c>
      <c r="P473" s="26" t="str">
        <f t="shared" si="38"/>
        <v/>
      </c>
      <c r="Q473" s="26" t="str">
        <f t="shared" si="39"/>
        <v/>
      </c>
    </row>
    <row r="474" spans="5:17" x14ac:dyDescent="0.25">
      <c r="E474" s="17">
        <v>468</v>
      </c>
      <c r="F474" s="17"/>
      <c r="G474" s="40"/>
      <c r="H474" s="43"/>
      <c r="I474" s="20"/>
      <c r="J474" s="17" t="s">
        <v>11</v>
      </c>
      <c r="K474" s="23">
        <f t="shared" ca="1" si="35"/>
        <v>3.1219024980610426</v>
      </c>
      <c r="L474" s="26"/>
      <c r="M474" s="26" t="str">
        <f t="shared" si="36"/>
        <v/>
      </c>
      <c r="N474" s="48"/>
      <c r="O474" s="28" t="str">
        <f t="shared" si="37"/>
        <v/>
      </c>
      <c r="P474" s="26" t="str">
        <f t="shared" si="38"/>
        <v/>
      </c>
      <c r="Q474" s="26" t="str">
        <f t="shared" si="39"/>
        <v/>
      </c>
    </row>
    <row r="475" spans="5:17" x14ac:dyDescent="0.25">
      <c r="E475" s="17">
        <v>469</v>
      </c>
      <c r="F475" s="17"/>
      <c r="G475" s="40"/>
      <c r="H475" s="43"/>
      <c r="I475" s="20"/>
      <c r="J475" s="17" t="s">
        <v>11</v>
      </c>
      <c r="K475" s="23">
        <f t="shared" ca="1" si="35"/>
        <v>4.3951450721064589</v>
      </c>
      <c r="L475" s="26"/>
      <c r="M475" s="26" t="str">
        <f t="shared" si="36"/>
        <v/>
      </c>
      <c r="N475" s="48"/>
      <c r="O475" s="28" t="str">
        <f t="shared" si="37"/>
        <v/>
      </c>
      <c r="P475" s="26" t="str">
        <f t="shared" si="38"/>
        <v/>
      </c>
      <c r="Q475" s="26" t="str">
        <f t="shared" si="39"/>
        <v/>
      </c>
    </row>
    <row r="476" spans="5:17" x14ac:dyDescent="0.25">
      <c r="E476" s="17">
        <v>470</v>
      </c>
      <c r="F476" s="17"/>
      <c r="G476" s="40"/>
      <c r="H476" s="43"/>
      <c r="I476" s="20"/>
      <c r="J476" s="17" t="s">
        <v>11</v>
      </c>
      <c r="K476" s="23">
        <f t="shared" ca="1" si="35"/>
        <v>4.4343514090062799</v>
      </c>
      <c r="L476" s="26"/>
      <c r="M476" s="26" t="str">
        <f t="shared" si="36"/>
        <v/>
      </c>
      <c r="N476" s="48"/>
      <c r="O476" s="28" t="str">
        <f t="shared" si="37"/>
        <v/>
      </c>
      <c r="P476" s="26" t="str">
        <f t="shared" si="38"/>
        <v/>
      </c>
      <c r="Q476" s="26" t="str">
        <f t="shared" si="39"/>
        <v/>
      </c>
    </row>
    <row r="477" spans="5:17" x14ac:dyDescent="0.25">
      <c r="E477" s="17">
        <v>471</v>
      </c>
      <c r="F477" s="17"/>
      <c r="G477" s="40"/>
      <c r="H477" s="43"/>
      <c r="I477" s="20"/>
      <c r="J477" s="17" t="s">
        <v>11</v>
      </c>
      <c r="K477" s="23">
        <f t="shared" ca="1" si="35"/>
        <v>3.7273568322849333</v>
      </c>
      <c r="L477" s="26"/>
      <c r="M477" s="26" t="str">
        <f t="shared" si="36"/>
        <v/>
      </c>
      <c r="N477" s="48"/>
      <c r="O477" s="28" t="str">
        <f t="shared" si="37"/>
        <v/>
      </c>
      <c r="P477" s="26" t="str">
        <f t="shared" si="38"/>
        <v/>
      </c>
      <c r="Q477" s="26" t="str">
        <f t="shared" si="39"/>
        <v/>
      </c>
    </row>
    <row r="478" spans="5:17" x14ac:dyDescent="0.25">
      <c r="E478" s="17">
        <v>472</v>
      </c>
      <c r="F478" s="17"/>
      <c r="G478" s="40"/>
      <c r="H478" s="43"/>
      <c r="I478" s="20"/>
      <c r="J478" s="17" t="s">
        <v>11</v>
      </c>
      <c r="K478" s="23">
        <f t="shared" ca="1" si="35"/>
        <v>3.047741732511402</v>
      </c>
      <c r="L478" s="26"/>
      <c r="M478" s="26" t="str">
        <f t="shared" si="36"/>
        <v/>
      </c>
      <c r="N478" s="48"/>
      <c r="O478" s="28" t="str">
        <f t="shared" si="37"/>
        <v/>
      </c>
      <c r="P478" s="26" t="str">
        <f t="shared" si="38"/>
        <v/>
      </c>
      <c r="Q478" s="26" t="str">
        <f t="shared" si="39"/>
        <v/>
      </c>
    </row>
    <row r="479" spans="5:17" x14ac:dyDescent="0.25">
      <c r="E479" s="17">
        <v>473</v>
      </c>
      <c r="F479" s="17"/>
      <c r="G479" s="40"/>
      <c r="H479" s="43"/>
      <c r="I479" s="20"/>
      <c r="J479" s="17" t="s">
        <v>11</v>
      </c>
      <c r="K479" s="23">
        <f t="shared" ca="1" si="35"/>
        <v>3.884565298837694</v>
      </c>
      <c r="L479" s="26"/>
      <c r="M479" s="26" t="str">
        <f t="shared" si="36"/>
        <v/>
      </c>
      <c r="N479" s="48"/>
      <c r="O479" s="28" t="str">
        <f t="shared" si="37"/>
        <v/>
      </c>
      <c r="P479" s="26" t="str">
        <f t="shared" si="38"/>
        <v/>
      </c>
      <c r="Q479" s="26" t="str">
        <f t="shared" si="39"/>
        <v/>
      </c>
    </row>
    <row r="480" spans="5:17" x14ac:dyDescent="0.25">
      <c r="E480" s="17">
        <v>474</v>
      </c>
      <c r="F480" s="17"/>
      <c r="G480" s="40"/>
      <c r="H480" s="43"/>
      <c r="I480" s="20"/>
      <c r="J480" s="17" t="s">
        <v>11</v>
      </c>
      <c r="K480" s="23">
        <f t="shared" ca="1" si="35"/>
        <v>3.5829520461470041</v>
      </c>
      <c r="L480" s="26"/>
      <c r="M480" s="26" t="str">
        <f t="shared" si="36"/>
        <v/>
      </c>
      <c r="N480" s="48"/>
      <c r="O480" s="28" t="str">
        <f t="shared" si="37"/>
        <v/>
      </c>
      <c r="P480" s="26" t="str">
        <f t="shared" si="38"/>
        <v/>
      </c>
      <c r="Q480" s="26" t="str">
        <f t="shared" si="39"/>
        <v/>
      </c>
    </row>
    <row r="481" spans="5:17" x14ac:dyDescent="0.25">
      <c r="E481" s="17">
        <v>475</v>
      </c>
      <c r="F481" s="17"/>
      <c r="G481" s="40"/>
      <c r="H481" s="43"/>
      <c r="I481" s="20"/>
      <c r="J481" s="17" t="s">
        <v>11</v>
      </c>
      <c r="K481" s="23">
        <f t="shared" ca="1" si="35"/>
        <v>4.4190512824305515</v>
      </c>
      <c r="L481" s="26"/>
      <c r="M481" s="26" t="str">
        <f t="shared" si="36"/>
        <v/>
      </c>
      <c r="N481" s="48"/>
      <c r="O481" s="28" t="str">
        <f t="shared" si="37"/>
        <v/>
      </c>
      <c r="P481" s="26" t="str">
        <f t="shared" si="38"/>
        <v/>
      </c>
      <c r="Q481" s="26" t="str">
        <f t="shared" si="39"/>
        <v/>
      </c>
    </row>
    <row r="482" spans="5:17" x14ac:dyDescent="0.25">
      <c r="E482" s="17">
        <v>476</v>
      </c>
      <c r="F482" s="17"/>
      <c r="G482" s="40"/>
      <c r="H482" s="43"/>
      <c r="I482" s="20"/>
      <c r="J482" s="17" t="s">
        <v>11</v>
      </c>
      <c r="K482" s="23">
        <f t="shared" ca="1" si="35"/>
        <v>3.7157453710321451</v>
      </c>
      <c r="L482" s="26"/>
      <c r="M482" s="26" t="str">
        <f t="shared" si="36"/>
        <v/>
      </c>
      <c r="N482" s="48"/>
      <c r="O482" s="28" t="str">
        <f t="shared" si="37"/>
        <v/>
      </c>
      <c r="P482" s="26" t="str">
        <f t="shared" si="38"/>
        <v/>
      </c>
      <c r="Q482" s="26" t="str">
        <f t="shared" si="39"/>
        <v/>
      </c>
    </row>
    <row r="483" spans="5:17" x14ac:dyDescent="0.25">
      <c r="E483" s="17">
        <v>477</v>
      </c>
      <c r="F483" s="17"/>
      <c r="G483" s="40"/>
      <c r="H483" s="43"/>
      <c r="I483" s="20"/>
      <c r="J483" s="17" t="s">
        <v>11</v>
      </c>
      <c r="K483" s="23">
        <f t="shared" ca="1" si="35"/>
        <v>3.9582490172869855</v>
      </c>
      <c r="L483" s="26"/>
      <c r="M483" s="26" t="str">
        <f t="shared" si="36"/>
        <v/>
      </c>
      <c r="N483" s="48"/>
      <c r="O483" s="28" t="str">
        <f t="shared" si="37"/>
        <v/>
      </c>
      <c r="P483" s="26" t="str">
        <f t="shared" si="38"/>
        <v/>
      </c>
      <c r="Q483" s="26" t="str">
        <f t="shared" si="39"/>
        <v/>
      </c>
    </row>
    <row r="484" spans="5:17" x14ac:dyDescent="0.25">
      <c r="E484" s="17">
        <v>478</v>
      </c>
      <c r="F484" s="17"/>
      <c r="G484" s="40"/>
      <c r="H484" s="43"/>
      <c r="I484" s="20"/>
      <c r="J484" s="17" t="s">
        <v>11</v>
      </c>
      <c r="K484" s="23">
        <f t="shared" ca="1" si="35"/>
        <v>2.8377205506766088</v>
      </c>
      <c r="L484" s="26"/>
      <c r="M484" s="26" t="str">
        <f t="shared" si="36"/>
        <v/>
      </c>
      <c r="N484" s="48"/>
      <c r="O484" s="28" t="str">
        <f t="shared" si="37"/>
        <v/>
      </c>
      <c r="P484" s="26" t="str">
        <f t="shared" si="38"/>
        <v/>
      </c>
      <c r="Q484" s="26" t="str">
        <f t="shared" si="39"/>
        <v/>
      </c>
    </row>
    <row r="485" spans="5:17" x14ac:dyDescent="0.25">
      <c r="E485" s="17">
        <v>479</v>
      </c>
      <c r="F485" s="17"/>
      <c r="G485" s="40"/>
      <c r="H485" s="43"/>
      <c r="I485" s="20"/>
      <c r="J485" s="17" t="s">
        <v>11</v>
      </c>
      <c r="K485" s="23">
        <f t="shared" ca="1" si="35"/>
        <v>3.465729096174762</v>
      </c>
      <c r="L485" s="26"/>
      <c r="M485" s="26" t="str">
        <f t="shared" si="36"/>
        <v/>
      </c>
      <c r="N485" s="48"/>
      <c r="O485" s="28" t="str">
        <f t="shared" si="37"/>
        <v/>
      </c>
      <c r="P485" s="26" t="str">
        <f t="shared" si="38"/>
        <v/>
      </c>
      <c r="Q485" s="26" t="str">
        <f t="shared" si="39"/>
        <v/>
      </c>
    </row>
    <row r="486" spans="5:17" x14ac:dyDescent="0.25">
      <c r="E486" s="17">
        <v>480</v>
      </c>
      <c r="F486" s="17"/>
      <c r="G486" s="40"/>
      <c r="H486" s="43"/>
      <c r="I486" s="20"/>
      <c r="J486" s="17" t="s">
        <v>11</v>
      </c>
      <c r="K486" s="23">
        <f t="shared" ca="1" si="35"/>
        <v>3.0899783417934406</v>
      </c>
      <c r="L486" s="26"/>
      <c r="M486" s="26" t="str">
        <f t="shared" si="36"/>
        <v/>
      </c>
      <c r="N486" s="48"/>
      <c r="O486" s="28" t="str">
        <f t="shared" si="37"/>
        <v/>
      </c>
      <c r="P486" s="26" t="str">
        <f t="shared" si="38"/>
        <v/>
      </c>
      <c r="Q486" s="26" t="str">
        <f t="shared" si="39"/>
        <v/>
      </c>
    </row>
    <row r="487" spans="5:17" x14ac:dyDescent="0.25">
      <c r="E487" s="17">
        <v>481</v>
      </c>
      <c r="F487" s="17"/>
      <c r="G487" s="40"/>
      <c r="H487" s="43"/>
      <c r="I487" s="20"/>
      <c r="J487" s="17" t="s">
        <v>11</v>
      </c>
      <c r="K487" s="23">
        <f t="shared" ca="1" si="35"/>
        <v>3.7917152738043098</v>
      </c>
      <c r="L487" s="26"/>
      <c r="M487" s="26" t="str">
        <f t="shared" si="36"/>
        <v/>
      </c>
      <c r="N487" s="48"/>
      <c r="O487" s="28" t="str">
        <f t="shared" si="37"/>
        <v/>
      </c>
      <c r="P487" s="26" t="str">
        <f t="shared" si="38"/>
        <v/>
      </c>
      <c r="Q487" s="26" t="str">
        <f t="shared" si="39"/>
        <v/>
      </c>
    </row>
    <row r="488" spans="5:17" x14ac:dyDescent="0.25">
      <c r="E488" s="17">
        <v>482</v>
      </c>
      <c r="F488" s="17"/>
      <c r="G488" s="40"/>
      <c r="H488" s="43"/>
      <c r="I488" s="20"/>
      <c r="J488" s="17" t="s">
        <v>11</v>
      </c>
      <c r="K488" s="23">
        <f t="shared" ca="1" si="35"/>
        <v>4.4040032564919311</v>
      </c>
      <c r="L488" s="26"/>
      <c r="M488" s="26" t="str">
        <f t="shared" si="36"/>
        <v/>
      </c>
      <c r="N488" s="48"/>
      <c r="O488" s="28" t="str">
        <f t="shared" si="37"/>
        <v/>
      </c>
      <c r="P488" s="26" t="str">
        <f t="shared" si="38"/>
        <v/>
      </c>
      <c r="Q488" s="26" t="str">
        <f t="shared" si="39"/>
        <v/>
      </c>
    </row>
    <row r="489" spans="5:17" x14ac:dyDescent="0.25">
      <c r="E489" s="17">
        <v>483</v>
      </c>
      <c r="F489" s="17"/>
      <c r="G489" s="40"/>
      <c r="H489" s="43"/>
      <c r="I489" s="20"/>
      <c r="J489" s="17" t="s">
        <v>11</v>
      </c>
      <c r="K489" s="23">
        <f t="shared" ca="1" si="35"/>
        <v>4.1970784391422509</v>
      </c>
      <c r="L489" s="26"/>
      <c r="M489" s="26" t="str">
        <f t="shared" si="36"/>
        <v/>
      </c>
      <c r="N489" s="48"/>
      <c r="O489" s="28" t="str">
        <f t="shared" si="37"/>
        <v/>
      </c>
      <c r="P489" s="26" t="str">
        <f t="shared" si="38"/>
        <v/>
      </c>
      <c r="Q489" s="26" t="str">
        <f t="shared" si="39"/>
        <v/>
      </c>
    </row>
    <row r="490" spans="5:17" x14ac:dyDescent="0.25">
      <c r="E490" s="17">
        <v>484</v>
      </c>
      <c r="F490" s="17"/>
      <c r="G490" s="40"/>
      <c r="H490" s="43"/>
      <c r="I490" s="20"/>
      <c r="J490" s="17" t="s">
        <v>11</v>
      </c>
      <c r="K490" s="23">
        <f t="shared" ca="1" si="35"/>
        <v>3.4988448212697723</v>
      </c>
      <c r="L490" s="26"/>
      <c r="M490" s="26" t="str">
        <f t="shared" si="36"/>
        <v/>
      </c>
      <c r="N490" s="48"/>
      <c r="O490" s="28" t="str">
        <f t="shared" si="37"/>
        <v/>
      </c>
      <c r="P490" s="26" t="str">
        <f t="shared" si="38"/>
        <v/>
      </c>
      <c r="Q490" s="26" t="str">
        <f t="shared" si="39"/>
        <v/>
      </c>
    </row>
    <row r="491" spans="5:17" x14ac:dyDescent="0.25">
      <c r="E491" s="17">
        <v>485</v>
      </c>
      <c r="F491" s="17"/>
      <c r="G491" s="40"/>
      <c r="H491" s="43"/>
      <c r="I491" s="20"/>
      <c r="J491" s="17" t="s">
        <v>11</v>
      </c>
      <c r="K491" s="23">
        <f t="shared" ref="K491:K554" ca="1" si="40">2.75+RAND()*(4.6-2.75)</f>
        <v>3.4780151573736826</v>
      </c>
      <c r="L491" s="26"/>
      <c r="M491" s="26" t="str">
        <f t="shared" si="36"/>
        <v/>
      </c>
      <c r="N491" s="48"/>
      <c r="O491" s="28" t="str">
        <f t="shared" si="37"/>
        <v/>
      </c>
      <c r="P491" s="26" t="str">
        <f t="shared" si="38"/>
        <v/>
      </c>
      <c r="Q491" s="26" t="str">
        <f t="shared" si="39"/>
        <v/>
      </c>
    </row>
    <row r="492" spans="5:17" x14ac:dyDescent="0.25">
      <c r="E492" s="17">
        <v>486</v>
      </c>
      <c r="F492" s="17"/>
      <c r="G492" s="40"/>
      <c r="H492" s="43"/>
      <c r="I492" s="20"/>
      <c r="J492" s="17" t="s">
        <v>11</v>
      </c>
      <c r="K492" s="23">
        <f t="shared" ca="1" si="40"/>
        <v>2.8214808692752826</v>
      </c>
      <c r="L492" s="26"/>
      <c r="M492" s="26" t="str">
        <f t="shared" si="36"/>
        <v/>
      </c>
      <c r="N492" s="48"/>
      <c r="O492" s="28" t="str">
        <f t="shared" si="37"/>
        <v/>
      </c>
      <c r="P492" s="26" t="str">
        <f t="shared" si="38"/>
        <v/>
      </c>
      <c r="Q492" s="26" t="str">
        <f t="shared" si="39"/>
        <v/>
      </c>
    </row>
    <row r="493" spans="5:17" x14ac:dyDescent="0.25">
      <c r="E493" s="17">
        <v>487</v>
      </c>
      <c r="F493" s="17"/>
      <c r="G493" s="40"/>
      <c r="H493" s="43"/>
      <c r="I493" s="20"/>
      <c r="J493" s="17" t="s">
        <v>11</v>
      </c>
      <c r="K493" s="23">
        <f t="shared" ca="1" si="40"/>
        <v>3.2097504459830262</v>
      </c>
      <c r="L493" s="26"/>
      <c r="M493" s="26" t="str">
        <f t="shared" si="36"/>
        <v/>
      </c>
      <c r="N493" s="48"/>
      <c r="O493" s="28" t="str">
        <f t="shared" si="37"/>
        <v/>
      </c>
      <c r="P493" s="26" t="str">
        <f t="shared" si="38"/>
        <v/>
      </c>
      <c r="Q493" s="26" t="str">
        <f t="shared" si="39"/>
        <v/>
      </c>
    </row>
    <row r="494" spans="5:17" x14ac:dyDescent="0.25">
      <c r="E494" s="17">
        <v>488</v>
      </c>
      <c r="F494" s="17"/>
      <c r="G494" s="40"/>
      <c r="H494" s="43"/>
      <c r="I494" s="20"/>
      <c r="J494" s="17" t="s">
        <v>11</v>
      </c>
      <c r="K494" s="23">
        <f t="shared" ca="1" si="40"/>
        <v>4.4258030804994677</v>
      </c>
      <c r="L494" s="26"/>
      <c r="M494" s="26" t="str">
        <f t="shared" si="36"/>
        <v/>
      </c>
      <c r="N494" s="48"/>
      <c r="O494" s="28" t="str">
        <f t="shared" si="37"/>
        <v/>
      </c>
      <c r="P494" s="26" t="str">
        <f t="shared" si="38"/>
        <v/>
      </c>
      <c r="Q494" s="26" t="str">
        <f t="shared" si="39"/>
        <v/>
      </c>
    </row>
    <row r="495" spans="5:17" x14ac:dyDescent="0.25">
      <c r="E495" s="17">
        <v>489</v>
      </c>
      <c r="F495" s="17"/>
      <c r="G495" s="40"/>
      <c r="H495" s="43"/>
      <c r="I495" s="20"/>
      <c r="J495" s="17" t="s">
        <v>11</v>
      </c>
      <c r="K495" s="23">
        <f t="shared" ca="1" si="40"/>
        <v>2.8470913414213026</v>
      </c>
      <c r="L495" s="26"/>
      <c r="M495" s="26" t="str">
        <f t="shared" si="36"/>
        <v/>
      </c>
      <c r="N495" s="48"/>
      <c r="O495" s="28" t="str">
        <f t="shared" si="37"/>
        <v/>
      </c>
      <c r="P495" s="26" t="str">
        <f t="shared" si="38"/>
        <v/>
      </c>
      <c r="Q495" s="26" t="str">
        <f t="shared" si="39"/>
        <v/>
      </c>
    </row>
    <row r="496" spans="5:17" x14ac:dyDescent="0.25">
      <c r="E496" s="17">
        <v>490</v>
      </c>
      <c r="F496" s="17"/>
      <c r="G496" s="40"/>
      <c r="H496" s="43"/>
      <c r="I496" s="20"/>
      <c r="J496" s="17" t="s">
        <v>11</v>
      </c>
      <c r="K496" s="23">
        <f t="shared" ca="1" si="40"/>
        <v>4.0685127966359413</v>
      </c>
      <c r="L496" s="26"/>
      <c r="M496" s="26" t="str">
        <f t="shared" si="36"/>
        <v/>
      </c>
      <c r="N496" s="48"/>
      <c r="O496" s="28" t="str">
        <f t="shared" si="37"/>
        <v/>
      </c>
      <c r="P496" s="26" t="str">
        <f t="shared" si="38"/>
        <v/>
      </c>
      <c r="Q496" s="26" t="str">
        <f t="shared" si="39"/>
        <v/>
      </c>
    </row>
    <row r="497" spans="5:17" x14ac:dyDescent="0.25">
      <c r="E497" s="17">
        <v>491</v>
      </c>
      <c r="F497" s="17"/>
      <c r="G497" s="40"/>
      <c r="H497" s="43"/>
      <c r="I497" s="20"/>
      <c r="J497" s="17" t="s">
        <v>11</v>
      </c>
      <c r="K497" s="23">
        <f t="shared" ca="1" si="40"/>
        <v>4.2388696508911661</v>
      </c>
      <c r="L497" s="26"/>
      <c r="M497" s="26" t="str">
        <f t="shared" si="36"/>
        <v/>
      </c>
      <c r="N497" s="48"/>
      <c r="O497" s="28" t="str">
        <f t="shared" si="37"/>
        <v/>
      </c>
      <c r="P497" s="26" t="str">
        <f t="shared" si="38"/>
        <v/>
      </c>
      <c r="Q497" s="26" t="str">
        <f t="shared" si="39"/>
        <v/>
      </c>
    </row>
    <row r="498" spans="5:17" x14ac:dyDescent="0.25">
      <c r="E498" s="17">
        <v>492</v>
      </c>
      <c r="F498" s="17"/>
      <c r="G498" s="40"/>
      <c r="H498" s="43"/>
      <c r="I498" s="20"/>
      <c r="J498" s="17" t="s">
        <v>11</v>
      </c>
      <c r="K498" s="23">
        <f t="shared" ca="1" si="40"/>
        <v>4.2096033102588351</v>
      </c>
      <c r="L498" s="26"/>
      <c r="M498" s="26" t="str">
        <f t="shared" si="36"/>
        <v/>
      </c>
      <c r="N498" s="48"/>
      <c r="O498" s="28" t="str">
        <f t="shared" si="37"/>
        <v/>
      </c>
      <c r="P498" s="26" t="str">
        <f t="shared" si="38"/>
        <v/>
      </c>
      <c r="Q498" s="26" t="str">
        <f t="shared" si="39"/>
        <v/>
      </c>
    </row>
    <row r="499" spans="5:17" x14ac:dyDescent="0.25">
      <c r="E499" s="17">
        <v>493</v>
      </c>
      <c r="F499" s="17"/>
      <c r="G499" s="40"/>
      <c r="H499" s="43"/>
      <c r="I499" s="20"/>
      <c r="J499" s="17" t="s">
        <v>11</v>
      </c>
      <c r="K499" s="23">
        <f t="shared" ca="1" si="40"/>
        <v>3.5198995854007098</v>
      </c>
      <c r="L499" s="26"/>
      <c r="M499" s="26" t="str">
        <f t="shared" si="36"/>
        <v/>
      </c>
      <c r="N499" s="48"/>
      <c r="O499" s="28" t="str">
        <f t="shared" si="37"/>
        <v/>
      </c>
      <c r="P499" s="26" t="str">
        <f t="shared" si="38"/>
        <v/>
      </c>
      <c r="Q499" s="26" t="str">
        <f t="shared" si="39"/>
        <v/>
      </c>
    </row>
    <row r="500" spans="5:17" x14ac:dyDescent="0.25">
      <c r="E500" s="17">
        <v>494</v>
      </c>
      <c r="F500" s="17"/>
      <c r="G500" s="40"/>
      <c r="H500" s="43"/>
      <c r="I500" s="20"/>
      <c r="J500" s="17" t="s">
        <v>11</v>
      </c>
      <c r="K500" s="23">
        <f t="shared" ca="1" si="40"/>
        <v>3.7275661309851396</v>
      </c>
      <c r="L500" s="26"/>
      <c r="M500" s="26" t="str">
        <f t="shared" si="36"/>
        <v/>
      </c>
      <c r="N500" s="48"/>
      <c r="O500" s="28" t="str">
        <f t="shared" si="37"/>
        <v/>
      </c>
      <c r="P500" s="26" t="str">
        <f t="shared" si="38"/>
        <v/>
      </c>
      <c r="Q500" s="26" t="str">
        <f t="shared" si="39"/>
        <v/>
      </c>
    </row>
    <row r="501" spans="5:17" x14ac:dyDescent="0.25">
      <c r="E501" s="17">
        <v>495</v>
      </c>
      <c r="F501" s="17"/>
      <c r="G501" s="40"/>
      <c r="H501" s="43"/>
      <c r="I501" s="20"/>
      <c r="J501" s="17" t="s">
        <v>11</v>
      </c>
      <c r="K501" s="23">
        <f t="shared" ca="1" si="40"/>
        <v>4.3246150441718934</v>
      </c>
      <c r="L501" s="26"/>
      <c r="M501" s="26" t="str">
        <f t="shared" si="36"/>
        <v/>
      </c>
      <c r="N501" s="48"/>
      <c r="O501" s="28" t="str">
        <f t="shared" si="37"/>
        <v/>
      </c>
      <c r="P501" s="26" t="str">
        <f t="shared" si="38"/>
        <v/>
      </c>
      <c r="Q501" s="26" t="str">
        <f t="shared" si="39"/>
        <v/>
      </c>
    </row>
    <row r="502" spans="5:17" x14ac:dyDescent="0.25">
      <c r="E502" s="17">
        <v>496</v>
      </c>
      <c r="F502" s="17"/>
      <c r="G502" s="40"/>
      <c r="H502" s="43"/>
      <c r="I502" s="20"/>
      <c r="J502" s="17" t="s">
        <v>11</v>
      </c>
      <c r="K502" s="23">
        <f t="shared" ca="1" si="40"/>
        <v>4.1317881272140804</v>
      </c>
      <c r="L502" s="26"/>
      <c r="M502" s="26" t="str">
        <f t="shared" si="36"/>
        <v/>
      </c>
      <c r="N502" s="48"/>
      <c r="O502" s="28" t="str">
        <f t="shared" si="37"/>
        <v/>
      </c>
      <c r="P502" s="26" t="str">
        <f t="shared" si="38"/>
        <v/>
      </c>
      <c r="Q502" s="26" t="str">
        <f t="shared" si="39"/>
        <v/>
      </c>
    </row>
    <row r="503" spans="5:17" x14ac:dyDescent="0.25">
      <c r="E503" s="17">
        <v>497</v>
      </c>
      <c r="F503" s="17"/>
      <c r="G503" s="40"/>
      <c r="H503" s="43"/>
      <c r="I503" s="20"/>
      <c r="J503" s="17" t="s">
        <v>11</v>
      </c>
      <c r="K503" s="23">
        <f t="shared" ca="1" si="40"/>
        <v>4.3822414485740921</v>
      </c>
      <c r="L503" s="26"/>
      <c r="M503" s="26" t="str">
        <f t="shared" si="36"/>
        <v/>
      </c>
      <c r="N503" s="48"/>
      <c r="O503" s="28" t="str">
        <f t="shared" si="37"/>
        <v/>
      </c>
      <c r="P503" s="26" t="str">
        <f t="shared" si="38"/>
        <v/>
      </c>
      <c r="Q503" s="26" t="str">
        <f t="shared" si="39"/>
        <v/>
      </c>
    </row>
    <row r="504" spans="5:17" x14ac:dyDescent="0.25">
      <c r="E504" s="17">
        <v>498</v>
      </c>
      <c r="F504" s="17"/>
      <c r="G504" s="40"/>
      <c r="H504" s="43"/>
      <c r="I504" s="20"/>
      <c r="J504" s="17" t="s">
        <v>11</v>
      </c>
      <c r="K504" s="23">
        <f t="shared" ca="1" si="40"/>
        <v>3.7009579983968743</v>
      </c>
      <c r="L504" s="26"/>
      <c r="M504" s="26" t="str">
        <f t="shared" si="36"/>
        <v/>
      </c>
      <c r="N504" s="48"/>
      <c r="O504" s="28" t="str">
        <f t="shared" si="37"/>
        <v/>
      </c>
      <c r="P504" s="26" t="str">
        <f t="shared" si="38"/>
        <v/>
      </c>
      <c r="Q504" s="26" t="str">
        <f t="shared" si="39"/>
        <v/>
      </c>
    </row>
    <row r="505" spans="5:17" x14ac:dyDescent="0.25">
      <c r="E505" s="17">
        <v>499</v>
      </c>
      <c r="F505" s="17"/>
      <c r="G505" s="40"/>
      <c r="H505" s="43"/>
      <c r="I505" s="20"/>
      <c r="J505" s="17" t="s">
        <v>11</v>
      </c>
      <c r="K505" s="23">
        <f t="shared" ca="1" si="40"/>
        <v>4.1118874065502906</v>
      </c>
      <c r="L505" s="26"/>
      <c r="M505" s="26" t="str">
        <f t="shared" si="36"/>
        <v/>
      </c>
      <c r="N505" s="48"/>
      <c r="O505" s="28" t="str">
        <f t="shared" si="37"/>
        <v/>
      </c>
      <c r="P505" s="26" t="str">
        <f t="shared" si="38"/>
        <v/>
      </c>
      <c r="Q505" s="26" t="str">
        <f t="shared" si="39"/>
        <v/>
      </c>
    </row>
    <row r="506" spans="5:17" x14ac:dyDescent="0.25">
      <c r="E506" s="17">
        <v>500</v>
      </c>
      <c r="F506" s="17"/>
      <c r="G506" s="40"/>
      <c r="H506" s="43"/>
      <c r="I506" s="20"/>
      <c r="J506" s="17" t="s">
        <v>11</v>
      </c>
      <c r="K506" s="23">
        <f t="shared" ca="1" si="40"/>
        <v>2.9159524571306661</v>
      </c>
      <c r="L506" s="26"/>
      <c r="M506" s="26" t="str">
        <f t="shared" si="36"/>
        <v/>
      </c>
      <c r="N506" s="48"/>
      <c r="O506" s="28" t="str">
        <f t="shared" si="37"/>
        <v/>
      </c>
      <c r="P506" s="26" t="str">
        <f t="shared" si="38"/>
        <v/>
      </c>
      <c r="Q506" s="26" t="str">
        <f t="shared" si="39"/>
        <v/>
      </c>
    </row>
    <row r="507" spans="5:17" x14ac:dyDescent="0.25">
      <c r="E507" s="17">
        <v>501</v>
      </c>
      <c r="F507" s="17"/>
      <c r="G507" s="40"/>
      <c r="H507" s="43"/>
      <c r="I507" s="20"/>
      <c r="J507" s="17" t="s">
        <v>11</v>
      </c>
      <c r="K507" s="23">
        <f t="shared" ca="1" si="40"/>
        <v>4.5360967181047096</v>
      </c>
      <c r="L507" s="26"/>
      <c r="M507" s="26" t="str">
        <f t="shared" si="36"/>
        <v/>
      </c>
      <c r="N507" s="48"/>
      <c r="O507" s="28" t="str">
        <f t="shared" si="37"/>
        <v/>
      </c>
      <c r="P507" s="26" t="str">
        <f t="shared" si="38"/>
        <v/>
      </c>
      <c r="Q507" s="26" t="str">
        <f t="shared" si="39"/>
        <v/>
      </c>
    </row>
    <row r="508" spans="5:17" x14ac:dyDescent="0.25">
      <c r="E508" s="17">
        <v>502</v>
      </c>
      <c r="F508" s="17"/>
      <c r="G508" s="40"/>
      <c r="H508" s="43"/>
      <c r="I508" s="20"/>
      <c r="J508" s="17" t="s">
        <v>11</v>
      </c>
      <c r="K508" s="23">
        <f t="shared" ca="1" si="40"/>
        <v>4.4910643860577366</v>
      </c>
      <c r="L508" s="26"/>
      <c r="M508" s="26" t="str">
        <f t="shared" si="36"/>
        <v/>
      </c>
      <c r="N508" s="48"/>
      <c r="O508" s="28" t="str">
        <f t="shared" si="37"/>
        <v/>
      </c>
      <c r="P508" s="26" t="str">
        <f t="shared" si="38"/>
        <v/>
      </c>
      <c r="Q508" s="26" t="str">
        <f t="shared" si="39"/>
        <v/>
      </c>
    </row>
    <row r="509" spans="5:17" x14ac:dyDescent="0.25">
      <c r="E509" s="17">
        <v>503</v>
      </c>
      <c r="F509" s="17"/>
      <c r="G509" s="40"/>
      <c r="H509" s="43"/>
      <c r="I509" s="20"/>
      <c r="J509" s="17" t="s">
        <v>11</v>
      </c>
      <c r="K509" s="23">
        <f t="shared" ca="1" si="40"/>
        <v>3.7122549828429752</v>
      </c>
      <c r="L509" s="26"/>
      <c r="M509" s="26" t="str">
        <f t="shared" si="36"/>
        <v/>
      </c>
      <c r="N509" s="48"/>
      <c r="O509" s="28" t="str">
        <f t="shared" si="37"/>
        <v/>
      </c>
      <c r="P509" s="26" t="str">
        <f t="shared" si="38"/>
        <v/>
      </c>
      <c r="Q509" s="26" t="str">
        <f t="shared" si="39"/>
        <v/>
      </c>
    </row>
    <row r="510" spans="5:17" x14ac:dyDescent="0.25">
      <c r="E510" s="17">
        <v>504</v>
      </c>
      <c r="F510" s="17"/>
      <c r="G510" s="40"/>
      <c r="H510" s="43"/>
      <c r="I510" s="20"/>
      <c r="J510" s="17" t="s">
        <v>11</v>
      </c>
      <c r="K510" s="23">
        <f t="shared" ca="1" si="40"/>
        <v>3.1129419417399049</v>
      </c>
      <c r="L510" s="26"/>
      <c r="M510" s="26" t="str">
        <f t="shared" si="36"/>
        <v/>
      </c>
      <c r="N510" s="48"/>
      <c r="O510" s="28" t="str">
        <f t="shared" si="37"/>
        <v/>
      </c>
      <c r="P510" s="26" t="str">
        <f t="shared" si="38"/>
        <v/>
      </c>
      <c r="Q510" s="26" t="str">
        <f t="shared" si="39"/>
        <v/>
      </c>
    </row>
    <row r="511" spans="5:17" x14ac:dyDescent="0.25">
      <c r="E511" s="17">
        <v>505</v>
      </c>
      <c r="F511" s="17"/>
      <c r="G511" s="40"/>
      <c r="H511" s="43"/>
      <c r="I511" s="20"/>
      <c r="J511" s="17" t="s">
        <v>11</v>
      </c>
      <c r="K511" s="23">
        <f t="shared" ca="1" si="40"/>
        <v>3.6408859569928573</v>
      </c>
      <c r="L511" s="26"/>
      <c r="M511" s="26" t="str">
        <f t="shared" si="36"/>
        <v/>
      </c>
      <c r="N511" s="48"/>
      <c r="O511" s="28" t="str">
        <f t="shared" si="37"/>
        <v/>
      </c>
      <c r="P511" s="26" t="str">
        <f t="shared" si="38"/>
        <v/>
      </c>
      <c r="Q511" s="26" t="str">
        <f t="shared" si="39"/>
        <v/>
      </c>
    </row>
    <row r="512" spans="5:17" x14ac:dyDescent="0.25">
      <c r="E512" s="17">
        <v>506</v>
      </c>
      <c r="F512" s="17"/>
      <c r="G512" s="40"/>
      <c r="H512" s="43"/>
      <c r="I512" s="20"/>
      <c r="J512" s="17" t="s">
        <v>11</v>
      </c>
      <c r="K512" s="23">
        <f t="shared" ca="1" si="40"/>
        <v>4.1900065723895885</v>
      </c>
      <c r="L512" s="26"/>
      <c r="M512" s="26" t="str">
        <f t="shared" si="36"/>
        <v/>
      </c>
      <c r="N512" s="48"/>
      <c r="O512" s="28" t="str">
        <f t="shared" si="37"/>
        <v/>
      </c>
      <c r="P512" s="26" t="str">
        <f t="shared" si="38"/>
        <v/>
      </c>
      <c r="Q512" s="26" t="str">
        <f t="shared" si="39"/>
        <v/>
      </c>
    </row>
    <row r="513" spans="5:17" x14ac:dyDescent="0.25">
      <c r="E513" s="17">
        <v>507</v>
      </c>
      <c r="F513" s="17"/>
      <c r="G513" s="40"/>
      <c r="H513" s="43"/>
      <c r="I513" s="20"/>
      <c r="J513" s="17" t="s">
        <v>11</v>
      </c>
      <c r="K513" s="23">
        <f t="shared" ca="1" si="40"/>
        <v>4.2039688185399191</v>
      </c>
      <c r="L513" s="26"/>
      <c r="M513" s="26" t="str">
        <f t="shared" si="36"/>
        <v/>
      </c>
      <c r="N513" s="48"/>
      <c r="O513" s="28" t="str">
        <f t="shared" si="37"/>
        <v/>
      </c>
      <c r="P513" s="26" t="str">
        <f t="shared" si="38"/>
        <v/>
      </c>
      <c r="Q513" s="26" t="str">
        <f t="shared" si="39"/>
        <v/>
      </c>
    </row>
    <row r="514" spans="5:17" x14ac:dyDescent="0.25">
      <c r="E514" s="17">
        <v>508</v>
      </c>
      <c r="F514" s="17"/>
      <c r="G514" s="40"/>
      <c r="H514" s="43"/>
      <c r="I514" s="20"/>
      <c r="J514" s="17" t="s">
        <v>11</v>
      </c>
      <c r="K514" s="23">
        <f t="shared" ca="1" si="40"/>
        <v>2.9529444520331509</v>
      </c>
      <c r="L514" s="26"/>
      <c r="M514" s="26" t="str">
        <f t="shared" si="36"/>
        <v/>
      </c>
      <c r="N514" s="48"/>
      <c r="O514" s="28" t="str">
        <f t="shared" si="37"/>
        <v/>
      </c>
      <c r="P514" s="26" t="str">
        <f t="shared" si="38"/>
        <v/>
      </c>
      <c r="Q514" s="26" t="str">
        <f t="shared" si="39"/>
        <v/>
      </c>
    </row>
    <row r="515" spans="5:17" x14ac:dyDescent="0.25">
      <c r="E515" s="17">
        <v>509</v>
      </c>
      <c r="F515" s="17"/>
      <c r="G515" s="40"/>
      <c r="H515" s="43"/>
      <c r="I515" s="20"/>
      <c r="J515" s="17" t="s">
        <v>11</v>
      </c>
      <c r="K515" s="23">
        <f t="shared" ca="1" si="40"/>
        <v>3.0820295777041253</v>
      </c>
      <c r="L515" s="26"/>
      <c r="M515" s="26" t="str">
        <f t="shared" si="36"/>
        <v/>
      </c>
      <c r="N515" s="48"/>
      <c r="O515" s="28" t="str">
        <f t="shared" si="37"/>
        <v/>
      </c>
      <c r="P515" s="26" t="str">
        <f t="shared" si="38"/>
        <v/>
      </c>
      <c r="Q515" s="26" t="str">
        <f t="shared" si="39"/>
        <v/>
      </c>
    </row>
    <row r="516" spans="5:17" x14ac:dyDescent="0.25">
      <c r="E516" s="17">
        <v>510</v>
      </c>
      <c r="F516" s="17"/>
      <c r="G516" s="40"/>
      <c r="H516" s="43"/>
      <c r="I516" s="20"/>
      <c r="J516" s="17" t="s">
        <v>11</v>
      </c>
      <c r="K516" s="23">
        <f t="shared" ca="1" si="40"/>
        <v>3.4252040640410892</v>
      </c>
      <c r="L516" s="26"/>
      <c r="M516" s="26" t="str">
        <f t="shared" si="36"/>
        <v/>
      </c>
      <c r="N516" s="48"/>
      <c r="O516" s="28" t="str">
        <f t="shared" si="37"/>
        <v/>
      </c>
      <c r="P516" s="26" t="str">
        <f t="shared" si="38"/>
        <v/>
      </c>
      <c r="Q516" s="26" t="str">
        <f t="shared" si="39"/>
        <v/>
      </c>
    </row>
    <row r="517" spans="5:17" x14ac:dyDescent="0.25">
      <c r="E517" s="17">
        <v>511</v>
      </c>
      <c r="F517" s="17"/>
      <c r="G517" s="40"/>
      <c r="H517" s="43"/>
      <c r="I517" s="20"/>
      <c r="J517" s="17" t="s">
        <v>11</v>
      </c>
      <c r="K517" s="23">
        <f t="shared" ca="1" si="40"/>
        <v>4.4725560448190125</v>
      </c>
      <c r="L517" s="26"/>
      <c r="M517" s="26" t="str">
        <f t="shared" si="36"/>
        <v/>
      </c>
      <c r="N517" s="48"/>
      <c r="O517" s="28" t="str">
        <f t="shared" si="37"/>
        <v/>
      </c>
      <c r="P517" s="26" t="str">
        <f t="shared" si="38"/>
        <v/>
      </c>
      <c r="Q517" s="26" t="str">
        <f t="shared" si="39"/>
        <v/>
      </c>
    </row>
    <row r="518" spans="5:17" x14ac:dyDescent="0.25">
      <c r="E518" s="17">
        <v>512</v>
      </c>
      <c r="F518" s="17"/>
      <c r="G518" s="40"/>
      <c r="H518" s="43"/>
      <c r="I518" s="20"/>
      <c r="J518" s="17" t="s">
        <v>11</v>
      </c>
      <c r="K518" s="23">
        <f t="shared" ca="1" si="40"/>
        <v>3.5569120237207148</v>
      </c>
      <c r="L518" s="26"/>
      <c r="M518" s="26" t="str">
        <f t="shared" si="36"/>
        <v/>
      </c>
      <c r="N518" s="48"/>
      <c r="O518" s="28" t="str">
        <f t="shared" si="37"/>
        <v/>
      </c>
      <c r="P518" s="26" t="str">
        <f t="shared" si="38"/>
        <v/>
      </c>
      <c r="Q518" s="26" t="str">
        <f t="shared" si="39"/>
        <v/>
      </c>
    </row>
    <row r="519" spans="5:17" x14ac:dyDescent="0.25">
      <c r="E519" s="17">
        <v>513</v>
      </c>
      <c r="F519" s="17"/>
      <c r="G519" s="40"/>
      <c r="H519" s="43"/>
      <c r="I519" s="20"/>
      <c r="J519" s="17" t="s">
        <v>11</v>
      </c>
      <c r="K519" s="23">
        <f t="shared" ca="1" si="40"/>
        <v>2.9962487306101244</v>
      </c>
      <c r="L519" s="26"/>
      <c r="M519" s="26" t="str">
        <f t="shared" si="36"/>
        <v/>
      </c>
      <c r="N519" s="48"/>
      <c r="O519" s="28" t="str">
        <f t="shared" si="37"/>
        <v/>
      </c>
      <c r="P519" s="26" t="str">
        <f t="shared" si="38"/>
        <v/>
      </c>
      <c r="Q519" s="26" t="str">
        <f t="shared" si="39"/>
        <v/>
      </c>
    </row>
    <row r="520" spans="5:17" x14ac:dyDescent="0.25">
      <c r="E520" s="17">
        <v>514</v>
      </c>
      <c r="F520" s="17"/>
      <c r="G520" s="40"/>
      <c r="H520" s="43"/>
      <c r="I520" s="20"/>
      <c r="J520" s="17" t="s">
        <v>11</v>
      </c>
      <c r="K520" s="23">
        <f t="shared" ca="1" si="40"/>
        <v>3.5687642156076969</v>
      </c>
      <c r="L520" s="26"/>
      <c r="M520" s="26" t="str">
        <f t="shared" ref="M520:M583" si="41">IF(N519&lt;&gt;"",IF(M519=1,IF(N519="GAGNÉ",1,2),IF(N519="GAGNÉ",INDEX(fibo,MATCH(M519,fibo,0)-2),INDEX(fibo,MATCH(M519,fibo,0),1)+INDEX(fibo,MATCH(M519,fibo,0)-1))),"")</f>
        <v/>
      </c>
      <c r="N520" s="48"/>
      <c r="O520" s="28" t="str">
        <f t="shared" si="37"/>
        <v/>
      </c>
      <c r="P520" s="26" t="str">
        <f t="shared" si="38"/>
        <v/>
      </c>
      <c r="Q520" s="26" t="str">
        <f t="shared" si="39"/>
        <v/>
      </c>
    </row>
    <row r="521" spans="5:17" x14ac:dyDescent="0.25">
      <c r="E521" s="17">
        <v>515</v>
      </c>
      <c r="F521" s="17"/>
      <c r="G521" s="40"/>
      <c r="H521" s="43"/>
      <c r="I521" s="20"/>
      <c r="J521" s="17" t="s">
        <v>11</v>
      </c>
      <c r="K521" s="23">
        <f t="shared" ca="1" si="40"/>
        <v>3.8611375477071634</v>
      </c>
      <c r="L521" s="26"/>
      <c r="M521" s="26" t="str">
        <f t="shared" si="41"/>
        <v/>
      </c>
      <c r="N521" s="48"/>
      <c r="O521" s="28" t="str">
        <f t="shared" ref="O521:O584" si="42">IF(N521="GAGNÉ",K521*M521,IF(N521="PERDU","0,00 €",""))</f>
        <v/>
      </c>
      <c r="P521" s="26" t="str">
        <f t="shared" ref="P521:P584" si="43">IF(N521="GAGNÉ",O521-M521,IF(N521="PERDU",-M521,""))</f>
        <v/>
      </c>
      <c r="Q521" s="26" t="str">
        <f t="shared" ref="Q521:Q584" si="44">IF(N521="GAGNÉ",O521-M521+Q520,IF(N521="PERDU",Q520-M521,""))</f>
        <v/>
      </c>
    </row>
    <row r="522" spans="5:17" x14ac:dyDescent="0.25">
      <c r="E522" s="17">
        <v>516</v>
      </c>
      <c r="F522" s="17"/>
      <c r="G522" s="40"/>
      <c r="H522" s="43"/>
      <c r="I522" s="20"/>
      <c r="J522" s="17" t="s">
        <v>11</v>
      </c>
      <c r="K522" s="23">
        <f t="shared" ca="1" si="40"/>
        <v>4.5996124814376849</v>
      </c>
      <c r="L522" s="26"/>
      <c r="M522" s="26" t="str">
        <f t="shared" si="41"/>
        <v/>
      </c>
      <c r="N522" s="48"/>
      <c r="O522" s="28" t="str">
        <f t="shared" si="42"/>
        <v/>
      </c>
      <c r="P522" s="26" t="str">
        <f t="shared" si="43"/>
        <v/>
      </c>
      <c r="Q522" s="26" t="str">
        <f t="shared" si="44"/>
        <v/>
      </c>
    </row>
    <row r="523" spans="5:17" x14ac:dyDescent="0.25">
      <c r="E523" s="17">
        <v>517</v>
      </c>
      <c r="F523" s="17"/>
      <c r="G523" s="40"/>
      <c r="H523" s="43"/>
      <c r="I523" s="20"/>
      <c r="J523" s="17" t="s">
        <v>11</v>
      </c>
      <c r="K523" s="23">
        <f t="shared" ca="1" si="40"/>
        <v>3.6622833492182414</v>
      </c>
      <c r="L523" s="26"/>
      <c r="M523" s="26" t="str">
        <f t="shared" si="41"/>
        <v/>
      </c>
      <c r="N523" s="48"/>
      <c r="O523" s="28" t="str">
        <f t="shared" si="42"/>
        <v/>
      </c>
      <c r="P523" s="26" t="str">
        <f t="shared" si="43"/>
        <v/>
      </c>
      <c r="Q523" s="26" t="str">
        <f t="shared" si="44"/>
        <v/>
      </c>
    </row>
    <row r="524" spans="5:17" x14ac:dyDescent="0.25">
      <c r="E524" s="17">
        <v>518</v>
      </c>
      <c r="F524" s="17"/>
      <c r="G524" s="40"/>
      <c r="H524" s="43"/>
      <c r="I524" s="20"/>
      <c r="J524" s="17" t="s">
        <v>11</v>
      </c>
      <c r="K524" s="23">
        <f t="shared" ca="1" si="40"/>
        <v>4.2800447184213892</v>
      </c>
      <c r="L524" s="26"/>
      <c r="M524" s="26" t="str">
        <f t="shared" si="41"/>
        <v/>
      </c>
      <c r="N524" s="48"/>
      <c r="O524" s="28" t="str">
        <f t="shared" si="42"/>
        <v/>
      </c>
      <c r="P524" s="26" t="str">
        <f t="shared" si="43"/>
        <v/>
      </c>
      <c r="Q524" s="26" t="str">
        <f t="shared" si="44"/>
        <v/>
      </c>
    </row>
    <row r="525" spans="5:17" x14ac:dyDescent="0.25">
      <c r="E525" s="17">
        <v>519</v>
      </c>
      <c r="F525" s="17"/>
      <c r="G525" s="40"/>
      <c r="H525" s="43"/>
      <c r="I525" s="20"/>
      <c r="J525" s="17" t="s">
        <v>11</v>
      </c>
      <c r="K525" s="23">
        <f t="shared" ca="1" si="40"/>
        <v>3.3974811254111388</v>
      </c>
      <c r="L525" s="26"/>
      <c r="M525" s="26" t="str">
        <f t="shared" si="41"/>
        <v/>
      </c>
      <c r="N525" s="48"/>
      <c r="O525" s="28" t="str">
        <f t="shared" si="42"/>
        <v/>
      </c>
      <c r="P525" s="26" t="str">
        <f t="shared" si="43"/>
        <v/>
      </c>
      <c r="Q525" s="26" t="str">
        <f t="shared" si="44"/>
        <v/>
      </c>
    </row>
    <row r="526" spans="5:17" x14ac:dyDescent="0.25">
      <c r="E526" s="17">
        <v>520</v>
      </c>
      <c r="F526" s="17"/>
      <c r="G526" s="40"/>
      <c r="H526" s="43"/>
      <c r="I526" s="20"/>
      <c r="J526" s="17" t="s">
        <v>11</v>
      </c>
      <c r="K526" s="23">
        <f t="shared" ca="1" si="40"/>
        <v>4.3437394337629698</v>
      </c>
      <c r="L526" s="26"/>
      <c r="M526" s="26" t="str">
        <f t="shared" si="41"/>
        <v/>
      </c>
      <c r="N526" s="48"/>
      <c r="O526" s="28" t="str">
        <f t="shared" si="42"/>
        <v/>
      </c>
      <c r="P526" s="26" t="str">
        <f t="shared" si="43"/>
        <v/>
      </c>
      <c r="Q526" s="26" t="str">
        <f t="shared" si="44"/>
        <v/>
      </c>
    </row>
    <row r="527" spans="5:17" x14ac:dyDescent="0.25">
      <c r="E527" s="17">
        <v>521</v>
      </c>
      <c r="F527" s="17"/>
      <c r="G527" s="40"/>
      <c r="H527" s="43"/>
      <c r="I527" s="20"/>
      <c r="J527" s="17" t="s">
        <v>11</v>
      </c>
      <c r="K527" s="23">
        <f t="shared" ca="1" si="40"/>
        <v>2.9570585163892718</v>
      </c>
      <c r="L527" s="26"/>
      <c r="M527" s="26" t="str">
        <f t="shared" si="41"/>
        <v/>
      </c>
      <c r="N527" s="48"/>
      <c r="O527" s="28" t="str">
        <f t="shared" si="42"/>
        <v/>
      </c>
      <c r="P527" s="26" t="str">
        <f t="shared" si="43"/>
        <v/>
      </c>
      <c r="Q527" s="26" t="str">
        <f t="shared" si="44"/>
        <v/>
      </c>
    </row>
    <row r="528" spans="5:17" x14ac:dyDescent="0.25">
      <c r="E528" s="17">
        <v>522</v>
      </c>
      <c r="F528" s="17"/>
      <c r="G528" s="40"/>
      <c r="H528" s="43"/>
      <c r="I528" s="20"/>
      <c r="J528" s="17" t="s">
        <v>11</v>
      </c>
      <c r="K528" s="23">
        <f t="shared" ca="1" si="40"/>
        <v>3.1200302835385125</v>
      </c>
      <c r="L528" s="26"/>
      <c r="M528" s="26" t="str">
        <f t="shared" si="41"/>
        <v/>
      </c>
      <c r="N528" s="48"/>
      <c r="O528" s="28" t="str">
        <f t="shared" si="42"/>
        <v/>
      </c>
      <c r="P528" s="26" t="str">
        <f t="shared" si="43"/>
        <v/>
      </c>
      <c r="Q528" s="26" t="str">
        <f t="shared" si="44"/>
        <v/>
      </c>
    </row>
    <row r="529" spans="5:17" x14ac:dyDescent="0.25">
      <c r="E529" s="17">
        <v>523</v>
      </c>
      <c r="F529" s="17"/>
      <c r="G529" s="40"/>
      <c r="H529" s="43"/>
      <c r="I529" s="20"/>
      <c r="J529" s="17" t="s">
        <v>11</v>
      </c>
      <c r="K529" s="23">
        <f t="shared" ca="1" si="40"/>
        <v>3.333882311299992</v>
      </c>
      <c r="L529" s="26"/>
      <c r="M529" s="26" t="str">
        <f t="shared" si="41"/>
        <v/>
      </c>
      <c r="N529" s="48"/>
      <c r="O529" s="28" t="str">
        <f t="shared" si="42"/>
        <v/>
      </c>
      <c r="P529" s="26" t="str">
        <f t="shared" si="43"/>
        <v/>
      </c>
      <c r="Q529" s="26" t="str">
        <f t="shared" si="44"/>
        <v/>
      </c>
    </row>
    <row r="530" spans="5:17" x14ac:dyDescent="0.25">
      <c r="E530" s="17">
        <v>524</v>
      </c>
      <c r="F530" s="17"/>
      <c r="G530" s="40"/>
      <c r="H530" s="43"/>
      <c r="I530" s="20"/>
      <c r="J530" s="17" t="s">
        <v>11</v>
      </c>
      <c r="K530" s="23">
        <f t="shared" ca="1" si="40"/>
        <v>3.4240633434991294</v>
      </c>
      <c r="L530" s="26"/>
      <c r="M530" s="26" t="str">
        <f t="shared" si="41"/>
        <v/>
      </c>
      <c r="N530" s="48"/>
      <c r="O530" s="28" t="str">
        <f t="shared" si="42"/>
        <v/>
      </c>
      <c r="P530" s="26" t="str">
        <f t="shared" si="43"/>
        <v/>
      </c>
      <c r="Q530" s="26" t="str">
        <f t="shared" si="44"/>
        <v/>
      </c>
    </row>
    <row r="531" spans="5:17" x14ac:dyDescent="0.25">
      <c r="E531" s="17">
        <v>525</v>
      </c>
      <c r="F531" s="17"/>
      <c r="G531" s="40"/>
      <c r="H531" s="43"/>
      <c r="I531" s="20"/>
      <c r="J531" s="17" t="s">
        <v>11</v>
      </c>
      <c r="K531" s="23">
        <f t="shared" ca="1" si="40"/>
        <v>4.507125841550681</v>
      </c>
      <c r="L531" s="26"/>
      <c r="M531" s="26" t="str">
        <f t="shared" si="41"/>
        <v/>
      </c>
      <c r="N531" s="48"/>
      <c r="O531" s="28" t="str">
        <f t="shared" si="42"/>
        <v/>
      </c>
      <c r="P531" s="26" t="str">
        <f t="shared" si="43"/>
        <v/>
      </c>
      <c r="Q531" s="26" t="str">
        <f t="shared" si="44"/>
        <v/>
      </c>
    </row>
    <row r="532" spans="5:17" x14ac:dyDescent="0.25">
      <c r="E532" s="17">
        <v>526</v>
      </c>
      <c r="F532" s="17"/>
      <c r="G532" s="40"/>
      <c r="H532" s="43"/>
      <c r="I532" s="20"/>
      <c r="J532" s="17" t="s">
        <v>11</v>
      </c>
      <c r="K532" s="23">
        <f t="shared" ca="1" si="40"/>
        <v>3.876927015980371</v>
      </c>
      <c r="L532" s="26"/>
      <c r="M532" s="26" t="str">
        <f t="shared" si="41"/>
        <v/>
      </c>
      <c r="N532" s="48"/>
      <c r="O532" s="28" t="str">
        <f t="shared" si="42"/>
        <v/>
      </c>
      <c r="P532" s="26" t="str">
        <f t="shared" si="43"/>
        <v/>
      </c>
      <c r="Q532" s="26" t="str">
        <f t="shared" si="44"/>
        <v/>
      </c>
    </row>
    <row r="533" spans="5:17" x14ac:dyDescent="0.25">
      <c r="E533" s="17">
        <v>527</v>
      </c>
      <c r="F533" s="17"/>
      <c r="G533" s="40"/>
      <c r="H533" s="43"/>
      <c r="I533" s="20"/>
      <c r="J533" s="17" t="s">
        <v>11</v>
      </c>
      <c r="K533" s="23">
        <f t="shared" ca="1" si="40"/>
        <v>3.02087184720809</v>
      </c>
      <c r="L533" s="26"/>
      <c r="M533" s="26" t="str">
        <f t="shared" si="41"/>
        <v/>
      </c>
      <c r="N533" s="48"/>
      <c r="O533" s="28" t="str">
        <f t="shared" si="42"/>
        <v/>
      </c>
      <c r="P533" s="26" t="str">
        <f t="shared" si="43"/>
        <v/>
      </c>
      <c r="Q533" s="26" t="str">
        <f t="shared" si="44"/>
        <v/>
      </c>
    </row>
    <row r="534" spans="5:17" x14ac:dyDescent="0.25">
      <c r="E534" s="17">
        <v>528</v>
      </c>
      <c r="F534" s="17"/>
      <c r="G534" s="40"/>
      <c r="H534" s="43"/>
      <c r="I534" s="20"/>
      <c r="J534" s="17" t="s">
        <v>11</v>
      </c>
      <c r="K534" s="23">
        <f t="shared" ca="1" si="40"/>
        <v>3.4013717773743695</v>
      </c>
      <c r="L534" s="26"/>
      <c r="M534" s="26" t="str">
        <f t="shared" si="41"/>
        <v/>
      </c>
      <c r="N534" s="48"/>
      <c r="O534" s="28" t="str">
        <f t="shared" si="42"/>
        <v/>
      </c>
      <c r="P534" s="26" t="str">
        <f t="shared" si="43"/>
        <v/>
      </c>
      <c r="Q534" s="26" t="str">
        <f t="shared" si="44"/>
        <v/>
      </c>
    </row>
    <row r="535" spans="5:17" x14ac:dyDescent="0.25">
      <c r="E535" s="17">
        <v>529</v>
      </c>
      <c r="F535" s="17"/>
      <c r="G535" s="40"/>
      <c r="H535" s="43"/>
      <c r="I535" s="20"/>
      <c r="J535" s="17" t="s">
        <v>11</v>
      </c>
      <c r="K535" s="23">
        <f t="shared" ca="1" si="40"/>
        <v>3.47517990864218</v>
      </c>
      <c r="L535" s="26"/>
      <c r="M535" s="26" t="str">
        <f t="shared" si="41"/>
        <v/>
      </c>
      <c r="N535" s="48"/>
      <c r="O535" s="28" t="str">
        <f t="shared" si="42"/>
        <v/>
      </c>
      <c r="P535" s="26" t="str">
        <f t="shared" si="43"/>
        <v/>
      </c>
      <c r="Q535" s="26" t="str">
        <f t="shared" si="44"/>
        <v/>
      </c>
    </row>
    <row r="536" spans="5:17" x14ac:dyDescent="0.25">
      <c r="E536" s="17">
        <v>530</v>
      </c>
      <c r="F536" s="17"/>
      <c r="G536" s="40"/>
      <c r="H536" s="43"/>
      <c r="I536" s="20"/>
      <c r="J536" s="17" t="s">
        <v>11</v>
      </c>
      <c r="K536" s="23">
        <f t="shared" ca="1" si="40"/>
        <v>2.9071577948930529</v>
      </c>
      <c r="L536" s="26"/>
      <c r="M536" s="26" t="str">
        <f t="shared" si="41"/>
        <v/>
      </c>
      <c r="N536" s="48"/>
      <c r="O536" s="28" t="str">
        <f t="shared" si="42"/>
        <v/>
      </c>
      <c r="P536" s="26" t="str">
        <f t="shared" si="43"/>
        <v/>
      </c>
      <c r="Q536" s="26" t="str">
        <f t="shared" si="44"/>
        <v/>
      </c>
    </row>
    <row r="537" spans="5:17" x14ac:dyDescent="0.25">
      <c r="E537" s="17">
        <v>531</v>
      </c>
      <c r="F537" s="17"/>
      <c r="G537" s="40"/>
      <c r="H537" s="43"/>
      <c r="I537" s="20"/>
      <c r="J537" s="17" t="s">
        <v>11</v>
      </c>
      <c r="K537" s="23">
        <f t="shared" ca="1" si="40"/>
        <v>2.7613624958673388</v>
      </c>
      <c r="L537" s="26"/>
      <c r="M537" s="26" t="str">
        <f t="shared" si="41"/>
        <v/>
      </c>
      <c r="N537" s="48"/>
      <c r="O537" s="28" t="str">
        <f t="shared" si="42"/>
        <v/>
      </c>
      <c r="P537" s="26" t="str">
        <f t="shared" si="43"/>
        <v/>
      </c>
      <c r="Q537" s="26" t="str">
        <f t="shared" si="44"/>
        <v/>
      </c>
    </row>
    <row r="538" spans="5:17" x14ac:dyDescent="0.25">
      <c r="E538" s="17">
        <v>532</v>
      </c>
      <c r="F538" s="17"/>
      <c r="G538" s="40"/>
      <c r="H538" s="43"/>
      <c r="I538" s="20"/>
      <c r="J538" s="17" t="s">
        <v>11</v>
      </c>
      <c r="K538" s="23">
        <f t="shared" ca="1" si="40"/>
        <v>3.5632184770384132</v>
      </c>
      <c r="L538" s="26"/>
      <c r="M538" s="26" t="str">
        <f t="shared" si="41"/>
        <v/>
      </c>
      <c r="N538" s="48"/>
      <c r="O538" s="28" t="str">
        <f t="shared" si="42"/>
        <v/>
      </c>
      <c r="P538" s="26" t="str">
        <f t="shared" si="43"/>
        <v/>
      </c>
      <c r="Q538" s="26" t="str">
        <f t="shared" si="44"/>
        <v/>
      </c>
    </row>
    <row r="539" spans="5:17" x14ac:dyDescent="0.25">
      <c r="E539" s="17">
        <v>533</v>
      </c>
      <c r="F539" s="17"/>
      <c r="G539" s="40"/>
      <c r="H539" s="43"/>
      <c r="I539" s="20"/>
      <c r="J539" s="17" t="s">
        <v>11</v>
      </c>
      <c r="K539" s="23">
        <f t="shared" ca="1" si="40"/>
        <v>4.1766868348471222</v>
      </c>
      <c r="L539" s="26"/>
      <c r="M539" s="26" t="str">
        <f t="shared" si="41"/>
        <v/>
      </c>
      <c r="N539" s="48"/>
      <c r="O539" s="28" t="str">
        <f t="shared" si="42"/>
        <v/>
      </c>
      <c r="P539" s="26" t="str">
        <f t="shared" si="43"/>
        <v/>
      </c>
      <c r="Q539" s="26" t="str">
        <f t="shared" si="44"/>
        <v/>
      </c>
    </row>
    <row r="540" spans="5:17" x14ac:dyDescent="0.25">
      <c r="E540" s="17">
        <v>534</v>
      </c>
      <c r="F540" s="17"/>
      <c r="G540" s="40"/>
      <c r="H540" s="43"/>
      <c r="I540" s="20"/>
      <c r="J540" s="17" t="s">
        <v>11</v>
      </c>
      <c r="K540" s="23">
        <f t="shared" ca="1" si="40"/>
        <v>3.0591057053551385</v>
      </c>
      <c r="L540" s="26"/>
      <c r="M540" s="26" t="str">
        <f t="shared" si="41"/>
        <v/>
      </c>
      <c r="N540" s="48"/>
      <c r="O540" s="28" t="str">
        <f t="shared" si="42"/>
        <v/>
      </c>
      <c r="P540" s="26" t="str">
        <f t="shared" si="43"/>
        <v/>
      </c>
      <c r="Q540" s="26" t="str">
        <f t="shared" si="44"/>
        <v/>
      </c>
    </row>
    <row r="541" spans="5:17" x14ac:dyDescent="0.25">
      <c r="E541" s="17">
        <v>535</v>
      </c>
      <c r="F541" s="17"/>
      <c r="G541" s="40"/>
      <c r="H541" s="43"/>
      <c r="I541" s="20"/>
      <c r="J541" s="17" t="s">
        <v>11</v>
      </c>
      <c r="K541" s="23">
        <f t="shared" ca="1" si="40"/>
        <v>4.2548721351629073</v>
      </c>
      <c r="L541" s="26"/>
      <c r="M541" s="26" t="str">
        <f t="shared" si="41"/>
        <v/>
      </c>
      <c r="N541" s="48"/>
      <c r="O541" s="28" t="str">
        <f t="shared" si="42"/>
        <v/>
      </c>
      <c r="P541" s="26" t="str">
        <f t="shared" si="43"/>
        <v/>
      </c>
      <c r="Q541" s="26" t="str">
        <f t="shared" si="44"/>
        <v/>
      </c>
    </row>
    <row r="542" spans="5:17" x14ac:dyDescent="0.25">
      <c r="E542" s="17">
        <v>536</v>
      </c>
      <c r="F542" s="17"/>
      <c r="G542" s="40"/>
      <c r="H542" s="43"/>
      <c r="I542" s="20"/>
      <c r="J542" s="17" t="s">
        <v>11</v>
      </c>
      <c r="K542" s="23">
        <f t="shared" ca="1" si="40"/>
        <v>4.0341239234072273</v>
      </c>
      <c r="L542" s="26"/>
      <c r="M542" s="26" t="str">
        <f t="shared" si="41"/>
        <v/>
      </c>
      <c r="N542" s="48"/>
      <c r="O542" s="28" t="str">
        <f t="shared" si="42"/>
        <v/>
      </c>
      <c r="P542" s="26" t="str">
        <f t="shared" si="43"/>
        <v/>
      </c>
      <c r="Q542" s="26" t="str">
        <f t="shared" si="44"/>
        <v/>
      </c>
    </row>
    <row r="543" spans="5:17" x14ac:dyDescent="0.25">
      <c r="E543" s="17">
        <v>537</v>
      </c>
      <c r="F543" s="17"/>
      <c r="G543" s="40"/>
      <c r="H543" s="43"/>
      <c r="I543" s="20"/>
      <c r="J543" s="17" t="s">
        <v>11</v>
      </c>
      <c r="K543" s="23">
        <f t="shared" ca="1" si="40"/>
        <v>3.1192716858558693</v>
      </c>
      <c r="L543" s="26"/>
      <c r="M543" s="26" t="str">
        <f t="shared" si="41"/>
        <v/>
      </c>
      <c r="N543" s="48"/>
      <c r="O543" s="28" t="str">
        <f t="shared" si="42"/>
        <v/>
      </c>
      <c r="P543" s="26" t="str">
        <f t="shared" si="43"/>
        <v/>
      </c>
      <c r="Q543" s="26" t="str">
        <f t="shared" si="44"/>
        <v/>
      </c>
    </row>
    <row r="544" spans="5:17" x14ac:dyDescent="0.25">
      <c r="E544" s="17">
        <v>538</v>
      </c>
      <c r="F544" s="17"/>
      <c r="G544" s="40"/>
      <c r="H544" s="43"/>
      <c r="I544" s="20"/>
      <c r="J544" s="17" t="s">
        <v>11</v>
      </c>
      <c r="K544" s="23">
        <f t="shared" ca="1" si="40"/>
        <v>2.7615194496383322</v>
      </c>
      <c r="L544" s="26"/>
      <c r="M544" s="26" t="str">
        <f t="shared" si="41"/>
        <v/>
      </c>
      <c r="N544" s="48"/>
      <c r="O544" s="28" t="str">
        <f t="shared" si="42"/>
        <v/>
      </c>
      <c r="P544" s="26" t="str">
        <f t="shared" si="43"/>
        <v/>
      </c>
      <c r="Q544" s="26" t="str">
        <f t="shared" si="44"/>
        <v/>
      </c>
    </row>
    <row r="545" spans="5:17" x14ac:dyDescent="0.25">
      <c r="E545" s="17">
        <v>539</v>
      </c>
      <c r="F545" s="17"/>
      <c r="G545" s="40"/>
      <c r="H545" s="43"/>
      <c r="I545" s="20"/>
      <c r="J545" s="17" t="s">
        <v>11</v>
      </c>
      <c r="K545" s="23">
        <f t="shared" ca="1" si="40"/>
        <v>3.6637063722035403</v>
      </c>
      <c r="L545" s="26"/>
      <c r="M545" s="26" t="str">
        <f t="shared" si="41"/>
        <v/>
      </c>
      <c r="N545" s="48"/>
      <c r="O545" s="28" t="str">
        <f t="shared" si="42"/>
        <v/>
      </c>
      <c r="P545" s="26" t="str">
        <f t="shared" si="43"/>
        <v/>
      </c>
      <c r="Q545" s="26" t="str">
        <f t="shared" si="44"/>
        <v/>
      </c>
    </row>
    <row r="546" spans="5:17" x14ac:dyDescent="0.25">
      <c r="E546" s="17">
        <v>540</v>
      </c>
      <c r="F546" s="17"/>
      <c r="G546" s="40"/>
      <c r="H546" s="43"/>
      <c r="I546" s="20"/>
      <c r="J546" s="17" t="s">
        <v>11</v>
      </c>
      <c r="K546" s="23">
        <f t="shared" ca="1" si="40"/>
        <v>3.0932064368517596</v>
      </c>
      <c r="L546" s="26"/>
      <c r="M546" s="26" t="str">
        <f t="shared" si="41"/>
        <v/>
      </c>
      <c r="N546" s="48"/>
      <c r="O546" s="28" t="str">
        <f t="shared" si="42"/>
        <v/>
      </c>
      <c r="P546" s="26" t="str">
        <f t="shared" si="43"/>
        <v/>
      </c>
      <c r="Q546" s="26" t="str">
        <f t="shared" si="44"/>
        <v/>
      </c>
    </row>
    <row r="547" spans="5:17" x14ac:dyDescent="0.25">
      <c r="E547" s="17">
        <v>541</v>
      </c>
      <c r="F547" s="17"/>
      <c r="G547" s="40"/>
      <c r="H547" s="43"/>
      <c r="I547" s="20"/>
      <c r="J547" s="17" t="s">
        <v>11</v>
      </c>
      <c r="K547" s="23">
        <f t="shared" ca="1" si="40"/>
        <v>4.1069791354276246</v>
      </c>
      <c r="L547" s="26"/>
      <c r="M547" s="26" t="str">
        <f t="shared" si="41"/>
        <v/>
      </c>
      <c r="N547" s="48"/>
      <c r="O547" s="28" t="str">
        <f t="shared" si="42"/>
        <v/>
      </c>
      <c r="P547" s="26" t="str">
        <f t="shared" si="43"/>
        <v/>
      </c>
      <c r="Q547" s="26" t="str">
        <f t="shared" si="44"/>
        <v/>
      </c>
    </row>
    <row r="548" spans="5:17" x14ac:dyDescent="0.25">
      <c r="E548" s="17">
        <v>542</v>
      </c>
      <c r="F548" s="17"/>
      <c r="G548" s="40"/>
      <c r="H548" s="43"/>
      <c r="I548" s="20"/>
      <c r="J548" s="17" t="s">
        <v>11</v>
      </c>
      <c r="K548" s="23">
        <f t="shared" ca="1" si="40"/>
        <v>3.4668120628107362</v>
      </c>
      <c r="L548" s="26"/>
      <c r="M548" s="26" t="str">
        <f t="shared" si="41"/>
        <v/>
      </c>
      <c r="N548" s="48"/>
      <c r="O548" s="28" t="str">
        <f t="shared" si="42"/>
        <v/>
      </c>
      <c r="P548" s="26" t="str">
        <f t="shared" si="43"/>
        <v/>
      </c>
      <c r="Q548" s="26" t="str">
        <f t="shared" si="44"/>
        <v/>
      </c>
    </row>
    <row r="549" spans="5:17" x14ac:dyDescent="0.25">
      <c r="E549" s="17">
        <v>543</v>
      </c>
      <c r="F549" s="17"/>
      <c r="G549" s="40"/>
      <c r="H549" s="43"/>
      <c r="I549" s="20"/>
      <c r="J549" s="17" t="s">
        <v>11</v>
      </c>
      <c r="K549" s="23">
        <f t="shared" ca="1" si="40"/>
        <v>2.8408652104780905</v>
      </c>
      <c r="L549" s="26"/>
      <c r="M549" s="26" t="str">
        <f t="shared" si="41"/>
        <v/>
      </c>
      <c r="N549" s="48"/>
      <c r="O549" s="28" t="str">
        <f t="shared" si="42"/>
        <v/>
      </c>
      <c r="P549" s="26" t="str">
        <f t="shared" si="43"/>
        <v/>
      </c>
      <c r="Q549" s="26" t="str">
        <f t="shared" si="44"/>
        <v/>
      </c>
    </row>
    <row r="550" spans="5:17" x14ac:dyDescent="0.25">
      <c r="E550" s="17">
        <v>544</v>
      </c>
      <c r="F550" s="17"/>
      <c r="G550" s="40"/>
      <c r="H550" s="43"/>
      <c r="I550" s="20"/>
      <c r="J550" s="17" t="s">
        <v>11</v>
      </c>
      <c r="K550" s="23">
        <f t="shared" ca="1" si="40"/>
        <v>3.3278750340835819</v>
      </c>
      <c r="L550" s="26"/>
      <c r="M550" s="26" t="str">
        <f t="shared" si="41"/>
        <v/>
      </c>
      <c r="N550" s="48"/>
      <c r="O550" s="28" t="str">
        <f t="shared" si="42"/>
        <v/>
      </c>
      <c r="P550" s="26" t="str">
        <f t="shared" si="43"/>
        <v/>
      </c>
      <c r="Q550" s="26" t="str">
        <f t="shared" si="44"/>
        <v/>
      </c>
    </row>
    <row r="551" spans="5:17" x14ac:dyDescent="0.25">
      <c r="E551" s="17">
        <v>545</v>
      </c>
      <c r="F551" s="17"/>
      <c r="G551" s="40"/>
      <c r="H551" s="43"/>
      <c r="I551" s="20"/>
      <c r="J551" s="17" t="s">
        <v>11</v>
      </c>
      <c r="K551" s="23">
        <f t="shared" ca="1" si="40"/>
        <v>3.3997521220118312</v>
      </c>
      <c r="L551" s="26"/>
      <c r="M551" s="26" t="str">
        <f t="shared" si="41"/>
        <v/>
      </c>
      <c r="N551" s="48"/>
      <c r="O551" s="28" t="str">
        <f t="shared" si="42"/>
        <v/>
      </c>
      <c r="P551" s="26" t="str">
        <f t="shared" si="43"/>
        <v/>
      </c>
      <c r="Q551" s="26" t="str">
        <f t="shared" si="44"/>
        <v/>
      </c>
    </row>
    <row r="552" spans="5:17" x14ac:dyDescent="0.25">
      <c r="E552" s="17">
        <v>546</v>
      </c>
      <c r="F552" s="17"/>
      <c r="G552" s="40"/>
      <c r="H552" s="43"/>
      <c r="I552" s="20"/>
      <c r="J552" s="17" t="s">
        <v>11</v>
      </c>
      <c r="K552" s="23">
        <f t="shared" ca="1" si="40"/>
        <v>2.9716837134590746</v>
      </c>
      <c r="L552" s="26"/>
      <c r="M552" s="26" t="str">
        <f t="shared" si="41"/>
        <v/>
      </c>
      <c r="N552" s="48"/>
      <c r="O552" s="28" t="str">
        <f t="shared" si="42"/>
        <v/>
      </c>
      <c r="P552" s="26" t="str">
        <f t="shared" si="43"/>
        <v/>
      </c>
      <c r="Q552" s="26" t="str">
        <f t="shared" si="44"/>
        <v/>
      </c>
    </row>
    <row r="553" spans="5:17" x14ac:dyDescent="0.25">
      <c r="E553" s="17">
        <v>547</v>
      </c>
      <c r="F553" s="17"/>
      <c r="G553" s="40"/>
      <c r="H553" s="43"/>
      <c r="I553" s="20"/>
      <c r="J553" s="17" t="s">
        <v>11</v>
      </c>
      <c r="K553" s="23">
        <f t="shared" ca="1" si="40"/>
        <v>3.1077791375285289</v>
      </c>
      <c r="L553" s="26"/>
      <c r="M553" s="26" t="str">
        <f t="shared" si="41"/>
        <v/>
      </c>
      <c r="N553" s="48"/>
      <c r="O553" s="28" t="str">
        <f t="shared" si="42"/>
        <v/>
      </c>
      <c r="P553" s="26" t="str">
        <f t="shared" si="43"/>
        <v/>
      </c>
      <c r="Q553" s="26" t="str">
        <f t="shared" si="44"/>
        <v/>
      </c>
    </row>
    <row r="554" spans="5:17" x14ac:dyDescent="0.25">
      <c r="E554" s="17">
        <v>548</v>
      </c>
      <c r="F554" s="17"/>
      <c r="G554" s="40"/>
      <c r="H554" s="43"/>
      <c r="I554" s="20"/>
      <c r="J554" s="17" t="s">
        <v>11</v>
      </c>
      <c r="K554" s="23">
        <f t="shared" ca="1" si="40"/>
        <v>3.8360740466313654</v>
      </c>
      <c r="L554" s="26"/>
      <c r="M554" s="26" t="str">
        <f t="shared" si="41"/>
        <v/>
      </c>
      <c r="N554" s="48"/>
      <c r="O554" s="28" t="str">
        <f t="shared" si="42"/>
        <v/>
      </c>
      <c r="P554" s="26" t="str">
        <f t="shared" si="43"/>
        <v/>
      </c>
      <c r="Q554" s="26" t="str">
        <f t="shared" si="44"/>
        <v/>
      </c>
    </row>
    <row r="555" spans="5:17" x14ac:dyDescent="0.25">
      <c r="E555" s="17">
        <v>549</v>
      </c>
      <c r="F555" s="17"/>
      <c r="G555" s="40"/>
      <c r="H555" s="43"/>
      <c r="I555" s="20"/>
      <c r="J555" s="17" t="s">
        <v>11</v>
      </c>
      <c r="K555" s="23">
        <f t="shared" ref="K555:K618" ca="1" si="45">2.75+RAND()*(4.6-2.75)</f>
        <v>4.5660560533274452</v>
      </c>
      <c r="L555" s="26"/>
      <c r="M555" s="26" t="str">
        <f t="shared" si="41"/>
        <v/>
      </c>
      <c r="N555" s="48"/>
      <c r="O555" s="28" t="str">
        <f t="shared" si="42"/>
        <v/>
      </c>
      <c r="P555" s="26" t="str">
        <f t="shared" si="43"/>
        <v/>
      </c>
      <c r="Q555" s="26" t="str">
        <f t="shared" si="44"/>
        <v/>
      </c>
    </row>
    <row r="556" spans="5:17" x14ac:dyDescent="0.25">
      <c r="E556" s="17">
        <v>550</v>
      </c>
      <c r="F556" s="17"/>
      <c r="G556" s="40"/>
      <c r="H556" s="43"/>
      <c r="I556" s="20"/>
      <c r="J556" s="17" t="s">
        <v>11</v>
      </c>
      <c r="K556" s="23">
        <f t="shared" ca="1" si="45"/>
        <v>2.8830939919747278</v>
      </c>
      <c r="L556" s="26"/>
      <c r="M556" s="26" t="str">
        <f t="shared" si="41"/>
        <v/>
      </c>
      <c r="N556" s="48"/>
      <c r="O556" s="28" t="str">
        <f t="shared" si="42"/>
        <v/>
      </c>
      <c r="P556" s="26" t="str">
        <f t="shared" si="43"/>
        <v/>
      </c>
      <c r="Q556" s="26" t="str">
        <f t="shared" si="44"/>
        <v/>
      </c>
    </row>
    <row r="557" spans="5:17" x14ac:dyDescent="0.25">
      <c r="E557" s="17">
        <v>551</v>
      </c>
      <c r="F557" s="17"/>
      <c r="G557" s="40"/>
      <c r="H557" s="43"/>
      <c r="I557" s="20"/>
      <c r="J557" s="17" t="s">
        <v>11</v>
      </c>
      <c r="K557" s="23">
        <f t="shared" ca="1" si="45"/>
        <v>2.7647232324900655</v>
      </c>
      <c r="L557" s="26"/>
      <c r="M557" s="26" t="str">
        <f t="shared" si="41"/>
        <v/>
      </c>
      <c r="N557" s="48"/>
      <c r="O557" s="28" t="str">
        <f t="shared" si="42"/>
        <v/>
      </c>
      <c r="P557" s="26" t="str">
        <f t="shared" si="43"/>
        <v/>
      </c>
      <c r="Q557" s="26" t="str">
        <f t="shared" si="44"/>
        <v/>
      </c>
    </row>
    <row r="558" spans="5:17" x14ac:dyDescent="0.25">
      <c r="E558" s="17">
        <v>552</v>
      </c>
      <c r="F558" s="17"/>
      <c r="G558" s="40"/>
      <c r="H558" s="43"/>
      <c r="I558" s="20"/>
      <c r="J558" s="17" t="s">
        <v>11</v>
      </c>
      <c r="K558" s="23">
        <f t="shared" ca="1" si="45"/>
        <v>4.2547181151895437</v>
      </c>
      <c r="L558" s="26"/>
      <c r="M558" s="26" t="str">
        <f t="shared" si="41"/>
        <v/>
      </c>
      <c r="N558" s="48"/>
      <c r="O558" s="28" t="str">
        <f t="shared" si="42"/>
        <v/>
      </c>
      <c r="P558" s="26" t="str">
        <f t="shared" si="43"/>
        <v/>
      </c>
      <c r="Q558" s="26" t="str">
        <f t="shared" si="44"/>
        <v/>
      </c>
    </row>
    <row r="559" spans="5:17" x14ac:dyDescent="0.25">
      <c r="E559" s="17">
        <v>553</v>
      </c>
      <c r="F559" s="17"/>
      <c r="G559" s="40"/>
      <c r="H559" s="43"/>
      <c r="I559" s="20"/>
      <c r="J559" s="17" t="s">
        <v>11</v>
      </c>
      <c r="K559" s="23">
        <f t="shared" ca="1" si="45"/>
        <v>2.7810104424302446</v>
      </c>
      <c r="L559" s="26"/>
      <c r="M559" s="26" t="str">
        <f t="shared" si="41"/>
        <v/>
      </c>
      <c r="N559" s="48"/>
      <c r="O559" s="28" t="str">
        <f t="shared" si="42"/>
        <v/>
      </c>
      <c r="P559" s="26" t="str">
        <f t="shared" si="43"/>
        <v/>
      </c>
      <c r="Q559" s="26" t="str">
        <f t="shared" si="44"/>
        <v/>
      </c>
    </row>
    <row r="560" spans="5:17" x14ac:dyDescent="0.25">
      <c r="E560" s="17">
        <v>554</v>
      </c>
      <c r="F560" s="17"/>
      <c r="G560" s="40"/>
      <c r="H560" s="43"/>
      <c r="I560" s="20"/>
      <c r="J560" s="17" t="s">
        <v>11</v>
      </c>
      <c r="K560" s="23">
        <f t="shared" ca="1" si="45"/>
        <v>3.1810332088562565</v>
      </c>
      <c r="L560" s="26"/>
      <c r="M560" s="26" t="str">
        <f t="shared" si="41"/>
        <v/>
      </c>
      <c r="N560" s="48"/>
      <c r="O560" s="28" t="str">
        <f t="shared" si="42"/>
        <v/>
      </c>
      <c r="P560" s="26" t="str">
        <f t="shared" si="43"/>
        <v/>
      </c>
      <c r="Q560" s="26" t="str">
        <f t="shared" si="44"/>
        <v/>
      </c>
    </row>
    <row r="561" spans="5:17" x14ac:dyDescent="0.25">
      <c r="E561" s="17">
        <v>555</v>
      </c>
      <c r="F561" s="17"/>
      <c r="G561" s="40"/>
      <c r="H561" s="43"/>
      <c r="I561" s="20"/>
      <c r="J561" s="17" t="s">
        <v>11</v>
      </c>
      <c r="K561" s="23">
        <f t="shared" ca="1" si="45"/>
        <v>2.907110277305335</v>
      </c>
      <c r="L561" s="26"/>
      <c r="M561" s="26" t="str">
        <f t="shared" si="41"/>
        <v/>
      </c>
      <c r="N561" s="48"/>
      <c r="O561" s="28" t="str">
        <f t="shared" si="42"/>
        <v/>
      </c>
      <c r="P561" s="26" t="str">
        <f t="shared" si="43"/>
        <v/>
      </c>
      <c r="Q561" s="26" t="str">
        <f t="shared" si="44"/>
        <v/>
      </c>
    </row>
    <row r="562" spans="5:17" x14ac:dyDescent="0.25">
      <c r="E562" s="17">
        <v>556</v>
      </c>
      <c r="F562" s="17"/>
      <c r="G562" s="40"/>
      <c r="H562" s="43"/>
      <c r="I562" s="20"/>
      <c r="J562" s="17" t="s">
        <v>11</v>
      </c>
      <c r="K562" s="23">
        <f t="shared" ca="1" si="45"/>
        <v>2.9277115990007574</v>
      </c>
      <c r="L562" s="26"/>
      <c r="M562" s="26" t="str">
        <f t="shared" si="41"/>
        <v/>
      </c>
      <c r="N562" s="48"/>
      <c r="O562" s="28" t="str">
        <f t="shared" si="42"/>
        <v/>
      </c>
      <c r="P562" s="26" t="str">
        <f t="shared" si="43"/>
        <v/>
      </c>
      <c r="Q562" s="26" t="str">
        <f t="shared" si="44"/>
        <v/>
      </c>
    </row>
    <row r="563" spans="5:17" x14ac:dyDescent="0.25">
      <c r="E563" s="17">
        <v>557</v>
      </c>
      <c r="F563" s="17"/>
      <c r="G563" s="40"/>
      <c r="H563" s="43"/>
      <c r="I563" s="20"/>
      <c r="J563" s="17" t="s">
        <v>11</v>
      </c>
      <c r="K563" s="23">
        <f t="shared" ca="1" si="45"/>
        <v>4.576287935024653</v>
      </c>
      <c r="L563" s="26"/>
      <c r="M563" s="26" t="str">
        <f t="shared" si="41"/>
        <v/>
      </c>
      <c r="N563" s="48"/>
      <c r="O563" s="28" t="str">
        <f t="shared" si="42"/>
        <v/>
      </c>
      <c r="P563" s="26" t="str">
        <f t="shared" si="43"/>
        <v/>
      </c>
      <c r="Q563" s="26" t="str">
        <f t="shared" si="44"/>
        <v/>
      </c>
    </row>
    <row r="564" spans="5:17" x14ac:dyDescent="0.25">
      <c r="E564" s="17">
        <v>558</v>
      </c>
      <c r="F564" s="17"/>
      <c r="G564" s="40"/>
      <c r="H564" s="43"/>
      <c r="I564" s="20"/>
      <c r="J564" s="17" t="s">
        <v>11</v>
      </c>
      <c r="K564" s="23">
        <f t="shared" ca="1" si="45"/>
        <v>3.948515730689421</v>
      </c>
      <c r="L564" s="26"/>
      <c r="M564" s="26" t="str">
        <f t="shared" si="41"/>
        <v/>
      </c>
      <c r="N564" s="48"/>
      <c r="O564" s="28" t="str">
        <f t="shared" si="42"/>
        <v/>
      </c>
      <c r="P564" s="26" t="str">
        <f t="shared" si="43"/>
        <v/>
      </c>
      <c r="Q564" s="26" t="str">
        <f t="shared" si="44"/>
        <v/>
      </c>
    </row>
    <row r="565" spans="5:17" x14ac:dyDescent="0.25">
      <c r="E565" s="17">
        <v>559</v>
      </c>
      <c r="F565" s="17"/>
      <c r="G565" s="40"/>
      <c r="H565" s="43"/>
      <c r="I565" s="20"/>
      <c r="J565" s="17" t="s">
        <v>11</v>
      </c>
      <c r="K565" s="23">
        <f t="shared" ca="1" si="45"/>
        <v>4.2540187480379617</v>
      </c>
      <c r="L565" s="26"/>
      <c r="M565" s="26" t="str">
        <f t="shared" si="41"/>
        <v/>
      </c>
      <c r="N565" s="48"/>
      <c r="O565" s="28" t="str">
        <f t="shared" si="42"/>
        <v/>
      </c>
      <c r="P565" s="26" t="str">
        <f t="shared" si="43"/>
        <v/>
      </c>
      <c r="Q565" s="26" t="str">
        <f t="shared" si="44"/>
        <v/>
      </c>
    </row>
    <row r="566" spans="5:17" x14ac:dyDescent="0.25">
      <c r="E566" s="17">
        <v>560</v>
      </c>
      <c r="F566" s="17"/>
      <c r="G566" s="40"/>
      <c r="H566" s="43"/>
      <c r="I566" s="20"/>
      <c r="J566" s="17" t="s">
        <v>11</v>
      </c>
      <c r="K566" s="23">
        <f t="shared" ca="1" si="45"/>
        <v>3.7393454316745109</v>
      </c>
      <c r="L566" s="26"/>
      <c r="M566" s="26" t="str">
        <f t="shared" si="41"/>
        <v/>
      </c>
      <c r="N566" s="48"/>
      <c r="O566" s="28" t="str">
        <f t="shared" si="42"/>
        <v/>
      </c>
      <c r="P566" s="26" t="str">
        <f t="shared" si="43"/>
        <v/>
      </c>
      <c r="Q566" s="26" t="str">
        <f t="shared" si="44"/>
        <v/>
      </c>
    </row>
    <row r="567" spans="5:17" x14ac:dyDescent="0.25">
      <c r="E567" s="17">
        <v>561</v>
      </c>
      <c r="F567" s="17"/>
      <c r="G567" s="40"/>
      <c r="H567" s="43"/>
      <c r="I567" s="20"/>
      <c r="J567" s="17" t="s">
        <v>11</v>
      </c>
      <c r="K567" s="23">
        <f t="shared" ca="1" si="45"/>
        <v>3.8852852394090127</v>
      </c>
      <c r="L567" s="26"/>
      <c r="M567" s="26" t="str">
        <f t="shared" si="41"/>
        <v/>
      </c>
      <c r="N567" s="48"/>
      <c r="O567" s="28" t="str">
        <f t="shared" si="42"/>
        <v/>
      </c>
      <c r="P567" s="26" t="str">
        <f t="shared" si="43"/>
        <v/>
      </c>
      <c r="Q567" s="26" t="str">
        <f t="shared" si="44"/>
        <v/>
      </c>
    </row>
    <row r="568" spans="5:17" x14ac:dyDescent="0.25">
      <c r="E568" s="17">
        <v>562</v>
      </c>
      <c r="F568" s="17"/>
      <c r="G568" s="40"/>
      <c r="H568" s="43"/>
      <c r="I568" s="20"/>
      <c r="J568" s="17" t="s">
        <v>11</v>
      </c>
      <c r="K568" s="23">
        <f t="shared" ca="1" si="45"/>
        <v>3.6001896894515566</v>
      </c>
      <c r="L568" s="26"/>
      <c r="M568" s="26" t="str">
        <f t="shared" si="41"/>
        <v/>
      </c>
      <c r="N568" s="48"/>
      <c r="O568" s="28" t="str">
        <f t="shared" si="42"/>
        <v/>
      </c>
      <c r="P568" s="26" t="str">
        <f t="shared" si="43"/>
        <v/>
      </c>
      <c r="Q568" s="26" t="str">
        <f t="shared" si="44"/>
        <v/>
      </c>
    </row>
    <row r="569" spans="5:17" x14ac:dyDescent="0.25">
      <c r="E569" s="17">
        <v>563</v>
      </c>
      <c r="F569" s="17"/>
      <c r="G569" s="40"/>
      <c r="H569" s="43"/>
      <c r="I569" s="20"/>
      <c r="J569" s="17" t="s">
        <v>11</v>
      </c>
      <c r="K569" s="23">
        <f t="shared" ca="1" si="45"/>
        <v>3.4147021496660002</v>
      </c>
      <c r="L569" s="26"/>
      <c r="M569" s="26" t="str">
        <f t="shared" si="41"/>
        <v/>
      </c>
      <c r="N569" s="48"/>
      <c r="O569" s="28" t="str">
        <f t="shared" si="42"/>
        <v/>
      </c>
      <c r="P569" s="26" t="str">
        <f t="shared" si="43"/>
        <v/>
      </c>
      <c r="Q569" s="26" t="str">
        <f t="shared" si="44"/>
        <v/>
      </c>
    </row>
    <row r="570" spans="5:17" x14ac:dyDescent="0.25">
      <c r="E570" s="17">
        <v>564</v>
      </c>
      <c r="F570" s="17"/>
      <c r="G570" s="40"/>
      <c r="H570" s="43"/>
      <c r="I570" s="20"/>
      <c r="J570" s="17" t="s">
        <v>11</v>
      </c>
      <c r="K570" s="23">
        <f t="shared" ca="1" si="45"/>
        <v>3.8217653964961675</v>
      </c>
      <c r="L570" s="26"/>
      <c r="M570" s="26" t="str">
        <f t="shared" si="41"/>
        <v/>
      </c>
      <c r="N570" s="48"/>
      <c r="O570" s="28" t="str">
        <f t="shared" si="42"/>
        <v/>
      </c>
      <c r="P570" s="26" t="str">
        <f t="shared" si="43"/>
        <v/>
      </c>
      <c r="Q570" s="26" t="str">
        <f t="shared" si="44"/>
        <v/>
      </c>
    </row>
    <row r="571" spans="5:17" x14ac:dyDescent="0.25">
      <c r="E571" s="17">
        <v>565</v>
      </c>
      <c r="F571" s="17"/>
      <c r="G571" s="40"/>
      <c r="H571" s="43"/>
      <c r="I571" s="20"/>
      <c r="J571" s="17" t="s">
        <v>11</v>
      </c>
      <c r="K571" s="23">
        <f t="shared" ca="1" si="45"/>
        <v>3.1752044420399397</v>
      </c>
      <c r="L571" s="26"/>
      <c r="M571" s="26" t="str">
        <f t="shared" si="41"/>
        <v/>
      </c>
      <c r="N571" s="48"/>
      <c r="O571" s="28" t="str">
        <f t="shared" si="42"/>
        <v/>
      </c>
      <c r="P571" s="26" t="str">
        <f t="shared" si="43"/>
        <v/>
      </c>
      <c r="Q571" s="26" t="str">
        <f t="shared" si="44"/>
        <v/>
      </c>
    </row>
    <row r="572" spans="5:17" x14ac:dyDescent="0.25">
      <c r="E572" s="17">
        <v>566</v>
      </c>
      <c r="F572" s="17"/>
      <c r="G572" s="40"/>
      <c r="H572" s="43"/>
      <c r="I572" s="20"/>
      <c r="J572" s="17" t="s">
        <v>11</v>
      </c>
      <c r="K572" s="23">
        <f t="shared" ca="1" si="45"/>
        <v>3.0894737052740271</v>
      </c>
      <c r="L572" s="26"/>
      <c r="M572" s="26" t="str">
        <f t="shared" si="41"/>
        <v/>
      </c>
      <c r="N572" s="48"/>
      <c r="O572" s="28" t="str">
        <f t="shared" si="42"/>
        <v/>
      </c>
      <c r="P572" s="26" t="str">
        <f t="shared" si="43"/>
        <v/>
      </c>
      <c r="Q572" s="26" t="str">
        <f t="shared" si="44"/>
        <v/>
      </c>
    </row>
    <row r="573" spans="5:17" x14ac:dyDescent="0.25">
      <c r="E573" s="17">
        <v>567</v>
      </c>
      <c r="F573" s="17"/>
      <c r="G573" s="40"/>
      <c r="H573" s="43"/>
      <c r="I573" s="20"/>
      <c r="J573" s="17" t="s">
        <v>11</v>
      </c>
      <c r="K573" s="23">
        <f t="shared" ca="1" si="45"/>
        <v>4.2573396048846384</v>
      </c>
      <c r="L573" s="26"/>
      <c r="M573" s="26" t="str">
        <f t="shared" si="41"/>
        <v/>
      </c>
      <c r="N573" s="48"/>
      <c r="O573" s="28" t="str">
        <f t="shared" si="42"/>
        <v/>
      </c>
      <c r="P573" s="26" t="str">
        <f t="shared" si="43"/>
        <v/>
      </c>
      <c r="Q573" s="26" t="str">
        <f t="shared" si="44"/>
        <v/>
      </c>
    </row>
    <row r="574" spans="5:17" x14ac:dyDescent="0.25">
      <c r="E574" s="17">
        <v>568</v>
      </c>
      <c r="F574" s="17"/>
      <c r="G574" s="40"/>
      <c r="H574" s="43"/>
      <c r="I574" s="20"/>
      <c r="J574" s="17" t="s">
        <v>11</v>
      </c>
      <c r="K574" s="23">
        <f t="shared" ca="1" si="45"/>
        <v>3.2690205301441395</v>
      </c>
      <c r="L574" s="26"/>
      <c r="M574" s="26" t="str">
        <f t="shared" si="41"/>
        <v/>
      </c>
      <c r="N574" s="48"/>
      <c r="O574" s="28" t="str">
        <f t="shared" si="42"/>
        <v/>
      </c>
      <c r="P574" s="26" t="str">
        <f t="shared" si="43"/>
        <v/>
      </c>
      <c r="Q574" s="26" t="str">
        <f t="shared" si="44"/>
        <v/>
      </c>
    </row>
    <row r="575" spans="5:17" x14ac:dyDescent="0.25">
      <c r="E575" s="17">
        <v>569</v>
      </c>
      <c r="F575" s="17"/>
      <c r="G575" s="40"/>
      <c r="H575" s="43"/>
      <c r="I575" s="20"/>
      <c r="J575" s="17" t="s">
        <v>11</v>
      </c>
      <c r="K575" s="23">
        <f t="shared" ca="1" si="45"/>
        <v>3.4552921069465632</v>
      </c>
      <c r="L575" s="26"/>
      <c r="M575" s="26" t="str">
        <f t="shared" si="41"/>
        <v/>
      </c>
      <c r="N575" s="48"/>
      <c r="O575" s="28" t="str">
        <f t="shared" si="42"/>
        <v/>
      </c>
      <c r="P575" s="26" t="str">
        <f t="shared" si="43"/>
        <v/>
      </c>
      <c r="Q575" s="26" t="str">
        <f t="shared" si="44"/>
        <v/>
      </c>
    </row>
    <row r="576" spans="5:17" x14ac:dyDescent="0.25">
      <c r="E576" s="17">
        <v>570</v>
      </c>
      <c r="F576" s="17"/>
      <c r="G576" s="40"/>
      <c r="H576" s="43"/>
      <c r="I576" s="20"/>
      <c r="J576" s="17" t="s">
        <v>11</v>
      </c>
      <c r="K576" s="23">
        <f t="shared" ca="1" si="45"/>
        <v>3.5844096556624936</v>
      </c>
      <c r="L576" s="26"/>
      <c r="M576" s="26" t="str">
        <f t="shared" si="41"/>
        <v/>
      </c>
      <c r="N576" s="48"/>
      <c r="O576" s="28" t="str">
        <f t="shared" si="42"/>
        <v/>
      </c>
      <c r="P576" s="26" t="str">
        <f t="shared" si="43"/>
        <v/>
      </c>
      <c r="Q576" s="26" t="str">
        <f t="shared" si="44"/>
        <v/>
      </c>
    </row>
    <row r="577" spans="5:17" x14ac:dyDescent="0.25">
      <c r="E577" s="17">
        <v>571</v>
      </c>
      <c r="F577" s="17"/>
      <c r="G577" s="40"/>
      <c r="H577" s="43"/>
      <c r="I577" s="20"/>
      <c r="J577" s="17" t="s">
        <v>11</v>
      </c>
      <c r="K577" s="23">
        <f t="shared" ca="1" si="45"/>
        <v>4.2699513762476551</v>
      </c>
      <c r="L577" s="26"/>
      <c r="M577" s="26" t="str">
        <f t="shared" si="41"/>
        <v/>
      </c>
      <c r="N577" s="48"/>
      <c r="O577" s="28" t="str">
        <f t="shared" si="42"/>
        <v/>
      </c>
      <c r="P577" s="26" t="str">
        <f t="shared" si="43"/>
        <v/>
      </c>
      <c r="Q577" s="26" t="str">
        <f t="shared" si="44"/>
        <v/>
      </c>
    </row>
    <row r="578" spans="5:17" x14ac:dyDescent="0.25">
      <c r="E578" s="17">
        <v>572</v>
      </c>
      <c r="F578" s="17"/>
      <c r="G578" s="40"/>
      <c r="H578" s="43"/>
      <c r="I578" s="20"/>
      <c r="J578" s="17" t="s">
        <v>11</v>
      </c>
      <c r="K578" s="23">
        <f t="shared" ca="1" si="45"/>
        <v>3.4279312029673692</v>
      </c>
      <c r="L578" s="26"/>
      <c r="M578" s="26" t="str">
        <f t="shared" si="41"/>
        <v/>
      </c>
      <c r="N578" s="48"/>
      <c r="O578" s="28" t="str">
        <f t="shared" si="42"/>
        <v/>
      </c>
      <c r="P578" s="26" t="str">
        <f t="shared" si="43"/>
        <v/>
      </c>
      <c r="Q578" s="26" t="str">
        <f t="shared" si="44"/>
        <v/>
      </c>
    </row>
    <row r="579" spans="5:17" x14ac:dyDescent="0.25">
      <c r="E579" s="17">
        <v>573</v>
      </c>
      <c r="F579" s="17"/>
      <c r="G579" s="40"/>
      <c r="H579" s="43"/>
      <c r="I579" s="20"/>
      <c r="J579" s="17" t="s">
        <v>11</v>
      </c>
      <c r="K579" s="23">
        <f t="shared" ca="1" si="45"/>
        <v>2.9072200990572612</v>
      </c>
      <c r="L579" s="26"/>
      <c r="M579" s="26" t="str">
        <f t="shared" si="41"/>
        <v/>
      </c>
      <c r="N579" s="48"/>
      <c r="O579" s="28" t="str">
        <f t="shared" si="42"/>
        <v/>
      </c>
      <c r="P579" s="26" t="str">
        <f t="shared" si="43"/>
        <v/>
      </c>
      <c r="Q579" s="26" t="str">
        <f t="shared" si="44"/>
        <v/>
      </c>
    </row>
    <row r="580" spans="5:17" x14ac:dyDescent="0.25">
      <c r="E580" s="17">
        <v>574</v>
      </c>
      <c r="F580" s="17"/>
      <c r="G580" s="40"/>
      <c r="H580" s="43"/>
      <c r="I580" s="20"/>
      <c r="J580" s="17" t="s">
        <v>11</v>
      </c>
      <c r="K580" s="23">
        <f t="shared" ca="1" si="45"/>
        <v>3.2208418574908459</v>
      </c>
      <c r="L580" s="26"/>
      <c r="M580" s="26" t="str">
        <f t="shared" si="41"/>
        <v/>
      </c>
      <c r="N580" s="48"/>
      <c r="O580" s="28" t="str">
        <f t="shared" si="42"/>
        <v/>
      </c>
      <c r="P580" s="26" t="str">
        <f t="shared" si="43"/>
        <v/>
      </c>
      <c r="Q580" s="26" t="str">
        <f t="shared" si="44"/>
        <v/>
      </c>
    </row>
    <row r="581" spans="5:17" x14ac:dyDescent="0.25">
      <c r="E581" s="17">
        <v>575</v>
      </c>
      <c r="F581" s="17"/>
      <c r="G581" s="40"/>
      <c r="H581" s="43"/>
      <c r="I581" s="20"/>
      <c r="J581" s="17" t="s">
        <v>11</v>
      </c>
      <c r="K581" s="23">
        <f t="shared" ca="1" si="45"/>
        <v>4.3713502125344021</v>
      </c>
      <c r="L581" s="26"/>
      <c r="M581" s="26" t="str">
        <f t="shared" si="41"/>
        <v/>
      </c>
      <c r="N581" s="48"/>
      <c r="O581" s="28" t="str">
        <f t="shared" si="42"/>
        <v/>
      </c>
      <c r="P581" s="26" t="str">
        <f t="shared" si="43"/>
        <v/>
      </c>
      <c r="Q581" s="26" t="str">
        <f t="shared" si="44"/>
        <v/>
      </c>
    </row>
    <row r="582" spans="5:17" x14ac:dyDescent="0.25">
      <c r="E582" s="17">
        <v>576</v>
      </c>
      <c r="F582" s="17"/>
      <c r="G582" s="40"/>
      <c r="H582" s="43"/>
      <c r="I582" s="20"/>
      <c r="J582" s="17" t="s">
        <v>11</v>
      </c>
      <c r="K582" s="23">
        <f t="shared" ca="1" si="45"/>
        <v>2.8922375455174105</v>
      </c>
      <c r="L582" s="26"/>
      <c r="M582" s="26" t="str">
        <f t="shared" si="41"/>
        <v/>
      </c>
      <c r="N582" s="48"/>
      <c r="O582" s="28" t="str">
        <f t="shared" si="42"/>
        <v/>
      </c>
      <c r="P582" s="26" t="str">
        <f t="shared" si="43"/>
        <v/>
      </c>
      <c r="Q582" s="26" t="str">
        <f t="shared" si="44"/>
        <v/>
      </c>
    </row>
    <row r="583" spans="5:17" x14ac:dyDescent="0.25">
      <c r="E583" s="17">
        <v>577</v>
      </c>
      <c r="F583" s="17"/>
      <c r="G583" s="40"/>
      <c r="H583" s="43"/>
      <c r="I583" s="20"/>
      <c r="J583" s="17" t="s">
        <v>11</v>
      </c>
      <c r="K583" s="23">
        <f t="shared" ca="1" si="45"/>
        <v>3.4840130290196467</v>
      </c>
      <c r="L583" s="26"/>
      <c r="M583" s="26" t="str">
        <f t="shared" si="41"/>
        <v/>
      </c>
      <c r="N583" s="48"/>
      <c r="O583" s="28" t="str">
        <f t="shared" si="42"/>
        <v/>
      </c>
      <c r="P583" s="26" t="str">
        <f t="shared" si="43"/>
        <v/>
      </c>
      <c r="Q583" s="26" t="str">
        <f t="shared" si="44"/>
        <v/>
      </c>
    </row>
    <row r="584" spans="5:17" x14ac:dyDescent="0.25">
      <c r="E584" s="17">
        <v>578</v>
      </c>
      <c r="F584" s="17"/>
      <c r="G584" s="40"/>
      <c r="H584" s="43"/>
      <c r="I584" s="20"/>
      <c r="J584" s="17" t="s">
        <v>11</v>
      </c>
      <c r="K584" s="23">
        <f t="shared" ca="1" si="45"/>
        <v>4.1821930876744471</v>
      </c>
      <c r="L584" s="26"/>
      <c r="M584" s="26" t="str">
        <f t="shared" ref="M584:M647" si="46">IF(N583&lt;&gt;"",IF(M583=1,IF(N583="GAGNÉ",1,2),IF(N583="GAGNÉ",INDEX(fibo,MATCH(M583,fibo,0)-2),INDEX(fibo,MATCH(M583,fibo,0),1)+INDEX(fibo,MATCH(M583,fibo,0)-1))),"")</f>
        <v/>
      </c>
      <c r="N584" s="48"/>
      <c r="O584" s="28" t="str">
        <f t="shared" si="42"/>
        <v/>
      </c>
      <c r="P584" s="26" t="str">
        <f t="shared" si="43"/>
        <v/>
      </c>
      <c r="Q584" s="26" t="str">
        <f t="shared" si="44"/>
        <v/>
      </c>
    </row>
    <row r="585" spans="5:17" x14ac:dyDescent="0.25">
      <c r="E585" s="17">
        <v>579</v>
      </c>
      <c r="F585" s="17"/>
      <c r="G585" s="40"/>
      <c r="H585" s="43"/>
      <c r="I585" s="20"/>
      <c r="J585" s="17" t="s">
        <v>11</v>
      </c>
      <c r="K585" s="23">
        <f t="shared" ca="1" si="45"/>
        <v>3.7445164269865594</v>
      </c>
      <c r="L585" s="26"/>
      <c r="M585" s="26" t="str">
        <f t="shared" si="46"/>
        <v/>
      </c>
      <c r="N585" s="48"/>
      <c r="O585" s="28" t="str">
        <f t="shared" ref="O585:O648" si="47">IF(N585="GAGNÉ",K585*M585,IF(N585="PERDU","0,00 €",""))</f>
        <v/>
      </c>
      <c r="P585" s="26" t="str">
        <f t="shared" ref="P585:P648" si="48">IF(N585="GAGNÉ",O585-M585,IF(N585="PERDU",-M585,""))</f>
        <v/>
      </c>
      <c r="Q585" s="26" t="str">
        <f t="shared" ref="Q585:Q648" si="49">IF(N585="GAGNÉ",O585-M585+Q584,IF(N585="PERDU",Q584-M585,""))</f>
        <v/>
      </c>
    </row>
    <row r="586" spans="5:17" x14ac:dyDescent="0.25">
      <c r="E586" s="17">
        <v>580</v>
      </c>
      <c r="F586" s="17"/>
      <c r="G586" s="40"/>
      <c r="H586" s="43"/>
      <c r="I586" s="20"/>
      <c r="J586" s="17" t="s">
        <v>11</v>
      </c>
      <c r="K586" s="23">
        <f t="shared" ca="1" si="45"/>
        <v>3.4799285518971494</v>
      </c>
      <c r="L586" s="26"/>
      <c r="M586" s="26" t="str">
        <f t="shared" si="46"/>
        <v/>
      </c>
      <c r="N586" s="48"/>
      <c r="O586" s="28" t="str">
        <f t="shared" si="47"/>
        <v/>
      </c>
      <c r="P586" s="26" t="str">
        <f t="shared" si="48"/>
        <v/>
      </c>
      <c r="Q586" s="26" t="str">
        <f t="shared" si="49"/>
        <v/>
      </c>
    </row>
    <row r="587" spans="5:17" x14ac:dyDescent="0.25">
      <c r="E587" s="17">
        <v>581</v>
      </c>
      <c r="F587" s="17"/>
      <c r="G587" s="40"/>
      <c r="H587" s="43"/>
      <c r="I587" s="20"/>
      <c r="J587" s="17" t="s">
        <v>11</v>
      </c>
      <c r="K587" s="23">
        <f t="shared" ca="1" si="45"/>
        <v>3.5217980131929907</v>
      </c>
      <c r="L587" s="26"/>
      <c r="M587" s="26" t="str">
        <f t="shared" si="46"/>
        <v/>
      </c>
      <c r="N587" s="48"/>
      <c r="O587" s="28" t="str">
        <f t="shared" si="47"/>
        <v/>
      </c>
      <c r="P587" s="26" t="str">
        <f t="shared" si="48"/>
        <v/>
      </c>
      <c r="Q587" s="26" t="str">
        <f t="shared" si="49"/>
        <v/>
      </c>
    </row>
    <row r="588" spans="5:17" x14ac:dyDescent="0.25">
      <c r="E588" s="17">
        <v>582</v>
      </c>
      <c r="F588" s="17"/>
      <c r="G588" s="40"/>
      <c r="H588" s="43"/>
      <c r="I588" s="20"/>
      <c r="J588" s="17" t="s">
        <v>11</v>
      </c>
      <c r="K588" s="23">
        <f t="shared" ca="1" si="45"/>
        <v>4.4376810698814371</v>
      </c>
      <c r="L588" s="26"/>
      <c r="M588" s="26" t="str">
        <f t="shared" si="46"/>
        <v/>
      </c>
      <c r="N588" s="48"/>
      <c r="O588" s="28" t="str">
        <f t="shared" si="47"/>
        <v/>
      </c>
      <c r="P588" s="26" t="str">
        <f t="shared" si="48"/>
        <v/>
      </c>
      <c r="Q588" s="26" t="str">
        <f t="shared" si="49"/>
        <v/>
      </c>
    </row>
    <row r="589" spans="5:17" x14ac:dyDescent="0.25">
      <c r="E589" s="17">
        <v>583</v>
      </c>
      <c r="F589" s="17"/>
      <c r="G589" s="40"/>
      <c r="H589" s="43"/>
      <c r="I589" s="20"/>
      <c r="J589" s="17" t="s">
        <v>11</v>
      </c>
      <c r="K589" s="23">
        <f t="shared" ca="1" si="45"/>
        <v>4.1749928733646549</v>
      </c>
      <c r="L589" s="26"/>
      <c r="M589" s="26" t="str">
        <f t="shared" si="46"/>
        <v/>
      </c>
      <c r="N589" s="48"/>
      <c r="O589" s="28" t="str">
        <f t="shared" si="47"/>
        <v/>
      </c>
      <c r="P589" s="26" t="str">
        <f t="shared" si="48"/>
        <v/>
      </c>
      <c r="Q589" s="26" t="str">
        <f t="shared" si="49"/>
        <v/>
      </c>
    </row>
    <row r="590" spans="5:17" x14ac:dyDescent="0.25">
      <c r="E590" s="17">
        <v>584</v>
      </c>
      <c r="F590" s="17"/>
      <c r="G590" s="40"/>
      <c r="H590" s="43"/>
      <c r="I590" s="20"/>
      <c r="J590" s="17" t="s">
        <v>11</v>
      </c>
      <c r="K590" s="23">
        <f t="shared" ca="1" si="45"/>
        <v>3.4024991522464756</v>
      </c>
      <c r="L590" s="26"/>
      <c r="M590" s="26" t="str">
        <f t="shared" si="46"/>
        <v/>
      </c>
      <c r="N590" s="48"/>
      <c r="O590" s="28" t="str">
        <f t="shared" si="47"/>
        <v/>
      </c>
      <c r="P590" s="26" t="str">
        <f t="shared" si="48"/>
        <v/>
      </c>
      <c r="Q590" s="26" t="str">
        <f t="shared" si="49"/>
        <v/>
      </c>
    </row>
    <row r="591" spans="5:17" x14ac:dyDescent="0.25">
      <c r="E591" s="17">
        <v>585</v>
      </c>
      <c r="F591" s="17"/>
      <c r="G591" s="40"/>
      <c r="H591" s="43"/>
      <c r="I591" s="20"/>
      <c r="J591" s="17" t="s">
        <v>11</v>
      </c>
      <c r="K591" s="23">
        <f t="shared" ca="1" si="45"/>
        <v>3.5340967734321689</v>
      </c>
      <c r="L591" s="26"/>
      <c r="M591" s="26" t="str">
        <f t="shared" si="46"/>
        <v/>
      </c>
      <c r="N591" s="48"/>
      <c r="O591" s="28" t="str">
        <f t="shared" si="47"/>
        <v/>
      </c>
      <c r="P591" s="26" t="str">
        <f t="shared" si="48"/>
        <v/>
      </c>
      <c r="Q591" s="26" t="str">
        <f t="shared" si="49"/>
        <v/>
      </c>
    </row>
    <row r="592" spans="5:17" x14ac:dyDescent="0.25">
      <c r="E592" s="17">
        <v>586</v>
      </c>
      <c r="F592" s="17"/>
      <c r="G592" s="40"/>
      <c r="H592" s="43"/>
      <c r="I592" s="20"/>
      <c r="J592" s="17" t="s">
        <v>11</v>
      </c>
      <c r="K592" s="23">
        <f t="shared" ca="1" si="45"/>
        <v>2.8184498220532843</v>
      </c>
      <c r="L592" s="26"/>
      <c r="M592" s="26" t="str">
        <f t="shared" si="46"/>
        <v/>
      </c>
      <c r="N592" s="48"/>
      <c r="O592" s="28" t="str">
        <f t="shared" si="47"/>
        <v/>
      </c>
      <c r="P592" s="26" t="str">
        <f t="shared" si="48"/>
        <v/>
      </c>
      <c r="Q592" s="26" t="str">
        <f t="shared" si="49"/>
        <v/>
      </c>
    </row>
    <row r="593" spans="5:17" x14ac:dyDescent="0.25">
      <c r="E593" s="17">
        <v>587</v>
      </c>
      <c r="F593" s="17"/>
      <c r="G593" s="40"/>
      <c r="H593" s="43"/>
      <c r="I593" s="20"/>
      <c r="J593" s="17" t="s">
        <v>11</v>
      </c>
      <c r="K593" s="23">
        <f t="shared" ca="1" si="45"/>
        <v>4.1549434748668181</v>
      </c>
      <c r="L593" s="26"/>
      <c r="M593" s="26" t="str">
        <f t="shared" si="46"/>
        <v/>
      </c>
      <c r="N593" s="48"/>
      <c r="O593" s="28" t="str">
        <f t="shared" si="47"/>
        <v/>
      </c>
      <c r="P593" s="26" t="str">
        <f t="shared" si="48"/>
        <v/>
      </c>
      <c r="Q593" s="26" t="str">
        <f t="shared" si="49"/>
        <v/>
      </c>
    </row>
    <row r="594" spans="5:17" x14ac:dyDescent="0.25">
      <c r="E594" s="17">
        <v>588</v>
      </c>
      <c r="F594" s="17"/>
      <c r="G594" s="40"/>
      <c r="H594" s="43"/>
      <c r="I594" s="20"/>
      <c r="J594" s="17" t="s">
        <v>11</v>
      </c>
      <c r="K594" s="23">
        <f t="shared" ca="1" si="45"/>
        <v>3.7619297023295135</v>
      </c>
      <c r="L594" s="26"/>
      <c r="M594" s="26" t="str">
        <f t="shared" si="46"/>
        <v/>
      </c>
      <c r="N594" s="48"/>
      <c r="O594" s="28" t="str">
        <f t="shared" si="47"/>
        <v/>
      </c>
      <c r="P594" s="26" t="str">
        <f t="shared" si="48"/>
        <v/>
      </c>
      <c r="Q594" s="26" t="str">
        <f t="shared" si="49"/>
        <v/>
      </c>
    </row>
    <row r="595" spans="5:17" x14ac:dyDescent="0.25">
      <c r="E595" s="17">
        <v>589</v>
      </c>
      <c r="F595" s="17"/>
      <c r="G595" s="40"/>
      <c r="H595" s="43"/>
      <c r="I595" s="20"/>
      <c r="J595" s="17" t="s">
        <v>11</v>
      </c>
      <c r="K595" s="23">
        <f t="shared" ca="1" si="45"/>
        <v>3.8504935665722733</v>
      </c>
      <c r="L595" s="26"/>
      <c r="M595" s="26" t="str">
        <f t="shared" si="46"/>
        <v/>
      </c>
      <c r="N595" s="48"/>
      <c r="O595" s="28" t="str">
        <f t="shared" si="47"/>
        <v/>
      </c>
      <c r="P595" s="26" t="str">
        <f t="shared" si="48"/>
        <v/>
      </c>
      <c r="Q595" s="26" t="str">
        <f t="shared" si="49"/>
        <v/>
      </c>
    </row>
    <row r="596" spans="5:17" x14ac:dyDescent="0.25">
      <c r="E596" s="17">
        <v>590</v>
      </c>
      <c r="F596" s="17"/>
      <c r="G596" s="40"/>
      <c r="H596" s="43"/>
      <c r="I596" s="20"/>
      <c r="J596" s="17" t="s">
        <v>11</v>
      </c>
      <c r="K596" s="23">
        <f t="shared" ca="1" si="45"/>
        <v>3.3766867485637579</v>
      </c>
      <c r="L596" s="26"/>
      <c r="M596" s="26" t="str">
        <f t="shared" si="46"/>
        <v/>
      </c>
      <c r="N596" s="48"/>
      <c r="O596" s="28" t="str">
        <f t="shared" si="47"/>
        <v/>
      </c>
      <c r="P596" s="26" t="str">
        <f t="shared" si="48"/>
        <v/>
      </c>
      <c r="Q596" s="26" t="str">
        <f t="shared" si="49"/>
        <v/>
      </c>
    </row>
    <row r="597" spans="5:17" x14ac:dyDescent="0.25">
      <c r="E597" s="17">
        <v>591</v>
      </c>
      <c r="F597" s="17"/>
      <c r="G597" s="40"/>
      <c r="H597" s="43"/>
      <c r="I597" s="20"/>
      <c r="J597" s="17" t="s">
        <v>11</v>
      </c>
      <c r="K597" s="23">
        <f t="shared" ca="1" si="45"/>
        <v>3.139808634098936</v>
      </c>
      <c r="L597" s="26"/>
      <c r="M597" s="26" t="str">
        <f t="shared" si="46"/>
        <v/>
      </c>
      <c r="N597" s="48"/>
      <c r="O597" s="28" t="str">
        <f t="shared" si="47"/>
        <v/>
      </c>
      <c r="P597" s="26" t="str">
        <f t="shared" si="48"/>
        <v/>
      </c>
      <c r="Q597" s="26" t="str">
        <f t="shared" si="49"/>
        <v/>
      </c>
    </row>
    <row r="598" spans="5:17" x14ac:dyDescent="0.25">
      <c r="E598" s="17">
        <v>592</v>
      </c>
      <c r="F598" s="17"/>
      <c r="G598" s="40"/>
      <c r="H598" s="43"/>
      <c r="I598" s="20"/>
      <c r="J598" s="17" t="s">
        <v>11</v>
      </c>
      <c r="K598" s="23">
        <f t="shared" ca="1" si="45"/>
        <v>2.9977097845504117</v>
      </c>
      <c r="L598" s="26"/>
      <c r="M598" s="26" t="str">
        <f t="shared" si="46"/>
        <v/>
      </c>
      <c r="N598" s="48"/>
      <c r="O598" s="28" t="str">
        <f t="shared" si="47"/>
        <v/>
      </c>
      <c r="P598" s="26" t="str">
        <f t="shared" si="48"/>
        <v/>
      </c>
      <c r="Q598" s="26" t="str">
        <f t="shared" si="49"/>
        <v/>
      </c>
    </row>
    <row r="599" spans="5:17" x14ac:dyDescent="0.25">
      <c r="E599" s="17">
        <v>593</v>
      </c>
      <c r="F599" s="17"/>
      <c r="G599" s="40"/>
      <c r="H599" s="43"/>
      <c r="I599" s="20"/>
      <c r="J599" s="17" t="s">
        <v>11</v>
      </c>
      <c r="K599" s="23">
        <f t="shared" ca="1" si="45"/>
        <v>3.4453504039533818</v>
      </c>
      <c r="L599" s="26"/>
      <c r="M599" s="26" t="str">
        <f t="shared" si="46"/>
        <v/>
      </c>
      <c r="N599" s="48"/>
      <c r="O599" s="28" t="str">
        <f t="shared" si="47"/>
        <v/>
      </c>
      <c r="P599" s="26" t="str">
        <f t="shared" si="48"/>
        <v/>
      </c>
      <c r="Q599" s="26" t="str">
        <f t="shared" si="49"/>
        <v/>
      </c>
    </row>
    <row r="600" spans="5:17" x14ac:dyDescent="0.25">
      <c r="E600" s="17">
        <v>594</v>
      </c>
      <c r="F600" s="17"/>
      <c r="G600" s="40"/>
      <c r="H600" s="43"/>
      <c r="I600" s="20"/>
      <c r="J600" s="17" t="s">
        <v>11</v>
      </c>
      <c r="K600" s="23">
        <f t="shared" ca="1" si="45"/>
        <v>3.8557331614093657</v>
      </c>
      <c r="L600" s="26"/>
      <c r="M600" s="26" t="str">
        <f t="shared" si="46"/>
        <v/>
      </c>
      <c r="N600" s="48"/>
      <c r="O600" s="28" t="str">
        <f t="shared" si="47"/>
        <v/>
      </c>
      <c r="P600" s="26" t="str">
        <f t="shared" si="48"/>
        <v/>
      </c>
      <c r="Q600" s="26" t="str">
        <f t="shared" si="49"/>
        <v/>
      </c>
    </row>
    <row r="601" spans="5:17" x14ac:dyDescent="0.25">
      <c r="E601" s="17">
        <v>595</v>
      </c>
      <c r="F601" s="17"/>
      <c r="G601" s="40"/>
      <c r="H601" s="43"/>
      <c r="I601" s="20"/>
      <c r="J601" s="17" t="s">
        <v>11</v>
      </c>
      <c r="K601" s="23">
        <f t="shared" ca="1" si="45"/>
        <v>4.4007021851371118</v>
      </c>
      <c r="L601" s="26"/>
      <c r="M601" s="26" t="str">
        <f t="shared" si="46"/>
        <v/>
      </c>
      <c r="N601" s="48"/>
      <c r="O601" s="28" t="str">
        <f t="shared" si="47"/>
        <v/>
      </c>
      <c r="P601" s="26" t="str">
        <f t="shared" si="48"/>
        <v/>
      </c>
      <c r="Q601" s="26" t="str">
        <f t="shared" si="49"/>
        <v/>
      </c>
    </row>
    <row r="602" spans="5:17" x14ac:dyDescent="0.25">
      <c r="E602" s="17">
        <v>596</v>
      </c>
      <c r="F602" s="17"/>
      <c r="G602" s="40"/>
      <c r="H602" s="43"/>
      <c r="I602" s="20"/>
      <c r="J602" s="17" t="s">
        <v>11</v>
      </c>
      <c r="K602" s="23">
        <f t="shared" ca="1" si="45"/>
        <v>2.8966938446269834</v>
      </c>
      <c r="L602" s="26"/>
      <c r="M602" s="26" t="str">
        <f t="shared" si="46"/>
        <v/>
      </c>
      <c r="N602" s="48"/>
      <c r="O602" s="28" t="str">
        <f t="shared" si="47"/>
        <v/>
      </c>
      <c r="P602" s="26" t="str">
        <f t="shared" si="48"/>
        <v/>
      </c>
      <c r="Q602" s="26" t="str">
        <f t="shared" si="49"/>
        <v/>
      </c>
    </row>
    <row r="603" spans="5:17" x14ac:dyDescent="0.25">
      <c r="E603" s="17">
        <v>597</v>
      </c>
      <c r="F603" s="17"/>
      <c r="G603" s="40"/>
      <c r="H603" s="43"/>
      <c r="I603" s="20"/>
      <c r="J603" s="17" t="s">
        <v>11</v>
      </c>
      <c r="K603" s="23">
        <f t="shared" ca="1" si="45"/>
        <v>3.3747814250009327</v>
      </c>
      <c r="L603" s="26"/>
      <c r="M603" s="26" t="str">
        <f t="shared" si="46"/>
        <v/>
      </c>
      <c r="N603" s="48"/>
      <c r="O603" s="28" t="str">
        <f t="shared" si="47"/>
        <v/>
      </c>
      <c r="P603" s="26" t="str">
        <f t="shared" si="48"/>
        <v/>
      </c>
      <c r="Q603" s="26" t="str">
        <f t="shared" si="49"/>
        <v/>
      </c>
    </row>
    <row r="604" spans="5:17" x14ac:dyDescent="0.25">
      <c r="E604" s="17">
        <v>598</v>
      </c>
      <c r="F604" s="17"/>
      <c r="G604" s="40"/>
      <c r="H604" s="43"/>
      <c r="I604" s="20"/>
      <c r="J604" s="17" t="s">
        <v>11</v>
      </c>
      <c r="K604" s="23">
        <f t="shared" ca="1" si="45"/>
        <v>4.0038365388464401</v>
      </c>
      <c r="L604" s="26"/>
      <c r="M604" s="26" t="str">
        <f t="shared" si="46"/>
        <v/>
      </c>
      <c r="N604" s="48"/>
      <c r="O604" s="28" t="str">
        <f t="shared" si="47"/>
        <v/>
      </c>
      <c r="P604" s="26" t="str">
        <f t="shared" si="48"/>
        <v/>
      </c>
      <c r="Q604" s="26" t="str">
        <f t="shared" si="49"/>
        <v/>
      </c>
    </row>
    <row r="605" spans="5:17" x14ac:dyDescent="0.25">
      <c r="E605" s="17">
        <v>599</v>
      </c>
      <c r="F605" s="17"/>
      <c r="G605" s="40"/>
      <c r="H605" s="43"/>
      <c r="I605" s="20"/>
      <c r="J605" s="17" t="s">
        <v>11</v>
      </c>
      <c r="K605" s="23">
        <f t="shared" ca="1" si="45"/>
        <v>3.8454455929896274</v>
      </c>
      <c r="L605" s="26"/>
      <c r="M605" s="26" t="str">
        <f t="shared" si="46"/>
        <v/>
      </c>
      <c r="N605" s="48"/>
      <c r="O605" s="28" t="str">
        <f t="shared" si="47"/>
        <v/>
      </c>
      <c r="P605" s="26" t="str">
        <f t="shared" si="48"/>
        <v/>
      </c>
      <c r="Q605" s="26" t="str">
        <f t="shared" si="49"/>
        <v/>
      </c>
    </row>
    <row r="606" spans="5:17" x14ac:dyDescent="0.25">
      <c r="E606" s="17">
        <v>600</v>
      </c>
      <c r="F606" s="17"/>
      <c r="G606" s="40"/>
      <c r="H606" s="43"/>
      <c r="I606" s="20"/>
      <c r="J606" s="17" t="s">
        <v>11</v>
      </c>
      <c r="K606" s="23">
        <f t="shared" ca="1" si="45"/>
        <v>3.3684843016853643</v>
      </c>
      <c r="L606" s="26"/>
      <c r="M606" s="26" t="str">
        <f t="shared" si="46"/>
        <v/>
      </c>
      <c r="N606" s="48"/>
      <c r="O606" s="28" t="str">
        <f t="shared" si="47"/>
        <v/>
      </c>
      <c r="P606" s="26" t="str">
        <f t="shared" si="48"/>
        <v/>
      </c>
      <c r="Q606" s="26" t="str">
        <f t="shared" si="49"/>
        <v/>
      </c>
    </row>
    <row r="607" spans="5:17" x14ac:dyDescent="0.25">
      <c r="E607" s="17">
        <v>601</v>
      </c>
      <c r="F607" s="17"/>
      <c r="G607" s="40"/>
      <c r="H607" s="43"/>
      <c r="I607" s="20"/>
      <c r="J607" s="17" t="s">
        <v>11</v>
      </c>
      <c r="K607" s="23">
        <f t="shared" ca="1" si="45"/>
        <v>3.8512736363085112</v>
      </c>
      <c r="L607" s="26"/>
      <c r="M607" s="26" t="str">
        <f t="shared" si="46"/>
        <v/>
      </c>
      <c r="N607" s="48"/>
      <c r="O607" s="28" t="str">
        <f t="shared" si="47"/>
        <v/>
      </c>
      <c r="P607" s="26" t="str">
        <f t="shared" si="48"/>
        <v/>
      </c>
      <c r="Q607" s="26" t="str">
        <f t="shared" si="49"/>
        <v/>
      </c>
    </row>
    <row r="608" spans="5:17" x14ac:dyDescent="0.25">
      <c r="E608" s="17">
        <v>602</v>
      </c>
      <c r="F608" s="17"/>
      <c r="G608" s="40"/>
      <c r="H608" s="43"/>
      <c r="I608" s="20"/>
      <c r="J608" s="17" t="s">
        <v>11</v>
      </c>
      <c r="K608" s="23">
        <f t="shared" ca="1" si="45"/>
        <v>3.9976731657197266</v>
      </c>
      <c r="L608" s="26"/>
      <c r="M608" s="26" t="str">
        <f t="shared" si="46"/>
        <v/>
      </c>
      <c r="N608" s="48"/>
      <c r="O608" s="28" t="str">
        <f t="shared" si="47"/>
        <v/>
      </c>
      <c r="P608" s="26" t="str">
        <f t="shared" si="48"/>
        <v/>
      </c>
      <c r="Q608" s="26" t="str">
        <f t="shared" si="49"/>
        <v/>
      </c>
    </row>
    <row r="609" spans="5:17" x14ac:dyDescent="0.25">
      <c r="E609" s="17">
        <v>603</v>
      </c>
      <c r="F609" s="17"/>
      <c r="G609" s="40"/>
      <c r="H609" s="43"/>
      <c r="I609" s="20"/>
      <c r="J609" s="17" t="s">
        <v>11</v>
      </c>
      <c r="K609" s="23">
        <f t="shared" ca="1" si="45"/>
        <v>2.9047426473553992</v>
      </c>
      <c r="L609" s="26"/>
      <c r="M609" s="26" t="str">
        <f t="shared" si="46"/>
        <v/>
      </c>
      <c r="N609" s="48"/>
      <c r="O609" s="28" t="str">
        <f t="shared" si="47"/>
        <v/>
      </c>
      <c r="P609" s="26" t="str">
        <f t="shared" si="48"/>
        <v/>
      </c>
      <c r="Q609" s="26" t="str">
        <f t="shared" si="49"/>
        <v/>
      </c>
    </row>
    <row r="610" spans="5:17" x14ac:dyDescent="0.25">
      <c r="E610" s="17">
        <v>604</v>
      </c>
      <c r="F610" s="17"/>
      <c r="G610" s="40"/>
      <c r="H610" s="43"/>
      <c r="I610" s="20"/>
      <c r="J610" s="17" t="s">
        <v>11</v>
      </c>
      <c r="K610" s="23">
        <f t="shared" ca="1" si="45"/>
        <v>4.3253219374909113</v>
      </c>
      <c r="L610" s="26"/>
      <c r="M610" s="26" t="str">
        <f t="shared" si="46"/>
        <v/>
      </c>
      <c r="N610" s="48"/>
      <c r="O610" s="28" t="str">
        <f t="shared" si="47"/>
        <v/>
      </c>
      <c r="P610" s="26" t="str">
        <f t="shared" si="48"/>
        <v/>
      </c>
      <c r="Q610" s="26" t="str">
        <f t="shared" si="49"/>
        <v/>
      </c>
    </row>
    <row r="611" spans="5:17" x14ac:dyDescent="0.25">
      <c r="E611" s="17">
        <v>605</v>
      </c>
      <c r="F611" s="17"/>
      <c r="G611" s="40"/>
      <c r="H611" s="43"/>
      <c r="I611" s="20"/>
      <c r="J611" s="17" t="s">
        <v>11</v>
      </c>
      <c r="K611" s="23">
        <f t="shared" ca="1" si="45"/>
        <v>4.3660214130431569</v>
      </c>
      <c r="L611" s="26"/>
      <c r="M611" s="26" t="str">
        <f t="shared" si="46"/>
        <v/>
      </c>
      <c r="N611" s="48"/>
      <c r="O611" s="28" t="str">
        <f t="shared" si="47"/>
        <v/>
      </c>
      <c r="P611" s="26" t="str">
        <f t="shared" si="48"/>
        <v/>
      </c>
      <c r="Q611" s="26" t="str">
        <f t="shared" si="49"/>
        <v/>
      </c>
    </row>
    <row r="612" spans="5:17" x14ac:dyDescent="0.25">
      <c r="E612" s="17">
        <v>606</v>
      </c>
      <c r="F612" s="17"/>
      <c r="G612" s="40"/>
      <c r="H612" s="43"/>
      <c r="I612" s="20"/>
      <c r="J612" s="17" t="s">
        <v>11</v>
      </c>
      <c r="K612" s="23">
        <f t="shared" ca="1" si="45"/>
        <v>2.8221941945932274</v>
      </c>
      <c r="L612" s="26"/>
      <c r="M612" s="26" t="str">
        <f t="shared" si="46"/>
        <v/>
      </c>
      <c r="N612" s="48"/>
      <c r="O612" s="28" t="str">
        <f t="shared" si="47"/>
        <v/>
      </c>
      <c r="P612" s="26" t="str">
        <f t="shared" si="48"/>
        <v/>
      </c>
      <c r="Q612" s="26" t="str">
        <f t="shared" si="49"/>
        <v/>
      </c>
    </row>
    <row r="613" spans="5:17" x14ac:dyDescent="0.25">
      <c r="E613" s="17">
        <v>607</v>
      </c>
      <c r="F613" s="17"/>
      <c r="G613" s="40"/>
      <c r="H613" s="43"/>
      <c r="I613" s="20"/>
      <c r="J613" s="17" t="s">
        <v>11</v>
      </c>
      <c r="K613" s="23">
        <f t="shared" ca="1" si="45"/>
        <v>2.7839858183112609</v>
      </c>
      <c r="L613" s="26"/>
      <c r="M613" s="26" t="str">
        <f t="shared" si="46"/>
        <v/>
      </c>
      <c r="N613" s="48"/>
      <c r="O613" s="28" t="str">
        <f t="shared" si="47"/>
        <v/>
      </c>
      <c r="P613" s="26" t="str">
        <f t="shared" si="48"/>
        <v/>
      </c>
      <c r="Q613" s="26" t="str">
        <f t="shared" si="49"/>
        <v/>
      </c>
    </row>
    <row r="614" spans="5:17" x14ac:dyDescent="0.25">
      <c r="E614" s="17">
        <v>608</v>
      </c>
      <c r="F614" s="17"/>
      <c r="G614" s="40"/>
      <c r="H614" s="43"/>
      <c r="I614" s="20"/>
      <c r="J614" s="17" t="s">
        <v>11</v>
      </c>
      <c r="K614" s="23">
        <f t="shared" ca="1" si="45"/>
        <v>3.0173179036131041</v>
      </c>
      <c r="L614" s="26"/>
      <c r="M614" s="26" t="str">
        <f t="shared" si="46"/>
        <v/>
      </c>
      <c r="N614" s="48"/>
      <c r="O614" s="28" t="str">
        <f t="shared" si="47"/>
        <v/>
      </c>
      <c r="P614" s="26" t="str">
        <f t="shared" si="48"/>
        <v/>
      </c>
      <c r="Q614" s="26" t="str">
        <f t="shared" si="49"/>
        <v/>
      </c>
    </row>
    <row r="615" spans="5:17" x14ac:dyDescent="0.25">
      <c r="E615" s="17">
        <v>609</v>
      </c>
      <c r="F615" s="17"/>
      <c r="G615" s="40"/>
      <c r="H615" s="43"/>
      <c r="I615" s="20"/>
      <c r="J615" s="17" t="s">
        <v>11</v>
      </c>
      <c r="K615" s="23">
        <f t="shared" ca="1" si="45"/>
        <v>2.9602188976280623</v>
      </c>
      <c r="L615" s="26"/>
      <c r="M615" s="26" t="str">
        <f t="shared" si="46"/>
        <v/>
      </c>
      <c r="N615" s="48"/>
      <c r="O615" s="28" t="str">
        <f t="shared" si="47"/>
        <v/>
      </c>
      <c r="P615" s="26" t="str">
        <f t="shared" si="48"/>
        <v/>
      </c>
      <c r="Q615" s="26" t="str">
        <f t="shared" si="49"/>
        <v/>
      </c>
    </row>
    <row r="616" spans="5:17" x14ac:dyDescent="0.25">
      <c r="E616" s="17">
        <v>610</v>
      </c>
      <c r="F616" s="17"/>
      <c r="G616" s="40"/>
      <c r="H616" s="43"/>
      <c r="I616" s="20"/>
      <c r="J616" s="17" t="s">
        <v>11</v>
      </c>
      <c r="K616" s="23">
        <f t="shared" ca="1" si="45"/>
        <v>3.3370009463943138</v>
      </c>
      <c r="L616" s="26"/>
      <c r="M616" s="26" t="str">
        <f t="shared" si="46"/>
        <v/>
      </c>
      <c r="N616" s="48"/>
      <c r="O616" s="28" t="str">
        <f t="shared" si="47"/>
        <v/>
      </c>
      <c r="P616" s="26" t="str">
        <f t="shared" si="48"/>
        <v/>
      </c>
      <c r="Q616" s="26" t="str">
        <f t="shared" si="49"/>
        <v/>
      </c>
    </row>
    <row r="617" spans="5:17" x14ac:dyDescent="0.25">
      <c r="E617" s="17">
        <v>611</v>
      </c>
      <c r="F617" s="17"/>
      <c r="G617" s="40"/>
      <c r="H617" s="43"/>
      <c r="I617" s="20"/>
      <c r="J617" s="17" t="s">
        <v>11</v>
      </c>
      <c r="K617" s="23">
        <f t="shared" ca="1" si="45"/>
        <v>4.0097265712007797</v>
      </c>
      <c r="L617" s="26"/>
      <c r="M617" s="26" t="str">
        <f t="shared" si="46"/>
        <v/>
      </c>
      <c r="N617" s="48"/>
      <c r="O617" s="28" t="str">
        <f t="shared" si="47"/>
        <v/>
      </c>
      <c r="P617" s="26" t="str">
        <f t="shared" si="48"/>
        <v/>
      </c>
      <c r="Q617" s="26" t="str">
        <f t="shared" si="49"/>
        <v/>
      </c>
    </row>
    <row r="618" spans="5:17" x14ac:dyDescent="0.25">
      <c r="E618" s="17">
        <v>612</v>
      </c>
      <c r="F618" s="17"/>
      <c r="G618" s="40"/>
      <c r="H618" s="43"/>
      <c r="I618" s="20"/>
      <c r="J618" s="17" t="s">
        <v>11</v>
      </c>
      <c r="K618" s="23">
        <f t="shared" ca="1" si="45"/>
        <v>3.5646895643643322</v>
      </c>
      <c r="L618" s="26"/>
      <c r="M618" s="26" t="str">
        <f t="shared" si="46"/>
        <v/>
      </c>
      <c r="N618" s="48"/>
      <c r="O618" s="28" t="str">
        <f t="shared" si="47"/>
        <v/>
      </c>
      <c r="P618" s="26" t="str">
        <f t="shared" si="48"/>
        <v/>
      </c>
      <c r="Q618" s="26" t="str">
        <f t="shared" si="49"/>
        <v/>
      </c>
    </row>
    <row r="619" spans="5:17" x14ac:dyDescent="0.25">
      <c r="E619" s="17">
        <v>613</v>
      </c>
      <c r="F619" s="17"/>
      <c r="G619" s="40"/>
      <c r="H619" s="43"/>
      <c r="I619" s="20"/>
      <c r="J619" s="17" t="s">
        <v>11</v>
      </c>
      <c r="K619" s="23">
        <f t="shared" ref="K619:K682" ca="1" si="50">2.75+RAND()*(4.6-2.75)</f>
        <v>4.4534524724295057</v>
      </c>
      <c r="L619" s="26"/>
      <c r="M619" s="26" t="str">
        <f t="shared" si="46"/>
        <v/>
      </c>
      <c r="N619" s="48"/>
      <c r="O619" s="28" t="str">
        <f t="shared" si="47"/>
        <v/>
      </c>
      <c r="P619" s="26" t="str">
        <f t="shared" si="48"/>
        <v/>
      </c>
      <c r="Q619" s="26" t="str">
        <f t="shared" si="49"/>
        <v/>
      </c>
    </row>
    <row r="620" spans="5:17" x14ac:dyDescent="0.25">
      <c r="E620" s="17">
        <v>614</v>
      </c>
      <c r="F620" s="17"/>
      <c r="G620" s="40"/>
      <c r="H620" s="43"/>
      <c r="I620" s="20"/>
      <c r="J620" s="17" t="s">
        <v>11</v>
      </c>
      <c r="K620" s="23">
        <f t="shared" ca="1" si="50"/>
        <v>3.5943597383593953</v>
      </c>
      <c r="L620" s="26"/>
      <c r="M620" s="26" t="str">
        <f t="shared" si="46"/>
        <v/>
      </c>
      <c r="N620" s="48"/>
      <c r="O620" s="28" t="str">
        <f t="shared" si="47"/>
        <v/>
      </c>
      <c r="P620" s="26" t="str">
        <f t="shared" si="48"/>
        <v/>
      </c>
      <c r="Q620" s="26" t="str">
        <f t="shared" si="49"/>
        <v/>
      </c>
    </row>
    <row r="621" spans="5:17" x14ac:dyDescent="0.25">
      <c r="E621" s="17">
        <v>615</v>
      </c>
      <c r="F621" s="17"/>
      <c r="G621" s="40"/>
      <c r="H621" s="43"/>
      <c r="I621" s="20"/>
      <c r="J621" s="17" t="s">
        <v>11</v>
      </c>
      <c r="K621" s="23">
        <f t="shared" ca="1" si="50"/>
        <v>2.8070637644272911</v>
      </c>
      <c r="L621" s="26"/>
      <c r="M621" s="26" t="str">
        <f t="shared" si="46"/>
        <v/>
      </c>
      <c r="N621" s="48"/>
      <c r="O621" s="28" t="str">
        <f t="shared" si="47"/>
        <v/>
      </c>
      <c r="P621" s="26" t="str">
        <f t="shared" si="48"/>
        <v/>
      </c>
      <c r="Q621" s="26" t="str">
        <f t="shared" si="49"/>
        <v/>
      </c>
    </row>
    <row r="622" spans="5:17" x14ac:dyDescent="0.25">
      <c r="E622" s="17">
        <v>616</v>
      </c>
      <c r="F622" s="17"/>
      <c r="G622" s="40"/>
      <c r="H622" s="43"/>
      <c r="I622" s="20"/>
      <c r="J622" s="17" t="s">
        <v>11</v>
      </c>
      <c r="K622" s="23">
        <f t="shared" ca="1" si="50"/>
        <v>3.0918262405647989</v>
      </c>
      <c r="L622" s="26"/>
      <c r="M622" s="26" t="str">
        <f t="shared" si="46"/>
        <v/>
      </c>
      <c r="N622" s="48"/>
      <c r="O622" s="28" t="str">
        <f t="shared" si="47"/>
        <v/>
      </c>
      <c r="P622" s="26" t="str">
        <f t="shared" si="48"/>
        <v/>
      </c>
      <c r="Q622" s="26" t="str">
        <f t="shared" si="49"/>
        <v/>
      </c>
    </row>
    <row r="623" spans="5:17" x14ac:dyDescent="0.25">
      <c r="E623" s="17">
        <v>617</v>
      </c>
      <c r="F623" s="17"/>
      <c r="G623" s="40"/>
      <c r="H623" s="43"/>
      <c r="I623" s="20"/>
      <c r="J623" s="17" t="s">
        <v>11</v>
      </c>
      <c r="K623" s="23">
        <f t="shared" ca="1" si="50"/>
        <v>3.5981749794022697</v>
      </c>
      <c r="L623" s="26"/>
      <c r="M623" s="26" t="str">
        <f t="shared" si="46"/>
        <v/>
      </c>
      <c r="N623" s="48"/>
      <c r="O623" s="28" t="str">
        <f t="shared" si="47"/>
        <v/>
      </c>
      <c r="P623" s="26" t="str">
        <f t="shared" si="48"/>
        <v/>
      </c>
      <c r="Q623" s="26" t="str">
        <f t="shared" si="49"/>
        <v/>
      </c>
    </row>
    <row r="624" spans="5:17" x14ac:dyDescent="0.25">
      <c r="E624" s="17">
        <v>618</v>
      </c>
      <c r="F624" s="17"/>
      <c r="G624" s="40"/>
      <c r="H624" s="43"/>
      <c r="I624" s="20"/>
      <c r="J624" s="17" t="s">
        <v>11</v>
      </c>
      <c r="K624" s="23">
        <f t="shared" ca="1" si="50"/>
        <v>4.1089366045092035</v>
      </c>
      <c r="L624" s="26"/>
      <c r="M624" s="26" t="str">
        <f t="shared" si="46"/>
        <v/>
      </c>
      <c r="N624" s="48"/>
      <c r="O624" s="28" t="str">
        <f t="shared" si="47"/>
        <v/>
      </c>
      <c r="P624" s="26" t="str">
        <f t="shared" si="48"/>
        <v/>
      </c>
      <c r="Q624" s="26" t="str">
        <f t="shared" si="49"/>
        <v/>
      </c>
    </row>
    <row r="625" spans="5:17" x14ac:dyDescent="0.25">
      <c r="E625" s="17">
        <v>619</v>
      </c>
      <c r="F625" s="17"/>
      <c r="G625" s="40"/>
      <c r="H625" s="43"/>
      <c r="I625" s="20"/>
      <c r="J625" s="17" t="s">
        <v>11</v>
      </c>
      <c r="K625" s="23">
        <f t="shared" ca="1" si="50"/>
        <v>4.1199693612162447</v>
      </c>
      <c r="L625" s="26"/>
      <c r="M625" s="26" t="str">
        <f t="shared" si="46"/>
        <v/>
      </c>
      <c r="N625" s="48"/>
      <c r="O625" s="28" t="str">
        <f t="shared" si="47"/>
        <v/>
      </c>
      <c r="P625" s="26" t="str">
        <f t="shared" si="48"/>
        <v/>
      </c>
      <c r="Q625" s="26" t="str">
        <f t="shared" si="49"/>
        <v/>
      </c>
    </row>
    <row r="626" spans="5:17" x14ac:dyDescent="0.25">
      <c r="E626" s="17">
        <v>620</v>
      </c>
      <c r="F626" s="17"/>
      <c r="G626" s="40"/>
      <c r="H626" s="43"/>
      <c r="I626" s="20"/>
      <c r="J626" s="17" t="s">
        <v>11</v>
      </c>
      <c r="K626" s="23">
        <f t="shared" ca="1" si="50"/>
        <v>4.3470727110474412</v>
      </c>
      <c r="L626" s="26"/>
      <c r="M626" s="26" t="str">
        <f t="shared" si="46"/>
        <v/>
      </c>
      <c r="N626" s="48"/>
      <c r="O626" s="28" t="str">
        <f t="shared" si="47"/>
        <v/>
      </c>
      <c r="P626" s="26" t="str">
        <f t="shared" si="48"/>
        <v/>
      </c>
      <c r="Q626" s="26" t="str">
        <f t="shared" si="49"/>
        <v/>
      </c>
    </row>
    <row r="627" spans="5:17" x14ac:dyDescent="0.25">
      <c r="E627" s="17">
        <v>621</v>
      </c>
      <c r="F627" s="17"/>
      <c r="G627" s="40"/>
      <c r="H627" s="43"/>
      <c r="I627" s="20"/>
      <c r="J627" s="17" t="s">
        <v>11</v>
      </c>
      <c r="K627" s="23">
        <f t="shared" ca="1" si="50"/>
        <v>4.0184124374238381</v>
      </c>
      <c r="L627" s="26"/>
      <c r="M627" s="26" t="str">
        <f t="shared" si="46"/>
        <v/>
      </c>
      <c r="N627" s="48"/>
      <c r="O627" s="28" t="str">
        <f t="shared" si="47"/>
        <v/>
      </c>
      <c r="P627" s="26" t="str">
        <f t="shared" si="48"/>
        <v/>
      </c>
      <c r="Q627" s="26" t="str">
        <f t="shared" si="49"/>
        <v/>
      </c>
    </row>
    <row r="628" spans="5:17" x14ac:dyDescent="0.25">
      <c r="E628" s="17">
        <v>622</v>
      </c>
      <c r="F628" s="17"/>
      <c r="G628" s="40"/>
      <c r="H628" s="43"/>
      <c r="I628" s="20"/>
      <c r="J628" s="17" t="s">
        <v>11</v>
      </c>
      <c r="K628" s="23">
        <f t="shared" ca="1" si="50"/>
        <v>3.4275256406197321</v>
      </c>
      <c r="L628" s="26"/>
      <c r="M628" s="26" t="str">
        <f t="shared" si="46"/>
        <v/>
      </c>
      <c r="N628" s="48"/>
      <c r="O628" s="28" t="str">
        <f t="shared" si="47"/>
        <v/>
      </c>
      <c r="P628" s="26" t="str">
        <f t="shared" si="48"/>
        <v/>
      </c>
      <c r="Q628" s="26" t="str">
        <f t="shared" si="49"/>
        <v/>
      </c>
    </row>
    <row r="629" spans="5:17" x14ac:dyDescent="0.25">
      <c r="E629" s="17">
        <v>623</v>
      </c>
      <c r="F629" s="17"/>
      <c r="G629" s="40"/>
      <c r="H629" s="43"/>
      <c r="I629" s="20"/>
      <c r="J629" s="17" t="s">
        <v>11</v>
      </c>
      <c r="K629" s="23">
        <f t="shared" ca="1" si="50"/>
        <v>4.3643521365227906</v>
      </c>
      <c r="L629" s="26"/>
      <c r="M629" s="26" t="str">
        <f t="shared" si="46"/>
        <v/>
      </c>
      <c r="N629" s="48"/>
      <c r="O629" s="28" t="str">
        <f t="shared" si="47"/>
        <v/>
      </c>
      <c r="P629" s="26" t="str">
        <f t="shared" si="48"/>
        <v/>
      </c>
      <c r="Q629" s="26" t="str">
        <f t="shared" si="49"/>
        <v/>
      </c>
    </row>
    <row r="630" spans="5:17" x14ac:dyDescent="0.25">
      <c r="E630" s="17">
        <v>624</v>
      </c>
      <c r="F630" s="17"/>
      <c r="G630" s="40"/>
      <c r="H630" s="43"/>
      <c r="I630" s="20"/>
      <c r="J630" s="17" t="s">
        <v>11</v>
      </c>
      <c r="K630" s="23">
        <f t="shared" ca="1" si="50"/>
        <v>3.6241129280203408</v>
      </c>
      <c r="L630" s="26"/>
      <c r="M630" s="26" t="str">
        <f t="shared" si="46"/>
        <v/>
      </c>
      <c r="N630" s="48"/>
      <c r="O630" s="28" t="str">
        <f t="shared" si="47"/>
        <v/>
      </c>
      <c r="P630" s="26" t="str">
        <f t="shared" si="48"/>
        <v/>
      </c>
      <c r="Q630" s="26" t="str">
        <f t="shared" si="49"/>
        <v/>
      </c>
    </row>
    <row r="631" spans="5:17" x14ac:dyDescent="0.25">
      <c r="E631" s="17">
        <v>625</v>
      </c>
      <c r="F631" s="17"/>
      <c r="G631" s="40"/>
      <c r="H631" s="43"/>
      <c r="I631" s="20"/>
      <c r="J631" s="17" t="s">
        <v>11</v>
      </c>
      <c r="K631" s="23">
        <f t="shared" ca="1" si="50"/>
        <v>3.6935214278066515</v>
      </c>
      <c r="L631" s="26"/>
      <c r="M631" s="26" t="str">
        <f t="shared" si="46"/>
        <v/>
      </c>
      <c r="N631" s="48"/>
      <c r="O631" s="28" t="str">
        <f t="shared" si="47"/>
        <v/>
      </c>
      <c r="P631" s="26" t="str">
        <f t="shared" si="48"/>
        <v/>
      </c>
      <c r="Q631" s="26" t="str">
        <f t="shared" si="49"/>
        <v/>
      </c>
    </row>
    <row r="632" spans="5:17" x14ac:dyDescent="0.25">
      <c r="E632" s="17">
        <v>626</v>
      </c>
      <c r="F632" s="17"/>
      <c r="G632" s="40"/>
      <c r="H632" s="43"/>
      <c r="I632" s="20"/>
      <c r="J632" s="17" t="s">
        <v>11</v>
      </c>
      <c r="K632" s="23">
        <f t="shared" ca="1" si="50"/>
        <v>4.1117626792852011</v>
      </c>
      <c r="L632" s="26"/>
      <c r="M632" s="26" t="str">
        <f t="shared" si="46"/>
        <v/>
      </c>
      <c r="N632" s="48"/>
      <c r="O632" s="28" t="str">
        <f t="shared" si="47"/>
        <v/>
      </c>
      <c r="P632" s="26" t="str">
        <f t="shared" si="48"/>
        <v/>
      </c>
      <c r="Q632" s="26" t="str">
        <f t="shared" si="49"/>
        <v/>
      </c>
    </row>
    <row r="633" spans="5:17" x14ac:dyDescent="0.25">
      <c r="E633" s="17">
        <v>627</v>
      </c>
      <c r="F633" s="17"/>
      <c r="G633" s="40"/>
      <c r="H633" s="43"/>
      <c r="I633" s="20"/>
      <c r="J633" s="17" t="s">
        <v>11</v>
      </c>
      <c r="K633" s="23">
        <f t="shared" ca="1" si="50"/>
        <v>3.2024766806085245</v>
      </c>
      <c r="L633" s="26"/>
      <c r="M633" s="26" t="str">
        <f t="shared" si="46"/>
        <v/>
      </c>
      <c r="N633" s="48"/>
      <c r="O633" s="28" t="str">
        <f t="shared" si="47"/>
        <v/>
      </c>
      <c r="P633" s="26" t="str">
        <f t="shared" si="48"/>
        <v/>
      </c>
      <c r="Q633" s="26" t="str">
        <f t="shared" si="49"/>
        <v/>
      </c>
    </row>
    <row r="634" spans="5:17" x14ac:dyDescent="0.25">
      <c r="E634" s="17">
        <v>628</v>
      </c>
      <c r="F634" s="17"/>
      <c r="G634" s="40"/>
      <c r="H634" s="43"/>
      <c r="I634" s="20"/>
      <c r="J634" s="17" t="s">
        <v>11</v>
      </c>
      <c r="K634" s="23">
        <f t="shared" ca="1" si="50"/>
        <v>3.2964747577305684</v>
      </c>
      <c r="L634" s="26"/>
      <c r="M634" s="26" t="str">
        <f t="shared" si="46"/>
        <v/>
      </c>
      <c r="N634" s="48"/>
      <c r="O634" s="28" t="str">
        <f t="shared" si="47"/>
        <v/>
      </c>
      <c r="P634" s="26" t="str">
        <f t="shared" si="48"/>
        <v/>
      </c>
      <c r="Q634" s="26" t="str">
        <f t="shared" si="49"/>
        <v/>
      </c>
    </row>
    <row r="635" spans="5:17" x14ac:dyDescent="0.25">
      <c r="E635" s="17">
        <v>629</v>
      </c>
      <c r="F635" s="17"/>
      <c r="G635" s="40"/>
      <c r="H635" s="43"/>
      <c r="I635" s="20"/>
      <c r="J635" s="17" t="s">
        <v>11</v>
      </c>
      <c r="K635" s="23">
        <f t="shared" ca="1" si="50"/>
        <v>3.1627266843060853</v>
      </c>
      <c r="L635" s="26"/>
      <c r="M635" s="26" t="str">
        <f t="shared" si="46"/>
        <v/>
      </c>
      <c r="N635" s="48"/>
      <c r="O635" s="28" t="str">
        <f t="shared" si="47"/>
        <v/>
      </c>
      <c r="P635" s="26" t="str">
        <f t="shared" si="48"/>
        <v/>
      </c>
      <c r="Q635" s="26" t="str">
        <f t="shared" si="49"/>
        <v/>
      </c>
    </row>
    <row r="636" spans="5:17" x14ac:dyDescent="0.25">
      <c r="E636" s="17">
        <v>630</v>
      </c>
      <c r="F636" s="17"/>
      <c r="G636" s="40"/>
      <c r="H636" s="43"/>
      <c r="I636" s="20"/>
      <c r="J636" s="17" t="s">
        <v>11</v>
      </c>
      <c r="K636" s="23">
        <f t="shared" ca="1" si="50"/>
        <v>3.263098870452521</v>
      </c>
      <c r="L636" s="26"/>
      <c r="M636" s="26" t="str">
        <f t="shared" si="46"/>
        <v/>
      </c>
      <c r="N636" s="48"/>
      <c r="O636" s="28" t="str">
        <f t="shared" si="47"/>
        <v/>
      </c>
      <c r="P636" s="26" t="str">
        <f t="shared" si="48"/>
        <v/>
      </c>
      <c r="Q636" s="26" t="str">
        <f t="shared" si="49"/>
        <v/>
      </c>
    </row>
    <row r="637" spans="5:17" x14ac:dyDescent="0.25">
      <c r="E637" s="17">
        <v>631</v>
      </c>
      <c r="F637" s="17"/>
      <c r="G637" s="40"/>
      <c r="H637" s="43"/>
      <c r="I637" s="20"/>
      <c r="J637" s="17" t="s">
        <v>11</v>
      </c>
      <c r="K637" s="23">
        <f t="shared" ca="1" si="50"/>
        <v>4.2834689685910163</v>
      </c>
      <c r="L637" s="26"/>
      <c r="M637" s="26" t="str">
        <f t="shared" si="46"/>
        <v/>
      </c>
      <c r="N637" s="48"/>
      <c r="O637" s="28" t="str">
        <f t="shared" si="47"/>
        <v/>
      </c>
      <c r="P637" s="26" t="str">
        <f t="shared" si="48"/>
        <v/>
      </c>
      <c r="Q637" s="26" t="str">
        <f t="shared" si="49"/>
        <v/>
      </c>
    </row>
    <row r="638" spans="5:17" x14ac:dyDescent="0.25">
      <c r="E638" s="17">
        <v>632</v>
      </c>
      <c r="F638" s="17"/>
      <c r="G638" s="40"/>
      <c r="H638" s="43"/>
      <c r="I638" s="20"/>
      <c r="J638" s="17" t="s">
        <v>11</v>
      </c>
      <c r="K638" s="23">
        <f t="shared" ca="1" si="50"/>
        <v>4.0881150522838139</v>
      </c>
      <c r="L638" s="26"/>
      <c r="M638" s="26" t="str">
        <f t="shared" si="46"/>
        <v/>
      </c>
      <c r="N638" s="48"/>
      <c r="O638" s="28" t="str">
        <f t="shared" si="47"/>
        <v/>
      </c>
      <c r="P638" s="26" t="str">
        <f t="shared" si="48"/>
        <v/>
      </c>
      <c r="Q638" s="26" t="str">
        <f t="shared" si="49"/>
        <v/>
      </c>
    </row>
    <row r="639" spans="5:17" x14ac:dyDescent="0.25">
      <c r="E639" s="17">
        <v>633</v>
      </c>
      <c r="F639" s="17"/>
      <c r="G639" s="40"/>
      <c r="H639" s="43"/>
      <c r="I639" s="20"/>
      <c r="J639" s="17" t="s">
        <v>11</v>
      </c>
      <c r="K639" s="23">
        <f t="shared" ca="1" si="50"/>
        <v>2.9010171493004409</v>
      </c>
      <c r="L639" s="26"/>
      <c r="M639" s="26" t="str">
        <f t="shared" si="46"/>
        <v/>
      </c>
      <c r="N639" s="48"/>
      <c r="O639" s="28" t="str">
        <f t="shared" si="47"/>
        <v/>
      </c>
      <c r="P639" s="26" t="str">
        <f t="shared" si="48"/>
        <v/>
      </c>
      <c r="Q639" s="26" t="str">
        <f t="shared" si="49"/>
        <v/>
      </c>
    </row>
    <row r="640" spans="5:17" x14ac:dyDescent="0.25">
      <c r="E640" s="17">
        <v>634</v>
      </c>
      <c r="F640" s="17"/>
      <c r="G640" s="40"/>
      <c r="H640" s="43"/>
      <c r="I640" s="20"/>
      <c r="J640" s="17" t="s">
        <v>11</v>
      </c>
      <c r="K640" s="23">
        <f t="shared" ca="1" si="50"/>
        <v>4.4095617468929147</v>
      </c>
      <c r="L640" s="26"/>
      <c r="M640" s="26" t="str">
        <f t="shared" si="46"/>
        <v/>
      </c>
      <c r="N640" s="48"/>
      <c r="O640" s="28" t="str">
        <f t="shared" si="47"/>
        <v/>
      </c>
      <c r="P640" s="26" t="str">
        <f t="shared" si="48"/>
        <v/>
      </c>
      <c r="Q640" s="26" t="str">
        <f t="shared" si="49"/>
        <v/>
      </c>
    </row>
    <row r="641" spans="5:17" x14ac:dyDescent="0.25">
      <c r="E641" s="17">
        <v>635</v>
      </c>
      <c r="F641" s="17"/>
      <c r="G641" s="40"/>
      <c r="H641" s="43"/>
      <c r="I641" s="20"/>
      <c r="J641" s="17" t="s">
        <v>11</v>
      </c>
      <c r="K641" s="23">
        <f t="shared" ca="1" si="50"/>
        <v>3.5508956360548045</v>
      </c>
      <c r="L641" s="26"/>
      <c r="M641" s="26" t="str">
        <f t="shared" si="46"/>
        <v/>
      </c>
      <c r="N641" s="48"/>
      <c r="O641" s="28" t="str">
        <f t="shared" si="47"/>
        <v/>
      </c>
      <c r="P641" s="26" t="str">
        <f t="shared" si="48"/>
        <v/>
      </c>
      <c r="Q641" s="26" t="str">
        <f t="shared" si="49"/>
        <v/>
      </c>
    </row>
    <row r="642" spans="5:17" x14ac:dyDescent="0.25">
      <c r="E642" s="17">
        <v>636</v>
      </c>
      <c r="F642" s="17"/>
      <c r="G642" s="40"/>
      <c r="H642" s="43"/>
      <c r="I642" s="20"/>
      <c r="J642" s="17" t="s">
        <v>11</v>
      </c>
      <c r="K642" s="23">
        <f t="shared" ca="1" si="50"/>
        <v>3.3088988447851166</v>
      </c>
      <c r="L642" s="26"/>
      <c r="M642" s="26" t="str">
        <f t="shared" si="46"/>
        <v/>
      </c>
      <c r="N642" s="48"/>
      <c r="O642" s="28" t="str">
        <f t="shared" si="47"/>
        <v/>
      </c>
      <c r="P642" s="26" t="str">
        <f t="shared" si="48"/>
        <v/>
      </c>
      <c r="Q642" s="26" t="str">
        <f t="shared" si="49"/>
        <v/>
      </c>
    </row>
    <row r="643" spans="5:17" x14ac:dyDescent="0.25">
      <c r="E643" s="17">
        <v>637</v>
      </c>
      <c r="F643" s="17"/>
      <c r="G643" s="40"/>
      <c r="H643" s="43"/>
      <c r="I643" s="20"/>
      <c r="J643" s="17" t="s">
        <v>11</v>
      </c>
      <c r="K643" s="23">
        <f t="shared" ca="1" si="50"/>
        <v>4.038181600408274</v>
      </c>
      <c r="L643" s="26"/>
      <c r="M643" s="26" t="str">
        <f t="shared" si="46"/>
        <v/>
      </c>
      <c r="N643" s="48"/>
      <c r="O643" s="28" t="str">
        <f t="shared" si="47"/>
        <v/>
      </c>
      <c r="P643" s="26" t="str">
        <f t="shared" si="48"/>
        <v/>
      </c>
      <c r="Q643" s="26" t="str">
        <f t="shared" si="49"/>
        <v/>
      </c>
    </row>
    <row r="644" spans="5:17" x14ac:dyDescent="0.25">
      <c r="E644" s="17">
        <v>638</v>
      </c>
      <c r="F644" s="17"/>
      <c r="G644" s="40"/>
      <c r="H644" s="43"/>
      <c r="I644" s="20"/>
      <c r="J644" s="17" t="s">
        <v>11</v>
      </c>
      <c r="K644" s="23">
        <f t="shared" ca="1" si="50"/>
        <v>3.2087732925205259</v>
      </c>
      <c r="L644" s="26"/>
      <c r="M644" s="26" t="str">
        <f t="shared" si="46"/>
        <v/>
      </c>
      <c r="N644" s="48"/>
      <c r="O644" s="28" t="str">
        <f t="shared" si="47"/>
        <v/>
      </c>
      <c r="P644" s="26" t="str">
        <f t="shared" si="48"/>
        <v/>
      </c>
      <c r="Q644" s="26" t="str">
        <f t="shared" si="49"/>
        <v/>
      </c>
    </row>
    <row r="645" spans="5:17" x14ac:dyDescent="0.25">
      <c r="E645" s="17">
        <v>639</v>
      </c>
      <c r="F645" s="17"/>
      <c r="G645" s="40"/>
      <c r="H645" s="43"/>
      <c r="I645" s="20"/>
      <c r="J645" s="17" t="s">
        <v>11</v>
      </c>
      <c r="K645" s="23">
        <f t="shared" ca="1" si="50"/>
        <v>3.4477521248327307</v>
      </c>
      <c r="L645" s="26"/>
      <c r="M645" s="26" t="str">
        <f t="shared" si="46"/>
        <v/>
      </c>
      <c r="N645" s="48"/>
      <c r="O645" s="28" t="str">
        <f t="shared" si="47"/>
        <v/>
      </c>
      <c r="P645" s="26" t="str">
        <f t="shared" si="48"/>
        <v/>
      </c>
      <c r="Q645" s="26" t="str">
        <f t="shared" si="49"/>
        <v/>
      </c>
    </row>
    <row r="646" spans="5:17" x14ac:dyDescent="0.25">
      <c r="E646" s="17">
        <v>640</v>
      </c>
      <c r="F646" s="17"/>
      <c r="G646" s="40"/>
      <c r="H646" s="43"/>
      <c r="I646" s="20"/>
      <c r="J646" s="17" t="s">
        <v>11</v>
      </c>
      <c r="K646" s="23">
        <f t="shared" ca="1" si="50"/>
        <v>4.2665982447774091</v>
      </c>
      <c r="L646" s="26"/>
      <c r="M646" s="26" t="str">
        <f t="shared" si="46"/>
        <v/>
      </c>
      <c r="N646" s="48"/>
      <c r="O646" s="28" t="str">
        <f t="shared" si="47"/>
        <v/>
      </c>
      <c r="P646" s="26" t="str">
        <f t="shared" si="48"/>
        <v/>
      </c>
      <c r="Q646" s="26" t="str">
        <f t="shared" si="49"/>
        <v/>
      </c>
    </row>
    <row r="647" spans="5:17" x14ac:dyDescent="0.25">
      <c r="E647" s="17">
        <v>641</v>
      </c>
      <c r="F647" s="17"/>
      <c r="G647" s="40"/>
      <c r="H647" s="43"/>
      <c r="I647" s="20"/>
      <c r="J647" s="17" t="s">
        <v>11</v>
      </c>
      <c r="K647" s="23">
        <f t="shared" ca="1" si="50"/>
        <v>4.1412966588660947</v>
      </c>
      <c r="L647" s="26"/>
      <c r="M647" s="26" t="str">
        <f t="shared" si="46"/>
        <v/>
      </c>
      <c r="N647" s="48"/>
      <c r="O647" s="28" t="str">
        <f t="shared" si="47"/>
        <v/>
      </c>
      <c r="P647" s="26" t="str">
        <f t="shared" si="48"/>
        <v/>
      </c>
      <c r="Q647" s="26" t="str">
        <f t="shared" si="49"/>
        <v/>
      </c>
    </row>
    <row r="648" spans="5:17" x14ac:dyDescent="0.25">
      <c r="E648" s="17">
        <v>642</v>
      </c>
      <c r="F648" s="17"/>
      <c r="G648" s="40"/>
      <c r="H648" s="43"/>
      <c r="I648" s="20"/>
      <c r="J648" s="17" t="s">
        <v>11</v>
      </c>
      <c r="K648" s="23">
        <f t="shared" ca="1" si="50"/>
        <v>4.2060982225623258</v>
      </c>
      <c r="L648" s="26"/>
      <c r="M648" s="26" t="str">
        <f t="shared" ref="M648:M711" si="51">IF(N647&lt;&gt;"",IF(M647=1,IF(N647="GAGNÉ",1,2),IF(N647="GAGNÉ",INDEX(fibo,MATCH(M647,fibo,0)-2),INDEX(fibo,MATCH(M647,fibo,0),1)+INDEX(fibo,MATCH(M647,fibo,0)-1))),"")</f>
        <v/>
      </c>
      <c r="N648" s="48"/>
      <c r="O648" s="28" t="str">
        <f t="shared" si="47"/>
        <v/>
      </c>
      <c r="P648" s="26" t="str">
        <f t="shared" si="48"/>
        <v/>
      </c>
      <c r="Q648" s="26" t="str">
        <f t="shared" si="49"/>
        <v/>
      </c>
    </row>
    <row r="649" spans="5:17" x14ac:dyDescent="0.25">
      <c r="E649" s="17">
        <v>643</v>
      </c>
      <c r="F649" s="17"/>
      <c r="G649" s="40"/>
      <c r="H649" s="43"/>
      <c r="I649" s="20"/>
      <c r="J649" s="17" t="s">
        <v>11</v>
      </c>
      <c r="K649" s="23">
        <f t="shared" ca="1" si="50"/>
        <v>4.1559349992631081</v>
      </c>
      <c r="L649" s="26"/>
      <c r="M649" s="26" t="str">
        <f t="shared" si="51"/>
        <v/>
      </c>
      <c r="N649" s="48"/>
      <c r="O649" s="28" t="str">
        <f t="shared" ref="O649:O712" si="52">IF(N649="GAGNÉ",K649*M649,IF(N649="PERDU","0,00 €",""))</f>
        <v/>
      </c>
      <c r="P649" s="26" t="str">
        <f t="shared" ref="P649:P712" si="53">IF(N649="GAGNÉ",O649-M649,IF(N649="PERDU",-M649,""))</f>
        <v/>
      </c>
      <c r="Q649" s="26" t="str">
        <f t="shared" ref="Q649:Q712" si="54">IF(N649="GAGNÉ",O649-M649+Q648,IF(N649="PERDU",Q648-M649,""))</f>
        <v/>
      </c>
    </row>
    <row r="650" spans="5:17" x14ac:dyDescent="0.25">
      <c r="E650" s="17">
        <v>644</v>
      </c>
      <c r="F650" s="17"/>
      <c r="G650" s="40"/>
      <c r="H650" s="43"/>
      <c r="I650" s="20"/>
      <c r="J650" s="17" t="s">
        <v>11</v>
      </c>
      <c r="K650" s="23">
        <f t="shared" ca="1" si="50"/>
        <v>3.9121889362905398</v>
      </c>
      <c r="L650" s="26"/>
      <c r="M650" s="26" t="str">
        <f t="shared" si="51"/>
        <v/>
      </c>
      <c r="N650" s="48"/>
      <c r="O650" s="28" t="str">
        <f t="shared" si="52"/>
        <v/>
      </c>
      <c r="P650" s="26" t="str">
        <f t="shared" si="53"/>
        <v/>
      </c>
      <c r="Q650" s="26" t="str">
        <f t="shared" si="54"/>
        <v/>
      </c>
    </row>
    <row r="651" spans="5:17" x14ac:dyDescent="0.25">
      <c r="E651" s="17">
        <v>645</v>
      </c>
      <c r="F651" s="17"/>
      <c r="G651" s="40"/>
      <c r="H651" s="43"/>
      <c r="I651" s="20"/>
      <c r="J651" s="17" t="s">
        <v>11</v>
      </c>
      <c r="K651" s="23">
        <f t="shared" ca="1" si="50"/>
        <v>4.4906515629237065</v>
      </c>
      <c r="L651" s="26"/>
      <c r="M651" s="26" t="str">
        <f t="shared" si="51"/>
        <v/>
      </c>
      <c r="N651" s="48"/>
      <c r="O651" s="28" t="str">
        <f t="shared" si="52"/>
        <v/>
      </c>
      <c r="P651" s="26" t="str">
        <f t="shared" si="53"/>
        <v/>
      </c>
      <c r="Q651" s="26" t="str">
        <f t="shared" si="54"/>
        <v/>
      </c>
    </row>
    <row r="652" spans="5:17" x14ac:dyDescent="0.25">
      <c r="E652" s="17">
        <v>646</v>
      </c>
      <c r="F652" s="17"/>
      <c r="G652" s="40"/>
      <c r="H652" s="43"/>
      <c r="I652" s="20"/>
      <c r="J652" s="17" t="s">
        <v>11</v>
      </c>
      <c r="K652" s="23">
        <f t="shared" ca="1" si="50"/>
        <v>2.8924615769042998</v>
      </c>
      <c r="L652" s="26"/>
      <c r="M652" s="26" t="str">
        <f t="shared" si="51"/>
        <v/>
      </c>
      <c r="N652" s="48"/>
      <c r="O652" s="28" t="str">
        <f t="shared" si="52"/>
        <v/>
      </c>
      <c r="P652" s="26" t="str">
        <f t="shared" si="53"/>
        <v/>
      </c>
      <c r="Q652" s="26" t="str">
        <f t="shared" si="54"/>
        <v/>
      </c>
    </row>
    <row r="653" spans="5:17" x14ac:dyDescent="0.25">
      <c r="E653" s="17">
        <v>647</v>
      </c>
      <c r="F653" s="17"/>
      <c r="G653" s="40"/>
      <c r="H653" s="43"/>
      <c r="I653" s="20"/>
      <c r="J653" s="17" t="s">
        <v>11</v>
      </c>
      <c r="K653" s="23">
        <f t="shared" ca="1" si="50"/>
        <v>3.8965136250563415</v>
      </c>
      <c r="L653" s="26"/>
      <c r="M653" s="26" t="str">
        <f t="shared" si="51"/>
        <v/>
      </c>
      <c r="N653" s="48"/>
      <c r="O653" s="28" t="str">
        <f t="shared" si="52"/>
        <v/>
      </c>
      <c r="P653" s="26" t="str">
        <f t="shared" si="53"/>
        <v/>
      </c>
      <c r="Q653" s="26" t="str">
        <f t="shared" si="54"/>
        <v/>
      </c>
    </row>
    <row r="654" spans="5:17" x14ac:dyDescent="0.25">
      <c r="E654" s="17">
        <v>648</v>
      </c>
      <c r="F654" s="17"/>
      <c r="G654" s="40"/>
      <c r="H654" s="43"/>
      <c r="I654" s="20"/>
      <c r="J654" s="17" t="s">
        <v>11</v>
      </c>
      <c r="K654" s="23">
        <f t="shared" ca="1" si="50"/>
        <v>4.3035732773425357</v>
      </c>
      <c r="L654" s="26"/>
      <c r="M654" s="26" t="str">
        <f t="shared" si="51"/>
        <v/>
      </c>
      <c r="N654" s="48"/>
      <c r="O654" s="28" t="str">
        <f t="shared" si="52"/>
        <v/>
      </c>
      <c r="P654" s="26" t="str">
        <f t="shared" si="53"/>
        <v/>
      </c>
      <c r="Q654" s="26" t="str">
        <f t="shared" si="54"/>
        <v/>
      </c>
    </row>
    <row r="655" spans="5:17" x14ac:dyDescent="0.25">
      <c r="E655" s="17">
        <v>649</v>
      </c>
      <c r="F655" s="17"/>
      <c r="G655" s="40"/>
      <c r="H655" s="43"/>
      <c r="I655" s="20"/>
      <c r="J655" s="17" t="s">
        <v>11</v>
      </c>
      <c r="K655" s="23">
        <f t="shared" ca="1" si="50"/>
        <v>3.292072571068509</v>
      </c>
      <c r="L655" s="26"/>
      <c r="M655" s="26" t="str">
        <f t="shared" si="51"/>
        <v/>
      </c>
      <c r="N655" s="48"/>
      <c r="O655" s="28" t="str">
        <f t="shared" si="52"/>
        <v/>
      </c>
      <c r="P655" s="26" t="str">
        <f t="shared" si="53"/>
        <v/>
      </c>
      <c r="Q655" s="26" t="str">
        <f t="shared" si="54"/>
        <v/>
      </c>
    </row>
    <row r="656" spans="5:17" x14ac:dyDescent="0.25">
      <c r="E656" s="17">
        <v>650</v>
      </c>
      <c r="F656" s="17"/>
      <c r="G656" s="40"/>
      <c r="H656" s="43"/>
      <c r="I656" s="20"/>
      <c r="J656" s="17" t="s">
        <v>11</v>
      </c>
      <c r="K656" s="23">
        <f t="shared" ca="1" si="50"/>
        <v>3.7069426742139822</v>
      </c>
      <c r="L656" s="26"/>
      <c r="M656" s="26" t="str">
        <f t="shared" si="51"/>
        <v/>
      </c>
      <c r="N656" s="48"/>
      <c r="O656" s="28" t="str">
        <f t="shared" si="52"/>
        <v/>
      </c>
      <c r="P656" s="26" t="str">
        <f t="shared" si="53"/>
        <v/>
      </c>
      <c r="Q656" s="26" t="str">
        <f t="shared" si="54"/>
        <v/>
      </c>
    </row>
    <row r="657" spans="5:17" x14ac:dyDescent="0.25">
      <c r="E657" s="17">
        <v>651</v>
      </c>
      <c r="F657" s="17"/>
      <c r="G657" s="40"/>
      <c r="H657" s="43"/>
      <c r="I657" s="20"/>
      <c r="J657" s="17" t="s">
        <v>11</v>
      </c>
      <c r="K657" s="23">
        <f t="shared" ca="1" si="50"/>
        <v>3.2968974803351601</v>
      </c>
      <c r="L657" s="26"/>
      <c r="M657" s="26" t="str">
        <f t="shared" si="51"/>
        <v/>
      </c>
      <c r="N657" s="48"/>
      <c r="O657" s="28" t="str">
        <f t="shared" si="52"/>
        <v/>
      </c>
      <c r="P657" s="26" t="str">
        <f t="shared" si="53"/>
        <v/>
      </c>
      <c r="Q657" s="26" t="str">
        <f t="shared" si="54"/>
        <v/>
      </c>
    </row>
    <row r="658" spans="5:17" x14ac:dyDescent="0.25">
      <c r="E658" s="17">
        <v>652</v>
      </c>
      <c r="F658" s="17"/>
      <c r="G658" s="40"/>
      <c r="H658" s="43"/>
      <c r="I658" s="20"/>
      <c r="J658" s="17" t="s">
        <v>11</v>
      </c>
      <c r="K658" s="23">
        <f t="shared" ca="1" si="50"/>
        <v>4.5932946425057288</v>
      </c>
      <c r="L658" s="26"/>
      <c r="M658" s="26" t="str">
        <f t="shared" si="51"/>
        <v/>
      </c>
      <c r="N658" s="48"/>
      <c r="O658" s="28" t="str">
        <f t="shared" si="52"/>
        <v/>
      </c>
      <c r="P658" s="26" t="str">
        <f t="shared" si="53"/>
        <v/>
      </c>
      <c r="Q658" s="26" t="str">
        <f t="shared" si="54"/>
        <v/>
      </c>
    </row>
    <row r="659" spans="5:17" x14ac:dyDescent="0.25">
      <c r="E659" s="17">
        <v>653</v>
      </c>
      <c r="F659" s="17"/>
      <c r="G659" s="40"/>
      <c r="H659" s="43"/>
      <c r="I659" s="20"/>
      <c r="J659" s="17" t="s">
        <v>11</v>
      </c>
      <c r="K659" s="23">
        <f t="shared" ca="1" si="50"/>
        <v>3.1092313472107289</v>
      </c>
      <c r="L659" s="26"/>
      <c r="M659" s="26" t="str">
        <f t="shared" si="51"/>
        <v/>
      </c>
      <c r="N659" s="48"/>
      <c r="O659" s="28" t="str">
        <f t="shared" si="52"/>
        <v/>
      </c>
      <c r="P659" s="26" t="str">
        <f t="shared" si="53"/>
        <v/>
      </c>
      <c r="Q659" s="26" t="str">
        <f t="shared" si="54"/>
        <v/>
      </c>
    </row>
    <row r="660" spans="5:17" x14ac:dyDescent="0.25">
      <c r="E660" s="17">
        <v>654</v>
      </c>
      <c r="F660" s="17"/>
      <c r="G660" s="40"/>
      <c r="H660" s="43"/>
      <c r="I660" s="20"/>
      <c r="J660" s="17" t="s">
        <v>11</v>
      </c>
      <c r="K660" s="23">
        <f t="shared" ca="1" si="50"/>
        <v>3.4493432516948488</v>
      </c>
      <c r="L660" s="26"/>
      <c r="M660" s="26" t="str">
        <f t="shared" si="51"/>
        <v/>
      </c>
      <c r="N660" s="48"/>
      <c r="O660" s="28" t="str">
        <f t="shared" si="52"/>
        <v/>
      </c>
      <c r="P660" s="26" t="str">
        <f t="shared" si="53"/>
        <v/>
      </c>
      <c r="Q660" s="26" t="str">
        <f t="shared" si="54"/>
        <v/>
      </c>
    </row>
    <row r="661" spans="5:17" x14ac:dyDescent="0.25">
      <c r="E661" s="17">
        <v>655</v>
      </c>
      <c r="F661" s="17"/>
      <c r="G661" s="40"/>
      <c r="H661" s="43"/>
      <c r="I661" s="20"/>
      <c r="J661" s="17" t="s">
        <v>11</v>
      </c>
      <c r="K661" s="23">
        <f t="shared" ca="1" si="50"/>
        <v>3.517046504961062</v>
      </c>
      <c r="L661" s="26"/>
      <c r="M661" s="26" t="str">
        <f t="shared" si="51"/>
        <v/>
      </c>
      <c r="N661" s="48"/>
      <c r="O661" s="28" t="str">
        <f t="shared" si="52"/>
        <v/>
      </c>
      <c r="P661" s="26" t="str">
        <f t="shared" si="53"/>
        <v/>
      </c>
      <c r="Q661" s="26" t="str">
        <f t="shared" si="54"/>
        <v/>
      </c>
    </row>
    <row r="662" spans="5:17" x14ac:dyDescent="0.25">
      <c r="E662" s="17">
        <v>656</v>
      </c>
      <c r="F662" s="17"/>
      <c r="G662" s="40"/>
      <c r="H662" s="43"/>
      <c r="I662" s="20"/>
      <c r="J662" s="17" t="s">
        <v>11</v>
      </c>
      <c r="K662" s="23">
        <f t="shared" ca="1" si="50"/>
        <v>2.9526120324649767</v>
      </c>
      <c r="L662" s="26"/>
      <c r="M662" s="26" t="str">
        <f t="shared" si="51"/>
        <v/>
      </c>
      <c r="N662" s="48"/>
      <c r="O662" s="28" t="str">
        <f t="shared" si="52"/>
        <v/>
      </c>
      <c r="P662" s="26" t="str">
        <f t="shared" si="53"/>
        <v/>
      </c>
      <c r="Q662" s="26" t="str">
        <f t="shared" si="54"/>
        <v/>
      </c>
    </row>
    <row r="663" spans="5:17" x14ac:dyDescent="0.25">
      <c r="E663" s="17">
        <v>657</v>
      </c>
      <c r="F663" s="17"/>
      <c r="G663" s="40"/>
      <c r="H663" s="43"/>
      <c r="I663" s="20"/>
      <c r="J663" s="17" t="s">
        <v>11</v>
      </c>
      <c r="K663" s="23">
        <f t="shared" ca="1" si="50"/>
        <v>3.4535789922281985</v>
      </c>
      <c r="L663" s="26"/>
      <c r="M663" s="26" t="str">
        <f t="shared" si="51"/>
        <v/>
      </c>
      <c r="N663" s="48"/>
      <c r="O663" s="28" t="str">
        <f t="shared" si="52"/>
        <v/>
      </c>
      <c r="P663" s="26" t="str">
        <f t="shared" si="53"/>
        <v/>
      </c>
      <c r="Q663" s="26" t="str">
        <f t="shared" si="54"/>
        <v/>
      </c>
    </row>
    <row r="664" spans="5:17" x14ac:dyDescent="0.25">
      <c r="E664" s="17">
        <v>658</v>
      </c>
      <c r="F664" s="17"/>
      <c r="G664" s="40"/>
      <c r="H664" s="43"/>
      <c r="I664" s="20"/>
      <c r="J664" s="17" t="s">
        <v>11</v>
      </c>
      <c r="K664" s="23">
        <f t="shared" ca="1" si="50"/>
        <v>4.1985683087729342</v>
      </c>
      <c r="L664" s="26"/>
      <c r="M664" s="26" t="str">
        <f t="shared" si="51"/>
        <v/>
      </c>
      <c r="N664" s="48"/>
      <c r="O664" s="28" t="str">
        <f t="shared" si="52"/>
        <v/>
      </c>
      <c r="P664" s="26" t="str">
        <f t="shared" si="53"/>
        <v/>
      </c>
      <c r="Q664" s="26" t="str">
        <f t="shared" si="54"/>
        <v/>
      </c>
    </row>
    <row r="665" spans="5:17" x14ac:dyDescent="0.25">
      <c r="E665" s="17">
        <v>659</v>
      </c>
      <c r="F665" s="17"/>
      <c r="G665" s="40"/>
      <c r="H665" s="43"/>
      <c r="I665" s="20"/>
      <c r="J665" s="17" t="s">
        <v>11</v>
      </c>
      <c r="K665" s="23">
        <f t="shared" ca="1" si="50"/>
        <v>2.9548033710368795</v>
      </c>
      <c r="L665" s="26"/>
      <c r="M665" s="26" t="str">
        <f t="shared" si="51"/>
        <v/>
      </c>
      <c r="N665" s="48"/>
      <c r="O665" s="28" t="str">
        <f t="shared" si="52"/>
        <v/>
      </c>
      <c r="P665" s="26" t="str">
        <f t="shared" si="53"/>
        <v/>
      </c>
      <c r="Q665" s="26" t="str">
        <f t="shared" si="54"/>
        <v/>
      </c>
    </row>
    <row r="666" spans="5:17" x14ac:dyDescent="0.25">
      <c r="E666" s="17">
        <v>660</v>
      </c>
      <c r="F666" s="17"/>
      <c r="G666" s="40"/>
      <c r="H666" s="43"/>
      <c r="I666" s="20"/>
      <c r="J666" s="17" t="s">
        <v>11</v>
      </c>
      <c r="K666" s="23">
        <f t="shared" ca="1" si="50"/>
        <v>4.0370761395328447</v>
      </c>
      <c r="L666" s="26"/>
      <c r="M666" s="26" t="str">
        <f t="shared" si="51"/>
        <v/>
      </c>
      <c r="N666" s="48"/>
      <c r="O666" s="28" t="str">
        <f t="shared" si="52"/>
        <v/>
      </c>
      <c r="P666" s="26" t="str">
        <f t="shared" si="53"/>
        <v/>
      </c>
      <c r="Q666" s="26" t="str">
        <f t="shared" si="54"/>
        <v/>
      </c>
    </row>
    <row r="667" spans="5:17" x14ac:dyDescent="0.25">
      <c r="E667" s="17">
        <v>661</v>
      </c>
      <c r="F667" s="17"/>
      <c r="G667" s="40"/>
      <c r="H667" s="43"/>
      <c r="I667" s="20"/>
      <c r="J667" s="17" t="s">
        <v>11</v>
      </c>
      <c r="K667" s="23">
        <f t="shared" ca="1" si="50"/>
        <v>3.6614679481644128</v>
      </c>
      <c r="L667" s="26"/>
      <c r="M667" s="26" t="str">
        <f t="shared" si="51"/>
        <v/>
      </c>
      <c r="N667" s="48"/>
      <c r="O667" s="28" t="str">
        <f t="shared" si="52"/>
        <v/>
      </c>
      <c r="P667" s="26" t="str">
        <f t="shared" si="53"/>
        <v/>
      </c>
      <c r="Q667" s="26" t="str">
        <f t="shared" si="54"/>
        <v/>
      </c>
    </row>
    <row r="668" spans="5:17" x14ac:dyDescent="0.25">
      <c r="E668" s="17">
        <v>662</v>
      </c>
      <c r="F668" s="17"/>
      <c r="G668" s="40"/>
      <c r="H668" s="43"/>
      <c r="I668" s="20"/>
      <c r="J668" s="17" t="s">
        <v>11</v>
      </c>
      <c r="K668" s="23">
        <f t="shared" ca="1" si="50"/>
        <v>4.3650892795001957</v>
      </c>
      <c r="L668" s="26"/>
      <c r="M668" s="26" t="str">
        <f t="shared" si="51"/>
        <v/>
      </c>
      <c r="N668" s="48"/>
      <c r="O668" s="28" t="str">
        <f t="shared" si="52"/>
        <v/>
      </c>
      <c r="P668" s="26" t="str">
        <f t="shared" si="53"/>
        <v/>
      </c>
      <c r="Q668" s="26" t="str">
        <f t="shared" si="54"/>
        <v/>
      </c>
    </row>
    <row r="669" spans="5:17" x14ac:dyDescent="0.25">
      <c r="E669" s="17">
        <v>663</v>
      </c>
      <c r="F669" s="17"/>
      <c r="G669" s="40"/>
      <c r="H669" s="43"/>
      <c r="I669" s="20"/>
      <c r="J669" s="17" t="s">
        <v>11</v>
      </c>
      <c r="K669" s="23">
        <f t="shared" ca="1" si="50"/>
        <v>4.0220602691460554</v>
      </c>
      <c r="L669" s="26"/>
      <c r="M669" s="26" t="str">
        <f t="shared" si="51"/>
        <v/>
      </c>
      <c r="N669" s="48"/>
      <c r="O669" s="28" t="str">
        <f t="shared" si="52"/>
        <v/>
      </c>
      <c r="P669" s="26" t="str">
        <f t="shared" si="53"/>
        <v/>
      </c>
      <c r="Q669" s="26" t="str">
        <f t="shared" si="54"/>
        <v/>
      </c>
    </row>
    <row r="670" spans="5:17" x14ac:dyDescent="0.25">
      <c r="E670" s="17">
        <v>664</v>
      </c>
      <c r="F670" s="17"/>
      <c r="G670" s="40"/>
      <c r="H670" s="43"/>
      <c r="I670" s="20"/>
      <c r="J670" s="17" t="s">
        <v>11</v>
      </c>
      <c r="K670" s="23">
        <f t="shared" ca="1" si="50"/>
        <v>2.7623427324442091</v>
      </c>
      <c r="L670" s="26"/>
      <c r="M670" s="26" t="str">
        <f t="shared" si="51"/>
        <v/>
      </c>
      <c r="N670" s="48"/>
      <c r="O670" s="28" t="str">
        <f t="shared" si="52"/>
        <v/>
      </c>
      <c r="P670" s="26" t="str">
        <f t="shared" si="53"/>
        <v/>
      </c>
      <c r="Q670" s="26" t="str">
        <f t="shared" si="54"/>
        <v/>
      </c>
    </row>
    <row r="671" spans="5:17" x14ac:dyDescent="0.25">
      <c r="E671" s="17">
        <v>665</v>
      </c>
      <c r="F671" s="17"/>
      <c r="G671" s="40"/>
      <c r="H671" s="43"/>
      <c r="I671" s="20"/>
      <c r="J671" s="17" t="s">
        <v>11</v>
      </c>
      <c r="K671" s="23">
        <f t="shared" ca="1" si="50"/>
        <v>4.4138942315600334</v>
      </c>
      <c r="L671" s="26"/>
      <c r="M671" s="26" t="str">
        <f t="shared" si="51"/>
        <v/>
      </c>
      <c r="N671" s="48"/>
      <c r="O671" s="28" t="str">
        <f t="shared" si="52"/>
        <v/>
      </c>
      <c r="P671" s="26" t="str">
        <f t="shared" si="53"/>
        <v/>
      </c>
      <c r="Q671" s="26" t="str">
        <f t="shared" si="54"/>
        <v/>
      </c>
    </row>
    <row r="672" spans="5:17" x14ac:dyDescent="0.25">
      <c r="E672" s="17">
        <v>666</v>
      </c>
      <c r="F672" s="17"/>
      <c r="G672" s="40"/>
      <c r="H672" s="43"/>
      <c r="I672" s="20"/>
      <c r="J672" s="17" t="s">
        <v>11</v>
      </c>
      <c r="K672" s="23">
        <f t="shared" ca="1" si="50"/>
        <v>2.7543462085426254</v>
      </c>
      <c r="L672" s="26"/>
      <c r="M672" s="26" t="str">
        <f t="shared" si="51"/>
        <v/>
      </c>
      <c r="N672" s="48"/>
      <c r="O672" s="28" t="str">
        <f t="shared" si="52"/>
        <v/>
      </c>
      <c r="P672" s="26" t="str">
        <f t="shared" si="53"/>
        <v/>
      </c>
      <c r="Q672" s="26" t="str">
        <f t="shared" si="54"/>
        <v/>
      </c>
    </row>
    <row r="673" spans="5:17" x14ac:dyDescent="0.25">
      <c r="E673" s="17">
        <v>667</v>
      </c>
      <c r="F673" s="17"/>
      <c r="G673" s="40"/>
      <c r="H673" s="43"/>
      <c r="I673" s="20"/>
      <c r="J673" s="17" t="s">
        <v>11</v>
      </c>
      <c r="K673" s="23">
        <f t="shared" ca="1" si="50"/>
        <v>3.9017475275769855</v>
      </c>
      <c r="L673" s="26"/>
      <c r="M673" s="26" t="str">
        <f t="shared" si="51"/>
        <v/>
      </c>
      <c r="N673" s="48"/>
      <c r="O673" s="28" t="str">
        <f t="shared" si="52"/>
        <v/>
      </c>
      <c r="P673" s="26" t="str">
        <f t="shared" si="53"/>
        <v/>
      </c>
      <c r="Q673" s="26" t="str">
        <f t="shared" si="54"/>
        <v/>
      </c>
    </row>
    <row r="674" spans="5:17" x14ac:dyDescent="0.25">
      <c r="E674" s="17">
        <v>668</v>
      </c>
      <c r="F674" s="17"/>
      <c r="G674" s="40"/>
      <c r="H674" s="43"/>
      <c r="I674" s="20"/>
      <c r="J674" s="17" t="s">
        <v>11</v>
      </c>
      <c r="K674" s="23">
        <f t="shared" ca="1" si="50"/>
        <v>2.8451243835745648</v>
      </c>
      <c r="L674" s="26"/>
      <c r="M674" s="26" t="str">
        <f t="shared" si="51"/>
        <v/>
      </c>
      <c r="N674" s="48"/>
      <c r="O674" s="28" t="str">
        <f t="shared" si="52"/>
        <v/>
      </c>
      <c r="P674" s="26" t="str">
        <f t="shared" si="53"/>
        <v/>
      </c>
      <c r="Q674" s="26" t="str">
        <f t="shared" si="54"/>
        <v/>
      </c>
    </row>
    <row r="675" spans="5:17" x14ac:dyDescent="0.25">
      <c r="E675" s="17">
        <v>669</v>
      </c>
      <c r="F675" s="17"/>
      <c r="G675" s="40"/>
      <c r="H675" s="43"/>
      <c r="I675" s="20"/>
      <c r="J675" s="17" t="s">
        <v>11</v>
      </c>
      <c r="K675" s="23">
        <f t="shared" ca="1" si="50"/>
        <v>3.8963710547941597</v>
      </c>
      <c r="L675" s="26"/>
      <c r="M675" s="26" t="str">
        <f t="shared" si="51"/>
        <v/>
      </c>
      <c r="N675" s="48"/>
      <c r="O675" s="28" t="str">
        <f t="shared" si="52"/>
        <v/>
      </c>
      <c r="P675" s="26" t="str">
        <f t="shared" si="53"/>
        <v/>
      </c>
      <c r="Q675" s="26" t="str">
        <f t="shared" si="54"/>
        <v/>
      </c>
    </row>
    <row r="676" spans="5:17" x14ac:dyDescent="0.25">
      <c r="E676" s="17">
        <v>670</v>
      </c>
      <c r="F676" s="17"/>
      <c r="G676" s="40"/>
      <c r="H676" s="43"/>
      <c r="I676" s="20"/>
      <c r="J676" s="17" t="s">
        <v>11</v>
      </c>
      <c r="K676" s="23">
        <f t="shared" ca="1" si="50"/>
        <v>3.1303993423059837</v>
      </c>
      <c r="L676" s="26"/>
      <c r="M676" s="26" t="str">
        <f t="shared" si="51"/>
        <v/>
      </c>
      <c r="N676" s="48"/>
      <c r="O676" s="28" t="str">
        <f t="shared" si="52"/>
        <v/>
      </c>
      <c r="P676" s="26" t="str">
        <f t="shared" si="53"/>
        <v/>
      </c>
      <c r="Q676" s="26" t="str">
        <f t="shared" si="54"/>
        <v/>
      </c>
    </row>
    <row r="677" spans="5:17" x14ac:dyDescent="0.25">
      <c r="E677" s="17">
        <v>671</v>
      </c>
      <c r="F677" s="17"/>
      <c r="G677" s="40"/>
      <c r="H677" s="43"/>
      <c r="I677" s="20"/>
      <c r="J677" s="17" t="s">
        <v>11</v>
      </c>
      <c r="K677" s="23">
        <f t="shared" ca="1" si="50"/>
        <v>3.5211861260742641</v>
      </c>
      <c r="L677" s="26"/>
      <c r="M677" s="26" t="str">
        <f t="shared" si="51"/>
        <v/>
      </c>
      <c r="N677" s="48"/>
      <c r="O677" s="28" t="str">
        <f t="shared" si="52"/>
        <v/>
      </c>
      <c r="P677" s="26" t="str">
        <f t="shared" si="53"/>
        <v/>
      </c>
      <c r="Q677" s="26" t="str">
        <f t="shared" si="54"/>
        <v/>
      </c>
    </row>
    <row r="678" spans="5:17" x14ac:dyDescent="0.25">
      <c r="E678" s="17">
        <v>672</v>
      </c>
      <c r="F678" s="17"/>
      <c r="G678" s="40"/>
      <c r="H678" s="43"/>
      <c r="I678" s="20"/>
      <c r="J678" s="17" t="s">
        <v>11</v>
      </c>
      <c r="K678" s="23">
        <f t="shared" ca="1" si="50"/>
        <v>3.4558386726662134</v>
      </c>
      <c r="L678" s="23"/>
      <c r="M678" s="26" t="str">
        <f t="shared" si="51"/>
        <v/>
      </c>
      <c r="N678" s="48"/>
      <c r="O678" s="28" t="str">
        <f t="shared" si="52"/>
        <v/>
      </c>
      <c r="P678" s="26" t="str">
        <f t="shared" si="53"/>
        <v/>
      </c>
      <c r="Q678" s="26" t="str">
        <f t="shared" si="54"/>
        <v/>
      </c>
    </row>
    <row r="679" spans="5:17" x14ac:dyDescent="0.25">
      <c r="E679" s="17">
        <v>673</v>
      </c>
      <c r="F679" s="17"/>
      <c r="G679" s="40"/>
      <c r="H679" s="43"/>
      <c r="I679" s="20"/>
      <c r="J679" s="17" t="s">
        <v>11</v>
      </c>
      <c r="K679" s="23">
        <f t="shared" ca="1" si="50"/>
        <v>4.2587302961416951</v>
      </c>
      <c r="L679" s="23"/>
      <c r="M679" s="26" t="str">
        <f t="shared" si="51"/>
        <v/>
      </c>
      <c r="N679" s="48"/>
      <c r="O679" s="28" t="str">
        <f t="shared" si="52"/>
        <v/>
      </c>
      <c r="P679" s="26" t="str">
        <f t="shared" si="53"/>
        <v/>
      </c>
      <c r="Q679" s="26" t="str">
        <f t="shared" si="54"/>
        <v/>
      </c>
    </row>
    <row r="680" spans="5:17" x14ac:dyDescent="0.25">
      <c r="E680" s="17">
        <v>674</v>
      </c>
      <c r="F680" s="17"/>
      <c r="G680" s="40"/>
      <c r="H680" s="43"/>
      <c r="I680" s="20"/>
      <c r="J680" s="17" t="s">
        <v>11</v>
      </c>
      <c r="K680" s="23">
        <f t="shared" ca="1" si="50"/>
        <v>3.5610282769560992</v>
      </c>
      <c r="L680" s="23"/>
      <c r="M680" s="26" t="str">
        <f t="shared" si="51"/>
        <v/>
      </c>
      <c r="N680" s="48"/>
      <c r="O680" s="28" t="str">
        <f t="shared" si="52"/>
        <v/>
      </c>
      <c r="P680" s="26" t="str">
        <f t="shared" si="53"/>
        <v/>
      </c>
      <c r="Q680" s="26" t="str">
        <f t="shared" si="54"/>
        <v/>
      </c>
    </row>
    <row r="681" spans="5:17" x14ac:dyDescent="0.25">
      <c r="E681" s="17">
        <v>675</v>
      </c>
      <c r="F681" s="17"/>
      <c r="G681" s="40"/>
      <c r="H681" s="43"/>
      <c r="I681" s="20"/>
      <c r="J681" s="17" t="s">
        <v>11</v>
      </c>
      <c r="K681" s="23">
        <f t="shared" ca="1" si="50"/>
        <v>3.3494726604484359</v>
      </c>
      <c r="L681" s="23"/>
      <c r="M681" s="26" t="str">
        <f t="shared" si="51"/>
        <v/>
      </c>
      <c r="N681" s="48"/>
      <c r="O681" s="28" t="str">
        <f t="shared" si="52"/>
        <v/>
      </c>
      <c r="P681" s="26" t="str">
        <f t="shared" si="53"/>
        <v/>
      </c>
      <c r="Q681" s="26" t="str">
        <f t="shared" si="54"/>
        <v/>
      </c>
    </row>
    <row r="682" spans="5:17" x14ac:dyDescent="0.25">
      <c r="E682" s="17">
        <v>676</v>
      </c>
      <c r="F682" s="17"/>
      <c r="G682" s="40"/>
      <c r="H682" s="43"/>
      <c r="I682" s="20"/>
      <c r="J682" s="17" t="s">
        <v>11</v>
      </c>
      <c r="K682" s="23">
        <f t="shared" ca="1" si="50"/>
        <v>3.8336997624708311</v>
      </c>
      <c r="L682" s="23"/>
      <c r="M682" s="26" t="str">
        <f t="shared" si="51"/>
        <v/>
      </c>
      <c r="N682" s="48"/>
      <c r="O682" s="28" t="str">
        <f t="shared" si="52"/>
        <v/>
      </c>
      <c r="P682" s="26" t="str">
        <f t="shared" si="53"/>
        <v/>
      </c>
      <c r="Q682" s="26" t="str">
        <f t="shared" si="54"/>
        <v/>
      </c>
    </row>
    <row r="683" spans="5:17" x14ac:dyDescent="0.25">
      <c r="E683" s="17">
        <v>677</v>
      </c>
      <c r="F683" s="17"/>
      <c r="G683" s="40"/>
      <c r="H683" s="43"/>
      <c r="I683" s="20"/>
      <c r="J683" s="17" t="s">
        <v>11</v>
      </c>
      <c r="K683" s="23">
        <f t="shared" ref="K683:K746" ca="1" si="55">2.75+RAND()*(4.6-2.75)</f>
        <v>3.5927634601121872</v>
      </c>
      <c r="L683" s="23"/>
      <c r="M683" s="26" t="str">
        <f t="shared" si="51"/>
        <v/>
      </c>
      <c r="N683" s="48"/>
      <c r="O683" s="28" t="str">
        <f t="shared" si="52"/>
        <v/>
      </c>
      <c r="P683" s="26" t="str">
        <f t="shared" si="53"/>
        <v/>
      </c>
      <c r="Q683" s="26" t="str">
        <f t="shared" si="54"/>
        <v/>
      </c>
    </row>
    <row r="684" spans="5:17" x14ac:dyDescent="0.25">
      <c r="E684" s="17">
        <v>678</v>
      </c>
      <c r="F684" s="17"/>
      <c r="G684" s="40"/>
      <c r="H684" s="43"/>
      <c r="I684" s="20"/>
      <c r="J684" s="17" t="s">
        <v>11</v>
      </c>
      <c r="K684" s="23">
        <f t="shared" ca="1" si="55"/>
        <v>4.1335208362620941</v>
      </c>
      <c r="L684" s="23"/>
      <c r="M684" s="26" t="str">
        <f t="shared" si="51"/>
        <v/>
      </c>
      <c r="N684" s="48"/>
      <c r="O684" s="28" t="str">
        <f t="shared" si="52"/>
        <v/>
      </c>
      <c r="P684" s="26" t="str">
        <f t="shared" si="53"/>
        <v/>
      </c>
      <c r="Q684" s="26" t="str">
        <f t="shared" si="54"/>
        <v/>
      </c>
    </row>
    <row r="685" spans="5:17" x14ac:dyDescent="0.25">
      <c r="E685" s="17">
        <v>679</v>
      </c>
      <c r="F685" s="17"/>
      <c r="G685" s="40"/>
      <c r="H685" s="43"/>
      <c r="I685" s="20"/>
      <c r="J685" s="17" t="s">
        <v>11</v>
      </c>
      <c r="K685" s="23">
        <f t="shared" ca="1" si="55"/>
        <v>4.4109119086197452</v>
      </c>
      <c r="L685" s="23"/>
      <c r="M685" s="26" t="str">
        <f t="shared" si="51"/>
        <v/>
      </c>
      <c r="N685" s="48"/>
      <c r="O685" s="28" t="str">
        <f t="shared" si="52"/>
        <v/>
      </c>
      <c r="P685" s="26" t="str">
        <f t="shared" si="53"/>
        <v/>
      </c>
      <c r="Q685" s="26" t="str">
        <f t="shared" si="54"/>
        <v/>
      </c>
    </row>
    <row r="686" spans="5:17" x14ac:dyDescent="0.25">
      <c r="E686" s="17">
        <v>680</v>
      </c>
      <c r="F686" s="17"/>
      <c r="G686" s="40"/>
      <c r="H686" s="43"/>
      <c r="I686" s="20"/>
      <c r="J686" s="17" t="s">
        <v>11</v>
      </c>
      <c r="K686" s="23">
        <f t="shared" ca="1" si="55"/>
        <v>3.8485910082015735</v>
      </c>
      <c r="L686" s="23"/>
      <c r="M686" s="26" t="str">
        <f t="shared" si="51"/>
        <v/>
      </c>
      <c r="N686" s="48"/>
      <c r="O686" s="28" t="str">
        <f t="shared" si="52"/>
        <v/>
      </c>
      <c r="P686" s="26" t="str">
        <f t="shared" si="53"/>
        <v/>
      </c>
      <c r="Q686" s="26" t="str">
        <f t="shared" si="54"/>
        <v/>
      </c>
    </row>
    <row r="687" spans="5:17" x14ac:dyDescent="0.25">
      <c r="E687" s="17">
        <v>681</v>
      </c>
      <c r="F687" s="17"/>
      <c r="G687" s="40"/>
      <c r="H687" s="43"/>
      <c r="I687" s="20"/>
      <c r="J687" s="17" t="s">
        <v>11</v>
      </c>
      <c r="K687" s="23">
        <f t="shared" ca="1" si="55"/>
        <v>3.4499033035195108</v>
      </c>
      <c r="L687" s="23"/>
      <c r="M687" s="26" t="str">
        <f t="shared" si="51"/>
        <v/>
      </c>
      <c r="N687" s="48"/>
      <c r="O687" s="28" t="str">
        <f t="shared" si="52"/>
        <v/>
      </c>
      <c r="P687" s="26" t="str">
        <f t="shared" si="53"/>
        <v/>
      </c>
      <c r="Q687" s="26" t="str">
        <f t="shared" si="54"/>
        <v/>
      </c>
    </row>
    <row r="688" spans="5:17" x14ac:dyDescent="0.25">
      <c r="E688" s="17">
        <v>682</v>
      </c>
      <c r="F688" s="17"/>
      <c r="G688" s="40"/>
      <c r="H688" s="43"/>
      <c r="I688" s="20"/>
      <c r="J688" s="17" t="s">
        <v>11</v>
      </c>
      <c r="K688" s="23">
        <f t="shared" ca="1" si="55"/>
        <v>3.377119761991096</v>
      </c>
      <c r="L688" s="23"/>
      <c r="M688" s="26" t="str">
        <f t="shared" si="51"/>
        <v/>
      </c>
      <c r="N688" s="48"/>
      <c r="O688" s="28" t="str">
        <f t="shared" si="52"/>
        <v/>
      </c>
      <c r="P688" s="26" t="str">
        <f t="shared" si="53"/>
        <v/>
      </c>
      <c r="Q688" s="26" t="str">
        <f t="shared" si="54"/>
        <v/>
      </c>
    </row>
    <row r="689" spans="5:17" x14ac:dyDescent="0.25">
      <c r="E689" s="17">
        <v>683</v>
      </c>
      <c r="F689" s="17"/>
      <c r="G689" s="40"/>
      <c r="H689" s="43"/>
      <c r="I689" s="20"/>
      <c r="J689" s="17" t="s">
        <v>11</v>
      </c>
      <c r="K689" s="23">
        <f t="shared" ca="1" si="55"/>
        <v>2.7660477822629619</v>
      </c>
      <c r="L689" s="23"/>
      <c r="M689" s="26" t="str">
        <f t="shared" si="51"/>
        <v/>
      </c>
      <c r="N689" s="48"/>
      <c r="O689" s="28" t="str">
        <f t="shared" si="52"/>
        <v/>
      </c>
      <c r="P689" s="26" t="str">
        <f t="shared" si="53"/>
        <v/>
      </c>
      <c r="Q689" s="26" t="str">
        <f t="shared" si="54"/>
        <v/>
      </c>
    </row>
    <row r="690" spans="5:17" x14ac:dyDescent="0.25">
      <c r="E690" s="17">
        <v>684</v>
      </c>
      <c r="F690" s="17"/>
      <c r="G690" s="40"/>
      <c r="H690" s="43"/>
      <c r="I690" s="20"/>
      <c r="J690" s="17" t="s">
        <v>11</v>
      </c>
      <c r="K690" s="23">
        <f t="shared" ca="1" si="55"/>
        <v>3.1352757821912016</v>
      </c>
      <c r="L690" s="23"/>
      <c r="M690" s="26" t="str">
        <f t="shared" si="51"/>
        <v/>
      </c>
      <c r="N690" s="48"/>
      <c r="O690" s="28" t="str">
        <f t="shared" si="52"/>
        <v/>
      </c>
      <c r="P690" s="26" t="str">
        <f t="shared" si="53"/>
        <v/>
      </c>
      <c r="Q690" s="26" t="str">
        <f t="shared" si="54"/>
        <v/>
      </c>
    </row>
    <row r="691" spans="5:17" x14ac:dyDescent="0.25">
      <c r="E691" s="17">
        <v>685</v>
      </c>
      <c r="F691" s="17"/>
      <c r="G691" s="40"/>
      <c r="H691" s="43"/>
      <c r="I691" s="20"/>
      <c r="J691" s="17" t="s">
        <v>11</v>
      </c>
      <c r="K691" s="23">
        <f t="shared" ca="1" si="55"/>
        <v>4.5417119432801893</v>
      </c>
      <c r="L691" s="23"/>
      <c r="M691" s="26" t="str">
        <f t="shared" si="51"/>
        <v/>
      </c>
      <c r="N691" s="48"/>
      <c r="O691" s="28" t="str">
        <f t="shared" si="52"/>
        <v/>
      </c>
      <c r="P691" s="26" t="str">
        <f t="shared" si="53"/>
        <v/>
      </c>
      <c r="Q691" s="26" t="str">
        <f t="shared" si="54"/>
        <v/>
      </c>
    </row>
    <row r="692" spans="5:17" x14ac:dyDescent="0.25">
      <c r="E692" s="17">
        <v>686</v>
      </c>
      <c r="F692" s="17"/>
      <c r="G692" s="40"/>
      <c r="H692" s="43"/>
      <c r="I692" s="20"/>
      <c r="J692" s="17" t="s">
        <v>11</v>
      </c>
      <c r="K692" s="23">
        <f t="shared" ca="1" si="55"/>
        <v>3.4011235027625797</v>
      </c>
      <c r="L692" s="23"/>
      <c r="M692" s="26" t="str">
        <f t="shared" si="51"/>
        <v/>
      </c>
      <c r="N692" s="48"/>
      <c r="O692" s="28" t="str">
        <f t="shared" si="52"/>
        <v/>
      </c>
      <c r="P692" s="26" t="str">
        <f t="shared" si="53"/>
        <v/>
      </c>
      <c r="Q692" s="26" t="str">
        <f t="shared" si="54"/>
        <v/>
      </c>
    </row>
    <row r="693" spans="5:17" x14ac:dyDescent="0.25">
      <c r="E693" s="17">
        <v>687</v>
      </c>
      <c r="F693" s="17"/>
      <c r="G693" s="40"/>
      <c r="H693" s="43"/>
      <c r="I693" s="20"/>
      <c r="J693" s="17" t="s">
        <v>11</v>
      </c>
      <c r="K693" s="23">
        <f t="shared" ca="1" si="55"/>
        <v>3.6744263921667937</v>
      </c>
      <c r="L693" s="23"/>
      <c r="M693" s="26" t="str">
        <f t="shared" si="51"/>
        <v/>
      </c>
      <c r="N693" s="48"/>
      <c r="O693" s="28" t="str">
        <f t="shared" si="52"/>
        <v/>
      </c>
      <c r="P693" s="26" t="str">
        <f t="shared" si="53"/>
        <v/>
      </c>
      <c r="Q693" s="26" t="str">
        <f t="shared" si="54"/>
        <v/>
      </c>
    </row>
    <row r="694" spans="5:17" x14ac:dyDescent="0.25">
      <c r="E694" s="17">
        <v>688</v>
      </c>
      <c r="F694" s="17"/>
      <c r="G694" s="40"/>
      <c r="H694" s="43"/>
      <c r="I694" s="20"/>
      <c r="J694" s="17" t="s">
        <v>11</v>
      </c>
      <c r="K694" s="23">
        <f t="shared" ca="1" si="55"/>
        <v>3.5947770692004211</v>
      </c>
      <c r="L694" s="23"/>
      <c r="M694" s="26" t="str">
        <f t="shared" si="51"/>
        <v/>
      </c>
      <c r="N694" s="48"/>
      <c r="O694" s="28" t="str">
        <f t="shared" si="52"/>
        <v/>
      </c>
      <c r="P694" s="26" t="str">
        <f t="shared" si="53"/>
        <v/>
      </c>
      <c r="Q694" s="26" t="str">
        <f t="shared" si="54"/>
        <v/>
      </c>
    </row>
    <row r="695" spans="5:17" x14ac:dyDescent="0.25">
      <c r="E695" s="17">
        <v>689</v>
      </c>
      <c r="F695" s="17"/>
      <c r="G695" s="40"/>
      <c r="H695" s="43"/>
      <c r="I695" s="20"/>
      <c r="J695" s="17" t="s">
        <v>11</v>
      </c>
      <c r="K695" s="23">
        <f t="shared" ca="1" si="55"/>
        <v>4.4380995638424938</v>
      </c>
      <c r="L695" s="23"/>
      <c r="M695" s="26" t="str">
        <f t="shared" si="51"/>
        <v/>
      </c>
      <c r="N695" s="48"/>
      <c r="O695" s="28" t="str">
        <f t="shared" si="52"/>
        <v/>
      </c>
      <c r="P695" s="26" t="str">
        <f t="shared" si="53"/>
        <v/>
      </c>
      <c r="Q695" s="26" t="str">
        <f t="shared" si="54"/>
        <v/>
      </c>
    </row>
    <row r="696" spans="5:17" x14ac:dyDescent="0.25">
      <c r="E696" s="17">
        <v>690</v>
      </c>
      <c r="F696" s="17"/>
      <c r="G696" s="40"/>
      <c r="H696" s="43"/>
      <c r="I696" s="20"/>
      <c r="J696" s="17" t="s">
        <v>11</v>
      </c>
      <c r="K696" s="23">
        <f t="shared" ca="1" si="55"/>
        <v>3.6021912107218488</v>
      </c>
      <c r="L696" s="23"/>
      <c r="M696" s="26" t="str">
        <f t="shared" si="51"/>
        <v/>
      </c>
      <c r="N696" s="48"/>
      <c r="O696" s="28" t="str">
        <f t="shared" si="52"/>
        <v/>
      </c>
      <c r="P696" s="26" t="str">
        <f t="shared" si="53"/>
        <v/>
      </c>
      <c r="Q696" s="26" t="str">
        <f t="shared" si="54"/>
        <v/>
      </c>
    </row>
    <row r="697" spans="5:17" x14ac:dyDescent="0.25">
      <c r="E697" s="17">
        <v>691</v>
      </c>
      <c r="F697" s="17"/>
      <c r="G697" s="40"/>
      <c r="H697" s="43"/>
      <c r="I697" s="20"/>
      <c r="J697" s="17" t="s">
        <v>11</v>
      </c>
      <c r="K697" s="23">
        <f t="shared" ca="1" si="55"/>
        <v>3.7877168043175704</v>
      </c>
      <c r="L697" s="23"/>
      <c r="M697" s="26" t="str">
        <f t="shared" si="51"/>
        <v/>
      </c>
      <c r="N697" s="48"/>
      <c r="O697" s="28" t="str">
        <f t="shared" si="52"/>
        <v/>
      </c>
      <c r="P697" s="26" t="str">
        <f t="shared" si="53"/>
        <v/>
      </c>
      <c r="Q697" s="26" t="str">
        <f t="shared" si="54"/>
        <v/>
      </c>
    </row>
    <row r="698" spans="5:17" x14ac:dyDescent="0.25">
      <c r="E698" s="17">
        <v>692</v>
      </c>
      <c r="F698" s="17"/>
      <c r="G698" s="40"/>
      <c r="H698" s="43"/>
      <c r="I698" s="20"/>
      <c r="J698" s="17" t="s">
        <v>11</v>
      </c>
      <c r="K698" s="23">
        <f t="shared" ca="1" si="55"/>
        <v>3.760866426806599</v>
      </c>
      <c r="L698" s="23"/>
      <c r="M698" s="26" t="str">
        <f t="shared" si="51"/>
        <v/>
      </c>
      <c r="N698" s="48"/>
      <c r="O698" s="28" t="str">
        <f t="shared" si="52"/>
        <v/>
      </c>
      <c r="P698" s="26" t="str">
        <f t="shared" si="53"/>
        <v/>
      </c>
      <c r="Q698" s="26" t="str">
        <f t="shared" si="54"/>
        <v/>
      </c>
    </row>
    <row r="699" spans="5:17" x14ac:dyDescent="0.25">
      <c r="E699" s="17">
        <v>693</v>
      </c>
      <c r="F699" s="17"/>
      <c r="G699" s="40"/>
      <c r="H699" s="43"/>
      <c r="I699" s="20"/>
      <c r="J699" s="17" t="s">
        <v>11</v>
      </c>
      <c r="K699" s="23">
        <f t="shared" ca="1" si="55"/>
        <v>3.9568596581449871</v>
      </c>
      <c r="L699" s="23"/>
      <c r="M699" s="26" t="str">
        <f t="shared" si="51"/>
        <v/>
      </c>
      <c r="N699" s="48"/>
      <c r="O699" s="28" t="str">
        <f t="shared" si="52"/>
        <v/>
      </c>
      <c r="P699" s="26" t="str">
        <f t="shared" si="53"/>
        <v/>
      </c>
      <c r="Q699" s="26" t="str">
        <f t="shared" si="54"/>
        <v/>
      </c>
    </row>
    <row r="700" spans="5:17" x14ac:dyDescent="0.25">
      <c r="E700" s="17">
        <v>694</v>
      </c>
      <c r="F700" s="17"/>
      <c r="G700" s="40"/>
      <c r="H700" s="43"/>
      <c r="I700" s="20"/>
      <c r="J700" s="17" t="s">
        <v>11</v>
      </c>
      <c r="K700" s="23">
        <f t="shared" ca="1" si="55"/>
        <v>3.9707189030956886</v>
      </c>
      <c r="L700" s="23"/>
      <c r="M700" s="26" t="str">
        <f t="shared" si="51"/>
        <v/>
      </c>
      <c r="N700" s="48"/>
      <c r="O700" s="28" t="str">
        <f t="shared" si="52"/>
        <v/>
      </c>
      <c r="P700" s="26" t="str">
        <f t="shared" si="53"/>
        <v/>
      </c>
      <c r="Q700" s="26" t="str">
        <f t="shared" si="54"/>
        <v/>
      </c>
    </row>
    <row r="701" spans="5:17" x14ac:dyDescent="0.25">
      <c r="E701" s="17">
        <v>695</v>
      </c>
      <c r="F701" s="17"/>
      <c r="G701" s="40"/>
      <c r="H701" s="43"/>
      <c r="I701" s="20"/>
      <c r="J701" s="17" t="s">
        <v>11</v>
      </c>
      <c r="K701" s="23">
        <f t="shared" ca="1" si="55"/>
        <v>4.2528858179081617</v>
      </c>
      <c r="L701" s="23"/>
      <c r="M701" s="26" t="str">
        <f t="shared" si="51"/>
        <v/>
      </c>
      <c r="N701" s="48"/>
      <c r="O701" s="28" t="str">
        <f t="shared" si="52"/>
        <v/>
      </c>
      <c r="P701" s="26" t="str">
        <f t="shared" si="53"/>
        <v/>
      </c>
      <c r="Q701" s="26" t="str">
        <f t="shared" si="54"/>
        <v/>
      </c>
    </row>
    <row r="702" spans="5:17" x14ac:dyDescent="0.25">
      <c r="E702" s="17">
        <v>696</v>
      </c>
      <c r="F702" s="17"/>
      <c r="G702" s="40"/>
      <c r="H702" s="43"/>
      <c r="I702" s="20"/>
      <c r="J702" s="17" t="s">
        <v>11</v>
      </c>
      <c r="K702" s="23">
        <f t="shared" ca="1" si="55"/>
        <v>3.7332314596645113</v>
      </c>
      <c r="L702" s="23"/>
      <c r="M702" s="26" t="str">
        <f t="shared" si="51"/>
        <v/>
      </c>
      <c r="N702" s="48"/>
      <c r="O702" s="28" t="str">
        <f t="shared" si="52"/>
        <v/>
      </c>
      <c r="P702" s="26" t="str">
        <f t="shared" si="53"/>
        <v/>
      </c>
      <c r="Q702" s="26" t="str">
        <f t="shared" si="54"/>
        <v/>
      </c>
    </row>
    <row r="703" spans="5:17" x14ac:dyDescent="0.25">
      <c r="E703" s="17">
        <v>697</v>
      </c>
      <c r="F703" s="17"/>
      <c r="G703" s="40"/>
      <c r="H703" s="43"/>
      <c r="I703" s="20"/>
      <c r="J703" s="17" t="s">
        <v>11</v>
      </c>
      <c r="K703" s="23">
        <f t="shared" ca="1" si="55"/>
        <v>4.2539012664400548</v>
      </c>
      <c r="L703" s="23"/>
      <c r="M703" s="26" t="str">
        <f t="shared" si="51"/>
        <v/>
      </c>
      <c r="N703" s="48"/>
      <c r="O703" s="28" t="str">
        <f t="shared" si="52"/>
        <v/>
      </c>
      <c r="P703" s="26" t="str">
        <f t="shared" si="53"/>
        <v/>
      </c>
      <c r="Q703" s="26" t="str">
        <f t="shared" si="54"/>
        <v/>
      </c>
    </row>
    <row r="704" spans="5:17" x14ac:dyDescent="0.25">
      <c r="E704" s="17">
        <v>698</v>
      </c>
      <c r="F704" s="17"/>
      <c r="G704" s="40"/>
      <c r="H704" s="43"/>
      <c r="I704" s="20"/>
      <c r="J704" s="17" t="s">
        <v>11</v>
      </c>
      <c r="K704" s="23">
        <f t="shared" ca="1" si="55"/>
        <v>3.1634970167873502</v>
      </c>
      <c r="L704" s="23"/>
      <c r="M704" s="26" t="str">
        <f t="shared" si="51"/>
        <v/>
      </c>
      <c r="N704" s="48"/>
      <c r="O704" s="28" t="str">
        <f t="shared" si="52"/>
        <v/>
      </c>
      <c r="P704" s="26" t="str">
        <f t="shared" si="53"/>
        <v/>
      </c>
      <c r="Q704" s="26" t="str">
        <f t="shared" si="54"/>
        <v/>
      </c>
    </row>
    <row r="705" spans="5:17" x14ac:dyDescent="0.25">
      <c r="E705" s="17">
        <v>699</v>
      </c>
      <c r="F705" s="17"/>
      <c r="G705" s="40"/>
      <c r="H705" s="43"/>
      <c r="I705" s="20"/>
      <c r="J705" s="17" t="s">
        <v>11</v>
      </c>
      <c r="K705" s="23">
        <f t="shared" ca="1" si="55"/>
        <v>3.6575764694704502</v>
      </c>
      <c r="L705" s="23"/>
      <c r="M705" s="26" t="str">
        <f t="shared" si="51"/>
        <v/>
      </c>
      <c r="N705" s="48"/>
      <c r="O705" s="28" t="str">
        <f t="shared" si="52"/>
        <v/>
      </c>
      <c r="P705" s="26" t="str">
        <f t="shared" si="53"/>
        <v/>
      </c>
      <c r="Q705" s="26" t="str">
        <f t="shared" si="54"/>
        <v/>
      </c>
    </row>
    <row r="706" spans="5:17" x14ac:dyDescent="0.25">
      <c r="E706" s="17">
        <v>700</v>
      </c>
      <c r="F706" s="17"/>
      <c r="G706" s="40"/>
      <c r="H706" s="43"/>
      <c r="I706" s="20"/>
      <c r="J706" s="17" t="s">
        <v>11</v>
      </c>
      <c r="K706" s="23">
        <f t="shared" ca="1" si="55"/>
        <v>3.083604003046716</v>
      </c>
      <c r="L706" s="23"/>
      <c r="M706" s="26" t="str">
        <f t="shared" si="51"/>
        <v/>
      </c>
      <c r="N706" s="48"/>
      <c r="O706" s="28" t="str">
        <f t="shared" si="52"/>
        <v/>
      </c>
      <c r="P706" s="26" t="str">
        <f t="shared" si="53"/>
        <v/>
      </c>
      <c r="Q706" s="26" t="str">
        <f t="shared" si="54"/>
        <v/>
      </c>
    </row>
    <row r="707" spans="5:17" x14ac:dyDescent="0.25">
      <c r="E707" s="17">
        <v>701</v>
      </c>
      <c r="F707" s="17"/>
      <c r="G707" s="40"/>
      <c r="H707" s="43"/>
      <c r="I707" s="20"/>
      <c r="J707" s="17" t="s">
        <v>11</v>
      </c>
      <c r="K707" s="23">
        <f t="shared" ca="1" si="55"/>
        <v>4.1523551503564846</v>
      </c>
      <c r="L707" s="23"/>
      <c r="M707" s="26" t="str">
        <f t="shared" si="51"/>
        <v/>
      </c>
      <c r="N707" s="48"/>
      <c r="O707" s="28" t="str">
        <f t="shared" si="52"/>
        <v/>
      </c>
      <c r="P707" s="26" t="str">
        <f t="shared" si="53"/>
        <v/>
      </c>
      <c r="Q707" s="26" t="str">
        <f t="shared" si="54"/>
        <v/>
      </c>
    </row>
    <row r="708" spans="5:17" x14ac:dyDescent="0.25">
      <c r="E708" s="17">
        <v>702</v>
      </c>
      <c r="F708" s="17"/>
      <c r="G708" s="40"/>
      <c r="H708" s="43"/>
      <c r="I708" s="20"/>
      <c r="J708" s="17" t="s">
        <v>11</v>
      </c>
      <c r="K708" s="23">
        <f t="shared" ca="1" si="55"/>
        <v>3.7826527908210203</v>
      </c>
      <c r="L708" s="23"/>
      <c r="M708" s="26" t="str">
        <f t="shared" si="51"/>
        <v/>
      </c>
      <c r="N708" s="48"/>
      <c r="O708" s="28" t="str">
        <f t="shared" si="52"/>
        <v/>
      </c>
      <c r="P708" s="26" t="str">
        <f t="shared" si="53"/>
        <v/>
      </c>
      <c r="Q708" s="26" t="str">
        <f t="shared" si="54"/>
        <v/>
      </c>
    </row>
    <row r="709" spans="5:17" x14ac:dyDescent="0.25">
      <c r="E709" s="17">
        <v>703</v>
      </c>
      <c r="F709" s="17"/>
      <c r="G709" s="40"/>
      <c r="H709" s="43"/>
      <c r="I709" s="20"/>
      <c r="J709" s="17" t="s">
        <v>11</v>
      </c>
      <c r="K709" s="23">
        <f t="shared" ca="1" si="55"/>
        <v>3.114177332625458</v>
      </c>
      <c r="L709" s="23"/>
      <c r="M709" s="26" t="str">
        <f t="shared" si="51"/>
        <v/>
      </c>
      <c r="N709" s="48"/>
      <c r="O709" s="28" t="str">
        <f t="shared" si="52"/>
        <v/>
      </c>
      <c r="P709" s="26" t="str">
        <f t="shared" si="53"/>
        <v/>
      </c>
      <c r="Q709" s="26" t="str">
        <f t="shared" si="54"/>
        <v/>
      </c>
    </row>
    <row r="710" spans="5:17" x14ac:dyDescent="0.25">
      <c r="E710" s="17">
        <v>704</v>
      </c>
      <c r="F710" s="17"/>
      <c r="G710" s="40"/>
      <c r="H710" s="43"/>
      <c r="I710" s="20"/>
      <c r="J710" s="17" t="s">
        <v>11</v>
      </c>
      <c r="K710" s="23">
        <f t="shared" ca="1" si="55"/>
        <v>4.4282989654226927</v>
      </c>
      <c r="L710" s="23"/>
      <c r="M710" s="26" t="str">
        <f t="shared" si="51"/>
        <v/>
      </c>
      <c r="N710" s="48"/>
      <c r="O710" s="28" t="str">
        <f t="shared" si="52"/>
        <v/>
      </c>
      <c r="P710" s="26" t="str">
        <f t="shared" si="53"/>
        <v/>
      </c>
      <c r="Q710" s="26" t="str">
        <f t="shared" si="54"/>
        <v/>
      </c>
    </row>
    <row r="711" spans="5:17" x14ac:dyDescent="0.25">
      <c r="E711" s="17">
        <v>705</v>
      </c>
      <c r="F711" s="17"/>
      <c r="G711" s="40"/>
      <c r="H711" s="43"/>
      <c r="I711" s="20"/>
      <c r="J711" s="17" t="s">
        <v>11</v>
      </c>
      <c r="K711" s="23">
        <f t="shared" ca="1" si="55"/>
        <v>3.5248535010487219</v>
      </c>
      <c r="L711" s="23"/>
      <c r="M711" s="26" t="str">
        <f t="shared" si="51"/>
        <v/>
      </c>
      <c r="N711" s="48"/>
      <c r="O711" s="28" t="str">
        <f t="shared" si="52"/>
        <v/>
      </c>
      <c r="P711" s="26" t="str">
        <f t="shared" si="53"/>
        <v/>
      </c>
      <c r="Q711" s="26" t="str">
        <f t="shared" si="54"/>
        <v/>
      </c>
    </row>
    <row r="712" spans="5:17" x14ac:dyDescent="0.25">
      <c r="E712" s="17">
        <v>706</v>
      </c>
      <c r="F712" s="17"/>
      <c r="G712" s="40"/>
      <c r="H712" s="43"/>
      <c r="I712" s="20"/>
      <c r="J712" s="17" t="s">
        <v>11</v>
      </c>
      <c r="K712" s="23">
        <f t="shared" ca="1" si="55"/>
        <v>3.7971973112281372</v>
      </c>
      <c r="L712" s="23"/>
      <c r="M712" s="26" t="str">
        <f t="shared" ref="M712:M775" si="56">IF(N711&lt;&gt;"",IF(M711=1,IF(N711="GAGNÉ",1,2),IF(N711="GAGNÉ",INDEX(fibo,MATCH(M711,fibo,0)-2),INDEX(fibo,MATCH(M711,fibo,0),1)+INDEX(fibo,MATCH(M711,fibo,0)-1))),"")</f>
        <v/>
      </c>
      <c r="N712" s="48"/>
      <c r="O712" s="28" t="str">
        <f t="shared" si="52"/>
        <v/>
      </c>
      <c r="P712" s="26" t="str">
        <f t="shared" si="53"/>
        <v/>
      </c>
      <c r="Q712" s="26" t="str">
        <f t="shared" si="54"/>
        <v/>
      </c>
    </row>
    <row r="713" spans="5:17" x14ac:dyDescent="0.25">
      <c r="E713" s="17">
        <v>707</v>
      </c>
      <c r="F713" s="17"/>
      <c r="G713" s="40"/>
      <c r="H713" s="43"/>
      <c r="I713" s="20"/>
      <c r="J713" s="17" t="s">
        <v>11</v>
      </c>
      <c r="K713" s="23">
        <f t="shared" ca="1" si="55"/>
        <v>3.5128693788695537</v>
      </c>
      <c r="L713" s="23"/>
      <c r="M713" s="26" t="str">
        <f t="shared" si="56"/>
        <v/>
      </c>
      <c r="N713" s="48"/>
      <c r="O713" s="28" t="str">
        <f t="shared" ref="O713:O776" si="57">IF(N713="GAGNÉ",K713*M713,IF(N713="PERDU","0,00 €",""))</f>
        <v/>
      </c>
      <c r="P713" s="26" t="str">
        <f t="shared" ref="P713:P776" si="58">IF(N713="GAGNÉ",O713-M713,IF(N713="PERDU",-M713,""))</f>
        <v/>
      </c>
      <c r="Q713" s="26" t="str">
        <f t="shared" ref="Q713:Q776" si="59">IF(N713="GAGNÉ",O713-M713+Q712,IF(N713="PERDU",Q712-M713,""))</f>
        <v/>
      </c>
    </row>
    <row r="714" spans="5:17" x14ac:dyDescent="0.25">
      <c r="E714" s="17">
        <v>708</v>
      </c>
      <c r="F714" s="17"/>
      <c r="G714" s="40"/>
      <c r="H714" s="43"/>
      <c r="I714" s="20"/>
      <c r="J714" s="17" t="s">
        <v>11</v>
      </c>
      <c r="K714" s="23">
        <f t="shared" ca="1" si="55"/>
        <v>4.1810849115603528</v>
      </c>
      <c r="L714" s="23"/>
      <c r="M714" s="26" t="str">
        <f t="shared" si="56"/>
        <v/>
      </c>
      <c r="N714" s="48"/>
      <c r="O714" s="28" t="str">
        <f t="shared" si="57"/>
        <v/>
      </c>
      <c r="P714" s="26" t="str">
        <f t="shared" si="58"/>
        <v/>
      </c>
      <c r="Q714" s="26" t="str">
        <f t="shared" si="59"/>
        <v/>
      </c>
    </row>
    <row r="715" spans="5:17" x14ac:dyDescent="0.25">
      <c r="E715" s="17">
        <v>709</v>
      </c>
      <c r="F715" s="17"/>
      <c r="G715" s="40"/>
      <c r="H715" s="43"/>
      <c r="I715" s="20"/>
      <c r="J715" s="17" t="s">
        <v>11</v>
      </c>
      <c r="K715" s="23">
        <f t="shared" ca="1" si="55"/>
        <v>3.26585788569278</v>
      </c>
      <c r="L715" s="23"/>
      <c r="M715" s="26" t="str">
        <f t="shared" si="56"/>
        <v/>
      </c>
      <c r="N715" s="48"/>
      <c r="O715" s="28" t="str">
        <f t="shared" si="57"/>
        <v/>
      </c>
      <c r="P715" s="26" t="str">
        <f t="shared" si="58"/>
        <v/>
      </c>
      <c r="Q715" s="26" t="str">
        <f t="shared" si="59"/>
        <v/>
      </c>
    </row>
    <row r="716" spans="5:17" x14ac:dyDescent="0.25">
      <c r="E716" s="17">
        <v>710</v>
      </c>
      <c r="F716" s="17"/>
      <c r="G716" s="40"/>
      <c r="H716" s="43"/>
      <c r="I716" s="20"/>
      <c r="J716" s="17" t="s">
        <v>11</v>
      </c>
      <c r="K716" s="23">
        <f t="shared" ca="1" si="55"/>
        <v>4.17495211277034</v>
      </c>
      <c r="L716" s="23"/>
      <c r="M716" s="26" t="str">
        <f t="shared" si="56"/>
        <v/>
      </c>
      <c r="N716" s="48"/>
      <c r="O716" s="28" t="str">
        <f t="shared" si="57"/>
        <v/>
      </c>
      <c r="P716" s="26" t="str">
        <f t="shared" si="58"/>
        <v/>
      </c>
      <c r="Q716" s="26" t="str">
        <f t="shared" si="59"/>
        <v/>
      </c>
    </row>
    <row r="717" spans="5:17" x14ac:dyDescent="0.25">
      <c r="E717" s="17">
        <v>711</v>
      </c>
      <c r="F717" s="17"/>
      <c r="G717" s="40"/>
      <c r="H717" s="43"/>
      <c r="I717" s="20"/>
      <c r="J717" s="17" t="s">
        <v>11</v>
      </c>
      <c r="K717" s="23">
        <f t="shared" ca="1" si="55"/>
        <v>2.8409384091534045</v>
      </c>
      <c r="L717" s="23"/>
      <c r="M717" s="26" t="str">
        <f t="shared" si="56"/>
        <v/>
      </c>
      <c r="N717" s="48"/>
      <c r="O717" s="28" t="str">
        <f t="shared" si="57"/>
        <v/>
      </c>
      <c r="P717" s="26" t="str">
        <f t="shared" si="58"/>
        <v/>
      </c>
      <c r="Q717" s="26" t="str">
        <f t="shared" si="59"/>
        <v/>
      </c>
    </row>
    <row r="718" spans="5:17" x14ac:dyDescent="0.25">
      <c r="E718" s="17">
        <v>712</v>
      </c>
      <c r="F718" s="17"/>
      <c r="G718" s="40"/>
      <c r="H718" s="43"/>
      <c r="I718" s="20"/>
      <c r="J718" s="17" t="s">
        <v>11</v>
      </c>
      <c r="K718" s="23">
        <f t="shared" ca="1" si="55"/>
        <v>3.6230754254169519</v>
      </c>
      <c r="L718" s="23"/>
      <c r="M718" s="26" t="str">
        <f t="shared" si="56"/>
        <v/>
      </c>
      <c r="N718" s="48"/>
      <c r="O718" s="28" t="str">
        <f t="shared" si="57"/>
        <v/>
      </c>
      <c r="P718" s="26" t="str">
        <f t="shared" si="58"/>
        <v/>
      </c>
      <c r="Q718" s="26" t="str">
        <f t="shared" si="59"/>
        <v/>
      </c>
    </row>
    <row r="719" spans="5:17" x14ac:dyDescent="0.25">
      <c r="E719" s="17">
        <v>713</v>
      </c>
      <c r="F719" s="17"/>
      <c r="G719" s="40"/>
      <c r="H719" s="43"/>
      <c r="I719" s="20"/>
      <c r="J719" s="17" t="s">
        <v>11</v>
      </c>
      <c r="K719" s="23">
        <f t="shared" ca="1" si="55"/>
        <v>3.0547691413232219</v>
      </c>
      <c r="L719" s="23"/>
      <c r="M719" s="26" t="str">
        <f t="shared" si="56"/>
        <v/>
      </c>
      <c r="N719" s="48"/>
      <c r="O719" s="28" t="str">
        <f t="shared" si="57"/>
        <v/>
      </c>
      <c r="P719" s="26" t="str">
        <f t="shared" si="58"/>
        <v/>
      </c>
      <c r="Q719" s="26" t="str">
        <f t="shared" si="59"/>
        <v/>
      </c>
    </row>
    <row r="720" spans="5:17" x14ac:dyDescent="0.25">
      <c r="E720" s="17">
        <v>714</v>
      </c>
      <c r="F720" s="17"/>
      <c r="G720" s="40"/>
      <c r="H720" s="43"/>
      <c r="I720" s="20"/>
      <c r="J720" s="17" t="s">
        <v>11</v>
      </c>
      <c r="K720" s="23">
        <f t="shared" ca="1" si="55"/>
        <v>3.021001794724282</v>
      </c>
      <c r="L720" s="23"/>
      <c r="M720" s="26" t="str">
        <f t="shared" si="56"/>
        <v/>
      </c>
      <c r="N720" s="48"/>
      <c r="O720" s="28" t="str">
        <f t="shared" si="57"/>
        <v/>
      </c>
      <c r="P720" s="26" t="str">
        <f t="shared" si="58"/>
        <v/>
      </c>
      <c r="Q720" s="26" t="str">
        <f t="shared" si="59"/>
        <v/>
      </c>
    </row>
    <row r="721" spans="5:17" x14ac:dyDescent="0.25">
      <c r="E721" s="17">
        <v>715</v>
      </c>
      <c r="F721" s="17"/>
      <c r="G721" s="40"/>
      <c r="H721" s="43"/>
      <c r="I721" s="20"/>
      <c r="J721" s="17" t="s">
        <v>11</v>
      </c>
      <c r="K721" s="23">
        <f t="shared" ca="1" si="55"/>
        <v>3.9760368192998188</v>
      </c>
      <c r="L721" s="23"/>
      <c r="M721" s="26" t="str">
        <f t="shared" si="56"/>
        <v/>
      </c>
      <c r="N721" s="48"/>
      <c r="O721" s="28" t="str">
        <f t="shared" si="57"/>
        <v/>
      </c>
      <c r="P721" s="26" t="str">
        <f t="shared" si="58"/>
        <v/>
      </c>
      <c r="Q721" s="26" t="str">
        <f t="shared" si="59"/>
        <v/>
      </c>
    </row>
    <row r="722" spans="5:17" x14ac:dyDescent="0.25">
      <c r="E722" s="17">
        <v>716</v>
      </c>
      <c r="F722" s="17"/>
      <c r="G722" s="40"/>
      <c r="H722" s="43"/>
      <c r="I722" s="20"/>
      <c r="J722" s="17" t="s">
        <v>11</v>
      </c>
      <c r="K722" s="23">
        <f t="shared" ca="1" si="55"/>
        <v>3.4337053803906001</v>
      </c>
      <c r="L722" s="23"/>
      <c r="M722" s="26" t="str">
        <f t="shared" si="56"/>
        <v/>
      </c>
      <c r="N722" s="48"/>
      <c r="O722" s="28" t="str">
        <f t="shared" si="57"/>
        <v/>
      </c>
      <c r="P722" s="26" t="str">
        <f t="shared" si="58"/>
        <v/>
      </c>
      <c r="Q722" s="26" t="str">
        <f t="shared" si="59"/>
        <v/>
      </c>
    </row>
    <row r="723" spans="5:17" x14ac:dyDescent="0.25">
      <c r="E723" s="17">
        <v>717</v>
      </c>
      <c r="F723" s="17"/>
      <c r="G723" s="40"/>
      <c r="H723" s="43"/>
      <c r="I723" s="20"/>
      <c r="J723" s="17" t="s">
        <v>11</v>
      </c>
      <c r="K723" s="23">
        <f t="shared" ca="1" si="55"/>
        <v>4.5154191804247557</v>
      </c>
      <c r="L723" s="23"/>
      <c r="M723" s="26" t="str">
        <f t="shared" si="56"/>
        <v/>
      </c>
      <c r="N723" s="48"/>
      <c r="O723" s="28" t="str">
        <f t="shared" si="57"/>
        <v/>
      </c>
      <c r="P723" s="26" t="str">
        <f t="shared" si="58"/>
        <v/>
      </c>
      <c r="Q723" s="26" t="str">
        <f t="shared" si="59"/>
        <v/>
      </c>
    </row>
    <row r="724" spans="5:17" x14ac:dyDescent="0.25">
      <c r="E724" s="17">
        <v>718</v>
      </c>
      <c r="F724" s="17"/>
      <c r="G724" s="40"/>
      <c r="H724" s="43"/>
      <c r="I724" s="20"/>
      <c r="J724" s="17" t="s">
        <v>11</v>
      </c>
      <c r="K724" s="23">
        <f t="shared" ca="1" si="55"/>
        <v>3.7613265497751414</v>
      </c>
      <c r="L724" s="23"/>
      <c r="M724" s="26" t="str">
        <f t="shared" si="56"/>
        <v/>
      </c>
      <c r="N724" s="48"/>
      <c r="O724" s="28" t="str">
        <f t="shared" si="57"/>
        <v/>
      </c>
      <c r="P724" s="26" t="str">
        <f t="shared" si="58"/>
        <v/>
      </c>
      <c r="Q724" s="26" t="str">
        <f t="shared" si="59"/>
        <v/>
      </c>
    </row>
    <row r="725" spans="5:17" x14ac:dyDescent="0.25">
      <c r="E725" s="17">
        <v>719</v>
      </c>
      <c r="F725" s="17"/>
      <c r="G725" s="40"/>
      <c r="H725" s="43"/>
      <c r="I725" s="20"/>
      <c r="J725" s="17" t="s">
        <v>11</v>
      </c>
      <c r="K725" s="23">
        <f t="shared" ca="1" si="55"/>
        <v>2.9282048339027726</v>
      </c>
      <c r="L725" s="23"/>
      <c r="M725" s="26" t="str">
        <f t="shared" si="56"/>
        <v/>
      </c>
      <c r="N725" s="48"/>
      <c r="O725" s="28" t="str">
        <f t="shared" si="57"/>
        <v/>
      </c>
      <c r="P725" s="26" t="str">
        <f t="shared" si="58"/>
        <v/>
      </c>
      <c r="Q725" s="26" t="str">
        <f t="shared" si="59"/>
        <v/>
      </c>
    </row>
    <row r="726" spans="5:17" x14ac:dyDescent="0.25">
      <c r="E726" s="17">
        <v>720</v>
      </c>
      <c r="F726" s="17"/>
      <c r="G726" s="40"/>
      <c r="H726" s="43"/>
      <c r="I726" s="20"/>
      <c r="J726" s="17" t="s">
        <v>11</v>
      </c>
      <c r="K726" s="23">
        <f t="shared" ca="1" si="55"/>
        <v>3.2559216528130341</v>
      </c>
      <c r="L726" s="23"/>
      <c r="M726" s="26" t="str">
        <f t="shared" si="56"/>
        <v/>
      </c>
      <c r="N726" s="48"/>
      <c r="O726" s="28" t="str">
        <f t="shared" si="57"/>
        <v/>
      </c>
      <c r="P726" s="26" t="str">
        <f t="shared" si="58"/>
        <v/>
      </c>
      <c r="Q726" s="26" t="str">
        <f t="shared" si="59"/>
        <v/>
      </c>
    </row>
    <row r="727" spans="5:17" x14ac:dyDescent="0.25">
      <c r="E727" s="17">
        <v>721</v>
      </c>
      <c r="F727" s="17"/>
      <c r="G727" s="40"/>
      <c r="H727" s="43"/>
      <c r="I727" s="20"/>
      <c r="J727" s="17" t="s">
        <v>11</v>
      </c>
      <c r="K727" s="23">
        <f t="shared" ca="1" si="55"/>
        <v>2.9998605145400665</v>
      </c>
      <c r="L727" s="23"/>
      <c r="M727" s="26" t="str">
        <f t="shared" si="56"/>
        <v/>
      </c>
      <c r="N727" s="48"/>
      <c r="O727" s="28" t="str">
        <f t="shared" si="57"/>
        <v/>
      </c>
      <c r="P727" s="26" t="str">
        <f t="shared" si="58"/>
        <v/>
      </c>
      <c r="Q727" s="26" t="str">
        <f t="shared" si="59"/>
        <v/>
      </c>
    </row>
    <row r="728" spans="5:17" x14ac:dyDescent="0.25">
      <c r="E728" s="17">
        <v>722</v>
      </c>
      <c r="F728" s="17"/>
      <c r="G728" s="40"/>
      <c r="H728" s="43"/>
      <c r="I728" s="20"/>
      <c r="J728" s="17" t="s">
        <v>11</v>
      </c>
      <c r="K728" s="23">
        <f t="shared" ca="1" si="55"/>
        <v>3.3106725660686052</v>
      </c>
      <c r="L728" s="23"/>
      <c r="M728" s="26" t="str">
        <f t="shared" si="56"/>
        <v/>
      </c>
      <c r="N728" s="48"/>
      <c r="O728" s="28" t="str">
        <f t="shared" si="57"/>
        <v/>
      </c>
      <c r="P728" s="26" t="str">
        <f t="shared" si="58"/>
        <v/>
      </c>
      <c r="Q728" s="26" t="str">
        <f t="shared" si="59"/>
        <v/>
      </c>
    </row>
    <row r="729" spans="5:17" x14ac:dyDescent="0.25">
      <c r="E729" s="17">
        <v>723</v>
      </c>
      <c r="F729" s="17"/>
      <c r="G729" s="40"/>
      <c r="H729" s="43"/>
      <c r="I729" s="20"/>
      <c r="J729" s="17" t="s">
        <v>11</v>
      </c>
      <c r="K729" s="23">
        <f t="shared" ca="1" si="55"/>
        <v>4.0616505980118625</v>
      </c>
      <c r="L729" s="23"/>
      <c r="M729" s="26" t="str">
        <f t="shared" si="56"/>
        <v/>
      </c>
      <c r="N729" s="48"/>
      <c r="O729" s="28" t="str">
        <f t="shared" si="57"/>
        <v/>
      </c>
      <c r="P729" s="26" t="str">
        <f t="shared" si="58"/>
        <v/>
      </c>
      <c r="Q729" s="26" t="str">
        <f t="shared" si="59"/>
        <v/>
      </c>
    </row>
    <row r="730" spans="5:17" x14ac:dyDescent="0.25">
      <c r="E730" s="17">
        <v>724</v>
      </c>
      <c r="F730" s="17"/>
      <c r="G730" s="40"/>
      <c r="H730" s="43"/>
      <c r="I730" s="20"/>
      <c r="J730" s="17" t="s">
        <v>11</v>
      </c>
      <c r="K730" s="23">
        <f t="shared" ca="1" si="55"/>
        <v>3.8840197947453357</v>
      </c>
      <c r="L730" s="23"/>
      <c r="M730" s="26" t="str">
        <f t="shared" si="56"/>
        <v/>
      </c>
      <c r="N730" s="48"/>
      <c r="O730" s="28" t="str">
        <f t="shared" si="57"/>
        <v/>
      </c>
      <c r="P730" s="26" t="str">
        <f t="shared" si="58"/>
        <v/>
      </c>
      <c r="Q730" s="26" t="str">
        <f t="shared" si="59"/>
        <v/>
      </c>
    </row>
    <row r="731" spans="5:17" x14ac:dyDescent="0.25">
      <c r="E731" s="17">
        <v>725</v>
      </c>
      <c r="F731" s="17"/>
      <c r="G731" s="40"/>
      <c r="H731" s="43"/>
      <c r="I731" s="20"/>
      <c r="J731" s="17" t="s">
        <v>11</v>
      </c>
      <c r="K731" s="23">
        <f t="shared" ca="1" si="55"/>
        <v>3.7864227107680821</v>
      </c>
      <c r="L731" s="23"/>
      <c r="M731" s="26" t="str">
        <f t="shared" si="56"/>
        <v/>
      </c>
      <c r="N731" s="48"/>
      <c r="O731" s="28" t="str">
        <f t="shared" si="57"/>
        <v/>
      </c>
      <c r="P731" s="26" t="str">
        <f t="shared" si="58"/>
        <v/>
      </c>
      <c r="Q731" s="26" t="str">
        <f t="shared" si="59"/>
        <v/>
      </c>
    </row>
    <row r="732" spans="5:17" x14ac:dyDescent="0.25">
      <c r="E732" s="17">
        <v>726</v>
      </c>
      <c r="F732" s="17"/>
      <c r="G732" s="40"/>
      <c r="H732" s="43"/>
      <c r="I732" s="20"/>
      <c r="J732" s="17" t="s">
        <v>11</v>
      </c>
      <c r="K732" s="23">
        <f t="shared" ca="1" si="55"/>
        <v>2.9245985909133032</v>
      </c>
      <c r="L732" s="23"/>
      <c r="M732" s="26" t="str">
        <f t="shared" si="56"/>
        <v/>
      </c>
      <c r="N732" s="48"/>
      <c r="O732" s="28" t="str">
        <f t="shared" si="57"/>
        <v/>
      </c>
      <c r="P732" s="26" t="str">
        <f t="shared" si="58"/>
        <v/>
      </c>
      <c r="Q732" s="26" t="str">
        <f t="shared" si="59"/>
        <v/>
      </c>
    </row>
    <row r="733" spans="5:17" x14ac:dyDescent="0.25">
      <c r="E733" s="17">
        <v>727</v>
      </c>
      <c r="F733" s="17"/>
      <c r="G733" s="40"/>
      <c r="H733" s="43"/>
      <c r="I733" s="20"/>
      <c r="J733" s="17" t="s">
        <v>11</v>
      </c>
      <c r="K733" s="23">
        <f t="shared" ca="1" si="55"/>
        <v>3.8365070689846368</v>
      </c>
      <c r="L733" s="23"/>
      <c r="M733" s="26" t="str">
        <f t="shared" si="56"/>
        <v/>
      </c>
      <c r="N733" s="48"/>
      <c r="O733" s="28" t="str">
        <f t="shared" si="57"/>
        <v/>
      </c>
      <c r="P733" s="26" t="str">
        <f t="shared" si="58"/>
        <v/>
      </c>
      <c r="Q733" s="26" t="str">
        <f t="shared" si="59"/>
        <v/>
      </c>
    </row>
    <row r="734" spans="5:17" x14ac:dyDescent="0.25">
      <c r="E734" s="17">
        <v>728</v>
      </c>
      <c r="F734" s="17"/>
      <c r="G734" s="40"/>
      <c r="H734" s="43"/>
      <c r="I734" s="20"/>
      <c r="J734" s="17" t="s">
        <v>11</v>
      </c>
      <c r="K734" s="23">
        <f t="shared" ca="1" si="55"/>
        <v>3.9241555924615064</v>
      </c>
      <c r="L734" s="23"/>
      <c r="M734" s="26" t="str">
        <f t="shared" si="56"/>
        <v/>
      </c>
      <c r="N734" s="48"/>
      <c r="O734" s="28" t="str">
        <f t="shared" si="57"/>
        <v/>
      </c>
      <c r="P734" s="26" t="str">
        <f t="shared" si="58"/>
        <v/>
      </c>
      <c r="Q734" s="26" t="str">
        <f t="shared" si="59"/>
        <v/>
      </c>
    </row>
    <row r="735" spans="5:17" x14ac:dyDescent="0.25">
      <c r="E735" s="17">
        <v>729</v>
      </c>
      <c r="F735" s="17"/>
      <c r="G735" s="40"/>
      <c r="H735" s="43"/>
      <c r="I735" s="20"/>
      <c r="J735" s="17" t="s">
        <v>11</v>
      </c>
      <c r="K735" s="23">
        <f t="shared" ca="1" si="55"/>
        <v>2.8645975218023301</v>
      </c>
      <c r="L735" s="23"/>
      <c r="M735" s="26" t="str">
        <f t="shared" si="56"/>
        <v/>
      </c>
      <c r="N735" s="48"/>
      <c r="O735" s="28" t="str">
        <f t="shared" si="57"/>
        <v/>
      </c>
      <c r="P735" s="26" t="str">
        <f t="shared" si="58"/>
        <v/>
      </c>
      <c r="Q735" s="26" t="str">
        <f t="shared" si="59"/>
        <v/>
      </c>
    </row>
    <row r="736" spans="5:17" x14ac:dyDescent="0.25">
      <c r="E736" s="17">
        <v>730</v>
      </c>
      <c r="F736" s="17"/>
      <c r="G736" s="40"/>
      <c r="H736" s="43"/>
      <c r="I736" s="20"/>
      <c r="J736" s="17" t="s">
        <v>11</v>
      </c>
      <c r="K736" s="23">
        <f t="shared" ca="1" si="55"/>
        <v>3.1163372264904408</v>
      </c>
      <c r="L736" s="23"/>
      <c r="M736" s="26" t="str">
        <f t="shared" si="56"/>
        <v/>
      </c>
      <c r="N736" s="48"/>
      <c r="O736" s="28" t="str">
        <f t="shared" si="57"/>
        <v/>
      </c>
      <c r="P736" s="26" t="str">
        <f t="shared" si="58"/>
        <v/>
      </c>
      <c r="Q736" s="26" t="str">
        <f t="shared" si="59"/>
        <v/>
      </c>
    </row>
    <row r="737" spans="5:17" x14ac:dyDescent="0.25">
      <c r="E737" s="17">
        <v>731</v>
      </c>
      <c r="F737" s="17"/>
      <c r="G737" s="40"/>
      <c r="H737" s="43"/>
      <c r="I737" s="20"/>
      <c r="J737" s="17" t="s">
        <v>11</v>
      </c>
      <c r="K737" s="23">
        <f t="shared" ca="1" si="55"/>
        <v>3.4605770644435321</v>
      </c>
      <c r="L737" s="23"/>
      <c r="M737" s="26" t="str">
        <f t="shared" si="56"/>
        <v/>
      </c>
      <c r="N737" s="48"/>
      <c r="O737" s="28" t="str">
        <f t="shared" si="57"/>
        <v/>
      </c>
      <c r="P737" s="26" t="str">
        <f t="shared" si="58"/>
        <v/>
      </c>
      <c r="Q737" s="26" t="str">
        <f t="shared" si="59"/>
        <v/>
      </c>
    </row>
    <row r="738" spans="5:17" x14ac:dyDescent="0.25">
      <c r="E738" s="17">
        <v>732</v>
      </c>
      <c r="F738" s="17"/>
      <c r="G738" s="40"/>
      <c r="H738" s="43"/>
      <c r="I738" s="20"/>
      <c r="J738" s="17" t="s">
        <v>11</v>
      </c>
      <c r="K738" s="23">
        <f t="shared" ca="1" si="55"/>
        <v>3.499641019070002</v>
      </c>
      <c r="L738" s="23"/>
      <c r="M738" s="26" t="str">
        <f t="shared" si="56"/>
        <v/>
      </c>
      <c r="N738" s="48"/>
      <c r="O738" s="28" t="str">
        <f t="shared" si="57"/>
        <v/>
      </c>
      <c r="P738" s="26" t="str">
        <f t="shared" si="58"/>
        <v/>
      </c>
      <c r="Q738" s="26" t="str">
        <f t="shared" si="59"/>
        <v/>
      </c>
    </row>
    <row r="739" spans="5:17" x14ac:dyDescent="0.25">
      <c r="E739" s="17">
        <v>733</v>
      </c>
      <c r="F739" s="17"/>
      <c r="G739" s="40"/>
      <c r="H739" s="43"/>
      <c r="I739" s="20"/>
      <c r="J739" s="17" t="s">
        <v>11</v>
      </c>
      <c r="K739" s="23">
        <f t="shared" ca="1" si="55"/>
        <v>3.8461056201897232</v>
      </c>
      <c r="L739" s="23"/>
      <c r="M739" s="26" t="str">
        <f t="shared" si="56"/>
        <v/>
      </c>
      <c r="N739" s="48"/>
      <c r="O739" s="28" t="str">
        <f t="shared" si="57"/>
        <v/>
      </c>
      <c r="P739" s="26" t="str">
        <f t="shared" si="58"/>
        <v/>
      </c>
      <c r="Q739" s="26" t="str">
        <f t="shared" si="59"/>
        <v/>
      </c>
    </row>
    <row r="740" spans="5:17" x14ac:dyDescent="0.25">
      <c r="E740" s="17">
        <v>734</v>
      </c>
      <c r="F740" s="17"/>
      <c r="G740" s="40"/>
      <c r="H740" s="43"/>
      <c r="I740" s="20"/>
      <c r="J740" s="17" t="s">
        <v>11</v>
      </c>
      <c r="K740" s="23">
        <f t="shared" ca="1" si="55"/>
        <v>3.8690755829498258</v>
      </c>
      <c r="L740" s="23"/>
      <c r="M740" s="26" t="str">
        <f t="shared" si="56"/>
        <v/>
      </c>
      <c r="N740" s="48"/>
      <c r="O740" s="28" t="str">
        <f t="shared" si="57"/>
        <v/>
      </c>
      <c r="P740" s="26" t="str">
        <f t="shared" si="58"/>
        <v/>
      </c>
      <c r="Q740" s="26" t="str">
        <f t="shared" si="59"/>
        <v/>
      </c>
    </row>
    <row r="741" spans="5:17" x14ac:dyDescent="0.25">
      <c r="E741" s="17">
        <v>735</v>
      </c>
      <c r="F741" s="17"/>
      <c r="G741" s="40"/>
      <c r="H741" s="43"/>
      <c r="I741" s="20"/>
      <c r="J741" s="17" t="s">
        <v>11</v>
      </c>
      <c r="K741" s="23">
        <f t="shared" ca="1" si="55"/>
        <v>3.4088614251781886</v>
      </c>
      <c r="L741" s="23"/>
      <c r="M741" s="26" t="str">
        <f t="shared" si="56"/>
        <v/>
      </c>
      <c r="N741" s="48"/>
      <c r="O741" s="28" t="str">
        <f t="shared" si="57"/>
        <v/>
      </c>
      <c r="P741" s="26" t="str">
        <f t="shared" si="58"/>
        <v/>
      </c>
      <c r="Q741" s="26" t="str">
        <f t="shared" si="59"/>
        <v/>
      </c>
    </row>
    <row r="742" spans="5:17" x14ac:dyDescent="0.25">
      <c r="E742" s="17">
        <v>736</v>
      </c>
      <c r="F742" s="17"/>
      <c r="G742" s="40"/>
      <c r="H742" s="43"/>
      <c r="I742" s="20"/>
      <c r="J742" s="17" t="s">
        <v>11</v>
      </c>
      <c r="K742" s="23">
        <f t="shared" ca="1" si="55"/>
        <v>3.723700931833104</v>
      </c>
      <c r="L742" s="23"/>
      <c r="M742" s="26" t="str">
        <f t="shared" si="56"/>
        <v/>
      </c>
      <c r="N742" s="48"/>
      <c r="O742" s="28" t="str">
        <f t="shared" si="57"/>
        <v/>
      </c>
      <c r="P742" s="26" t="str">
        <f t="shared" si="58"/>
        <v/>
      </c>
      <c r="Q742" s="26" t="str">
        <f t="shared" si="59"/>
        <v/>
      </c>
    </row>
    <row r="743" spans="5:17" x14ac:dyDescent="0.25">
      <c r="E743" s="17">
        <v>737</v>
      </c>
      <c r="F743" s="17"/>
      <c r="G743" s="40"/>
      <c r="H743" s="43"/>
      <c r="I743" s="20"/>
      <c r="J743" s="17" t="s">
        <v>11</v>
      </c>
      <c r="K743" s="23">
        <f t="shared" ca="1" si="55"/>
        <v>4.1330447674687543</v>
      </c>
      <c r="L743" s="23"/>
      <c r="M743" s="26" t="str">
        <f t="shared" si="56"/>
        <v/>
      </c>
      <c r="N743" s="48"/>
      <c r="O743" s="28" t="str">
        <f t="shared" si="57"/>
        <v/>
      </c>
      <c r="P743" s="26" t="str">
        <f t="shared" si="58"/>
        <v/>
      </c>
      <c r="Q743" s="26" t="str">
        <f t="shared" si="59"/>
        <v/>
      </c>
    </row>
    <row r="744" spans="5:17" x14ac:dyDescent="0.25">
      <c r="E744" s="17">
        <v>738</v>
      </c>
      <c r="F744" s="17"/>
      <c r="G744" s="40"/>
      <c r="H744" s="43"/>
      <c r="I744" s="20"/>
      <c r="J744" s="17" t="s">
        <v>11</v>
      </c>
      <c r="K744" s="23">
        <f t="shared" ca="1" si="55"/>
        <v>3.8606138765462648</v>
      </c>
      <c r="L744" s="23"/>
      <c r="M744" s="26" t="str">
        <f t="shared" si="56"/>
        <v/>
      </c>
      <c r="N744" s="48"/>
      <c r="O744" s="28" t="str">
        <f t="shared" si="57"/>
        <v/>
      </c>
      <c r="P744" s="26" t="str">
        <f t="shared" si="58"/>
        <v/>
      </c>
      <c r="Q744" s="26" t="str">
        <f t="shared" si="59"/>
        <v/>
      </c>
    </row>
    <row r="745" spans="5:17" x14ac:dyDescent="0.25">
      <c r="E745" s="17">
        <v>739</v>
      </c>
      <c r="F745" s="17"/>
      <c r="G745" s="40"/>
      <c r="H745" s="43"/>
      <c r="I745" s="20"/>
      <c r="J745" s="17" t="s">
        <v>11</v>
      </c>
      <c r="K745" s="23">
        <f t="shared" ca="1" si="55"/>
        <v>3.4588484180426802</v>
      </c>
      <c r="L745" s="23"/>
      <c r="M745" s="26" t="str">
        <f t="shared" si="56"/>
        <v/>
      </c>
      <c r="N745" s="48"/>
      <c r="O745" s="28" t="str">
        <f t="shared" si="57"/>
        <v/>
      </c>
      <c r="P745" s="26" t="str">
        <f t="shared" si="58"/>
        <v/>
      </c>
      <c r="Q745" s="26" t="str">
        <f t="shared" si="59"/>
        <v/>
      </c>
    </row>
    <row r="746" spans="5:17" x14ac:dyDescent="0.25">
      <c r="E746" s="17">
        <v>740</v>
      </c>
      <c r="F746" s="17"/>
      <c r="G746" s="40"/>
      <c r="H746" s="43"/>
      <c r="I746" s="20"/>
      <c r="J746" s="17" t="s">
        <v>11</v>
      </c>
      <c r="K746" s="23">
        <f t="shared" ca="1" si="55"/>
        <v>2.8575978436381764</v>
      </c>
      <c r="L746" s="23"/>
      <c r="M746" s="26" t="str">
        <f t="shared" si="56"/>
        <v/>
      </c>
      <c r="N746" s="48"/>
      <c r="O746" s="28" t="str">
        <f t="shared" si="57"/>
        <v/>
      </c>
      <c r="P746" s="26" t="str">
        <f t="shared" si="58"/>
        <v/>
      </c>
      <c r="Q746" s="26" t="str">
        <f t="shared" si="59"/>
        <v/>
      </c>
    </row>
    <row r="747" spans="5:17" x14ac:dyDescent="0.25">
      <c r="E747" s="17">
        <v>741</v>
      </c>
      <c r="F747" s="17"/>
      <c r="G747" s="40"/>
      <c r="H747" s="43"/>
      <c r="I747" s="20"/>
      <c r="J747" s="17" t="s">
        <v>11</v>
      </c>
      <c r="K747" s="23">
        <f t="shared" ref="K747:K810" ca="1" si="60">2.75+RAND()*(4.6-2.75)</f>
        <v>4.240110115257016</v>
      </c>
      <c r="L747" s="23"/>
      <c r="M747" s="26" t="str">
        <f t="shared" si="56"/>
        <v/>
      </c>
      <c r="N747" s="48"/>
      <c r="O747" s="28" t="str">
        <f t="shared" si="57"/>
        <v/>
      </c>
      <c r="P747" s="26" t="str">
        <f t="shared" si="58"/>
        <v/>
      </c>
      <c r="Q747" s="26" t="str">
        <f t="shared" si="59"/>
        <v/>
      </c>
    </row>
    <row r="748" spans="5:17" x14ac:dyDescent="0.25">
      <c r="E748" s="17">
        <v>742</v>
      </c>
      <c r="F748" s="17"/>
      <c r="G748" s="40"/>
      <c r="H748" s="43"/>
      <c r="I748" s="20"/>
      <c r="J748" s="17" t="s">
        <v>11</v>
      </c>
      <c r="K748" s="23">
        <f t="shared" ca="1" si="60"/>
        <v>4.3195783930963181</v>
      </c>
      <c r="L748" s="23"/>
      <c r="M748" s="26" t="str">
        <f t="shared" si="56"/>
        <v/>
      </c>
      <c r="N748" s="48"/>
      <c r="O748" s="28" t="str">
        <f t="shared" si="57"/>
        <v/>
      </c>
      <c r="P748" s="26" t="str">
        <f t="shared" si="58"/>
        <v/>
      </c>
      <c r="Q748" s="26" t="str">
        <f t="shared" si="59"/>
        <v/>
      </c>
    </row>
    <row r="749" spans="5:17" x14ac:dyDescent="0.25">
      <c r="E749" s="17">
        <v>743</v>
      </c>
      <c r="F749" s="17"/>
      <c r="G749" s="40"/>
      <c r="H749" s="43"/>
      <c r="I749" s="20"/>
      <c r="J749" s="17" t="s">
        <v>11</v>
      </c>
      <c r="K749" s="23">
        <f t="shared" ca="1" si="60"/>
        <v>3.5819529182814871</v>
      </c>
      <c r="L749" s="23"/>
      <c r="M749" s="26" t="str">
        <f t="shared" si="56"/>
        <v/>
      </c>
      <c r="N749" s="48"/>
      <c r="O749" s="28" t="str">
        <f t="shared" si="57"/>
        <v/>
      </c>
      <c r="P749" s="26" t="str">
        <f t="shared" si="58"/>
        <v/>
      </c>
      <c r="Q749" s="26" t="str">
        <f t="shared" si="59"/>
        <v/>
      </c>
    </row>
    <row r="750" spans="5:17" x14ac:dyDescent="0.25">
      <c r="E750" s="17">
        <v>744</v>
      </c>
      <c r="F750" s="17"/>
      <c r="G750" s="40"/>
      <c r="H750" s="43"/>
      <c r="I750" s="20"/>
      <c r="J750" s="17" t="s">
        <v>11</v>
      </c>
      <c r="K750" s="23">
        <f t="shared" ca="1" si="60"/>
        <v>3.6034051573940342</v>
      </c>
      <c r="L750" s="23"/>
      <c r="M750" s="26" t="str">
        <f t="shared" si="56"/>
        <v/>
      </c>
      <c r="N750" s="48"/>
      <c r="O750" s="28" t="str">
        <f t="shared" si="57"/>
        <v/>
      </c>
      <c r="P750" s="26" t="str">
        <f t="shared" si="58"/>
        <v/>
      </c>
      <c r="Q750" s="26" t="str">
        <f t="shared" si="59"/>
        <v/>
      </c>
    </row>
    <row r="751" spans="5:17" x14ac:dyDescent="0.25">
      <c r="E751" s="17">
        <v>745</v>
      </c>
      <c r="F751" s="17"/>
      <c r="G751" s="40"/>
      <c r="H751" s="43"/>
      <c r="I751" s="20"/>
      <c r="J751" s="17" t="s">
        <v>11</v>
      </c>
      <c r="K751" s="23">
        <f t="shared" ca="1" si="60"/>
        <v>3.2329662750171861</v>
      </c>
      <c r="L751" s="23"/>
      <c r="M751" s="26" t="str">
        <f t="shared" si="56"/>
        <v/>
      </c>
      <c r="N751" s="48"/>
      <c r="O751" s="28" t="str">
        <f t="shared" si="57"/>
        <v/>
      </c>
      <c r="P751" s="26" t="str">
        <f t="shared" si="58"/>
        <v/>
      </c>
      <c r="Q751" s="26" t="str">
        <f t="shared" si="59"/>
        <v/>
      </c>
    </row>
    <row r="752" spans="5:17" x14ac:dyDescent="0.25">
      <c r="E752" s="17">
        <v>746</v>
      </c>
      <c r="F752" s="17"/>
      <c r="G752" s="40"/>
      <c r="H752" s="43"/>
      <c r="I752" s="20"/>
      <c r="J752" s="17" t="s">
        <v>11</v>
      </c>
      <c r="K752" s="23">
        <f t="shared" ca="1" si="60"/>
        <v>2.7655755870953285</v>
      </c>
      <c r="L752" s="23"/>
      <c r="M752" s="26" t="str">
        <f t="shared" si="56"/>
        <v/>
      </c>
      <c r="N752" s="48"/>
      <c r="O752" s="28" t="str">
        <f t="shared" si="57"/>
        <v/>
      </c>
      <c r="P752" s="26" t="str">
        <f t="shared" si="58"/>
        <v/>
      </c>
      <c r="Q752" s="26" t="str">
        <f t="shared" si="59"/>
        <v/>
      </c>
    </row>
    <row r="753" spans="5:17" x14ac:dyDescent="0.25">
      <c r="E753" s="17">
        <v>747</v>
      </c>
      <c r="F753" s="17"/>
      <c r="G753" s="40"/>
      <c r="H753" s="43"/>
      <c r="I753" s="20"/>
      <c r="J753" s="17" t="s">
        <v>11</v>
      </c>
      <c r="K753" s="23">
        <f t="shared" ca="1" si="60"/>
        <v>3.1335611819882137</v>
      </c>
      <c r="L753" s="23"/>
      <c r="M753" s="26" t="str">
        <f t="shared" si="56"/>
        <v/>
      </c>
      <c r="N753" s="48"/>
      <c r="O753" s="28" t="str">
        <f t="shared" si="57"/>
        <v/>
      </c>
      <c r="P753" s="26" t="str">
        <f t="shared" si="58"/>
        <v/>
      </c>
      <c r="Q753" s="26" t="str">
        <f t="shared" si="59"/>
        <v/>
      </c>
    </row>
    <row r="754" spans="5:17" x14ac:dyDescent="0.25">
      <c r="E754" s="17">
        <v>748</v>
      </c>
      <c r="F754" s="17"/>
      <c r="G754" s="40"/>
      <c r="H754" s="43"/>
      <c r="I754" s="20"/>
      <c r="J754" s="17" t="s">
        <v>11</v>
      </c>
      <c r="K754" s="23">
        <f t="shared" ca="1" si="60"/>
        <v>4.3809860451967833</v>
      </c>
      <c r="L754" s="23"/>
      <c r="M754" s="26" t="str">
        <f t="shared" si="56"/>
        <v/>
      </c>
      <c r="N754" s="48"/>
      <c r="O754" s="28" t="str">
        <f t="shared" si="57"/>
        <v/>
      </c>
      <c r="P754" s="26" t="str">
        <f t="shared" si="58"/>
        <v/>
      </c>
      <c r="Q754" s="26" t="str">
        <f t="shared" si="59"/>
        <v/>
      </c>
    </row>
    <row r="755" spans="5:17" x14ac:dyDescent="0.25">
      <c r="E755" s="17">
        <v>749</v>
      </c>
      <c r="F755" s="17"/>
      <c r="G755" s="40"/>
      <c r="H755" s="43"/>
      <c r="I755" s="20"/>
      <c r="J755" s="17" t="s">
        <v>11</v>
      </c>
      <c r="K755" s="23">
        <f t="shared" ca="1" si="60"/>
        <v>3.8742246582875008</v>
      </c>
      <c r="L755" s="23"/>
      <c r="M755" s="26" t="str">
        <f t="shared" si="56"/>
        <v/>
      </c>
      <c r="N755" s="48"/>
      <c r="O755" s="28" t="str">
        <f t="shared" si="57"/>
        <v/>
      </c>
      <c r="P755" s="26" t="str">
        <f t="shared" si="58"/>
        <v/>
      </c>
      <c r="Q755" s="26" t="str">
        <f t="shared" si="59"/>
        <v/>
      </c>
    </row>
    <row r="756" spans="5:17" x14ac:dyDescent="0.25">
      <c r="E756" s="17">
        <v>750</v>
      </c>
      <c r="F756" s="17"/>
      <c r="G756" s="40"/>
      <c r="H756" s="43"/>
      <c r="I756" s="20"/>
      <c r="J756" s="17" t="s">
        <v>11</v>
      </c>
      <c r="K756" s="23">
        <f t="shared" ca="1" si="60"/>
        <v>4.3418014445232815</v>
      </c>
      <c r="L756" s="23"/>
      <c r="M756" s="26" t="str">
        <f t="shared" si="56"/>
        <v/>
      </c>
      <c r="N756" s="48"/>
      <c r="O756" s="28" t="str">
        <f t="shared" si="57"/>
        <v/>
      </c>
      <c r="P756" s="26" t="str">
        <f t="shared" si="58"/>
        <v/>
      </c>
      <c r="Q756" s="26" t="str">
        <f t="shared" si="59"/>
        <v/>
      </c>
    </row>
    <row r="757" spans="5:17" x14ac:dyDescent="0.25">
      <c r="E757" s="17">
        <v>751</v>
      </c>
      <c r="F757" s="17"/>
      <c r="G757" s="40"/>
      <c r="H757" s="43"/>
      <c r="I757" s="20"/>
      <c r="J757" s="17" t="s">
        <v>11</v>
      </c>
      <c r="K757" s="23">
        <f t="shared" ca="1" si="60"/>
        <v>2.9327689894313949</v>
      </c>
      <c r="L757" s="23"/>
      <c r="M757" s="26" t="str">
        <f t="shared" si="56"/>
        <v/>
      </c>
      <c r="N757" s="48"/>
      <c r="O757" s="28" t="str">
        <f t="shared" si="57"/>
        <v/>
      </c>
      <c r="P757" s="26" t="str">
        <f t="shared" si="58"/>
        <v/>
      </c>
      <c r="Q757" s="26" t="str">
        <f t="shared" si="59"/>
        <v/>
      </c>
    </row>
    <row r="758" spans="5:17" x14ac:dyDescent="0.25">
      <c r="E758" s="17">
        <v>752</v>
      </c>
      <c r="F758" s="17"/>
      <c r="G758" s="40"/>
      <c r="H758" s="43"/>
      <c r="I758" s="20"/>
      <c r="J758" s="17" t="s">
        <v>11</v>
      </c>
      <c r="K758" s="23">
        <f t="shared" ca="1" si="60"/>
        <v>2.8818434241110924</v>
      </c>
      <c r="L758" s="23"/>
      <c r="M758" s="26" t="str">
        <f t="shared" si="56"/>
        <v/>
      </c>
      <c r="N758" s="48"/>
      <c r="O758" s="28" t="str">
        <f t="shared" si="57"/>
        <v/>
      </c>
      <c r="P758" s="26" t="str">
        <f t="shared" si="58"/>
        <v/>
      </c>
      <c r="Q758" s="26" t="str">
        <f t="shared" si="59"/>
        <v/>
      </c>
    </row>
    <row r="759" spans="5:17" x14ac:dyDescent="0.25">
      <c r="E759" s="17">
        <v>753</v>
      </c>
      <c r="F759" s="17"/>
      <c r="G759" s="40"/>
      <c r="H759" s="43"/>
      <c r="I759" s="20"/>
      <c r="J759" s="17" t="s">
        <v>11</v>
      </c>
      <c r="K759" s="23">
        <f t="shared" ca="1" si="60"/>
        <v>4.2482007279157212</v>
      </c>
      <c r="L759" s="23"/>
      <c r="M759" s="26" t="str">
        <f t="shared" si="56"/>
        <v/>
      </c>
      <c r="N759" s="48"/>
      <c r="O759" s="28" t="str">
        <f t="shared" si="57"/>
        <v/>
      </c>
      <c r="P759" s="26" t="str">
        <f t="shared" si="58"/>
        <v/>
      </c>
      <c r="Q759" s="26" t="str">
        <f t="shared" si="59"/>
        <v/>
      </c>
    </row>
    <row r="760" spans="5:17" x14ac:dyDescent="0.25">
      <c r="E760" s="17">
        <v>754</v>
      </c>
      <c r="F760" s="17"/>
      <c r="G760" s="40"/>
      <c r="H760" s="43"/>
      <c r="I760" s="20"/>
      <c r="J760" s="17" t="s">
        <v>11</v>
      </c>
      <c r="K760" s="23">
        <f t="shared" ca="1" si="60"/>
        <v>3.1292889304245257</v>
      </c>
      <c r="L760" s="23"/>
      <c r="M760" s="26" t="str">
        <f t="shared" si="56"/>
        <v/>
      </c>
      <c r="N760" s="48"/>
      <c r="O760" s="28" t="str">
        <f t="shared" si="57"/>
        <v/>
      </c>
      <c r="P760" s="26" t="str">
        <f t="shared" si="58"/>
        <v/>
      </c>
      <c r="Q760" s="26" t="str">
        <f t="shared" si="59"/>
        <v/>
      </c>
    </row>
    <row r="761" spans="5:17" x14ac:dyDescent="0.25">
      <c r="E761" s="17">
        <v>755</v>
      </c>
      <c r="F761" s="17"/>
      <c r="G761" s="40"/>
      <c r="H761" s="43"/>
      <c r="I761" s="20"/>
      <c r="J761" s="17" t="s">
        <v>11</v>
      </c>
      <c r="K761" s="23">
        <f t="shared" ca="1" si="60"/>
        <v>3.3280435637941164</v>
      </c>
      <c r="L761" s="23"/>
      <c r="M761" s="26" t="str">
        <f t="shared" si="56"/>
        <v/>
      </c>
      <c r="N761" s="48"/>
      <c r="O761" s="28" t="str">
        <f t="shared" si="57"/>
        <v/>
      </c>
      <c r="P761" s="26" t="str">
        <f t="shared" si="58"/>
        <v/>
      </c>
      <c r="Q761" s="26" t="str">
        <f t="shared" si="59"/>
        <v/>
      </c>
    </row>
    <row r="762" spans="5:17" x14ac:dyDescent="0.25">
      <c r="E762" s="17">
        <v>756</v>
      </c>
      <c r="F762" s="17"/>
      <c r="G762" s="40"/>
      <c r="H762" s="43"/>
      <c r="I762" s="20"/>
      <c r="J762" s="17" t="s">
        <v>11</v>
      </c>
      <c r="K762" s="23">
        <f t="shared" ca="1" si="60"/>
        <v>4.1613814669969935</v>
      </c>
      <c r="L762" s="23"/>
      <c r="M762" s="26" t="str">
        <f t="shared" si="56"/>
        <v/>
      </c>
      <c r="N762" s="48"/>
      <c r="O762" s="28" t="str">
        <f t="shared" si="57"/>
        <v/>
      </c>
      <c r="P762" s="26" t="str">
        <f t="shared" si="58"/>
        <v/>
      </c>
      <c r="Q762" s="26" t="str">
        <f t="shared" si="59"/>
        <v/>
      </c>
    </row>
    <row r="763" spans="5:17" x14ac:dyDescent="0.25">
      <c r="E763" s="17">
        <v>757</v>
      </c>
      <c r="F763" s="17"/>
      <c r="G763" s="40"/>
      <c r="H763" s="43"/>
      <c r="I763" s="20"/>
      <c r="J763" s="17" t="s">
        <v>11</v>
      </c>
      <c r="K763" s="23">
        <f t="shared" ca="1" si="60"/>
        <v>4.2993161649601568</v>
      </c>
      <c r="L763" s="23"/>
      <c r="M763" s="26" t="str">
        <f t="shared" si="56"/>
        <v/>
      </c>
      <c r="N763" s="48"/>
      <c r="O763" s="28" t="str">
        <f t="shared" si="57"/>
        <v/>
      </c>
      <c r="P763" s="26" t="str">
        <f t="shared" si="58"/>
        <v/>
      </c>
      <c r="Q763" s="26" t="str">
        <f t="shared" si="59"/>
        <v/>
      </c>
    </row>
    <row r="764" spans="5:17" x14ac:dyDescent="0.25">
      <c r="E764" s="17">
        <v>758</v>
      </c>
      <c r="F764" s="17"/>
      <c r="G764" s="40"/>
      <c r="H764" s="43"/>
      <c r="I764" s="20"/>
      <c r="J764" s="17" t="s">
        <v>11</v>
      </c>
      <c r="K764" s="23">
        <f t="shared" ca="1" si="60"/>
        <v>2.9458633659035232</v>
      </c>
      <c r="L764" s="23"/>
      <c r="M764" s="26" t="str">
        <f t="shared" si="56"/>
        <v/>
      </c>
      <c r="N764" s="48"/>
      <c r="O764" s="28" t="str">
        <f t="shared" si="57"/>
        <v/>
      </c>
      <c r="P764" s="26" t="str">
        <f t="shared" si="58"/>
        <v/>
      </c>
      <c r="Q764" s="26" t="str">
        <f t="shared" si="59"/>
        <v/>
      </c>
    </row>
    <row r="765" spans="5:17" x14ac:dyDescent="0.25">
      <c r="E765" s="17">
        <v>759</v>
      </c>
      <c r="F765" s="17"/>
      <c r="G765" s="40"/>
      <c r="H765" s="43"/>
      <c r="I765" s="20"/>
      <c r="J765" s="17" t="s">
        <v>11</v>
      </c>
      <c r="K765" s="23">
        <f t="shared" ca="1" si="60"/>
        <v>3.719085088961307</v>
      </c>
      <c r="L765" s="23"/>
      <c r="M765" s="26" t="str">
        <f t="shared" si="56"/>
        <v/>
      </c>
      <c r="N765" s="48"/>
      <c r="O765" s="28" t="str">
        <f t="shared" si="57"/>
        <v/>
      </c>
      <c r="P765" s="26" t="str">
        <f t="shared" si="58"/>
        <v/>
      </c>
      <c r="Q765" s="26" t="str">
        <f t="shared" si="59"/>
        <v/>
      </c>
    </row>
    <row r="766" spans="5:17" x14ac:dyDescent="0.25">
      <c r="E766" s="17">
        <v>760</v>
      </c>
      <c r="F766" s="17"/>
      <c r="G766" s="40"/>
      <c r="H766" s="43"/>
      <c r="I766" s="20"/>
      <c r="J766" s="17" t="s">
        <v>11</v>
      </c>
      <c r="K766" s="23">
        <f t="shared" ca="1" si="60"/>
        <v>3.8930753699369545</v>
      </c>
      <c r="L766" s="23"/>
      <c r="M766" s="26" t="str">
        <f t="shared" si="56"/>
        <v/>
      </c>
      <c r="N766" s="48"/>
      <c r="O766" s="28" t="str">
        <f t="shared" si="57"/>
        <v/>
      </c>
      <c r="P766" s="26" t="str">
        <f t="shared" si="58"/>
        <v/>
      </c>
      <c r="Q766" s="26" t="str">
        <f t="shared" si="59"/>
        <v/>
      </c>
    </row>
    <row r="767" spans="5:17" x14ac:dyDescent="0.25">
      <c r="E767" s="17">
        <v>761</v>
      </c>
      <c r="F767" s="17"/>
      <c r="G767" s="40"/>
      <c r="H767" s="43"/>
      <c r="I767" s="20"/>
      <c r="J767" s="17" t="s">
        <v>11</v>
      </c>
      <c r="K767" s="23">
        <f t="shared" ca="1" si="60"/>
        <v>3.227985548356068</v>
      </c>
      <c r="L767" s="23"/>
      <c r="M767" s="26" t="str">
        <f t="shared" si="56"/>
        <v/>
      </c>
      <c r="N767" s="48"/>
      <c r="O767" s="28" t="str">
        <f t="shared" si="57"/>
        <v/>
      </c>
      <c r="P767" s="26" t="str">
        <f t="shared" si="58"/>
        <v/>
      </c>
      <c r="Q767" s="26" t="str">
        <f t="shared" si="59"/>
        <v/>
      </c>
    </row>
    <row r="768" spans="5:17" x14ac:dyDescent="0.25">
      <c r="E768" s="17">
        <v>762</v>
      </c>
      <c r="F768" s="17"/>
      <c r="G768" s="40"/>
      <c r="H768" s="43"/>
      <c r="I768" s="20"/>
      <c r="J768" s="17" t="s">
        <v>11</v>
      </c>
      <c r="K768" s="23">
        <f t="shared" ca="1" si="60"/>
        <v>3.9745704971228042</v>
      </c>
      <c r="L768" s="23"/>
      <c r="M768" s="26" t="str">
        <f t="shared" si="56"/>
        <v/>
      </c>
      <c r="N768" s="48"/>
      <c r="O768" s="28" t="str">
        <f t="shared" si="57"/>
        <v/>
      </c>
      <c r="P768" s="26" t="str">
        <f t="shared" si="58"/>
        <v/>
      </c>
      <c r="Q768" s="26" t="str">
        <f t="shared" si="59"/>
        <v/>
      </c>
    </row>
    <row r="769" spans="5:17" x14ac:dyDescent="0.25">
      <c r="E769" s="17">
        <v>763</v>
      </c>
      <c r="F769" s="17"/>
      <c r="G769" s="40"/>
      <c r="H769" s="43"/>
      <c r="I769" s="20"/>
      <c r="J769" s="17" t="s">
        <v>11</v>
      </c>
      <c r="K769" s="23">
        <f t="shared" ca="1" si="60"/>
        <v>3.9686962851637295</v>
      </c>
      <c r="L769" s="23"/>
      <c r="M769" s="26" t="str">
        <f t="shared" si="56"/>
        <v/>
      </c>
      <c r="N769" s="48"/>
      <c r="O769" s="28" t="str">
        <f t="shared" si="57"/>
        <v/>
      </c>
      <c r="P769" s="26" t="str">
        <f t="shared" si="58"/>
        <v/>
      </c>
      <c r="Q769" s="26" t="str">
        <f t="shared" si="59"/>
        <v/>
      </c>
    </row>
    <row r="770" spans="5:17" x14ac:dyDescent="0.25">
      <c r="E770" s="17">
        <v>764</v>
      </c>
      <c r="F770" s="17"/>
      <c r="G770" s="40"/>
      <c r="H770" s="43"/>
      <c r="I770" s="20"/>
      <c r="J770" s="17" t="s">
        <v>11</v>
      </c>
      <c r="K770" s="23">
        <f t="shared" ca="1" si="60"/>
        <v>2.8475781262488624</v>
      </c>
      <c r="L770" s="23"/>
      <c r="M770" s="26" t="str">
        <f t="shared" si="56"/>
        <v/>
      </c>
      <c r="N770" s="48"/>
      <c r="O770" s="28" t="str">
        <f t="shared" si="57"/>
        <v/>
      </c>
      <c r="P770" s="26" t="str">
        <f t="shared" si="58"/>
        <v/>
      </c>
      <c r="Q770" s="26" t="str">
        <f t="shared" si="59"/>
        <v/>
      </c>
    </row>
    <row r="771" spans="5:17" x14ac:dyDescent="0.25">
      <c r="E771" s="17">
        <v>765</v>
      </c>
      <c r="F771" s="17"/>
      <c r="G771" s="40"/>
      <c r="H771" s="43"/>
      <c r="I771" s="20"/>
      <c r="J771" s="17" t="s">
        <v>11</v>
      </c>
      <c r="K771" s="23">
        <f t="shared" ca="1" si="60"/>
        <v>3.1613459603680854</v>
      </c>
      <c r="L771" s="23"/>
      <c r="M771" s="26" t="str">
        <f t="shared" si="56"/>
        <v/>
      </c>
      <c r="N771" s="48"/>
      <c r="O771" s="28" t="str">
        <f t="shared" si="57"/>
        <v/>
      </c>
      <c r="P771" s="26" t="str">
        <f t="shared" si="58"/>
        <v/>
      </c>
      <c r="Q771" s="26" t="str">
        <f t="shared" si="59"/>
        <v/>
      </c>
    </row>
    <row r="772" spans="5:17" x14ac:dyDescent="0.25">
      <c r="E772" s="17">
        <v>766</v>
      </c>
      <c r="F772" s="17"/>
      <c r="G772" s="40"/>
      <c r="H772" s="43"/>
      <c r="I772" s="20"/>
      <c r="J772" s="17" t="s">
        <v>11</v>
      </c>
      <c r="K772" s="23">
        <f t="shared" ca="1" si="60"/>
        <v>4.5882372833346761</v>
      </c>
      <c r="L772" s="23"/>
      <c r="M772" s="26" t="str">
        <f t="shared" si="56"/>
        <v/>
      </c>
      <c r="N772" s="48"/>
      <c r="O772" s="28" t="str">
        <f t="shared" si="57"/>
        <v/>
      </c>
      <c r="P772" s="26" t="str">
        <f t="shared" si="58"/>
        <v/>
      </c>
      <c r="Q772" s="26" t="str">
        <f t="shared" si="59"/>
        <v/>
      </c>
    </row>
    <row r="773" spans="5:17" x14ac:dyDescent="0.25">
      <c r="E773" s="17">
        <v>767</v>
      </c>
      <c r="F773" s="17"/>
      <c r="G773" s="40"/>
      <c r="H773" s="43"/>
      <c r="I773" s="20"/>
      <c r="J773" s="17" t="s">
        <v>11</v>
      </c>
      <c r="K773" s="23">
        <f t="shared" ca="1" si="60"/>
        <v>3.6269462022973826</v>
      </c>
      <c r="L773" s="23"/>
      <c r="M773" s="26" t="str">
        <f t="shared" si="56"/>
        <v/>
      </c>
      <c r="N773" s="48"/>
      <c r="O773" s="28" t="str">
        <f t="shared" si="57"/>
        <v/>
      </c>
      <c r="P773" s="26" t="str">
        <f t="shared" si="58"/>
        <v/>
      </c>
      <c r="Q773" s="26" t="str">
        <f t="shared" si="59"/>
        <v/>
      </c>
    </row>
    <row r="774" spans="5:17" x14ac:dyDescent="0.25">
      <c r="E774" s="17">
        <v>768</v>
      </c>
      <c r="F774" s="17"/>
      <c r="G774" s="40"/>
      <c r="H774" s="43"/>
      <c r="I774" s="20"/>
      <c r="J774" s="17" t="s">
        <v>11</v>
      </c>
      <c r="K774" s="23">
        <f t="shared" ca="1" si="60"/>
        <v>3.8164774369408305</v>
      </c>
      <c r="L774" s="23"/>
      <c r="M774" s="26" t="str">
        <f t="shared" si="56"/>
        <v/>
      </c>
      <c r="N774" s="48"/>
      <c r="O774" s="28" t="str">
        <f t="shared" si="57"/>
        <v/>
      </c>
      <c r="P774" s="26" t="str">
        <f t="shared" si="58"/>
        <v/>
      </c>
      <c r="Q774" s="26" t="str">
        <f t="shared" si="59"/>
        <v/>
      </c>
    </row>
    <row r="775" spans="5:17" x14ac:dyDescent="0.25">
      <c r="E775" s="17">
        <v>769</v>
      </c>
      <c r="F775" s="17"/>
      <c r="G775" s="40"/>
      <c r="H775" s="43"/>
      <c r="I775" s="20"/>
      <c r="J775" s="17" t="s">
        <v>11</v>
      </c>
      <c r="K775" s="23">
        <f t="shared" ca="1" si="60"/>
        <v>4.017459175171993</v>
      </c>
      <c r="L775" s="23"/>
      <c r="M775" s="26" t="str">
        <f t="shared" si="56"/>
        <v/>
      </c>
      <c r="N775" s="48"/>
      <c r="O775" s="28" t="str">
        <f t="shared" si="57"/>
        <v/>
      </c>
      <c r="P775" s="26" t="str">
        <f t="shared" si="58"/>
        <v/>
      </c>
      <c r="Q775" s="26" t="str">
        <f t="shared" si="59"/>
        <v/>
      </c>
    </row>
    <row r="776" spans="5:17" x14ac:dyDescent="0.25">
      <c r="E776" s="17">
        <v>770</v>
      </c>
      <c r="F776" s="17"/>
      <c r="G776" s="40"/>
      <c r="H776" s="43"/>
      <c r="I776" s="20"/>
      <c r="J776" s="17" t="s">
        <v>11</v>
      </c>
      <c r="K776" s="23">
        <f t="shared" ca="1" si="60"/>
        <v>3.3897581660270957</v>
      </c>
      <c r="L776" s="23"/>
      <c r="M776" s="26" t="str">
        <f t="shared" ref="M776:M839" si="61">IF(N775&lt;&gt;"",IF(M775=1,IF(N775="GAGNÉ",1,2),IF(N775="GAGNÉ",INDEX(fibo,MATCH(M775,fibo,0)-2),INDEX(fibo,MATCH(M775,fibo,0),1)+INDEX(fibo,MATCH(M775,fibo,0)-1))),"")</f>
        <v/>
      </c>
      <c r="N776" s="48"/>
      <c r="O776" s="28" t="str">
        <f t="shared" si="57"/>
        <v/>
      </c>
      <c r="P776" s="26" t="str">
        <f t="shared" si="58"/>
        <v/>
      </c>
      <c r="Q776" s="26" t="str">
        <f t="shared" si="59"/>
        <v/>
      </c>
    </row>
    <row r="777" spans="5:17" x14ac:dyDescent="0.25">
      <c r="E777" s="17">
        <v>771</v>
      </c>
      <c r="F777" s="17"/>
      <c r="G777" s="40"/>
      <c r="H777" s="43"/>
      <c r="I777" s="20"/>
      <c r="J777" s="17" t="s">
        <v>11</v>
      </c>
      <c r="K777" s="23">
        <f t="shared" ca="1" si="60"/>
        <v>3.4295415042512469</v>
      </c>
      <c r="L777" s="23"/>
      <c r="M777" s="26" t="str">
        <f t="shared" si="61"/>
        <v/>
      </c>
      <c r="N777" s="48"/>
      <c r="O777" s="28" t="str">
        <f t="shared" ref="O777:O840" si="62">IF(N777="GAGNÉ",K777*M777,IF(N777="PERDU","0,00 €",""))</f>
        <v/>
      </c>
      <c r="P777" s="26" t="str">
        <f t="shared" ref="P777:P840" si="63">IF(N777="GAGNÉ",O777-M777,IF(N777="PERDU",-M777,""))</f>
        <v/>
      </c>
      <c r="Q777" s="26" t="str">
        <f t="shared" ref="Q777:Q840" si="64">IF(N777="GAGNÉ",O777-M777+Q776,IF(N777="PERDU",Q776-M777,""))</f>
        <v/>
      </c>
    </row>
    <row r="778" spans="5:17" x14ac:dyDescent="0.25">
      <c r="E778" s="17">
        <v>772</v>
      </c>
      <c r="F778" s="17"/>
      <c r="G778" s="40"/>
      <c r="H778" s="43"/>
      <c r="I778" s="20"/>
      <c r="J778" s="17" t="s">
        <v>11</v>
      </c>
      <c r="K778" s="23">
        <f t="shared" ca="1" si="60"/>
        <v>3.7194361829437534</v>
      </c>
      <c r="L778" s="23"/>
      <c r="M778" s="26" t="str">
        <f t="shared" si="61"/>
        <v/>
      </c>
      <c r="N778" s="48"/>
      <c r="O778" s="28" t="str">
        <f t="shared" si="62"/>
        <v/>
      </c>
      <c r="P778" s="26" t="str">
        <f t="shared" si="63"/>
        <v/>
      </c>
      <c r="Q778" s="26" t="str">
        <f t="shared" si="64"/>
        <v/>
      </c>
    </row>
    <row r="779" spans="5:17" x14ac:dyDescent="0.25">
      <c r="E779" s="17">
        <v>773</v>
      </c>
      <c r="F779" s="17"/>
      <c r="G779" s="40"/>
      <c r="H779" s="43"/>
      <c r="I779" s="20"/>
      <c r="J779" s="17" t="s">
        <v>11</v>
      </c>
      <c r="K779" s="23">
        <f t="shared" ca="1" si="60"/>
        <v>3.7143723433574829</v>
      </c>
      <c r="L779" s="23"/>
      <c r="M779" s="26" t="str">
        <f t="shared" si="61"/>
        <v/>
      </c>
      <c r="N779" s="48"/>
      <c r="O779" s="28" t="str">
        <f t="shared" si="62"/>
        <v/>
      </c>
      <c r="P779" s="26" t="str">
        <f t="shared" si="63"/>
        <v/>
      </c>
      <c r="Q779" s="26" t="str">
        <f t="shared" si="64"/>
        <v/>
      </c>
    </row>
    <row r="780" spans="5:17" x14ac:dyDescent="0.25">
      <c r="E780" s="17">
        <v>774</v>
      </c>
      <c r="F780" s="17"/>
      <c r="G780" s="40"/>
      <c r="H780" s="43"/>
      <c r="I780" s="20"/>
      <c r="J780" s="17" t="s">
        <v>11</v>
      </c>
      <c r="K780" s="23">
        <f t="shared" ca="1" si="60"/>
        <v>3.151952972501411</v>
      </c>
      <c r="L780" s="23"/>
      <c r="M780" s="26" t="str">
        <f t="shared" si="61"/>
        <v/>
      </c>
      <c r="N780" s="48"/>
      <c r="O780" s="28" t="str">
        <f t="shared" si="62"/>
        <v/>
      </c>
      <c r="P780" s="26" t="str">
        <f t="shared" si="63"/>
        <v/>
      </c>
      <c r="Q780" s="26" t="str">
        <f t="shared" si="64"/>
        <v/>
      </c>
    </row>
    <row r="781" spans="5:17" x14ac:dyDescent="0.25">
      <c r="E781" s="17">
        <v>775</v>
      </c>
      <c r="F781" s="17"/>
      <c r="G781" s="40"/>
      <c r="H781" s="43"/>
      <c r="I781" s="20"/>
      <c r="J781" s="17" t="s">
        <v>11</v>
      </c>
      <c r="K781" s="23">
        <f t="shared" ca="1" si="60"/>
        <v>4.5489838172799688</v>
      </c>
      <c r="L781" s="23"/>
      <c r="M781" s="26" t="str">
        <f t="shared" si="61"/>
        <v/>
      </c>
      <c r="N781" s="48"/>
      <c r="O781" s="28" t="str">
        <f t="shared" si="62"/>
        <v/>
      </c>
      <c r="P781" s="26" t="str">
        <f t="shared" si="63"/>
        <v/>
      </c>
      <c r="Q781" s="26" t="str">
        <f t="shared" si="64"/>
        <v/>
      </c>
    </row>
    <row r="782" spans="5:17" x14ac:dyDescent="0.25">
      <c r="E782" s="17">
        <v>776</v>
      </c>
      <c r="F782" s="17"/>
      <c r="G782" s="40"/>
      <c r="H782" s="43"/>
      <c r="I782" s="20"/>
      <c r="J782" s="17" t="s">
        <v>11</v>
      </c>
      <c r="K782" s="23">
        <f t="shared" ca="1" si="60"/>
        <v>3.0777758482118411</v>
      </c>
      <c r="L782" s="23"/>
      <c r="M782" s="26" t="str">
        <f t="shared" si="61"/>
        <v/>
      </c>
      <c r="N782" s="48"/>
      <c r="O782" s="28" t="str">
        <f t="shared" si="62"/>
        <v/>
      </c>
      <c r="P782" s="26" t="str">
        <f t="shared" si="63"/>
        <v/>
      </c>
      <c r="Q782" s="26" t="str">
        <f t="shared" si="64"/>
        <v/>
      </c>
    </row>
    <row r="783" spans="5:17" x14ac:dyDescent="0.25">
      <c r="E783" s="17">
        <v>777</v>
      </c>
      <c r="F783" s="17"/>
      <c r="G783" s="40"/>
      <c r="H783" s="43"/>
      <c r="I783" s="20"/>
      <c r="J783" s="17" t="s">
        <v>11</v>
      </c>
      <c r="K783" s="23">
        <f t="shared" ca="1" si="60"/>
        <v>4.3869744289834269</v>
      </c>
      <c r="L783" s="23"/>
      <c r="M783" s="26" t="str">
        <f t="shared" si="61"/>
        <v/>
      </c>
      <c r="N783" s="48"/>
      <c r="O783" s="28" t="str">
        <f t="shared" si="62"/>
        <v/>
      </c>
      <c r="P783" s="26" t="str">
        <f t="shared" si="63"/>
        <v/>
      </c>
      <c r="Q783" s="26" t="str">
        <f t="shared" si="64"/>
        <v/>
      </c>
    </row>
    <row r="784" spans="5:17" x14ac:dyDescent="0.25">
      <c r="E784" s="17">
        <v>778</v>
      </c>
      <c r="F784" s="17"/>
      <c r="G784" s="40"/>
      <c r="H784" s="43"/>
      <c r="I784" s="20"/>
      <c r="J784" s="17" t="s">
        <v>11</v>
      </c>
      <c r="K784" s="23">
        <f t="shared" ca="1" si="60"/>
        <v>3.5204245950133495</v>
      </c>
      <c r="L784" s="23"/>
      <c r="M784" s="26" t="str">
        <f t="shared" si="61"/>
        <v/>
      </c>
      <c r="N784" s="48"/>
      <c r="O784" s="28" t="str">
        <f t="shared" si="62"/>
        <v/>
      </c>
      <c r="P784" s="26" t="str">
        <f t="shared" si="63"/>
        <v/>
      </c>
      <c r="Q784" s="26" t="str">
        <f t="shared" si="64"/>
        <v/>
      </c>
    </row>
    <row r="785" spans="5:17" x14ac:dyDescent="0.25">
      <c r="E785" s="17">
        <v>779</v>
      </c>
      <c r="F785" s="17"/>
      <c r="G785" s="40"/>
      <c r="H785" s="43"/>
      <c r="I785" s="20"/>
      <c r="J785" s="17" t="s">
        <v>11</v>
      </c>
      <c r="K785" s="23">
        <f t="shared" ca="1" si="60"/>
        <v>3.82893552315246</v>
      </c>
      <c r="L785" s="23"/>
      <c r="M785" s="26" t="str">
        <f t="shared" si="61"/>
        <v/>
      </c>
      <c r="N785" s="48"/>
      <c r="O785" s="28" t="str">
        <f t="shared" si="62"/>
        <v/>
      </c>
      <c r="P785" s="26" t="str">
        <f t="shared" si="63"/>
        <v/>
      </c>
      <c r="Q785" s="26" t="str">
        <f t="shared" si="64"/>
        <v/>
      </c>
    </row>
    <row r="786" spans="5:17" x14ac:dyDescent="0.25">
      <c r="E786" s="17">
        <v>780</v>
      </c>
      <c r="F786" s="17"/>
      <c r="G786" s="40"/>
      <c r="H786" s="43"/>
      <c r="I786" s="20"/>
      <c r="J786" s="17" t="s">
        <v>11</v>
      </c>
      <c r="K786" s="23">
        <f t="shared" ca="1" si="60"/>
        <v>2.9072980173216161</v>
      </c>
      <c r="L786" s="23"/>
      <c r="M786" s="26" t="str">
        <f t="shared" si="61"/>
        <v/>
      </c>
      <c r="N786" s="48"/>
      <c r="O786" s="28" t="str">
        <f t="shared" si="62"/>
        <v/>
      </c>
      <c r="P786" s="26" t="str">
        <f t="shared" si="63"/>
        <v/>
      </c>
      <c r="Q786" s="26" t="str">
        <f t="shared" si="64"/>
        <v/>
      </c>
    </row>
    <row r="787" spans="5:17" x14ac:dyDescent="0.25">
      <c r="E787" s="17">
        <v>781</v>
      </c>
      <c r="F787" s="17"/>
      <c r="G787" s="40"/>
      <c r="H787" s="43"/>
      <c r="I787" s="20"/>
      <c r="J787" s="17" t="s">
        <v>11</v>
      </c>
      <c r="K787" s="23">
        <f t="shared" ca="1" si="60"/>
        <v>4.5534384245340487</v>
      </c>
      <c r="L787" s="23"/>
      <c r="M787" s="26" t="str">
        <f t="shared" si="61"/>
        <v/>
      </c>
      <c r="N787" s="48"/>
      <c r="O787" s="28" t="str">
        <f t="shared" si="62"/>
        <v/>
      </c>
      <c r="P787" s="26" t="str">
        <f t="shared" si="63"/>
        <v/>
      </c>
      <c r="Q787" s="26" t="str">
        <f t="shared" si="64"/>
        <v/>
      </c>
    </row>
    <row r="788" spans="5:17" x14ac:dyDescent="0.25">
      <c r="E788" s="17">
        <v>782</v>
      </c>
      <c r="F788" s="17"/>
      <c r="G788" s="40"/>
      <c r="H788" s="43"/>
      <c r="I788" s="20"/>
      <c r="J788" s="17" t="s">
        <v>11</v>
      </c>
      <c r="K788" s="23">
        <f t="shared" ca="1" si="60"/>
        <v>3.023687975792559</v>
      </c>
      <c r="L788" s="23"/>
      <c r="M788" s="26" t="str">
        <f t="shared" si="61"/>
        <v/>
      </c>
      <c r="N788" s="48"/>
      <c r="O788" s="28" t="str">
        <f t="shared" si="62"/>
        <v/>
      </c>
      <c r="P788" s="26" t="str">
        <f t="shared" si="63"/>
        <v/>
      </c>
      <c r="Q788" s="26" t="str">
        <f t="shared" si="64"/>
        <v/>
      </c>
    </row>
    <row r="789" spans="5:17" x14ac:dyDescent="0.25">
      <c r="E789" s="17">
        <v>783</v>
      </c>
      <c r="F789" s="17"/>
      <c r="G789" s="40"/>
      <c r="H789" s="43"/>
      <c r="I789" s="20"/>
      <c r="J789" s="17" t="s">
        <v>11</v>
      </c>
      <c r="K789" s="23">
        <f t="shared" ca="1" si="60"/>
        <v>4.3079097149205197</v>
      </c>
      <c r="L789" s="23"/>
      <c r="M789" s="26" t="str">
        <f t="shared" si="61"/>
        <v/>
      </c>
      <c r="N789" s="48"/>
      <c r="O789" s="28" t="str">
        <f t="shared" si="62"/>
        <v/>
      </c>
      <c r="P789" s="26" t="str">
        <f t="shared" si="63"/>
        <v/>
      </c>
      <c r="Q789" s="26" t="str">
        <f t="shared" si="64"/>
        <v/>
      </c>
    </row>
    <row r="790" spans="5:17" x14ac:dyDescent="0.25">
      <c r="E790" s="17">
        <v>784</v>
      </c>
      <c r="F790" s="17"/>
      <c r="G790" s="40"/>
      <c r="H790" s="43"/>
      <c r="I790" s="20"/>
      <c r="J790" s="17" t="s">
        <v>11</v>
      </c>
      <c r="K790" s="23">
        <f t="shared" ca="1" si="60"/>
        <v>3.5005702880627139</v>
      </c>
      <c r="L790" s="23"/>
      <c r="M790" s="26" t="str">
        <f t="shared" si="61"/>
        <v/>
      </c>
      <c r="N790" s="48"/>
      <c r="O790" s="28" t="str">
        <f t="shared" si="62"/>
        <v/>
      </c>
      <c r="P790" s="26" t="str">
        <f t="shared" si="63"/>
        <v/>
      </c>
      <c r="Q790" s="26" t="str">
        <f t="shared" si="64"/>
        <v/>
      </c>
    </row>
    <row r="791" spans="5:17" x14ac:dyDescent="0.25">
      <c r="E791" s="17">
        <v>785</v>
      </c>
      <c r="F791" s="17"/>
      <c r="G791" s="40"/>
      <c r="H791" s="43"/>
      <c r="I791" s="20"/>
      <c r="J791" s="17" t="s">
        <v>11</v>
      </c>
      <c r="K791" s="23">
        <f t="shared" ca="1" si="60"/>
        <v>2.841321120416664</v>
      </c>
      <c r="L791" s="23"/>
      <c r="M791" s="26" t="str">
        <f t="shared" si="61"/>
        <v/>
      </c>
      <c r="N791" s="48"/>
      <c r="O791" s="28" t="str">
        <f t="shared" si="62"/>
        <v/>
      </c>
      <c r="P791" s="26" t="str">
        <f t="shared" si="63"/>
        <v/>
      </c>
      <c r="Q791" s="26" t="str">
        <f t="shared" si="64"/>
        <v/>
      </c>
    </row>
    <row r="792" spans="5:17" x14ac:dyDescent="0.25">
      <c r="E792" s="17">
        <v>786</v>
      </c>
      <c r="F792" s="17"/>
      <c r="G792" s="40"/>
      <c r="H792" s="43"/>
      <c r="I792" s="20"/>
      <c r="J792" s="17" t="s">
        <v>11</v>
      </c>
      <c r="K792" s="23">
        <f t="shared" ca="1" si="60"/>
        <v>4.3538489606381674</v>
      </c>
      <c r="L792" s="23"/>
      <c r="M792" s="26" t="str">
        <f t="shared" si="61"/>
        <v/>
      </c>
      <c r="N792" s="48"/>
      <c r="O792" s="28" t="str">
        <f t="shared" si="62"/>
        <v/>
      </c>
      <c r="P792" s="26" t="str">
        <f t="shared" si="63"/>
        <v/>
      </c>
      <c r="Q792" s="26" t="str">
        <f t="shared" si="64"/>
        <v/>
      </c>
    </row>
    <row r="793" spans="5:17" x14ac:dyDescent="0.25">
      <c r="E793" s="17">
        <v>787</v>
      </c>
      <c r="F793" s="17"/>
      <c r="G793" s="40"/>
      <c r="H793" s="43"/>
      <c r="I793" s="20"/>
      <c r="J793" s="17" t="s">
        <v>11</v>
      </c>
      <c r="K793" s="23">
        <f t="shared" ca="1" si="60"/>
        <v>4.5973683494958433</v>
      </c>
      <c r="L793" s="23"/>
      <c r="M793" s="26" t="str">
        <f t="shared" si="61"/>
        <v/>
      </c>
      <c r="N793" s="48"/>
      <c r="O793" s="28" t="str">
        <f t="shared" si="62"/>
        <v/>
      </c>
      <c r="P793" s="26" t="str">
        <f t="shared" si="63"/>
        <v/>
      </c>
      <c r="Q793" s="26" t="str">
        <f t="shared" si="64"/>
        <v/>
      </c>
    </row>
    <row r="794" spans="5:17" x14ac:dyDescent="0.25">
      <c r="E794" s="17">
        <v>788</v>
      </c>
      <c r="F794" s="17"/>
      <c r="G794" s="40"/>
      <c r="H794" s="43"/>
      <c r="I794" s="20"/>
      <c r="J794" s="17" t="s">
        <v>11</v>
      </c>
      <c r="K794" s="23">
        <f t="shared" ca="1" si="60"/>
        <v>3.5062480873129696</v>
      </c>
      <c r="L794" s="23"/>
      <c r="M794" s="26" t="str">
        <f t="shared" si="61"/>
        <v/>
      </c>
      <c r="N794" s="48"/>
      <c r="O794" s="28" t="str">
        <f t="shared" si="62"/>
        <v/>
      </c>
      <c r="P794" s="26" t="str">
        <f t="shared" si="63"/>
        <v/>
      </c>
      <c r="Q794" s="26" t="str">
        <f t="shared" si="64"/>
        <v/>
      </c>
    </row>
    <row r="795" spans="5:17" x14ac:dyDescent="0.25">
      <c r="E795" s="17">
        <v>789</v>
      </c>
      <c r="F795" s="17"/>
      <c r="G795" s="40"/>
      <c r="H795" s="43"/>
      <c r="I795" s="20"/>
      <c r="J795" s="17" t="s">
        <v>11</v>
      </c>
      <c r="K795" s="23">
        <f t="shared" ca="1" si="60"/>
        <v>3.5669407896890104</v>
      </c>
      <c r="L795" s="23"/>
      <c r="M795" s="26" t="str">
        <f t="shared" si="61"/>
        <v/>
      </c>
      <c r="N795" s="48"/>
      <c r="O795" s="28" t="str">
        <f t="shared" si="62"/>
        <v/>
      </c>
      <c r="P795" s="26" t="str">
        <f t="shared" si="63"/>
        <v/>
      </c>
      <c r="Q795" s="26" t="str">
        <f t="shared" si="64"/>
        <v/>
      </c>
    </row>
    <row r="796" spans="5:17" x14ac:dyDescent="0.25">
      <c r="E796" s="17">
        <v>790</v>
      </c>
      <c r="F796" s="17"/>
      <c r="G796" s="40"/>
      <c r="H796" s="43"/>
      <c r="I796" s="20"/>
      <c r="J796" s="17" t="s">
        <v>11</v>
      </c>
      <c r="K796" s="23">
        <f t="shared" ca="1" si="60"/>
        <v>3.288241142035734</v>
      </c>
      <c r="L796" s="23"/>
      <c r="M796" s="26" t="str">
        <f t="shared" si="61"/>
        <v/>
      </c>
      <c r="N796" s="48"/>
      <c r="O796" s="28" t="str">
        <f t="shared" si="62"/>
        <v/>
      </c>
      <c r="P796" s="26" t="str">
        <f t="shared" si="63"/>
        <v/>
      </c>
      <c r="Q796" s="26" t="str">
        <f t="shared" si="64"/>
        <v/>
      </c>
    </row>
    <row r="797" spans="5:17" x14ac:dyDescent="0.25">
      <c r="E797" s="17">
        <v>791</v>
      </c>
      <c r="F797" s="17"/>
      <c r="G797" s="40"/>
      <c r="H797" s="43"/>
      <c r="I797" s="20"/>
      <c r="J797" s="17" t="s">
        <v>11</v>
      </c>
      <c r="K797" s="23">
        <f t="shared" ca="1" si="60"/>
        <v>3.1025494275765229</v>
      </c>
      <c r="L797" s="23"/>
      <c r="M797" s="26" t="str">
        <f t="shared" si="61"/>
        <v/>
      </c>
      <c r="N797" s="48"/>
      <c r="O797" s="28" t="str">
        <f t="shared" si="62"/>
        <v/>
      </c>
      <c r="P797" s="26" t="str">
        <f t="shared" si="63"/>
        <v/>
      </c>
      <c r="Q797" s="26" t="str">
        <f t="shared" si="64"/>
        <v/>
      </c>
    </row>
    <row r="798" spans="5:17" x14ac:dyDescent="0.25">
      <c r="E798" s="17">
        <v>792</v>
      </c>
      <c r="F798" s="17"/>
      <c r="G798" s="40"/>
      <c r="H798" s="43"/>
      <c r="I798" s="20"/>
      <c r="J798" s="17" t="s">
        <v>11</v>
      </c>
      <c r="K798" s="23">
        <f t="shared" ca="1" si="60"/>
        <v>4.2218272224792619</v>
      </c>
      <c r="L798" s="23"/>
      <c r="M798" s="26" t="str">
        <f t="shared" si="61"/>
        <v/>
      </c>
      <c r="N798" s="48"/>
      <c r="O798" s="28" t="str">
        <f t="shared" si="62"/>
        <v/>
      </c>
      <c r="P798" s="26" t="str">
        <f t="shared" si="63"/>
        <v/>
      </c>
      <c r="Q798" s="26" t="str">
        <f t="shared" si="64"/>
        <v/>
      </c>
    </row>
    <row r="799" spans="5:17" x14ac:dyDescent="0.25">
      <c r="E799" s="17">
        <v>793</v>
      </c>
      <c r="F799" s="17"/>
      <c r="G799" s="40"/>
      <c r="H799" s="43"/>
      <c r="I799" s="20"/>
      <c r="J799" s="17" t="s">
        <v>11</v>
      </c>
      <c r="K799" s="23">
        <f t="shared" ca="1" si="60"/>
        <v>3.9350131850426231</v>
      </c>
      <c r="L799" s="23"/>
      <c r="M799" s="26" t="str">
        <f t="shared" si="61"/>
        <v/>
      </c>
      <c r="N799" s="48"/>
      <c r="O799" s="28" t="str">
        <f t="shared" si="62"/>
        <v/>
      </c>
      <c r="P799" s="26" t="str">
        <f t="shared" si="63"/>
        <v/>
      </c>
      <c r="Q799" s="26" t="str">
        <f t="shared" si="64"/>
        <v/>
      </c>
    </row>
    <row r="800" spans="5:17" x14ac:dyDescent="0.25">
      <c r="E800" s="17">
        <v>794</v>
      </c>
      <c r="F800" s="17"/>
      <c r="G800" s="40"/>
      <c r="H800" s="43"/>
      <c r="I800" s="20"/>
      <c r="J800" s="17" t="s">
        <v>11</v>
      </c>
      <c r="K800" s="23">
        <f t="shared" ca="1" si="60"/>
        <v>4.0415115130497625</v>
      </c>
      <c r="L800" s="23"/>
      <c r="M800" s="26" t="str">
        <f t="shared" si="61"/>
        <v/>
      </c>
      <c r="N800" s="48"/>
      <c r="O800" s="28" t="str">
        <f t="shared" si="62"/>
        <v/>
      </c>
      <c r="P800" s="26" t="str">
        <f t="shared" si="63"/>
        <v/>
      </c>
      <c r="Q800" s="26" t="str">
        <f t="shared" si="64"/>
        <v/>
      </c>
    </row>
    <row r="801" spans="5:17" x14ac:dyDescent="0.25">
      <c r="E801" s="17">
        <v>795</v>
      </c>
      <c r="F801" s="17"/>
      <c r="G801" s="40"/>
      <c r="H801" s="43"/>
      <c r="I801" s="20"/>
      <c r="J801" s="17" t="s">
        <v>11</v>
      </c>
      <c r="K801" s="23">
        <f t="shared" ca="1" si="60"/>
        <v>4.4024192770913801</v>
      </c>
      <c r="L801" s="23"/>
      <c r="M801" s="26" t="str">
        <f t="shared" si="61"/>
        <v/>
      </c>
      <c r="N801" s="48"/>
      <c r="O801" s="28" t="str">
        <f t="shared" si="62"/>
        <v/>
      </c>
      <c r="P801" s="26" t="str">
        <f t="shared" si="63"/>
        <v/>
      </c>
      <c r="Q801" s="26" t="str">
        <f t="shared" si="64"/>
        <v/>
      </c>
    </row>
    <row r="802" spans="5:17" x14ac:dyDescent="0.25">
      <c r="E802" s="17">
        <v>796</v>
      </c>
      <c r="F802" s="17"/>
      <c r="G802" s="40"/>
      <c r="H802" s="43"/>
      <c r="I802" s="20"/>
      <c r="J802" s="17" t="s">
        <v>11</v>
      </c>
      <c r="K802" s="23">
        <f t="shared" ca="1" si="60"/>
        <v>3.8963615033504198</v>
      </c>
      <c r="L802" s="23"/>
      <c r="M802" s="26" t="str">
        <f t="shared" si="61"/>
        <v/>
      </c>
      <c r="N802" s="48"/>
      <c r="O802" s="28" t="str">
        <f t="shared" si="62"/>
        <v/>
      </c>
      <c r="P802" s="26" t="str">
        <f t="shared" si="63"/>
        <v/>
      </c>
      <c r="Q802" s="26" t="str">
        <f t="shared" si="64"/>
        <v/>
      </c>
    </row>
    <row r="803" spans="5:17" x14ac:dyDescent="0.25">
      <c r="E803" s="17">
        <v>797</v>
      </c>
      <c r="F803" s="17"/>
      <c r="G803" s="40"/>
      <c r="H803" s="43"/>
      <c r="I803" s="20"/>
      <c r="J803" s="17" t="s">
        <v>11</v>
      </c>
      <c r="K803" s="23">
        <f t="shared" ca="1" si="60"/>
        <v>3.6500105837290096</v>
      </c>
      <c r="L803" s="23"/>
      <c r="M803" s="26" t="str">
        <f t="shared" si="61"/>
        <v/>
      </c>
      <c r="N803" s="48"/>
      <c r="O803" s="28" t="str">
        <f t="shared" si="62"/>
        <v/>
      </c>
      <c r="P803" s="26" t="str">
        <f t="shared" si="63"/>
        <v/>
      </c>
      <c r="Q803" s="26" t="str">
        <f t="shared" si="64"/>
        <v/>
      </c>
    </row>
    <row r="804" spans="5:17" x14ac:dyDescent="0.25">
      <c r="E804" s="17">
        <v>798</v>
      </c>
      <c r="F804" s="17"/>
      <c r="G804" s="40"/>
      <c r="H804" s="43"/>
      <c r="I804" s="20"/>
      <c r="J804" s="17" t="s">
        <v>11</v>
      </c>
      <c r="K804" s="23">
        <f t="shared" ca="1" si="60"/>
        <v>3.6648028640761923</v>
      </c>
      <c r="L804" s="23"/>
      <c r="M804" s="26" t="str">
        <f t="shared" si="61"/>
        <v/>
      </c>
      <c r="N804" s="48"/>
      <c r="O804" s="28" t="str">
        <f t="shared" si="62"/>
        <v/>
      </c>
      <c r="P804" s="26" t="str">
        <f t="shared" si="63"/>
        <v/>
      </c>
      <c r="Q804" s="26" t="str">
        <f t="shared" si="64"/>
        <v/>
      </c>
    </row>
    <row r="805" spans="5:17" x14ac:dyDescent="0.25">
      <c r="E805" s="17">
        <v>799</v>
      </c>
      <c r="F805" s="17"/>
      <c r="G805" s="40"/>
      <c r="H805" s="43"/>
      <c r="I805" s="20"/>
      <c r="J805" s="17" t="s">
        <v>11</v>
      </c>
      <c r="K805" s="23">
        <f t="shared" ca="1" si="60"/>
        <v>3.2811692751712345</v>
      </c>
      <c r="L805" s="23"/>
      <c r="M805" s="26" t="str">
        <f t="shared" si="61"/>
        <v/>
      </c>
      <c r="N805" s="48"/>
      <c r="O805" s="28" t="str">
        <f t="shared" si="62"/>
        <v/>
      </c>
      <c r="P805" s="26" t="str">
        <f t="shared" si="63"/>
        <v/>
      </c>
      <c r="Q805" s="26" t="str">
        <f t="shared" si="64"/>
        <v/>
      </c>
    </row>
    <row r="806" spans="5:17" x14ac:dyDescent="0.25">
      <c r="E806" s="17">
        <v>800</v>
      </c>
      <c r="F806" s="17"/>
      <c r="G806" s="40"/>
      <c r="H806" s="43"/>
      <c r="I806" s="20"/>
      <c r="J806" s="17" t="s">
        <v>11</v>
      </c>
      <c r="K806" s="23">
        <f t="shared" ca="1" si="60"/>
        <v>3.8115928611264547</v>
      </c>
      <c r="L806" s="23"/>
      <c r="M806" s="26" t="str">
        <f t="shared" si="61"/>
        <v/>
      </c>
      <c r="N806" s="48"/>
      <c r="O806" s="28" t="str">
        <f t="shared" si="62"/>
        <v/>
      </c>
      <c r="P806" s="26" t="str">
        <f t="shared" si="63"/>
        <v/>
      </c>
      <c r="Q806" s="26" t="str">
        <f t="shared" si="64"/>
        <v/>
      </c>
    </row>
    <row r="807" spans="5:17" x14ac:dyDescent="0.25">
      <c r="E807" s="17">
        <v>801</v>
      </c>
      <c r="F807" s="17"/>
      <c r="G807" s="40"/>
      <c r="H807" s="43"/>
      <c r="I807" s="20"/>
      <c r="J807" s="17" t="s">
        <v>11</v>
      </c>
      <c r="K807" s="23">
        <f t="shared" ca="1" si="60"/>
        <v>3.4936527022185397</v>
      </c>
      <c r="L807" s="23"/>
      <c r="M807" s="26" t="str">
        <f t="shared" si="61"/>
        <v/>
      </c>
      <c r="N807" s="48"/>
      <c r="O807" s="28" t="str">
        <f t="shared" si="62"/>
        <v/>
      </c>
      <c r="P807" s="26" t="str">
        <f t="shared" si="63"/>
        <v/>
      </c>
      <c r="Q807" s="26" t="str">
        <f t="shared" si="64"/>
        <v/>
      </c>
    </row>
    <row r="808" spans="5:17" x14ac:dyDescent="0.25">
      <c r="E808" s="17">
        <v>802</v>
      </c>
      <c r="F808" s="17"/>
      <c r="G808" s="40"/>
      <c r="H808" s="43"/>
      <c r="I808" s="20"/>
      <c r="J808" s="17" t="s">
        <v>11</v>
      </c>
      <c r="K808" s="23">
        <f t="shared" ca="1" si="60"/>
        <v>3.4264503523153396</v>
      </c>
      <c r="L808" s="23"/>
      <c r="M808" s="26" t="str">
        <f t="shared" si="61"/>
        <v/>
      </c>
      <c r="N808" s="48"/>
      <c r="O808" s="28" t="str">
        <f t="shared" si="62"/>
        <v/>
      </c>
      <c r="P808" s="26" t="str">
        <f t="shared" si="63"/>
        <v/>
      </c>
      <c r="Q808" s="26" t="str">
        <f t="shared" si="64"/>
        <v/>
      </c>
    </row>
    <row r="809" spans="5:17" x14ac:dyDescent="0.25">
      <c r="E809" s="17">
        <v>803</v>
      </c>
      <c r="F809" s="17"/>
      <c r="G809" s="40"/>
      <c r="H809" s="43"/>
      <c r="I809" s="20"/>
      <c r="J809" s="17" t="s">
        <v>11</v>
      </c>
      <c r="K809" s="23">
        <f t="shared" ca="1" si="60"/>
        <v>4.1317279579443031</v>
      </c>
      <c r="L809" s="23"/>
      <c r="M809" s="26" t="str">
        <f t="shared" si="61"/>
        <v/>
      </c>
      <c r="N809" s="48"/>
      <c r="O809" s="28" t="str">
        <f t="shared" si="62"/>
        <v/>
      </c>
      <c r="P809" s="26" t="str">
        <f t="shared" si="63"/>
        <v/>
      </c>
      <c r="Q809" s="26" t="str">
        <f t="shared" si="64"/>
        <v/>
      </c>
    </row>
    <row r="810" spans="5:17" x14ac:dyDescent="0.25">
      <c r="E810" s="17">
        <v>804</v>
      </c>
      <c r="F810" s="17"/>
      <c r="G810" s="40"/>
      <c r="H810" s="43"/>
      <c r="I810" s="20"/>
      <c r="J810" s="17" t="s">
        <v>11</v>
      </c>
      <c r="K810" s="23">
        <f t="shared" ca="1" si="60"/>
        <v>4.0728758773290261</v>
      </c>
      <c r="L810" s="23"/>
      <c r="M810" s="26" t="str">
        <f t="shared" si="61"/>
        <v/>
      </c>
      <c r="N810" s="48"/>
      <c r="O810" s="28" t="str">
        <f t="shared" si="62"/>
        <v/>
      </c>
      <c r="P810" s="26" t="str">
        <f t="shared" si="63"/>
        <v/>
      </c>
      <c r="Q810" s="26" t="str">
        <f t="shared" si="64"/>
        <v/>
      </c>
    </row>
    <row r="811" spans="5:17" x14ac:dyDescent="0.25">
      <c r="E811" s="17">
        <v>805</v>
      </c>
      <c r="F811" s="17"/>
      <c r="G811" s="40"/>
      <c r="H811" s="43"/>
      <c r="I811" s="20"/>
      <c r="J811" s="17" t="s">
        <v>11</v>
      </c>
      <c r="K811" s="23">
        <f t="shared" ref="K811:K874" ca="1" si="65">2.75+RAND()*(4.6-2.75)</f>
        <v>3.1703634315373721</v>
      </c>
      <c r="L811" s="23"/>
      <c r="M811" s="26" t="str">
        <f t="shared" si="61"/>
        <v/>
      </c>
      <c r="N811" s="48"/>
      <c r="O811" s="28" t="str">
        <f t="shared" si="62"/>
        <v/>
      </c>
      <c r="P811" s="26" t="str">
        <f t="shared" si="63"/>
        <v/>
      </c>
      <c r="Q811" s="26" t="str">
        <f t="shared" si="64"/>
        <v/>
      </c>
    </row>
    <row r="812" spans="5:17" x14ac:dyDescent="0.25">
      <c r="E812" s="17">
        <v>806</v>
      </c>
      <c r="F812" s="17"/>
      <c r="G812" s="40"/>
      <c r="H812" s="43"/>
      <c r="I812" s="20"/>
      <c r="J812" s="17" t="s">
        <v>11</v>
      </c>
      <c r="K812" s="23">
        <f t="shared" ca="1" si="65"/>
        <v>2.7798454886257944</v>
      </c>
      <c r="L812" s="23"/>
      <c r="M812" s="26" t="str">
        <f t="shared" si="61"/>
        <v/>
      </c>
      <c r="N812" s="48"/>
      <c r="O812" s="28" t="str">
        <f t="shared" si="62"/>
        <v/>
      </c>
      <c r="P812" s="26" t="str">
        <f t="shared" si="63"/>
        <v/>
      </c>
      <c r="Q812" s="26" t="str">
        <f t="shared" si="64"/>
        <v/>
      </c>
    </row>
    <row r="813" spans="5:17" x14ac:dyDescent="0.25">
      <c r="E813" s="17">
        <v>807</v>
      </c>
      <c r="F813" s="17"/>
      <c r="G813" s="40"/>
      <c r="H813" s="43"/>
      <c r="I813" s="20"/>
      <c r="J813" s="17" t="s">
        <v>11</v>
      </c>
      <c r="K813" s="23">
        <f t="shared" ca="1" si="65"/>
        <v>3.9138638906562879</v>
      </c>
      <c r="L813" s="23"/>
      <c r="M813" s="26" t="str">
        <f t="shared" si="61"/>
        <v/>
      </c>
      <c r="N813" s="48"/>
      <c r="O813" s="28" t="str">
        <f t="shared" si="62"/>
        <v/>
      </c>
      <c r="P813" s="26" t="str">
        <f t="shared" si="63"/>
        <v/>
      </c>
      <c r="Q813" s="26" t="str">
        <f t="shared" si="64"/>
        <v/>
      </c>
    </row>
    <row r="814" spans="5:17" x14ac:dyDescent="0.25">
      <c r="E814" s="17">
        <v>808</v>
      </c>
      <c r="F814" s="17"/>
      <c r="G814" s="40"/>
      <c r="H814" s="43"/>
      <c r="I814" s="20"/>
      <c r="J814" s="17" t="s">
        <v>11</v>
      </c>
      <c r="K814" s="23">
        <f t="shared" ca="1" si="65"/>
        <v>3.7917333604167798</v>
      </c>
      <c r="L814" s="23"/>
      <c r="M814" s="26" t="str">
        <f t="shared" si="61"/>
        <v/>
      </c>
      <c r="N814" s="48"/>
      <c r="O814" s="28" t="str">
        <f t="shared" si="62"/>
        <v/>
      </c>
      <c r="P814" s="26" t="str">
        <f t="shared" si="63"/>
        <v/>
      </c>
      <c r="Q814" s="26" t="str">
        <f t="shared" si="64"/>
        <v/>
      </c>
    </row>
    <row r="815" spans="5:17" x14ac:dyDescent="0.25">
      <c r="E815" s="17">
        <v>809</v>
      </c>
      <c r="F815" s="17"/>
      <c r="G815" s="40"/>
      <c r="H815" s="43"/>
      <c r="I815" s="20"/>
      <c r="J815" s="17" t="s">
        <v>11</v>
      </c>
      <c r="K815" s="23">
        <f t="shared" ca="1" si="65"/>
        <v>3.7685870877709355</v>
      </c>
      <c r="L815" s="23"/>
      <c r="M815" s="26" t="str">
        <f t="shared" si="61"/>
        <v/>
      </c>
      <c r="N815" s="48"/>
      <c r="O815" s="28" t="str">
        <f t="shared" si="62"/>
        <v/>
      </c>
      <c r="P815" s="26" t="str">
        <f t="shared" si="63"/>
        <v/>
      </c>
      <c r="Q815" s="26" t="str">
        <f t="shared" si="64"/>
        <v/>
      </c>
    </row>
    <row r="816" spans="5:17" x14ac:dyDescent="0.25">
      <c r="E816" s="17">
        <v>810</v>
      </c>
      <c r="F816" s="17"/>
      <c r="G816" s="40"/>
      <c r="H816" s="43"/>
      <c r="I816" s="20"/>
      <c r="J816" s="17" t="s">
        <v>11</v>
      </c>
      <c r="K816" s="23">
        <f t="shared" ca="1" si="65"/>
        <v>4.3669980992862429</v>
      </c>
      <c r="L816" s="23"/>
      <c r="M816" s="26" t="str">
        <f t="shared" si="61"/>
        <v/>
      </c>
      <c r="N816" s="48"/>
      <c r="O816" s="28" t="str">
        <f t="shared" si="62"/>
        <v/>
      </c>
      <c r="P816" s="26" t="str">
        <f t="shared" si="63"/>
        <v/>
      </c>
      <c r="Q816" s="26" t="str">
        <f t="shared" si="64"/>
        <v/>
      </c>
    </row>
    <row r="817" spans="5:17" x14ac:dyDescent="0.25">
      <c r="E817" s="17">
        <v>811</v>
      </c>
      <c r="F817" s="17"/>
      <c r="G817" s="40"/>
      <c r="H817" s="43"/>
      <c r="I817" s="20"/>
      <c r="J817" s="17" t="s">
        <v>11</v>
      </c>
      <c r="K817" s="23">
        <f t="shared" ca="1" si="65"/>
        <v>3.3941588741273265</v>
      </c>
      <c r="L817" s="23"/>
      <c r="M817" s="26" t="str">
        <f t="shared" si="61"/>
        <v/>
      </c>
      <c r="N817" s="48"/>
      <c r="O817" s="28" t="str">
        <f t="shared" si="62"/>
        <v/>
      </c>
      <c r="P817" s="26" t="str">
        <f t="shared" si="63"/>
        <v/>
      </c>
      <c r="Q817" s="26" t="str">
        <f t="shared" si="64"/>
        <v/>
      </c>
    </row>
    <row r="818" spans="5:17" x14ac:dyDescent="0.25">
      <c r="E818" s="17">
        <v>812</v>
      </c>
      <c r="F818" s="17"/>
      <c r="G818" s="40"/>
      <c r="H818" s="43"/>
      <c r="I818" s="20"/>
      <c r="J818" s="17" t="s">
        <v>11</v>
      </c>
      <c r="K818" s="23">
        <f t="shared" ca="1" si="65"/>
        <v>3.5026872167535266</v>
      </c>
      <c r="L818" s="23"/>
      <c r="M818" s="26" t="str">
        <f t="shared" si="61"/>
        <v/>
      </c>
      <c r="N818" s="48"/>
      <c r="O818" s="28" t="str">
        <f t="shared" si="62"/>
        <v/>
      </c>
      <c r="P818" s="26" t="str">
        <f t="shared" si="63"/>
        <v/>
      </c>
      <c r="Q818" s="26" t="str">
        <f t="shared" si="64"/>
        <v/>
      </c>
    </row>
    <row r="819" spans="5:17" x14ac:dyDescent="0.25">
      <c r="E819" s="17">
        <v>813</v>
      </c>
      <c r="F819" s="17"/>
      <c r="G819" s="40"/>
      <c r="H819" s="43"/>
      <c r="I819" s="20"/>
      <c r="J819" s="17" t="s">
        <v>11</v>
      </c>
      <c r="K819" s="23">
        <f t="shared" ca="1" si="65"/>
        <v>3.7245185825779816</v>
      </c>
      <c r="L819" s="23"/>
      <c r="M819" s="26" t="str">
        <f t="shared" si="61"/>
        <v/>
      </c>
      <c r="N819" s="48"/>
      <c r="O819" s="28" t="str">
        <f t="shared" si="62"/>
        <v/>
      </c>
      <c r="P819" s="26" t="str">
        <f t="shared" si="63"/>
        <v/>
      </c>
      <c r="Q819" s="26" t="str">
        <f t="shared" si="64"/>
        <v/>
      </c>
    </row>
    <row r="820" spans="5:17" x14ac:dyDescent="0.25">
      <c r="E820" s="17">
        <v>814</v>
      </c>
      <c r="F820" s="17"/>
      <c r="G820" s="40"/>
      <c r="H820" s="43"/>
      <c r="I820" s="20"/>
      <c r="J820" s="17" t="s">
        <v>11</v>
      </c>
      <c r="K820" s="23">
        <f t="shared" ca="1" si="65"/>
        <v>4.5793311726809325</v>
      </c>
      <c r="L820" s="23"/>
      <c r="M820" s="26" t="str">
        <f t="shared" si="61"/>
        <v/>
      </c>
      <c r="N820" s="48"/>
      <c r="O820" s="28" t="str">
        <f t="shared" si="62"/>
        <v/>
      </c>
      <c r="P820" s="26" t="str">
        <f t="shared" si="63"/>
        <v/>
      </c>
      <c r="Q820" s="26" t="str">
        <f t="shared" si="64"/>
        <v/>
      </c>
    </row>
    <row r="821" spans="5:17" x14ac:dyDescent="0.25">
      <c r="E821" s="17">
        <v>815</v>
      </c>
      <c r="F821" s="17"/>
      <c r="G821" s="40"/>
      <c r="H821" s="43"/>
      <c r="I821" s="20"/>
      <c r="J821" s="17" t="s">
        <v>11</v>
      </c>
      <c r="K821" s="23">
        <f t="shared" ca="1" si="65"/>
        <v>3.9369823867491842</v>
      </c>
      <c r="L821" s="23"/>
      <c r="M821" s="26" t="str">
        <f t="shared" si="61"/>
        <v/>
      </c>
      <c r="N821" s="48"/>
      <c r="O821" s="28" t="str">
        <f t="shared" si="62"/>
        <v/>
      </c>
      <c r="P821" s="26" t="str">
        <f t="shared" si="63"/>
        <v/>
      </c>
      <c r="Q821" s="26" t="str">
        <f t="shared" si="64"/>
        <v/>
      </c>
    </row>
    <row r="822" spans="5:17" x14ac:dyDescent="0.25">
      <c r="E822" s="17">
        <v>816</v>
      </c>
      <c r="F822" s="17"/>
      <c r="G822" s="40"/>
      <c r="H822" s="43"/>
      <c r="I822" s="20"/>
      <c r="J822" s="17" t="s">
        <v>11</v>
      </c>
      <c r="K822" s="23">
        <f t="shared" ca="1" si="65"/>
        <v>3.413770024963561</v>
      </c>
      <c r="L822" s="23"/>
      <c r="M822" s="26" t="str">
        <f t="shared" si="61"/>
        <v/>
      </c>
      <c r="N822" s="48"/>
      <c r="O822" s="28" t="str">
        <f t="shared" si="62"/>
        <v/>
      </c>
      <c r="P822" s="26" t="str">
        <f t="shared" si="63"/>
        <v/>
      </c>
      <c r="Q822" s="26" t="str">
        <f t="shared" si="64"/>
        <v/>
      </c>
    </row>
    <row r="823" spans="5:17" x14ac:dyDescent="0.25">
      <c r="E823" s="17">
        <v>817</v>
      </c>
      <c r="F823" s="17"/>
      <c r="G823" s="40"/>
      <c r="H823" s="43"/>
      <c r="I823" s="20"/>
      <c r="J823" s="17" t="s">
        <v>11</v>
      </c>
      <c r="K823" s="23">
        <f t="shared" ca="1" si="65"/>
        <v>2.8620158835715976</v>
      </c>
      <c r="L823" s="23"/>
      <c r="M823" s="26" t="str">
        <f t="shared" si="61"/>
        <v/>
      </c>
      <c r="N823" s="48"/>
      <c r="O823" s="28" t="str">
        <f t="shared" si="62"/>
        <v/>
      </c>
      <c r="P823" s="26" t="str">
        <f t="shared" si="63"/>
        <v/>
      </c>
      <c r="Q823" s="26" t="str">
        <f t="shared" si="64"/>
        <v/>
      </c>
    </row>
    <row r="824" spans="5:17" x14ac:dyDescent="0.25">
      <c r="E824" s="17">
        <v>818</v>
      </c>
      <c r="F824" s="17"/>
      <c r="G824" s="40"/>
      <c r="H824" s="43"/>
      <c r="I824" s="20"/>
      <c r="J824" s="17" t="s">
        <v>11</v>
      </c>
      <c r="K824" s="23">
        <f t="shared" ca="1" si="65"/>
        <v>2.7860642216965288</v>
      </c>
      <c r="L824" s="23"/>
      <c r="M824" s="26" t="str">
        <f t="shared" si="61"/>
        <v/>
      </c>
      <c r="N824" s="48"/>
      <c r="O824" s="28" t="str">
        <f t="shared" si="62"/>
        <v/>
      </c>
      <c r="P824" s="26" t="str">
        <f t="shared" si="63"/>
        <v/>
      </c>
      <c r="Q824" s="26" t="str">
        <f t="shared" si="64"/>
        <v/>
      </c>
    </row>
    <row r="825" spans="5:17" x14ac:dyDescent="0.25">
      <c r="E825" s="17">
        <v>819</v>
      </c>
      <c r="F825" s="17"/>
      <c r="G825" s="40"/>
      <c r="H825" s="43"/>
      <c r="I825" s="20"/>
      <c r="J825" s="17" t="s">
        <v>11</v>
      </c>
      <c r="K825" s="23">
        <f t="shared" ca="1" si="65"/>
        <v>3.3549246912052064</v>
      </c>
      <c r="L825" s="23"/>
      <c r="M825" s="26" t="str">
        <f t="shared" si="61"/>
        <v/>
      </c>
      <c r="N825" s="48"/>
      <c r="O825" s="28" t="str">
        <f t="shared" si="62"/>
        <v/>
      </c>
      <c r="P825" s="26" t="str">
        <f t="shared" si="63"/>
        <v/>
      </c>
      <c r="Q825" s="26" t="str">
        <f t="shared" si="64"/>
        <v/>
      </c>
    </row>
    <row r="826" spans="5:17" x14ac:dyDescent="0.25">
      <c r="E826" s="17">
        <v>820</v>
      </c>
      <c r="F826" s="17"/>
      <c r="G826" s="40"/>
      <c r="H826" s="43"/>
      <c r="I826" s="20"/>
      <c r="J826" s="17" t="s">
        <v>11</v>
      </c>
      <c r="K826" s="23">
        <f t="shared" ca="1" si="65"/>
        <v>3.5723338616246307</v>
      </c>
      <c r="L826" s="23"/>
      <c r="M826" s="26" t="str">
        <f t="shared" si="61"/>
        <v/>
      </c>
      <c r="N826" s="48"/>
      <c r="O826" s="28" t="str">
        <f t="shared" si="62"/>
        <v/>
      </c>
      <c r="P826" s="26" t="str">
        <f t="shared" si="63"/>
        <v/>
      </c>
      <c r="Q826" s="26" t="str">
        <f t="shared" si="64"/>
        <v/>
      </c>
    </row>
    <row r="827" spans="5:17" x14ac:dyDescent="0.25">
      <c r="E827" s="17">
        <v>821</v>
      </c>
      <c r="F827" s="17"/>
      <c r="G827" s="40"/>
      <c r="H827" s="43"/>
      <c r="I827" s="20"/>
      <c r="J827" s="17" t="s">
        <v>11</v>
      </c>
      <c r="K827" s="23">
        <f t="shared" ca="1" si="65"/>
        <v>3.2289185861912642</v>
      </c>
      <c r="L827" s="23"/>
      <c r="M827" s="26" t="str">
        <f t="shared" si="61"/>
        <v/>
      </c>
      <c r="N827" s="48"/>
      <c r="O827" s="28" t="str">
        <f t="shared" si="62"/>
        <v/>
      </c>
      <c r="P827" s="26" t="str">
        <f t="shared" si="63"/>
        <v/>
      </c>
      <c r="Q827" s="26" t="str">
        <f t="shared" si="64"/>
        <v/>
      </c>
    </row>
    <row r="828" spans="5:17" x14ac:dyDescent="0.25">
      <c r="E828" s="17">
        <v>822</v>
      </c>
      <c r="F828" s="17"/>
      <c r="G828" s="40"/>
      <c r="H828" s="43"/>
      <c r="I828" s="20"/>
      <c r="J828" s="17" t="s">
        <v>11</v>
      </c>
      <c r="K828" s="23">
        <f t="shared" ca="1" si="65"/>
        <v>4.1637402703107727</v>
      </c>
      <c r="L828" s="23"/>
      <c r="M828" s="26" t="str">
        <f t="shared" si="61"/>
        <v/>
      </c>
      <c r="N828" s="48"/>
      <c r="O828" s="28" t="str">
        <f t="shared" si="62"/>
        <v/>
      </c>
      <c r="P828" s="26" t="str">
        <f t="shared" si="63"/>
        <v/>
      </c>
      <c r="Q828" s="26" t="str">
        <f t="shared" si="64"/>
        <v/>
      </c>
    </row>
    <row r="829" spans="5:17" x14ac:dyDescent="0.25">
      <c r="E829" s="17">
        <v>823</v>
      </c>
      <c r="F829" s="17"/>
      <c r="G829" s="40"/>
      <c r="H829" s="43"/>
      <c r="I829" s="20"/>
      <c r="J829" s="17" t="s">
        <v>11</v>
      </c>
      <c r="K829" s="23">
        <f t="shared" ca="1" si="65"/>
        <v>4.0513119290735853</v>
      </c>
      <c r="L829" s="23"/>
      <c r="M829" s="26" t="str">
        <f t="shared" si="61"/>
        <v/>
      </c>
      <c r="N829" s="48"/>
      <c r="O829" s="28" t="str">
        <f t="shared" si="62"/>
        <v/>
      </c>
      <c r="P829" s="26" t="str">
        <f t="shared" si="63"/>
        <v/>
      </c>
      <c r="Q829" s="26" t="str">
        <f t="shared" si="64"/>
        <v/>
      </c>
    </row>
    <row r="830" spans="5:17" x14ac:dyDescent="0.25">
      <c r="E830" s="17">
        <v>824</v>
      </c>
      <c r="F830" s="17"/>
      <c r="G830" s="40"/>
      <c r="H830" s="43"/>
      <c r="I830" s="20"/>
      <c r="J830" s="17" t="s">
        <v>11</v>
      </c>
      <c r="K830" s="23">
        <f t="shared" ca="1" si="65"/>
        <v>3.3754265485289139</v>
      </c>
      <c r="L830" s="23"/>
      <c r="M830" s="26" t="str">
        <f t="shared" si="61"/>
        <v/>
      </c>
      <c r="N830" s="48"/>
      <c r="O830" s="28" t="str">
        <f t="shared" si="62"/>
        <v/>
      </c>
      <c r="P830" s="26" t="str">
        <f t="shared" si="63"/>
        <v/>
      </c>
      <c r="Q830" s="26" t="str">
        <f t="shared" si="64"/>
        <v/>
      </c>
    </row>
    <row r="831" spans="5:17" x14ac:dyDescent="0.25">
      <c r="E831" s="17">
        <v>825</v>
      </c>
      <c r="F831" s="17"/>
      <c r="G831" s="40"/>
      <c r="H831" s="43"/>
      <c r="I831" s="20"/>
      <c r="J831" s="17" t="s">
        <v>11</v>
      </c>
      <c r="K831" s="23">
        <f t="shared" ca="1" si="65"/>
        <v>4.1597108805941598</v>
      </c>
      <c r="L831" s="23"/>
      <c r="M831" s="26" t="str">
        <f t="shared" si="61"/>
        <v/>
      </c>
      <c r="N831" s="48"/>
      <c r="O831" s="28" t="str">
        <f t="shared" si="62"/>
        <v/>
      </c>
      <c r="P831" s="26" t="str">
        <f t="shared" si="63"/>
        <v/>
      </c>
      <c r="Q831" s="26" t="str">
        <f t="shared" si="64"/>
        <v/>
      </c>
    </row>
    <row r="832" spans="5:17" x14ac:dyDescent="0.25">
      <c r="E832" s="17">
        <v>826</v>
      </c>
      <c r="F832" s="17"/>
      <c r="G832" s="40"/>
      <c r="H832" s="43"/>
      <c r="I832" s="20"/>
      <c r="J832" s="17" t="s">
        <v>11</v>
      </c>
      <c r="K832" s="23">
        <f t="shared" ca="1" si="65"/>
        <v>2.9152509040779329</v>
      </c>
      <c r="L832" s="23"/>
      <c r="M832" s="26" t="str">
        <f t="shared" si="61"/>
        <v/>
      </c>
      <c r="N832" s="48"/>
      <c r="O832" s="28" t="str">
        <f t="shared" si="62"/>
        <v/>
      </c>
      <c r="P832" s="26" t="str">
        <f t="shared" si="63"/>
        <v/>
      </c>
      <c r="Q832" s="26" t="str">
        <f t="shared" si="64"/>
        <v/>
      </c>
    </row>
    <row r="833" spans="5:17" x14ac:dyDescent="0.25">
      <c r="E833" s="17">
        <v>827</v>
      </c>
      <c r="F833" s="17"/>
      <c r="G833" s="40"/>
      <c r="H833" s="43"/>
      <c r="I833" s="20"/>
      <c r="J833" s="17" t="s">
        <v>11</v>
      </c>
      <c r="K833" s="23">
        <f t="shared" ca="1" si="65"/>
        <v>2.841039921387785</v>
      </c>
      <c r="L833" s="23"/>
      <c r="M833" s="26" t="str">
        <f t="shared" si="61"/>
        <v/>
      </c>
      <c r="N833" s="48"/>
      <c r="O833" s="28" t="str">
        <f t="shared" si="62"/>
        <v/>
      </c>
      <c r="P833" s="26" t="str">
        <f t="shared" si="63"/>
        <v/>
      </c>
      <c r="Q833" s="26" t="str">
        <f t="shared" si="64"/>
        <v/>
      </c>
    </row>
    <row r="834" spans="5:17" x14ac:dyDescent="0.25">
      <c r="E834" s="17">
        <v>828</v>
      </c>
      <c r="F834" s="17"/>
      <c r="G834" s="40"/>
      <c r="H834" s="43"/>
      <c r="I834" s="20"/>
      <c r="J834" s="17" t="s">
        <v>11</v>
      </c>
      <c r="K834" s="23">
        <f t="shared" ca="1" si="65"/>
        <v>4.1800835639518112</v>
      </c>
      <c r="L834" s="23"/>
      <c r="M834" s="26" t="str">
        <f t="shared" si="61"/>
        <v/>
      </c>
      <c r="N834" s="48"/>
      <c r="O834" s="28" t="str">
        <f t="shared" si="62"/>
        <v/>
      </c>
      <c r="P834" s="26" t="str">
        <f t="shared" si="63"/>
        <v/>
      </c>
      <c r="Q834" s="26" t="str">
        <f t="shared" si="64"/>
        <v/>
      </c>
    </row>
    <row r="835" spans="5:17" x14ac:dyDescent="0.25">
      <c r="E835" s="17">
        <v>829</v>
      </c>
      <c r="F835" s="17"/>
      <c r="G835" s="40"/>
      <c r="H835" s="43"/>
      <c r="I835" s="20"/>
      <c r="J835" s="17" t="s">
        <v>11</v>
      </c>
      <c r="K835" s="23">
        <f t="shared" ca="1" si="65"/>
        <v>3.1003815452924206</v>
      </c>
      <c r="L835" s="23"/>
      <c r="M835" s="26" t="str">
        <f t="shared" si="61"/>
        <v/>
      </c>
      <c r="N835" s="48"/>
      <c r="O835" s="28" t="str">
        <f t="shared" si="62"/>
        <v/>
      </c>
      <c r="P835" s="26" t="str">
        <f t="shared" si="63"/>
        <v/>
      </c>
      <c r="Q835" s="26" t="str">
        <f t="shared" si="64"/>
        <v/>
      </c>
    </row>
    <row r="836" spans="5:17" x14ac:dyDescent="0.25">
      <c r="E836" s="17">
        <v>830</v>
      </c>
      <c r="F836" s="17"/>
      <c r="G836" s="40"/>
      <c r="H836" s="43"/>
      <c r="I836" s="20"/>
      <c r="J836" s="17" t="s">
        <v>11</v>
      </c>
      <c r="K836" s="23">
        <f t="shared" ca="1" si="65"/>
        <v>3.9434545971615123</v>
      </c>
      <c r="L836" s="23"/>
      <c r="M836" s="26" t="str">
        <f t="shared" si="61"/>
        <v/>
      </c>
      <c r="N836" s="48"/>
      <c r="O836" s="28" t="str">
        <f t="shared" si="62"/>
        <v/>
      </c>
      <c r="P836" s="26" t="str">
        <f t="shared" si="63"/>
        <v/>
      </c>
      <c r="Q836" s="26" t="str">
        <f t="shared" si="64"/>
        <v/>
      </c>
    </row>
    <row r="837" spans="5:17" x14ac:dyDescent="0.25">
      <c r="E837" s="17">
        <v>831</v>
      </c>
      <c r="F837" s="17"/>
      <c r="G837" s="40"/>
      <c r="H837" s="43"/>
      <c r="I837" s="20"/>
      <c r="J837" s="17" t="s">
        <v>11</v>
      </c>
      <c r="K837" s="23">
        <f t="shared" ca="1" si="65"/>
        <v>4.3827902305030157</v>
      </c>
      <c r="L837" s="23"/>
      <c r="M837" s="26" t="str">
        <f t="shared" si="61"/>
        <v/>
      </c>
      <c r="N837" s="48"/>
      <c r="O837" s="28" t="str">
        <f t="shared" si="62"/>
        <v/>
      </c>
      <c r="P837" s="26" t="str">
        <f t="shared" si="63"/>
        <v/>
      </c>
      <c r="Q837" s="26" t="str">
        <f t="shared" si="64"/>
        <v/>
      </c>
    </row>
    <row r="838" spans="5:17" x14ac:dyDescent="0.25">
      <c r="E838" s="17">
        <v>832</v>
      </c>
      <c r="F838" s="17"/>
      <c r="G838" s="40"/>
      <c r="H838" s="43"/>
      <c r="I838" s="20"/>
      <c r="J838" s="17" t="s">
        <v>11</v>
      </c>
      <c r="K838" s="23">
        <f t="shared" ca="1" si="65"/>
        <v>3.3991524327013272</v>
      </c>
      <c r="L838" s="23"/>
      <c r="M838" s="26" t="str">
        <f t="shared" si="61"/>
        <v/>
      </c>
      <c r="N838" s="48"/>
      <c r="O838" s="28" t="str">
        <f t="shared" si="62"/>
        <v/>
      </c>
      <c r="P838" s="26" t="str">
        <f t="shared" si="63"/>
        <v/>
      </c>
      <c r="Q838" s="26" t="str">
        <f t="shared" si="64"/>
        <v/>
      </c>
    </row>
    <row r="839" spans="5:17" x14ac:dyDescent="0.25">
      <c r="E839" s="17">
        <v>833</v>
      </c>
      <c r="F839" s="17"/>
      <c r="G839" s="40"/>
      <c r="H839" s="43"/>
      <c r="I839" s="20"/>
      <c r="J839" s="17" t="s">
        <v>11</v>
      </c>
      <c r="K839" s="23">
        <f t="shared" ca="1" si="65"/>
        <v>2.8828395769405084</v>
      </c>
      <c r="L839" s="23"/>
      <c r="M839" s="26" t="str">
        <f t="shared" si="61"/>
        <v/>
      </c>
      <c r="N839" s="48"/>
      <c r="O839" s="28" t="str">
        <f t="shared" si="62"/>
        <v/>
      </c>
      <c r="P839" s="26" t="str">
        <f t="shared" si="63"/>
        <v/>
      </c>
      <c r="Q839" s="26" t="str">
        <f t="shared" si="64"/>
        <v/>
      </c>
    </row>
    <row r="840" spans="5:17" x14ac:dyDescent="0.25">
      <c r="E840" s="17">
        <v>834</v>
      </c>
      <c r="F840" s="17"/>
      <c r="G840" s="40"/>
      <c r="H840" s="43"/>
      <c r="I840" s="20"/>
      <c r="J840" s="17" t="s">
        <v>11</v>
      </c>
      <c r="K840" s="23">
        <f t="shared" ca="1" si="65"/>
        <v>2.7650324453438819</v>
      </c>
      <c r="L840" s="23"/>
      <c r="M840" s="26" t="str">
        <f t="shared" ref="M840:M903" si="66">IF(N839&lt;&gt;"",IF(M839=1,IF(N839="GAGNÉ",1,2),IF(N839="GAGNÉ",INDEX(fibo,MATCH(M839,fibo,0)-2),INDEX(fibo,MATCH(M839,fibo,0),1)+INDEX(fibo,MATCH(M839,fibo,0)-1))),"")</f>
        <v/>
      </c>
      <c r="N840" s="48"/>
      <c r="O840" s="28" t="str">
        <f t="shared" si="62"/>
        <v/>
      </c>
      <c r="P840" s="26" t="str">
        <f t="shared" si="63"/>
        <v/>
      </c>
      <c r="Q840" s="26" t="str">
        <f t="shared" si="64"/>
        <v/>
      </c>
    </row>
    <row r="841" spans="5:17" x14ac:dyDescent="0.25">
      <c r="E841" s="17">
        <v>835</v>
      </c>
      <c r="F841" s="17"/>
      <c r="G841" s="40"/>
      <c r="H841" s="43"/>
      <c r="I841" s="20"/>
      <c r="J841" s="17" t="s">
        <v>11</v>
      </c>
      <c r="K841" s="23">
        <f t="shared" ca="1" si="65"/>
        <v>3.2960227148320751</v>
      </c>
      <c r="L841" s="23"/>
      <c r="M841" s="26" t="str">
        <f t="shared" si="66"/>
        <v/>
      </c>
      <c r="N841" s="48"/>
      <c r="O841" s="28" t="str">
        <f t="shared" ref="O841:O904" si="67">IF(N841="GAGNÉ",K841*M841,IF(N841="PERDU","0,00 €",""))</f>
        <v/>
      </c>
      <c r="P841" s="26" t="str">
        <f t="shared" ref="P841:P904" si="68">IF(N841="GAGNÉ",O841-M841,IF(N841="PERDU",-M841,""))</f>
        <v/>
      </c>
      <c r="Q841" s="26" t="str">
        <f t="shared" ref="Q841:Q904" si="69">IF(N841="GAGNÉ",O841-M841+Q840,IF(N841="PERDU",Q840-M841,""))</f>
        <v/>
      </c>
    </row>
    <row r="842" spans="5:17" x14ac:dyDescent="0.25">
      <c r="E842" s="17">
        <v>836</v>
      </c>
      <c r="F842" s="17"/>
      <c r="G842" s="40"/>
      <c r="H842" s="43"/>
      <c r="I842" s="20"/>
      <c r="J842" s="17" t="s">
        <v>11</v>
      </c>
      <c r="K842" s="23">
        <f t="shared" ca="1" si="65"/>
        <v>3.9200692608263026</v>
      </c>
      <c r="L842" s="23"/>
      <c r="M842" s="26" t="str">
        <f t="shared" si="66"/>
        <v/>
      </c>
      <c r="N842" s="48"/>
      <c r="O842" s="28" t="str">
        <f t="shared" si="67"/>
        <v/>
      </c>
      <c r="P842" s="26" t="str">
        <f t="shared" si="68"/>
        <v/>
      </c>
      <c r="Q842" s="26" t="str">
        <f t="shared" si="69"/>
        <v/>
      </c>
    </row>
    <row r="843" spans="5:17" x14ac:dyDescent="0.25">
      <c r="E843" s="17">
        <v>837</v>
      </c>
      <c r="F843" s="17"/>
      <c r="G843" s="40"/>
      <c r="H843" s="43"/>
      <c r="I843" s="20"/>
      <c r="J843" s="17" t="s">
        <v>11</v>
      </c>
      <c r="K843" s="23">
        <f t="shared" ca="1" si="65"/>
        <v>3.4718446255658888</v>
      </c>
      <c r="L843" s="23"/>
      <c r="M843" s="26" t="str">
        <f t="shared" si="66"/>
        <v/>
      </c>
      <c r="N843" s="48"/>
      <c r="O843" s="28" t="str">
        <f t="shared" si="67"/>
        <v/>
      </c>
      <c r="P843" s="26" t="str">
        <f t="shared" si="68"/>
        <v/>
      </c>
      <c r="Q843" s="26" t="str">
        <f t="shared" si="69"/>
        <v/>
      </c>
    </row>
    <row r="844" spans="5:17" x14ac:dyDescent="0.25">
      <c r="E844" s="17">
        <v>838</v>
      </c>
      <c r="F844" s="17"/>
      <c r="G844" s="40"/>
      <c r="H844" s="43"/>
      <c r="I844" s="20"/>
      <c r="J844" s="17" t="s">
        <v>11</v>
      </c>
      <c r="K844" s="23">
        <f t="shared" ca="1" si="65"/>
        <v>4.3662815281782077</v>
      </c>
      <c r="L844" s="23"/>
      <c r="M844" s="26" t="str">
        <f t="shared" si="66"/>
        <v/>
      </c>
      <c r="N844" s="48"/>
      <c r="O844" s="28" t="str">
        <f t="shared" si="67"/>
        <v/>
      </c>
      <c r="P844" s="26" t="str">
        <f t="shared" si="68"/>
        <v/>
      </c>
      <c r="Q844" s="26" t="str">
        <f t="shared" si="69"/>
        <v/>
      </c>
    </row>
    <row r="845" spans="5:17" x14ac:dyDescent="0.25">
      <c r="E845" s="17">
        <v>839</v>
      </c>
      <c r="F845" s="17"/>
      <c r="G845" s="40"/>
      <c r="H845" s="43"/>
      <c r="I845" s="20"/>
      <c r="J845" s="17" t="s">
        <v>11</v>
      </c>
      <c r="K845" s="23">
        <f t="shared" ca="1" si="65"/>
        <v>3.7709149315390307</v>
      </c>
      <c r="L845" s="23"/>
      <c r="M845" s="26" t="str">
        <f t="shared" si="66"/>
        <v/>
      </c>
      <c r="N845" s="48"/>
      <c r="O845" s="28" t="str">
        <f t="shared" si="67"/>
        <v/>
      </c>
      <c r="P845" s="26" t="str">
        <f t="shared" si="68"/>
        <v/>
      </c>
      <c r="Q845" s="26" t="str">
        <f t="shared" si="69"/>
        <v/>
      </c>
    </row>
    <row r="846" spans="5:17" x14ac:dyDescent="0.25">
      <c r="E846" s="17">
        <v>840</v>
      </c>
      <c r="F846" s="17"/>
      <c r="G846" s="40"/>
      <c r="H846" s="43"/>
      <c r="I846" s="20"/>
      <c r="J846" s="17" t="s">
        <v>11</v>
      </c>
      <c r="K846" s="23">
        <f t="shared" ca="1" si="65"/>
        <v>3.746457749188584</v>
      </c>
      <c r="L846" s="23"/>
      <c r="M846" s="26" t="str">
        <f t="shared" si="66"/>
        <v/>
      </c>
      <c r="N846" s="48"/>
      <c r="O846" s="28" t="str">
        <f t="shared" si="67"/>
        <v/>
      </c>
      <c r="P846" s="26" t="str">
        <f t="shared" si="68"/>
        <v/>
      </c>
      <c r="Q846" s="26" t="str">
        <f t="shared" si="69"/>
        <v/>
      </c>
    </row>
    <row r="847" spans="5:17" x14ac:dyDescent="0.25">
      <c r="E847" s="17">
        <v>841</v>
      </c>
      <c r="F847" s="17"/>
      <c r="G847" s="40"/>
      <c r="H847" s="43"/>
      <c r="I847" s="20"/>
      <c r="J847" s="17" t="s">
        <v>11</v>
      </c>
      <c r="K847" s="23">
        <f t="shared" ca="1" si="65"/>
        <v>4.4287431120448595</v>
      </c>
      <c r="L847" s="23"/>
      <c r="M847" s="26" t="str">
        <f t="shared" si="66"/>
        <v/>
      </c>
      <c r="N847" s="48"/>
      <c r="O847" s="28" t="str">
        <f t="shared" si="67"/>
        <v/>
      </c>
      <c r="P847" s="26" t="str">
        <f t="shared" si="68"/>
        <v/>
      </c>
      <c r="Q847" s="26" t="str">
        <f t="shared" si="69"/>
        <v/>
      </c>
    </row>
    <row r="848" spans="5:17" x14ac:dyDescent="0.25">
      <c r="E848" s="17">
        <v>842</v>
      </c>
      <c r="F848" s="17"/>
      <c r="G848" s="40"/>
      <c r="H848" s="43"/>
      <c r="I848" s="20"/>
      <c r="J848" s="17" t="s">
        <v>11</v>
      </c>
      <c r="K848" s="23">
        <f t="shared" ca="1" si="65"/>
        <v>2.8326452424282089</v>
      </c>
      <c r="L848" s="23"/>
      <c r="M848" s="26" t="str">
        <f t="shared" si="66"/>
        <v/>
      </c>
      <c r="N848" s="48"/>
      <c r="O848" s="28" t="str">
        <f t="shared" si="67"/>
        <v/>
      </c>
      <c r="P848" s="26" t="str">
        <f t="shared" si="68"/>
        <v/>
      </c>
      <c r="Q848" s="26" t="str">
        <f t="shared" si="69"/>
        <v/>
      </c>
    </row>
    <row r="849" spans="5:17" x14ac:dyDescent="0.25">
      <c r="E849" s="17">
        <v>843</v>
      </c>
      <c r="F849" s="17"/>
      <c r="G849" s="40"/>
      <c r="H849" s="43"/>
      <c r="I849" s="20"/>
      <c r="J849" s="17" t="s">
        <v>11</v>
      </c>
      <c r="K849" s="23">
        <f t="shared" ca="1" si="65"/>
        <v>4.4497589376548223</v>
      </c>
      <c r="L849" s="23"/>
      <c r="M849" s="26" t="str">
        <f t="shared" si="66"/>
        <v/>
      </c>
      <c r="N849" s="48"/>
      <c r="O849" s="28" t="str">
        <f t="shared" si="67"/>
        <v/>
      </c>
      <c r="P849" s="26" t="str">
        <f t="shared" si="68"/>
        <v/>
      </c>
      <c r="Q849" s="26" t="str">
        <f t="shared" si="69"/>
        <v/>
      </c>
    </row>
    <row r="850" spans="5:17" x14ac:dyDescent="0.25">
      <c r="E850" s="17">
        <v>844</v>
      </c>
      <c r="F850" s="17"/>
      <c r="G850" s="40"/>
      <c r="H850" s="43"/>
      <c r="I850" s="20"/>
      <c r="J850" s="17" t="s">
        <v>11</v>
      </c>
      <c r="K850" s="23">
        <f t="shared" ca="1" si="65"/>
        <v>3.3117571046889638</v>
      </c>
      <c r="L850" s="23"/>
      <c r="M850" s="26" t="str">
        <f t="shared" si="66"/>
        <v/>
      </c>
      <c r="N850" s="48"/>
      <c r="O850" s="28" t="str">
        <f t="shared" si="67"/>
        <v/>
      </c>
      <c r="P850" s="26" t="str">
        <f t="shared" si="68"/>
        <v/>
      </c>
      <c r="Q850" s="26" t="str">
        <f t="shared" si="69"/>
        <v/>
      </c>
    </row>
    <row r="851" spans="5:17" x14ac:dyDescent="0.25">
      <c r="E851" s="17">
        <v>845</v>
      </c>
      <c r="F851" s="17"/>
      <c r="G851" s="40"/>
      <c r="H851" s="43"/>
      <c r="I851" s="20"/>
      <c r="J851" s="17" t="s">
        <v>11</v>
      </c>
      <c r="K851" s="23">
        <f t="shared" ca="1" si="65"/>
        <v>3.2126659242547779</v>
      </c>
      <c r="L851" s="23"/>
      <c r="M851" s="26" t="str">
        <f t="shared" si="66"/>
        <v/>
      </c>
      <c r="N851" s="48"/>
      <c r="O851" s="28" t="str">
        <f t="shared" si="67"/>
        <v/>
      </c>
      <c r="P851" s="26" t="str">
        <f t="shared" si="68"/>
        <v/>
      </c>
      <c r="Q851" s="26" t="str">
        <f t="shared" si="69"/>
        <v/>
      </c>
    </row>
    <row r="852" spans="5:17" x14ac:dyDescent="0.25">
      <c r="E852" s="17">
        <v>846</v>
      </c>
      <c r="F852" s="17"/>
      <c r="G852" s="40"/>
      <c r="H852" s="43"/>
      <c r="I852" s="20"/>
      <c r="J852" s="17" t="s">
        <v>11</v>
      </c>
      <c r="K852" s="23">
        <f t="shared" ca="1" si="65"/>
        <v>4.1486714755859477</v>
      </c>
      <c r="L852" s="23"/>
      <c r="M852" s="26" t="str">
        <f t="shared" si="66"/>
        <v/>
      </c>
      <c r="N852" s="48"/>
      <c r="O852" s="28" t="str">
        <f t="shared" si="67"/>
        <v/>
      </c>
      <c r="P852" s="26" t="str">
        <f t="shared" si="68"/>
        <v/>
      </c>
      <c r="Q852" s="26" t="str">
        <f t="shared" si="69"/>
        <v/>
      </c>
    </row>
    <row r="853" spans="5:17" x14ac:dyDescent="0.25">
      <c r="E853" s="17">
        <v>847</v>
      </c>
      <c r="F853" s="17"/>
      <c r="G853" s="40"/>
      <c r="H853" s="43"/>
      <c r="I853" s="20"/>
      <c r="J853" s="17" t="s">
        <v>11</v>
      </c>
      <c r="K853" s="23">
        <f t="shared" ca="1" si="65"/>
        <v>3.8742992573305779</v>
      </c>
      <c r="L853" s="23"/>
      <c r="M853" s="26" t="str">
        <f t="shared" si="66"/>
        <v/>
      </c>
      <c r="N853" s="48"/>
      <c r="O853" s="28" t="str">
        <f t="shared" si="67"/>
        <v/>
      </c>
      <c r="P853" s="26" t="str">
        <f t="shared" si="68"/>
        <v/>
      </c>
      <c r="Q853" s="26" t="str">
        <f t="shared" si="69"/>
        <v/>
      </c>
    </row>
    <row r="854" spans="5:17" x14ac:dyDescent="0.25">
      <c r="E854" s="17">
        <v>848</v>
      </c>
      <c r="F854" s="17"/>
      <c r="G854" s="40"/>
      <c r="H854" s="43"/>
      <c r="I854" s="20"/>
      <c r="J854" s="17" t="s">
        <v>11</v>
      </c>
      <c r="K854" s="23">
        <f t="shared" ca="1" si="65"/>
        <v>3.4599108134788108</v>
      </c>
      <c r="L854" s="23"/>
      <c r="M854" s="26" t="str">
        <f t="shared" si="66"/>
        <v/>
      </c>
      <c r="N854" s="48"/>
      <c r="O854" s="28" t="str">
        <f t="shared" si="67"/>
        <v/>
      </c>
      <c r="P854" s="26" t="str">
        <f t="shared" si="68"/>
        <v/>
      </c>
      <c r="Q854" s="26" t="str">
        <f t="shared" si="69"/>
        <v/>
      </c>
    </row>
    <row r="855" spans="5:17" x14ac:dyDescent="0.25">
      <c r="E855" s="17">
        <v>849</v>
      </c>
      <c r="F855" s="17"/>
      <c r="G855" s="40"/>
      <c r="H855" s="43"/>
      <c r="I855" s="20"/>
      <c r="J855" s="17" t="s">
        <v>11</v>
      </c>
      <c r="K855" s="23">
        <f t="shared" ca="1" si="65"/>
        <v>3.8342817591086473</v>
      </c>
      <c r="L855" s="23"/>
      <c r="M855" s="26" t="str">
        <f t="shared" si="66"/>
        <v/>
      </c>
      <c r="N855" s="48"/>
      <c r="O855" s="28" t="str">
        <f t="shared" si="67"/>
        <v/>
      </c>
      <c r="P855" s="26" t="str">
        <f t="shared" si="68"/>
        <v/>
      </c>
      <c r="Q855" s="26" t="str">
        <f t="shared" si="69"/>
        <v/>
      </c>
    </row>
    <row r="856" spans="5:17" x14ac:dyDescent="0.25">
      <c r="E856" s="17">
        <v>850</v>
      </c>
      <c r="F856" s="17"/>
      <c r="G856" s="40"/>
      <c r="H856" s="43"/>
      <c r="I856" s="20"/>
      <c r="J856" s="17" t="s">
        <v>11</v>
      </c>
      <c r="K856" s="23">
        <f t="shared" ca="1" si="65"/>
        <v>2.9379717187551124</v>
      </c>
      <c r="L856" s="23"/>
      <c r="M856" s="26" t="str">
        <f t="shared" si="66"/>
        <v/>
      </c>
      <c r="N856" s="48"/>
      <c r="O856" s="28" t="str">
        <f t="shared" si="67"/>
        <v/>
      </c>
      <c r="P856" s="26" t="str">
        <f t="shared" si="68"/>
        <v/>
      </c>
      <c r="Q856" s="26" t="str">
        <f t="shared" si="69"/>
        <v/>
      </c>
    </row>
    <row r="857" spans="5:17" x14ac:dyDescent="0.25">
      <c r="E857" s="17">
        <v>851</v>
      </c>
      <c r="F857" s="17"/>
      <c r="G857" s="40"/>
      <c r="H857" s="43"/>
      <c r="I857" s="20"/>
      <c r="J857" s="17" t="s">
        <v>11</v>
      </c>
      <c r="K857" s="23">
        <f t="shared" ca="1" si="65"/>
        <v>4.2305227857678149</v>
      </c>
      <c r="L857" s="23"/>
      <c r="M857" s="26" t="str">
        <f t="shared" si="66"/>
        <v/>
      </c>
      <c r="N857" s="48"/>
      <c r="O857" s="28" t="str">
        <f t="shared" si="67"/>
        <v/>
      </c>
      <c r="P857" s="26" t="str">
        <f t="shared" si="68"/>
        <v/>
      </c>
      <c r="Q857" s="26" t="str">
        <f t="shared" si="69"/>
        <v/>
      </c>
    </row>
    <row r="858" spans="5:17" x14ac:dyDescent="0.25">
      <c r="E858" s="17">
        <v>852</v>
      </c>
      <c r="F858" s="17"/>
      <c r="G858" s="40"/>
      <c r="H858" s="43"/>
      <c r="I858" s="20"/>
      <c r="J858" s="17" t="s">
        <v>11</v>
      </c>
      <c r="K858" s="23">
        <f t="shared" ca="1" si="65"/>
        <v>4.0828613694779623</v>
      </c>
      <c r="L858" s="23"/>
      <c r="M858" s="26" t="str">
        <f t="shared" si="66"/>
        <v/>
      </c>
      <c r="N858" s="48"/>
      <c r="O858" s="28" t="str">
        <f t="shared" si="67"/>
        <v/>
      </c>
      <c r="P858" s="26" t="str">
        <f t="shared" si="68"/>
        <v/>
      </c>
      <c r="Q858" s="26" t="str">
        <f t="shared" si="69"/>
        <v/>
      </c>
    </row>
    <row r="859" spans="5:17" x14ac:dyDescent="0.25">
      <c r="E859" s="17">
        <v>853</v>
      </c>
      <c r="F859" s="17"/>
      <c r="G859" s="40"/>
      <c r="H859" s="43"/>
      <c r="I859" s="20"/>
      <c r="J859" s="17" t="s">
        <v>11</v>
      </c>
      <c r="K859" s="23">
        <f t="shared" ca="1" si="65"/>
        <v>4.3315819693093687</v>
      </c>
      <c r="L859" s="23"/>
      <c r="M859" s="26" t="str">
        <f t="shared" si="66"/>
        <v/>
      </c>
      <c r="N859" s="48"/>
      <c r="O859" s="28" t="str">
        <f t="shared" si="67"/>
        <v/>
      </c>
      <c r="P859" s="26" t="str">
        <f t="shared" si="68"/>
        <v/>
      </c>
      <c r="Q859" s="26" t="str">
        <f t="shared" si="69"/>
        <v/>
      </c>
    </row>
    <row r="860" spans="5:17" x14ac:dyDescent="0.25">
      <c r="E860" s="17">
        <v>854</v>
      </c>
      <c r="F860" s="17"/>
      <c r="G860" s="40"/>
      <c r="H860" s="43"/>
      <c r="I860" s="20"/>
      <c r="J860" s="17" t="s">
        <v>11</v>
      </c>
      <c r="K860" s="23">
        <f t="shared" ca="1" si="65"/>
        <v>4.3942657401671372</v>
      </c>
      <c r="L860" s="23"/>
      <c r="M860" s="26" t="str">
        <f t="shared" si="66"/>
        <v/>
      </c>
      <c r="N860" s="48"/>
      <c r="O860" s="28" t="str">
        <f t="shared" si="67"/>
        <v/>
      </c>
      <c r="P860" s="26" t="str">
        <f t="shared" si="68"/>
        <v/>
      </c>
      <c r="Q860" s="26" t="str">
        <f t="shared" si="69"/>
        <v/>
      </c>
    </row>
    <row r="861" spans="5:17" x14ac:dyDescent="0.25">
      <c r="E861" s="17">
        <v>855</v>
      </c>
      <c r="F861" s="17"/>
      <c r="G861" s="40"/>
      <c r="H861" s="43"/>
      <c r="I861" s="20"/>
      <c r="J861" s="17" t="s">
        <v>11</v>
      </c>
      <c r="K861" s="23">
        <f t="shared" ca="1" si="65"/>
        <v>4.0707136548504579</v>
      </c>
      <c r="L861" s="23"/>
      <c r="M861" s="26" t="str">
        <f t="shared" si="66"/>
        <v/>
      </c>
      <c r="N861" s="48"/>
      <c r="O861" s="28" t="str">
        <f t="shared" si="67"/>
        <v/>
      </c>
      <c r="P861" s="26" t="str">
        <f t="shared" si="68"/>
        <v/>
      </c>
      <c r="Q861" s="26" t="str">
        <f t="shared" si="69"/>
        <v/>
      </c>
    </row>
    <row r="862" spans="5:17" x14ac:dyDescent="0.25">
      <c r="E862" s="17">
        <v>856</v>
      </c>
      <c r="F862" s="17"/>
      <c r="G862" s="40"/>
      <c r="H862" s="43"/>
      <c r="I862" s="20"/>
      <c r="J862" s="17" t="s">
        <v>11</v>
      </c>
      <c r="K862" s="23">
        <f t="shared" ca="1" si="65"/>
        <v>3.6705826683994522</v>
      </c>
      <c r="L862" s="23"/>
      <c r="M862" s="26" t="str">
        <f t="shared" si="66"/>
        <v/>
      </c>
      <c r="N862" s="48"/>
      <c r="O862" s="28" t="str">
        <f t="shared" si="67"/>
        <v/>
      </c>
      <c r="P862" s="26" t="str">
        <f t="shared" si="68"/>
        <v/>
      </c>
      <c r="Q862" s="26" t="str">
        <f t="shared" si="69"/>
        <v/>
      </c>
    </row>
    <row r="863" spans="5:17" x14ac:dyDescent="0.25">
      <c r="E863" s="17">
        <v>857</v>
      </c>
      <c r="F863" s="17"/>
      <c r="G863" s="40"/>
      <c r="H863" s="43"/>
      <c r="I863" s="20"/>
      <c r="J863" s="17" t="s">
        <v>11</v>
      </c>
      <c r="K863" s="23">
        <f t="shared" ca="1" si="65"/>
        <v>2.7771492050420328</v>
      </c>
      <c r="L863" s="23"/>
      <c r="M863" s="26" t="str">
        <f t="shared" si="66"/>
        <v/>
      </c>
      <c r="N863" s="48"/>
      <c r="O863" s="28" t="str">
        <f t="shared" si="67"/>
        <v/>
      </c>
      <c r="P863" s="26" t="str">
        <f t="shared" si="68"/>
        <v/>
      </c>
      <c r="Q863" s="26" t="str">
        <f t="shared" si="69"/>
        <v/>
      </c>
    </row>
    <row r="864" spans="5:17" x14ac:dyDescent="0.25">
      <c r="E864" s="17">
        <v>858</v>
      </c>
      <c r="F864" s="17"/>
      <c r="G864" s="40"/>
      <c r="H864" s="43"/>
      <c r="I864" s="20"/>
      <c r="J864" s="17" t="s">
        <v>11</v>
      </c>
      <c r="K864" s="23">
        <f t="shared" ca="1" si="65"/>
        <v>3.108138049795842</v>
      </c>
      <c r="L864" s="23"/>
      <c r="M864" s="26" t="str">
        <f t="shared" si="66"/>
        <v/>
      </c>
      <c r="N864" s="48"/>
      <c r="O864" s="28" t="str">
        <f t="shared" si="67"/>
        <v/>
      </c>
      <c r="P864" s="26" t="str">
        <f t="shared" si="68"/>
        <v/>
      </c>
      <c r="Q864" s="26" t="str">
        <f t="shared" si="69"/>
        <v/>
      </c>
    </row>
    <row r="865" spans="5:17" x14ac:dyDescent="0.25">
      <c r="E865" s="17">
        <v>859</v>
      </c>
      <c r="F865" s="17"/>
      <c r="G865" s="40"/>
      <c r="H865" s="43"/>
      <c r="I865" s="20"/>
      <c r="J865" s="17" t="s">
        <v>11</v>
      </c>
      <c r="K865" s="23">
        <f t="shared" ca="1" si="65"/>
        <v>4.3925916062170796</v>
      </c>
      <c r="L865" s="23"/>
      <c r="M865" s="26" t="str">
        <f t="shared" si="66"/>
        <v/>
      </c>
      <c r="N865" s="48"/>
      <c r="O865" s="28" t="str">
        <f t="shared" si="67"/>
        <v/>
      </c>
      <c r="P865" s="26" t="str">
        <f t="shared" si="68"/>
        <v/>
      </c>
      <c r="Q865" s="26" t="str">
        <f t="shared" si="69"/>
        <v/>
      </c>
    </row>
    <row r="866" spans="5:17" x14ac:dyDescent="0.25">
      <c r="E866" s="17">
        <v>860</v>
      </c>
      <c r="F866" s="17"/>
      <c r="G866" s="40"/>
      <c r="H866" s="43"/>
      <c r="I866" s="20"/>
      <c r="J866" s="17" t="s">
        <v>11</v>
      </c>
      <c r="K866" s="23">
        <f t="shared" ca="1" si="65"/>
        <v>3.5489074158193752</v>
      </c>
      <c r="L866" s="23"/>
      <c r="M866" s="26" t="str">
        <f t="shared" si="66"/>
        <v/>
      </c>
      <c r="N866" s="48"/>
      <c r="O866" s="28" t="str">
        <f t="shared" si="67"/>
        <v/>
      </c>
      <c r="P866" s="26" t="str">
        <f t="shared" si="68"/>
        <v/>
      </c>
      <c r="Q866" s="26" t="str">
        <f t="shared" si="69"/>
        <v/>
      </c>
    </row>
    <row r="867" spans="5:17" x14ac:dyDescent="0.25">
      <c r="E867" s="17">
        <v>861</v>
      </c>
      <c r="F867" s="17"/>
      <c r="G867" s="40"/>
      <c r="H867" s="43"/>
      <c r="I867" s="20"/>
      <c r="J867" s="17" t="s">
        <v>11</v>
      </c>
      <c r="K867" s="23">
        <f t="shared" ca="1" si="65"/>
        <v>3.5452931638569085</v>
      </c>
      <c r="L867" s="23"/>
      <c r="M867" s="26" t="str">
        <f t="shared" si="66"/>
        <v/>
      </c>
      <c r="N867" s="48"/>
      <c r="O867" s="28" t="str">
        <f t="shared" si="67"/>
        <v/>
      </c>
      <c r="P867" s="26" t="str">
        <f t="shared" si="68"/>
        <v/>
      </c>
      <c r="Q867" s="26" t="str">
        <f t="shared" si="69"/>
        <v/>
      </c>
    </row>
    <row r="868" spans="5:17" x14ac:dyDescent="0.25">
      <c r="E868" s="17">
        <v>862</v>
      </c>
      <c r="F868" s="17"/>
      <c r="G868" s="40"/>
      <c r="H868" s="43"/>
      <c r="I868" s="20"/>
      <c r="J868" s="17" t="s">
        <v>11</v>
      </c>
      <c r="K868" s="23">
        <f t="shared" ca="1" si="65"/>
        <v>4.5613087533465198</v>
      </c>
      <c r="L868" s="23"/>
      <c r="M868" s="26" t="str">
        <f t="shared" si="66"/>
        <v/>
      </c>
      <c r="N868" s="48"/>
      <c r="O868" s="28" t="str">
        <f t="shared" si="67"/>
        <v/>
      </c>
      <c r="P868" s="26" t="str">
        <f t="shared" si="68"/>
        <v/>
      </c>
      <c r="Q868" s="26" t="str">
        <f t="shared" si="69"/>
        <v/>
      </c>
    </row>
    <row r="869" spans="5:17" x14ac:dyDescent="0.25">
      <c r="E869" s="17">
        <v>863</v>
      </c>
      <c r="F869" s="17"/>
      <c r="G869" s="40"/>
      <c r="H869" s="43"/>
      <c r="I869" s="20"/>
      <c r="J869" s="17" t="s">
        <v>11</v>
      </c>
      <c r="K869" s="23">
        <f t="shared" ca="1" si="65"/>
        <v>4.4461778152168332</v>
      </c>
      <c r="L869" s="23"/>
      <c r="M869" s="26" t="str">
        <f t="shared" si="66"/>
        <v/>
      </c>
      <c r="N869" s="48"/>
      <c r="O869" s="28" t="str">
        <f t="shared" si="67"/>
        <v/>
      </c>
      <c r="P869" s="26" t="str">
        <f t="shared" si="68"/>
        <v/>
      </c>
      <c r="Q869" s="26" t="str">
        <f t="shared" si="69"/>
        <v/>
      </c>
    </row>
    <row r="870" spans="5:17" x14ac:dyDescent="0.25">
      <c r="E870" s="17">
        <v>864</v>
      </c>
      <c r="F870" s="17"/>
      <c r="G870" s="40"/>
      <c r="H870" s="43"/>
      <c r="I870" s="20"/>
      <c r="J870" s="17" t="s">
        <v>11</v>
      </c>
      <c r="K870" s="23">
        <f t="shared" ca="1" si="65"/>
        <v>4.5425504981166736</v>
      </c>
      <c r="L870" s="23"/>
      <c r="M870" s="26" t="str">
        <f t="shared" si="66"/>
        <v/>
      </c>
      <c r="N870" s="48"/>
      <c r="O870" s="28" t="str">
        <f t="shared" si="67"/>
        <v/>
      </c>
      <c r="P870" s="26" t="str">
        <f t="shared" si="68"/>
        <v/>
      </c>
      <c r="Q870" s="26" t="str">
        <f t="shared" si="69"/>
        <v/>
      </c>
    </row>
    <row r="871" spans="5:17" x14ac:dyDescent="0.25">
      <c r="E871" s="17">
        <v>865</v>
      </c>
      <c r="F871" s="17"/>
      <c r="G871" s="40"/>
      <c r="H871" s="43"/>
      <c r="I871" s="20"/>
      <c r="J871" s="17" t="s">
        <v>11</v>
      </c>
      <c r="K871" s="23">
        <f t="shared" ca="1" si="65"/>
        <v>3.7529084790093621</v>
      </c>
      <c r="L871" s="23"/>
      <c r="M871" s="26" t="str">
        <f t="shared" si="66"/>
        <v/>
      </c>
      <c r="N871" s="48"/>
      <c r="O871" s="28" t="str">
        <f t="shared" si="67"/>
        <v/>
      </c>
      <c r="P871" s="26" t="str">
        <f t="shared" si="68"/>
        <v/>
      </c>
      <c r="Q871" s="26" t="str">
        <f t="shared" si="69"/>
        <v/>
      </c>
    </row>
    <row r="872" spans="5:17" x14ac:dyDescent="0.25">
      <c r="E872" s="17">
        <v>866</v>
      </c>
      <c r="F872" s="17"/>
      <c r="G872" s="40"/>
      <c r="H872" s="43"/>
      <c r="I872" s="20"/>
      <c r="J872" s="17" t="s">
        <v>11</v>
      </c>
      <c r="K872" s="23">
        <f t="shared" ca="1" si="65"/>
        <v>3.7417479224930732</v>
      </c>
      <c r="L872" s="23"/>
      <c r="M872" s="26" t="str">
        <f t="shared" si="66"/>
        <v/>
      </c>
      <c r="N872" s="48"/>
      <c r="O872" s="28" t="str">
        <f t="shared" si="67"/>
        <v/>
      </c>
      <c r="P872" s="26" t="str">
        <f t="shared" si="68"/>
        <v/>
      </c>
      <c r="Q872" s="26" t="str">
        <f t="shared" si="69"/>
        <v/>
      </c>
    </row>
    <row r="873" spans="5:17" x14ac:dyDescent="0.25">
      <c r="E873" s="17">
        <v>867</v>
      </c>
      <c r="F873" s="17"/>
      <c r="G873" s="40"/>
      <c r="H873" s="43"/>
      <c r="I873" s="20"/>
      <c r="J873" s="17" t="s">
        <v>11</v>
      </c>
      <c r="K873" s="23">
        <f t="shared" ca="1" si="65"/>
        <v>4.2030512706071175</v>
      </c>
      <c r="L873" s="23"/>
      <c r="M873" s="26" t="str">
        <f t="shared" si="66"/>
        <v/>
      </c>
      <c r="N873" s="48"/>
      <c r="O873" s="28" t="str">
        <f t="shared" si="67"/>
        <v/>
      </c>
      <c r="P873" s="26" t="str">
        <f t="shared" si="68"/>
        <v/>
      </c>
      <c r="Q873" s="26" t="str">
        <f t="shared" si="69"/>
        <v/>
      </c>
    </row>
    <row r="874" spans="5:17" x14ac:dyDescent="0.25">
      <c r="E874" s="17">
        <v>868</v>
      </c>
      <c r="F874" s="17"/>
      <c r="G874" s="40"/>
      <c r="H874" s="43"/>
      <c r="I874" s="20"/>
      <c r="J874" s="17" t="s">
        <v>11</v>
      </c>
      <c r="K874" s="23">
        <f t="shared" ca="1" si="65"/>
        <v>4.1025757801941563</v>
      </c>
      <c r="L874" s="23"/>
      <c r="M874" s="26" t="str">
        <f t="shared" si="66"/>
        <v/>
      </c>
      <c r="N874" s="48"/>
      <c r="O874" s="28" t="str">
        <f t="shared" si="67"/>
        <v/>
      </c>
      <c r="P874" s="26" t="str">
        <f t="shared" si="68"/>
        <v/>
      </c>
      <c r="Q874" s="26" t="str">
        <f t="shared" si="69"/>
        <v/>
      </c>
    </row>
    <row r="875" spans="5:17" x14ac:dyDescent="0.25">
      <c r="E875" s="17">
        <v>869</v>
      </c>
      <c r="F875" s="17"/>
      <c r="G875" s="40"/>
      <c r="H875" s="43"/>
      <c r="I875" s="20"/>
      <c r="J875" s="17" t="s">
        <v>11</v>
      </c>
      <c r="K875" s="23">
        <f t="shared" ref="K875:K938" ca="1" si="70">2.75+RAND()*(4.6-2.75)</f>
        <v>4.5448332398485096</v>
      </c>
      <c r="L875" s="23"/>
      <c r="M875" s="26" t="str">
        <f t="shared" si="66"/>
        <v/>
      </c>
      <c r="N875" s="48"/>
      <c r="O875" s="28" t="str">
        <f t="shared" si="67"/>
        <v/>
      </c>
      <c r="P875" s="26" t="str">
        <f t="shared" si="68"/>
        <v/>
      </c>
      <c r="Q875" s="26" t="str">
        <f t="shared" si="69"/>
        <v/>
      </c>
    </row>
    <row r="876" spans="5:17" x14ac:dyDescent="0.25">
      <c r="E876" s="17">
        <v>870</v>
      </c>
      <c r="F876" s="17"/>
      <c r="G876" s="40"/>
      <c r="H876" s="43"/>
      <c r="I876" s="20"/>
      <c r="J876" s="17" t="s">
        <v>11</v>
      </c>
      <c r="K876" s="23">
        <f t="shared" ca="1" si="70"/>
        <v>4.337394035364218</v>
      </c>
      <c r="L876" s="23"/>
      <c r="M876" s="26" t="str">
        <f t="shared" si="66"/>
        <v/>
      </c>
      <c r="N876" s="48"/>
      <c r="O876" s="28" t="str">
        <f t="shared" si="67"/>
        <v/>
      </c>
      <c r="P876" s="26" t="str">
        <f t="shared" si="68"/>
        <v/>
      </c>
      <c r="Q876" s="26" t="str">
        <f t="shared" si="69"/>
        <v/>
      </c>
    </row>
    <row r="877" spans="5:17" x14ac:dyDescent="0.25">
      <c r="E877" s="17">
        <v>871</v>
      </c>
      <c r="F877" s="17"/>
      <c r="G877" s="40"/>
      <c r="H877" s="43"/>
      <c r="I877" s="20"/>
      <c r="J877" s="17" t="s">
        <v>11</v>
      </c>
      <c r="K877" s="23">
        <f t="shared" ca="1" si="70"/>
        <v>3.8398281863475776</v>
      </c>
      <c r="L877" s="23"/>
      <c r="M877" s="26" t="str">
        <f t="shared" si="66"/>
        <v/>
      </c>
      <c r="N877" s="48"/>
      <c r="O877" s="28" t="str">
        <f t="shared" si="67"/>
        <v/>
      </c>
      <c r="P877" s="26" t="str">
        <f t="shared" si="68"/>
        <v/>
      </c>
      <c r="Q877" s="26" t="str">
        <f t="shared" si="69"/>
        <v/>
      </c>
    </row>
    <row r="878" spans="5:17" x14ac:dyDescent="0.25">
      <c r="E878" s="17">
        <v>872</v>
      </c>
      <c r="F878" s="17"/>
      <c r="G878" s="40"/>
      <c r="H878" s="43"/>
      <c r="I878" s="20"/>
      <c r="J878" s="17" t="s">
        <v>11</v>
      </c>
      <c r="K878" s="23">
        <f t="shared" ca="1" si="70"/>
        <v>4.0603908851546739</v>
      </c>
      <c r="L878" s="23"/>
      <c r="M878" s="26" t="str">
        <f t="shared" si="66"/>
        <v/>
      </c>
      <c r="N878" s="48"/>
      <c r="O878" s="28" t="str">
        <f t="shared" si="67"/>
        <v/>
      </c>
      <c r="P878" s="26" t="str">
        <f t="shared" si="68"/>
        <v/>
      </c>
      <c r="Q878" s="26" t="str">
        <f t="shared" si="69"/>
        <v/>
      </c>
    </row>
    <row r="879" spans="5:17" x14ac:dyDescent="0.25">
      <c r="E879" s="17">
        <v>873</v>
      </c>
      <c r="F879" s="17"/>
      <c r="G879" s="40"/>
      <c r="H879" s="43"/>
      <c r="I879" s="20"/>
      <c r="J879" s="17" t="s">
        <v>11</v>
      </c>
      <c r="K879" s="23">
        <f t="shared" ca="1" si="70"/>
        <v>3.4013941868232114</v>
      </c>
      <c r="L879" s="23"/>
      <c r="M879" s="26" t="str">
        <f t="shared" si="66"/>
        <v/>
      </c>
      <c r="N879" s="48"/>
      <c r="O879" s="28" t="str">
        <f t="shared" si="67"/>
        <v/>
      </c>
      <c r="P879" s="26" t="str">
        <f t="shared" si="68"/>
        <v/>
      </c>
      <c r="Q879" s="26" t="str">
        <f t="shared" si="69"/>
        <v/>
      </c>
    </row>
    <row r="880" spans="5:17" x14ac:dyDescent="0.25">
      <c r="E880" s="17">
        <v>874</v>
      </c>
      <c r="F880" s="17"/>
      <c r="G880" s="40"/>
      <c r="H880" s="43"/>
      <c r="I880" s="20"/>
      <c r="J880" s="17" t="s">
        <v>11</v>
      </c>
      <c r="K880" s="23">
        <f t="shared" ca="1" si="70"/>
        <v>3.4591184539586295</v>
      </c>
      <c r="L880" s="23"/>
      <c r="M880" s="26" t="str">
        <f t="shared" si="66"/>
        <v/>
      </c>
      <c r="N880" s="48"/>
      <c r="O880" s="28" t="str">
        <f t="shared" si="67"/>
        <v/>
      </c>
      <c r="P880" s="26" t="str">
        <f t="shared" si="68"/>
        <v/>
      </c>
      <c r="Q880" s="26" t="str">
        <f t="shared" si="69"/>
        <v/>
      </c>
    </row>
    <row r="881" spans="5:17" x14ac:dyDescent="0.25">
      <c r="E881" s="17">
        <v>875</v>
      </c>
      <c r="F881" s="17"/>
      <c r="G881" s="40"/>
      <c r="H881" s="43"/>
      <c r="I881" s="20"/>
      <c r="J881" s="17" t="s">
        <v>11</v>
      </c>
      <c r="K881" s="23">
        <f t="shared" ca="1" si="70"/>
        <v>3.2657525589760628</v>
      </c>
      <c r="L881" s="23"/>
      <c r="M881" s="26" t="str">
        <f t="shared" si="66"/>
        <v/>
      </c>
      <c r="N881" s="48"/>
      <c r="O881" s="28" t="str">
        <f t="shared" si="67"/>
        <v/>
      </c>
      <c r="P881" s="26" t="str">
        <f t="shared" si="68"/>
        <v/>
      </c>
      <c r="Q881" s="26" t="str">
        <f t="shared" si="69"/>
        <v/>
      </c>
    </row>
    <row r="882" spans="5:17" x14ac:dyDescent="0.25">
      <c r="E882" s="17">
        <v>876</v>
      </c>
      <c r="F882" s="17"/>
      <c r="G882" s="40"/>
      <c r="H882" s="43"/>
      <c r="I882" s="20"/>
      <c r="J882" s="17" t="s">
        <v>11</v>
      </c>
      <c r="K882" s="23">
        <f t="shared" ca="1" si="70"/>
        <v>4.1142654136564794</v>
      </c>
      <c r="L882" s="23"/>
      <c r="M882" s="26" t="str">
        <f t="shared" si="66"/>
        <v/>
      </c>
      <c r="N882" s="48"/>
      <c r="O882" s="28" t="str">
        <f t="shared" si="67"/>
        <v/>
      </c>
      <c r="P882" s="26" t="str">
        <f t="shared" si="68"/>
        <v/>
      </c>
      <c r="Q882" s="26" t="str">
        <f t="shared" si="69"/>
        <v/>
      </c>
    </row>
    <row r="883" spans="5:17" x14ac:dyDescent="0.25">
      <c r="E883" s="17">
        <v>877</v>
      </c>
      <c r="F883" s="17"/>
      <c r="G883" s="40"/>
      <c r="H883" s="43"/>
      <c r="I883" s="20"/>
      <c r="J883" s="17" t="s">
        <v>11</v>
      </c>
      <c r="K883" s="23">
        <f t="shared" ca="1" si="70"/>
        <v>3.6502364859027105</v>
      </c>
      <c r="L883" s="23"/>
      <c r="M883" s="26" t="str">
        <f t="shared" si="66"/>
        <v/>
      </c>
      <c r="N883" s="48"/>
      <c r="O883" s="28" t="str">
        <f t="shared" si="67"/>
        <v/>
      </c>
      <c r="P883" s="26" t="str">
        <f t="shared" si="68"/>
        <v/>
      </c>
      <c r="Q883" s="26" t="str">
        <f t="shared" si="69"/>
        <v/>
      </c>
    </row>
    <row r="884" spans="5:17" x14ac:dyDescent="0.25">
      <c r="E884" s="17">
        <v>878</v>
      </c>
      <c r="F884" s="17"/>
      <c r="G884" s="40"/>
      <c r="H884" s="43"/>
      <c r="I884" s="20"/>
      <c r="J884" s="17" t="s">
        <v>11</v>
      </c>
      <c r="K884" s="23">
        <f t="shared" ca="1" si="70"/>
        <v>3.0528041232619691</v>
      </c>
      <c r="L884" s="23"/>
      <c r="M884" s="26" t="str">
        <f t="shared" si="66"/>
        <v/>
      </c>
      <c r="N884" s="48"/>
      <c r="O884" s="28" t="str">
        <f t="shared" si="67"/>
        <v/>
      </c>
      <c r="P884" s="26" t="str">
        <f t="shared" si="68"/>
        <v/>
      </c>
      <c r="Q884" s="26" t="str">
        <f t="shared" si="69"/>
        <v/>
      </c>
    </row>
    <row r="885" spans="5:17" x14ac:dyDescent="0.25">
      <c r="E885" s="17">
        <v>879</v>
      </c>
      <c r="F885" s="17"/>
      <c r="G885" s="40"/>
      <c r="H885" s="43"/>
      <c r="I885" s="20"/>
      <c r="J885" s="17" t="s">
        <v>11</v>
      </c>
      <c r="K885" s="23">
        <f t="shared" ca="1" si="70"/>
        <v>2.9952874864020349</v>
      </c>
      <c r="L885" s="23"/>
      <c r="M885" s="26" t="str">
        <f t="shared" si="66"/>
        <v/>
      </c>
      <c r="N885" s="48"/>
      <c r="O885" s="28" t="str">
        <f t="shared" si="67"/>
        <v/>
      </c>
      <c r="P885" s="26" t="str">
        <f t="shared" si="68"/>
        <v/>
      </c>
      <c r="Q885" s="26" t="str">
        <f t="shared" si="69"/>
        <v/>
      </c>
    </row>
    <row r="886" spans="5:17" x14ac:dyDescent="0.25">
      <c r="E886" s="17">
        <v>880</v>
      </c>
      <c r="F886" s="17"/>
      <c r="G886" s="40"/>
      <c r="H886" s="43"/>
      <c r="I886" s="20"/>
      <c r="J886" s="17" t="s">
        <v>11</v>
      </c>
      <c r="K886" s="23">
        <f t="shared" ca="1" si="70"/>
        <v>4.1665125051577316</v>
      </c>
      <c r="L886" s="23"/>
      <c r="M886" s="26" t="str">
        <f t="shared" si="66"/>
        <v/>
      </c>
      <c r="N886" s="48"/>
      <c r="O886" s="28" t="str">
        <f t="shared" si="67"/>
        <v/>
      </c>
      <c r="P886" s="26" t="str">
        <f t="shared" si="68"/>
        <v/>
      </c>
      <c r="Q886" s="26" t="str">
        <f t="shared" si="69"/>
        <v/>
      </c>
    </row>
    <row r="887" spans="5:17" x14ac:dyDescent="0.25">
      <c r="E887" s="17">
        <v>881</v>
      </c>
      <c r="F887" s="17"/>
      <c r="G887" s="40"/>
      <c r="H887" s="43"/>
      <c r="I887" s="20"/>
      <c r="J887" s="17" t="s">
        <v>11</v>
      </c>
      <c r="K887" s="23">
        <f t="shared" ca="1" si="70"/>
        <v>2.8587024180540941</v>
      </c>
      <c r="L887" s="23"/>
      <c r="M887" s="26" t="str">
        <f t="shared" si="66"/>
        <v/>
      </c>
      <c r="N887" s="48"/>
      <c r="O887" s="28" t="str">
        <f t="shared" si="67"/>
        <v/>
      </c>
      <c r="P887" s="26" t="str">
        <f t="shared" si="68"/>
        <v/>
      </c>
      <c r="Q887" s="26" t="str">
        <f t="shared" si="69"/>
        <v/>
      </c>
    </row>
    <row r="888" spans="5:17" x14ac:dyDescent="0.25">
      <c r="E888" s="17">
        <v>882</v>
      </c>
      <c r="F888" s="17"/>
      <c r="G888" s="40"/>
      <c r="H888" s="43"/>
      <c r="I888" s="20"/>
      <c r="J888" s="17" t="s">
        <v>11</v>
      </c>
      <c r="K888" s="23">
        <f t="shared" ca="1" si="70"/>
        <v>3.3553338825843757</v>
      </c>
      <c r="L888" s="23"/>
      <c r="M888" s="26" t="str">
        <f t="shared" si="66"/>
        <v/>
      </c>
      <c r="N888" s="48"/>
      <c r="O888" s="28" t="str">
        <f t="shared" si="67"/>
        <v/>
      </c>
      <c r="P888" s="26" t="str">
        <f t="shared" si="68"/>
        <v/>
      </c>
      <c r="Q888" s="26" t="str">
        <f t="shared" si="69"/>
        <v/>
      </c>
    </row>
    <row r="889" spans="5:17" x14ac:dyDescent="0.25">
      <c r="E889" s="17">
        <v>883</v>
      </c>
      <c r="F889" s="17"/>
      <c r="G889" s="40"/>
      <c r="H889" s="43"/>
      <c r="I889" s="20"/>
      <c r="J889" s="17" t="s">
        <v>11</v>
      </c>
      <c r="K889" s="23">
        <f t="shared" ca="1" si="70"/>
        <v>4.2303495546236256</v>
      </c>
      <c r="L889" s="23"/>
      <c r="M889" s="26" t="str">
        <f t="shared" si="66"/>
        <v/>
      </c>
      <c r="N889" s="48"/>
      <c r="O889" s="28" t="str">
        <f t="shared" si="67"/>
        <v/>
      </c>
      <c r="P889" s="26" t="str">
        <f t="shared" si="68"/>
        <v/>
      </c>
      <c r="Q889" s="26" t="str">
        <f t="shared" si="69"/>
        <v/>
      </c>
    </row>
    <row r="890" spans="5:17" x14ac:dyDescent="0.25">
      <c r="E890" s="17">
        <v>884</v>
      </c>
      <c r="F890" s="17"/>
      <c r="G890" s="40"/>
      <c r="H890" s="43"/>
      <c r="I890" s="20"/>
      <c r="J890" s="17" t="s">
        <v>11</v>
      </c>
      <c r="K890" s="23">
        <f t="shared" ca="1" si="70"/>
        <v>4.1505977395968943</v>
      </c>
      <c r="L890" s="23"/>
      <c r="M890" s="26" t="str">
        <f t="shared" si="66"/>
        <v/>
      </c>
      <c r="N890" s="48"/>
      <c r="O890" s="28" t="str">
        <f t="shared" si="67"/>
        <v/>
      </c>
      <c r="P890" s="26" t="str">
        <f t="shared" si="68"/>
        <v/>
      </c>
      <c r="Q890" s="26" t="str">
        <f t="shared" si="69"/>
        <v/>
      </c>
    </row>
    <row r="891" spans="5:17" x14ac:dyDescent="0.25">
      <c r="E891" s="17">
        <v>885</v>
      </c>
      <c r="F891" s="17"/>
      <c r="G891" s="40"/>
      <c r="H891" s="43"/>
      <c r="I891" s="20"/>
      <c r="J891" s="17" t="s">
        <v>11</v>
      </c>
      <c r="K891" s="23">
        <f t="shared" ca="1" si="70"/>
        <v>2.785134755260255</v>
      </c>
      <c r="L891" s="23"/>
      <c r="M891" s="26" t="str">
        <f t="shared" si="66"/>
        <v/>
      </c>
      <c r="N891" s="48"/>
      <c r="O891" s="28" t="str">
        <f t="shared" si="67"/>
        <v/>
      </c>
      <c r="P891" s="26" t="str">
        <f t="shared" si="68"/>
        <v/>
      </c>
      <c r="Q891" s="26" t="str">
        <f t="shared" si="69"/>
        <v/>
      </c>
    </row>
    <row r="892" spans="5:17" x14ac:dyDescent="0.25">
      <c r="E892" s="17">
        <v>886</v>
      </c>
      <c r="F892" s="17"/>
      <c r="G892" s="40"/>
      <c r="H892" s="43"/>
      <c r="I892" s="20"/>
      <c r="J892" s="17" t="s">
        <v>11</v>
      </c>
      <c r="K892" s="23">
        <f t="shared" ca="1" si="70"/>
        <v>4.2749162857871834</v>
      </c>
      <c r="L892" s="23"/>
      <c r="M892" s="26" t="str">
        <f t="shared" si="66"/>
        <v/>
      </c>
      <c r="N892" s="48"/>
      <c r="O892" s="28" t="str">
        <f t="shared" si="67"/>
        <v/>
      </c>
      <c r="P892" s="26" t="str">
        <f t="shared" si="68"/>
        <v/>
      </c>
      <c r="Q892" s="26" t="str">
        <f t="shared" si="69"/>
        <v/>
      </c>
    </row>
    <row r="893" spans="5:17" x14ac:dyDescent="0.25">
      <c r="E893" s="17">
        <v>887</v>
      </c>
      <c r="F893" s="17"/>
      <c r="G893" s="40"/>
      <c r="H893" s="43"/>
      <c r="I893" s="20"/>
      <c r="J893" s="17" t="s">
        <v>11</v>
      </c>
      <c r="K893" s="23">
        <f t="shared" ca="1" si="70"/>
        <v>3.3115155632623456</v>
      </c>
      <c r="L893" s="23"/>
      <c r="M893" s="26" t="str">
        <f t="shared" si="66"/>
        <v/>
      </c>
      <c r="N893" s="48"/>
      <c r="O893" s="28" t="str">
        <f t="shared" si="67"/>
        <v/>
      </c>
      <c r="P893" s="26" t="str">
        <f t="shared" si="68"/>
        <v/>
      </c>
      <c r="Q893" s="26" t="str">
        <f t="shared" si="69"/>
        <v/>
      </c>
    </row>
    <row r="894" spans="5:17" x14ac:dyDescent="0.25">
      <c r="E894" s="17">
        <v>888</v>
      </c>
      <c r="F894" s="17"/>
      <c r="G894" s="40"/>
      <c r="H894" s="43"/>
      <c r="I894" s="20"/>
      <c r="J894" s="17" t="s">
        <v>11</v>
      </c>
      <c r="K894" s="23">
        <f t="shared" ca="1" si="70"/>
        <v>3.5252696328148532</v>
      </c>
      <c r="L894" s="23"/>
      <c r="M894" s="26" t="str">
        <f t="shared" si="66"/>
        <v/>
      </c>
      <c r="N894" s="48"/>
      <c r="O894" s="28" t="str">
        <f t="shared" si="67"/>
        <v/>
      </c>
      <c r="P894" s="26" t="str">
        <f t="shared" si="68"/>
        <v/>
      </c>
      <c r="Q894" s="26" t="str">
        <f t="shared" si="69"/>
        <v/>
      </c>
    </row>
    <row r="895" spans="5:17" x14ac:dyDescent="0.25">
      <c r="E895" s="17">
        <v>889</v>
      </c>
      <c r="F895" s="17"/>
      <c r="G895" s="40"/>
      <c r="H895" s="43"/>
      <c r="I895" s="20"/>
      <c r="J895" s="17" t="s">
        <v>11</v>
      </c>
      <c r="K895" s="23">
        <f t="shared" ca="1" si="70"/>
        <v>2.8528377498758353</v>
      </c>
      <c r="L895" s="23"/>
      <c r="M895" s="26" t="str">
        <f t="shared" si="66"/>
        <v/>
      </c>
      <c r="N895" s="48"/>
      <c r="O895" s="28" t="str">
        <f t="shared" si="67"/>
        <v/>
      </c>
      <c r="P895" s="26" t="str">
        <f t="shared" si="68"/>
        <v/>
      </c>
      <c r="Q895" s="26" t="str">
        <f t="shared" si="69"/>
        <v/>
      </c>
    </row>
    <row r="896" spans="5:17" x14ac:dyDescent="0.25">
      <c r="E896" s="17">
        <v>890</v>
      </c>
      <c r="F896" s="17"/>
      <c r="G896" s="40"/>
      <c r="H896" s="43"/>
      <c r="I896" s="20"/>
      <c r="J896" s="17" t="s">
        <v>11</v>
      </c>
      <c r="K896" s="23">
        <f t="shared" ca="1" si="70"/>
        <v>4.5957325192313743</v>
      </c>
      <c r="L896" s="23"/>
      <c r="M896" s="26" t="str">
        <f t="shared" si="66"/>
        <v/>
      </c>
      <c r="N896" s="48"/>
      <c r="O896" s="28" t="str">
        <f t="shared" si="67"/>
        <v/>
      </c>
      <c r="P896" s="26" t="str">
        <f t="shared" si="68"/>
        <v/>
      </c>
      <c r="Q896" s="26" t="str">
        <f t="shared" si="69"/>
        <v/>
      </c>
    </row>
    <row r="897" spans="5:17" x14ac:dyDescent="0.25">
      <c r="E897" s="17">
        <v>891</v>
      </c>
      <c r="F897" s="17"/>
      <c r="G897" s="40"/>
      <c r="H897" s="43"/>
      <c r="I897" s="20"/>
      <c r="J897" s="17" t="s">
        <v>11</v>
      </c>
      <c r="K897" s="23">
        <f t="shared" ca="1" si="70"/>
        <v>4.3935972286534097</v>
      </c>
      <c r="L897" s="23"/>
      <c r="M897" s="26" t="str">
        <f t="shared" si="66"/>
        <v/>
      </c>
      <c r="N897" s="48"/>
      <c r="O897" s="28" t="str">
        <f t="shared" si="67"/>
        <v/>
      </c>
      <c r="P897" s="26" t="str">
        <f t="shared" si="68"/>
        <v/>
      </c>
      <c r="Q897" s="26" t="str">
        <f t="shared" si="69"/>
        <v/>
      </c>
    </row>
    <row r="898" spans="5:17" x14ac:dyDescent="0.25">
      <c r="E898" s="17">
        <v>892</v>
      </c>
      <c r="F898" s="17"/>
      <c r="G898" s="40"/>
      <c r="H898" s="43"/>
      <c r="I898" s="20"/>
      <c r="J898" s="17" t="s">
        <v>11</v>
      </c>
      <c r="K898" s="23">
        <f t="shared" ca="1" si="70"/>
        <v>3.5781189654343097</v>
      </c>
      <c r="L898" s="23"/>
      <c r="M898" s="26" t="str">
        <f t="shared" si="66"/>
        <v/>
      </c>
      <c r="N898" s="48"/>
      <c r="O898" s="28" t="str">
        <f t="shared" si="67"/>
        <v/>
      </c>
      <c r="P898" s="26" t="str">
        <f t="shared" si="68"/>
        <v/>
      </c>
      <c r="Q898" s="26" t="str">
        <f t="shared" si="69"/>
        <v/>
      </c>
    </row>
    <row r="899" spans="5:17" x14ac:dyDescent="0.25">
      <c r="E899" s="17">
        <v>893</v>
      </c>
      <c r="F899" s="17"/>
      <c r="G899" s="40"/>
      <c r="H899" s="43"/>
      <c r="I899" s="20"/>
      <c r="J899" s="17" t="s">
        <v>11</v>
      </c>
      <c r="K899" s="23">
        <f t="shared" ca="1" si="70"/>
        <v>3.142707416090436</v>
      </c>
      <c r="L899" s="23"/>
      <c r="M899" s="26" t="str">
        <f t="shared" si="66"/>
        <v/>
      </c>
      <c r="N899" s="48"/>
      <c r="O899" s="28" t="str">
        <f t="shared" si="67"/>
        <v/>
      </c>
      <c r="P899" s="26" t="str">
        <f t="shared" si="68"/>
        <v/>
      </c>
      <c r="Q899" s="26" t="str">
        <f t="shared" si="69"/>
        <v/>
      </c>
    </row>
    <row r="900" spans="5:17" x14ac:dyDescent="0.25">
      <c r="E900" s="17">
        <v>894</v>
      </c>
      <c r="F900" s="17"/>
      <c r="G900" s="40"/>
      <c r="H900" s="43"/>
      <c r="I900" s="20"/>
      <c r="J900" s="17" t="s">
        <v>11</v>
      </c>
      <c r="K900" s="23">
        <f t="shared" ca="1" si="70"/>
        <v>3.3101278880902654</v>
      </c>
      <c r="L900" s="23"/>
      <c r="M900" s="26" t="str">
        <f t="shared" si="66"/>
        <v/>
      </c>
      <c r="N900" s="48"/>
      <c r="O900" s="28" t="str">
        <f t="shared" si="67"/>
        <v/>
      </c>
      <c r="P900" s="26" t="str">
        <f t="shared" si="68"/>
        <v/>
      </c>
      <c r="Q900" s="26" t="str">
        <f t="shared" si="69"/>
        <v/>
      </c>
    </row>
    <row r="901" spans="5:17" x14ac:dyDescent="0.25">
      <c r="E901" s="17">
        <v>895</v>
      </c>
      <c r="F901" s="17"/>
      <c r="G901" s="40"/>
      <c r="H901" s="43"/>
      <c r="I901" s="20"/>
      <c r="J901" s="17" t="s">
        <v>11</v>
      </c>
      <c r="K901" s="23">
        <f t="shared" ca="1" si="70"/>
        <v>4.5351191051025133</v>
      </c>
      <c r="L901" s="23"/>
      <c r="M901" s="26" t="str">
        <f t="shared" si="66"/>
        <v/>
      </c>
      <c r="N901" s="48"/>
      <c r="O901" s="28" t="str">
        <f t="shared" si="67"/>
        <v/>
      </c>
      <c r="P901" s="26" t="str">
        <f t="shared" si="68"/>
        <v/>
      </c>
      <c r="Q901" s="26" t="str">
        <f t="shared" si="69"/>
        <v/>
      </c>
    </row>
    <row r="902" spans="5:17" x14ac:dyDescent="0.25">
      <c r="E902" s="17">
        <v>896</v>
      </c>
      <c r="F902" s="17"/>
      <c r="G902" s="40"/>
      <c r="H902" s="43"/>
      <c r="I902" s="20"/>
      <c r="J902" s="17" t="s">
        <v>11</v>
      </c>
      <c r="K902" s="23">
        <f t="shared" ca="1" si="70"/>
        <v>3.7618919319124444</v>
      </c>
      <c r="L902" s="23"/>
      <c r="M902" s="26" t="str">
        <f t="shared" si="66"/>
        <v/>
      </c>
      <c r="N902" s="48"/>
      <c r="O902" s="28" t="str">
        <f t="shared" si="67"/>
        <v/>
      </c>
      <c r="P902" s="26" t="str">
        <f t="shared" si="68"/>
        <v/>
      </c>
      <c r="Q902" s="26" t="str">
        <f t="shared" si="69"/>
        <v/>
      </c>
    </row>
    <row r="903" spans="5:17" x14ac:dyDescent="0.25">
      <c r="E903" s="17">
        <v>897</v>
      </c>
      <c r="F903" s="17"/>
      <c r="G903" s="40"/>
      <c r="H903" s="43"/>
      <c r="I903" s="20"/>
      <c r="J903" s="17" t="s">
        <v>11</v>
      </c>
      <c r="K903" s="23">
        <f t="shared" ca="1" si="70"/>
        <v>3.7278116237487198</v>
      </c>
      <c r="L903" s="23"/>
      <c r="M903" s="26" t="str">
        <f t="shared" si="66"/>
        <v/>
      </c>
      <c r="N903" s="48"/>
      <c r="O903" s="28" t="str">
        <f t="shared" si="67"/>
        <v/>
      </c>
      <c r="P903" s="26" t="str">
        <f t="shared" si="68"/>
        <v/>
      </c>
      <c r="Q903" s="26" t="str">
        <f t="shared" si="69"/>
        <v/>
      </c>
    </row>
    <row r="904" spans="5:17" x14ac:dyDescent="0.25">
      <c r="E904" s="17">
        <v>898</v>
      </c>
      <c r="F904" s="17"/>
      <c r="G904" s="40"/>
      <c r="H904" s="43"/>
      <c r="I904" s="20"/>
      <c r="J904" s="17" t="s">
        <v>11</v>
      </c>
      <c r="K904" s="23">
        <f t="shared" ca="1" si="70"/>
        <v>4.0368165203105111</v>
      </c>
      <c r="L904" s="23"/>
      <c r="M904" s="26" t="str">
        <f t="shared" ref="M904:M967" si="71">IF(N903&lt;&gt;"",IF(M903=1,IF(N903="GAGNÉ",1,2),IF(N903="GAGNÉ",INDEX(fibo,MATCH(M903,fibo,0)-2),INDEX(fibo,MATCH(M903,fibo,0),1)+INDEX(fibo,MATCH(M903,fibo,0)-1))),"")</f>
        <v/>
      </c>
      <c r="N904" s="48"/>
      <c r="O904" s="28" t="str">
        <f t="shared" si="67"/>
        <v/>
      </c>
      <c r="P904" s="26" t="str">
        <f t="shared" si="68"/>
        <v/>
      </c>
      <c r="Q904" s="26" t="str">
        <f t="shared" si="69"/>
        <v/>
      </c>
    </row>
    <row r="905" spans="5:17" x14ac:dyDescent="0.25">
      <c r="E905" s="17">
        <v>899</v>
      </c>
      <c r="F905" s="17"/>
      <c r="G905" s="40"/>
      <c r="H905" s="43"/>
      <c r="I905" s="20"/>
      <c r="J905" s="17" t="s">
        <v>11</v>
      </c>
      <c r="K905" s="23">
        <f t="shared" ca="1" si="70"/>
        <v>3.2599639134816005</v>
      </c>
      <c r="L905" s="23"/>
      <c r="M905" s="26" t="str">
        <f t="shared" si="71"/>
        <v/>
      </c>
      <c r="N905" s="48"/>
      <c r="O905" s="28" t="str">
        <f t="shared" ref="O905:O968" si="72">IF(N905="GAGNÉ",K905*M905,IF(N905="PERDU","0,00 €",""))</f>
        <v/>
      </c>
      <c r="P905" s="26" t="str">
        <f t="shared" ref="P905:P968" si="73">IF(N905="GAGNÉ",O905-M905,IF(N905="PERDU",-M905,""))</f>
        <v/>
      </c>
      <c r="Q905" s="26" t="str">
        <f t="shared" ref="Q905:Q968" si="74">IF(N905="GAGNÉ",O905-M905+Q904,IF(N905="PERDU",Q904-M905,""))</f>
        <v/>
      </c>
    </row>
    <row r="906" spans="5:17" x14ac:dyDescent="0.25">
      <c r="E906" s="17">
        <v>900</v>
      </c>
      <c r="F906" s="17"/>
      <c r="G906" s="40"/>
      <c r="H906" s="43"/>
      <c r="I906" s="20"/>
      <c r="J906" s="17" t="s">
        <v>11</v>
      </c>
      <c r="K906" s="23">
        <f t="shared" ca="1" si="70"/>
        <v>3.3600864429835298</v>
      </c>
      <c r="L906" s="23"/>
      <c r="M906" s="26" t="str">
        <f t="shared" si="71"/>
        <v/>
      </c>
      <c r="N906" s="48"/>
      <c r="O906" s="28" t="str">
        <f t="shared" si="72"/>
        <v/>
      </c>
      <c r="P906" s="26" t="str">
        <f t="shared" si="73"/>
        <v/>
      </c>
      <c r="Q906" s="26" t="str">
        <f t="shared" si="74"/>
        <v/>
      </c>
    </row>
    <row r="907" spans="5:17" x14ac:dyDescent="0.25">
      <c r="E907" s="17">
        <v>901</v>
      </c>
      <c r="F907" s="17"/>
      <c r="G907" s="40"/>
      <c r="H907" s="43"/>
      <c r="I907" s="20"/>
      <c r="J907" s="17" t="s">
        <v>11</v>
      </c>
      <c r="K907" s="23">
        <f t="shared" ca="1" si="70"/>
        <v>2.8932442366575466</v>
      </c>
      <c r="L907" s="23"/>
      <c r="M907" s="26" t="str">
        <f t="shared" si="71"/>
        <v/>
      </c>
      <c r="N907" s="48"/>
      <c r="O907" s="28" t="str">
        <f t="shared" si="72"/>
        <v/>
      </c>
      <c r="P907" s="26" t="str">
        <f t="shared" si="73"/>
        <v/>
      </c>
      <c r="Q907" s="26" t="str">
        <f t="shared" si="74"/>
        <v/>
      </c>
    </row>
    <row r="908" spans="5:17" x14ac:dyDescent="0.25">
      <c r="E908" s="17">
        <v>902</v>
      </c>
      <c r="F908" s="17"/>
      <c r="G908" s="40"/>
      <c r="H908" s="43"/>
      <c r="I908" s="20"/>
      <c r="J908" s="17" t="s">
        <v>11</v>
      </c>
      <c r="K908" s="23">
        <f t="shared" ca="1" si="70"/>
        <v>3.2233013349744031</v>
      </c>
      <c r="L908" s="23"/>
      <c r="M908" s="26" t="str">
        <f t="shared" si="71"/>
        <v/>
      </c>
      <c r="N908" s="48"/>
      <c r="O908" s="28" t="str">
        <f t="shared" si="72"/>
        <v/>
      </c>
      <c r="P908" s="26" t="str">
        <f t="shared" si="73"/>
        <v/>
      </c>
      <c r="Q908" s="26" t="str">
        <f t="shared" si="74"/>
        <v/>
      </c>
    </row>
    <row r="909" spans="5:17" x14ac:dyDescent="0.25">
      <c r="E909" s="17">
        <v>903</v>
      </c>
      <c r="F909" s="17"/>
      <c r="G909" s="40"/>
      <c r="H909" s="43"/>
      <c r="I909" s="20"/>
      <c r="J909" s="17" t="s">
        <v>11</v>
      </c>
      <c r="K909" s="23">
        <f t="shared" ca="1" si="70"/>
        <v>3.8885944230213783</v>
      </c>
      <c r="L909" s="23"/>
      <c r="M909" s="26" t="str">
        <f t="shared" si="71"/>
        <v/>
      </c>
      <c r="N909" s="48"/>
      <c r="O909" s="28" t="str">
        <f t="shared" si="72"/>
        <v/>
      </c>
      <c r="P909" s="26" t="str">
        <f t="shared" si="73"/>
        <v/>
      </c>
      <c r="Q909" s="26" t="str">
        <f t="shared" si="74"/>
        <v/>
      </c>
    </row>
    <row r="910" spans="5:17" x14ac:dyDescent="0.25">
      <c r="E910" s="17">
        <v>904</v>
      </c>
      <c r="F910" s="17"/>
      <c r="G910" s="40"/>
      <c r="H910" s="43"/>
      <c r="I910" s="20"/>
      <c r="J910" s="17" t="s">
        <v>11</v>
      </c>
      <c r="K910" s="23">
        <f t="shared" ca="1" si="70"/>
        <v>4.1174843792782436</v>
      </c>
      <c r="L910" s="23"/>
      <c r="M910" s="26" t="str">
        <f t="shared" si="71"/>
        <v/>
      </c>
      <c r="N910" s="48"/>
      <c r="O910" s="28" t="str">
        <f t="shared" si="72"/>
        <v/>
      </c>
      <c r="P910" s="26" t="str">
        <f t="shared" si="73"/>
        <v/>
      </c>
      <c r="Q910" s="26" t="str">
        <f t="shared" si="74"/>
        <v/>
      </c>
    </row>
    <row r="911" spans="5:17" x14ac:dyDescent="0.25">
      <c r="E911" s="17">
        <v>905</v>
      </c>
      <c r="F911" s="17"/>
      <c r="G911" s="40"/>
      <c r="H911" s="43"/>
      <c r="I911" s="20"/>
      <c r="J911" s="17" t="s">
        <v>11</v>
      </c>
      <c r="K911" s="23">
        <f t="shared" ca="1" si="70"/>
        <v>3.929428315300687</v>
      </c>
      <c r="L911" s="23"/>
      <c r="M911" s="26" t="str">
        <f t="shared" si="71"/>
        <v/>
      </c>
      <c r="N911" s="48"/>
      <c r="O911" s="28" t="str">
        <f t="shared" si="72"/>
        <v/>
      </c>
      <c r="P911" s="26" t="str">
        <f t="shared" si="73"/>
        <v/>
      </c>
      <c r="Q911" s="26" t="str">
        <f t="shared" si="74"/>
        <v/>
      </c>
    </row>
    <row r="912" spans="5:17" x14ac:dyDescent="0.25">
      <c r="E912" s="17">
        <v>906</v>
      </c>
      <c r="F912" s="17"/>
      <c r="G912" s="40"/>
      <c r="H912" s="43"/>
      <c r="I912" s="20"/>
      <c r="J912" s="17" t="s">
        <v>11</v>
      </c>
      <c r="K912" s="23">
        <f t="shared" ca="1" si="70"/>
        <v>4.2634180592327553</v>
      </c>
      <c r="L912" s="23"/>
      <c r="M912" s="26" t="str">
        <f t="shared" si="71"/>
        <v/>
      </c>
      <c r="N912" s="48"/>
      <c r="O912" s="28" t="str">
        <f t="shared" si="72"/>
        <v/>
      </c>
      <c r="P912" s="26" t="str">
        <f t="shared" si="73"/>
        <v/>
      </c>
      <c r="Q912" s="26" t="str">
        <f t="shared" si="74"/>
        <v/>
      </c>
    </row>
    <row r="913" spans="5:17" x14ac:dyDescent="0.25">
      <c r="E913" s="17">
        <v>907</v>
      </c>
      <c r="F913" s="17"/>
      <c r="G913" s="40"/>
      <c r="H913" s="43"/>
      <c r="I913" s="20"/>
      <c r="J913" s="17" t="s">
        <v>11</v>
      </c>
      <c r="K913" s="23">
        <f t="shared" ca="1" si="70"/>
        <v>3.2729110198305666</v>
      </c>
      <c r="L913" s="23"/>
      <c r="M913" s="26" t="str">
        <f t="shared" si="71"/>
        <v/>
      </c>
      <c r="N913" s="48"/>
      <c r="O913" s="28" t="str">
        <f t="shared" si="72"/>
        <v/>
      </c>
      <c r="P913" s="26" t="str">
        <f t="shared" si="73"/>
        <v/>
      </c>
      <c r="Q913" s="26" t="str">
        <f t="shared" si="74"/>
        <v/>
      </c>
    </row>
    <row r="914" spans="5:17" x14ac:dyDescent="0.25">
      <c r="E914" s="17">
        <v>908</v>
      </c>
      <c r="F914" s="17"/>
      <c r="G914" s="40"/>
      <c r="H914" s="43"/>
      <c r="I914" s="20"/>
      <c r="J914" s="17" t="s">
        <v>11</v>
      </c>
      <c r="K914" s="23">
        <f t="shared" ca="1" si="70"/>
        <v>2.9988422382408286</v>
      </c>
      <c r="L914" s="23"/>
      <c r="M914" s="26" t="str">
        <f t="shared" si="71"/>
        <v/>
      </c>
      <c r="N914" s="48"/>
      <c r="O914" s="28" t="str">
        <f t="shared" si="72"/>
        <v/>
      </c>
      <c r="P914" s="26" t="str">
        <f t="shared" si="73"/>
        <v/>
      </c>
      <c r="Q914" s="26" t="str">
        <f t="shared" si="74"/>
        <v/>
      </c>
    </row>
    <row r="915" spans="5:17" x14ac:dyDescent="0.25">
      <c r="E915" s="17">
        <v>909</v>
      </c>
      <c r="F915" s="17"/>
      <c r="G915" s="40"/>
      <c r="H915" s="43"/>
      <c r="I915" s="20"/>
      <c r="J915" s="17" t="s">
        <v>11</v>
      </c>
      <c r="K915" s="23">
        <f t="shared" ca="1" si="70"/>
        <v>4.4338336712432369</v>
      </c>
      <c r="L915" s="23"/>
      <c r="M915" s="26" t="str">
        <f t="shared" si="71"/>
        <v/>
      </c>
      <c r="N915" s="48"/>
      <c r="O915" s="28" t="str">
        <f t="shared" si="72"/>
        <v/>
      </c>
      <c r="P915" s="26" t="str">
        <f t="shared" si="73"/>
        <v/>
      </c>
      <c r="Q915" s="26" t="str">
        <f t="shared" si="74"/>
        <v/>
      </c>
    </row>
    <row r="916" spans="5:17" x14ac:dyDescent="0.25">
      <c r="E916" s="17">
        <v>910</v>
      </c>
      <c r="F916" s="17"/>
      <c r="G916" s="40"/>
      <c r="H916" s="43"/>
      <c r="I916" s="20"/>
      <c r="J916" s="17" t="s">
        <v>11</v>
      </c>
      <c r="K916" s="23">
        <f t="shared" ca="1" si="70"/>
        <v>4.3144389032250885</v>
      </c>
      <c r="L916" s="23"/>
      <c r="M916" s="26" t="str">
        <f t="shared" si="71"/>
        <v/>
      </c>
      <c r="N916" s="48"/>
      <c r="O916" s="28" t="str">
        <f t="shared" si="72"/>
        <v/>
      </c>
      <c r="P916" s="26" t="str">
        <f t="shared" si="73"/>
        <v/>
      </c>
      <c r="Q916" s="26" t="str">
        <f t="shared" si="74"/>
        <v/>
      </c>
    </row>
    <row r="917" spans="5:17" x14ac:dyDescent="0.25">
      <c r="E917" s="17">
        <v>911</v>
      </c>
      <c r="F917" s="17"/>
      <c r="G917" s="40"/>
      <c r="H917" s="43"/>
      <c r="I917" s="20"/>
      <c r="J917" s="17" t="s">
        <v>11</v>
      </c>
      <c r="K917" s="23">
        <f t="shared" ca="1" si="70"/>
        <v>3.1549183189963008</v>
      </c>
      <c r="L917" s="23"/>
      <c r="M917" s="26" t="str">
        <f t="shared" si="71"/>
        <v/>
      </c>
      <c r="N917" s="48"/>
      <c r="O917" s="28" t="str">
        <f t="shared" si="72"/>
        <v/>
      </c>
      <c r="P917" s="26" t="str">
        <f t="shared" si="73"/>
        <v/>
      </c>
      <c r="Q917" s="26" t="str">
        <f t="shared" si="74"/>
        <v/>
      </c>
    </row>
    <row r="918" spans="5:17" x14ac:dyDescent="0.25">
      <c r="E918" s="17">
        <v>912</v>
      </c>
      <c r="F918" s="17"/>
      <c r="G918" s="40"/>
      <c r="H918" s="43"/>
      <c r="I918" s="20"/>
      <c r="J918" s="17" t="s">
        <v>11</v>
      </c>
      <c r="K918" s="23">
        <f t="shared" ca="1" si="70"/>
        <v>4.1145660952401828</v>
      </c>
      <c r="L918" s="23"/>
      <c r="M918" s="26" t="str">
        <f t="shared" si="71"/>
        <v/>
      </c>
      <c r="N918" s="48"/>
      <c r="O918" s="28" t="str">
        <f t="shared" si="72"/>
        <v/>
      </c>
      <c r="P918" s="26" t="str">
        <f t="shared" si="73"/>
        <v/>
      </c>
      <c r="Q918" s="26" t="str">
        <f t="shared" si="74"/>
        <v/>
      </c>
    </row>
    <row r="919" spans="5:17" x14ac:dyDescent="0.25">
      <c r="E919" s="17">
        <v>913</v>
      </c>
      <c r="F919" s="17"/>
      <c r="G919" s="40"/>
      <c r="H919" s="43"/>
      <c r="I919" s="20"/>
      <c r="J919" s="17" t="s">
        <v>11</v>
      </c>
      <c r="K919" s="23">
        <f t="shared" ca="1" si="70"/>
        <v>3.2562548050632802</v>
      </c>
      <c r="L919" s="23"/>
      <c r="M919" s="26" t="str">
        <f t="shared" si="71"/>
        <v/>
      </c>
      <c r="N919" s="48"/>
      <c r="O919" s="28" t="str">
        <f t="shared" si="72"/>
        <v/>
      </c>
      <c r="P919" s="26" t="str">
        <f t="shared" si="73"/>
        <v/>
      </c>
      <c r="Q919" s="26" t="str">
        <f t="shared" si="74"/>
        <v/>
      </c>
    </row>
    <row r="920" spans="5:17" x14ac:dyDescent="0.25">
      <c r="E920" s="17">
        <v>914</v>
      </c>
      <c r="F920" s="17"/>
      <c r="G920" s="40"/>
      <c r="H920" s="43"/>
      <c r="I920" s="20"/>
      <c r="J920" s="17" t="s">
        <v>11</v>
      </c>
      <c r="K920" s="23">
        <f t="shared" ca="1" si="70"/>
        <v>3.1303725815243402</v>
      </c>
      <c r="L920" s="23"/>
      <c r="M920" s="26" t="str">
        <f t="shared" si="71"/>
        <v/>
      </c>
      <c r="N920" s="48"/>
      <c r="O920" s="28" t="str">
        <f t="shared" si="72"/>
        <v/>
      </c>
      <c r="P920" s="26" t="str">
        <f t="shared" si="73"/>
        <v/>
      </c>
      <c r="Q920" s="26" t="str">
        <f t="shared" si="74"/>
        <v/>
      </c>
    </row>
    <row r="921" spans="5:17" x14ac:dyDescent="0.25">
      <c r="E921" s="17">
        <v>915</v>
      </c>
      <c r="F921" s="17"/>
      <c r="G921" s="40"/>
      <c r="H921" s="43"/>
      <c r="I921" s="20"/>
      <c r="J921" s="17" t="s">
        <v>11</v>
      </c>
      <c r="K921" s="23">
        <f t="shared" ca="1" si="70"/>
        <v>3.3822137936029537</v>
      </c>
      <c r="L921" s="23"/>
      <c r="M921" s="26" t="str">
        <f t="shared" si="71"/>
        <v/>
      </c>
      <c r="N921" s="48"/>
      <c r="O921" s="28" t="str">
        <f t="shared" si="72"/>
        <v/>
      </c>
      <c r="P921" s="26" t="str">
        <f t="shared" si="73"/>
        <v/>
      </c>
      <c r="Q921" s="26" t="str">
        <f t="shared" si="74"/>
        <v/>
      </c>
    </row>
    <row r="922" spans="5:17" x14ac:dyDescent="0.25">
      <c r="E922" s="17">
        <v>916</v>
      </c>
      <c r="F922" s="17"/>
      <c r="G922" s="40"/>
      <c r="H922" s="43"/>
      <c r="I922" s="20"/>
      <c r="J922" s="17" t="s">
        <v>11</v>
      </c>
      <c r="K922" s="23">
        <f t="shared" ca="1" si="70"/>
        <v>3.9290628629963051</v>
      </c>
      <c r="L922" s="23"/>
      <c r="M922" s="26" t="str">
        <f t="shared" si="71"/>
        <v/>
      </c>
      <c r="N922" s="48"/>
      <c r="O922" s="28" t="str">
        <f t="shared" si="72"/>
        <v/>
      </c>
      <c r="P922" s="26" t="str">
        <f t="shared" si="73"/>
        <v/>
      </c>
      <c r="Q922" s="26" t="str">
        <f t="shared" si="74"/>
        <v/>
      </c>
    </row>
    <row r="923" spans="5:17" x14ac:dyDescent="0.25">
      <c r="E923" s="17">
        <v>917</v>
      </c>
      <c r="F923" s="17"/>
      <c r="G923" s="40"/>
      <c r="H923" s="43"/>
      <c r="I923" s="20"/>
      <c r="J923" s="17" t="s">
        <v>11</v>
      </c>
      <c r="K923" s="23">
        <f t="shared" ca="1" si="70"/>
        <v>3.1834625585331722</v>
      </c>
      <c r="L923" s="23"/>
      <c r="M923" s="26" t="str">
        <f t="shared" si="71"/>
        <v/>
      </c>
      <c r="N923" s="48"/>
      <c r="O923" s="28" t="str">
        <f t="shared" si="72"/>
        <v/>
      </c>
      <c r="P923" s="26" t="str">
        <f t="shared" si="73"/>
        <v/>
      </c>
      <c r="Q923" s="26" t="str">
        <f t="shared" si="74"/>
        <v/>
      </c>
    </row>
    <row r="924" spans="5:17" x14ac:dyDescent="0.25">
      <c r="E924" s="17">
        <v>918</v>
      </c>
      <c r="F924" s="17"/>
      <c r="G924" s="40"/>
      <c r="H924" s="43"/>
      <c r="I924" s="20"/>
      <c r="J924" s="17" t="s">
        <v>11</v>
      </c>
      <c r="K924" s="23">
        <f t="shared" ca="1" si="70"/>
        <v>3.9906436059601536</v>
      </c>
      <c r="L924" s="23"/>
      <c r="M924" s="26" t="str">
        <f t="shared" si="71"/>
        <v/>
      </c>
      <c r="N924" s="48"/>
      <c r="O924" s="28" t="str">
        <f t="shared" si="72"/>
        <v/>
      </c>
      <c r="P924" s="26" t="str">
        <f t="shared" si="73"/>
        <v/>
      </c>
      <c r="Q924" s="26" t="str">
        <f t="shared" si="74"/>
        <v/>
      </c>
    </row>
    <row r="925" spans="5:17" x14ac:dyDescent="0.25">
      <c r="E925" s="17">
        <v>919</v>
      </c>
      <c r="F925" s="17"/>
      <c r="G925" s="40"/>
      <c r="H925" s="43"/>
      <c r="I925" s="20"/>
      <c r="J925" s="17" t="s">
        <v>11</v>
      </c>
      <c r="K925" s="23">
        <f t="shared" ca="1" si="70"/>
        <v>4.3743056408557655</v>
      </c>
      <c r="L925" s="23"/>
      <c r="M925" s="26" t="str">
        <f t="shared" si="71"/>
        <v/>
      </c>
      <c r="N925" s="48"/>
      <c r="O925" s="28" t="str">
        <f t="shared" si="72"/>
        <v/>
      </c>
      <c r="P925" s="26" t="str">
        <f t="shared" si="73"/>
        <v/>
      </c>
      <c r="Q925" s="26" t="str">
        <f t="shared" si="74"/>
        <v/>
      </c>
    </row>
    <row r="926" spans="5:17" x14ac:dyDescent="0.25">
      <c r="E926" s="17">
        <v>920</v>
      </c>
      <c r="F926" s="17"/>
      <c r="G926" s="40"/>
      <c r="H926" s="43"/>
      <c r="I926" s="20"/>
      <c r="J926" s="17" t="s">
        <v>11</v>
      </c>
      <c r="K926" s="23">
        <f t="shared" ca="1" si="70"/>
        <v>4.5401862454371162</v>
      </c>
      <c r="L926" s="23"/>
      <c r="M926" s="26" t="str">
        <f t="shared" si="71"/>
        <v/>
      </c>
      <c r="N926" s="48"/>
      <c r="O926" s="28" t="str">
        <f t="shared" si="72"/>
        <v/>
      </c>
      <c r="P926" s="26" t="str">
        <f t="shared" si="73"/>
        <v/>
      </c>
      <c r="Q926" s="26" t="str">
        <f t="shared" si="74"/>
        <v/>
      </c>
    </row>
    <row r="927" spans="5:17" x14ac:dyDescent="0.25">
      <c r="E927" s="17">
        <v>921</v>
      </c>
      <c r="F927" s="17"/>
      <c r="G927" s="40"/>
      <c r="H927" s="43"/>
      <c r="I927" s="20"/>
      <c r="J927" s="17" t="s">
        <v>11</v>
      </c>
      <c r="K927" s="23">
        <f t="shared" ca="1" si="70"/>
        <v>3.9275490145736036</v>
      </c>
      <c r="L927" s="23"/>
      <c r="M927" s="26" t="str">
        <f t="shared" si="71"/>
        <v/>
      </c>
      <c r="N927" s="48"/>
      <c r="O927" s="28" t="str">
        <f t="shared" si="72"/>
        <v/>
      </c>
      <c r="P927" s="26" t="str">
        <f t="shared" si="73"/>
        <v/>
      </c>
      <c r="Q927" s="26" t="str">
        <f t="shared" si="74"/>
        <v/>
      </c>
    </row>
    <row r="928" spans="5:17" x14ac:dyDescent="0.25">
      <c r="E928" s="17">
        <v>922</v>
      </c>
      <c r="F928" s="17"/>
      <c r="G928" s="40"/>
      <c r="H928" s="43"/>
      <c r="I928" s="20"/>
      <c r="J928" s="17" t="s">
        <v>11</v>
      </c>
      <c r="K928" s="23">
        <f t="shared" ca="1" si="70"/>
        <v>3.2151241692324426</v>
      </c>
      <c r="L928" s="23"/>
      <c r="M928" s="26" t="str">
        <f t="shared" si="71"/>
        <v/>
      </c>
      <c r="N928" s="48"/>
      <c r="O928" s="28" t="str">
        <f t="shared" si="72"/>
        <v/>
      </c>
      <c r="P928" s="26" t="str">
        <f t="shared" si="73"/>
        <v/>
      </c>
      <c r="Q928" s="26" t="str">
        <f t="shared" si="74"/>
        <v/>
      </c>
    </row>
    <row r="929" spans="5:17" x14ac:dyDescent="0.25">
      <c r="E929" s="17">
        <v>923</v>
      </c>
      <c r="F929" s="17"/>
      <c r="G929" s="40"/>
      <c r="H929" s="43"/>
      <c r="I929" s="20"/>
      <c r="J929" s="17" t="s">
        <v>11</v>
      </c>
      <c r="K929" s="23">
        <f t="shared" ca="1" si="70"/>
        <v>3.6815327596479093</v>
      </c>
      <c r="L929" s="23"/>
      <c r="M929" s="26" t="str">
        <f t="shared" si="71"/>
        <v/>
      </c>
      <c r="N929" s="48"/>
      <c r="O929" s="28" t="str">
        <f t="shared" si="72"/>
        <v/>
      </c>
      <c r="P929" s="26" t="str">
        <f t="shared" si="73"/>
        <v/>
      </c>
      <c r="Q929" s="26" t="str">
        <f t="shared" si="74"/>
        <v/>
      </c>
    </row>
    <row r="930" spans="5:17" x14ac:dyDescent="0.25">
      <c r="E930" s="17">
        <v>924</v>
      </c>
      <c r="F930" s="17"/>
      <c r="G930" s="40"/>
      <c r="H930" s="43"/>
      <c r="I930" s="20"/>
      <c r="J930" s="17" t="s">
        <v>11</v>
      </c>
      <c r="K930" s="23">
        <f t="shared" ca="1" si="70"/>
        <v>3.1228426984974633</v>
      </c>
      <c r="L930" s="23"/>
      <c r="M930" s="26" t="str">
        <f t="shared" si="71"/>
        <v/>
      </c>
      <c r="N930" s="48"/>
      <c r="O930" s="28" t="str">
        <f t="shared" si="72"/>
        <v/>
      </c>
      <c r="P930" s="26" t="str">
        <f t="shared" si="73"/>
        <v/>
      </c>
      <c r="Q930" s="26" t="str">
        <f t="shared" si="74"/>
        <v/>
      </c>
    </row>
    <row r="931" spans="5:17" x14ac:dyDescent="0.25">
      <c r="E931" s="17">
        <v>925</v>
      </c>
      <c r="F931" s="17"/>
      <c r="G931" s="40"/>
      <c r="H931" s="43"/>
      <c r="I931" s="20"/>
      <c r="J931" s="17" t="s">
        <v>11</v>
      </c>
      <c r="K931" s="23">
        <f t="shared" ca="1" si="70"/>
        <v>4.0549010630782671</v>
      </c>
      <c r="L931" s="23"/>
      <c r="M931" s="26" t="str">
        <f t="shared" si="71"/>
        <v/>
      </c>
      <c r="N931" s="48"/>
      <c r="O931" s="28" t="str">
        <f t="shared" si="72"/>
        <v/>
      </c>
      <c r="P931" s="26" t="str">
        <f t="shared" si="73"/>
        <v/>
      </c>
      <c r="Q931" s="26" t="str">
        <f t="shared" si="74"/>
        <v/>
      </c>
    </row>
    <row r="932" spans="5:17" x14ac:dyDescent="0.25">
      <c r="E932" s="17">
        <v>926</v>
      </c>
      <c r="F932" s="17"/>
      <c r="G932" s="40"/>
      <c r="H932" s="43"/>
      <c r="I932" s="20"/>
      <c r="J932" s="17" t="s">
        <v>11</v>
      </c>
      <c r="K932" s="23">
        <f t="shared" ca="1" si="70"/>
        <v>2.83005233672037</v>
      </c>
      <c r="L932" s="23"/>
      <c r="M932" s="26" t="str">
        <f t="shared" si="71"/>
        <v/>
      </c>
      <c r="N932" s="48"/>
      <c r="O932" s="28" t="str">
        <f t="shared" si="72"/>
        <v/>
      </c>
      <c r="P932" s="26" t="str">
        <f t="shared" si="73"/>
        <v/>
      </c>
      <c r="Q932" s="26" t="str">
        <f t="shared" si="74"/>
        <v/>
      </c>
    </row>
    <row r="933" spans="5:17" x14ac:dyDescent="0.25">
      <c r="E933" s="17">
        <v>927</v>
      </c>
      <c r="F933" s="17"/>
      <c r="G933" s="40"/>
      <c r="H933" s="43"/>
      <c r="I933" s="20"/>
      <c r="J933" s="17" t="s">
        <v>11</v>
      </c>
      <c r="K933" s="23">
        <f t="shared" ca="1" si="70"/>
        <v>3.2677148902462991</v>
      </c>
      <c r="L933" s="23"/>
      <c r="M933" s="26" t="str">
        <f t="shared" si="71"/>
        <v/>
      </c>
      <c r="N933" s="48"/>
      <c r="O933" s="28" t="str">
        <f t="shared" si="72"/>
        <v/>
      </c>
      <c r="P933" s="26" t="str">
        <f t="shared" si="73"/>
        <v/>
      </c>
      <c r="Q933" s="26" t="str">
        <f t="shared" si="74"/>
        <v/>
      </c>
    </row>
    <row r="934" spans="5:17" x14ac:dyDescent="0.25">
      <c r="E934" s="17">
        <v>928</v>
      </c>
      <c r="F934" s="17"/>
      <c r="G934" s="40"/>
      <c r="H934" s="43"/>
      <c r="I934" s="20"/>
      <c r="J934" s="17" t="s">
        <v>11</v>
      </c>
      <c r="K934" s="23">
        <f t="shared" ca="1" si="70"/>
        <v>2.7947857646975192</v>
      </c>
      <c r="L934" s="23"/>
      <c r="M934" s="26" t="str">
        <f t="shared" si="71"/>
        <v/>
      </c>
      <c r="N934" s="48"/>
      <c r="O934" s="28" t="str">
        <f t="shared" si="72"/>
        <v/>
      </c>
      <c r="P934" s="26" t="str">
        <f t="shared" si="73"/>
        <v/>
      </c>
      <c r="Q934" s="26" t="str">
        <f t="shared" si="74"/>
        <v/>
      </c>
    </row>
    <row r="935" spans="5:17" x14ac:dyDescent="0.25">
      <c r="E935" s="17">
        <v>929</v>
      </c>
      <c r="F935" s="17"/>
      <c r="G935" s="40"/>
      <c r="H935" s="43"/>
      <c r="I935" s="20"/>
      <c r="J935" s="17" t="s">
        <v>11</v>
      </c>
      <c r="K935" s="23">
        <f t="shared" ca="1" si="70"/>
        <v>3.7711164646757349</v>
      </c>
      <c r="L935" s="23"/>
      <c r="M935" s="26" t="str">
        <f t="shared" si="71"/>
        <v/>
      </c>
      <c r="N935" s="48"/>
      <c r="O935" s="28" t="str">
        <f t="shared" si="72"/>
        <v/>
      </c>
      <c r="P935" s="26" t="str">
        <f t="shared" si="73"/>
        <v/>
      </c>
      <c r="Q935" s="26" t="str">
        <f t="shared" si="74"/>
        <v/>
      </c>
    </row>
    <row r="936" spans="5:17" x14ac:dyDescent="0.25">
      <c r="E936" s="17">
        <v>930</v>
      </c>
      <c r="F936" s="17"/>
      <c r="G936" s="40"/>
      <c r="H936" s="43"/>
      <c r="I936" s="20"/>
      <c r="J936" s="17" t="s">
        <v>11</v>
      </c>
      <c r="K936" s="23">
        <f t="shared" ca="1" si="70"/>
        <v>2.8005744851133971</v>
      </c>
      <c r="L936" s="23"/>
      <c r="M936" s="26" t="str">
        <f t="shared" si="71"/>
        <v/>
      </c>
      <c r="N936" s="48"/>
      <c r="O936" s="28" t="str">
        <f t="shared" si="72"/>
        <v/>
      </c>
      <c r="P936" s="26" t="str">
        <f t="shared" si="73"/>
        <v/>
      </c>
      <c r="Q936" s="26" t="str">
        <f t="shared" si="74"/>
        <v/>
      </c>
    </row>
    <row r="937" spans="5:17" x14ac:dyDescent="0.25">
      <c r="E937" s="17">
        <v>931</v>
      </c>
      <c r="F937" s="17"/>
      <c r="G937" s="40"/>
      <c r="H937" s="43"/>
      <c r="I937" s="20"/>
      <c r="J937" s="17" t="s">
        <v>11</v>
      </c>
      <c r="K937" s="23">
        <f t="shared" ca="1" si="70"/>
        <v>4.4289872966673407</v>
      </c>
      <c r="L937" s="23"/>
      <c r="M937" s="26" t="str">
        <f t="shared" si="71"/>
        <v/>
      </c>
      <c r="N937" s="48"/>
      <c r="O937" s="28" t="str">
        <f t="shared" si="72"/>
        <v/>
      </c>
      <c r="P937" s="26" t="str">
        <f t="shared" si="73"/>
        <v/>
      </c>
      <c r="Q937" s="26" t="str">
        <f t="shared" si="74"/>
        <v/>
      </c>
    </row>
    <row r="938" spans="5:17" x14ac:dyDescent="0.25">
      <c r="E938" s="17">
        <v>932</v>
      </c>
      <c r="F938" s="17"/>
      <c r="G938" s="40"/>
      <c r="H938" s="43"/>
      <c r="I938" s="20"/>
      <c r="J938" s="17" t="s">
        <v>11</v>
      </c>
      <c r="K938" s="23">
        <f t="shared" ca="1" si="70"/>
        <v>4.4574046248557799</v>
      </c>
      <c r="L938" s="23"/>
      <c r="M938" s="26" t="str">
        <f t="shared" si="71"/>
        <v/>
      </c>
      <c r="N938" s="48"/>
      <c r="O938" s="28" t="str">
        <f t="shared" si="72"/>
        <v/>
      </c>
      <c r="P938" s="26" t="str">
        <f t="shared" si="73"/>
        <v/>
      </c>
      <c r="Q938" s="26" t="str">
        <f t="shared" si="74"/>
        <v/>
      </c>
    </row>
    <row r="939" spans="5:17" x14ac:dyDescent="0.25">
      <c r="E939" s="17">
        <v>933</v>
      </c>
      <c r="F939" s="17"/>
      <c r="G939" s="40"/>
      <c r="H939" s="43"/>
      <c r="I939" s="20"/>
      <c r="J939" s="17" t="s">
        <v>11</v>
      </c>
      <c r="K939" s="23">
        <f t="shared" ref="K939:K1002" ca="1" si="75">2.75+RAND()*(4.6-2.75)</f>
        <v>4.2897484686825429</v>
      </c>
      <c r="L939" s="23"/>
      <c r="M939" s="26" t="str">
        <f t="shared" si="71"/>
        <v/>
      </c>
      <c r="N939" s="48"/>
      <c r="O939" s="28" t="str">
        <f t="shared" si="72"/>
        <v/>
      </c>
      <c r="P939" s="26" t="str">
        <f t="shared" si="73"/>
        <v/>
      </c>
      <c r="Q939" s="26" t="str">
        <f t="shared" si="74"/>
        <v/>
      </c>
    </row>
    <row r="940" spans="5:17" x14ac:dyDescent="0.25">
      <c r="E940" s="17">
        <v>934</v>
      </c>
      <c r="F940" s="17"/>
      <c r="G940" s="40"/>
      <c r="H940" s="43"/>
      <c r="I940" s="20"/>
      <c r="J940" s="17" t="s">
        <v>11</v>
      </c>
      <c r="K940" s="23">
        <f t="shared" ca="1" si="75"/>
        <v>2.9391310301199116</v>
      </c>
      <c r="L940" s="23"/>
      <c r="M940" s="26" t="str">
        <f t="shared" si="71"/>
        <v/>
      </c>
      <c r="N940" s="48"/>
      <c r="O940" s="28" t="str">
        <f t="shared" si="72"/>
        <v/>
      </c>
      <c r="P940" s="26" t="str">
        <f t="shared" si="73"/>
        <v/>
      </c>
      <c r="Q940" s="26" t="str">
        <f t="shared" si="74"/>
        <v/>
      </c>
    </row>
    <row r="941" spans="5:17" x14ac:dyDescent="0.25">
      <c r="E941" s="17">
        <v>935</v>
      </c>
      <c r="F941" s="17"/>
      <c r="G941" s="40"/>
      <c r="H941" s="43"/>
      <c r="I941" s="20"/>
      <c r="J941" s="17" t="s">
        <v>11</v>
      </c>
      <c r="K941" s="23">
        <f t="shared" ca="1" si="75"/>
        <v>3.7953341468565762</v>
      </c>
      <c r="L941" s="23"/>
      <c r="M941" s="26" t="str">
        <f t="shared" si="71"/>
        <v/>
      </c>
      <c r="N941" s="48"/>
      <c r="O941" s="28" t="str">
        <f t="shared" si="72"/>
        <v/>
      </c>
      <c r="P941" s="26" t="str">
        <f t="shared" si="73"/>
        <v/>
      </c>
      <c r="Q941" s="26" t="str">
        <f t="shared" si="74"/>
        <v/>
      </c>
    </row>
    <row r="942" spans="5:17" x14ac:dyDescent="0.25">
      <c r="E942" s="17">
        <v>936</v>
      </c>
      <c r="F942" s="17"/>
      <c r="G942" s="40"/>
      <c r="H942" s="43"/>
      <c r="I942" s="20"/>
      <c r="J942" s="17" t="s">
        <v>11</v>
      </c>
      <c r="K942" s="23">
        <f t="shared" ca="1" si="75"/>
        <v>3.8248989428855049</v>
      </c>
      <c r="L942" s="23"/>
      <c r="M942" s="26" t="str">
        <f t="shared" si="71"/>
        <v/>
      </c>
      <c r="N942" s="48"/>
      <c r="O942" s="28" t="str">
        <f t="shared" si="72"/>
        <v/>
      </c>
      <c r="P942" s="26" t="str">
        <f t="shared" si="73"/>
        <v/>
      </c>
      <c r="Q942" s="26" t="str">
        <f t="shared" si="74"/>
        <v/>
      </c>
    </row>
    <row r="943" spans="5:17" x14ac:dyDescent="0.25">
      <c r="E943" s="17">
        <v>937</v>
      </c>
      <c r="F943" s="17"/>
      <c r="G943" s="40"/>
      <c r="H943" s="43"/>
      <c r="I943" s="20"/>
      <c r="J943" s="17" t="s">
        <v>11</v>
      </c>
      <c r="K943" s="23">
        <f t="shared" ca="1" si="75"/>
        <v>3.4233731688674172</v>
      </c>
      <c r="L943" s="23"/>
      <c r="M943" s="26" t="str">
        <f t="shared" si="71"/>
        <v/>
      </c>
      <c r="N943" s="48"/>
      <c r="O943" s="28" t="str">
        <f t="shared" si="72"/>
        <v/>
      </c>
      <c r="P943" s="26" t="str">
        <f t="shared" si="73"/>
        <v/>
      </c>
      <c r="Q943" s="26" t="str">
        <f t="shared" si="74"/>
        <v/>
      </c>
    </row>
    <row r="944" spans="5:17" x14ac:dyDescent="0.25">
      <c r="E944" s="17">
        <v>938</v>
      </c>
      <c r="F944" s="17"/>
      <c r="G944" s="40"/>
      <c r="H944" s="43"/>
      <c r="I944" s="20"/>
      <c r="J944" s="17" t="s">
        <v>11</v>
      </c>
      <c r="K944" s="23">
        <f t="shared" ca="1" si="75"/>
        <v>4.4158333311890656</v>
      </c>
      <c r="L944" s="23"/>
      <c r="M944" s="26" t="str">
        <f t="shared" si="71"/>
        <v/>
      </c>
      <c r="N944" s="48"/>
      <c r="O944" s="28" t="str">
        <f t="shared" si="72"/>
        <v/>
      </c>
      <c r="P944" s="26" t="str">
        <f t="shared" si="73"/>
        <v/>
      </c>
      <c r="Q944" s="26" t="str">
        <f t="shared" si="74"/>
        <v/>
      </c>
    </row>
    <row r="945" spans="5:17" x14ac:dyDescent="0.25">
      <c r="E945" s="17">
        <v>939</v>
      </c>
      <c r="F945" s="17"/>
      <c r="G945" s="40"/>
      <c r="H945" s="43"/>
      <c r="I945" s="20"/>
      <c r="J945" s="17" t="s">
        <v>11</v>
      </c>
      <c r="K945" s="23">
        <f t="shared" ca="1" si="75"/>
        <v>4.2547010424669747</v>
      </c>
      <c r="L945" s="23"/>
      <c r="M945" s="26" t="str">
        <f t="shared" si="71"/>
        <v/>
      </c>
      <c r="N945" s="48"/>
      <c r="O945" s="28" t="str">
        <f t="shared" si="72"/>
        <v/>
      </c>
      <c r="P945" s="26" t="str">
        <f t="shared" si="73"/>
        <v/>
      </c>
      <c r="Q945" s="26" t="str">
        <f t="shared" si="74"/>
        <v/>
      </c>
    </row>
    <row r="946" spans="5:17" x14ac:dyDescent="0.25">
      <c r="E946" s="17">
        <v>940</v>
      </c>
      <c r="F946" s="17"/>
      <c r="G946" s="40"/>
      <c r="H946" s="43"/>
      <c r="I946" s="20"/>
      <c r="J946" s="17" t="s">
        <v>11</v>
      </c>
      <c r="K946" s="23">
        <f t="shared" ca="1" si="75"/>
        <v>3.7597484635394194</v>
      </c>
      <c r="L946" s="23"/>
      <c r="M946" s="26" t="str">
        <f t="shared" si="71"/>
        <v/>
      </c>
      <c r="N946" s="48"/>
      <c r="O946" s="28" t="str">
        <f t="shared" si="72"/>
        <v/>
      </c>
      <c r="P946" s="26" t="str">
        <f t="shared" si="73"/>
        <v/>
      </c>
      <c r="Q946" s="26" t="str">
        <f t="shared" si="74"/>
        <v/>
      </c>
    </row>
    <row r="947" spans="5:17" x14ac:dyDescent="0.25">
      <c r="E947" s="17">
        <v>941</v>
      </c>
      <c r="F947" s="17"/>
      <c r="G947" s="40"/>
      <c r="H947" s="43"/>
      <c r="I947" s="20"/>
      <c r="J947" s="17" t="s">
        <v>11</v>
      </c>
      <c r="K947" s="23">
        <f t="shared" ca="1" si="75"/>
        <v>4.5343531580636158</v>
      </c>
      <c r="L947" s="23"/>
      <c r="M947" s="26" t="str">
        <f t="shared" si="71"/>
        <v/>
      </c>
      <c r="N947" s="48"/>
      <c r="O947" s="28" t="str">
        <f t="shared" si="72"/>
        <v/>
      </c>
      <c r="P947" s="26" t="str">
        <f t="shared" si="73"/>
        <v/>
      </c>
      <c r="Q947" s="26" t="str">
        <f t="shared" si="74"/>
        <v/>
      </c>
    </row>
    <row r="948" spans="5:17" x14ac:dyDescent="0.25">
      <c r="E948" s="17">
        <v>942</v>
      </c>
      <c r="F948" s="17"/>
      <c r="G948" s="40"/>
      <c r="H948" s="43"/>
      <c r="I948" s="20"/>
      <c r="J948" s="17" t="s">
        <v>11</v>
      </c>
      <c r="K948" s="23">
        <f t="shared" ca="1" si="75"/>
        <v>3.8130445356970348</v>
      </c>
      <c r="L948" s="23"/>
      <c r="M948" s="26" t="str">
        <f t="shared" si="71"/>
        <v/>
      </c>
      <c r="N948" s="48"/>
      <c r="O948" s="28" t="str">
        <f t="shared" si="72"/>
        <v/>
      </c>
      <c r="P948" s="26" t="str">
        <f t="shared" si="73"/>
        <v/>
      </c>
      <c r="Q948" s="26" t="str">
        <f t="shared" si="74"/>
        <v/>
      </c>
    </row>
    <row r="949" spans="5:17" x14ac:dyDescent="0.25">
      <c r="E949" s="17">
        <v>943</v>
      </c>
      <c r="F949" s="17"/>
      <c r="G949" s="40"/>
      <c r="H949" s="43"/>
      <c r="I949" s="20"/>
      <c r="J949" s="17" t="s">
        <v>11</v>
      </c>
      <c r="K949" s="23">
        <f t="shared" ca="1" si="75"/>
        <v>3.8759806650695947</v>
      </c>
      <c r="L949" s="23"/>
      <c r="M949" s="26" t="str">
        <f t="shared" si="71"/>
        <v/>
      </c>
      <c r="N949" s="48"/>
      <c r="O949" s="28" t="str">
        <f t="shared" si="72"/>
        <v/>
      </c>
      <c r="P949" s="26" t="str">
        <f t="shared" si="73"/>
        <v/>
      </c>
      <c r="Q949" s="26" t="str">
        <f t="shared" si="74"/>
        <v/>
      </c>
    </row>
    <row r="950" spans="5:17" x14ac:dyDescent="0.25">
      <c r="E950" s="17">
        <v>944</v>
      </c>
      <c r="F950" s="17"/>
      <c r="G950" s="40"/>
      <c r="H950" s="43"/>
      <c r="I950" s="20"/>
      <c r="J950" s="17" t="s">
        <v>11</v>
      </c>
      <c r="K950" s="23">
        <f t="shared" ca="1" si="75"/>
        <v>4.0269611067268025</v>
      </c>
      <c r="L950" s="23"/>
      <c r="M950" s="26" t="str">
        <f t="shared" si="71"/>
        <v/>
      </c>
      <c r="N950" s="48"/>
      <c r="O950" s="28" t="str">
        <f t="shared" si="72"/>
        <v/>
      </c>
      <c r="P950" s="26" t="str">
        <f t="shared" si="73"/>
        <v/>
      </c>
      <c r="Q950" s="26" t="str">
        <f t="shared" si="74"/>
        <v/>
      </c>
    </row>
    <row r="951" spans="5:17" x14ac:dyDescent="0.25">
      <c r="E951" s="17">
        <v>945</v>
      </c>
      <c r="F951" s="17"/>
      <c r="G951" s="40"/>
      <c r="H951" s="43"/>
      <c r="I951" s="20"/>
      <c r="J951" s="17" t="s">
        <v>11</v>
      </c>
      <c r="K951" s="23">
        <f t="shared" ca="1" si="75"/>
        <v>3.5718711038444191</v>
      </c>
      <c r="L951" s="23"/>
      <c r="M951" s="26" t="str">
        <f t="shared" si="71"/>
        <v/>
      </c>
      <c r="N951" s="48"/>
      <c r="O951" s="28" t="str">
        <f t="shared" si="72"/>
        <v/>
      </c>
      <c r="P951" s="26" t="str">
        <f t="shared" si="73"/>
        <v/>
      </c>
      <c r="Q951" s="26" t="str">
        <f t="shared" si="74"/>
        <v/>
      </c>
    </row>
    <row r="952" spans="5:17" x14ac:dyDescent="0.25">
      <c r="E952" s="17">
        <v>946</v>
      </c>
      <c r="F952" s="17"/>
      <c r="G952" s="40"/>
      <c r="H952" s="43"/>
      <c r="I952" s="20"/>
      <c r="J952" s="17" t="s">
        <v>11</v>
      </c>
      <c r="K952" s="23">
        <f t="shared" ca="1" si="75"/>
        <v>2.9628980228407351</v>
      </c>
      <c r="L952" s="23"/>
      <c r="M952" s="26" t="str">
        <f t="shared" si="71"/>
        <v/>
      </c>
      <c r="N952" s="48"/>
      <c r="O952" s="28" t="str">
        <f t="shared" si="72"/>
        <v/>
      </c>
      <c r="P952" s="26" t="str">
        <f t="shared" si="73"/>
        <v/>
      </c>
      <c r="Q952" s="26" t="str">
        <f t="shared" si="74"/>
        <v/>
      </c>
    </row>
    <row r="953" spans="5:17" x14ac:dyDescent="0.25">
      <c r="E953" s="17">
        <v>947</v>
      </c>
      <c r="F953" s="17"/>
      <c r="G953" s="40"/>
      <c r="H953" s="43"/>
      <c r="I953" s="20"/>
      <c r="J953" s="17" t="s">
        <v>11</v>
      </c>
      <c r="K953" s="23">
        <f t="shared" ca="1" si="75"/>
        <v>3.3711855496986791</v>
      </c>
      <c r="L953" s="23"/>
      <c r="M953" s="26" t="str">
        <f t="shared" si="71"/>
        <v/>
      </c>
      <c r="N953" s="48"/>
      <c r="O953" s="28" t="str">
        <f t="shared" si="72"/>
        <v/>
      </c>
      <c r="P953" s="26" t="str">
        <f t="shared" si="73"/>
        <v/>
      </c>
      <c r="Q953" s="26" t="str">
        <f t="shared" si="74"/>
        <v/>
      </c>
    </row>
    <row r="954" spans="5:17" x14ac:dyDescent="0.25">
      <c r="E954" s="17">
        <v>948</v>
      </c>
      <c r="F954" s="17"/>
      <c r="G954" s="40"/>
      <c r="H954" s="43"/>
      <c r="I954" s="20"/>
      <c r="J954" s="17" t="s">
        <v>11</v>
      </c>
      <c r="K954" s="23">
        <f t="shared" ca="1" si="75"/>
        <v>3.6569678957345366</v>
      </c>
      <c r="L954" s="23"/>
      <c r="M954" s="26" t="str">
        <f t="shared" si="71"/>
        <v/>
      </c>
      <c r="N954" s="48"/>
      <c r="O954" s="28" t="str">
        <f t="shared" si="72"/>
        <v/>
      </c>
      <c r="P954" s="26" t="str">
        <f t="shared" si="73"/>
        <v/>
      </c>
      <c r="Q954" s="26" t="str">
        <f t="shared" si="74"/>
        <v/>
      </c>
    </row>
    <row r="955" spans="5:17" x14ac:dyDescent="0.25">
      <c r="E955" s="17">
        <v>949</v>
      </c>
      <c r="F955" s="17"/>
      <c r="G955" s="40"/>
      <c r="H955" s="43"/>
      <c r="I955" s="20"/>
      <c r="J955" s="17" t="s">
        <v>11</v>
      </c>
      <c r="K955" s="23">
        <f t="shared" ca="1" si="75"/>
        <v>3.2503846607366458</v>
      </c>
      <c r="L955" s="23"/>
      <c r="M955" s="26" t="str">
        <f t="shared" si="71"/>
        <v/>
      </c>
      <c r="N955" s="48"/>
      <c r="O955" s="28" t="str">
        <f t="shared" si="72"/>
        <v/>
      </c>
      <c r="P955" s="26" t="str">
        <f t="shared" si="73"/>
        <v/>
      </c>
      <c r="Q955" s="26" t="str">
        <f t="shared" si="74"/>
        <v/>
      </c>
    </row>
    <row r="956" spans="5:17" x14ac:dyDescent="0.25">
      <c r="E956" s="17">
        <v>950</v>
      </c>
      <c r="F956" s="17"/>
      <c r="G956" s="40"/>
      <c r="H956" s="43"/>
      <c r="I956" s="20"/>
      <c r="J956" s="17" t="s">
        <v>11</v>
      </c>
      <c r="K956" s="23">
        <f t="shared" ca="1" si="75"/>
        <v>3.577253304711844</v>
      </c>
      <c r="L956" s="23"/>
      <c r="M956" s="26" t="str">
        <f t="shared" si="71"/>
        <v/>
      </c>
      <c r="N956" s="48"/>
      <c r="O956" s="28" t="str">
        <f t="shared" si="72"/>
        <v/>
      </c>
      <c r="P956" s="26" t="str">
        <f t="shared" si="73"/>
        <v/>
      </c>
      <c r="Q956" s="26" t="str">
        <f t="shared" si="74"/>
        <v/>
      </c>
    </row>
    <row r="957" spans="5:17" x14ac:dyDescent="0.25">
      <c r="E957" s="17">
        <v>951</v>
      </c>
      <c r="F957" s="17"/>
      <c r="G957" s="40"/>
      <c r="H957" s="43"/>
      <c r="I957" s="20"/>
      <c r="J957" s="17" t="s">
        <v>11</v>
      </c>
      <c r="K957" s="23">
        <f t="shared" ca="1" si="75"/>
        <v>2.7527646295694508</v>
      </c>
      <c r="L957" s="23"/>
      <c r="M957" s="26" t="str">
        <f t="shared" si="71"/>
        <v/>
      </c>
      <c r="N957" s="48"/>
      <c r="O957" s="28" t="str">
        <f t="shared" si="72"/>
        <v/>
      </c>
      <c r="P957" s="26" t="str">
        <f t="shared" si="73"/>
        <v/>
      </c>
      <c r="Q957" s="26" t="str">
        <f t="shared" si="74"/>
        <v/>
      </c>
    </row>
    <row r="958" spans="5:17" x14ac:dyDescent="0.25">
      <c r="E958" s="17">
        <v>952</v>
      </c>
      <c r="F958" s="17"/>
      <c r="G958" s="40"/>
      <c r="H958" s="43"/>
      <c r="I958" s="20"/>
      <c r="J958" s="17" t="s">
        <v>11</v>
      </c>
      <c r="K958" s="23">
        <f t="shared" ca="1" si="75"/>
        <v>3.5416133051829601</v>
      </c>
      <c r="L958" s="23"/>
      <c r="M958" s="26" t="str">
        <f t="shared" si="71"/>
        <v/>
      </c>
      <c r="N958" s="48"/>
      <c r="O958" s="28" t="str">
        <f t="shared" si="72"/>
        <v/>
      </c>
      <c r="P958" s="26" t="str">
        <f t="shared" si="73"/>
        <v/>
      </c>
      <c r="Q958" s="26" t="str">
        <f t="shared" si="74"/>
        <v/>
      </c>
    </row>
    <row r="959" spans="5:17" x14ac:dyDescent="0.25">
      <c r="E959" s="17">
        <v>953</v>
      </c>
      <c r="F959" s="17"/>
      <c r="G959" s="40"/>
      <c r="H959" s="43"/>
      <c r="I959" s="20"/>
      <c r="J959" s="17" t="s">
        <v>11</v>
      </c>
      <c r="K959" s="23">
        <f t="shared" ca="1" si="75"/>
        <v>2.9998687907082271</v>
      </c>
      <c r="L959" s="23"/>
      <c r="M959" s="26" t="str">
        <f t="shared" si="71"/>
        <v/>
      </c>
      <c r="N959" s="48"/>
      <c r="O959" s="28" t="str">
        <f t="shared" si="72"/>
        <v/>
      </c>
      <c r="P959" s="26" t="str">
        <f t="shared" si="73"/>
        <v/>
      </c>
      <c r="Q959" s="26" t="str">
        <f t="shared" si="74"/>
        <v/>
      </c>
    </row>
    <row r="960" spans="5:17" x14ac:dyDescent="0.25">
      <c r="E960" s="17">
        <v>954</v>
      </c>
      <c r="F960" s="17"/>
      <c r="G960" s="40"/>
      <c r="H960" s="43"/>
      <c r="I960" s="20"/>
      <c r="J960" s="17" t="s">
        <v>11</v>
      </c>
      <c r="K960" s="23">
        <f t="shared" ca="1" si="75"/>
        <v>3.3142771822227175</v>
      </c>
      <c r="L960" s="23"/>
      <c r="M960" s="26" t="str">
        <f t="shared" si="71"/>
        <v/>
      </c>
      <c r="N960" s="48"/>
      <c r="O960" s="28" t="str">
        <f t="shared" si="72"/>
        <v/>
      </c>
      <c r="P960" s="26" t="str">
        <f t="shared" si="73"/>
        <v/>
      </c>
      <c r="Q960" s="26" t="str">
        <f t="shared" si="74"/>
        <v/>
      </c>
    </row>
    <row r="961" spans="5:17" x14ac:dyDescent="0.25">
      <c r="E961" s="17">
        <v>955</v>
      </c>
      <c r="F961" s="17"/>
      <c r="G961" s="40"/>
      <c r="H961" s="43"/>
      <c r="I961" s="20"/>
      <c r="J961" s="17" t="s">
        <v>11</v>
      </c>
      <c r="K961" s="23">
        <f t="shared" ca="1" si="75"/>
        <v>4.2744585020183639</v>
      </c>
      <c r="L961" s="23"/>
      <c r="M961" s="26" t="str">
        <f t="shared" si="71"/>
        <v/>
      </c>
      <c r="N961" s="48"/>
      <c r="O961" s="28" t="str">
        <f t="shared" si="72"/>
        <v/>
      </c>
      <c r="P961" s="26" t="str">
        <f t="shared" si="73"/>
        <v/>
      </c>
      <c r="Q961" s="26" t="str">
        <f t="shared" si="74"/>
        <v/>
      </c>
    </row>
    <row r="962" spans="5:17" x14ac:dyDescent="0.25">
      <c r="E962" s="17">
        <v>956</v>
      </c>
      <c r="F962" s="17"/>
      <c r="G962" s="40"/>
      <c r="H962" s="43"/>
      <c r="I962" s="20"/>
      <c r="J962" s="17" t="s">
        <v>11</v>
      </c>
      <c r="K962" s="23">
        <f t="shared" ca="1" si="75"/>
        <v>3.8342776682328568</v>
      </c>
      <c r="L962" s="23"/>
      <c r="M962" s="26" t="str">
        <f t="shared" si="71"/>
        <v/>
      </c>
      <c r="N962" s="48"/>
      <c r="O962" s="28" t="str">
        <f t="shared" si="72"/>
        <v/>
      </c>
      <c r="P962" s="26" t="str">
        <f t="shared" si="73"/>
        <v/>
      </c>
      <c r="Q962" s="26" t="str">
        <f t="shared" si="74"/>
        <v/>
      </c>
    </row>
    <row r="963" spans="5:17" x14ac:dyDescent="0.25">
      <c r="E963" s="17">
        <v>957</v>
      </c>
      <c r="F963" s="17"/>
      <c r="G963" s="40"/>
      <c r="H963" s="43"/>
      <c r="I963" s="20"/>
      <c r="J963" s="17" t="s">
        <v>11</v>
      </c>
      <c r="K963" s="23">
        <f t="shared" ca="1" si="75"/>
        <v>4.321209493903468</v>
      </c>
      <c r="L963" s="23"/>
      <c r="M963" s="26" t="str">
        <f t="shared" si="71"/>
        <v/>
      </c>
      <c r="N963" s="48"/>
      <c r="O963" s="28" t="str">
        <f t="shared" si="72"/>
        <v/>
      </c>
      <c r="P963" s="26" t="str">
        <f t="shared" si="73"/>
        <v/>
      </c>
      <c r="Q963" s="26" t="str">
        <f t="shared" si="74"/>
        <v/>
      </c>
    </row>
    <row r="964" spans="5:17" x14ac:dyDescent="0.25">
      <c r="E964" s="17">
        <v>958</v>
      </c>
      <c r="F964" s="17"/>
      <c r="G964" s="40"/>
      <c r="H964" s="43"/>
      <c r="I964" s="20"/>
      <c r="J964" s="17" t="s">
        <v>11</v>
      </c>
      <c r="K964" s="23">
        <f t="shared" ca="1" si="75"/>
        <v>3.1342277410585151</v>
      </c>
      <c r="L964" s="23"/>
      <c r="M964" s="26" t="str">
        <f t="shared" si="71"/>
        <v/>
      </c>
      <c r="N964" s="48"/>
      <c r="O964" s="28" t="str">
        <f t="shared" si="72"/>
        <v/>
      </c>
      <c r="P964" s="26" t="str">
        <f t="shared" si="73"/>
        <v/>
      </c>
      <c r="Q964" s="26" t="str">
        <f t="shared" si="74"/>
        <v/>
      </c>
    </row>
    <row r="965" spans="5:17" x14ac:dyDescent="0.25">
      <c r="E965" s="17">
        <v>959</v>
      </c>
      <c r="F965" s="17"/>
      <c r="G965" s="40"/>
      <c r="H965" s="43"/>
      <c r="I965" s="20"/>
      <c r="J965" s="17" t="s">
        <v>11</v>
      </c>
      <c r="K965" s="23">
        <f t="shared" ca="1" si="75"/>
        <v>2.832669043240688</v>
      </c>
      <c r="L965" s="23"/>
      <c r="M965" s="26" t="str">
        <f t="shared" si="71"/>
        <v/>
      </c>
      <c r="N965" s="48"/>
      <c r="O965" s="28" t="str">
        <f t="shared" si="72"/>
        <v/>
      </c>
      <c r="P965" s="26" t="str">
        <f t="shared" si="73"/>
        <v/>
      </c>
      <c r="Q965" s="26" t="str">
        <f t="shared" si="74"/>
        <v/>
      </c>
    </row>
    <row r="966" spans="5:17" x14ac:dyDescent="0.25">
      <c r="E966" s="17">
        <v>960</v>
      </c>
      <c r="F966" s="17"/>
      <c r="G966" s="40"/>
      <c r="H966" s="43"/>
      <c r="I966" s="20"/>
      <c r="J966" s="17" t="s">
        <v>11</v>
      </c>
      <c r="K966" s="23">
        <f t="shared" ca="1" si="75"/>
        <v>3.5641156338557161</v>
      </c>
      <c r="L966" s="23"/>
      <c r="M966" s="26" t="str">
        <f t="shared" si="71"/>
        <v/>
      </c>
      <c r="N966" s="48"/>
      <c r="O966" s="28" t="str">
        <f t="shared" si="72"/>
        <v/>
      </c>
      <c r="P966" s="26" t="str">
        <f t="shared" si="73"/>
        <v/>
      </c>
      <c r="Q966" s="26" t="str">
        <f t="shared" si="74"/>
        <v/>
      </c>
    </row>
    <row r="967" spans="5:17" x14ac:dyDescent="0.25">
      <c r="E967" s="17">
        <v>961</v>
      </c>
      <c r="F967" s="17"/>
      <c r="G967" s="40"/>
      <c r="H967" s="43"/>
      <c r="I967" s="20"/>
      <c r="J967" s="17" t="s">
        <v>11</v>
      </c>
      <c r="K967" s="23">
        <f t="shared" ca="1" si="75"/>
        <v>3.6148789342516583</v>
      </c>
      <c r="L967" s="23"/>
      <c r="M967" s="26" t="str">
        <f t="shared" si="71"/>
        <v/>
      </c>
      <c r="N967" s="48"/>
      <c r="O967" s="28" t="str">
        <f t="shared" si="72"/>
        <v/>
      </c>
      <c r="P967" s="26" t="str">
        <f t="shared" si="73"/>
        <v/>
      </c>
      <c r="Q967" s="26" t="str">
        <f t="shared" si="74"/>
        <v/>
      </c>
    </row>
    <row r="968" spans="5:17" x14ac:dyDescent="0.25">
      <c r="E968" s="17">
        <v>962</v>
      </c>
      <c r="F968" s="17"/>
      <c r="G968" s="40"/>
      <c r="H968" s="43"/>
      <c r="I968" s="20"/>
      <c r="J968" s="17" t="s">
        <v>11</v>
      </c>
      <c r="K968" s="23">
        <f t="shared" ca="1" si="75"/>
        <v>4.4380671683724211</v>
      </c>
      <c r="L968" s="23"/>
      <c r="M968" s="26" t="str">
        <f t="shared" ref="M968:M1031" si="76">IF(N967&lt;&gt;"",IF(M967=1,IF(N967="GAGNÉ",1,2),IF(N967="GAGNÉ",INDEX(fibo,MATCH(M967,fibo,0)-2),INDEX(fibo,MATCH(M967,fibo,0),1)+INDEX(fibo,MATCH(M967,fibo,0)-1))),"")</f>
        <v/>
      </c>
      <c r="N968" s="48"/>
      <c r="O968" s="28" t="str">
        <f t="shared" si="72"/>
        <v/>
      </c>
      <c r="P968" s="26" t="str">
        <f t="shared" si="73"/>
        <v/>
      </c>
      <c r="Q968" s="26" t="str">
        <f t="shared" si="74"/>
        <v/>
      </c>
    </row>
    <row r="969" spans="5:17" x14ac:dyDescent="0.25">
      <c r="E969" s="17">
        <v>963</v>
      </c>
      <c r="F969" s="17"/>
      <c r="G969" s="40"/>
      <c r="H969" s="43"/>
      <c r="I969" s="20"/>
      <c r="J969" s="17" t="s">
        <v>11</v>
      </c>
      <c r="K969" s="23">
        <f t="shared" ca="1" si="75"/>
        <v>4.2776106410941725</v>
      </c>
      <c r="L969" s="23"/>
      <c r="M969" s="26" t="str">
        <f t="shared" si="76"/>
        <v/>
      </c>
      <c r="N969" s="48"/>
      <c r="O969" s="28" t="str">
        <f t="shared" ref="O969:O1032" si="77">IF(N969="GAGNÉ",K969*M969,IF(N969="PERDU","0,00 €",""))</f>
        <v/>
      </c>
      <c r="P969" s="26" t="str">
        <f t="shared" ref="P969:P1032" si="78">IF(N969="GAGNÉ",O969-M969,IF(N969="PERDU",-M969,""))</f>
        <v/>
      </c>
      <c r="Q969" s="26" t="str">
        <f t="shared" ref="Q969:Q1032" si="79">IF(N969="GAGNÉ",O969-M969+Q968,IF(N969="PERDU",Q968-M969,""))</f>
        <v/>
      </c>
    </row>
    <row r="970" spans="5:17" x14ac:dyDescent="0.25">
      <c r="E970" s="17">
        <v>964</v>
      </c>
      <c r="F970" s="17"/>
      <c r="G970" s="40"/>
      <c r="H970" s="43"/>
      <c r="I970" s="20"/>
      <c r="J970" s="17" t="s">
        <v>11</v>
      </c>
      <c r="K970" s="23">
        <f t="shared" ca="1" si="75"/>
        <v>4.3940155893774495</v>
      </c>
      <c r="L970" s="23"/>
      <c r="M970" s="26" t="str">
        <f t="shared" si="76"/>
        <v/>
      </c>
      <c r="N970" s="48"/>
      <c r="O970" s="28" t="str">
        <f t="shared" si="77"/>
        <v/>
      </c>
      <c r="P970" s="26" t="str">
        <f t="shared" si="78"/>
        <v/>
      </c>
      <c r="Q970" s="26" t="str">
        <f t="shared" si="79"/>
        <v/>
      </c>
    </row>
    <row r="971" spans="5:17" x14ac:dyDescent="0.25">
      <c r="E971" s="17">
        <v>965</v>
      </c>
      <c r="F971" s="17"/>
      <c r="G971" s="40"/>
      <c r="H971" s="43"/>
      <c r="I971" s="20"/>
      <c r="J971" s="17" t="s">
        <v>11</v>
      </c>
      <c r="K971" s="23">
        <f t="shared" ca="1" si="75"/>
        <v>4.2777297091271018</v>
      </c>
      <c r="L971" s="23"/>
      <c r="M971" s="26" t="str">
        <f t="shared" si="76"/>
        <v/>
      </c>
      <c r="N971" s="48"/>
      <c r="O971" s="28" t="str">
        <f t="shared" si="77"/>
        <v/>
      </c>
      <c r="P971" s="26" t="str">
        <f t="shared" si="78"/>
        <v/>
      </c>
      <c r="Q971" s="26" t="str">
        <f t="shared" si="79"/>
        <v/>
      </c>
    </row>
    <row r="972" spans="5:17" x14ac:dyDescent="0.25">
      <c r="E972" s="17">
        <v>966</v>
      </c>
      <c r="F972" s="17"/>
      <c r="G972" s="40"/>
      <c r="H972" s="43"/>
      <c r="I972" s="20"/>
      <c r="J972" s="17" t="s">
        <v>11</v>
      </c>
      <c r="K972" s="23">
        <f t="shared" ca="1" si="75"/>
        <v>2.8067316340479338</v>
      </c>
      <c r="L972" s="23"/>
      <c r="M972" s="26" t="str">
        <f t="shared" si="76"/>
        <v/>
      </c>
      <c r="N972" s="48"/>
      <c r="O972" s="28" t="str">
        <f t="shared" si="77"/>
        <v/>
      </c>
      <c r="P972" s="26" t="str">
        <f t="shared" si="78"/>
        <v/>
      </c>
      <c r="Q972" s="26" t="str">
        <f t="shared" si="79"/>
        <v/>
      </c>
    </row>
    <row r="973" spans="5:17" x14ac:dyDescent="0.25">
      <c r="E973" s="17">
        <v>967</v>
      </c>
      <c r="F973" s="17"/>
      <c r="G973" s="40"/>
      <c r="H973" s="43"/>
      <c r="I973" s="20"/>
      <c r="J973" s="17" t="s">
        <v>11</v>
      </c>
      <c r="K973" s="23">
        <f t="shared" ca="1" si="75"/>
        <v>3.7812240524637701</v>
      </c>
      <c r="L973" s="23"/>
      <c r="M973" s="26" t="str">
        <f t="shared" si="76"/>
        <v/>
      </c>
      <c r="N973" s="48"/>
      <c r="O973" s="28" t="str">
        <f t="shared" si="77"/>
        <v/>
      </c>
      <c r="P973" s="26" t="str">
        <f t="shared" si="78"/>
        <v/>
      </c>
      <c r="Q973" s="26" t="str">
        <f t="shared" si="79"/>
        <v/>
      </c>
    </row>
    <row r="974" spans="5:17" x14ac:dyDescent="0.25">
      <c r="E974" s="17">
        <v>968</v>
      </c>
      <c r="F974" s="17"/>
      <c r="G974" s="40"/>
      <c r="H974" s="43"/>
      <c r="I974" s="20"/>
      <c r="J974" s="17" t="s">
        <v>11</v>
      </c>
      <c r="K974" s="23">
        <f t="shared" ca="1" si="75"/>
        <v>4.3894094438800249</v>
      </c>
      <c r="L974" s="23"/>
      <c r="M974" s="26" t="str">
        <f t="shared" si="76"/>
        <v/>
      </c>
      <c r="N974" s="48"/>
      <c r="O974" s="28" t="str">
        <f t="shared" si="77"/>
        <v/>
      </c>
      <c r="P974" s="26" t="str">
        <f t="shared" si="78"/>
        <v/>
      </c>
      <c r="Q974" s="26" t="str">
        <f t="shared" si="79"/>
        <v/>
      </c>
    </row>
    <row r="975" spans="5:17" x14ac:dyDescent="0.25">
      <c r="E975" s="17">
        <v>969</v>
      </c>
      <c r="F975" s="17"/>
      <c r="G975" s="40"/>
      <c r="H975" s="43"/>
      <c r="I975" s="20"/>
      <c r="J975" s="17" t="s">
        <v>11</v>
      </c>
      <c r="K975" s="23">
        <f t="shared" ca="1" si="75"/>
        <v>3.1049902864346799</v>
      </c>
      <c r="L975" s="23"/>
      <c r="M975" s="26" t="str">
        <f t="shared" si="76"/>
        <v/>
      </c>
      <c r="N975" s="48"/>
      <c r="O975" s="28" t="str">
        <f t="shared" si="77"/>
        <v/>
      </c>
      <c r="P975" s="26" t="str">
        <f t="shared" si="78"/>
        <v/>
      </c>
      <c r="Q975" s="26" t="str">
        <f t="shared" si="79"/>
        <v/>
      </c>
    </row>
    <row r="976" spans="5:17" x14ac:dyDescent="0.25">
      <c r="E976" s="17">
        <v>970</v>
      </c>
      <c r="F976" s="17"/>
      <c r="G976" s="40"/>
      <c r="H976" s="43"/>
      <c r="I976" s="20"/>
      <c r="J976" s="17" t="s">
        <v>11</v>
      </c>
      <c r="K976" s="23">
        <f t="shared" ca="1" si="75"/>
        <v>3.5058631005738379</v>
      </c>
      <c r="L976" s="23"/>
      <c r="M976" s="26" t="str">
        <f t="shared" si="76"/>
        <v/>
      </c>
      <c r="N976" s="48"/>
      <c r="O976" s="28" t="str">
        <f t="shared" si="77"/>
        <v/>
      </c>
      <c r="P976" s="26" t="str">
        <f t="shared" si="78"/>
        <v/>
      </c>
      <c r="Q976" s="26" t="str">
        <f t="shared" si="79"/>
        <v/>
      </c>
    </row>
    <row r="977" spans="5:17" x14ac:dyDescent="0.25">
      <c r="E977" s="17">
        <v>971</v>
      </c>
      <c r="F977" s="17"/>
      <c r="G977" s="40"/>
      <c r="H977" s="43"/>
      <c r="I977" s="20"/>
      <c r="J977" s="17" t="s">
        <v>11</v>
      </c>
      <c r="K977" s="23">
        <f t="shared" ca="1" si="75"/>
        <v>3.4693861931333911</v>
      </c>
      <c r="L977" s="23"/>
      <c r="M977" s="26" t="str">
        <f t="shared" si="76"/>
        <v/>
      </c>
      <c r="N977" s="48"/>
      <c r="O977" s="28" t="str">
        <f t="shared" si="77"/>
        <v/>
      </c>
      <c r="P977" s="26" t="str">
        <f t="shared" si="78"/>
        <v/>
      </c>
      <c r="Q977" s="26" t="str">
        <f t="shared" si="79"/>
        <v/>
      </c>
    </row>
    <row r="978" spans="5:17" x14ac:dyDescent="0.25">
      <c r="E978" s="17">
        <v>972</v>
      </c>
      <c r="F978" s="17"/>
      <c r="G978" s="40"/>
      <c r="H978" s="43"/>
      <c r="I978" s="20"/>
      <c r="J978" s="17" t="s">
        <v>11</v>
      </c>
      <c r="K978" s="23">
        <f t="shared" ca="1" si="75"/>
        <v>4.3164902123644735</v>
      </c>
      <c r="L978" s="23"/>
      <c r="M978" s="26" t="str">
        <f t="shared" si="76"/>
        <v/>
      </c>
      <c r="N978" s="48"/>
      <c r="O978" s="28" t="str">
        <f t="shared" si="77"/>
        <v/>
      </c>
      <c r="P978" s="26" t="str">
        <f t="shared" si="78"/>
        <v/>
      </c>
      <c r="Q978" s="26" t="str">
        <f t="shared" si="79"/>
        <v/>
      </c>
    </row>
    <row r="979" spans="5:17" x14ac:dyDescent="0.25">
      <c r="E979" s="17">
        <v>973</v>
      </c>
      <c r="F979" s="17"/>
      <c r="G979" s="40"/>
      <c r="H979" s="43"/>
      <c r="I979" s="20"/>
      <c r="J979" s="17" t="s">
        <v>11</v>
      </c>
      <c r="K979" s="23">
        <f t="shared" ca="1" si="75"/>
        <v>4.3180806512951362</v>
      </c>
      <c r="L979" s="23"/>
      <c r="M979" s="26" t="str">
        <f t="shared" si="76"/>
        <v/>
      </c>
      <c r="N979" s="48"/>
      <c r="O979" s="28" t="str">
        <f t="shared" si="77"/>
        <v/>
      </c>
      <c r="P979" s="26" t="str">
        <f t="shared" si="78"/>
        <v/>
      </c>
      <c r="Q979" s="26" t="str">
        <f t="shared" si="79"/>
        <v/>
      </c>
    </row>
    <row r="980" spans="5:17" x14ac:dyDescent="0.25">
      <c r="E980" s="17">
        <v>974</v>
      </c>
      <c r="F980" s="17"/>
      <c r="G980" s="40"/>
      <c r="H980" s="43"/>
      <c r="I980" s="20"/>
      <c r="J980" s="17" t="s">
        <v>11</v>
      </c>
      <c r="K980" s="23">
        <f t="shared" ca="1" si="75"/>
        <v>3.9679491917468201</v>
      </c>
      <c r="L980" s="23"/>
      <c r="M980" s="26" t="str">
        <f t="shared" si="76"/>
        <v/>
      </c>
      <c r="N980" s="48"/>
      <c r="O980" s="28" t="str">
        <f t="shared" si="77"/>
        <v/>
      </c>
      <c r="P980" s="26" t="str">
        <f t="shared" si="78"/>
        <v/>
      </c>
      <c r="Q980" s="26" t="str">
        <f t="shared" si="79"/>
        <v/>
      </c>
    </row>
    <row r="981" spans="5:17" x14ac:dyDescent="0.25">
      <c r="E981" s="17">
        <v>975</v>
      </c>
      <c r="F981" s="17"/>
      <c r="G981" s="40"/>
      <c r="H981" s="43"/>
      <c r="I981" s="20"/>
      <c r="J981" s="17" t="s">
        <v>11</v>
      </c>
      <c r="K981" s="23">
        <f t="shared" ca="1" si="75"/>
        <v>4.0104615272893449</v>
      </c>
      <c r="L981" s="23"/>
      <c r="M981" s="26" t="str">
        <f t="shared" si="76"/>
        <v/>
      </c>
      <c r="N981" s="48"/>
      <c r="O981" s="28" t="str">
        <f t="shared" si="77"/>
        <v/>
      </c>
      <c r="P981" s="26" t="str">
        <f t="shared" si="78"/>
        <v/>
      </c>
      <c r="Q981" s="26" t="str">
        <f t="shared" si="79"/>
        <v/>
      </c>
    </row>
    <row r="982" spans="5:17" x14ac:dyDescent="0.25">
      <c r="E982" s="17">
        <v>976</v>
      </c>
      <c r="F982" s="17"/>
      <c r="G982" s="40"/>
      <c r="H982" s="43"/>
      <c r="I982" s="20"/>
      <c r="J982" s="17" t="s">
        <v>11</v>
      </c>
      <c r="K982" s="23">
        <f t="shared" ca="1" si="75"/>
        <v>3.0044314703585346</v>
      </c>
      <c r="L982" s="23"/>
      <c r="M982" s="26" t="str">
        <f t="shared" si="76"/>
        <v/>
      </c>
      <c r="N982" s="48"/>
      <c r="O982" s="28" t="str">
        <f t="shared" si="77"/>
        <v/>
      </c>
      <c r="P982" s="26" t="str">
        <f t="shared" si="78"/>
        <v/>
      </c>
      <c r="Q982" s="26" t="str">
        <f t="shared" si="79"/>
        <v/>
      </c>
    </row>
    <row r="983" spans="5:17" x14ac:dyDescent="0.25">
      <c r="E983" s="17">
        <v>977</v>
      </c>
      <c r="F983" s="17"/>
      <c r="G983" s="40"/>
      <c r="H983" s="43"/>
      <c r="I983" s="20"/>
      <c r="J983" s="17" t="s">
        <v>11</v>
      </c>
      <c r="K983" s="23">
        <f t="shared" ca="1" si="75"/>
        <v>3.4026477668491593</v>
      </c>
      <c r="L983" s="23"/>
      <c r="M983" s="26" t="str">
        <f t="shared" si="76"/>
        <v/>
      </c>
      <c r="N983" s="48"/>
      <c r="O983" s="28" t="str">
        <f t="shared" si="77"/>
        <v/>
      </c>
      <c r="P983" s="26" t="str">
        <f t="shared" si="78"/>
        <v/>
      </c>
      <c r="Q983" s="26" t="str">
        <f t="shared" si="79"/>
        <v/>
      </c>
    </row>
    <row r="984" spans="5:17" x14ac:dyDescent="0.25">
      <c r="E984" s="17">
        <v>978</v>
      </c>
      <c r="F984" s="17"/>
      <c r="G984" s="40"/>
      <c r="H984" s="43"/>
      <c r="I984" s="20"/>
      <c r="J984" s="17" t="s">
        <v>11</v>
      </c>
      <c r="K984" s="23">
        <f t="shared" ca="1" si="75"/>
        <v>3.0852376867617113</v>
      </c>
      <c r="L984" s="23"/>
      <c r="M984" s="26" t="str">
        <f t="shared" si="76"/>
        <v/>
      </c>
      <c r="N984" s="48"/>
      <c r="O984" s="28" t="str">
        <f t="shared" si="77"/>
        <v/>
      </c>
      <c r="P984" s="26" t="str">
        <f t="shared" si="78"/>
        <v/>
      </c>
      <c r="Q984" s="26" t="str">
        <f t="shared" si="79"/>
        <v/>
      </c>
    </row>
    <row r="985" spans="5:17" x14ac:dyDescent="0.25">
      <c r="E985" s="17">
        <v>979</v>
      </c>
      <c r="F985" s="17"/>
      <c r="G985" s="40"/>
      <c r="H985" s="43"/>
      <c r="I985" s="20"/>
      <c r="J985" s="17" t="s">
        <v>11</v>
      </c>
      <c r="K985" s="23">
        <f t="shared" ca="1" si="75"/>
        <v>3.1666493331937069</v>
      </c>
      <c r="L985" s="23"/>
      <c r="M985" s="26" t="str">
        <f t="shared" si="76"/>
        <v/>
      </c>
      <c r="N985" s="48"/>
      <c r="O985" s="28" t="str">
        <f t="shared" si="77"/>
        <v/>
      </c>
      <c r="P985" s="26" t="str">
        <f t="shared" si="78"/>
        <v/>
      </c>
      <c r="Q985" s="26" t="str">
        <f t="shared" si="79"/>
        <v/>
      </c>
    </row>
    <row r="986" spans="5:17" x14ac:dyDescent="0.25">
      <c r="E986" s="17">
        <v>980</v>
      </c>
      <c r="F986" s="17"/>
      <c r="G986" s="40"/>
      <c r="H986" s="43"/>
      <c r="I986" s="20"/>
      <c r="J986" s="17" t="s">
        <v>11</v>
      </c>
      <c r="K986" s="23">
        <f t="shared" ca="1" si="75"/>
        <v>3.0594444453243606</v>
      </c>
      <c r="L986" s="23"/>
      <c r="M986" s="26" t="str">
        <f t="shared" si="76"/>
        <v/>
      </c>
      <c r="N986" s="48"/>
      <c r="O986" s="28" t="str">
        <f t="shared" si="77"/>
        <v/>
      </c>
      <c r="P986" s="26" t="str">
        <f t="shared" si="78"/>
        <v/>
      </c>
      <c r="Q986" s="26" t="str">
        <f t="shared" si="79"/>
        <v/>
      </c>
    </row>
    <row r="987" spans="5:17" x14ac:dyDescent="0.25">
      <c r="E987" s="17">
        <v>981</v>
      </c>
      <c r="F987" s="17"/>
      <c r="G987" s="40"/>
      <c r="H987" s="43"/>
      <c r="I987" s="20"/>
      <c r="J987" s="17" t="s">
        <v>11</v>
      </c>
      <c r="K987" s="23">
        <f t="shared" ca="1" si="75"/>
        <v>3.1976888416261318</v>
      </c>
      <c r="L987" s="23"/>
      <c r="M987" s="26" t="str">
        <f t="shared" si="76"/>
        <v/>
      </c>
      <c r="N987" s="48"/>
      <c r="O987" s="28" t="str">
        <f t="shared" si="77"/>
        <v/>
      </c>
      <c r="P987" s="26" t="str">
        <f t="shared" si="78"/>
        <v/>
      </c>
      <c r="Q987" s="26" t="str">
        <f t="shared" si="79"/>
        <v/>
      </c>
    </row>
    <row r="988" spans="5:17" x14ac:dyDescent="0.25">
      <c r="E988" s="17">
        <v>982</v>
      </c>
      <c r="F988" s="17"/>
      <c r="G988" s="40"/>
      <c r="H988" s="43"/>
      <c r="I988" s="20"/>
      <c r="J988" s="17" t="s">
        <v>11</v>
      </c>
      <c r="K988" s="23">
        <f t="shared" ca="1" si="75"/>
        <v>3.6286798975260934</v>
      </c>
      <c r="L988" s="23"/>
      <c r="M988" s="26" t="str">
        <f t="shared" si="76"/>
        <v/>
      </c>
      <c r="N988" s="48"/>
      <c r="O988" s="28" t="str">
        <f t="shared" si="77"/>
        <v/>
      </c>
      <c r="P988" s="26" t="str">
        <f t="shared" si="78"/>
        <v/>
      </c>
      <c r="Q988" s="26" t="str">
        <f t="shared" si="79"/>
        <v/>
      </c>
    </row>
    <row r="989" spans="5:17" x14ac:dyDescent="0.25">
      <c r="E989" s="17">
        <v>983</v>
      </c>
      <c r="F989" s="17"/>
      <c r="G989" s="40"/>
      <c r="H989" s="43"/>
      <c r="I989" s="20"/>
      <c r="J989" s="17" t="s">
        <v>11</v>
      </c>
      <c r="K989" s="23">
        <f t="shared" ca="1" si="75"/>
        <v>2.7706184012994886</v>
      </c>
      <c r="L989" s="23"/>
      <c r="M989" s="26" t="str">
        <f t="shared" si="76"/>
        <v/>
      </c>
      <c r="N989" s="48"/>
      <c r="O989" s="28" t="str">
        <f t="shared" si="77"/>
        <v/>
      </c>
      <c r="P989" s="26" t="str">
        <f t="shared" si="78"/>
        <v/>
      </c>
      <c r="Q989" s="26" t="str">
        <f t="shared" si="79"/>
        <v/>
      </c>
    </row>
    <row r="990" spans="5:17" x14ac:dyDescent="0.25">
      <c r="E990" s="17">
        <v>984</v>
      </c>
      <c r="F990" s="17"/>
      <c r="G990" s="40"/>
      <c r="H990" s="43"/>
      <c r="I990" s="20"/>
      <c r="J990" s="17" t="s">
        <v>11</v>
      </c>
      <c r="K990" s="23">
        <f t="shared" ca="1" si="75"/>
        <v>4.2520602325330463</v>
      </c>
      <c r="L990" s="23"/>
      <c r="M990" s="26" t="str">
        <f t="shared" si="76"/>
        <v/>
      </c>
      <c r="N990" s="48"/>
      <c r="O990" s="28" t="str">
        <f t="shared" si="77"/>
        <v/>
      </c>
      <c r="P990" s="26" t="str">
        <f t="shared" si="78"/>
        <v/>
      </c>
      <c r="Q990" s="26" t="str">
        <f t="shared" si="79"/>
        <v/>
      </c>
    </row>
    <row r="991" spans="5:17" x14ac:dyDescent="0.25">
      <c r="E991" s="17">
        <v>985</v>
      </c>
      <c r="F991" s="17"/>
      <c r="G991" s="40"/>
      <c r="H991" s="43"/>
      <c r="I991" s="20"/>
      <c r="J991" s="17" t="s">
        <v>11</v>
      </c>
      <c r="K991" s="23">
        <f t="shared" ca="1" si="75"/>
        <v>3.2862675372812644</v>
      </c>
      <c r="L991" s="23"/>
      <c r="M991" s="26" t="str">
        <f t="shared" si="76"/>
        <v/>
      </c>
      <c r="N991" s="48"/>
      <c r="O991" s="28" t="str">
        <f t="shared" si="77"/>
        <v/>
      </c>
      <c r="P991" s="26" t="str">
        <f t="shared" si="78"/>
        <v/>
      </c>
      <c r="Q991" s="26" t="str">
        <f t="shared" si="79"/>
        <v/>
      </c>
    </row>
    <row r="992" spans="5:17" x14ac:dyDescent="0.25">
      <c r="E992" s="17">
        <v>986</v>
      </c>
      <c r="F992" s="17"/>
      <c r="G992" s="40"/>
      <c r="H992" s="43"/>
      <c r="I992" s="20"/>
      <c r="J992" s="17" t="s">
        <v>11</v>
      </c>
      <c r="K992" s="23">
        <f t="shared" ca="1" si="75"/>
        <v>3.0155899048406409</v>
      </c>
      <c r="L992" s="23"/>
      <c r="M992" s="26" t="str">
        <f t="shared" si="76"/>
        <v/>
      </c>
      <c r="N992" s="48"/>
      <c r="O992" s="28" t="str">
        <f t="shared" si="77"/>
        <v/>
      </c>
      <c r="P992" s="26" t="str">
        <f t="shared" si="78"/>
        <v/>
      </c>
      <c r="Q992" s="26" t="str">
        <f t="shared" si="79"/>
        <v/>
      </c>
    </row>
    <row r="993" spans="5:17" x14ac:dyDescent="0.25">
      <c r="E993" s="17">
        <v>987</v>
      </c>
      <c r="F993" s="17"/>
      <c r="G993" s="40"/>
      <c r="H993" s="43"/>
      <c r="I993" s="20"/>
      <c r="J993" s="17" t="s">
        <v>11</v>
      </c>
      <c r="K993" s="23">
        <f t="shared" ca="1" si="75"/>
        <v>4.2929070022417939</v>
      </c>
      <c r="L993" s="23"/>
      <c r="M993" s="26" t="str">
        <f t="shared" si="76"/>
        <v/>
      </c>
      <c r="N993" s="48"/>
      <c r="O993" s="28" t="str">
        <f t="shared" si="77"/>
        <v/>
      </c>
      <c r="P993" s="26" t="str">
        <f t="shared" si="78"/>
        <v/>
      </c>
      <c r="Q993" s="26" t="str">
        <f t="shared" si="79"/>
        <v/>
      </c>
    </row>
    <row r="994" spans="5:17" x14ac:dyDescent="0.25">
      <c r="E994" s="17">
        <v>988</v>
      </c>
      <c r="F994" s="17"/>
      <c r="G994" s="40"/>
      <c r="H994" s="43"/>
      <c r="I994" s="20"/>
      <c r="J994" s="17" t="s">
        <v>11</v>
      </c>
      <c r="K994" s="23">
        <f t="shared" ca="1" si="75"/>
        <v>4.1124463704671053</v>
      </c>
      <c r="L994" s="23"/>
      <c r="M994" s="26" t="str">
        <f t="shared" si="76"/>
        <v/>
      </c>
      <c r="N994" s="48"/>
      <c r="O994" s="28" t="str">
        <f t="shared" si="77"/>
        <v/>
      </c>
      <c r="P994" s="26" t="str">
        <f t="shared" si="78"/>
        <v/>
      </c>
      <c r="Q994" s="26" t="str">
        <f t="shared" si="79"/>
        <v/>
      </c>
    </row>
    <row r="995" spans="5:17" x14ac:dyDescent="0.25">
      <c r="E995" s="17">
        <v>989</v>
      </c>
      <c r="F995" s="17"/>
      <c r="G995" s="40"/>
      <c r="H995" s="43"/>
      <c r="I995" s="20"/>
      <c r="J995" s="17" t="s">
        <v>11</v>
      </c>
      <c r="K995" s="23">
        <f t="shared" ca="1" si="75"/>
        <v>3.5578703962675728</v>
      </c>
      <c r="L995" s="23"/>
      <c r="M995" s="26" t="str">
        <f t="shared" si="76"/>
        <v/>
      </c>
      <c r="N995" s="48"/>
      <c r="O995" s="28" t="str">
        <f t="shared" si="77"/>
        <v/>
      </c>
      <c r="P995" s="26" t="str">
        <f t="shared" si="78"/>
        <v/>
      </c>
      <c r="Q995" s="26" t="str">
        <f t="shared" si="79"/>
        <v/>
      </c>
    </row>
    <row r="996" spans="5:17" x14ac:dyDescent="0.25">
      <c r="E996" s="17">
        <v>990</v>
      </c>
      <c r="F996" s="17"/>
      <c r="G996" s="40"/>
      <c r="H996" s="43"/>
      <c r="I996" s="20"/>
      <c r="J996" s="17" t="s">
        <v>11</v>
      </c>
      <c r="K996" s="23">
        <f t="shared" ca="1" si="75"/>
        <v>3.0250661616958516</v>
      </c>
      <c r="L996" s="23"/>
      <c r="M996" s="26" t="str">
        <f t="shared" si="76"/>
        <v/>
      </c>
      <c r="N996" s="48"/>
      <c r="O996" s="28" t="str">
        <f t="shared" si="77"/>
        <v/>
      </c>
      <c r="P996" s="26" t="str">
        <f t="shared" si="78"/>
        <v/>
      </c>
      <c r="Q996" s="26" t="str">
        <f t="shared" si="79"/>
        <v/>
      </c>
    </row>
    <row r="997" spans="5:17" x14ac:dyDescent="0.25">
      <c r="E997" s="17">
        <v>991</v>
      </c>
      <c r="F997" s="17"/>
      <c r="G997" s="40"/>
      <c r="H997" s="43"/>
      <c r="I997" s="20"/>
      <c r="J997" s="17" t="s">
        <v>11</v>
      </c>
      <c r="K997" s="23">
        <f t="shared" ca="1" si="75"/>
        <v>4.3371950429512811</v>
      </c>
      <c r="L997" s="23"/>
      <c r="M997" s="26" t="str">
        <f t="shared" si="76"/>
        <v/>
      </c>
      <c r="N997" s="48"/>
      <c r="O997" s="28" t="str">
        <f t="shared" si="77"/>
        <v/>
      </c>
      <c r="P997" s="26" t="str">
        <f t="shared" si="78"/>
        <v/>
      </c>
      <c r="Q997" s="26" t="str">
        <f t="shared" si="79"/>
        <v/>
      </c>
    </row>
    <row r="998" spans="5:17" x14ac:dyDescent="0.25">
      <c r="E998" s="17">
        <v>992</v>
      </c>
      <c r="F998" s="17"/>
      <c r="G998" s="40"/>
      <c r="H998" s="43"/>
      <c r="I998" s="20"/>
      <c r="J998" s="17" t="s">
        <v>11</v>
      </c>
      <c r="K998" s="23">
        <f t="shared" ca="1" si="75"/>
        <v>4.0385280936946071</v>
      </c>
      <c r="L998" s="23"/>
      <c r="M998" s="26" t="str">
        <f t="shared" si="76"/>
        <v/>
      </c>
      <c r="N998" s="48"/>
      <c r="O998" s="28" t="str">
        <f t="shared" si="77"/>
        <v/>
      </c>
      <c r="P998" s="26" t="str">
        <f t="shared" si="78"/>
        <v/>
      </c>
      <c r="Q998" s="26" t="str">
        <f t="shared" si="79"/>
        <v/>
      </c>
    </row>
    <row r="999" spans="5:17" x14ac:dyDescent="0.25">
      <c r="E999" s="17">
        <v>993</v>
      </c>
      <c r="F999" s="17"/>
      <c r="G999" s="40"/>
      <c r="H999" s="43"/>
      <c r="I999" s="20"/>
      <c r="J999" s="17" t="s">
        <v>11</v>
      </c>
      <c r="K999" s="23">
        <f t="shared" ca="1" si="75"/>
        <v>3.5746264058662147</v>
      </c>
      <c r="L999" s="23"/>
      <c r="M999" s="26" t="str">
        <f t="shared" si="76"/>
        <v/>
      </c>
      <c r="N999" s="48"/>
      <c r="O999" s="28" t="str">
        <f t="shared" si="77"/>
        <v/>
      </c>
      <c r="P999" s="26" t="str">
        <f t="shared" si="78"/>
        <v/>
      </c>
      <c r="Q999" s="26" t="str">
        <f t="shared" si="79"/>
        <v/>
      </c>
    </row>
    <row r="1000" spans="5:17" x14ac:dyDescent="0.25">
      <c r="E1000" s="17">
        <v>994</v>
      </c>
      <c r="F1000" s="17"/>
      <c r="G1000" s="40"/>
      <c r="H1000" s="43"/>
      <c r="I1000" s="20"/>
      <c r="J1000" s="17" t="s">
        <v>11</v>
      </c>
      <c r="K1000" s="23">
        <f t="shared" ca="1" si="75"/>
        <v>4.4391565572247611</v>
      </c>
      <c r="L1000" s="23"/>
      <c r="M1000" s="26" t="str">
        <f t="shared" si="76"/>
        <v/>
      </c>
      <c r="N1000" s="48"/>
      <c r="O1000" s="28" t="str">
        <f t="shared" si="77"/>
        <v/>
      </c>
      <c r="P1000" s="26" t="str">
        <f t="shared" si="78"/>
        <v/>
      </c>
      <c r="Q1000" s="26" t="str">
        <f t="shared" si="79"/>
        <v/>
      </c>
    </row>
    <row r="1001" spans="5:17" x14ac:dyDescent="0.25">
      <c r="E1001" s="17">
        <v>995</v>
      </c>
      <c r="F1001" s="17"/>
      <c r="G1001" s="40"/>
      <c r="H1001" s="43"/>
      <c r="I1001" s="20"/>
      <c r="J1001" s="17" t="s">
        <v>11</v>
      </c>
      <c r="K1001" s="23">
        <f t="shared" ca="1" si="75"/>
        <v>3.8810808769494956</v>
      </c>
      <c r="L1001" s="23"/>
      <c r="M1001" s="26" t="str">
        <f t="shared" si="76"/>
        <v/>
      </c>
      <c r="N1001" s="48"/>
      <c r="O1001" s="28" t="str">
        <f t="shared" si="77"/>
        <v/>
      </c>
      <c r="P1001" s="26" t="str">
        <f t="shared" si="78"/>
        <v/>
      </c>
      <c r="Q1001" s="26" t="str">
        <f t="shared" si="79"/>
        <v/>
      </c>
    </row>
    <row r="1002" spans="5:17" x14ac:dyDescent="0.25">
      <c r="E1002" s="17">
        <v>996</v>
      </c>
      <c r="F1002" s="17"/>
      <c r="G1002" s="40"/>
      <c r="H1002" s="43"/>
      <c r="I1002" s="20"/>
      <c r="J1002" s="17" t="s">
        <v>11</v>
      </c>
      <c r="K1002" s="23">
        <f t="shared" ca="1" si="75"/>
        <v>3.8988361164614513</v>
      </c>
      <c r="L1002" s="23"/>
      <c r="M1002" s="26" t="str">
        <f t="shared" si="76"/>
        <v/>
      </c>
      <c r="N1002" s="48"/>
      <c r="O1002" s="28" t="str">
        <f t="shared" si="77"/>
        <v/>
      </c>
      <c r="P1002" s="26" t="str">
        <f t="shared" si="78"/>
        <v/>
      </c>
      <c r="Q1002" s="26" t="str">
        <f t="shared" si="79"/>
        <v/>
      </c>
    </row>
    <row r="1003" spans="5:17" x14ac:dyDescent="0.25">
      <c r="E1003" s="17">
        <v>997</v>
      </c>
      <c r="F1003" s="17"/>
      <c r="G1003" s="40"/>
      <c r="H1003" s="43"/>
      <c r="I1003" s="20"/>
      <c r="J1003" s="17" t="s">
        <v>11</v>
      </c>
      <c r="K1003" s="23">
        <f t="shared" ref="K1003:K1066" ca="1" si="80">2.75+RAND()*(4.6-2.75)</f>
        <v>3.15622705697914</v>
      </c>
      <c r="L1003" s="23"/>
      <c r="M1003" s="26" t="str">
        <f t="shared" si="76"/>
        <v/>
      </c>
      <c r="N1003" s="48"/>
      <c r="O1003" s="28" t="str">
        <f t="shared" si="77"/>
        <v/>
      </c>
      <c r="P1003" s="26" t="str">
        <f t="shared" si="78"/>
        <v/>
      </c>
      <c r="Q1003" s="26" t="str">
        <f t="shared" si="79"/>
        <v/>
      </c>
    </row>
    <row r="1004" spans="5:17" x14ac:dyDescent="0.25">
      <c r="E1004" s="17">
        <v>998</v>
      </c>
      <c r="F1004" s="17"/>
      <c r="G1004" s="40"/>
      <c r="H1004" s="43"/>
      <c r="I1004" s="20"/>
      <c r="J1004" s="17" t="s">
        <v>11</v>
      </c>
      <c r="K1004" s="23">
        <f t="shared" ca="1" si="80"/>
        <v>3.9406355273854055</v>
      </c>
      <c r="L1004" s="23"/>
      <c r="M1004" s="26" t="str">
        <f t="shared" si="76"/>
        <v/>
      </c>
      <c r="N1004" s="48"/>
      <c r="O1004" s="28" t="str">
        <f t="shared" si="77"/>
        <v/>
      </c>
      <c r="P1004" s="26" t="str">
        <f t="shared" si="78"/>
        <v/>
      </c>
      <c r="Q1004" s="26" t="str">
        <f t="shared" si="79"/>
        <v/>
      </c>
    </row>
    <row r="1005" spans="5:17" x14ac:dyDescent="0.25">
      <c r="E1005" s="17">
        <v>999</v>
      </c>
      <c r="F1005" s="17"/>
      <c r="G1005" s="40"/>
      <c r="H1005" s="43"/>
      <c r="I1005" s="20"/>
      <c r="J1005" s="17" t="s">
        <v>11</v>
      </c>
      <c r="K1005" s="23">
        <f t="shared" ca="1" si="80"/>
        <v>3.7713027278166109</v>
      </c>
      <c r="L1005" s="23"/>
      <c r="M1005" s="26" t="str">
        <f t="shared" si="76"/>
        <v/>
      </c>
      <c r="N1005" s="48"/>
      <c r="O1005" s="28" t="str">
        <f t="shared" si="77"/>
        <v/>
      </c>
      <c r="P1005" s="26" t="str">
        <f t="shared" si="78"/>
        <v/>
      </c>
      <c r="Q1005" s="26" t="str">
        <f t="shared" si="79"/>
        <v/>
      </c>
    </row>
    <row r="1006" spans="5:17" x14ac:dyDescent="0.25">
      <c r="E1006" s="17">
        <v>1000</v>
      </c>
      <c r="F1006" s="17"/>
      <c r="G1006" s="40"/>
      <c r="H1006" s="43"/>
      <c r="I1006" s="20"/>
      <c r="J1006" s="17" t="s">
        <v>11</v>
      </c>
      <c r="K1006" s="23">
        <f t="shared" ca="1" si="80"/>
        <v>3.2854894601675873</v>
      </c>
      <c r="L1006" s="23"/>
      <c r="M1006" s="26" t="str">
        <f t="shared" si="76"/>
        <v/>
      </c>
      <c r="N1006" s="48"/>
      <c r="O1006" s="28" t="str">
        <f t="shared" si="77"/>
        <v/>
      </c>
      <c r="P1006" s="26" t="str">
        <f t="shared" si="78"/>
        <v/>
      </c>
      <c r="Q1006" s="26" t="str">
        <f t="shared" si="79"/>
        <v/>
      </c>
    </row>
    <row r="1007" spans="5:17" x14ac:dyDescent="0.25">
      <c r="E1007" s="17">
        <v>1001</v>
      </c>
      <c r="F1007" s="17"/>
      <c r="G1007" s="40"/>
      <c r="H1007" s="43"/>
      <c r="I1007" s="20"/>
      <c r="J1007" s="17" t="s">
        <v>11</v>
      </c>
      <c r="K1007" s="23">
        <f t="shared" ca="1" si="80"/>
        <v>3.0466783930193158</v>
      </c>
      <c r="L1007" s="23"/>
      <c r="M1007" s="26" t="str">
        <f t="shared" si="76"/>
        <v/>
      </c>
      <c r="N1007" s="48"/>
      <c r="O1007" s="28" t="str">
        <f t="shared" si="77"/>
        <v/>
      </c>
      <c r="P1007" s="26" t="str">
        <f t="shared" si="78"/>
        <v/>
      </c>
      <c r="Q1007" s="26" t="str">
        <f t="shared" si="79"/>
        <v/>
      </c>
    </row>
    <row r="1008" spans="5:17" x14ac:dyDescent="0.25">
      <c r="E1008" s="17">
        <v>1002</v>
      </c>
      <c r="F1008" s="17"/>
      <c r="G1008" s="40"/>
      <c r="H1008" s="43"/>
      <c r="I1008" s="20"/>
      <c r="J1008" s="17" t="s">
        <v>11</v>
      </c>
      <c r="K1008" s="23">
        <f t="shared" ca="1" si="80"/>
        <v>4.1506626834748417</v>
      </c>
      <c r="L1008" s="23"/>
      <c r="M1008" s="26" t="str">
        <f t="shared" si="76"/>
        <v/>
      </c>
      <c r="N1008" s="48"/>
      <c r="O1008" s="28" t="str">
        <f t="shared" si="77"/>
        <v/>
      </c>
      <c r="P1008" s="26" t="str">
        <f t="shared" si="78"/>
        <v/>
      </c>
      <c r="Q1008" s="26" t="str">
        <f t="shared" si="79"/>
        <v/>
      </c>
    </row>
    <row r="1009" spans="5:17" x14ac:dyDescent="0.25">
      <c r="E1009" s="17">
        <v>1003</v>
      </c>
      <c r="F1009" s="17"/>
      <c r="G1009" s="40"/>
      <c r="H1009" s="43"/>
      <c r="I1009" s="20"/>
      <c r="J1009" s="17" t="s">
        <v>11</v>
      </c>
      <c r="K1009" s="23">
        <f t="shared" ca="1" si="80"/>
        <v>4.4287596867478065</v>
      </c>
      <c r="L1009" s="23"/>
      <c r="M1009" s="26" t="str">
        <f t="shared" si="76"/>
        <v/>
      </c>
      <c r="N1009" s="48"/>
      <c r="O1009" s="28" t="str">
        <f t="shared" si="77"/>
        <v/>
      </c>
      <c r="P1009" s="26" t="str">
        <f t="shared" si="78"/>
        <v/>
      </c>
      <c r="Q1009" s="26" t="str">
        <f t="shared" si="79"/>
        <v/>
      </c>
    </row>
    <row r="1010" spans="5:17" x14ac:dyDescent="0.25">
      <c r="E1010" s="17">
        <v>1004</v>
      </c>
      <c r="F1010" s="17"/>
      <c r="G1010" s="40"/>
      <c r="H1010" s="43"/>
      <c r="I1010" s="20"/>
      <c r="J1010" s="17" t="s">
        <v>11</v>
      </c>
      <c r="K1010" s="23">
        <f t="shared" ca="1" si="80"/>
        <v>4.4565026556110743</v>
      </c>
      <c r="L1010" s="23"/>
      <c r="M1010" s="26" t="str">
        <f t="shared" si="76"/>
        <v/>
      </c>
      <c r="N1010" s="48"/>
      <c r="O1010" s="28" t="str">
        <f t="shared" si="77"/>
        <v/>
      </c>
      <c r="P1010" s="26" t="str">
        <f t="shared" si="78"/>
        <v/>
      </c>
      <c r="Q1010" s="26" t="str">
        <f t="shared" si="79"/>
        <v/>
      </c>
    </row>
    <row r="1011" spans="5:17" x14ac:dyDescent="0.25">
      <c r="E1011" s="17">
        <v>1005</v>
      </c>
      <c r="F1011" s="17"/>
      <c r="G1011" s="40"/>
      <c r="H1011" s="43"/>
      <c r="I1011" s="20"/>
      <c r="J1011" s="17" t="s">
        <v>11</v>
      </c>
      <c r="K1011" s="23">
        <f t="shared" ca="1" si="80"/>
        <v>2.9083872129041479</v>
      </c>
      <c r="L1011" s="23"/>
      <c r="M1011" s="26" t="str">
        <f t="shared" si="76"/>
        <v/>
      </c>
      <c r="N1011" s="48"/>
      <c r="O1011" s="28" t="str">
        <f t="shared" si="77"/>
        <v/>
      </c>
      <c r="P1011" s="26" t="str">
        <f t="shared" si="78"/>
        <v/>
      </c>
      <c r="Q1011" s="26" t="str">
        <f t="shared" si="79"/>
        <v/>
      </c>
    </row>
    <row r="1012" spans="5:17" x14ac:dyDescent="0.25">
      <c r="E1012" s="17">
        <v>1006</v>
      </c>
      <c r="F1012" s="17"/>
      <c r="G1012" s="40"/>
      <c r="H1012" s="43"/>
      <c r="I1012" s="20"/>
      <c r="J1012" s="17" t="s">
        <v>11</v>
      </c>
      <c r="K1012" s="23">
        <f t="shared" ca="1" si="80"/>
        <v>2.855365256939566</v>
      </c>
      <c r="L1012" s="23"/>
      <c r="M1012" s="26" t="str">
        <f t="shared" si="76"/>
        <v/>
      </c>
      <c r="N1012" s="48"/>
      <c r="O1012" s="28" t="str">
        <f t="shared" si="77"/>
        <v/>
      </c>
      <c r="P1012" s="26" t="str">
        <f t="shared" si="78"/>
        <v/>
      </c>
      <c r="Q1012" s="26" t="str">
        <f t="shared" si="79"/>
        <v/>
      </c>
    </row>
    <row r="1013" spans="5:17" x14ac:dyDescent="0.25">
      <c r="E1013" s="17">
        <v>1007</v>
      </c>
      <c r="F1013" s="17"/>
      <c r="G1013" s="40"/>
      <c r="H1013" s="43"/>
      <c r="I1013" s="20"/>
      <c r="J1013" s="17" t="s">
        <v>11</v>
      </c>
      <c r="K1013" s="23">
        <f t="shared" ca="1" si="80"/>
        <v>3.8119634393800608</v>
      </c>
      <c r="L1013" s="23"/>
      <c r="M1013" s="26" t="str">
        <f t="shared" si="76"/>
        <v/>
      </c>
      <c r="N1013" s="48"/>
      <c r="O1013" s="28" t="str">
        <f t="shared" si="77"/>
        <v/>
      </c>
      <c r="P1013" s="26" t="str">
        <f t="shared" si="78"/>
        <v/>
      </c>
      <c r="Q1013" s="26" t="str">
        <f t="shared" si="79"/>
        <v/>
      </c>
    </row>
    <row r="1014" spans="5:17" x14ac:dyDescent="0.25">
      <c r="E1014" s="17">
        <v>1008</v>
      </c>
      <c r="F1014" s="17"/>
      <c r="G1014" s="40"/>
      <c r="H1014" s="43"/>
      <c r="I1014" s="20"/>
      <c r="J1014" s="17" t="s">
        <v>11</v>
      </c>
      <c r="K1014" s="23">
        <f t="shared" ca="1" si="80"/>
        <v>4.0745398839132694</v>
      </c>
      <c r="L1014" s="23"/>
      <c r="M1014" s="26" t="str">
        <f t="shared" si="76"/>
        <v/>
      </c>
      <c r="N1014" s="48"/>
      <c r="O1014" s="28" t="str">
        <f t="shared" si="77"/>
        <v/>
      </c>
      <c r="P1014" s="26" t="str">
        <f t="shared" si="78"/>
        <v/>
      </c>
      <c r="Q1014" s="26" t="str">
        <f t="shared" si="79"/>
        <v/>
      </c>
    </row>
    <row r="1015" spans="5:17" x14ac:dyDescent="0.25">
      <c r="E1015" s="17">
        <v>1009</v>
      </c>
      <c r="F1015" s="17"/>
      <c r="G1015" s="40"/>
      <c r="H1015" s="43"/>
      <c r="I1015" s="20"/>
      <c r="J1015" s="17" t="s">
        <v>11</v>
      </c>
      <c r="K1015" s="23">
        <f t="shared" ca="1" si="80"/>
        <v>2.8133332899945671</v>
      </c>
      <c r="L1015" s="23"/>
      <c r="M1015" s="26" t="str">
        <f t="shared" si="76"/>
        <v/>
      </c>
      <c r="N1015" s="48"/>
      <c r="O1015" s="28" t="str">
        <f t="shared" si="77"/>
        <v/>
      </c>
      <c r="P1015" s="26" t="str">
        <f t="shared" si="78"/>
        <v/>
      </c>
      <c r="Q1015" s="26" t="str">
        <f t="shared" si="79"/>
        <v/>
      </c>
    </row>
    <row r="1016" spans="5:17" x14ac:dyDescent="0.25">
      <c r="E1016" s="17">
        <v>1010</v>
      </c>
      <c r="F1016" s="17"/>
      <c r="G1016" s="40"/>
      <c r="H1016" s="43"/>
      <c r="I1016" s="20"/>
      <c r="J1016" s="17" t="s">
        <v>11</v>
      </c>
      <c r="K1016" s="23">
        <f t="shared" ca="1" si="80"/>
        <v>3.0732563552755252</v>
      </c>
      <c r="L1016" s="23"/>
      <c r="M1016" s="26" t="str">
        <f t="shared" si="76"/>
        <v/>
      </c>
      <c r="N1016" s="48"/>
      <c r="O1016" s="28" t="str">
        <f t="shared" si="77"/>
        <v/>
      </c>
      <c r="P1016" s="26" t="str">
        <f t="shared" si="78"/>
        <v/>
      </c>
      <c r="Q1016" s="26" t="str">
        <f t="shared" si="79"/>
        <v/>
      </c>
    </row>
    <row r="1017" spans="5:17" x14ac:dyDescent="0.25">
      <c r="E1017" s="17">
        <v>1011</v>
      </c>
      <c r="F1017" s="17"/>
      <c r="G1017" s="40"/>
      <c r="H1017" s="43"/>
      <c r="I1017" s="20"/>
      <c r="J1017" s="17" t="s">
        <v>11</v>
      </c>
      <c r="K1017" s="23">
        <f t="shared" ca="1" si="80"/>
        <v>3.8063711268076466</v>
      </c>
      <c r="L1017" s="23"/>
      <c r="M1017" s="26" t="str">
        <f t="shared" si="76"/>
        <v/>
      </c>
      <c r="N1017" s="48"/>
      <c r="O1017" s="28" t="str">
        <f t="shared" si="77"/>
        <v/>
      </c>
      <c r="P1017" s="26" t="str">
        <f t="shared" si="78"/>
        <v/>
      </c>
      <c r="Q1017" s="26" t="str">
        <f t="shared" si="79"/>
        <v/>
      </c>
    </row>
    <row r="1018" spans="5:17" x14ac:dyDescent="0.25">
      <c r="E1018" s="17">
        <v>1012</v>
      </c>
      <c r="F1018" s="17"/>
      <c r="G1018" s="40"/>
      <c r="H1018" s="43"/>
      <c r="I1018" s="20"/>
      <c r="J1018" s="17" t="s">
        <v>11</v>
      </c>
      <c r="K1018" s="23">
        <f t="shared" ca="1" si="80"/>
        <v>3.0983885306249905</v>
      </c>
      <c r="L1018" s="23"/>
      <c r="M1018" s="26" t="str">
        <f t="shared" si="76"/>
        <v/>
      </c>
      <c r="N1018" s="48"/>
      <c r="O1018" s="28" t="str">
        <f t="shared" si="77"/>
        <v/>
      </c>
      <c r="P1018" s="26" t="str">
        <f t="shared" si="78"/>
        <v/>
      </c>
      <c r="Q1018" s="26" t="str">
        <f t="shared" si="79"/>
        <v/>
      </c>
    </row>
    <row r="1019" spans="5:17" x14ac:dyDescent="0.25">
      <c r="E1019" s="17">
        <v>1013</v>
      </c>
      <c r="F1019" s="17"/>
      <c r="G1019" s="40"/>
      <c r="H1019" s="43"/>
      <c r="I1019" s="20"/>
      <c r="J1019" s="17" t="s">
        <v>11</v>
      </c>
      <c r="K1019" s="23">
        <f t="shared" ca="1" si="80"/>
        <v>4.4861246935355119</v>
      </c>
      <c r="L1019" s="23"/>
      <c r="M1019" s="26" t="str">
        <f t="shared" si="76"/>
        <v/>
      </c>
      <c r="N1019" s="48"/>
      <c r="O1019" s="28" t="str">
        <f t="shared" si="77"/>
        <v/>
      </c>
      <c r="P1019" s="26" t="str">
        <f t="shared" si="78"/>
        <v/>
      </c>
      <c r="Q1019" s="26" t="str">
        <f t="shared" si="79"/>
        <v/>
      </c>
    </row>
    <row r="1020" spans="5:17" x14ac:dyDescent="0.25">
      <c r="E1020" s="17">
        <v>1014</v>
      </c>
      <c r="F1020" s="17"/>
      <c r="G1020" s="40"/>
      <c r="H1020" s="43"/>
      <c r="I1020" s="20"/>
      <c r="J1020" s="17" t="s">
        <v>11</v>
      </c>
      <c r="K1020" s="23">
        <f t="shared" ca="1" si="80"/>
        <v>2.7766967610814781</v>
      </c>
      <c r="L1020" s="23"/>
      <c r="M1020" s="26" t="str">
        <f t="shared" si="76"/>
        <v/>
      </c>
      <c r="N1020" s="48"/>
      <c r="O1020" s="28" t="str">
        <f t="shared" si="77"/>
        <v/>
      </c>
      <c r="P1020" s="26" t="str">
        <f t="shared" si="78"/>
        <v/>
      </c>
      <c r="Q1020" s="26" t="str">
        <f t="shared" si="79"/>
        <v/>
      </c>
    </row>
    <row r="1021" spans="5:17" x14ac:dyDescent="0.25">
      <c r="E1021" s="17">
        <v>1015</v>
      </c>
      <c r="F1021" s="17"/>
      <c r="G1021" s="40"/>
      <c r="H1021" s="43"/>
      <c r="I1021" s="20"/>
      <c r="J1021" s="17" t="s">
        <v>11</v>
      </c>
      <c r="K1021" s="23">
        <f t="shared" ca="1" si="80"/>
        <v>3.2159490557729158</v>
      </c>
      <c r="L1021" s="23"/>
      <c r="M1021" s="26" t="str">
        <f t="shared" si="76"/>
        <v/>
      </c>
      <c r="N1021" s="48"/>
      <c r="O1021" s="28" t="str">
        <f t="shared" si="77"/>
        <v/>
      </c>
      <c r="P1021" s="26" t="str">
        <f t="shared" si="78"/>
        <v/>
      </c>
      <c r="Q1021" s="26" t="str">
        <f t="shared" si="79"/>
        <v/>
      </c>
    </row>
    <row r="1022" spans="5:17" x14ac:dyDescent="0.25">
      <c r="E1022" s="17">
        <v>1016</v>
      </c>
      <c r="F1022" s="17"/>
      <c r="G1022" s="40"/>
      <c r="H1022" s="43"/>
      <c r="I1022" s="20"/>
      <c r="J1022" s="17" t="s">
        <v>11</v>
      </c>
      <c r="K1022" s="23">
        <f t="shared" ca="1" si="80"/>
        <v>4.4033658787825622</v>
      </c>
      <c r="L1022" s="23"/>
      <c r="M1022" s="26" t="str">
        <f t="shared" si="76"/>
        <v/>
      </c>
      <c r="N1022" s="48"/>
      <c r="O1022" s="28" t="str">
        <f t="shared" si="77"/>
        <v/>
      </c>
      <c r="P1022" s="26" t="str">
        <f t="shared" si="78"/>
        <v/>
      </c>
      <c r="Q1022" s="26" t="str">
        <f t="shared" si="79"/>
        <v/>
      </c>
    </row>
    <row r="1023" spans="5:17" x14ac:dyDescent="0.25">
      <c r="E1023" s="17">
        <v>1017</v>
      </c>
      <c r="F1023" s="17"/>
      <c r="G1023" s="40"/>
      <c r="H1023" s="43"/>
      <c r="I1023" s="20"/>
      <c r="J1023" s="17" t="s">
        <v>11</v>
      </c>
      <c r="K1023" s="23">
        <f t="shared" ca="1" si="80"/>
        <v>3.2079517322650588</v>
      </c>
      <c r="L1023" s="23"/>
      <c r="M1023" s="26" t="str">
        <f t="shared" si="76"/>
        <v/>
      </c>
      <c r="N1023" s="48"/>
      <c r="O1023" s="28" t="str">
        <f t="shared" si="77"/>
        <v/>
      </c>
      <c r="P1023" s="26" t="str">
        <f t="shared" si="78"/>
        <v/>
      </c>
      <c r="Q1023" s="26" t="str">
        <f t="shared" si="79"/>
        <v/>
      </c>
    </row>
    <row r="1024" spans="5:17" x14ac:dyDescent="0.25">
      <c r="E1024" s="17">
        <v>1018</v>
      </c>
      <c r="F1024" s="17"/>
      <c r="G1024" s="40"/>
      <c r="H1024" s="43"/>
      <c r="I1024" s="20"/>
      <c r="J1024" s="17" t="s">
        <v>11</v>
      </c>
      <c r="K1024" s="23">
        <f t="shared" ca="1" si="80"/>
        <v>3.8487543655888894</v>
      </c>
      <c r="L1024" s="23"/>
      <c r="M1024" s="26" t="str">
        <f t="shared" si="76"/>
        <v/>
      </c>
      <c r="N1024" s="48"/>
      <c r="O1024" s="28" t="str">
        <f t="shared" si="77"/>
        <v/>
      </c>
      <c r="P1024" s="26" t="str">
        <f t="shared" si="78"/>
        <v/>
      </c>
      <c r="Q1024" s="26" t="str">
        <f t="shared" si="79"/>
        <v/>
      </c>
    </row>
    <row r="1025" spans="5:17" x14ac:dyDescent="0.25">
      <c r="E1025" s="17">
        <v>1019</v>
      </c>
      <c r="F1025" s="17"/>
      <c r="G1025" s="40"/>
      <c r="H1025" s="43"/>
      <c r="I1025" s="20"/>
      <c r="J1025" s="17" t="s">
        <v>11</v>
      </c>
      <c r="K1025" s="23">
        <f t="shared" ca="1" si="80"/>
        <v>3.7674533269040538</v>
      </c>
      <c r="L1025" s="23"/>
      <c r="M1025" s="26" t="str">
        <f t="shared" si="76"/>
        <v/>
      </c>
      <c r="N1025" s="48"/>
      <c r="O1025" s="28" t="str">
        <f t="shared" si="77"/>
        <v/>
      </c>
      <c r="P1025" s="26" t="str">
        <f t="shared" si="78"/>
        <v/>
      </c>
      <c r="Q1025" s="26" t="str">
        <f t="shared" si="79"/>
        <v/>
      </c>
    </row>
    <row r="1026" spans="5:17" x14ac:dyDescent="0.25">
      <c r="E1026" s="17">
        <v>1020</v>
      </c>
      <c r="F1026" s="17"/>
      <c r="G1026" s="40"/>
      <c r="H1026" s="43"/>
      <c r="I1026" s="20"/>
      <c r="J1026" s="17" t="s">
        <v>11</v>
      </c>
      <c r="K1026" s="23">
        <f t="shared" ca="1" si="80"/>
        <v>3.9968962589120443</v>
      </c>
      <c r="L1026" s="23"/>
      <c r="M1026" s="26" t="str">
        <f t="shared" si="76"/>
        <v/>
      </c>
      <c r="N1026" s="48"/>
      <c r="O1026" s="28" t="str">
        <f t="shared" si="77"/>
        <v/>
      </c>
      <c r="P1026" s="26" t="str">
        <f t="shared" si="78"/>
        <v/>
      </c>
      <c r="Q1026" s="26" t="str">
        <f t="shared" si="79"/>
        <v/>
      </c>
    </row>
    <row r="1027" spans="5:17" x14ac:dyDescent="0.25">
      <c r="E1027" s="17">
        <v>1021</v>
      </c>
      <c r="F1027" s="17"/>
      <c r="G1027" s="40"/>
      <c r="H1027" s="43"/>
      <c r="I1027" s="20"/>
      <c r="J1027" s="17" t="s">
        <v>11</v>
      </c>
      <c r="K1027" s="23">
        <f t="shared" ca="1" si="80"/>
        <v>3.5423701262080893</v>
      </c>
      <c r="L1027" s="23"/>
      <c r="M1027" s="26" t="str">
        <f t="shared" si="76"/>
        <v/>
      </c>
      <c r="N1027" s="48"/>
      <c r="O1027" s="28" t="str">
        <f t="shared" si="77"/>
        <v/>
      </c>
      <c r="P1027" s="26" t="str">
        <f t="shared" si="78"/>
        <v/>
      </c>
      <c r="Q1027" s="26" t="str">
        <f t="shared" si="79"/>
        <v/>
      </c>
    </row>
    <row r="1028" spans="5:17" x14ac:dyDescent="0.25">
      <c r="E1028" s="17">
        <v>1022</v>
      </c>
      <c r="F1028" s="17"/>
      <c r="G1028" s="40"/>
      <c r="H1028" s="43"/>
      <c r="I1028" s="20"/>
      <c r="J1028" s="17" t="s">
        <v>11</v>
      </c>
      <c r="K1028" s="23">
        <f t="shared" ca="1" si="80"/>
        <v>3.4496950890375562</v>
      </c>
      <c r="L1028" s="23"/>
      <c r="M1028" s="26" t="str">
        <f t="shared" si="76"/>
        <v/>
      </c>
      <c r="N1028" s="48"/>
      <c r="O1028" s="28" t="str">
        <f t="shared" si="77"/>
        <v/>
      </c>
      <c r="P1028" s="26" t="str">
        <f t="shared" si="78"/>
        <v/>
      </c>
      <c r="Q1028" s="26" t="str">
        <f t="shared" si="79"/>
        <v/>
      </c>
    </row>
    <row r="1029" spans="5:17" x14ac:dyDescent="0.25">
      <c r="E1029" s="17">
        <v>1023</v>
      </c>
      <c r="F1029" s="17"/>
      <c r="G1029" s="40"/>
      <c r="H1029" s="43"/>
      <c r="I1029" s="20"/>
      <c r="J1029" s="17" t="s">
        <v>11</v>
      </c>
      <c r="K1029" s="23">
        <f t="shared" ca="1" si="80"/>
        <v>4.0859352616881868</v>
      </c>
      <c r="L1029" s="23"/>
      <c r="M1029" s="26" t="str">
        <f t="shared" si="76"/>
        <v/>
      </c>
      <c r="N1029" s="48"/>
      <c r="O1029" s="28" t="str">
        <f t="shared" si="77"/>
        <v/>
      </c>
      <c r="P1029" s="26" t="str">
        <f t="shared" si="78"/>
        <v/>
      </c>
      <c r="Q1029" s="26" t="str">
        <f t="shared" si="79"/>
        <v/>
      </c>
    </row>
    <row r="1030" spans="5:17" x14ac:dyDescent="0.25">
      <c r="E1030" s="17">
        <v>1024</v>
      </c>
      <c r="F1030" s="17"/>
      <c r="G1030" s="40"/>
      <c r="H1030" s="43"/>
      <c r="I1030" s="20"/>
      <c r="J1030" s="17" t="s">
        <v>11</v>
      </c>
      <c r="K1030" s="23">
        <f t="shared" ca="1" si="80"/>
        <v>4.2091693456833532</v>
      </c>
      <c r="L1030" s="23"/>
      <c r="M1030" s="26" t="str">
        <f t="shared" si="76"/>
        <v/>
      </c>
      <c r="N1030" s="48"/>
      <c r="O1030" s="28" t="str">
        <f t="shared" si="77"/>
        <v/>
      </c>
      <c r="P1030" s="26" t="str">
        <f t="shared" si="78"/>
        <v/>
      </c>
      <c r="Q1030" s="26" t="str">
        <f t="shared" si="79"/>
        <v/>
      </c>
    </row>
    <row r="1031" spans="5:17" x14ac:dyDescent="0.25">
      <c r="E1031" s="17">
        <v>1025</v>
      </c>
      <c r="F1031" s="17"/>
      <c r="G1031" s="40"/>
      <c r="H1031" s="43"/>
      <c r="I1031" s="20"/>
      <c r="J1031" s="17" t="s">
        <v>11</v>
      </c>
      <c r="K1031" s="23">
        <f t="shared" ca="1" si="80"/>
        <v>3.2688862864562584</v>
      </c>
      <c r="L1031" s="23"/>
      <c r="M1031" s="26" t="str">
        <f t="shared" si="76"/>
        <v/>
      </c>
      <c r="N1031" s="48"/>
      <c r="O1031" s="28" t="str">
        <f t="shared" si="77"/>
        <v/>
      </c>
      <c r="P1031" s="26" t="str">
        <f t="shared" si="78"/>
        <v/>
      </c>
      <c r="Q1031" s="26" t="str">
        <f t="shared" si="79"/>
        <v/>
      </c>
    </row>
    <row r="1032" spans="5:17" x14ac:dyDescent="0.25">
      <c r="E1032" s="17">
        <v>1026</v>
      </c>
      <c r="F1032" s="17"/>
      <c r="G1032" s="40"/>
      <c r="H1032" s="43"/>
      <c r="I1032" s="20"/>
      <c r="J1032" s="17" t="s">
        <v>11</v>
      </c>
      <c r="K1032" s="23">
        <f t="shared" ca="1" si="80"/>
        <v>4.4081373830471282</v>
      </c>
      <c r="L1032" s="23"/>
      <c r="M1032" s="26" t="str">
        <f t="shared" ref="M1032:M1095" si="81">IF(N1031&lt;&gt;"",IF(M1031=1,IF(N1031="GAGNÉ",1,2),IF(N1031="GAGNÉ",INDEX(fibo,MATCH(M1031,fibo,0)-2),INDEX(fibo,MATCH(M1031,fibo,0),1)+INDEX(fibo,MATCH(M1031,fibo,0)-1))),"")</f>
        <v/>
      </c>
      <c r="N1032" s="48"/>
      <c r="O1032" s="28" t="str">
        <f t="shared" si="77"/>
        <v/>
      </c>
      <c r="P1032" s="26" t="str">
        <f t="shared" si="78"/>
        <v/>
      </c>
      <c r="Q1032" s="26" t="str">
        <f t="shared" si="79"/>
        <v/>
      </c>
    </row>
    <row r="1033" spans="5:17" x14ac:dyDescent="0.25">
      <c r="E1033" s="17">
        <v>1027</v>
      </c>
      <c r="F1033" s="17"/>
      <c r="G1033" s="40"/>
      <c r="H1033" s="43"/>
      <c r="I1033" s="20"/>
      <c r="J1033" s="17" t="s">
        <v>11</v>
      </c>
      <c r="K1033" s="23">
        <f t="shared" ca="1" si="80"/>
        <v>3.9247482446187814</v>
      </c>
      <c r="L1033" s="23"/>
      <c r="M1033" s="26" t="str">
        <f t="shared" si="81"/>
        <v/>
      </c>
      <c r="N1033" s="48"/>
      <c r="O1033" s="28" t="str">
        <f t="shared" ref="O1033:O1096" si="82">IF(N1033="GAGNÉ",K1033*M1033,IF(N1033="PERDU","0,00 €",""))</f>
        <v/>
      </c>
      <c r="P1033" s="26" t="str">
        <f t="shared" ref="P1033:P1096" si="83">IF(N1033="GAGNÉ",O1033-M1033,IF(N1033="PERDU",-M1033,""))</f>
        <v/>
      </c>
      <c r="Q1033" s="26" t="str">
        <f t="shared" ref="Q1033:Q1096" si="84">IF(N1033="GAGNÉ",O1033-M1033+Q1032,IF(N1033="PERDU",Q1032-M1033,""))</f>
        <v/>
      </c>
    </row>
    <row r="1034" spans="5:17" x14ac:dyDescent="0.25">
      <c r="E1034" s="17">
        <v>1028</v>
      </c>
      <c r="F1034" s="17"/>
      <c r="G1034" s="40"/>
      <c r="H1034" s="43"/>
      <c r="I1034" s="20"/>
      <c r="J1034" s="17" t="s">
        <v>11</v>
      </c>
      <c r="K1034" s="23">
        <f t="shared" ca="1" si="80"/>
        <v>4.1509019783761349</v>
      </c>
      <c r="L1034" s="23"/>
      <c r="M1034" s="26" t="str">
        <f t="shared" si="81"/>
        <v/>
      </c>
      <c r="N1034" s="48"/>
      <c r="O1034" s="28" t="str">
        <f t="shared" si="82"/>
        <v/>
      </c>
      <c r="P1034" s="26" t="str">
        <f t="shared" si="83"/>
        <v/>
      </c>
      <c r="Q1034" s="26" t="str">
        <f t="shared" si="84"/>
        <v/>
      </c>
    </row>
    <row r="1035" spans="5:17" x14ac:dyDescent="0.25">
      <c r="E1035" s="17">
        <v>1029</v>
      </c>
      <c r="F1035" s="17"/>
      <c r="G1035" s="40"/>
      <c r="H1035" s="43"/>
      <c r="I1035" s="20"/>
      <c r="J1035" s="17" t="s">
        <v>11</v>
      </c>
      <c r="K1035" s="23">
        <f t="shared" ca="1" si="80"/>
        <v>3.4393925428371279</v>
      </c>
      <c r="L1035" s="23"/>
      <c r="M1035" s="26" t="str">
        <f t="shared" si="81"/>
        <v/>
      </c>
      <c r="N1035" s="48"/>
      <c r="O1035" s="28" t="str">
        <f t="shared" si="82"/>
        <v/>
      </c>
      <c r="P1035" s="26" t="str">
        <f t="shared" si="83"/>
        <v/>
      </c>
      <c r="Q1035" s="26" t="str">
        <f t="shared" si="84"/>
        <v/>
      </c>
    </row>
    <row r="1036" spans="5:17" x14ac:dyDescent="0.25">
      <c r="E1036" s="17">
        <v>1030</v>
      </c>
      <c r="F1036" s="17"/>
      <c r="G1036" s="40"/>
      <c r="H1036" s="43"/>
      <c r="I1036" s="20"/>
      <c r="J1036" s="17" t="s">
        <v>11</v>
      </c>
      <c r="K1036" s="23">
        <f t="shared" ca="1" si="80"/>
        <v>3.453552604644397</v>
      </c>
      <c r="L1036" s="23"/>
      <c r="M1036" s="26" t="str">
        <f t="shared" si="81"/>
        <v/>
      </c>
      <c r="N1036" s="48"/>
      <c r="O1036" s="28" t="str">
        <f t="shared" si="82"/>
        <v/>
      </c>
      <c r="P1036" s="26" t="str">
        <f t="shared" si="83"/>
        <v/>
      </c>
      <c r="Q1036" s="26" t="str">
        <f t="shared" si="84"/>
        <v/>
      </c>
    </row>
    <row r="1037" spans="5:17" x14ac:dyDescent="0.25">
      <c r="E1037" s="17">
        <v>1031</v>
      </c>
      <c r="F1037" s="17"/>
      <c r="G1037" s="40"/>
      <c r="H1037" s="43"/>
      <c r="I1037" s="20"/>
      <c r="J1037" s="17" t="s">
        <v>11</v>
      </c>
      <c r="K1037" s="23">
        <f t="shared" ca="1" si="80"/>
        <v>3.0216208583650803</v>
      </c>
      <c r="L1037" s="23"/>
      <c r="M1037" s="26" t="str">
        <f t="shared" si="81"/>
        <v/>
      </c>
      <c r="N1037" s="48"/>
      <c r="O1037" s="28" t="str">
        <f t="shared" si="82"/>
        <v/>
      </c>
      <c r="P1037" s="26" t="str">
        <f t="shared" si="83"/>
        <v/>
      </c>
      <c r="Q1037" s="26" t="str">
        <f t="shared" si="84"/>
        <v/>
      </c>
    </row>
    <row r="1038" spans="5:17" x14ac:dyDescent="0.25">
      <c r="E1038" s="17">
        <v>1032</v>
      </c>
      <c r="F1038" s="17"/>
      <c r="G1038" s="40"/>
      <c r="H1038" s="43"/>
      <c r="I1038" s="20"/>
      <c r="J1038" s="17" t="s">
        <v>11</v>
      </c>
      <c r="K1038" s="23">
        <f t="shared" ca="1" si="80"/>
        <v>3.0490188186898814</v>
      </c>
      <c r="L1038" s="23"/>
      <c r="M1038" s="26" t="str">
        <f t="shared" si="81"/>
        <v/>
      </c>
      <c r="N1038" s="48"/>
      <c r="O1038" s="28" t="str">
        <f t="shared" si="82"/>
        <v/>
      </c>
      <c r="P1038" s="26" t="str">
        <f t="shared" si="83"/>
        <v/>
      </c>
      <c r="Q1038" s="26" t="str">
        <f t="shared" si="84"/>
        <v/>
      </c>
    </row>
    <row r="1039" spans="5:17" x14ac:dyDescent="0.25">
      <c r="E1039" s="17">
        <v>1033</v>
      </c>
      <c r="F1039" s="17"/>
      <c r="G1039" s="40"/>
      <c r="H1039" s="43"/>
      <c r="I1039" s="20"/>
      <c r="J1039" s="17" t="s">
        <v>11</v>
      </c>
      <c r="K1039" s="23">
        <f t="shared" ca="1" si="80"/>
        <v>2.9470692669925391</v>
      </c>
      <c r="L1039" s="23"/>
      <c r="M1039" s="26" t="str">
        <f t="shared" si="81"/>
        <v/>
      </c>
      <c r="N1039" s="48"/>
      <c r="O1039" s="28" t="str">
        <f t="shared" si="82"/>
        <v/>
      </c>
      <c r="P1039" s="26" t="str">
        <f t="shared" si="83"/>
        <v/>
      </c>
      <c r="Q1039" s="26" t="str">
        <f t="shared" si="84"/>
        <v/>
      </c>
    </row>
    <row r="1040" spans="5:17" x14ac:dyDescent="0.25">
      <c r="E1040" s="17">
        <v>1034</v>
      </c>
      <c r="F1040" s="17"/>
      <c r="G1040" s="40"/>
      <c r="H1040" s="43"/>
      <c r="I1040" s="20"/>
      <c r="J1040" s="17" t="s">
        <v>11</v>
      </c>
      <c r="K1040" s="23">
        <f t="shared" ca="1" si="80"/>
        <v>4.1747944507952699</v>
      </c>
      <c r="L1040" s="23"/>
      <c r="M1040" s="26" t="str">
        <f t="shared" si="81"/>
        <v/>
      </c>
      <c r="N1040" s="48"/>
      <c r="O1040" s="28" t="str">
        <f t="shared" si="82"/>
        <v/>
      </c>
      <c r="P1040" s="26" t="str">
        <f t="shared" si="83"/>
        <v/>
      </c>
      <c r="Q1040" s="26" t="str">
        <f t="shared" si="84"/>
        <v/>
      </c>
    </row>
    <row r="1041" spans="5:17" x14ac:dyDescent="0.25">
      <c r="E1041" s="17">
        <v>1035</v>
      </c>
      <c r="F1041" s="17"/>
      <c r="G1041" s="40"/>
      <c r="H1041" s="43"/>
      <c r="I1041" s="20"/>
      <c r="J1041" s="17" t="s">
        <v>11</v>
      </c>
      <c r="K1041" s="23">
        <f t="shared" ca="1" si="80"/>
        <v>3.2346922838897765</v>
      </c>
      <c r="L1041" s="23"/>
      <c r="M1041" s="26" t="str">
        <f t="shared" si="81"/>
        <v/>
      </c>
      <c r="N1041" s="48"/>
      <c r="O1041" s="28" t="str">
        <f t="shared" si="82"/>
        <v/>
      </c>
      <c r="P1041" s="26" t="str">
        <f t="shared" si="83"/>
        <v/>
      </c>
      <c r="Q1041" s="26" t="str">
        <f t="shared" si="84"/>
        <v/>
      </c>
    </row>
    <row r="1042" spans="5:17" x14ac:dyDescent="0.25">
      <c r="E1042" s="17">
        <v>1036</v>
      </c>
      <c r="F1042" s="17"/>
      <c r="G1042" s="40"/>
      <c r="H1042" s="43"/>
      <c r="I1042" s="20"/>
      <c r="J1042" s="17" t="s">
        <v>11</v>
      </c>
      <c r="K1042" s="23">
        <f t="shared" ca="1" si="80"/>
        <v>3.2673217725404062</v>
      </c>
      <c r="L1042" s="23"/>
      <c r="M1042" s="26" t="str">
        <f t="shared" si="81"/>
        <v/>
      </c>
      <c r="N1042" s="48"/>
      <c r="O1042" s="28" t="str">
        <f t="shared" si="82"/>
        <v/>
      </c>
      <c r="P1042" s="26" t="str">
        <f t="shared" si="83"/>
        <v/>
      </c>
      <c r="Q1042" s="26" t="str">
        <f t="shared" si="84"/>
        <v/>
      </c>
    </row>
    <row r="1043" spans="5:17" x14ac:dyDescent="0.25">
      <c r="E1043" s="17">
        <v>1037</v>
      </c>
      <c r="F1043" s="17"/>
      <c r="G1043" s="40"/>
      <c r="H1043" s="43"/>
      <c r="I1043" s="20"/>
      <c r="J1043" s="17" t="s">
        <v>11</v>
      </c>
      <c r="K1043" s="23">
        <f t="shared" ca="1" si="80"/>
        <v>4.4827426267782267</v>
      </c>
      <c r="L1043" s="23"/>
      <c r="M1043" s="26" t="str">
        <f t="shared" si="81"/>
        <v/>
      </c>
      <c r="N1043" s="48"/>
      <c r="O1043" s="28" t="str">
        <f t="shared" si="82"/>
        <v/>
      </c>
      <c r="P1043" s="26" t="str">
        <f t="shared" si="83"/>
        <v/>
      </c>
      <c r="Q1043" s="26" t="str">
        <f t="shared" si="84"/>
        <v/>
      </c>
    </row>
    <row r="1044" spans="5:17" x14ac:dyDescent="0.25">
      <c r="E1044" s="17">
        <v>1038</v>
      </c>
      <c r="F1044" s="17"/>
      <c r="G1044" s="40"/>
      <c r="H1044" s="43"/>
      <c r="I1044" s="20"/>
      <c r="J1044" s="17" t="s">
        <v>11</v>
      </c>
      <c r="K1044" s="23">
        <f t="shared" ca="1" si="80"/>
        <v>4.1567895468480334</v>
      </c>
      <c r="L1044" s="23"/>
      <c r="M1044" s="26" t="str">
        <f t="shared" si="81"/>
        <v/>
      </c>
      <c r="N1044" s="48"/>
      <c r="O1044" s="28" t="str">
        <f t="shared" si="82"/>
        <v/>
      </c>
      <c r="P1044" s="26" t="str">
        <f t="shared" si="83"/>
        <v/>
      </c>
      <c r="Q1044" s="26" t="str">
        <f t="shared" si="84"/>
        <v/>
      </c>
    </row>
    <row r="1045" spans="5:17" x14ac:dyDescent="0.25">
      <c r="E1045" s="17">
        <v>1039</v>
      </c>
      <c r="F1045" s="17"/>
      <c r="G1045" s="40"/>
      <c r="H1045" s="43"/>
      <c r="I1045" s="20"/>
      <c r="J1045" s="17" t="s">
        <v>11</v>
      </c>
      <c r="K1045" s="23">
        <f t="shared" ca="1" si="80"/>
        <v>4.053498755323897</v>
      </c>
      <c r="L1045" s="23"/>
      <c r="M1045" s="26" t="str">
        <f t="shared" si="81"/>
        <v/>
      </c>
      <c r="N1045" s="48"/>
      <c r="O1045" s="28" t="str">
        <f t="shared" si="82"/>
        <v/>
      </c>
      <c r="P1045" s="26" t="str">
        <f t="shared" si="83"/>
        <v/>
      </c>
      <c r="Q1045" s="26" t="str">
        <f t="shared" si="84"/>
        <v/>
      </c>
    </row>
    <row r="1046" spans="5:17" x14ac:dyDescent="0.25">
      <c r="E1046" s="17">
        <v>1040</v>
      </c>
      <c r="F1046" s="17"/>
      <c r="G1046" s="40"/>
      <c r="H1046" s="43"/>
      <c r="I1046" s="20"/>
      <c r="J1046" s="17" t="s">
        <v>11</v>
      </c>
      <c r="K1046" s="23">
        <f t="shared" ca="1" si="80"/>
        <v>3.1841099491405029</v>
      </c>
      <c r="L1046" s="23"/>
      <c r="M1046" s="26" t="str">
        <f t="shared" si="81"/>
        <v/>
      </c>
      <c r="N1046" s="48"/>
      <c r="O1046" s="28" t="str">
        <f t="shared" si="82"/>
        <v/>
      </c>
      <c r="P1046" s="26" t="str">
        <f t="shared" si="83"/>
        <v/>
      </c>
      <c r="Q1046" s="26" t="str">
        <f t="shared" si="84"/>
        <v/>
      </c>
    </row>
    <row r="1047" spans="5:17" x14ac:dyDescent="0.25">
      <c r="E1047" s="17">
        <v>1041</v>
      </c>
      <c r="F1047" s="17"/>
      <c r="G1047" s="40"/>
      <c r="H1047" s="43"/>
      <c r="I1047" s="20"/>
      <c r="J1047" s="17" t="s">
        <v>11</v>
      </c>
      <c r="K1047" s="23">
        <f t="shared" ca="1" si="80"/>
        <v>4.4421101267379335</v>
      </c>
      <c r="L1047" s="23"/>
      <c r="M1047" s="26" t="str">
        <f t="shared" si="81"/>
        <v/>
      </c>
      <c r="N1047" s="48"/>
      <c r="O1047" s="28" t="str">
        <f t="shared" si="82"/>
        <v/>
      </c>
      <c r="P1047" s="26" t="str">
        <f t="shared" si="83"/>
        <v/>
      </c>
      <c r="Q1047" s="26" t="str">
        <f t="shared" si="84"/>
        <v/>
      </c>
    </row>
    <row r="1048" spans="5:17" x14ac:dyDescent="0.25">
      <c r="E1048" s="17">
        <v>1042</v>
      </c>
      <c r="F1048" s="17"/>
      <c r="G1048" s="40"/>
      <c r="H1048" s="43"/>
      <c r="I1048" s="20"/>
      <c r="J1048" s="17" t="s">
        <v>11</v>
      </c>
      <c r="K1048" s="23">
        <f t="shared" ca="1" si="80"/>
        <v>3.8144065549100969</v>
      </c>
      <c r="L1048" s="23"/>
      <c r="M1048" s="26" t="str">
        <f t="shared" si="81"/>
        <v/>
      </c>
      <c r="N1048" s="48"/>
      <c r="O1048" s="28" t="str">
        <f t="shared" si="82"/>
        <v/>
      </c>
      <c r="P1048" s="26" t="str">
        <f t="shared" si="83"/>
        <v/>
      </c>
      <c r="Q1048" s="26" t="str">
        <f t="shared" si="84"/>
        <v/>
      </c>
    </row>
    <row r="1049" spans="5:17" x14ac:dyDescent="0.25">
      <c r="E1049" s="17">
        <v>1043</v>
      </c>
      <c r="F1049" s="17"/>
      <c r="G1049" s="40"/>
      <c r="H1049" s="43"/>
      <c r="I1049" s="20"/>
      <c r="J1049" s="17" t="s">
        <v>11</v>
      </c>
      <c r="K1049" s="23">
        <f t="shared" ca="1" si="80"/>
        <v>4.1078983406773553</v>
      </c>
      <c r="L1049" s="23"/>
      <c r="M1049" s="26" t="str">
        <f t="shared" si="81"/>
        <v/>
      </c>
      <c r="N1049" s="48"/>
      <c r="O1049" s="28" t="str">
        <f t="shared" si="82"/>
        <v/>
      </c>
      <c r="P1049" s="26" t="str">
        <f t="shared" si="83"/>
        <v/>
      </c>
      <c r="Q1049" s="26" t="str">
        <f t="shared" si="84"/>
        <v/>
      </c>
    </row>
    <row r="1050" spans="5:17" x14ac:dyDescent="0.25">
      <c r="E1050" s="17">
        <v>1044</v>
      </c>
      <c r="F1050" s="17"/>
      <c r="G1050" s="40"/>
      <c r="H1050" s="43"/>
      <c r="I1050" s="20"/>
      <c r="J1050" s="17" t="s">
        <v>11</v>
      </c>
      <c r="K1050" s="23">
        <f t="shared" ca="1" si="80"/>
        <v>3.4432245771157781</v>
      </c>
      <c r="L1050" s="23"/>
      <c r="M1050" s="26" t="str">
        <f t="shared" si="81"/>
        <v/>
      </c>
      <c r="N1050" s="48"/>
      <c r="O1050" s="28" t="str">
        <f t="shared" si="82"/>
        <v/>
      </c>
      <c r="P1050" s="26" t="str">
        <f t="shared" si="83"/>
        <v/>
      </c>
      <c r="Q1050" s="26" t="str">
        <f t="shared" si="84"/>
        <v/>
      </c>
    </row>
    <row r="1051" spans="5:17" x14ac:dyDescent="0.25">
      <c r="E1051" s="17">
        <v>1045</v>
      </c>
      <c r="F1051" s="17"/>
      <c r="G1051" s="40"/>
      <c r="H1051" s="43"/>
      <c r="I1051" s="20"/>
      <c r="J1051" s="17" t="s">
        <v>11</v>
      </c>
      <c r="K1051" s="23">
        <f t="shared" ca="1" si="80"/>
        <v>4.2953198643246004</v>
      </c>
      <c r="L1051" s="23"/>
      <c r="M1051" s="26" t="str">
        <f t="shared" si="81"/>
        <v/>
      </c>
      <c r="N1051" s="48"/>
      <c r="O1051" s="28" t="str">
        <f t="shared" si="82"/>
        <v/>
      </c>
      <c r="P1051" s="26" t="str">
        <f t="shared" si="83"/>
        <v/>
      </c>
      <c r="Q1051" s="26" t="str">
        <f t="shared" si="84"/>
        <v/>
      </c>
    </row>
    <row r="1052" spans="5:17" x14ac:dyDescent="0.25">
      <c r="E1052" s="17">
        <v>1046</v>
      </c>
      <c r="F1052" s="17"/>
      <c r="G1052" s="40"/>
      <c r="H1052" s="43"/>
      <c r="I1052" s="20"/>
      <c r="J1052" s="17" t="s">
        <v>11</v>
      </c>
      <c r="K1052" s="23">
        <f t="shared" ca="1" si="80"/>
        <v>2.8410795732829452</v>
      </c>
      <c r="L1052" s="23"/>
      <c r="M1052" s="26" t="str">
        <f t="shared" si="81"/>
        <v/>
      </c>
      <c r="N1052" s="48"/>
      <c r="O1052" s="28" t="str">
        <f t="shared" si="82"/>
        <v/>
      </c>
      <c r="P1052" s="26" t="str">
        <f t="shared" si="83"/>
        <v/>
      </c>
      <c r="Q1052" s="26" t="str">
        <f t="shared" si="84"/>
        <v/>
      </c>
    </row>
    <row r="1053" spans="5:17" x14ac:dyDescent="0.25">
      <c r="E1053" s="17">
        <v>1047</v>
      </c>
      <c r="F1053" s="17"/>
      <c r="G1053" s="40"/>
      <c r="H1053" s="43"/>
      <c r="I1053" s="20"/>
      <c r="J1053" s="17" t="s">
        <v>11</v>
      </c>
      <c r="K1053" s="23">
        <f t="shared" ca="1" si="80"/>
        <v>2.861956177039354</v>
      </c>
      <c r="L1053" s="23"/>
      <c r="M1053" s="26" t="str">
        <f t="shared" si="81"/>
        <v/>
      </c>
      <c r="N1053" s="48"/>
      <c r="O1053" s="28" t="str">
        <f t="shared" si="82"/>
        <v/>
      </c>
      <c r="P1053" s="26" t="str">
        <f t="shared" si="83"/>
        <v/>
      </c>
      <c r="Q1053" s="26" t="str">
        <f t="shared" si="84"/>
        <v/>
      </c>
    </row>
    <row r="1054" spans="5:17" x14ac:dyDescent="0.25">
      <c r="E1054" s="17">
        <v>1048</v>
      </c>
      <c r="F1054" s="17"/>
      <c r="G1054" s="40"/>
      <c r="H1054" s="43"/>
      <c r="I1054" s="20"/>
      <c r="J1054" s="17" t="s">
        <v>11</v>
      </c>
      <c r="K1054" s="23">
        <f t="shared" ca="1" si="80"/>
        <v>4.3079978480324863</v>
      </c>
      <c r="L1054" s="23"/>
      <c r="M1054" s="26" t="str">
        <f t="shared" si="81"/>
        <v/>
      </c>
      <c r="N1054" s="48"/>
      <c r="O1054" s="28" t="str">
        <f t="shared" si="82"/>
        <v/>
      </c>
      <c r="P1054" s="26" t="str">
        <f t="shared" si="83"/>
        <v/>
      </c>
      <c r="Q1054" s="26" t="str">
        <f t="shared" si="84"/>
        <v/>
      </c>
    </row>
    <row r="1055" spans="5:17" x14ac:dyDescent="0.25">
      <c r="E1055" s="17">
        <v>1049</v>
      </c>
      <c r="F1055" s="17"/>
      <c r="G1055" s="40"/>
      <c r="H1055" s="43"/>
      <c r="I1055" s="20"/>
      <c r="J1055" s="17" t="s">
        <v>11</v>
      </c>
      <c r="K1055" s="23">
        <f t="shared" ca="1" si="80"/>
        <v>3.1685721503452275</v>
      </c>
      <c r="L1055" s="23"/>
      <c r="M1055" s="26" t="str">
        <f t="shared" si="81"/>
        <v/>
      </c>
      <c r="N1055" s="48"/>
      <c r="O1055" s="28" t="str">
        <f t="shared" si="82"/>
        <v/>
      </c>
      <c r="P1055" s="26" t="str">
        <f t="shared" si="83"/>
        <v/>
      </c>
      <c r="Q1055" s="26" t="str">
        <f t="shared" si="84"/>
        <v/>
      </c>
    </row>
    <row r="1056" spans="5:17" x14ac:dyDescent="0.25">
      <c r="E1056" s="17">
        <v>1050</v>
      </c>
      <c r="F1056" s="17"/>
      <c r="G1056" s="40"/>
      <c r="H1056" s="43"/>
      <c r="I1056" s="20"/>
      <c r="J1056" s="17" t="s">
        <v>11</v>
      </c>
      <c r="K1056" s="23">
        <f t="shared" ca="1" si="80"/>
        <v>3.2023773268240676</v>
      </c>
      <c r="L1056" s="23"/>
      <c r="M1056" s="26" t="str">
        <f t="shared" si="81"/>
        <v/>
      </c>
      <c r="N1056" s="48"/>
      <c r="O1056" s="28" t="str">
        <f t="shared" si="82"/>
        <v/>
      </c>
      <c r="P1056" s="26" t="str">
        <f t="shared" si="83"/>
        <v/>
      </c>
      <c r="Q1056" s="26" t="str">
        <f t="shared" si="84"/>
        <v/>
      </c>
    </row>
    <row r="1057" spans="5:17" x14ac:dyDescent="0.25">
      <c r="E1057" s="17">
        <v>1051</v>
      </c>
      <c r="F1057" s="17"/>
      <c r="G1057" s="40"/>
      <c r="H1057" s="43"/>
      <c r="I1057" s="20"/>
      <c r="J1057" s="17" t="s">
        <v>11</v>
      </c>
      <c r="K1057" s="23">
        <f t="shared" ca="1" si="80"/>
        <v>3.7217429390581493</v>
      </c>
      <c r="L1057" s="23"/>
      <c r="M1057" s="26" t="str">
        <f t="shared" si="81"/>
        <v/>
      </c>
      <c r="N1057" s="48"/>
      <c r="O1057" s="28" t="str">
        <f t="shared" si="82"/>
        <v/>
      </c>
      <c r="P1057" s="26" t="str">
        <f t="shared" si="83"/>
        <v/>
      </c>
      <c r="Q1057" s="26" t="str">
        <f t="shared" si="84"/>
        <v/>
      </c>
    </row>
    <row r="1058" spans="5:17" x14ac:dyDescent="0.25">
      <c r="E1058" s="17">
        <v>1052</v>
      </c>
      <c r="F1058" s="17"/>
      <c r="G1058" s="40"/>
      <c r="H1058" s="43"/>
      <c r="I1058" s="20"/>
      <c r="J1058" s="17" t="s">
        <v>11</v>
      </c>
      <c r="K1058" s="23">
        <f t="shared" ca="1" si="80"/>
        <v>4.0645612483942921</v>
      </c>
      <c r="L1058" s="23"/>
      <c r="M1058" s="26" t="str">
        <f t="shared" si="81"/>
        <v/>
      </c>
      <c r="N1058" s="48"/>
      <c r="O1058" s="28" t="str">
        <f t="shared" si="82"/>
        <v/>
      </c>
      <c r="P1058" s="26" t="str">
        <f t="shared" si="83"/>
        <v/>
      </c>
      <c r="Q1058" s="26" t="str">
        <f t="shared" si="84"/>
        <v/>
      </c>
    </row>
    <row r="1059" spans="5:17" x14ac:dyDescent="0.25">
      <c r="E1059" s="17">
        <v>1053</v>
      </c>
      <c r="F1059" s="17"/>
      <c r="G1059" s="40"/>
      <c r="H1059" s="43"/>
      <c r="I1059" s="20"/>
      <c r="J1059" s="17" t="s">
        <v>11</v>
      </c>
      <c r="K1059" s="23">
        <f t="shared" ca="1" si="80"/>
        <v>4.3542353660586715</v>
      </c>
      <c r="L1059" s="23"/>
      <c r="M1059" s="26" t="str">
        <f t="shared" si="81"/>
        <v/>
      </c>
      <c r="N1059" s="48"/>
      <c r="O1059" s="28" t="str">
        <f t="shared" si="82"/>
        <v/>
      </c>
      <c r="P1059" s="26" t="str">
        <f t="shared" si="83"/>
        <v/>
      </c>
      <c r="Q1059" s="26" t="str">
        <f t="shared" si="84"/>
        <v/>
      </c>
    </row>
    <row r="1060" spans="5:17" x14ac:dyDescent="0.25">
      <c r="E1060" s="17">
        <v>1054</v>
      </c>
      <c r="F1060" s="17"/>
      <c r="G1060" s="40"/>
      <c r="H1060" s="43"/>
      <c r="I1060" s="20"/>
      <c r="J1060" s="17" t="s">
        <v>11</v>
      </c>
      <c r="K1060" s="23">
        <f t="shared" ca="1" si="80"/>
        <v>4.2064510025800566</v>
      </c>
      <c r="L1060" s="23"/>
      <c r="M1060" s="26" t="str">
        <f t="shared" si="81"/>
        <v/>
      </c>
      <c r="N1060" s="48"/>
      <c r="O1060" s="28" t="str">
        <f t="shared" si="82"/>
        <v/>
      </c>
      <c r="P1060" s="26" t="str">
        <f t="shared" si="83"/>
        <v/>
      </c>
      <c r="Q1060" s="26" t="str">
        <f t="shared" si="84"/>
        <v/>
      </c>
    </row>
    <row r="1061" spans="5:17" x14ac:dyDescent="0.25">
      <c r="E1061" s="17">
        <v>1055</v>
      </c>
      <c r="F1061" s="17"/>
      <c r="G1061" s="40"/>
      <c r="H1061" s="43"/>
      <c r="I1061" s="20"/>
      <c r="J1061" s="17" t="s">
        <v>11</v>
      </c>
      <c r="K1061" s="23">
        <f t="shared" ca="1" si="80"/>
        <v>4.280509837797883</v>
      </c>
      <c r="L1061" s="23"/>
      <c r="M1061" s="26" t="str">
        <f t="shared" si="81"/>
        <v/>
      </c>
      <c r="N1061" s="48"/>
      <c r="O1061" s="28" t="str">
        <f t="shared" si="82"/>
        <v/>
      </c>
      <c r="P1061" s="26" t="str">
        <f t="shared" si="83"/>
        <v/>
      </c>
      <c r="Q1061" s="26" t="str">
        <f t="shared" si="84"/>
        <v/>
      </c>
    </row>
    <row r="1062" spans="5:17" x14ac:dyDescent="0.25">
      <c r="E1062" s="17">
        <v>1056</v>
      </c>
      <c r="F1062" s="17"/>
      <c r="G1062" s="40"/>
      <c r="H1062" s="43"/>
      <c r="I1062" s="20"/>
      <c r="J1062" s="17" t="s">
        <v>11</v>
      </c>
      <c r="K1062" s="23">
        <f t="shared" ca="1" si="80"/>
        <v>3.6784672838765458</v>
      </c>
      <c r="L1062" s="23"/>
      <c r="M1062" s="26" t="str">
        <f t="shared" si="81"/>
        <v/>
      </c>
      <c r="N1062" s="48"/>
      <c r="O1062" s="28" t="str">
        <f t="shared" si="82"/>
        <v/>
      </c>
      <c r="P1062" s="26" t="str">
        <f t="shared" si="83"/>
        <v/>
      </c>
      <c r="Q1062" s="26" t="str">
        <f t="shared" si="84"/>
        <v/>
      </c>
    </row>
    <row r="1063" spans="5:17" x14ac:dyDescent="0.25">
      <c r="E1063" s="17">
        <v>1057</v>
      </c>
      <c r="F1063" s="17"/>
      <c r="G1063" s="40"/>
      <c r="H1063" s="43"/>
      <c r="I1063" s="20"/>
      <c r="J1063" s="17" t="s">
        <v>11</v>
      </c>
      <c r="K1063" s="23">
        <f t="shared" ca="1" si="80"/>
        <v>3.347622344255301</v>
      </c>
      <c r="L1063" s="23"/>
      <c r="M1063" s="26" t="str">
        <f t="shared" si="81"/>
        <v/>
      </c>
      <c r="N1063" s="48"/>
      <c r="O1063" s="28" t="str">
        <f t="shared" si="82"/>
        <v/>
      </c>
      <c r="P1063" s="26" t="str">
        <f t="shared" si="83"/>
        <v/>
      </c>
      <c r="Q1063" s="26" t="str">
        <f t="shared" si="84"/>
        <v/>
      </c>
    </row>
    <row r="1064" spans="5:17" x14ac:dyDescent="0.25">
      <c r="E1064" s="17">
        <v>1058</v>
      </c>
      <c r="F1064" s="17"/>
      <c r="G1064" s="40"/>
      <c r="H1064" s="43"/>
      <c r="I1064" s="20"/>
      <c r="J1064" s="17" t="s">
        <v>11</v>
      </c>
      <c r="K1064" s="23">
        <f t="shared" ca="1" si="80"/>
        <v>4.260487662546427</v>
      </c>
      <c r="L1064" s="23"/>
      <c r="M1064" s="26" t="str">
        <f t="shared" si="81"/>
        <v/>
      </c>
      <c r="N1064" s="48"/>
      <c r="O1064" s="28" t="str">
        <f t="shared" si="82"/>
        <v/>
      </c>
      <c r="P1064" s="26" t="str">
        <f t="shared" si="83"/>
        <v/>
      </c>
      <c r="Q1064" s="26" t="str">
        <f t="shared" si="84"/>
        <v/>
      </c>
    </row>
    <row r="1065" spans="5:17" x14ac:dyDescent="0.25">
      <c r="E1065" s="17">
        <v>1059</v>
      </c>
      <c r="F1065" s="17"/>
      <c r="G1065" s="40"/>
      <c r="H1065" s="43"/>
      <c r="I1065" s="20"/>
      <c r="J1065" s="17" t="s">
        <v>11</v>
      </c>
      <c r="K1065" s="23">
        <f t="shared" ca="1" si="80"/>
        <v>4.5869065175493038</v>
      </c>
      <c r="L1065" s="23"/>
      <c r="M1065" s="26" t="str">
        <f t="shared" si="81"/>
        <v/>
      </c>
      <c r="N1065" s="48"/>
      <c r="O1065" s="28" t="str">
        <f t="shared" si="82"/>
        <v/>
      </c>
      <c r="P1065" s="26" t="str">
        <f t="shared" si="83"/>
        <v/>
      </c>
      <c r="Q1065" s="26" t="str">
        <f t="shared" si="84"/>
        <v/>
      </c>
    </row>
    <row r="1066" spans="5:17" x14ac:dyDescent="0.25">
      <c r="E1066" s="17">
        <v>1060</v>
      </c>
      <c r="F1066" s="17"/>
      <c r="G1066" s="40"/>
      <c r="H1066" s="43"/>
      <c r="I1066" s="20"/>
      <c r="J1066" s="17" t="s">
        <v>11</v>
      </c>
      <c r="K1066" s="23">
        <f t="shared" ca="1" si="80"/>
        <v>3.0276972658709265</v>
      </c>
      <c r="L1066" s="23"/>
      <c r="M1066" s="26" t="str">
        <f t="shared" si="81"/>
        <v/>
      </c>
      <c r="N1066" s="48"/>
      <c r="O1066" s="28" t="str">
        <f t="shared" si="82"/>
        <v/>
      </c>
      <c r="P1066" s="26" t="str">
        <f t="shared" si="83"/>
        <v/>
      </c>
      <c r="Q1066" s="26" t="str">
        <f t="shared" si="84"/>
        <v/>
      </c>
    </row>
    <row r="1067" spans="5:17" x14ac:dyDescent="0.25">
      <c r="E1067" s="17">
        <v>1061</v>
      </c>
      <c r="F1067" s="17"/>
      <c r="G1067" s="40"/>
      <c r="H1067" s="43"/>
      <c r="I1067" s="20"/>
      <c r="J1067" s="17" t="s">
        <v>11</v>
      </c>
      <c r="K1067" s="23">
        <f t="shared" ref="K1067:K1130" ca="1" si="85">2.75+RAND()*(4.6-2.75)</f>
        <v>3.4758536735873653</v>
      </c>
      <c r="L1067" s="23"/>
      <c r="M1067" s="26" t="str">
        <f t="shared" si="81"/>
        <v/>
      </c>
      <c r="N1067" s="48"/>
      <c r="O1067" s="28" t="str">
        <f t="shared" si="82"/>
        <v/>
      </c>
      <c r="P1067" s="26" t="str">
        <f t="shared" si="83"/>
        <v/>
      </c>
      <c r="Q1067" s="26" t="str">
        <f t="shared" si="84"/>
        <v/>
      </c>
    </row>
    <row r="1068" spans="5:17" x14ac:dyDescent="0.25">
      <c r="E1068" s="17">
        <v>1062</v>
      </c>
      <c r="F1068" s="17"/>
      <c r="G1068" s="40"/>
      <c r="H1068" s="43"/>
      <c r="I1068" s="20"/>
      <c r="J1068" s="17" t="s">
        <v>11</v>
      </c>
      <c r="K1068" s="23">
        <f t="shared" ca="1" si="85"/>
        <v>3.2319330450646961</v>
      </c>
      <c r="L1068" s="23"/>
      <c r="M1068" s="26" t="str">
        <f t="shared" si="81"/>
        <v/>
      </c>
      <c r="N1068" s="48"/>
      <c r="O1068" s="28" t="str">
        <f t="shared" si="82"/>
        <v/>
      </c>
      <c r="P1068" s="26" t="str">
        <f t="shared" si="83"/>
        <v/>
      </c>
      <c r="Q1068" s="26" t="str">
        <f t="shared" si="84"/>
        <v/>
      </c>
    </row>
    <row r="1069" spans="5:17" x14ac:dyDescent="0.25">
      <c r="E1069" s="17">
        <v>1063</v>
      </c>
      <c r="F1069" s="17"/>
      <c r="G1069" s="40"/>
      <c r="H1069" s="43"/>
      <c r="I1069" s="20"/>
      <c r="J1069" s="17" t="s">
        <v>11</v>
      </c>
      <c r="K1069" s="23">
        <f t="shared" ca="1" si="85"/>
        <v>4.3619324415090102</v>
      </c>
      <c r="L1069" s="23"/>
      <c r="M1069" s="26" t="str">
        <f t="shared" si="81"/>
        <v/>
      </c>
      <c r="N1069" s="48"/>
      <c r="O1069" s="28" t="str">
        <f t="shared" si="82"/>
        <v/>
      </c>
      <c r="P1069" s="26" t="str">
        <f t="shared" si="83"/>
        <v/>
      </c>
      <c r="Q1069" s="26" t="str">
        <f t="shared" si="84"/>
        <v/>
      </c>
    </row>
    <row r="1070" spans="5:17" x14ac:dyDescent="0.25">
      <c r="E1070" s="17">
        <v>1064</v>
      </c>
      <c r="F1070" s="17"/>
      <c r="G1070" s="40"/>
      <c r="H1070" s="43"/>
      <c r="I1070" s="20"/>
      <c r="J1070" s="17" t="s">
        <v>11</v>
      </c>
      <c r="K1070" s="23">
        <f t="shared" ca="1" si="85"/>
        <v>3.7583487168864123</v>
      </c>
      <c r="L1070" s="23"/>
      <c r="M1070" s="26" t="str">
        <f t="shared" si="81"/>
        <v/>
      </c>
      <c r="N1070" s="48"/>
      <c r="O1070" s="28" t="str">
        <f t="shared" si="82"/>
        <v/>
      </c>
      <c r="P1070" s="26" t="str">
        <f t="shared" si="83"/>
        <v/>
      </c>
      <c r="Q1070" s="26" t="str">
        <f t="shared" si="84"/>
        <v/>
      </c>
    </row>
    <row r="1071" spans="5:17" x14ac:dyDescent="0.25">
      <c r="E1071" s="17">
        <v>1065</v>
      </c>
      <c r="F1071" s="17"/>
      <c r="G1071" s="40"/>
      <c r="H1071" s="43"/>
      <c r="I1071" s="20"/>
      <c r="J1071" s="17" t="s">
        <v>11</v>
      </c>
      <c r="K1071" s="23">
        <f t="shared" ca="1" si="85"/>
        <v>2.9596339506145126</v>
      </c>
      <c r="L1071" s="23"/>
      <c r="M1071" s="26" t="str">
        <f t="shared" si="81"/>
        <v/>
      </c>
      <c r="N1071" s="48"/>
      <c r="O1071" s="28" t="str">
        <f t="shared" si="82"/>
        <v/>
      </c>
      <c r="P1071" s="26" t="str">
        <f t="shared" si="83"/>
        <v/>
      </c>
      <c r="Q1071" s="26" t="str">
        <f t="shared" si="84"/>
        <v/>
      </c>
    </row>
    <row r="1072" spans="5:17" x14ac:dyDescent="0.25">
      <c r="E1072" s="17">
        <v>1066</v>
      </c>
      <c r="F1072" s="17"/>
      <c r="G1072" s="40"/>
      <c r="H1072" s="43"/>
      <c r="I1072" s="20"/>
      <c r="J1072" s="17" t="s">
        <v>11</v>
      </c>
      <c r="K1072" s="23">
        <f t="shared" ca="1" si="85"/>
        <v>4.5540102404542475</v>
      </c>
      <c r="L1072" s="23"/>
      <c r="M1072" s="26" t="str">
        <f t="shared" si="81"/>
        <v/>
      </c>
      <c r="N1072" s="48"/>
      <c r="O1072" s="28" t="str">
        <f t="shared" si="82"/>
        <v/>
      </c>
      <c r="P1072" s="26" t="str">
        <f t="shared" si="83"/>
        <v/>
      </c>
      <c r="Q1072" s="26" t="str">
        <f t="shared" si="84"/>
        <v/>
      </c>
    </row>
    <row r="1073" spans="5:17" x14ac:dyDescent="0.25">
      <c r="E1073" s="17">
        <v>1067</v>
      </c>
      <c r="F1073" s="17"/>
      <c r="G1073" s="40"/>
      <c r="H1073" s="43"/>
      <c r="I1073" s="20"/>
      <c r="J1073" s="17" t="s">
        <v>11</v>
      </c>
      <c r="K1073" s="23">
        <f t="shared" ca="1" si="85"/>
        <v>4.5075225046961549</v>
      </c>
      <c r="L1073" s="23"/>
      <c r="M1073" s="26" t="str">
        <f t="shared" si="81"/>
        <v/>
      </c>
      <c r="N1073" s="48"/>
      <c r="O1073" s="28" t="str">
        <f t="shared" si="82"/>
        <v/>
      </c>
      <c r="P1073" s="26" t="str">
        <f t="shared" si="83"/>
        <v/>
      </c>
      <c r="Q1073" s="26" t="str">
        <f t="shared" si="84"/>
        <v/>
      </c>
    </row>
    <row r="1074" spans="5:17" x14ac:dyDescent="0.25">
      <c r="E1074" s="17">
        <v>1068</v>
      </c>
      <c r="F1074" s="17"/>
      <c r="G1074" s="40"/>
      <c r="H1074" s="43"/>
      <c r="I1074" s="20"/>
      <c r="J1074" s="17" t="s">
        <v>11</v>
      </c>
      <c r="K1074" s="23">
        <f t="shared" ca="1" si="85"/>
        <v>4.4993789176971646</v>
      </c>
      <c r="L1074" s="23"/>
      <c r="M1074" s="26" t="str">
        <f t="shared" si="81"/>
        <v/>
      </c>
      <c r="N1074" s="48"/>
      <c r="O1074" s="28" t="str">
        <f t="shared" si="82"/>
        <v/>
      </c>
      <c r="P1074" s="26" t="str">
        <f t="shared" si="83"/>
        <v/>
      </c>
      <c r="Q1074" s="26" t="str">
        <f t="shared" si="84"/>
        <v/>
      </c>
    </row>
    <row r="1075" spans="5:17" x14ac:dyDescent="0.25">
      <c r="E1075" s="17">
        <v>1069</v>
      </c>
      <c r="F1075" s="17"/>
      <c r="G1075" s="40"/>
      <c r="H1075" s="43"/>
      <c r="I1075" s="20"/>
      <c r="J1075" s="17" t="s">
        <v>11</v>
      </c>
      <c r="K1075" s="23">
        <f t="shared" ca="1" si="85"/>
        <v>3.5020781704379793</v>
      </c>
      <c r="L1075" s="23"/>
      <c r="M1075" s="26" t="str">
        <f t="shared" si="81"/>
        <v/>
      </c>
      <c r="N1075" s="48"/>
      <c r="O1075" s="28" t="str">
        <f t="shared" si="82"/>
        <v/>
      </c>
      <c r="P1075" s="26" t="str">
        <f t="shared" si="83"/>
        <v/>
      </c>
      <c r="Q1075" s="26" t="str">
        <f t="shared" si="84"/>
        <v/>
      </c>
    </row>
    <row r="1076" spans="5:17" x14ac:dyDescent="0.25">
      <c r="E1076" s="17">
        <v>1070</v>
      </c>
      <c r="F1076" s="17"/>
      <c r="G1076" s="40"/>
      <c r="H1076" s="43"/>
      <c r="I1076" s="20"/>
      <c r="J1076" s="17" t="s">
        <v>11</v>
      </c>
      <c r="K1076" s="23">
        <f t="shared" ca="1" si="85"/>
        <v>3.4914109306203627</v>
      </c>
      <c r="L1076" s="23"/>
      <c r="M1076" s="26" t="str">
        <f t="shared" si="81"/>
        <v/>
      </c>
      <c r="N1076" s="48"/>
      <c r="O1076" s="28" t="str">
        <f t="shared" si="82"/>
        <v/>
      </c>
      <c r="P1076" s="26" t="str">
        <f t="shared" si="83"/>
        <v/>
      </c>
      <c r="Q1076" s="26" t="str">
        <f t="shared" si="84"/>
        <v/>
      </c>
    </row>
    <row r="1077" spans="5:17" x14ac:dyDescent="0.25">
      <c r="E1077" s="17">
        <v>1071</v>
      </c>
      <c r="F1077" s="17"/>
      <c r="G1077" s="40"/>
      <c r="H1077" s="43"/>
      <c r="I1077" s="20"/>
      <c r="J1077" s="17" t="s">
        <v>11</v>
      </c>
      <c r="K1077" s="23">
        <f t="shared" ca="1" si="85"/>
        <v>3.2802368542152904</v>
      </c>
      <c r="L1077" s="23"/>
      <c r="M1077" s="26" t="str">
        <f t="shared" si="81"/>
        <v/>
      </c>
      <c r="N1077" s="48"/>
      <c r="O1077" s="28" t="str">
        <f t="shared" si="82"/>
        <v/>
      </c>
      <c r="P1077" s="26" t="str">
        <f t="shared" si="83"/>
        <v/>
      </c>
      <c r="Q1077" s="26" t="str">
        <f t="shared" si="84"/>
        <v/>
      </c>
    </row>
    <row r="1078" spans="5:17" x14ac:dyDescent="0.25">
      <c r="E1078" s="17">
        <v>1072</v>
      </c>
      <c r="F1078" s="17"/>
      <c r="G1078" s="40"/>
      <c r="H1078" s="43"/>
      <c r="I1078" s="20"/>
      <c r="J1078" s="17" t="s">
        <v>11</v>
      </c>
      <c r="K1078" s="23">
        <f t="shared" ca="1" si="85"/>
        <v>3.1006773859847279</v>
      </c>
      <c r="L1078" s="23"/>
      <c r="M1078" s="26" t="str">
        <f t="shared" si="81"/>
        <v/>
      </c>
      <c r="N1078" s="48"/>
      <c r="O1078" s="28" t="str">
        <f t="shared" si="82"/>
        <v/>
      </c>
      <c r="P1078" s="26" t="str">
        <f t="shared" si="83"/>
        <v/>
      </c>
      <c r="Q1078" s="26" t="str">
        <f t="shared" si="84"/>
        <v/>
      </c>
    </row>
    <row r="1079" spans="5:17" x14ac:dyDescent="0.25">
      <c r="E1079" s="17">
        <v>1073</v>
      </c>
      <c r="F1079" s="17"/>
      <c r="G1079" s="40"/>
      <c r="H1079" s="43"/>
      <c r="I1079" s="20"/>
      <c r="J1079" s="17" t="s">
        <v>11</v>
      </c>
      <c r="K1079" s="23">
        <f t="shared" ca="1" si="85"/>
        <v>2.8575937853414008</v>
      </c>
      <c r="L1079" s="23"/>
      <c r="M1079" s="26" t="str">
        <f t="shared" si="81"/>
        <v/>
      </c>
      <c r="N1079" s="48"/>
      <c r="O1079" s="28" t="str">
        <f t="shared" si="82"/>
        <v/>
      </c>
      <c r="P1079" s="26" t="str">
        <f t="shared" si="83"/>
        <v/>
      </c>
      <c r="Q1079" s="26" t="str">
        <f t="shared" si="84"/>
        <v/>
      </c>
    </row>
    <row r="1080" spans="5:17" x14ac:dyDescent="0.25">
      <c r="E1080" s="17">
        <v>1074</v>
      </c>
      <c r="F1080" s="17"/>
      <c r="G1080" s="40"/>
      <c r="H1080" s="43"/>
      <c r="I1080" s="20"/>
      <c r="J1080" s="17" t="s">
        <v>11</v>
      </c>
      <c r="K1080" s="23">
        <f t="shared" ca="1" si="85"/>
        <v>3.0605849392968913</v>
      </c>
      <c r="L1080" s="23"/>
      <c r="M1080" s="26" t="str">
        <f t="shared" si="81"/>
        <v/>
      </c>
      <c r="N1080" s="48"/>
      <c r="O1080" s="28" t="str">
        <f t="shared" si="82"/>
        <v/>
      </c>
      <c r="P1080" s="26" t="str">
        <f t="shared" si="83"/>
        <v/>
      </c>
      <c r="Q1080" s="26" t="str">
        <f t="shared" si="84"/>
        <v/>
      </c>
    </row>
    <row r="1081" spans="5:17" x14ac:dyDescent="0.25">
      <c r="E1081" s="17">
        <v>1075</v>
      </c>
      <c r="F1081" s="17"/>
      <c r="G1081" s="40"/>
      <c r="H1081" s="43"/>
      <c r="I1081" s="20"/>
      <c r="J1081" s="17" t="s">
        <v>11</v>
      </c>
      <c r="K1081" s="23">
        <f t="shared" ca="1" si="85"/>
        <v>3.4741309543460588</v>
      </c>
      <c r="L1081" s="23"/>
      <c r="M1081" s="26" t="str">
        <f t="shared" si="81"/>
        <v/>
      </c>
      <c r="N1081" s="48"/>
      <c r="O1081" s="28" t="str">
        <f t="shared" si="82"/>
        <v/>
      </c>
      <c r="P1081" s="26" t="str">
        <f t="shared" si="83"/>
        <v/>
      </c>
      <c r="Q1081" s="26" t="str">
        <f t="shared" si="84"/>
        <v/>
      </c>
    </row>
    <row r="1082" spans="5:17" x14ac:dyDescent="0.25">
      <c r="E1082" s="17">
        <v>1076</v>
      </c>
      <c r="F1082" s="17"/>
      <c r="G1082" s="40"/>
      <c r="H1082" s="43"/>
      <c r="I1082" s="20"/>
      <c r="J1082" s="17" t="s">
        <v>11</v>
      </c>
      <c r="K1082" s="23">
        <f t="shared" ca="1" si="85"/>
        <v>4.4413490001927824</v>
      </c>
      <c r="L1082" s="23"/>
      <c r="M1082" s="26" t="str">
        <f t="shared" si="81"/>
        <v/>
      </c>
      <c r="N1082" s="48"/>
      <c r="O1082" s="28" t="str">
        <f t="shared" si="82"/>
        <v/>
      </c>
      <c r="P1082" s="26" t="str">
        <f t="shared" si="83"/>
        <v/>
      </c>
      <c r="Q1082" s="26" t="str">
        <f t="shared" si="84"/>
        <v/>
      </c>
    </row>
    <row r="1083" spans="5:17" x14ac:dyDescent="0.25">
      <c r="E1083" s="17">
        <v>1077</v>
      </c>
      <c r="F1083" s="17"/>
      <c r="G1083" s="40"/>
      <c r="H1083" s="43"/>
      <c r="I1083" s="20"/>
      <c r="J1083" s="17" t="s">
        <v>11</v>
      </c>
      <c r="K1083" s="23">
        <f t="shared" ca="1" si="85"/>
        <v>2.9739567255796771</v>
      </c>
      <c r="L1083" s="23"/>
      <c r="M1083" s="26" t="str">
        <f t="shared" si="81"/>
        <v/>
      </c>
      <c r="N1083" s="48"/>
      <c r="O1083" s="28" t="str">
        <f t="shared" si="82"/>
        <v/>
      </c>
      <c r="P1083" s="26" t="str">
        <f t="shared" si="83"/>
        <v/>
      </c>
      <c r="Q1083" s="26" t="str">
        <f t="shared" si="84"/>
        <v/>
      </c>
    </row>
    <row r="1084" spans="5:17" x14ac:dyDescent="0.25">
      <c r="E1084" s="17">
        <v>1078</v>
      </c>
      <c r="F1084" s="17"/>
      <c r="G1084" s="40"/>
      <c r="H1084" s="43"/>
      <c r="I1084" s="20"/>
      <c r="J1084" s="17" t="s">
        <v>11</v>
      </c>
      <c r="K1084" s="23">
        <f t="shared" ca="1" si="85"/>
        <v>3.9921015471836343</v>
      </c>
      <c r="L1084" s="23"/>
      <c r="M1084" s="26" t="str">
        <f t="shared" si="81"/>
        <v/>
      </c>
      <c r="N1084" s="48"/>
      <c r="O1084" s="28" t="str">
        <f t="shared" si="82"/>
        <v/>
      </c>
      <c r="P1084" s="26" t="str">
        <f t="shared" si="83"/>
        <v/>
      </c>
      <c r="Q1084" s="26" t="str">
        <f t="shared" si="84"/>
        <v/>
      </c>
    </row>
    <row r="1085" spans="5:17" x14ac:dyDescent="0.25">
      <c r="E1085" s="17">
        <v>1079</v>
      </c>
      <c r="F1085" s="17"/>
      <c r="G1085" s="40"/>
      <c r="H1085" s="43"/>
      <c r="I1085" s="20"/>
      <c r="J1085" s="17" t="s">
        <v>11</v>
      </c>
      <c r="K1085" s="23">
        <f t="shared" ca="1" si="85"/>
        <v>3.5805557533060961</v>
      </c>
      <c r="L1085" s="23"/>
      <c r="M1085" s="26" t="str">
        <f t="shared" si="81"/>
        <v/>
      </c>
      <c r="N1085" s="48"/>
      <c r="O1085" s="28" t="str">
        <f t="shared" si="82"/>
        <v/>
      </c>
      <c r="P1085" s="26" t="str">
        <f t="shared" si="83"/>
        <v/>
      </c>
      <c r="Q1085" s="26" t="str">
        <f t="shared" si="84"/>
        <v/>
      </c>
    </row>
    <row r="1086" spans="5:17" x14ac:dyDescent="0.25">
      <c r="E1086" s="17">
        <v>1080</v>
      </c>
      <c r="F1086" s="17"/>
      <c r="G1086" s="40"/>
      <c r="H1086" s="43"/>
      <c r="I1086" s="20"/>
      <c r="J1086" s="17" t="s">
        <v>11</v>
      </c>
      <c r="K1086" s="23">
        <f t="shared" ca="1" si="85"/>
        <v>3.5382419089787449</v>
      </c>
      <c r="L1086" s="23"/>
      <c r="M1086" s="26" t="str">
        <f t="shared" si="81"/>
        <v/>
      </c>
      <c r="N1086" s="48"/>
      <c r="O1086" s="28" t="str">
        <f t="shared" si="82"/>
        <v/>
      </c>
      <c r="P1086" s="26" t="str">
        <f t="shared" si="83"/>
        <v/>
      </c>
      <c r="Q1086" s="26" t="str">
        <f t="shared" si="84"/>
        <v/>
      </c>
    </row>
    <row r="1087" spans="5:17" x14ac:dyDescent="0.25">
      <c r="E1087" s="17">
        <v>1081</v>
      </c>
      <c r="F1087" s="17"/>
      <c r="G1087" s="40"/>
      <c r="H1087" s="43"/>
      <c r="I1087" s="20"/>
      <c r="J1087" s="17" t="s">
        <v>11</v>
      </c>
      <c r="K1087" s="23">
        <f t="shared" ca="1" si="85"/>
        <v>4.470859314310963</v>
      </c>
      <c r="L1087" s="23"/>
      <c r="M1087" s="26" t="str">
        <f t="shared" si="81"/>
        <v/>
      </c>
      <c r="N1087" s="48"/>
      <c r="O1087" s="28" t="str">
        <f t="shared" si="82"/>
        <v/>
      </c>
      <c r="P1087" s="26" t="str">
        <f t="shared" si="83"/>
        <v/>
      </c>
      <c r="Q1087" s="26" t="str">
        <f t="shared" si="84"/>
        <v/>
      </c>
    </row>
    <row r="1088" spans="5:17" x14ac:dyDescent="0.25">
      <c r="E1088" s="17">
        <v>1082</v>
      </c>
      <c r="F1088" s="17"/>
      <c r="G1088" s="40"/>
      <c r="H1088" s="43"/>
      <c r="I1088" s="20"/>
      <c r="J1088" s="17" t="s">
        <v>11</v>
      </c>
      <c r="K1088" s="23">
        <f t="shared" ca="1" si="85"/>
        <v>3.8582347995452162</v>
      </c>
      <c r="L1088" s="23"/>
      <c r="M1088" s="26" t="str">
        <f t="shared" si="81"/>
        <v/>
      </c>
      <c r="N1088" s="48"/>
      <c r="O1088" s="28" t="str">
        <f t="shared" si="82"/>
        <v/>
      </c>
      <c r="P1088" s="26" t="str">
        <f t="shared" si="83"/>
        <v/>
      </c>
      <c r="Q1088" s="26" t="str">
        <f t="shared" si="84"/>
        <v/>
      </c>
    </row>
    <row r="1089" spans="5:17" x14ac:dyDescent="0.25">
      <c r="E1089" s="17">
        <v>1083</v>
      </c>
      <c r="F1089" s="17"/>
      <c r="G1089" s="40"/>
      <c r="H1089" s="43"/>
      <c r="I1089" s="20"/>
      <c r="J1089" s="17" t="s">
        <v>11</v>
      </c>
      <c r="K1089" s="23">
        <f t="shared" ca="1" si="85"/>
        <v>3.1586068171226445</v>
      </c>
      <c r="L1089" s="23"/>
      <c r="M1089" s="26" t="str">
        <f t="shared" si="81"/>
        <v/>
      </c>
      <c r="N1089" s="48"/>
      <c r="O1089" s="28" t="str">
        <f t="shared" si="82"/>
        <v/>
      </c>
      <c r="P1089" s="26" t="str">
        <f t="shared" si="83"/>
        <v/>
      </c>
      <c r="Q1089" s="26" t="str">
        <f t="shared" si="84"/>
        <v/>
      </c>
    </row>
    <row r="1090" spans="5:17" x14ac:dyDescent="0.25">
      <c r="E1090" s="17">
        <v>1084</v>
      </c>
      <c r="F1090" s="17"/>
      <c r="G1090" s="40"/>
      <c r="H1090" s="43"/>
      <c r="I1090" s="20"/>
      <c r="J1090" s="17" t="s">
        <v>11</v>
      </c>
      <c r="K1090" s="23">
        <f t="shared" ca="1" si="85"/>
        <v>4.452089746093673</v>
      </c>
      <c r="L1090" s="23"/>
      <c r="M1090" s="26" t="str">
        <f t="shared" si="81"/>
        <v/>
      </c>
      <c r="N1090" s="48"/>
      <c r="O1090" s="28" t="str">
        <f t="shared" si="82"/>
        <v/>
      </c>
      <c r="P1090" s="26" t="str">
        <f t="shared" si="83"/>
        <v/>
      </c>
      <c r="Q1090" s="26" t="str">
        <f t="shared" si="84"/>
        <v/>
      </c>
    </row>
    <row r="1091" spans="5:17" x14ac:dyDescent="0.25">
      <c r="E1091" s="17">
        <v>1085</v>
      </c>
      <c r="F1091" s="17"/>
      <c r="G1091" s="40"/>
      <c r="H1091" s="43"/>
      <c r="I1091" s="20"/>
      <c r="J1091" s="17" t="s">
        <v>11</v>
      </c>
      <c r="K1091" s="23">
        <f t="shared" ca="1" si="85"/>
        <v>3.4718779287559203</v>
      </c>
      <c r="L1091" s="23"/>
      <c r="M1091" s="26" t="str">
        <f t="shared" si="81"/>
        <v/>
      </c>
      <c r="N1091" s="48"/>
      <c r="O1091" s="28" t="str">
        <f t="shared" si="82"/>
        <v/>
      </c>
      <c r="P1091" s="26" t="str">
        <f t="shared" si="83"/>
        <v/>
      </c>
      <c r="Q1091" s="26" t="str">
        <f t="shared" si="84"/>
        <v/>
      </c>
    </row>
    <row r="1092" spans="5:17" x14ac:dyDescent="0.25">
      <c r="E1092" s="17">
        <v>1086</v>
      </c>
      <c r="F1092" s="17"/>
      <c r="G1092" s="40"/>
      <c r="H1092" s="43"/>
      <c r="I1092" s="20"/>
      <c r="J1092" s="17" t="s">
        <v>11</v>
      </c>
      <c r="K1092" s="23">
        <f t="shared" ca="1" si="85"/>
        <v>3.3886883676327679</v>
      </c>
      <c r="L1092" s="23"/>
      <c r="M1092" s="26" t="str">
        <f t="shared" si="81"/>
        <v/>
      </c>
      <c r="N1092" s="48"/>
      <c r="O1092" s="28" t="str">
        <f t="shared" si="82"/>
        <v/>
      </c>
      <c r="P1092" s="26" t="str">
        <f t="shared" si="83"/>
        <v/>
      </c>
      <c r="Q1092" s="26" t="str">
        <f t="shared" si="84"/>
        <v/>
      </c>
    </row>
    <row r="1093" spans="5:17" x14ac:dyDescent="0.25">
      <c r="E1093" s="17">
        <v>1087</v>
      </c>
      <c r="F1093" s="17"/>
      <c r="G1093" s="40"/>
      <c r="H1093" s="43"/>
      <c r="I1093" s="20"/>
      <c r="J1093" s="17" t="s">
        <v>11</v>
      </c>
      <c r="K1093" s="23">
        <f t="shared" ca="1" si="85"/>
        <v>2.9617455175318717</v>
      </c>
      <c r="L1093" s="23"/>
      <c r="M1093" s="26" t="str">
        <f t="shared" si="81"/>
        <v/>
      </c>
      <c r="N1093" s="48"/>
      <c r="O1093" s="28" t="str">
        <f t="shared" si="82"/>
        <v/>
      </c>
      <c r="P1093" s="26" t="str">
        <f t="shared" si="83"/>
        <v/>
      </c>
      <c r="Q1093" s="26" t="str">
        <f t="shared" si="84"/>
        <v/>
      </c>
    </row>
    <row r="1094" spans="5:17" x14ac:dyDescent="0.25">
      <c r="E1094" s="17">
        <v>1088</v>
      </c>
      <c r="F1094" s="17"/>
      <c r="G1094" s="40"/>
      <c r="H1094" s="43"/>
      <c r="I1094" s="20"/>
      <c r="J1094" s="17" t="s">
        <v>11</v>
      </c>
      <c r="K1094" s="23">
        <f t="shared" ca="1" si="85"/>
        <v>4.5587648171805721</v>
      </c>
      <c r="L1094" s="23"/>
      <c r="M1094" s="26" t="str">
        <f t="shared" si="81"/>
        <v/>
      </c>
      <c r="N1094" s="48"/>
      <c r="O1094" s="28" t="str">
        <f t="shared" si="82"/>
        <v/>
      </c>
      <c r="P1094" s="26" t="str">
        <f t="shared" si="83"/>
        <v/>
      </c>
      <c r="Q1094" s="26" t="str">
        <f t="shared" si="84"/>
        <v/>
      </c>
    </row>
    <row r="1095" spans="5:17" x14ac:dyDescent="0.25">
      <c r="E1095" s="17">
        <v>1089</v>
      </c>
      <c r="F1095" s="17"/>
      <c r="G1095" s="40"/>
      <c r="H1095" s="43"/>
      <c r="I1095" s="20"/>
      <c r="J1095" s="17" t="s">
        <v>11</v>
      </c>
      <c r="K1095" s="23">
        <f t="shared" ca="1" si="85"/>
        <v>3.4127662578216391</v>
      </c>
      <c r="L1095" s="23"/>
      <c r="M1095" s="26" t="str">
        <f t="shared" si="81"/>
        <v/>
      </c>
      <c r="N1095" s="48"/>
      <c r="O1095" s="28" t="str">
        <f t="shared" si="82"/>
        <v/>
      </c>
      <c r="P1095" s="26" t="str">
        <f t="shared" si="83"/>
        <v/>
      </c>
      <c r="Q1095" s="26" t="str">
        <f t="shared" si="84"/>
        <v/>
      </c>
    </row>
    <row r="1096" spans="5:17" x14ac:dyDescent="0.25">
      <c r="E1096" s="17">
        <v>1090</v>
      </c>
      <c r="F1096" s="17"/>
      <c r="G1096" s="40"/>
      <c r="H1096" s="43"/>
      <c r="I1096" s="20"/>
      <c r="J1096" s="17" t="s">
        <v>11</v>
      </c>
      <c r="K1096" s="23">
        <f t="shared" ca="1" si="85"/>
        <v>3.1551543026582278</v>
      </c>
      <c r="L1096" s="23"/>
      <c r="M1096" s="26" t="str">
        <f t="shared" ref="M1096:M1159" si="86">IF(N1095&lt;&gt;"",IF(M1095=1,IF(N1095="GAGNÉ",1,2),IF(N1095="GAGNÉ",INDEX(fibo,MATCH(M1095,fibo,0)-2),INDEX(fibo,MATCH(M1095,fibo,0),1)+INDEX(fibo,MATCH(M1095,fibo,0)-1))),"")</f>
        <v/>
      </c>
      <c r="N1096" s="48"/>
      <c r="O1096" s="28" t="str">
        <f t="shared" si="82"/>
        <v/>
      </c>
      <c r="P1096" s="26" t="str">
        <f t="shared" si="83"/>
        <v/>
      </c>
      <c r="Q1096" s="26" t="str">
        <f t="shared" si="84"/>
        <v/>
      </c>
    </row>
    <row r="1097" spans="5:17" x14ac:dyDescent="0.25">
      <c r="E1097" s="17">
        <v>1091</v>
      </c>
      <c r="F1097" s="17"/>
      <c r="G1097" s="40"/>
      <c r="H1097" s="43"/>
      <c r="I1097" s="20"/>
      <c r="J1097" s="17" t="s">
        <v>11</v>
      </c>
      <c r="K1097" s="23">
        <f t="shared" ca="1" si="85"/>
        <v>2.9971042252136191</v>
      </c>
      <c r="L1097" s="23"/>
      <c r="M1097" s="26" t="str">
        <f t="shared" si="86"/>
        <v/>
      </c>
      <c r="N1097" s="48"/>
      <c r="O1097" s="28" t="str">
        <f t="shared" ref="O1097:O1160" si="87">IF(N1097="GAGNÉ",K1097*M1097,IF(N1097="PERDU","0,00 €",""))</f>
        <v/>
      </c>
      <c r="P1097" s="26" t="str">
        <f t="shared" ref="P1097:P1160" si="88">IF(N1097="GAGNÉ",O1097-M1097,IF(N1097="PERDU",-M1097,""))</f>
        <v/>
      </c>
      <c r="Q1097" s="26" t="str">
        <f t="shared" ref="Q1097:Q1160" si="89">IF(N1097="GAGNÉ",O1097-M1097+Q1096,IF(N1097="PERDU",Q1096-M1097,""))</f>
        <v/>
      </c>
    </row>
    <row r="1098" spans="5:17" x14ac:dyDescent="0.25">
      <c r="E1098" s="17">
        <v>1092</v>
      </c>
      <c r="F1098" s="17"/>
      <c r="G1098" s="40"/>
      <c r="H1098" s="43"/>
      <c r="I1098" s="20"/>
      <c r="J1098" s="17" t="s">
        <v>11</v>
      </c>
      <c r="K1098" s="23">
        <f t="shared" ca="1" si="85"/>
        <v>4.3230807708201002</v>
      </c>
      <c r="L1098" s="23"/>
      <c r="M1098" s="26" t="str">
        <f t="shared" si="86"/>
        <v/>
      </c>
      <c r="N1098" s="48"/>
      <c r="O1098" s="28" t="str">
        <f t="shared" si="87"/>
        <v/>
      </c>
      <c r="P1098" s="26" t="str">
        <f t="shared" si="88"/>
        <v/>
      </c>
      <c r="Q1098" s="26" t="str">
        <f t="shared" si="89"/>
        <v/>
      </c>
    </row>
    <row r="1099" spans="5:17" x14ac:dyDescent="0.25">
      <c r="E1099" s="17">
        <v>1093</v>
      </c>
      <c r="F1099" s="17"/>
      <c r="G1099" s="40"/>
      <c r="H1099" s="43"/>
      <c r="I1099" s="20"/>
      <c r="J1099" s="17" t="s">
        <v>11</v>
      </c>
      <c r="K1099" s="23">
        <f t="shared" ca="1" si="85"/>
        <v>3.9931405346145912</v>
      </c>
      <c r="L1099" s="23"/>
      <c r="M1099" s="26" t="str">
        <f t="shared" si="86"/>
        <v/>
      </c>
      <c r="N1099" s="48"/>
      <c r="O1099" s="28" t="str">
        <f t="shared" si="87"/>
        <v/>
      </c>
      <c r="P1099" s="26" t="str">
        <f t="shared" si="88"/>
        <v/>
      </c>
      <c r="Q1099" s="26" t="str">
        <f t="shared" si="89"/>
        <v/>
      </c>
    </row>
    <row r="1100" spans="5:17" x14ac:dyDescent="0.25">
      <c r="E1100" s="17">
        <v>1094</v>
      </c>
      <c r="F1100" s="17"/>
      <c r="G1100" s="40"/>
      <c r="H1100" s="43"/>
      <c r="I1100" s="20"/>
      <c r="J1100" s="17" t="s">
        <v>11</v>
      </c>
      <c r="K1100" s="23">
        <f t="shared" ca="1" si="85"/>
        <v>3.0200969278303353</v>
      </c>
      <c r="L1100" s="23"/>
      <c r="M1100" s="26" t="str">
        <f t="shared" si="86"/>
        <v/>
      </c>
      <c r="N1100" s="48"/>
      <c r="O1100" s="28" t="str">
        <f t="shared" si="87"/>
        <v/>
      </c>
      <c r="P1100" s="26" t="str">
        <f t="shared" si="88"/>
        <v/>
      </c>
      <c r="Q1100" s="26" t="str">
        <f t="shared" si="89"/>
        <v/>
      </c>
    </row>
    <row r="1101" spans="5:17" x14ac:dyDescent="0.25">
      <c r="E1101" s="17">
        <v>1095</v>
      </c>
      <c r="F1101" s="17"/>
      <c r="G1101" s="40"/>
      <c r="H1101" s="43"/>
      <c r="I1101" s="20"/>
      <c r="J1101" s="17" t="s">
        <v>11</v>
      </c>
      <c r="K1101" s="23">
        <f t="shared" ca="1" si="85"/>
        <v>4.1307762623394524</v>
      </c>
      <c r="L1101" s="23"/>
      <c r="M1101" s="26" t="str">
        <f t="shared" si="86"/>
        <v/>
      </c>
      <c r="N1101" s="48"/>
      <c r="O1101" s="28" t="str">
        <f t="shared" si="87"/>
        <v/>
      </c>
      <c r="P1101" s="26" t="str">
        <f t="shared" si="88"/>
        <v/>
      </c>
      <c r="Q1101" s="26" t="str">
        <f t="shared" si="89"/>
        <v/>
      </c>
    </row>
    <row r="1102" spans="5:17" x14ac:dyDescent="0.25">
      <c r="E1102" s="17">
        <v>1096</v>
      </c>
      <c r="F1102" s="17"/>
      <c r="G1102" s="40"/>
      <c r="H1102" s="43"/>
      <c r="I1102" s="20"/>
      <c r="J1102" s="17" t="s">
        <v>11</v>
      </c>
      <c r="K1102" s="23">
        <f t="shared" ca="1" si="85"/>
        <v>3.2706511847200344</v>
      </c>
      <c r="L1102" s="23"/>
      <c r="M1102" s="26" t="str">
        <f t="shared" si="86"/>
        <v/>
      </c>
      <c r="N1102" s="48"/>
      <c r="O1102" s="28" t="str">
        <f t="shared" si="87"/>
        <v/>
      </c>
      <c r="P1102" s="26" t="str">
        <f t="shared" si="88"/>
        <v/>
      </c>
      <c r="Q1102" s="26" t="str">
        <f t="shared" si="89"/>
        <v/>
      </c>
    </row>
    <row r="1103" spans="5:17" x14ac:dyDescent="0.25">
      <c r="E1103" s="17">
        <v>1097</v>
      </c>
      <c r="F1103" s="17"/>
      <c r="G1103" s="40"/>
      <c r="H1103" s="43"/>
      <c r="I1103" s="20"/>
      <c r="J1103" s="17" t="s">
        <v>11</v>
      </c>
      <c r="K1103" s="23">
        <f t="shared" ca="1" si="85"/>
        <v>4.4754293447790268</v>
      </c>
      <c r="L1103" s="23"/>
      <c r="M1103" s="26" t="str">
        <f t="shared" si="86"/>
        <v/>
      </c>
      <c r="N1103" s="48"/>
      <c r="O1103" s="28" t="str">
        <f t="shared" si="87"/>
        <v/>
      </c>
      <c r="P1103" s="26" t="str">
        <f t="shared" si="88"/>
        <v/>
      </c>
      <c r="Q1103" s="26" t="str">
        <f t="shared" si="89"/>
        <v/>
      </c>
    </row>
    <row r="1104" spans="5:17" x14ac:dyDescent="0.25">
      <c r="E1104" s="17">
        <v>1098</v>
      </c>
      <c r="F1104" s="17"/>
      <c r="G1104" s="40"/>
      <c r="H1104" s="43"/>
      <c r="I1104" s="20"/>
      <c r="J1104" s="17" t="s">
        <v>11</v>
      </c>
      <c r="K1104" s="23">
        <f t="shared" ca="1" si="85"/>
        <v>4.5787127221810007</v>
      </c>
      <c r="L1104" s="23"/>
      <c r="M1104" s="26" t="str">
        <f t="shared" si="86"/>
        <v/>
      </c>
      <c r="N1104" s="48"/>
      <c r="O1104" s="28" t="str">
        <f t="shared" si="87"/>
        <v/>
      </c>
      <c r="P1104" s="26" t="str">
        <f t="shared" si="88"/>
        <v/>
      </c>
      <c r="Q1104" s="26" t="str">
        <f t="shared" si="89"/>
        <v/>
      </c>
    </row>
    <row r="1105" spans="5:17" x14ac:dyDescent="0.25">
      <c r="E1105" s="17">
        <v>1099</v>
      </c>
      <c r="F1105" s="17"/>
      <c r="G1105" s="40"/>
      <c r="H1105" s="43"/>
      <c r="I1105" s="20"/>
      <c r="J1105" s="17" t="s">
        <v>11</v>
      </c>
      <c r="K1105" s="23">
        <f t="shared" ca="1" si="85"/>
        <v>3.8461028967949442</v>
      </c>
      <c r="L1105" s="23"/>
      <c r="M1105" s="26" t="str">
        <f t="shared" si="86"/>
        <v/>
      </c>
      <c r="N1105" s="48"/>
      <c r="O1105" s="28" t="str">
        <f t="shared" si="87"/>
        <v/>
      </c>
      <c r="P1105" s="26" t="str">
        <f t="shared" si="88"/>
        <v/>
      </c>
      <c r="Q1105" s="26" t="str">
        <f t="shared" si="89"/>
        <v/>
      </c>
    </row>
    <row r="1106" spans="5:17" x14ac:dyDescent="0.25">
      <c r="E1106" s="17">
        <v>1100</v>
      </c>
      <c r="F1106" s="17"/>
      <c r="G1106" s="40"/>
      <c r="H1106" s="43"/>
      <c r="I1106" s="20"/>
      <c r="J1106" s="17" t="s">
        <v>11</v>
      </c>
      <c r="K1106" s="23">
        <f t="shared" ca="1" si="85"/>
        <v>4.5462748677680009</v>
      </c>
      <c r="L1106" s="23"/>
      <c r="M1106" s="26" t="str">
        <f t="shared" si="86"/>
        <v/>
      </c>
      <c r="N1106" s="48"/>
      <c r="O1106" s="28" t="str">
        <f t="shared" si="87"/>
        <v/>
      </c>
      <c r="P1106" s="26" t="str">
        <f t="shared" si="88"/>
        <v/>
      </c>
      <c r="Q1106" s="26" t="str">
        <f t="shared" si="89"/>
        <v/>
      </c>
    </row>
    <row r="1107" spans="5:17" x14ac:dyDescent="0.25">
      <c r="E1107" s="17">
        <v>1101</v>
      </c>
      <c r="F1107" s="17"/>
      <c r="G1107" s="40"/>
      <c r="H1107" s="43"/>
      <c r="I1107" s="20"/>
      <c r="J1107" s="17" t="s">
        <v>11</v>
      </c>
      <c r="K1107" s="23">
        <f t="shared" ca="1" si="85"/>
        <v>2.8500569195433183</v>
      </c>
      <c r="L1107" s="23"/>
      <c r="M1107" s="26" t="str">
        <f t="shared" si="86"/>
        <v/>
      </c>
      <c r="N1107" s="48"/>
      <c r="O1107" s="28" t="str">
        <f t="shared" si="87"/>
        <v/>
      </c>
      <c r="P1107" s="26" t="str">
        <f t="shared" si="88"/>
        <v/>
      </c>
      <c r="Q1107" s="26" t="str">
        <f t="shared" si="89"/>
        <v/>
      </c>
    </row>
    <row r="1108" spans="5:17" x14ac:dyDescent="0.25">
      <c r="E1108" s="17">
        <v>1102</v>
      </c>
      <c r="F1108" s="17"/>
      <c r="G1108" s="40"/>
      <c r="H1108" s="43"/>
      <c r="I1108" s="20"/>
      <c r="J1108" s="17" t="s">
        <v>11</v>
      </c>
      <c r="K1108" s="23">
        <f t="shared" ca="1" si="85"/>
        <v>4.0598466149430656</v>
      </c>
      <c r="L1108" s="23"/>
      <c r="M1108" s="26" t="str">
        <f t="shared" si="86"/>
        <v/>
      </c>
      <c r="N1108" s="48"/>
      <c r="O1108" s="28" t="str">
        <f t="shared" si="87"/>
        <v/>
      </c>
      <c r="P1108" s="26" t="str">
        <f t="shared" si="88"/>
        <v/>
      </c>
      <c r="Q1108" s="26" t="str">
        <f t="shared" si="89"/>
        <v/>
      </c>
    </row>
    <row r="1109" spans="5:17" x14ac:dyDescent="0.25">
      <c r="E1109" s="17">
        <v>1103</v>
      </c>
      <c r="F1109" s="17"/>
      <c r="G1109" s="40"/>
      <c r="H1109" s="43"/>
      <c r="I1109" s="20"/>
      <c r="J1109" s="17" t="s">
        <v>11</v>
      </c>
      <c r="K1109" s="23">
        <f t="shared" ca="1" si="85"/>
        <v>4.2661565437173437</v>
      </c>
      <c r="L1109" s="23"/>
      <c r="M1109" s="26" t="str">
        <f t="shared" si="86"/>
        <v/>
      </c>
      <c r="N1109" s="48"/>
      <c r="O1109" s="28" t="str">
        <f t="shared" si="87"/>
        <v/>
      </c>
      <c r="P1109" s="26" t="str">
        <f t="shared" si="88"/>
        <v/>
      </c>
      <c r="Q1109" s="26" t="str">
        <f t="shared" si="89"/>
        <v/>
      </c>
    </row>
    <row r="1110" spans="5:17" x14ac:dyDescent="0.25">
      <c r="E1110" s="17">
        <v>1104</v>
      </c>
      <c r="F1110" s="17"/>
      <c r="G1110" s="40"/>
      <c r="H1110" s="43"/>
      <c r="I1110" s="20"/>
      <c r="J1110" s="17" t="s">
        <v>11</v>
      </c>
      <c r="K1110" s="23">
        <f t="shared" ca="1" si="85"/>
        <v>3.8946569121074681</v>
      </c>
      <c r="L1110" s="23"/>
      <c r="M1110" s="26" t="str">
        <f t="shared" si="86"/>
        <v/>
      </c>
      <c r="N1110" s="48"/>
      <c r="O1110" s="28" t="str">
        <f t="shared" si="87"/>
        <v/>
      </c>
      <c r="P1110" s="26" t="str">
        <f t="shared" si="88"/>
        <v/>
      </c>
      <c r="Q1110" s="26" t="str">
        <f t="shared" si="89"/>
        <v/>
      </c>
    </row>
    <row r="1111" spans="5:17" x14ac:dyDescent="0.25">
      <c r="E1111" s="17">
        <v>1105</v>
      </c>
      <c r="F1111" s="17"/>
      <c r="G1111" s="40"/>
      <c r="H1111" s="43"/>
      <c r="I1111" s="20"/>
      <c r="J1111" s="17" t="s">
        <v>11</v>
      </c>
      <c r="K1111" s="23">
        <f t="shared" ca="1" si="85"/>
        <v>3.6637797306226534</v>
      </c>
      <c r="L1111" s="23"/>
      <c r="M1111" s="26" t="str">
        <f t="shared" si="86"/>
        <v/>
      </c>
      <c r="N1111" s="48"/>
      <c r="O1111" s="28" t="str">
        <f t="shared" si="87"/>
        <v/>
      </c>
      <c r="P1111" s="26" t="str">
        <f t="shared" si="88"/>
        <v/>
      </c>
      <c r="Q1111" s="26" t="str">
        <f t="shared" si="89"/>
        <v/>
      </c>
    </row>
    <row r="1112" spans="5:17" x14ac:dyDescent="0.25">
      <c r="E1112" s="17">
        <v>1106</v>
      </c>
      <c r="F1112" s="17"/>
      <c r="G1112" s="40"/>
      <c r="H1112" s="43"/>
      <c r="I1112" s="20"/>
      <c r="J1112" s="17" t="s">
        <v>11</v>
      </c>
      <c r="K1112" s="23">
        <f t="shared" ca="1" si="85"/>
        <v>4.5639653966472169</v>
      </c>
      <c r="L1112" s="23"/>
      <c r="M1112" s="26" t="str">
        <f t="shared" si="86"/>
        <v/>
      </c>
      <c r="N1112" s="48"/>
      <c r="O1112" s="28" t="str">
        <f t="shared" si="87"/>
        <v/>
      </c>
      <c r="P1112" s="26" t="str">
        <f t="shared" si="88"/>
        <v/>
      </c>
      <c r="Q1112" s="26" t="str">
        <f t="shared" si="89"/>
        <v/>
      </c>
    </row>
    <row r="1113" spans="5:17" x14ac:dyDescent="0.25">
      <c r="E1113" s="17">
        <v>1107</v>
      </c>
      <c r="F1113" s="17"/>
      <c r="G1113" s="40"/>
      <c r="H1113" s="43"/>
      <c r="I1113" s="20"/>
      <c r="J1113" s="17" t="s">
        <v>11</v>
      </c>
      <c r="K1113" s="23">
        <f t="shared" ca="1" si="85"/>
        <v>3.1129418061588514</v>
      </c>
      <c r="L1113" s="23"/>
      <c r="M1113" s="26" t="str">
        <f t="shared" si="86"/>
        <v/>
      </c>
      <c r="N1113" s="48"/>
      <c r="O1113" s="28" t="str">
        <f t="shared" si="87"/>
        <v/>
      </c>
      <c r="P1113" s="26" t="str">
        <f t="shared" si="88"/>
        <v/>
      </c>
      <c r="Q1113" s="26" t="str">
        <f t="shared" si="89"/>
        <v/>
      </c>
    </row>
    <row r="1114" spans="5:17" x14ac:dyDescent="0.25">
      <c r="E1114" s="17">
        <v>1108</v>
      </c>
      <c r="F1114" s="17"/>
      <c r="G1114" s="40"/>
      <c r="H1114" s="43"/>
      <c r="I1114" s="20"/>
      <c r="J1114" s="17" t="s">
        <v>11</v>
      </c>
      <c r="K1114" s="23">
        <f t="shared" ca="1" si="85"/>
        <v>3.312982103020333</v>
      </c>
      <c r="L1114" s="23"/>
      <c r="M1114" s="26" t="str">
        <f t="shared" si="86"/>
        <v/>
      </c>
      <c r="N1114" s="48"/>
      <c r="O1114" s="28" t="str">
        <f t="shared" si="87"/>
        <v/>
      </c>
      <c r="P1114" s="26" t="str">
        <f t="shared" si="88"/>
        <v/>
      </c>
      <c r="Q1114" s="26" t="str">
        <f t="shared" si="89"/>
        <v/>
      </c>
    </row>
    <row r="1115" spans="5:17" x14ac:dyDescent="0.25">
      <c r="E1115" s="17">
        <v>1109</v>
      </c>
      <c r="F1115" s="17"/>
      <c r="G1115" s="40"/>
      <c r="H1115" s="43"/>
      <c r="I1115" s="20"/>
      <c r="J1115" s="17" t="s">
        <v>11</v>
      </c>
      <c r="K1115" s="23">
        <f t="shared" ca="1" si="85"/>
        <v>3.788140382166473</v>
      </c>
      <c r="L1115" s="23"/>
      <c r="M1115" s="26" t="str">
        <f t="shared" si="86"/>
        <v/>
      </c>
      <c r="N1115" s="48"/>
      <c r="O1115" s="28" t="str">
        <f t="shared" si="87"/>
        <v/>
      </c>
      <c r="P1115" s="26" t="str">
        <f t="shared" si="88"/>
        <v/>
      </c>
      <c r="Q1115" s="26" t="str">
        <f t="shared" si="89"/>
        <v/>
      </c>
    </row>
    <row r="1116" spans="5:17" x14ac:dyDescent="0.25">
      <c r="E1116" s="17">
        <v>1110</v>
      </c>
      <c r="F1116" s="17"/>
      <c r="G1116" s="40"/>
      <c r="H1116" s="43"/>
      <c r="I1116" s="20"/>
      <c r="J1116" s="17" t="s">
        <v>11</v>
      </c>
      <c r="K1116" s="23">
        <f t="shared" ca="1" si="85"/>
        <v>4.2318226805173058</v>
      </c>
      <c r="L1116" s="23"/>
      <c r="M1116" s="26" t="str">
        <f t="shared" si="86"/>
        <v/>
      </c>
      <c r="N1116" s="48"/>
      <c r="O1116" s="28" t="str">
        <f t="shared" si="87"/>
        <v/>
      </c>
      <c r="P1116" s="26" t="str">
        <f t="shared" si="88"/>
        <v/>
      </c>
      <c r="Q1116" s="26" t="str">
        <f t="shared" si="89"/>
        <v/>
      </c>
    </row>
    <row r="1117" spans="5:17" x14ac:dyDescent="0.25">
      <c r="E1117" s="17">
        <v>1111</v>
      </c>
      <c r="F1117" s="17"/>
      <c r="G1117" s="40"/>
      <c r="H1117" s="43"/>
      <c r="I1117" s="20"/>
      <c r="J1117" s="17" t="s">
        <v>11</v>
      </c>
      <c r="K1117" s="23">
        <f t="shared" ca="1" si="85"/>
        <v>3.7838383058405816</v>
      </c>
      <c r="L1117" s="23"/>
      <c r="M1117" s="26" t="str">
        <f t="shared" si="86"/>
        <v/>
      </c>
      <c r="N1117" s="48"/>
      <c r="O1117" s="28" t="str">
        <f t="shared" si="87"/>
        <v/>
      </c>
      <c r="P1117" s="26" t="str">
        <f t="shared" si="88"/>
        <v/>
      </c>
      <c r="Q1117" s="26" t="str">
        <f t="shared" si="89"/>
        <v/>
      </c>
    </row>
    <row r="1118" spans="5:17" x14ac:dyDescent="0.25">
      <c r="E1118" s="17">
        <v>1112</v>
      </c>
      <c r="F1118" s="17"/>
      <c r="G1118" s="40"/>
      <c r="H1118" s="43"/>
      <c r="I1118" s="20"/>
      <c r="J1118" s="17" t="s">
        <v>11</v>
      </c>
      <c r="K1118" s="23">
        <f t="shared" ca="1" si="85"/>
        <v>3.0392827181615099</v>
      </c>
      <c r="L1118" s="23"/>
      <c r="M1118" s="26" t="str">
        <f t="shared" si="86"/>
        <v/>
      </c>
      <c r="N1118" s="48"/>
      <c r="O1118" s="28" t="str">
        <f t="shared" si="87"/>
        <v/>
      </c>
      <c r="P1118" s="26" t="str">
        <f t="shared" si="88"/>
        <v/>
      </c>
      <c r="Q1118" s="26" t="str">
        <f t="shared" si="89"/>
        <v/>
      </c>
    </row>
    <row r="1119" spans="5:17" x14ac:dyDescent="0.25">
      <c r="E1119" s="17">
        <v>1113</v>
      </c>
      <c r="F1119" s="17"/>
      <c r="G1119" s="40"/>
      <c r="H1119" s="43"/>
      <c r="I1119" s="20"/>
      <c r="J1119" s="17" t="s">
        <v>11</v>
      </c>
      <c r="K1119" s="23">
        <f t="shared" ca="1" si="85"/>
        <v>3.9000068152493883</v>
      </c>
      <c r="L1119" s="23"/>
      <c r="M1119" s="26" t="str">
        <f t="shared" si="86"/>
        <v/>
      </c>
      <c r="N1119" s="48"/>
      <c r="O1119" s="28" t="str">
        <f t="shared" si="87"/>
        <v/>
      </c>
      <c r="P1119" s="26" t="str">
        <f t="shared" si="88"/>
        <v/>
      </c>
      <c r="Q1119" s="26" t="str">
        <f t="shared" si="89"/>
        <v/>
      </c>
    </row>
    <row r="1120" spans="5:17" x14ac:dyDescent="0.25">
      <c r="E1120" s="17">
        <v>1114</v>
      </c>
      <c r="F1120" s="17"/>
      <c r="G1120" s="40"/>
      <c r="H1120" s="43"/>
      <c r="I1120" s="20"/>
      <c r="J1120" s="17" t="s">
        <v>11</v>
      </c>
      <c r="K1120" s="23">
        <f t="shared" ca="1" si="85"/>
        <v>3.3223569531334123</v>
      </c>
      <c r="L1120" s="23"/>
      <c r="M1120" s="26" t="str">
        <f t="shared" si="86"/>
        <v/>
      </c>
      <c r="N1120" s="48"/>
      <c r="O1120" s="28" t="str">
        <f t="shared" si="87"/>
        <v/>
      </c>
      <c r="P1120" s="26" t="str">
        <f t="shared" si="88"/>
        <v/>
      </c>
      <c r="Q1120" s="26" t="str">
        <f t="shared" si="89"/>
        <v/>
      </c>
    </row>
    <row r="1121" spans="5:17" x14ac:dyDescent="0.25">
      <c r="E1121" s="17">
        <v>1115</v>
      </c>
      <c r="F1121" s="17"/>
      <c r="G1121" s="40"/>
      <c r="H1121" s="43"/>
      <c r="I1121" s="20"/>
      <c r="J1121" s="17" t="s">
        <v>11</v>
      </c>
      <c r="K1121" s="23">
        <f t="shared" ca="1" si="85"/>
        <v>4.1108115685367128</v>
      </c>
      <c r="L1121" s="23"/>
      <c r="M1121" s="26" t="str">
        <f t="shared" si="86"/>
        <v/>
      </c>
      <c r="N1121" s="48"/>
      <c r="O1121" s="28" t="str">
        <f t="shared" si="87"/>
        <v/>
      </c>
      <c r="P1121" s="26" t="str">
        <f t="shared" si="88"/>
        <v/>
      </c>
      <c r="Q1121" s="26" t="str">
        <f t="shared" si="89"/>
        <v/>
      </c>
    </row>
    <row r="1122" spans="5:17" x14ac:dyDescent="0.25">
      <c r="E1122" s="17">
        <v>1116</v>
      </c>
      <c r="F1122" s="17"/>
      <c r="G1122" s="40"/>
      <c r="H1122" s="43"/>
      <c r="I1122" s="20"/>
      <c r="J1122" s="17" t="s">
        <v>11</v>
      </c>
      <c r="K1122" s="23">
        <f t="shared" ca="1" si="85"/>
        <v>2.9644293377898414</v>
      </c>
      <c r="L1122" s="23"/>
      <c r="M1122" s="26" t="str">
        <f t="shared" si="86"/>
        <v/>
      </c>
      <c r="N1122" s="48"/>
      <c r="O1122" s="28" t="str">
        <f t="shared" si="87"/>
        <v/>
      </c>
      <c r="P1122" s="26" t="str">
        <f t="shared" si="88"/>
        <v/>
      </c>
      <c r="Q1122" s="26" t="str">
        <f t="shared" si="89"/>
        <v/>
      </c>
    </row>
    <row r="1123" spans="5:17" x14ac:dyDescent="0.25">
      <c r="E1123" s="17">
        <v>1117</v>
      </c>
      <c r="F1123" s="17"/>
      <c r="G1123" s="40"/>
      <c r="H1123" s="43"/>
      <c r="I1123" s="20"/>
      <c r="J1123" s="17" t="s">
        <v>11</v>
      </c>
      <c r="K1123" s="23">
        <f t="shared" ca="1" si="85"/>
        <v>3.2090130075147036</v>
      </c>
      <c r="L1123" s="23"/>
      <c r="M1123" s="26" t="str">
        <f t="shared" si="86"/>
        <v/>
      </c>
      <c r="N1123" s="48"/>
      <c r="O1123" s="28" t="str">
        <f t="shared" si="87"/>
        <v/>
      </c>
      <c r="P1123" s="26" t="str">
        <f t="shared" si="88"/>
        <v/>
      </c>
      <c r="Q1123" s="26" t="str">
        <f t="shared" si="89"/>
        <v/>
      </c>
    </row>
    <row r="1124" spans="5:17" x14ac:dyDescent="0.25">
      <c r="E1124" s="17">
        <v>1118</v>
      </c>
      <c r="F1124" s="17"/>
      <c r="G1124" s="40"/>
      <c r="H1124" s="43"/>
      <c r="I1124" s="20"/>
      <c r="J1124" s="17" t="s">
        <v>11</v>
      </c>
      <c r="K1124" s="23">
        <f t="shared" ca="1" si="85"/>
        <v>2.8425430954063091</v>
      </c>
      <c r="L1124" s="23"/>
      <c r="M1124" s="26" t="str">
        <f t="shared" si="86"/>
        <v/>
      </c>
      <c r="N1124" s="48"/>
      <c r="O1124" s="28" t="str">
        <f t="shared" si="87"/>
        <v/>
      </c>
      <c r="P1124" s="26" t="str">
        <f t="shared" si="88"/>
        <v/>
      </c>
      <c r="Q1124" s="26" t="str">
        <f t="shared" si="89"/>
        <v/>
      </c>
    </row>
    <row r="1125" spans="5:17" x14ac:dyDescent="0.25">
      <c r="E1125" s="17">
        <v>1119</v>
      </c>
      <c r="F1125" s="17"/>
      <c r="G1125" s="40"/>
      <c r="H1125" s="43"/>
      <c r="I1125" s="20"/>
      <c r="J1125" s="17" t="s">
        <v>11</v>
      </c>
      <c r="K1125" s="23">
        <f t="shared" ca="1" si="85"/>
        <v>3.431763466844123</v>
      </c>
      <c r="L1125" s="23"/>
      <c r="M1125" s="26" t="str">
        <f t="shared" si="86"/>
        <v/>
      </c>
      <c r="N1125" s="48"/>
      <c r="O1125" s="28" t="str">
        <f t="shared" si="87"/>
        <v/>
      </c>
      <c r="P1125" s="26" t="str">
        <f t="shared" si="88"/>
        <v/>
      </c>
      <c r="Q1125" s="26" t="str">
        <f t="shared" si="89"/>
        <v/>
      </c>
    </row>
    <row r="1126" spans="5:17" x14ac:dyDescent="0.25">
      <c r="E1126" s="17">
        <v>1120</v>
      </c>
      <c r="F1126" s="17"/>
      <c r="G1126" s="40"/>
      <c r="H1126" s="43"/>
      <c r="I1126" s="20"/>
      <c r="J1126" s="17" t="s">
        <v>11</v>
      </c>
      <c r="K1126" s="23">
        <f t="shared" ca="1" si="85"/>
        <v>4.3169653683745084</v>
      </c>
      <c r="L1126" s="23"/>
      <c r="M1126" s="26" t="str">
        <f t="shared" si="86"/>
        <v/>
      </c>
      <c r="N1126" s="48"/>
      <c r="O1126" s="28" t="str">
        <f t="shared" si="87"/>
        <v/>
      </c>
      <c r="P1126" s="26" t="str">
        <f t="shared" si="88"/>
        <v/>
      </c>
      <c r="Q1126" s="26" t="str">
        <f t="shared" si="89"/>
        <v/>
      </c>
    </row>
    <row r="1127" spans="5:17" x14ac:dyDescent="0.25">
      <c r="E1127" s="17">
        <v>1121</v>
      </c>
      <c r="F1127" s="17"/>
      <c r="G1127" s="40"/>
      <c r="H1127" s="43"/>
      <c r="I1127" s="20"/>
      <c r="J1127" s="17" t="s">
        <v>11</v>
      </c>
      <c r="K1127" s="23">
        <f t="shared" ca="1" si="85"/>
        <v>3.8428913241035447</v>
      </c>
      <c r="L1127" s="23"/>
      <c r="M1127" s="26" t="str">
        <f t="shared" si="86"/>
        <v/>
      </c>
      <c r="N1127" s="48"/>
      <c r="O1127" s="28" t="str">
        <f t="shared" si="87"/>
        <v/>
      </c>
      <c r="P1127" s="26" t="str">
        <f t="shared" si="88"/>
        <v/>
      </c>
      <c r="Q1127" s="26" t="str">
        <f t="shared" si="89"/>
        <v/>
      </c>
    </row>
    <row r="1128" spans="5:17" x14ac:dyDescent="0.25">
      <c r="E1128" s="17">
        <v>1122</v>
      </c>
      <c r="F1128" s="17"/>
      <c r="G1128" s="40"/>
      <c r="H1128" s="43"/>
      <c r="I1128" s="20"/>
      <c r="J1128" s="17" t="s">
        <v>11</v>
      </c>
      <c r="K1128" s="23">
        <f t="shared" ca="1" si="85"/>
        <v>3.8120158388624015</v>
      </c>
      <c r="L1128" s="23"/>
      <c r="M1128" s="26" t="str">
        <f t="shared" si="86"/>
        <v/>
      </c>
      <c r="N1128" s="48"/>
      <c r="O1128" s="28" t="str">
        <f t="shared" si="87"/>
        <v/>
      </c>
      <c r="P1128" s="26" t="str">
        <f t="shared" si="88"/>
        <v/>
      </c>
      <c r="Q1128" s="26" t="str">
        <f t="shared" si="89"/>
        <v/>
      </c>
    </row>
    <row r="1129" spans="5:17" x14ac:dyDescent="0.25">
      <c r="E1129" s="17">
        <v>1123</v>
      </c>
      <c r="F1129" s="17"/>
      <c r="G1129" s="40"/>
      <c r="H1129" s="43"/>
      <c r="I1129" s="20"/>
      <c r="J1129" s="17" t="s">
        <v>11</v>
      </c>
      <c r="K1129" s="23">
        <f t="shared" ca="1" si="85"/>
        <v>4.1579464405430455</v>
      </c>
      <c r="L1129" s="23"/>
      <c r="M1129" s="26" t="str">
        <f t="shared" si="86"/>
        <v/>
      </c>
      <c r="N1129" s="48"/>
      <c r="O1129" s="28" t="str">
        <f t="shared" si="87"/>
        <v/>
      </c>
      <c r="P1129" s="26" t="str">
        <f t="shared" si="88"/>
        <v/>
      </c>
      <c r="Q1129" s="26" t="str">
        <f t="shared" si="89"/>
        <v/>
      </c>
    </row>
    <row r="1130" spans="5:17" x14ac:dyDescent="0.25">
      <c r="E1130" s="17">
        <v>1124</v>
      </c>
      <c r="F1130" s="17"/>
      <c r="G1130" s="40"/>
      <c r="H1130" s="43"/>
      <c r="I1130" s="20"/>
      <c r="J1130" s="17" t="s">
        <v>11</v>
      </c>
      <c r="K1130" s="23">
        <f t="shared" ca="1" si="85"/>
        <v>2.9253141386550121</v>
      </c>
      <c r="L1130" s="23"/>
      <c r="M1130" s="26" t="str">
        <f t="shared" si="86"/>
        <v/>
      </c>
      <c r="N1130" s="48"/>
      <c r="O1130" s="28" t="str">
        <f t="shared" si="87"/>
        <v/>
      </c>
      <c r="P1130" s="26" t="str">
        <f t="shared" si="88"/>
        <v/>
      </c>
      <c r="Q1130" s="26" t="str">
        <f t="shared" si="89"/>
        <v/>
      </c>
    </row>
    <row r="1131" spans="5:17" x14ac:dyDescent="0.25">
      <c r="E1131" s="17">
        <v>1125</v>
      </c>
      <c r="F1131" s="17"/>
      <c r="G1131" s="40"/>
      <c r="H1131" s="43"/>
      <c r="I1131" s="20"/>
      <c r="J1131" s="17" t="s">
        <v>11</v>
      </c>
      <c r="K1131" s="23">
        <f t="shared" ref="K1131:K1194" ca="1" si="90">2.75+RAND()*(4.6-2.75)</f>
        <v>3.174348780926469</v>
      </c>
      <c r="L1131" s="23"/>
      <c r="M1131" s="26" t="str">
        <f t="shared" si="86"/>
        <v/>
      </c>
      <c r="N1131" s="48"/>
      <c r="O1131" s="28" t="str">
        <f t="shared" si="87"/>
        <v/>
      </c>
      <c r="P1131" s="26" t="str">
        <f t="shared" si="88"/>
        <v/>
      </c>
      <c r="Q1131" s="26" t="str">
        <f t="shared" si="89"/>
        <v/>
      </c>
    </row>
    <row r="1132" spans="5:17" x14ac:dyDescent="0.25">
      <c r="E1132" s="17">
        <v>1126</v>
      </c>
      <c r="F1132" s="17"/>
      <c r="G1132" s="40"/>
      <c r="H1132" s="43"/>
      <c r="I1132" s="20"/>
      <c r="J1132" s="17" t="s">
        <v>11</v>
      </c>
      <c r="K1132" s="23">
        <f t="shared" ca="1" si="90"/>
        <v>3.3352630361772806</v>
      </c>
      <c r="L1132" s="23"/>
      <c r="M1132" s="26" t="str">
        <f t="shared" si="86"/>
        <v/>
      </c>
      <c r="N1132" s="48"/>
      <c r="O1132" s="28" t="str">
        <f t="shared" si="87"/>
        <v/>
      </c>
      <c r="P1132" s="26" t="str">
        <f t="shared" si="88"/>
        <v/>
      </c>
      <c r="Q1132" s="26" t="str">
        <f t="shared" si="89"/>
        <v/>
      </c>
    </row>
    <row r="1133" spans="5:17" x14ac:dyDescent="0.25">
      <c r="E1133" s="17">
        <v>1127</v>
      </c>
      <c r="F1133" s="17"/>
      <c r="G1133" s="40"/>
      <c r="H1133" s="43"/>
      <c r="I1133" s="20"/>
      <c r="J1133" s="17" t="s">
        <v>11</v>
      </c>
      <c r="K1133" s="23">
        <f t="shared" ca="1" si="90"/>
        <v>2.7690653273249426</v>
      </c>
      <c r="L1133" s="23"/>
      <c r="M1133" s="26" t="str">
        <f t="shared" si="86"/>
        <v/>
      </c>
      <c r="N1133" s="48"/>
      <c r="O1133" s="28" t="str">
        <f t="shared" si="87"/>
        <v/>
      </c>
      <c r="P1133" s="26" t="str">
        <f t="shared" si="88"/>
        <v/>
      </c>
      <c r="Q1133" s="26" t="str">
        <f t="shared" si="89"/>
        <v/>
      </c>
    </row>
    <row r="1134" spans="5:17" x14ac:dyDescent="0.25">
      <c r="E1134" s="17">
        <v>1128</v>
      </c>
      <c r="F1134" s="17"/>
      <c r="G1134" s="40"/>
      <c r="H1134" s="43"/>
      <c r="I1134" s="20"/>
      <c r="J1134" s="17" t="s">
        <v>11</v>
      </c>
      <c r="K1134" s="23">
        <f t="shared" ca="1" si="90"/>
        <v>4.0670763886194159</v>
      </c>
      <c r="L1134" s="23"/>
      <c r="M1134" s="26" t="str">
        <f t="shared" si="86"/>
        <v/>
      </c>
      <c r="N1134" s="48"/>
      <c r="O1134" s="28" t="str">
        <f t="shared" si="87"/>
        <v/>
      </c>
      <c r="P1134" s="26" t="str">
        <f t="shared" si="88"/>
        <v/>
      </c>
      <c r="Q1134" s="26" t="str">
        <f t="shared" si="89"/>
        <v/>
      </c>
    </row>
    <row r="1135" spans="5:17" x14ac:dyDescent="0.25">
      <c r="E1135" s="17">
        <v>1129</v>
      </c>
      <c r="F1135" s="17"/>
      <c r="G1135" s="40"/>
      <c r="H1135" s="43"/>
      <c r="I1135" s="20"/>
      <c r="J1135" s="17" t="s">
        <v>11</v>
      </c>
      <c r="K1135" s="23">
        <f t="shared" ca="1" si="90"/>
        <v>4.0120525757077523</v>
      </c>
      <c r="L1135" s="23"/>
      <c r="M1135" s="26" t="str">
        <f t="shared" si="86"/>
        <v/>
      </c>
      <c r="N1135" s="48"/>
      <c r="O1135" s="28" t="str">
        <f t="shared" si="87"/>
        <v/>
      </c>
      <c r="P1135" s="26" t="str">
        <f t="shared" si="88"/>
        <v/>
      </c>
      <c r="Q1135" s="26" t="str">
        <f t="shared" si="89"/>
        <v/>
      </c>
    </row>
    <row r="1136" spans="5:17" x14ac:dyDescent="0.25">
      <c r="E1136" s="17">
        <v>1130</v>
      </c>
      <c r="F1136" s="17"/>
      <c r="G1136" s="40"/>
      <c r="H1136" s="43"/>
      <c r="I1136" s="20"/>
      <c r="J1136" s="17" t="s">
        <v>11</v>
      </c>
      <c r="K1136" s="23">
        <f t="shared" ca="1" si="90"/>
        <v>4.3624172350156023</v>
      </c>
      <c r="L1136" s="23"/>
      <c r="M1136" s="26" t="str">
        <f t="shared" si="86"/>
        <v/>
      </c>
      <c r="N1136" s="48"/>
      <c r="O1136" s="28" t="str">
        <f t="shared" si="87"/>
        <v/>
      </c>
      <c r="P1136" s="26" t="str">
        <f t="shared" si="88"/>
        <v/>
      </c>
      <c r="Q1136" s="26" t="str">
        <f t="shared" si="89"/>
        <v/>
      </c>
    </row>
    <row r="1137" spans="5:17" x14ac:dyDescent="0.25">
      <c r="E1137" s="17">
        <v>1131</v>
      </c>
      <c r="F1137" s="17"/>
      <c r="G1137" s="40"/>
      <c r="H1137" s="43"/>
      <c r="I1137" s="20"/>
      <c r="J1137" s="17" t="s">
        <v>11</v>
      </c>
      <c r="K1137" s="23">
        <f t="shared" ca="1" si="90"/>
        <v>3.7807148565328377</v>
      </c>
      <c r="L1137" s="23"/>
      <c r="M1137" s="26" t="str">
        <f t="shared" si="86"/>
        <v/>
      </c>
      <c r="N1137" s="48"/>
      <c r="O1137" s="28" t="str">
        <f t="shared" si="87"/>
        <v/>
      </c>
      <c r="P1137" s="26" t="str">
        <f t="shared" si="88"/>
        <v/>
      </c>
      <c r="Q1137" s="26" t="str">
        <f t="shared" si="89"/>
        <v/>
      </c>
    </row>
    <row r="1138" spans="5:17" x14ac:dyDescent="0.25">
      <c r="E1138" s="17">
        <v>1132</v>
      </c>
      <c r="F1138" s="17"/>
      <c r="G1138" s="40"/>
      <c r="H1138" s="43"/>
      <c r="I1138" s="20"/>
      <c r="J1138" s="17" t="s">
        <v>11</v>
      </c>
      <c r="K1138" s="23">
        <f t="shared" ca="1" si="90"/>
        <v>3.5461899604350142</v>
      </c>
      <c r="L1138" s="23"/>
      <c r="M1138" s="26" t="str">
        <f t="shared" si="86"/>
        <v/>
      </c>
      <c r="N1138" s="48"/>
      <c r="O1138" s="28" t="str">
        <f t="shared" si="87"/>
        <v/>
      </c>
      <c r="P1138" s="26" t="str">
        <f t="shared" si="88"/>
        <v/>
      </c>
      <c r="Q1138" s="26" t="str">
        <f t="shared" si="89"/>
        <v/>
      </c>
    </row>
    <row r="1139" spans="5:17" x14ac:dyDescent="0.25">
      <c r="E1139" s="17">
        <v>1133</v>
      </c>
      <c r="F1139" s="17"/>
      <c r="G1139" s="40"/>
      <c r="H1139" s="43"/>
      <c r="I1139" s="20"/>
      <c r="J1139" s="17" t="s">
        <v>11</v>
      </c>
      <c r="K1139" s="23">
        <f t="shared" ca="1" si="90"/>
        <v>4.1417346733378935</v>
      </c>
      <c r="L1139" s="23"/>
      <c r="M1139" s="26" t="str">
        <f t="shared" si="86"/>
        <v/>
      </c>
      <c r="N1139" s="48"/>
      <c r="O1139" s="28" t="str">
        <f t="shared" si="87"/>
        <v/>
      </c>
      <c r="P1139" s="26" t="str">
        <f t="shared" si="88"/>
        <v/>
      </c>
      <c r="Q1139" s="26" t="str">
        <f t="shared" si="89"/>
        <v/>
      </c>
    </row>
    <row r="1140" spans="5:17" x14ac:dyDescent="0.25">
      <c r="E1140" s="17">
        <v>1134</v>
      </c>
      <c r="F1140" s="17"/>
      <c r="G1140" s="40"/>
      <c r="H1140" s="43"/>
      <c r="I1140" s="20"/>
      <c r="J1140" s="17" t="s">
        <v>11</v>
      </c>
      <c r="K1140" s="23">
        <f t="shared" ca="1" si="90"/>
        <v>3.6989401920316594</v>
      </c>
      <c r="L1140" s="23"/>
      <c r="M1140" s="26" t="str">
        <f t="shared" si="86"/>
        <v/>
      </c>
      <c r="N1140" s="48"/>
      <c r="O1140" s="28" t="str">
        <f t="shared" si="87"/>
        <v/>
      </c>
      <c r="P1140" s="26" t="str">
        <f t="shared" si="88"/>
        <v/>
      </c>
      <c r="Q1140" s="26" t="str">
        <f t="shared" si="89"/>
        <v/>
      </c>
    </row>
    <row r="1141" spans="5:17" x14ac:dyDescent="0.25">
      <c r="E1141" s="17">
        <v>1135</v>
      </c>
      <c r="F1141" s="17"/>
      <c r="G1141" s="40"/>
      <c r="H1141" s="43"/>
      <c r="I1141" s="20"/>
      <c r="J1141" s="17" t="s">
        <v>11</v>
      </c>
      <c r="K1141" s="23">
        <f t="shared" ca="1" si="90"/>
        <v>3.2590795013203406</v>
      </c>
      <c r="L1141" s="23"/>
      <c r="M1141" s="26" t="str">
        <f t="shared" si="86"/>
        <v/>
      </c>
      <c r="N1141" s="48"/>
      <c r="O1141" s="28" t="str">
        <f t="shared" si="87"/>
        <v/>
      </c>
      <c r="P1141" s="26" t="str">
        <f t="shared" si="88"/>
        <v/>
      </c>
      <c r="Q1141" s="26" t="str">
        <f t="shared" si="89"/>
        <v/>
      </c>
    </row>
    <row r="1142" spans="5:17" x14ac:dyDescent="0.25">
      <c r="E1142" s="17">
        <v>1136</v>
      </c>
      <c r="F1142" s="17"/>
      <c r="G1142" s="40"/>
      <c r="H1142" s="43"/>
      <c r="I1142" s="20"/>
      <c r="J1142" s="17" t="s">
        <v>11</v>
      </c>
      <c r="K1142" s="23">
        <f t="shared" ca="1" si="90"/>
        <v>4.556835288777533</v>
      </c>
      <c r="L1142" s="23"/>
      <c r="M1142" s="26" t="str">
        <f t="shared" si="86"/>
        <v/>
      </c>
      <c r="N1142" s="48"/>
      <c r="O1142" s="28" t="str">
        <f t="shared" si="87"/>
        <v/>
      </c>
      <c r="P1142" s="26" t="str">
        <f t="shared" si="88"/>
        <v/>
      </c>
      <c r="Q1142" s="26" t="str">
        <f t="shared" si="89"/>
        <v/>
      </c>
    </row>
    <row r="1143" spans="5:17" x14ac:dyDescent="0.25">
      <c r="E1143" s="17">
        <v>1137</v>
      </c>
      <c r="F1143" s="17"/>
      <c r="G1143" s="40"/>
      <c r="H1143" s="43"/>
      <c r="I1143" s="20"/>
      <c r="J1143" s="17" t="s">
        <v>11</v>
      </c>
      <c r="K1143" s="23">
        <f t="shared" ca="1" si="90"/>
        <v>3.3550942017397931</v>
      </c>
      <c r="L1143" s="23"/>
      <c r="M1143" s="26" t="str">
        <f t="shared" si="86"/>
        <v/>
      </c>
      <c r="N1143" s="48"/>
      <c r="O1143" s="28" t="str">
        <f t="shared" si="87"/>
        <v/>
      </c>
      <c r="P1143" s="26" t="str">
        <f t="shared" si="88"/>
        <v/>
      </c>
      <c r="Q1143" s="26" t="str">
        <f t="shared" si="89"/>
        <v/>
      </c>
    </row>
    <row r="1144" spans="5:17" x14ac:dyDescent="0.25">
      <c r="E1144" s="17">
        <v>1138</v>
      </c>
      <c r="F1144" s="17"/>
      <c r="G1144" s="40"/>
      <c r="H1144" s="43"/>
      <c r="I1144" s="20"/>
      <c r="J1144" s="17" t="s">
        <v>11</v>
      </c>
      <c r="K1144" s="23">
        <f t="shared" ca="1" si="90"/>
        <v>3.7360931972056375</v>
      </c>
      <c r="L1144" s="23"/>
      <c r="M1144" s="26" t="str">
        <f t="shared" si="86"/>
        <v/>
      </c>
      <c r="N1144" s="48"/>
      <c r="O1144" s="28" t="str">
        <f t="shared" si="87"/>
        <v/>
      </c>
      <c r="P1144" s="26" t="str">
        <f t="shared" si="88"/>
        <v/>
      </c>
      <c r="Q1144" s="26" t="str">
        <f t="shared" si="89"/>
        <v/>
      </c>
    </row>
    <row r="1145" spans="5:17" x14ac:dyDescent="0.25">
      <c r="E1145" s="17">
        <v>1139</v>
      </c>
      <c r="F1145" s="17"/>
      <c r="G1145" s="40"/>
      <c r="H1145" s="43"/>
      <c r="I1145" s="20"/>
      <c r="J1145" s="17" t="s">
        <v>11</v>
      </c>
      <c r="K1145" s="23">
        <f t="shared" ca="1" si="90"/>
        <v>3.7919219065560528</v>
      </c>
      <c r="L1145" s="23"/>
      <c r="M1145" s="26" t="str">
        <f t="shared" si="86"/>
        <v/>
      </c>
      <c r="N1145" s="48"/>
      <c r="O1145" s="28" t="str">
        <f t="shared" si="87"/>
        <v/>
      </c>
      <c r="P1145" s="26" t="str">
        <f t="shared" si="88"/>
        <v/>
      </c>
      <c r="Q1145" s="26" t="str">
        <f t="shared" si="89"/>
        <v/>
      </c>
    </row>
    <row r="1146" spans="5:17" x14ac:dyDescent="0.25">
      <c r="E1146" s="17">
        <v>1140</v>
      </c>
      <c r="F1146" s="17"/>
      <c r="G1146" s="40"/>
      <c r="H1146" s="43"/>
      <c r="I1146" s="20"/>
      <c r="J1146" s="17" t="s">
        <v>11</v>
      </c>
      <c r="K1146" s="23">
        <f t="shared" ca="1" si="90"/>
        <v>4.0855966840021889</v>
      </c>
      <c r="L1146" s="23"/>
      <c r="M1146" s="26" t="str">
        <f t="shared" si="86"/>
        <v/>
      </c>
      <c r="N1146" s="48"/>
      <c r="O1146" s="28" t="str">
        <f t="shared" si="87"/>
        <v/>
      </c>
      <c r="P1146" s="26" t="str">
        <f t="shared" si="88"/>
        <v/>
      </c>
      <c r="Q1146" s="26" t="str">
        <f t="shared" si="89"/>
        <v/>
      </c>
    </row>
    <row r="1147" spans="5:17" x14ac:dyDescent="0.25">
      <c r="E1147" s="17">
        <v>1141</v>
      </c>
      <c r="F1147" s="17"/>
      <c r="G1147" s="40"/>
      <c r="H1147" s="43"/>
      <c r="I1147" s="20"/>
      <c r="J1147" s="17" t="s">
        <v>11</v>
      </c>
      <c r="K1147" s="23">
        <f t="shared" ca="1" si="90"/>
        <v>4.1049097373284207</v>
      </c>
      <c r="L1147" s="23"/>
      <c r="M1147" s="26" t="str">
        <f t="shared" si="86"/>
        <v/>
      </c>
      <c r="N1147" s="48"/>
      <c r="O1147" s="28" t="str">
        <f t="shared" si="87"/>
        <v/>
      </c>
      <c r="P1147" s="26" t="str">
        <f t="shared" si="88"/>
        <v/>
      </c>
      <c r="Q1147" s="26" t="str">
        <f t="shared" si="89"/>
        <v/>
      </c>
    </row>
    <row r="1148" spans="5:17" x14ac:dyDescent="0.25">
      <c r="E1148" s="17">
        <v>1142</v>
      </c>
      <c r="F1148" s="17"/>
      <c r="G1148" s="40"/>
      <c r="H1148" s="43"/>
      <c r="I1148" s="20"/>
      <c r="J1148" s="17" t="s">
        <v>11</v>
      </c>
      <c r="K1148" s="23">
        <f t="shared" ca="1" si="90"/>
        <v>3.5313017409307403</v>
      </c>
      <c r="L1148" s="23"/>
      <c r="M1148" s="26" t="str">
        <f t="shared" si="86"/>
        <v/>
      </c>
      <c r="N1148" s="48"/>
      <c r="O1148" s="28" t="str">
        <f t="shared" si="87"/>
        <v/>
      </c>
      <c r="P1148" s="26" t="str">
        <f t="shared" si="88"/>
        <v/>
      </c>
      <c r="Q1148" s="26" t="str">
        <f t="shared" si="89"/>
        <v/>
      </c>
    </row>
    <row r="1149" spans="5:17" x14ac:dyDescent="0.25">
      <c r="E1149" s="17">
        <v>1143</v>
      </c>
      <c r="F1149" s="17"/>
      <c r="G1149" s="40"/>
      <c r="H1149" s="43"/>
      <c r="I1149" s="20"/>
      <c r="J1149" s="17" t="s">
        <v>11</v>
      </c>
      <c r="K1149" s="23">
        <f t="shared" ca="1" si="90"/>
        <v>3.0021140574374012</v>
      </c>
      <c r="L1149" s="23"/>
      <c r="M1149" s="26" t="str">
        <f t="shared" si="86"/>
        <v/>
      </c>
      <c r="N1149" s="48"/>
      <c r="O1149" s="28" t="str">
        <f t="shared" si="87"/>
        <v/>
      </c>
      <c r="P1149" s="26" t="str">
        <f t="shared" si="88"/>
        <v/>
      </c>
      <c r="Q1149" s="26" t="str">
        <f t="shared" si="89"/>
        <v/>
      </c>
    </row>
    <row r="1150" spans="5:17" x14ac:dyDescent="0.25">
      <c r="E1150" s="17">
        <v>1144</v>
      </c>
      <c r="F1150" s="17"/>
      <c r="G1150" s="40"/>
      <c r="H1150" s="43"/>
      <c r="I1150" s="20"/>
      <c r="J1150" s="17" t="s">
        <v>11</v>
      </c>
      <c r="K1150" s="23">
        <f t="shared" ca="1" si="90"/>
        <v>3.4784091047186179</v>
      </c>
      <c r="L1150" s="23"/>
      <c r="M1150" s="26" t="str">
        <f t="shared" si="86"/>
        <v/>
      </c>
      <c r="N1150" s="48"/>
      <c r="O1150" s="28" t="str">
        <f t="shared" si="87"/>
        <v/>
      </c>
      <c r="P1150" s="26" t="str">
        <f t="shared" si="88"/>
        <v/>
      </c>
      <c r="Q1150" s="26" t="str">
        <f t="shared" si="89"/>
        <v/>
      </c>
    </row>
    <row r="1151" spans="5:17" x14ac:dyDescent="0.25">
      <c r="E1151" s="17">
        <v>1145</v>
      </c>
      <c r="F1151" s="17"/>
      <c r="G1151" s="40"/>
      <c r="H1151" s="43"/>
      <c r="I1151" s="20"/>
      <c r="J1151" s="17" t="s">
        <v>11</v>
      </c>
      <c r="K1151" s="23">
        <f t="shared" ca="1" si="90"/>
        <v>3.6578679037661836</v>
      </c>
      <c r="L1151" s="23"/>
      <c r="M1151" s="26" t="str">
        <f t="shared" si="86"/>
        <v/>
      </c>
      <c r="N1151" s="48"/>
      <c r="O1151" s="28" t="str">
        <f t="shared" si="87"/>
        <v/>
      </c>
      <c r="P1151" s="26" t="str">
        <f t="shared" si="88"/>
        <v/>
      </c>
      <c r="Q1151" s="26" t="str">
        <f t="shared" si="89"/>
        <v/>
      </c>
    </row>
    <row r="1152" spans="5:17" x14ac:dyDescent="0.25">
      <c r="E1152" s="17">
        <v>1146</v>
      </c>
      <c r="F1152" s="17"/>
      <c r="G1152" s="40"/>
      <c r="H1152" s="43"/>
      <c r="I1152" s="20"/>
      <c r="J1152" s="17" t="s">
        <v>11</v>
      </c>
      <c r="K1152" s="23">
        <f t="shared" ca="1" si="90"/>
        <v>3.241560862637404</v>
      </c>
      <c r="L1152" s="23"/>
      <c r="M1152" s="26" t="str">
        <f t="shared" si="86"/>
        <v/>
      </c>
      <c r="N1152" s="48"/>
      <c r="O1152" s="28" t="str">
        <f t="shared" si="87"/>
        <v/>
      </c>
      <c r="P1152" s="26" t="str">
        <f t="shared" si="88"/>
        <v/>
      </c>
      <c r="Q1152" s="26" t="str">
        <f t="shared" si="89"/>
        <v/>
      </c>
    </row>
    <row r="1153" spans="5:17" x14ac:dyDescent="0.25">
      <c r="E1153" s="17">
        <v>1147</v>
      </c>
      <c r="F1153" s="17"/>
      <c r="G1153" s="40"/>
      <c r="H1153" s="43"/>
      <c r="I1153" s="20"/>
      <c r="J1153" s="17" t="s">
        <v>11</v>
      </c>
      <c r="K1153" s="23">
        <f t="shared" ca="1" si="90"/>
        <v>2.9175772558012723</v>
      </c>
      <c r="L1153" s="23"/>
      <c r="M1153" s="26" t="str">
        <f t="shared" si="86"/>
        <v/>
      </c>
      <c r="N1153" s="48"/>
      <c r="O1153" s="28" t="str">
        <f t="shared" si="87"/>
        <v/>
      </c>
      <c r="P1153" s="26" t="str">
        <f t="shared" si="88"/>
        <v/>
      </c>
      <c r="Q1153" s="26" t="str">
        <f t="shared" si="89"/>
        <v/>
      </c>
    </row>
    <row r="1154" spans="5:17" x14ac:dyDescent="0.25">
      <c r="E1154" s="17">
        <v>1148</v>
      </c>
      <c r="F1154" s="17"/>
      <c r="G1154" s="40"/>
      <c r="H1154" s="43"/>
      <c r="I1154" s="20"/>
      <c r="J1154" s="17" t="s">
        <v>11</v>
      </c>
      <c r="K1154" s="23">
        <f t="shared" ca="1" si="90"/>
        <v>4.1706681200419968</v>
      </c>
      <c r="L1154" s="23"/>
      <c r="M1154" s="26" t="str">
        <f t="shared" si="86"/>
        <v/>
      </c>
      <c r="N1154" s="48"/>
      <c r="O1154" s="28" t="str">
        <f t="shared" si="87"/>
        <v/>
      </c>
      <c r="P1154" s="26" t="str">
        <f t="shared" si="88"/>
        <v/>
      </c>
      <c r="Q1154" s="26" t="str">
        <f t="shared" si="89"/>
        <v/>
      </c>
    </row>
    <row r="1155" spans="5:17" x14ac:dyDescent="0.25">
      <c r="E1155" s="17">
        <v>1149</v>
      </c>
      <c r="F1155" s="17"/>
      <c r="G1155" s="40"/>
      <c r="H1155" s="43"/>
      <c r="I1155" s="20"/>
      <c r="J1155" s="17" t="s">
        <v>11</v>
      </c>
      <c r="K1155" s="23">
        <f t="shared" ca="1" si="90"/>
        <v>3.0993891781976481</v>
      </c>
      <c r="L1155" s="23"/>
      <c r="M1155" s="26" t="str">
        <f t="shared" si="86"/>
        <v/>
      </c>
      <c r="N1155" s="48"/>
      <c r="O1155" s="28" t="str">
        <f t="shared" si="87"/>
        <v/>
      </c>
      <c r="P1155" s="26" t="str">
        <f t="shared" si="88"/>
        <v/>
      </c>
      <c r="Q1155" s="26" t="str">
        <f t="shared" si="89"/>
        <v/>
      </c>
    </row>
    <row r="1156" spans="5:17" x14ac:dyDescent="0.25">
      <c r="E1156" s="17">
        <v>1150</v>
      </c>
      <c r="F1156" s="17"/>
      <c r="G1156" s="40"/>
      <c r="H1156" s="43"/>
      <c r="I1156" s="20"/>
      <c r="J1156" s="17" t="s">
        <v>11</v>
      </c>
      <c r="K1156" s="23">
        <f t="shared" ca="1" si="90"/>
        <v>4.3155303554226006</v>
      </c>
      <c r="L1156" s="23"/>
      <c r="M1156" s="26" t="str">
        <f t="shared" si="86"/>
        <v/>
      </c>
      <c r="N1156" s="48"/>
      <c r="O1156" s="28" t="str">
        <f t="shared" si="87"/>
        <v/>
      </c>
      <c r="P1156" s="26" t="str">
        <f t="shared" si="88"/>
        <v/>
      </c>
      <c r="Q1156" s="26" t="str">
        <f t="shared" si="89"/>
        <v/>
      </c>
    </row>
    <row r="1157" spans="5:17" x14ac:dyDescent="0.25">
      <c r="E1157" s="17">
        <v>1151</v>
      </c>
      <c r="F1157" s="17"/>
      <c r="G1157" s="40"/>
      <c r="H1157" s="43"/>
      <c r="I1157" s="20"/>
      <c r="J1157" s="17" t="s">
        <v>11</v>
      </c>
      <c r="K1157" s="23">
        <f t="shared" ca="1" si="90"/>
        <v>3.6435227435242536</v>
      </c>
      <c r="L1157" s="23"/>
      <c r="M1157" s="26" t="str">
        <f t="shared" si="86"/>
        <v/>
      </c>
      <c r="N1157" s="48"/>
      <c r="O1157" s="28" t="str">
        <f t="shared" si="87"/>
        <v/>
      </c>
      <c r="P1157" s="26" t="str">
        <f t="shared" si="88"/>
        <v/>
      </c>
      <c r="Q1157" s="26" t="str">
        <f t="shared" si="89"/>
        <v/>
      </c>
    </row>
    <row r="1158" spans="5:17" x14ac:dyDescent="0.25">
      <c r="E1158" s="17">
        <v>1152</v>
      </c>
      <c r="F1158" s="17"/>
      <c r="G1158" s="40"/>
      <c r="H1158" s="43"/>
      <c r="I1158" s="20"/>
      <c r="J1158" s="17" t="s">
        <v>11</v>
      </c>
      <c r="K1158" s="23">
        <f t="shared" ca="1" si="90"/>
        <v>3.2826128746012535</v>
      </c>
      <c r="L1158" s="23"/>
      <c r="M1158" s="26" t="str">
        <f t="shared" si="86"/>
        <v/>
      </c>
      <c r="N1158" s="48"/>
      <c r="O1158" s="28" t="str">
        <f t="shared" si="87"/>
        <v/>
      </c>
      <c r="P1158" s="26" t="str">
        <f t="shared" si="88"/>
        <v/>
      </c>
      <c r="Q1158" s="26" t="str">
        <f t="shared" si="89"/>
        <v/>
      </c>
    </row>
    <row r="1159" spans="5:17" x14ac:dyDescent="0.25">
      <c r="E1159" s="17">
        <v>1153</v>
      </c>
      <c r="F1159" s="17"/>
      <c r="G1159" s="40"/>
      <c r="H1159" s="43"/>
      <c r="I1159" s="20"/>
      <c r="J1159" s="17" t="s">
        <v>11</v>
      </c>
      <c r="K1159" s="23">
        <f t="shared" ca="1" si="90"/>
        <v>3.3029091764892953</v>
      </c>
      <c r="L1159" s="23"/>
      <c r="M1159" s="26" t="str">
        <f t="shared" si="86"/>
        <v/>
      </c>
      <c r="N1159" s="48"/>
      <c r="O1159" s="28" t="str">
        <f t="shared" si="87"/>
        <v/>
      </c>
      <c r="P1159" s="26" t="str">
        <f t="shared" si="88"/>
        <v/>
      </c>
      <c r="Q1159" s="26" t="str">
        <f t="shared" si="89"/>
        <v/>
      </c>
    </row>
    <row r="1160" spans="5:17" x14ac:dyDescent="0.25">
      <c r="E1160" s="17">
        <v>1154</v>
      </c>
      <c r="F1160" s="17"/>
      <c r="G1160" s="40"/>
      <c r="H1160" s="43"/>
      <c r="I1160" s="20"/>
      <c r="J1160" s="17" t="s">
        <v>11</v>
      </c>
      <c r="K1160" s="23">
        <f t="shared" ca="1" si="90"/>
        <v>4.3743910878949706</v>
      </c>
      <c r="L1160" s="23"/>
      <c r="M1160" s="26" t="str">
        <f t="shared" ref="M1160:M1223" si="91">IF(N1159&lt;&gt;"",IF(M1159=1,IF(N1159="GAGNÉ",1,2),IF(N1159="GAGNÉ",INDEX(fibo,MATCH(M1159,fibo,0)-2),INDEX(fibo,MATCH(M1159,fibo,0),1)+INDEX(fibo,MATCH(M1159,fibo,0)-1))),"")</f>
        <v/>
      </c>
      <c r="N1160" s="48"/>
      <c r="O1160" s="28" t="str">
        <f t="shared" si="87"/>
        <v/>
      </c>
      <c r="P1160" s="26" t="str">
        <f t="shared" si="88"/>
        <v/>
      </c>
      <c r="Q1160" s="26" t="str">
        <f t="shared" si="89"/>
        <v/>
      </c>
    </row>
    <row r="1161" spans="5:17" x14ac:dyDescent="0.25">
      <c r="E1161" s="17">
        <v>1155</v>
      </c>
      <c r="F1161" s="17"/>
      <c r="G1161" s="40"/>
      <c r="H1161" s="43"/>
      <c r="I1161" s="20"/>
      <c r="J1161" s="17" t="s">
        <v>11</v>
      </c>
      <c r="K1161" s="23">
        <f t="shared" ca="1" si="90"/>
        <v>3.8590599008479467</v>
      </c>
      <c r="L1161" s="23"/>
      <c r="M1161" s="26" t="str">
        <f t="shared" si="91"/>
        <v/>
      </c>
      <c r="N1161" s="48"/>
      <c r="O1161" s="28" t="str">
        <f t="shared" ref="O1161:O1224" si="92">IF(N1161="GAGNÉ",K1161*M1161,IF(N1161="PERDU","0,00 €",""))</f>
        <v/>
      </c>
      <c r="P1161" s="26" t="str">
        <f t="shared" ref="P1161:P1224" si="93">IF(N1161="GAGNÉ",O1161-M1161,IF(N1161="PERDU",-M1161,""))</f>
        <v/>
      </c>
      <c r="Q1161" s="26" t="str">
        <f t="shared" ref="Q1161:Q1224" si="94">IF(N1161="GAGNÉ",O1161-M1161+Q1160,IF(N1161="PERDU",Q1160-M1161,""))</f>
        <v/>
      </c>
    </row>
    <row r="1162" spans="5:17" x14ac:dyDescent="0.25">
      <c r="E1162" s="17">
        <v>1156</v>
      </c>
      <c r="F1162" s="17"/>
      <c r="G1162" s="40"/>
      <c r="H1162" s="43"/>
      <c r="I1162" s="20"/>
      <c r="J1162" s="17" t="s">
        <v>11</v>
      </c>
      <c r="K1162" s="23">
        <f t="shared" ca="1" si="90"/>
        <v>3.0058026586044653</v>
      </c>
      <c r="L1162" s="23"/>
      <c r="M1162" s="26" t="str">
        <f t="shared" si="91"/>
        <v/>
      </c>
      <c r="N1162" s="48"/>
      <c r="O1162" s="28" t="str">
        <f t="shared" si="92"/>
        <v/>
      </c>
      <c r="P1162" s="26" t="str">
        <f t="shared" si="93"/>
        <v/>
      </c>
      <c r="Q1162" s="26" t="str">
        <f t="shared" si="94"/>
        <v/>
      </c>
    </row>
    <row r="1163" spans="5:17" x14ac:dyDescent="0.25">
      <c r="E1163" s="17">
        <v>1157</v>
      </c>
      <c r="F1163" s="17"/>
      <c r="G1163" s="40"/>
      <c r="H1163" s="43"/>
      <c r="I1163" s="20"/>
      <c r="J1163" s="17" t="s">
        <v>11</v>
      </c>
      <c r="K1163" s="23">
        <f t="shared" ca="1" si="90"/>
        <v>4.1458945609489168</v>
      </c>
      <c r="L1163" s="23"/>
      <c r="M1163" s="26" t="str">
        <f t="shared" si="91"/>
        <v/>
      </c>
      <c r="N1163" s="48"/>
      <c r="O1163" s="28" t="str">
        <f t="shared" si="92"/>
        <v/>
      </c>
      <c r="P1163" s="26" t="str">
        <f t="shared" si="93"/>
        <v/>
      </c>
      <c r="Q1163" s="26" t="str">
        <f t="shared" si="94"/>
        <v/>
      </c>
    </row>
    <row r="1164" spans="5:17" x14ac:dyDescent="0.25">
      <c r="E1164" s="17">
        <v>1158</v>
      </c>
      <c r="F1164" s="17"/>
      <c r="G1164" s="40"/>
      <c r="H1164" s="43"/>
      <c r="I1164" s="20"/>
      <c r="J1164" s="17" t="s">
        <v>11</v>
      </c>
      <c r="K1164" s="23">
        <f t="shared" ca="1" si="90"/>
        <v>4.2327515556060451</v>
      </c>
      <c r="L1164" s="23"/>
      <c r="M1164" s="26" t="str">
        <f t="shared" si="91"/>
        <v/>
      </c>
      <c r="N1164" s="48"/>
      <c r="O1164" s="28" t="str">
        <f t="shared" si="92"/>
        <v/>
      </c>
      <c r="P1164" s="26" t="str">
        <f t="shared" si="93"/>
        <v/>
      </c>
      <c r="Q1164" s="26" t="str">
        <f t="shared" si="94"/>
        <v/>
      </c>
    </row>
    <row r="1165" spans="5:17" x14ac:dyDescent="0.25">
      <c r="E1165" s="17">
        <v>1159</v>
      </c>
      <c r="F1165" s="17"/>
      <c r="G1165" s="40"/>
      <c r="H1165" s="43"/>
      <c r="I1165" s="20"/>
      <c r="J1165" s="17" t="s">
        <v>11</v>
      </c>
      <c r="K1165" s="23">
        <f t="shared" ca="1" si="90"/>
        <v>3.2014328410964281</v>
      </c>
      <c r="L1165" s="23"/>
      <c r="M1165" s="26" t="str">
        <f t="shared" si="91"/>
        <v/>
      </c>
      <c r="N1165" s="48"/>
      <c r="O1165" s="28" t="str">
        <f t="shared" si="92"/>
        <v/>
      </c>
      <c r="P1165" s="26" t="str">
        <f t="shared" si="93"/>
        <v/>
      </c>
      <c r="Q1165" s="26" t="str">
        <f t="shared" si="94"/>
        <v/>
      </c>
    </row>
    <row r="1166" spans="5:17" x14ac:dyDescent="0.25">
      <c r="E1166" s="17">
        <v>1160</v>
      </c>
      <c r="F1166" s="17"/>
      <c r="G1166" s="40"/>
      <c r="H1166" s="43"/>
      <c r="I1166" s="20"/>
      <c r="J1166" s="17" t="s">
        <v>11</v>
      </c>
      <c r="K1166" s="23">
        <f t="shared" ca="1" si="90"/>
        <v>3.1136668599655999</v>
      </c>
      <c r="L1166" s="23"/>
      <c r="M1166" s="26" t="str">
        <f t="shared" si="91"/>
        <v/>
      </c>
      <c r="N1166" s="48"/>
      <c r="O1166" s="28" t="str">
        <f t="shared" si="92"/>
        <v/>
      </c>
      <c r="P1166" s="26" t="str">
        <f t="shared" si="93"/>
        <v/>
      </c>
      <c r="Q1166" s="26" t="str">
        <f t="shared" si="94"/>
        <v/>
      </c>
    </row>
    <row r="1167" spans="5:17" x14ac:dyDescent="0.25">
      <c r="E1167" s="17">
        <v>1161</v>
      </c>
      <c r="F1167" s="17"/>
      <c r="G1167" s="40"/>
      <c r="H1167" s="43"/>
      <c r="I1167" s="20"/>
      <c r="J1167" s="17" t="s">
        <v>11</v>
      </c>
      <c r="K1167" s="23">
        <f t="shared" ca="1" si="90"/>
        <v>3.5146823244371457</v>
      </c>
      <c r="L1167" s="23"/>
      <c r="M1167" s="26" t="str">
        <f t="shared" si="91"/>
        <v/>
      </c>
      <c r="N1167" s="48"/>
      <c r="O1167" s="28" t="str">
        <f t="shared" si="92"/>
        <v/>
      </c>
      <c r="P1167" s="26" t="str">
        <f t="shared" si="93"/>
        <v/>
      </c>
      <c r="Q1167" s="26" t="str">
        <f t="shared" si="94"/>
        <v/>
      </c>
    </row>
    <row r="1168" spans="5:17" x14ac:dyDescent="0.25">
      <c r="E1168" s="17">
        <v>1162</v>
      </c>
      <c r="F1168" s="17"/>
      <c r="G1168" s="40"/>
      <c r="H1168" s="43"/>
      <c r="I1168" s="20"/>
      <c r="J1168" s="17" t="s">
        <v>11</v>
      </c>
      <c r="K1168" s="23">
        <f t="shared" ca="1" si="90"/>
        <v>3.6856425992874766</v>
      </c>
      <c r="L1168" s="23"/>
      <c r="M1168" s="26" t="str">
        <f t="shared" si="91"/>
        <v/>
      </c>
      <c r="N1168" s="48"/>
      <c r="O1168" s="28" t="str">
        <f t="shared" si="92"/>
        <v/>
      </c>
      <c r="P1168" s="26" t="str">
        <f t="shared" si="93"/>
        <v/>
      </c>
      <c r="Q1168" s="26" t="str">
        <f t="shared" si="94"/>
        <v/>
      </c>
    </row>
    <row r="1169" spans="5:17" x14ac:dyDescent="0.25">
      <c r="E1169" s="17">
        <v>1163</v>
      </c>
      <c r="F1169" s="17"/>
      <c r="G1169" s="40"/>
      <c r="H1169" s="43"/>
      <c r="I1169" s="20"/>
      <c r="J1169" s="17" t="s">
        <v>11</v>
      </c>
      <c r="K1169" s="23">
        <f t="shared" ca="1" si="90"/>
        <v>3.568219368080062</v>
      </c>
      <c r="L1169" s="23"/>
      <c r="M1169" s="26" t="str">
        <f t="shared" si="91"/>
        <v/>
      </c>
      <c r="N1169" s="48"/>
      <c r="O1169" s="28" t="str">
        <f t="shared" si="92"/>
        <v/>
      </c>
      <c r="P1169" s="26" t="str">
        <f t="shared" si="93"/>
        <v/>
      </c>
      <c r="Q1169" s="26" t="str">
        <f t="shared" si="94"/>
        <v/>
      </c>
    </row>
    <row r="1170" spans="5:17" x14ac:dyDescent="0.25">
      <c r="E1170" s="17">
        <v>1164</v>
      </c>
      <c r="F1170" s="17"/>
      <c r="G1170" s="40"/>
      <c r="H1170" s="43"/>
      <c r="I1170" s="20"/>
      <c r="J1170" s="17" t="s">
        <v>11</v>
      </c>
      <c r="K1170" s="23">
        <f t="shared" ca="1" si="90"/>
        <v>3.874244034464879</v>
      </c>
      <c r="L1170" s="23"/>
      <c r="M1170" s="26" t="str">
        <f t="shared" si="91"/>
        <v/>
      </c>
      <c r="N1170" s="48"/>
      <c r="O1170" s="28" t="str">
        <f t="shared" si="92"/>
        <v/>
      </c>
      <c r="P1170" s="26" t="str">
        <f t="shared" si="93"/>
        <v/>
      </c>
      <c r="Q1170" s="26" t="str">
        <f t="shared" si="94"/>
        <v/>
      </c>
    </row>
    <row r="1171" spans="5:17" x14ac:dyDescent="0.25">
      <c r="E1171" s="17">
        <v>1165</v>
      </c>
      <c r="F1171" s="17"/>
      <c r="G1171" s="40"/>
      <c r="H1171" s="43"/>
      <c r="I1171" s="20"/>
      <c r="J1171" s="17" t="s">
        <v>11</v>
      </c>
      <c r="K1171" s="23">
        <f t="shared" ca="1" si="90"/>
        <v>2.9681529702600256</v>
      </c>
      <c r="L1171" s="23"/>
      <c r="M1171" s="26" t="str">
        <f t="shared" si="91"/>
        <v/>
      </c>
      <c r="N1171" s="48"/>
      <c r="O1171" s="28" t="str">
        <f t="shared" si="92"/>
        <v/>
      </c>
      <c r="P1171" s="26" t="str">
        <f t="shared" si="93"/>
        <v/>
      </c>
      <c r="Q1171" s="26" t="str">
        <f t="shared" si="94"/>
        <v/>
      </c>
    </row>
    <row r="1172" spans="5:17" x14ac:dyDescent="0.25">
      <c r="E1172" s="17">
        <v>1166</v>
      </c>
      <c r="F1172" s="17"/>
      <c r="G1172" s="40"/>
      <c r="H1172" s="43"/>
      <c r="I1172" s="20"/>
      <c r="J1172" s="17" t="s">
        <v>11</v>
      </c>
      <c r="K1172" s="23">
        <f t="shared" ca="1" si="90"/>
        <v>2.768423789762994</v>
      </c>
      <c r="L1172" s="23"/>
      <c r="M1172" s="26" t="str">
        <f t="shared" si="91"/>
        <v/>
      </c>
      <c r="N1172" s="48"/>
      <c r="O1172" s="28" t="str">
        <f t="shared" si="92"/>
        <v/>
      </c>
      <c r="P1172" s="26" t="str">
        <f t="shared" si="93"/>
        <v/>
      </c>
      <c r="Q1172" s="26" t="str">
        <f t="shared" si="94"/>
        <v/>
      </c>
    </row>
    <row r="1173" spans="5:17" x14ac:dyDescent="0.25">
      <c r="E1173" s="17">
        <v>1167</v>
      </c>
      <c r="F1173" s="17"/>
      <c r="G1173" s="40"/>
      <c r="H1173" s="43"/>
      <c r="I1173" s="20"/>
      <c r="J1173" s="17" t="s">
        <v>11</v>
      </c>
      <c r="K1173" s="23">
        <f t="shared" ca="1" si="90"/>
        <v>4.1117526058947158</v>
      </c>
      <c r="L1173" s="23"/>
      <c r="M1173" s="26" t="str">
        <f t="shared" si="91"/>
        <v/>
      </c>
      <c r="N1173" s="48"/>
      <c r="O1173" s="28" t="str">
        <f t="shared" si="92"/>
        <v/>
      </c>
      <c r="P1173" s="26" t="str">
        <f t="shared" si="93"/>
        <v/>
      </c>
      <c r="Q1173" s="26" t="str">
        <f t="shared" si="94"/>
        <v/>
      </c>
    </row>
    <row r="1174" spans="5:17" x14ac:dyDescent="0.25">
      <c r="E1174" s="17">
        <v>1168</v>
      </c>
      <c r="F1174" s="17"/>
      <c r="G1174" s="40"/>
      <c r="H1174" s="43"/>
      <c r="I1174" s="20"/>
      <c r="J1174" s="17" t="s">
        <v>11</v>
      </c>
      <c r="K1174" s="23">
        <f t="shared" ca="1" si="90"/>
        <v>3.9571414132793725</v>
      </c>
      <c r="L1174" s="23"/>
      <c r="M1174" s="26" t="str">
        <f t="shared" si="91"/>
        <v/>
      </c>
      <c r="N1174" s="48"/>
      <c r="O1174" s="28" t="str">
        <f t="shared" si="92"/>
        <v/>
      </c>
      <c r="P1174" s="26" t="str">
        <f t="shared" si="93"/>
        <v/>
      </c>
      <c r="Q1174" s="26" t="str">
        <f t="shared" si="94"/>
        <v/>
      </c>
    </row>
    <row r="1175" spans="5:17" x14ac:dyDescent="0.25">
      <c r="E1175" s="17">
        <v>1169</v>
      </c>
      <c r="F1175" s="17"/>
      <c r="G1175" s="40"/>
      <c r="H1175" s="43"/>
      <c r="I1175" s="20"/>
      <c r="J1175" s="17" t="s">
        <v>11</v>
      </c>
      <c r="K1175" s="23">
        <f t="shared" ca="1" si="90"/>
        <v>3.9561980977708475</v>
      </c>
      <c r="L1175" s="23"/>
      <c r="M1175" s="26" t="str">
        <f t="shared" si="91"/>
        <v/>
      </c>
      <c r="N1175" s="48"/>
      <c r="O1175" s="28" t="str">
        <f t="shared" si="92"/>
        <v/>
      </c>
      <c r="P1175" s="26" t="str">
        <f t="shared" si="93"/>
        <v/>
      </c>
      <c r="Q1175" s="26" t="str">
        <f t="shared" si="94"/>
        <v/>
      </c>
    </row>
    <row r="1176" spans="5:17" x14ac:dyDescent="0.25">
      <c r="E1176" s="17">
        <v>1170</v>
      </c>
      <c r="F1176" s="17"/>
      <c r="G1176" s="40"/>
      <c r="H1176" s="43"/>
      <c r="I1176" s="20"/>
      <c r="J1176" s="17" t="s">
        <v>11</v>
      </c>
      <c r="K1176" s="23">
        <f t="shared" ca="1" si="90"/>
        <v>3.6260638976451727</v>
      </c>
      <c r="L1176" s="23"/>
      <c r="M1176" s="26" t="str">
        <f t="shared" si="91"/>
        <v/>
      </c>
      <c r="N1176" s="48"/>
      <c r="O1176" s="28" t="str">
        <f t="shared" si="92"/>
        <v/>
      </c>
      <c r="P1176" s="26" t="str">
        <f t="shared" si="93"/>
        <v/>
      </c>
      <c r="Q1176" s="26" t="str">
        <f t="shared" si="94"/>
        <v/>
      </c>
    </row>
    <row r="1177" spans="5:17" x14ac:dyDescent="0.25">
      <c r="E1177" s="17">
        <v>1171</v>
      </c>
      <c r="F1177" s="17"/>
      <c r="G1177" s="40"/>
      <c r="H1177" s="43"/>
      <c r="I1177" s="20"/>
      <c r="J1177" s="17" t="s">
        <v>11</v>
      </c>
      <c r="K1177" s="23">
        <f t="shared" ca="1" si="90"/>
        <v>4.5368658653094922</v>
      </c>
      <c r="L1177" s="23"/>
      <c r="M1177" s="26" t="str">
        <f t="shared" si="91"/>
        <v/>
      </c>
      <c r="N1177" s="48"/>
      <c r="O1177" s="28" t="str">
        <f t="shared" si="92"/>
        <v/>
      </c>
      <c r="P1177" s="26" t="str">
        <f t="shared" si="93"/>
        <v/>
      </c>
      <c r="Q1177" s="26" t="str">
        <f t="shared" si="94"/>
        <v/>
      </c>
    </row>
    <row r="1178" spans="5:17" x14ac:dyDescent="0.25">
      <c r="E1178" s="17">
        <v>1172</v>
      </c>
      <c r="F1178" s="17"/>
      <c r="G1178" s="40"/>
      <c r="H1178" s="43"/>
      <c r="I1178" s="20"/>
      <c r="J1178" s="17" t="s">
        <v>11</v>
      </c>
      <c r="K1178" s="23">
        <f t="shared" ca="1" si="90"/>
        <v>3.6119429875656559</v>
      </c>
      <c r="L1178" s="23"/>
      <c r="M1178" s="26" t="str">
        <f t="shared" si="91"/>
        <v/>
      </c>
      <c r="N1178" s="48"/>
      <c r="O1178" s="28" t="str">
        <f t="shared" si="92"/>
        <v/>
      </c>
      <c r="P1178" s="26" t="str">
        <f t="shared" si="93"/>
        <v/>
      </c>
      <c r="Q1178" s="26" t="str">
        <f t="shared" si="94"/>
        <v/>
      </c>
    </row>
    <row r="1179" spans="5:17" x14ac:dyDescent="0.25">
      <c r="E1179" s="17">
        <v>1173</v>
      </c>
      <c r="F1179" s="17"/>
      <c r="G1179" s="40"/>
      <c r="H1179" s="43"/>
      <c r="I1179" s="20"/>
      <c r="J1179" s="17" t="s">
        <v>11</v>
      </c>
      <c r="K1179" s="23">
        <f t="shared" ca="1" si="90"/>
        <v>3.7737508920308152</v>
      </c>
      <c r="L1179" s="23"/>
      <c r="M1179" s="26" t="str">
        <f t="shared" si="91"/>
        <v/>
      </c>
      <c r="N1179" s="48"/>
      <c r="O1179" s="28" t="str">
        <f t="shared" si="92"/>
        <v/>
      </c>
      <c r="P1179" s="26" t="str">
        <f t="shared" si="93"/>
        <v/>
      </c>
      <c r="Q1179" s="26" t="str">
        <f t="shared" si="94"/>
        <v/>
      </c>
    </row>
    <row r="1180" spans="5:17" x14ac:dyDescent="0.25">
      <c r="E1180" s="17">
        <v>1174</v>
      </c>
      <c r="F1180" s="17"/>
      <c r="G1180" s="40"/>
      <c r="H1180" s="43"/>
      <c r="I1180" s="20"/>
      <c r="J1180" s="17" t="s">
        <v>11</v>
      </c>
      <c r="K1180" s="23">
        <f t="shared" ca="1" si="90"/>
        <v>4.2463394214134844</v>
      </c>
      <c r="L1180" s="23"/>
      <c r="M1180" s="26" t="str">
        <f t="shared" si="91"/>
        <v/>
      </c>
      <c r="N1180" s="48"/>
      <c r="O1180" s="28" t="str">
        <f t="shared" si="92"/>
        <v/>
      </c>
      <c r="P1180" s="26" t="str">
        <f t="shared" si="93"/>
        <v/>
      </c>
      <c r="Q1180" s="26" t="str">
        <f t="shared" si="94"/>
        <v/>
      </c>
    </row>
    <row r="1181" spans="5:17" x14ac:dyDescent="0.25">
      <c r="E1181" s="17">
        <v>1175</v>
      </c>
      <c r="F1181" s="17"/>
      <c r="G1181" s="40"/>
      <c r="H1181" s="43"/>
      <c r="I1181" s="20"/>
      <c r="J1181" s="17" t="s">
        <v>11</v>
      </c>
      <c r="K1181" s="23">
        <f t="shared" ca="1" si="90"/>
        <v>2.799437205465336</v>
      </c>
      <c r="L1181" s="23"/>
      <c r="M1181" s="26" t="str">
        <f t="shared" si="91"/>
        <v/>
      </c>
      <c r="N1181" s="48"/>
      <c r="O1181" s="28" t="str">
        <f t="shared" si="92"/>
        <v/>
      </c>
      <c r="P1181" s="26" t="str">
        <f t="shared" si="93"/>
        <v/>
      </c>
      <c r="Q1181" s="26" t="str">
        <f t="shared" si="94"/>
        <v/>
      </c>
    </row>
    <row r="1182" spans="5:17" x14ac:dyDescent="0.25">
      <c r="E1182" s="17">
        <v>1176</v>
      </c>
      <c r="F1182" s="17"/>
      <c r="G1182" s="40"/>
      <c r="H1182" s="43"/>
      <c r="I1182" s="20"/>
      <c r="J1182" s="17" t="s">
        <v>11</v>
      </c>
      <c r="K1182" s="23">
        <f t="shared" ca="1" si="90"/>
        <v>3.8563662313812888</v>
      </c>
      <c r="L1182" s="23"/>
      <c r="M1182" s="26" t="str">
        <f t="shared" si="91"/>
        <v/>
      </c>
      <c r="N1182" s="48"/>
      <c r="O1182" s="28" t="str">
        <f t="shared" si="92"/>
        <v/>
      </c>
      <c r="P1182" s="26" t="str">
        <f t="shared" si="93"/>
        <v/>
      </c>
      <c r="Q1182" s="26" t="str">
        <f t="shared" si="94"/>
        <v/>
      </c>
    </row>
    <row r="1183" spans="5:17" x14ac:dyDescent="0.25">
      <c r="E1183" s="17">
        <v>1177</v>
      </c>
      <c r="F1183" s="17"/>
      <c r="G1183" s="40"/>
      <c r="H1183" s="43"/>
      <c r="I1183" s="20"/>
      <c r="J1183" s="17" t="s">
        <v>11</v>
      </c>
      <c r="K1183" s="23">
        <f t="shared" ca="1" si="90"/>
        <v>3.0018669938524059</v>
      </c>
      <c r="L1183" s="23"/>
      <c r="M1183" s="26" t="str">
        <f t="shared" si="91"/>
        <v/>
      </c>
      <c r="N1183" s="48"/>
      <c r="O1183" s="28" t="str">
        <f t="shared" si="92"/>
        <v/>
      </c>
      <c r="P1183" s="26" t="str">
        <f t="shared" si="93"/>
        <v/>
      </c>
      <c r="Q1183" s="26" t="str">
        <f t="shared" si="94"/>
        <v/>
      </c>
    </row>
    <row r="1184" spans="5:17" x14ac:dyDescent="0.25">
      <c r="E1184" s="17">
        <v>1178</v>
      </c>
      <c r="F1184" s="17"/>
      <c r="G1184" s="40"/>
      <c r="H1184" s="43"/>
      <c r="I1184" s="20"/>
      <c r="J1184" s="17" t="s">
        <v>11</v>
      </c>
      <c r="K1184" s="23">
        <f t="shared" ca="1" si="90"/>
        <v>3.1064040390463852</v>
      </c>
      <c r="L1184" s="23"/>
      <c r="M1184" s="26" t="str">
        <f t="shared" si="91"/>
        <v/>
      </c>
      <c r="N1184" s="48"/>
      <c r="O1184" s="28" t="str">
        <f t="shared" si="92"/>
        <v/>
      </c>
      <c r="P1184" s="26" t="str">
        <f t="shared" si="93"/>
        <v/>
      </c>
      <c r="Q1184" s="26" t="str">
        <f t="shared" si="94"/>
        <v/>
      </c>
    </row>
    <row r="1185" spans="5:17" x14ac:dyDescent="0.25">
      <c r="E1185" s="17">
        <v>1179</v>
      </c>
      <c r="F1185" s="17"/>
      <c r="G1185" s="40"/>
      <c r="H1185" s="43"/>
      <c r="I1185" s="20"/>
      <c r="J1185" s="17" t="s">
        <v>11</v>
      </c>
      <c r="K1185" s="23">
        <f t="shared" ca="1" si="90"/>
        <v>3.3476723087503331</v>
      </c>
      <c r="L1185" s="23"/>
      <c r="M1185" s="26" t="str">
        <f t="shared" si="91"/>
        <v/>
      </c>
      <c r="N1185" s="48"/>
      <c r="O1185" s="28" t="str">
        <f t="shared" si="92"/>
        <v/>
      </c>
      <c r="P1185" s="26" t="str">
        <f t="shared" si="93"/>
        <v/>
      </c>
      <c r="Q1185" s="26" t="str">
        <f t="shared" si="94"/>
        <v/>
      </c>
    </row>
    <row r="1186" spans="5:17" x14ac:dyDescent="0.25">
      <c r="E1186" s="17">
        <v>1180</v>
      </c>
      <c r="F1186" s="17"/>
      <c r="G1186" s="40"/>
      <c r="H1186" s="43"/>
      <c r="I1186" s="20"/>
      <c r="J1186" s="17" t="s">
        <v>11</v>
      </c>
      <c r="K1186" s="23">
        <f t="shared" ca="1" si="90"/>
        <v>4.2522476156494573</v>
      </c>
      <c r="L1186" s="23"/>
      <c r="M1186" s="26" t="str">
        <f t="shared" si="91"/>
        <v/>
      </c>
      <c r="N1186" s="48"/>
      <c r="O1186" s="28" t="str">
        <f t="shared" si="92"/>
        <v/>
      </c>
      <c r="P1186" s="26" t="str">
        <f t="shared" si="93"/>
        <v/>
      </c>
      <c r="Q1186" s="26" t="str">
        <f t="shared" si="94"/>
        <v/>
      </c>
    </row>
    <row r="1187" spans="5:17" x14ac:dyDescent="0.25">
      <c r="E1187" s="17">
        <v>1181</v>
      </c>
      <c r="F1187" s="17"/>
      <c r="G1187" s="40"/>
      <c r="H1187" s="43"/>
      <c r="I1187" s="20"/>
      <c r="J1187" s="17" t="s">
        <v>11</v>
      </c>
      <c r="K1187" s="23">
        <f t="shared" ca="1" si="90"/>
        <v>3.4443852719099475</v>
      </c>
      <c r="L1187" s="23"/>
      <c r="M1187" s="26" t="str">
        <f t="shared" si="91"/>
        <v/>
      </c>
      <c r="N1187" s="48"/>
      <c r="O1187" s="28" t="str">
        <f t="shared" si="92"/>
        <v/>
      </c>
      <c r="P1187" s="26" t="str">
        <f t="shared" si="93"/>
        <v/>
      </c>
      <c r="Q1187" s="26" t="str">
        <f t="shared" si="94"/>
        <v/>
      </c>
    </row>
    <row r="1188" spans="5:17" x14ac:dyDescent="0.25">
      <c r="E1188" s="17">
        <v>1182</v>
      </c>
      <c r="F1188" s="17"/>
      <c r="G1188" s="40"/>
      <c r="H1188" s="43"/>
      <c r="I1188" s="20"/>
      <c r="J1188" s="17" t="s">
        <v>11</v>
      </c>
      <c r="K1188" s="23">
        <f t="shared" ca="1" si="90"/>
        <v>4.4177359994701693</v>
      </c>
      <c r="L1188" s="23"/>
      <c r="M1188" s="26" t="str">
        <f t="shared" si="91"/>
        <v/>
      </c>
      <c r="N1188" s="48"/>
      <c r="O1188" s="28" t="str">
        <f t="shared" si="92"/>
        <v/>
      </c>
      <c r="P1188" s="26" t="str">
        <f t="shared" si="93"/>
        <v/>
      </c>
      <c r="Q1188" s="26" t="str">
        <f t="shared" si="94"/>
        <v/>
      </c>
    </row>
    <row r="1189" spans="5:17" x14ac:dyDescent="0.25">
      <c r="E1189" s="17">
        <v>1183</v>
      </c>
      <c r="F1189" s="17"/>
      <c r="G1189" s="40"/>
      <c r="H1189" s="43"/>
      <c r="I1189" s="20"/>
      <c r="J1189" s="17" t="s">
        <v>11</v>
      </c>
      <c r="K1189" s="23">
        <f t="shared" ca="1" si="90"/>
        <v>3.3756792349757645</v>
      </c>
      <c r="L1189" s="23"/>
      <c r="M1189" s="26" t="str">
        <f t="shared" si="91"/>
        <v/>
      </c>
      <c r="N1189" s="48"/>
      <c r="O1189" s="28" t="str">
        <f t="shared" si="92"/>
        <v/>
      </c>
      <c r="P1189" s="26" t="str">
        <f t="shared" si="93"/>
        <v/>
      </c>
      <c r="Q1189" s="26" t="str">
        <f t="shared" si="94"/>
        <v/>
      </c>
    </row>
    <row r="1190" spans="5:17" x14ac:dyDescent="0.25">
      <c r="E1190" s="17">
        <v>1184</v>
      </c>
      <c r="F1190" s="17"/>
      <c r="G1190" s="40"/>
      <c r="H1190" s="43"/>
      <c r="I1190" s="20"/>
      <c r="J1190" s="17" t="s">
        <v>11</v>
      </c>
      <c r="K1190" s="23">
        <f t="shared" ca="1" si="90"/>
        <v>2.9051933343157654</v>
      </c>
      <c r="L1190" s="23"/>
      <c r="M1190" s="26" t="str">
        <f t="shared" si="91"/>
        <v/>
      </c>
      <c r="N1190" s="48"/>
      <c r="O1190" s="28" t="str">
        <f t="shared" si="92"/>
        <v/>
      </c>
      <c r="P1190" s="26" t="str">
        <f t="shared" si="93"/>
        <v/>
      </c>
      <c r="Q1190" s="26" t="str">
        <f t="shared" si="94"/>
        <v/>
      </c>
    </row>
    <row r="1191" spans="5:17" x14ac:dyDescent="0.25">
      <c r="E1191" s="17">
        <v>1185</v>
      </c>
      <c r="F1191" s="17"/>
      <c r="G1191" s="40"/>
      <c r="H1191" s="43"/>
      <c r="I1191" s="20"/>
      <c r="J1191" s="17" t="s">
        <v>11</v>
      </c>
      <c r="K1191" s="23">
        <f t="shared" ca="1" si="90"/>
        <v>3.1507308896833042</v>
      </c>
      <c r="L1191" s="23"/>
      <c r="M1191" s="26" t="str">
        <f t="shared" si="91"/>
        <v/>
      </c>
      <c r="N1191" s="48"/>
      <c r="O1191" s="28" t="str">
        <f t="shared" si="92"/>
        <v/>
      </c>
      <c r="P1191" s="26" t="str">
        <f t="shared" si="93"/>
        <v/>
      </c>
      <c r="Q1191" s="26" t="str">
        <f t="shared" si="94"/>
        <v/>
      </c>
    </row>
    <row r="1192" spans="5:17" x14ac:dyDescent="0.25">
      <c r="E1192" s="17">
        <v>1186</v>
      </c>
      <c r="F1192" s="17"/>
      <c r="G1192" s="40"/>
      <c r="H1192" s="43"/>
      <c r="I1192" s="20"/>
      <c r="J1192" s="17" t="s">
        <v>11</v>
      </c>
      <c r="K1192" s="23">
        <f t="shared" ca="1" si="90"/>
        <v>3.3019433947306416</v>
      </c>
      <c r="L1192" s="23"/>
      <c r="M1192" s="26" t="str">
        <f t="shared" si="91"/>
        <v/>
      </c>
      <c r="N1192" s="48"/>
      <c r="O1192" s="28" t="str">
        <f t="shared" si="92"/>
        <v/>
      </c>
      <c r="P1192" s="26" t="str">
        <f t="shared" si="93"/>
        <v/>
      </c>
      <c r="Q1192" s="26" t="str">
        <f t="shared" si="94"/>
        <v/>
      </c>
    </row>
    <row r="1193" spans="5:17" x14ac:dyDescent="0.25">
      <c r="E1193" s="17">
        <v>1187</v>
      </c>
      <c r="F1193" s="17"/>
      <c r="G1193" s="40"/>
      <c r="H1193" s="43"/>
      <c r="I1193" s="20"/>
      <c r="J1193" s="17" t="s">
        <v>11</v>
      </c>
      <c r="K1193" s="23">
        <f t="shared" ca="1" si="90"/>
        <v>4.0361312492003227</v>
      </c>
      <c r="L1193" s="23"/>
      <c r="M1193" s="26" t="str">
        <f t="shared" si="91"/>
        <v/>
      </c>
      <c r="N1193" s="48"/>
      <c r="O1193" s="28" t="str">
        <f t="shared" si="92"/>
        <v/>
      </c>
      <c r="P1193" s="26" t="str">
        <f t="shared" si="93"/>
        <v/>
      </c>
      <c r="Q1193" s="26" t="str">
        <f t="shared" si="94"/>
        <v/>
      </c>
    </row>
    <row r="1194" spans="5:17" x14ac:dyDescent="0.25">
      <c r="E1194" s="17">
        <v>1188</v>
      </c>
      <c r="F1194" s="17"/>
      <c r="G1194" s="40"/>
      <c r="H1194" s="43"/>
      <c r="I1194" s="20"/>
      <c r="J1194" s="17" t="s">
        <v>11</v>
      </c>
      <c r="K1194" s="23">
        <f t="shared" ca="1" si="90"/>
        <v>3.5020770667595125</v>
      </c>
      <c r="L1194" s="23"/>
      <c r="M1194" s="26" t="str">
        <f t="shared" si="91"/>
        <v/>
      </c>
      <c r="N1194" s="48"/>
      <c r="O1194" s="28" t="str">
        <f t="shared" si="92"/>
        <v/>
      </c>
      <c r="P1194" s="26" t="str">
        <f t="shared" si="93"/>
        <v/>
      </c>
      <c r="Q1194" s="26" t="str">
        <f t="shared" si="94"/>
        <v/>
      </c>
    </row>
    <row r="1195" spans="5:17" x14ac:dyDescent="0.25">
      <c r="E1195" s="17">
        <v>1189</v>
      </c>
      <c r="F1195" s="17"/>
      <c r="G1195" s="40"/>
      <c r="H1195" s="43"/>
      <c r="I1195" s="20"/>
      <c r="J1195" s="17" t="s">
        <v>11</v>
      </c>
      <c r="K1195" s="23">
        <f t="shared" ref="K1195:K1258" ca="1" si="95">2.75+RAND()*(4.6-2.75)</f>
        <v>3.5209777306229944</v>
      </c>
      <c r="L1195" s="23"/>
      <c r="M1195" s="26" t="str">
        <f t="shared" si="91"/>
        <v/>
      </c>
      <c r="N1195" s="48"/>
      <c r="O1195" s="28" t="str">
        <f t="shared" si="92"/>
        <v/>
      </c>
      <c r="P1195" s="26" t="str">
        <f t="shared" si="93"/>
        <v/>
      </c>
      <c r="Q1195" s="26" t="str">
        <f t="shared" si="94"/>
        <v/>
      </c>
    </row>
    <row r="1196" spans="5:17" x14ac:dyDescent="0.25">
      <c r="E1196" s="17">
        <v>1190</v>
      </c>
      <c r="F1196" s="17"/>
      <c r="G1196" s="40"/>
      <c r="H1196" s="43"/>
      <c r="I1196" s="20"/>
      <c r="J1196" s="17" t="s">
        <v>11</v>
      </c>
      <c r="K1196" s="23">
        <f t="shared" ca="1" si="95"/>
        <v>3.4317715291021207</v>
      </c>
      <c r="L1196" s="23"/>
      <c r="M1196" s="26" t="str">
        <f t="shared" si="91"/>
        <v/>
      </c>
      <c r="N1196" s="48"/>
      <c r="O1196" s="28" t="str">
        <f t="shared" si="92"/>
        <v/>
      </c>
      <c r="P1196" s="26" t="str">
        <f t="shared" si="93"/>
        <v/>
      </c>
      <c r="Q1196" s="26" t="str">
        <f t="shared" si="94"/>
        <v/>
      </c>
    </row>
    <row r="1197" spans="5:17" x14ac:dyDescent="0.25">
      <c r="E1197" s="17">
        <v>1191</v>
      </c>
      <c r="F1197" s="17"/>
      <c r="G1197" s="40"/>
      <c r="H1197" s="43"/>
      <c r="I1197" s="20"/>
      <c r="J1197" s="17" t="s">
        <v>11</v>
      </c>
      <c r="K1197" s="23">
        <f t="shared" ca="1" si="95"/>
        <v>3.4520669518799183</v>
      </c>
      <c r="L1197" s="23"/>
      <c r="M1197" s="26" t="str">
        <f t="shared" si="91"/>
        <v/>
      </c>
      <c r="N1197" s="48"/>
      <c r="O1197" s="28" t="str">
        <f t="shared" si="92"/>
        <v/>
      </c>
      <c r="P1197" s="26" t="str">
        <f t="shared" si="93"/>
        <v/>
      </c>
      <c r="Q1197" s="26" t="str">
        <f t="shared" si="94"/>
        <v/>
      </c>
    </row>
    <row r="1198" spans="5:17" x14ac:dyDescent="0.25">
      <c r="E1198" s="17">
        <v>1192</v>
      </c>
      <c r="F1198" s="17"/>
      <c r="G1198" s="40"/>
      <c r="H1198" s="43"/>
      <c r="I1198" s="20"/>
      <c r="J1198" s="17" t="s">
        <v>11</v>
      </c>
      <c r="K1198" s="23">
        <f t="shared" ca="1" si="95"/>
        <v>4.0271825537702037</v>
      </c>
      <c r="L1198" s="23"/>
      <c r="M1198" s="26" t="str">
        <f t="shared" si="91"/>
        <v/>
      </c>
      <c r="N1198" s="48"/>
      <c r="O1198" s="28" t="str">
        <f t="shared" si="92"/>
        <v/>
      </c>
      <c r="P1198" s="26" t="str">
        <f t="shared" si="93"/>
        <v/>
      </c>
      <c r="Q1198" s="26" t="str">
        <f t="shared" si="94"/>
        <v/>
      </c>
    </row>
    <row r="1199" spans="5:17" x14ac:dyDescent="0.25">
      <c r="E1199" s="17">
        <v>1193</v>
      </c>
      <c r="F1199" s="17"/>
      <c r="G1199" s="40"/>
      <c r="H1199" s="43"/>
      <c r="I1199" s="20"/>
      <c r="J1199" s="17" t="s">
        <v>11</v>
      </c>
      <c r="K1199" s="23">
        <f t="shared" ca="1" si="95"/>
        <v>2.7636944007716631</v>
      </c>
      <c r="L1199" s="23"/>
      <c r="M1199" s="26" t="str">
        <f t="shared" si="91"/>
        <v/>
      </c>
      <c r="N1199" s="48"/>
      <c r="O1199" s="28" t="str">
        <f t="shared" si="92"/>
        <v/>
      </c>
      <c r="P1199" s="26" t="str">
        <f t="shared" si="93"/>
        <v/>
      </c>
      <c r="Q1199" s="26" t="str">
        <f t="shared" si="94"/>
        <v/>
      </c>
    </row>
    <row r="1200" spans="5:17" x14ac:dyDescent="0.25">
      <c r="E1200" s="17">
        <v>1194</v>
      </c>
      <c r="F1200" s="17"/>
      <c r="G1200" s="40"/>
      <c r="H1200" s="43"/>
      <c r="I1200" s="20"/>
      <c r="J1200" s="17" t="s">
        <v>11</v>
      </c>
      <c r="K1200" s="23">
        <f t="shared" ca="1" si="95"/>
        <v>3.3896668216918902</v>
      </c>
      <c r="L1200" s="23"/>
      <c r="M1200" s="26" t="str">
        <f t="shared" si="91"/>
        <v/>
      </c>
      <c r="N1200" s="48"/>
      <c r="O1200" s="28" t="str">
        <f t="shared" si="92"/>
        <v/>
      </c>
      <c r="P1200" s="26" t="str">
        <f t="shared" si="93"/>
        <v/>
      </c>
      <c r="Q1200" s="26" t="str">
        <f t="shared" si="94"/>
        <v/>
      </c>
    </row>
    <row r="1201" spans="5:17" x14ac:dyDescent="0.25">
      <c r="E1201" s="17">
        <v>1195</v>
      </c>
      <c r="F1201" s="17"/>
      <c r="G1201" s="40"/>
      <c r="H1201" s="43"/>
      <c r="I1201" s="20"/>
      <c r="J1201" s="17" t="s">
        <v>11</v>
      </c>
      <c r="K1201" s="23">
        <f t="shared" ca="1" si="95"/>
        <v>3.9083624512650488</v>
      </c>
      <c r="L1201" s="23"/>
      <c r="M1201" s="26" t="str">
        <f t="shared" si="91"/>
        <v/>
      </c>
      <c r="N1201" s="48"/>
      <c r="O1201" s="28" t="str">
        <f t="shared" si="92"/>
        <v/>
      </c>
      <c r="P1201" s="26" t="str">
        <f t="shared" si="93"/>
        <v/>
      </c>
      <c r="Q1201" s="26" t="str">
        <f t="shared" si="94"/>
        <v/>
      </c>
    </row>
    <row r="1202" spans="5:17" x14ac:dyDescent="0.25">
      <c r="E1202" s="17">
        <v>1196</v>
      </c>
      <c r="F1202" s="17"/>
      <c r="G1202" s="40"/>
      <c r="H1202" s="43"/>
      <c r="I1202" s="20"/>
      <c r="J1202" s="17" t="s">
        <v>11</v>
      </c>
      <c r="K1202" s="23">
        <f t="shared" ca="1" si="95"/>
        <v>3.2506757181547012</v>
      </c>
      <c r="L1202" s="23"/>
      <c r="M1202" s="26" t="str">
        <f t="shared" si="91"/>
        <v/>
      </c>
      <c r="N1202" s="48"/>
      <c r="O1202" s="28" t="str">
        <f t="shared" si="92"/>
        <v/>
      </c>
      <c r="P1202" s="26" t="str">
        <f t="shared" si="93"/>
        <v/>
      </c>
      <c r="Q1202" s="26" t="str">
        <f t="shared" si="94"/>
        <v/>
      </c>
    </row>
    <row r="1203" spans="5:17" x14ac:dyDescent="0.25">
      <c r="E1203" s="17">
        <v>1197</v>
      </c>
      <c r="F1203" s="17"/>
      <c r="G1203" s="40"/>
      <c r="H1203" s="43"/>
      <c r="I1203" s="20"/>
      <c r="J1203" s="17" t="s">
        <v>11</v>
      </c>
      <c r="K1203" s="23">
        <f t="shared" ca="1" si="95"/>
        <v>2.9554844119795294</v>
      </c>
      <c r="L1203" s="23"/>
      <c r="M1203" s="26" t="str">
        <f t="shared" si="91"/>
        <v/>
      </c>
      <c r="N1203" s="48"/>
      <c r="O1203" s="28" t="str">
        <f t="shared" si="92"/>
        <v/>
      </c>
      <c r="P1203" s="26" t="str">
        <f t="shared" si="93"/>
        <v/>
      </c>
      <c r="Q1203" s="26" t="str">
        <f t="shared" si="94"/>
        <v/>
      </c>
    </row>
    <row r="1204" spans="5:17" x14ac:dyDescent="0.25">
      <c r="E1204" s="17">
        <v>1198</v>
      </c>
      <c r="F1204" s="17"/>
      <c r="G1204" s="40"/>
      <c r="H1204" s="43"/>
      <c r="I1204" s="20"/>
      <c r="J1204" s="17" t="s">
        <v>11</v>
      </c>
      <c r="K1204" s="23">
        <f t="shared" ca="1" si="95"/>
        <v>2.7664791414299743</v>
      </c>
      <c r="L1204" s="23"/>
      <c r="M1204" s="26" t="str">
        <f t="shared" si="91"/>
        <v/>
      </c>
      <c r="N1204" s="48"/>
      <c r="O1204" s="28" t="str">
        <f t="shared" si="92"/>
        <v/>
      </c>
      <c r="P1204" s="26" t="str">
        <f t="shared" si="93"/>
        <v/>
      </c>
      <c r="Q1204" s="26" t="str">
        <f t="shared" si="94"/>
        <v/>
      </c>
    </row>
    <row r="1205" spans="5:17" x14ac:dyDescent="0.25">
      <c r="E1205" s="17">
        <v>1199</v>
      </c>
      <c r="F1205" s="17"/>
      <c r="G1205" s="40"/>
      <c r="H1205" s="43"/>
      <c r="I1205" s="20"/>
      <c r="J1205" s="17" t="s">
        <v>11</v>
      </c>
      <c r="K1205" s="23">
        <f t="shared" ca="1" si="95"/>
        <v>3.7999433335534194</v>
      </c>
      <c r="L1205" s="23"/>
      <c r="M1205" s="26" t="str">
        <f t="shared" si="91"/>
        <v/>
      </c>
      <c r="N1205" s="48"/>
      <c r="O1205" s="28" t="str">
        <f t="shared" si="92"/>
        <v/>
      </c>
      <c r="P1205" s="26" t="str">
        <f t="shared" si="93"/>
        <v/>
      </c>
      <c r="Q1205" s="26" t="str">
        <f t="shared" si="94"/>
        <v/>
      </c>
    </row>
    <row r="1206" spans="5:17" x14ac:dyDescent="0.25">
      <c r="E1206" s="17">
        <v>1200</v>
      </c>
      <c r="F1206" s="17"/>
      <c r="G1206" s="40"/>
      <c r="H1206" s="43"/>
      <c r="I1206" s="20"/>
      <c r="J1206" s="17" t="s">
        <v>11</v>
      </c>
      <c r="K1206" s="23">
        <f t="shared" ca="1" si="95"/>
        <v>4.1092619256044394</v>
      </c>
      <c r="L1206" s="23"/>
      <c r="M1206" s="26" t="str">
        <f t="shared" si="91"/>
        <v/>
      </c>
      <c r="N1206" s="48"/>
      <c r="O1206" s="28" t="str">
        <f t="shared" si="92"/>
        <v/>
      </c>
      <c r="P1206" s="26" t="str">
        <f t="shared" si="93"/>
        <v/>
      </c>
      <c r="Q1206" s="26" t="str">
        <f t="shared" si="94"/>
        <v/>
      </c>
    </row>
    <row r="1207" spans="5:17" x14ac:dyDescent="0.25">
      <c r="E1207" s="17">
        <v>1201</v>
      </c>
      <c r="F1207" s="17"/>
      <c r="G1207" s="40"/>
      <c r="H1207" s="43"/>
      <c r="I1207" s="20"/>
      <c r="J1207" s="17" t="s">
        <v>11</v>
      </c>
      <c r="K1207" s="23">
        <f t="shared" ca="1" si="95"/>
        <v>4.1002474839689915</v>
      </c>
      <c r="L1207" s="23"/>
      <c r="M1207" s="26" t="str">
        <f t="shared" si="91"/>
        <v/>
      </c>
      <c r="N1207" s="48"/>
      <c r="O1207" s="28" t="str">
        <f t="shared" si="92"/>
        <v/>
      </c>
      <c r="P1207" s="26" t="str">
        <f t="shared" si="93"/>
        <v/>
      </c>
      <c r="Q1207" s="26" t="str">
        <f t="shared" si="94"/>
        <v/>
      </c>
    </row>
    <row r="1208" spans="5:17" x14ac:dyDescent="0.25">
      <c r="E1208" s="17">
        <v>1202</v>
      </c>
      <c r="F1208" s="17"/>
      <c r="G1208" s="40"/>
      <c r="H1208" s="43"/>
      <c r="I1208" s="20"/>
      <c r="J1208" s="17" t="s">
        <v>11</v>
      </c>
      <c r="K1208" s="23">
        <f t="shared" ca="1" si="95"/>
        <v>3.6476406549104103</v>
      </c>
      <c r="L1208" s="23"/>
      <c r="M1208" s="26" t="str">
        <f t="shared" si="91"/>
        <v/>
      </c>
      <c r="N1208" s="48"/>
      <c r="O1208" s="28" t="str">
        <f t="shared" si="92"/>
        <v/>
      </c>
      <c r="P1208" s="26" t="str">
        <f t="shared" si="93"/>
        <v/>
      </c>
      <c r="Q1208" s="26" t="str">
        <f t="shared" si="94"/>
        <v/>
      </c>
    </row>
    <row r="1209" spans="5:17" x14ac:dyDescent="0.25">
      <c r="E1209" s="17">
        <v>1203</v>
      </c>
      <c r="F1209" s="17"/>
      <c r="G1209" s="40"/>
      <c r="H1209" s="43"/>
      <c r="I1209" s="20"/>
      <c r="J1209" s="17" t="s">
        <v>11</v>
      </c>
      <c r="K1209" s="23">
        <f t="shared" ca="1" si="95"/>
        <v>4.1657715935268698</v>
      </c>
      <c r="L1209" s="23"/>
      <c r="M1209" s="26" t="str">
        <f t="shared" si="91"/>
        <v/>
      </c>
      <c r="N1209" s="48"/>
      <c r="O1209" s="28" t="str">
        <f t="shared" si="92"/>
        <v/>
      </c>
      <c r="P1209" s="26" t="str">
        <f t="shared" si="93"/>
        <v/>
      </c>
      <c r="Q1209" s="26" t="str">
        <f t="shared" si="94"/>
        <v/>
      </c>
    </row>
    <row r="1210" spans="5:17" x14ac:dyDescent="0.25">
      <c r="E1210" s="17">
        <v>1204</v>
      </c>
      <c r="F1210" s="17"/>
      <c r="G1210" s="40"/>
      <c r="H1210" s="43"/>
      <c r="I1210" s="20"/>
      <c r="J1210" s="17" t="s">
        <v>11</v>
      </c>
      <c r="K1210" s="23">
        <f t="shared" ca="1" si="95"/>
        <v>4.1666906109868158</v>
      </c>
      <c r="L1210" s="23"/>
      <c r="M1210" s="26" t="str">
        <f t="shared" si="91"/>
        <v/>
      </c>
      <c r="N1210" s="48"/>
      <c r="O1210" s="28" t="str">
        <f t="shared" si="92"/>
        <v/>
      </c>
      <c r="P1210" s="26" t="str">
        <f t="shared" si="93"/>
        <v/>
      </c>
      <c r="Q1210" s="26" t="str">
        <f t="shared" si="94"/>
        <v/>
      </c>
    </row>
    <row r="1211" spans="5:17" x14ac:dyDescent="0.25">
      <c r="E1211" s="17">
        <v>1205</v>
      </c>
      <c r="F1211" s="17"/>
      <c r="G1211" s="40"/>
      <c r="H1211" s="43"/>
      <c r="I1211" s="20"/>
      <c r="J1211" s="17" t="s">
        <v>11</v>
      </c>
      <c r="K1211" s="23">
        <f t="shared" ca="1" si="95"/>
        <v>3.4975072257759265</v>
      </c>
      <c r="L1211" s="23"/>
      <c r="M1211" s="26" t="str">
        <f t="shared" si="91"/>
        <v/>
      </c>
      <c r="N1211" s="48"/>
      <c r="O1211" s="28" t="str">
        <f t="shared" si="92"/>
        <v/>
      </c>
      <c r="P1211" s="26" t="str">
        <f t="shared" si="93"/>
        <v/>
      </c>
      <c r="Q1211" s="26" t="str">
        <f t="shared" si="94"/>
        <v/>
      </c>
    </row>
    <row r="1212" spans="5:17" x14ac:dyDescent="0.25">
      <c r="E1212" s="17">
        <v>1206</v>
      </c>
      <c r="F1212" s="17"/>
      <c r="G1212" s="40"/>
      <c r="H1212" s="43"/>
      <c r="I1212" s="20"/>
      <c r="J1212" s="17" t="s">
        <v>11</v>
      </c>
      <c r="K1212" s="23">
        <f t="shared" ca="1" si="95"/>
        <v>3.649082355323038</v>
      </c>
      <c r="L1212" s="23"/>
      <c r="M1212" s="26" t="str">
        <f t="shared" si="91"/>
        <v/>
      </c>
      <c r="N1212" s="48"/>
      <c r="O1212" s="28" t="str">
        <f t="shared" si="92"/>
        <v/>
      </c>
      <c r="P1212" s="26" t="str">
        <f t="shared" si="93"/>
        <v/>
      </c>
      <c r="Q1212" s="26" t="str">
        <f t="shared" si="94"/>
        <v/>
      </c>
    </row>
    <row r="1213" spans="5:17" x14ac:dyDescent="0.25">
      <c r="E1213" s="17">
        <v>1207</v>
      </c>
      <c r="F1213" s="17"/>
      <c r="G1213" s="40"/>
      <c r="H1213" s="43"/>
      <c r="I1213" s="20"/>
      <c r="J1213" s="17" t="s">
        <v>11</v>
      </c>
      <c r="K1213" s="23">
        <f t="shared" ca="1" si="95"/>
        <v>3.5086173068693629</v>
      </c>
      <c r="L1213" s="23"/>
      <c r="M1213" s="26" t="str">
        <f t="shared" si="91"/>
        <v/>
      </c>
      <c r="N1213" s="48"/>
      <c r="O1213" s="28" t="str">
        <f t="shared" si="92"/>
        <v/>
      </c>
      <c r="P1213" s="26" t="str">
        <f t="shared" si="93"/>
        <v/>
      </c>
      <c r="Q1213" s="26" t="str">
        <f t="shared" si="94"/>
        <v/>
      </c>
    </row>
    <row r="1214" spans="5:17" x14ac:dyDescent="0.25">
      <c r="E1214" s="17">
        <v>1208</v>
      </c>
      <c r="F1214" s="17"/>
      <c r="G1214" s="40"/>
      <c r="H1214" s="43"/>
      <c r="I1214" s="20"/>
      <c r="J1214" s="17" t="s">
        <v>11</v>
      </c>
      <c r="K1214" s="23">
        <f t="shared" ca="1" si="95"/>
        <v>2.8802245900234955</v>
      </c>
      <c r="L1214" s="23"/>
      <c r="M1214" s="26" t="str">
        <f t="shared" si="91"/>
        <v/>
      </c>
      <c r="N1214" s="48"/>
      <c r="O1214" s="28" t="str">
        <f t="shared" si="92"/>
        <v/>
      </c>
      <c r="P1214" s="26" t="str">
        <f t="shared" si="93"/>
        <v/>
      </c>
      <c r="Q1214" s="26" t="str">
        <f t="shared" si="94"/>
        <v/>
      </c>
    </row>
    <row r="1215" spans="5:17" x14ac:dyDescent="0.25">
      <c r="E1215" s="17">
        <v>1209</v>
      </c>
      <c r="F1215" s="17"/>
      <c r="G1215" s="40"/>
      <c r="H1215" s="43"/>
      <c r="I1215" s="20"/>
      <c r="J1215" s="17" t="s">
        <v>11</v>
      </c>
      <c r="K1215" s="23">
        <f t="shared" ca="1" si="95"/>
        <v>3.452507971367428</v>
      </c>
      <c r="L1215" s="23"/>
      <c r="M1215" s="26" t="str">
        <f t="shared" si="91"/>
        <v/>
      </c>
      <c r="N1215" s="48"/>
      <c r="O1215" s="28" t="str">
        <f t="shared" si="92"/>
        <v/>
      </c>
      <c r="P1215" s="26" t="str">
        <f t="shared" si="93"/>
        <v/>
      </c>
      <c r="Q1215" s="26" t="str">
        <f t="shared" si="94"/>
        <v/>
      </c>
    </row>
    <row r="1216" spans="5:17" x14ac:dyDescent="0.25">
      <c r="E1216" s="17">
        <v>1210</v>
      </c>
      <c r="F1216" s="17"/>
      <c r="G1216" s="40"/>
      <c r="H1216" s="43"/>
      <c r="I1216" s="20"/>
      <c r="J1216" s="17" t="s">
        <v>11</v>
      </c>
      <c r="K1216" s="23">
        <f t="shared" ca="1" si="95"/>
        <v>3.3161042998674524</v>
      </c>
      <c r="L1216" s="23"/>
      <c r="M1216" s="26" t="str">
        <f t="shared" si="91"/>
        <v/>
      </c>
      <c r="N1216" s="48"/>
      <c r="O1216" s="28" t="str">
        <f t="shared" si="92"/>
        <v/>
      </c>
      <c r="P1216" s="26" t="str">
        <f t="shared" si="93"/>
        <v/>
      </c>
      <c r="Q1216" s="26" t="str">
        <f t="shared" si="94"/>
        <v/>
      </c>
    </row>
    <row r="1217" spans="5:17" x14ac:dyDescent="0.25">
      <c r="E1217" s="17">
        <v>1211</v>
      </c>
      <c r="F1217" s="17"/>
      <c r="G1217" s="40"/>
      <c r="H1217" s="43"/>
      <c r="I1217" s="20"/>
      <c r="J1217" s="17" t="s">
        <v>11</v>
      </c>
      <c r="K1217" s="23">
        <f t="shared" ca="1" si="95"/>
        <v>3.9311704101569549</v>
      </c>
      <c r="L1217" s="23"/>
      <c r="M1217" s="26" t="str">
        <f t="shared" si="91"/>
        <v/>
      </c>
      <c r="N1217" s="48"/>
      <c r="O1217" s="28" t="str">
        <f t="shared" si="92"/>
        <v/>
      </c>
      <c r="P1217" s="26" t="str">
        <f t="shared" si="93"/>
        <v/>
      </c>
      <c r="Q1217" s="26" t="str">
        <f t="shared" si="94"/>
        <v/>
      </c>
    </row>
    <row r="1218" spans="5:17" x14ac:dyDescent="0.25">
      <c r="E1218" s="17">
        <v>1212</v>
      </c>
      <c r="F1218" s="17"/>
      <c r="G1218" s="40"/>
      <c r="H1218" s="43"/>
      <c r="I1218" s="20"/>
      <c r="J1218" s="17" t="s">
        <v>11</v>
      </c>
      <c r="K1218" s="23">
        <f t="shared" ca="1" si="95"/>
        <v>3.2323369137049101</v>
      </c>
      <c r="L1218" s="23"/>
      <c r="M1218" s="26" t="str">
        <f t="shared" si="91"/>
        <v/>
      </c>
      <c r="N1218" s="48"/>
      <c r="O1218" s="28" t="str">
        <f t="shared" si="92"/>
        <v/>
      </c>
      <c r="P1218" s="26" t="str">
        <f t="shared" si="93"/>
        <v/>
      </c>
      <c r="Q1218" s="26" t="str">
        <f t="shared" si="94"/>
        <v/>
      </c>
    </row>
    <row r="1219" spans="5:17" x14ac:dyDescent="0.25">
      <c r="E1219" s="17">
        <v>1213</v>
      </c>
      <c r="F1219" s="17"/>
      <c r="G1219" s="40"/>
      <c r="H1219" s="43"/>
      <c r="I1219" s="20"/>
      <c r="J1219" s="17" t="s">
        <v>11</v>
      </c>
      <c r="K1219" s="23">
        <f t="shared" ca="1" si="95"/>
        <v>4.1444120601833792</v>
      </c>
      <c r="L1219" s="23"/>
      <c r="M1219" s="26" t="str">
        <f t="shared" si="91"/>
        <v/>
      </c>
      <c r="N1219" s="48"/>
      <c r="O1219" s="28" t="str">
        <f t="shared" si="92"/>
        <v/>
      </c>
      <c r="P1219" s="26" t="str">
        <f t="shared" si="93"/>
        <v/>
      </c>
      <c r="Q1219" s="26" t="str">
        <f t="shared" si="94"/>
        <v/>
      </c>
    </row>
    <row r="1220" spans="5:17" x14ac:dyDescent="0.25">
      <c r="E1220" s="17">
        <v>1214</v>
      </c>
      <c r="F1220" s="17"/>
      <c r="G1220" s="40"/>
      <c r="H1220" s="43"/>
      <c r="I1220" s="20"/>
      <c r="J1220" s="17" t="s">
        <v>11</v>
      </c>
      <c r="K1220" s="23">
        <f t="shared" ca="1" si="95"/>
        <v>3.4479335184021522</v>
      </c>
      <c r="L1220" s="23"/>
      <c r="M1220" s="26" t="str">
        <f t="shared" si="91"/>
        <v/>
      </c>
      <c r="N1220" s="48"/>
      <c r="O1220" s="28" t="str">
        <f t="shared" si="92"/>
        <v/>
      </c>
      <c r="P1220" s="26" t="str">
        <f t="shared" si="93"/>
        <v/>
      </c>
      <c r="Q1220" s="26" t="str">
        <f t="shared" si="94"/>
        <v/>
      </c>
    </row>
    <row r="1221" spans="5:17" x14ac:dyDescent="0.25">
      <c r="E1221" s="17">
        <v>1215</v>
      </c>
      <c r="F1221" s="17"/>
      <c r="G1221" s="40"/>
      <c r="H1221" s="43"/>
      <c r="I1221" s="20"/>
      <c r="J1221" s="17" t="s">
        <v>11</v>
      </c>
      <c r="K1221" s="23">
        <f t="shared" ca="1" si="95"/>
        <v>3.3641460545158326</v>
      </c>
      <c r="L1221" s="23"/>
      <c r="M1221" s="26" t="str">
        <f t="shared" si="91"/>
        <v/>
      </c>
      <c r="N1221" s="48"/>
      <c r="O1221" s="28" t="str">
        <f t="shared" si="92"/>
        <v/>
      </c>
      <c r="P1221" s="26" t="str">
        <f t="shared" si="93"/>
        <v/>
      </c>
      <c r="Q1221" s="26" t="str">
        <f t="shared" si="94"/>
        <v/>
      </c>
    </row>
    <row r="1222" spans="5:17" x14ac:dyDescent="0.25">
      <c r="E1222" s="17">
        <v>1216</v>
      </c>
      <c r="F1222" s="17"/>
      <c r="G1222" s="40"/>
      <c r="H1222" s="43"/>
      <c r="I1222" s="20"/>
      <c r="J1222" s="17" t="s">
        <v>11</v>
      </c>
      <c r="K1222" s="23">
        <f t="shared" ca="1" si="95"/>
        <v>2.8705690619995035</v>
      </c>
      <c r="L1222" s="23"/>
      <c r="M1222" s="26" t="str">
        <f t="shared" si="91"/>
        <v/>
      </c>
      <c r="N1222" s="48"/>
      <c r="O1222" s="28" t="str">
        <f t="shared" si="92"/>
        <v/>
      </c>
      <c r="P1222" s="26" t="str">
        <f t="shared" si="93"/>
        <v/>
      </c>
      <c r="Q1222" s="26" t="str">
        <f t="shared" si="94"/>
        <v/>
      </c>
    </row>
    <row r="1223" spans="5:17" x14ac:dyDescent="0.25">
      <c r="E1223" s="17">
        <v>1217</v>
      </c>
      <c r="F1223" s="17"/>
      <c r="G1223" s="40"/>
      <c r="H1223" s="43"/>
      <c r="I1223" s="20"/>
      <c r="J1223" s="17" t="s">
        <v>11</v>
      </c>
      <c r="K1223" s="23">
        <f t="shared" ca="1" si="95"/>
        <v>3.8036560272594286</v>
      </c>
      <c r="L1223" s="23"/>
      <c r="M1223" s="26" t="str">
        <f t="shared" si="91"/>
        <v/>
      </c>
      <c r="N1223" s="48"/>
      <c r="O1223" s="28" t="str">
        <f t="shared" si="92"/>
        <v/>
      </c>
      <c r="P1223" s="26" t="str">
        <f t="shared" si="93"/>
        <v/>
      </c>
      <c r="Q1223" s="26" t="str">
        <f t="shared" si="94"/>
        <v/>
      </c>
    </row>
    <row r="1224" spans="5:17" x14ac:dyDescent="0.25">
      <c r="E1224" s="17">
        <v>1218</v>
      </c>
      <c r="F1224" s="17"/>
      <c r="G1224" s="40"/>
      <c r="H1224" s="43"/>
      <c r="I1224" s="20"/>
      <c r="J1224" s="17" t="s">
        <v>11</v>
      </c>
      <c r="K1224" s="23">
        <f t="shared" ca="1" si="95"/>
        <v>3.8460663302822748</v>
      </c>
      <c r="L1224" s="23"/>
      <c r="M1224" s="26" t="str">
        <f t="shared" ref="M1224:M1287" si="96">IF(N1223&lt;&gt;"",IF(M1223=1,IF(N1223="GAGNÉ",1,2),IF(N1223="GAGNÉ",INDEX(fibo,MATCH(M1223,fibo,0)-2),INDEX(fibo,MATCH(M1223,fibo,0),1)+INDEX(fibo,MATCH(M1223,fibo,0)-1))),"")</f>
        <v/>
      </c>
      <c r="N1224" s="48"/>
      <c r="O1224" s="28" t="str">
        <f t="shared" si="92"/>
        <v/>
      </c>
      <c r="P1224" s="26" t="str">
        <f t="shared" si="93"/>
        <v/>
      </c>
      <c r="Q1224" s="26" t="str">
        <f t="shared" si="94"/>
        <v/>
      </c>
    </row>
    <row r="1225" spans="5:17" x14ac:dyDescent="0.25">
      <c r="E1225" s="17">
        <v>1219</v>
      </c>
      <c r="F1225" s="17"/>
      <c r="G1225" s="40"/>
      <c r="H1225" s="43"/>
      <c r="I1225" s="20"/>
      <c r="J1225" s="17" t="s">
        <v>11</v>
      </c>
      <c r="K1225" s="23">
        <f t="shared" ca="1" si="95"/>
        <v>3.16670563137825</v>
      </c>
      <c r="L1225" s="23"/>
      <c r="M1225" s="26" t="str">
        <f t="shared" si="96"/>
        <v/>
      </c>
      <c r="N1225" s="48"/>
      <c r="O1225" s="28" t="str">
        <f t="shared" ref="O1225:O1288" si="97">IF(N1225="GAGNÉ",K1225*M1225,IF(N1225="PERDU","0,00 €",""))</f>
        <v/>
      </c>
      <c r="P1225" s="26" t="str">
        <f t="shared" ref="P1225:P1288" si="98">IF(N1225="GAGNÉ",O1225-M1225,IF(N1225="PERDU",-M1225,""))</f>
        <v/>
      </c>
      <c r="Q1225" s="26" t="str">
        <f t="shared" ref="Q1225:Q1288" si="99">IF(N1225="GAGNÉ",O1225-M1225+Q1224,IF(N1225="PERDU",Q1224-M1225,""))</f>
        <v/>
      </c>
    </row>
    <row r="1226" spans="5:17" x14ac:dyDescent="0.25">
      <c r="E1226" s="17">
        <v>1220</v>
      </c>
      <c r="F1226" s="17"/>
      <c r="G1226" s="40"/>
      <c r="H1226" s="43"/>
      <c r="I1226" s="20"/>
      <c r="J1226" s="17" t="s">
        <v>11</v>
      </c>
      <c r="K1226" s="23">
        <f t="shared" ca="1" si="95"/>
        <v>4.5702378138950435</v>
      </c>
      <c r="L1226" s="23"/>
      <c r="M1226" s="26" t="str">
        <f t="shared" si="96"/>
        <v/>
      </c>
      <c r="N1226" s="48"/>
      <c r="O1226" s="28" t="str">
        <f t="shared" si="97"/>
        <v/>
      </c>
      <c r="P1226" s="26" t="str">
        <f t="shared" si="98"/>
        <v/>
      </c>
      <c r="Q1226" s="26" t="str">
        <f t="shared" si="99"/>
        <v/>
      </c>
    </row>
    <row r="1227" spans="5:17" x14ac:dyDescent="0.25">
      <c r="E1227" s="17">
        <v>1221</v>
      </c>
      <c r="F1227" s="17"/>
      <c r="G1227" s="40"/>
      <c r="H1227" s="43"/>
      <c r="I1227" s="20"/>
      <c r="J1227" s="17" t="s">
        <v>11</v>
      </c>
      <c r="K1227" s="23">
        <f t="shared" ca="1" si="95"/>
        <v>3.131734780935596</v>
      </c>
      <c r="L1227" s="23"/>
      <c r="M1227" s="26" t="str">
        <f t="shared" si="96"/>
        <v/>
      </c>
      <c r="N1227" s="48"/>
      <c r="O1227" s="28" t="str">
        <f t="shared" si="97"/>
        <v/>
      </c>
      <c r="P1227" s="26" t="str">
        <f t="shared" si="98"/>
        <v/>
      </c>
      <c r="Q1227" s="26" t="str">
        <f t="shared" si="99"/>
        <v/>
      </c>
    </row>
    <row r="1228" spans="5:17" x14ac:dyDescent="0.25">
      <c r="E1228" s="17">
        <v>1222</v>
      </c>
      <c r="F1228" s="17"/>
      <c r="G1228" s="40"/>
      <c r="H1228" s="43"/>
      <c r="I1228" s="20"/>
      <c r="J1228" s="17" t="s">
        <v>11</v>
      </c>
      <c r="K1228" s="23">
        <f t="shared" ca="1" si="95"/>
        <v>3.1266038837007124</v>
      </c>
      <c r="L1228" s="23"/>
      <c r="M1228" s="26" t="str">
        <f t="shared" si="96"/>
        <v/>
      </c>
      <c r="N1228" s="48"/>
      <c r="O1228" s="28" t="str">
        <f t="shared" si="97"/>
        <v/>
      </c>
      <c r="P1228" s="26" t="str">
        <f t="shared" si="98"/>
        <v/>
      </c>
      <c r="Q1228" s="26" t="str">
        <f t="shared" si="99"/>
        <v/>
      </c>
    </row>
    <row r="1229" spans="5:17" x14ac:dyDescent="0.25">
      <c r="E1229" s="17">
        <v>1223</v>
      </c>
      <c r="F1229" s="17"/>
      <c r="G1229" s="40"/>
      <c r="H1229" s="43"/>
      <c r="I1229" s="20"/>
      <c r="J1229" s="17" t="s">
        <v>11</v>
      </c>
      <c r="K1229" s="23">
        <f t="shared" ca="1" si="95"/>
        <v>4.1965597672057271</v>
      </c>
      <c r="L1229" s="23"/>
      <c r="M1229" s="26" t="str">
        <f t="shared" si="96"/>
        <v/>
      </c>
      <c r="N1229" s="48"/>
      <c r="O1229" s="28" t="str">
        <f t="shared" si="97"/>
        <v/>
      </c>
      <c r="P1229" s="26" t="str">
        <f t="shared" si="98"/>
        <v/>
      </c>
      <c r="Q1229" s="26" t="str">
        <f t="shared" si="99"/>
        <v/>
      </c>
    </row>
    <row r="1230" spans="5:17" x14ac:dyDescent="0.25">
      <c r="E1230" s="17">
        <v>1224</v>
      </c>
      <c r="F1230" s="17"/>
      <c r="G1230" s="40"/>
      <c r="H1230" s="43"/>
      <c r="I1230" s="20"/>
      <c r="J1230" s="17" t="s">
        <v>11</v>
      </c>
      <c r="K1230" s="23">
        <f t="shared" ca="1" si="95"/>
        <v>3.1119138134843189</v>
      </c>
      <c r="L1230" s="23"/>
      <c r="M1230" s="26" t="str">
        <f t="shared" si="96"/>
        <v/>
      </c>
      <c r="N1230" s="48"/>
      <c r="O1230" s="28" t="str">
        <f t="shared" si="97"/>
        <v/>
      </c>
      <c r="P1230" s="26" t="str">
        <f t="shared" si="98"/>
        <v/>
      </c>
      <c r="Q1230" s="26" t="str">
        <f t="shared" si="99"/>
        <v/>
      </c>
    </row>
    <row r="1231" spans="5:17" x14ac:dyDescent="0.25">
      <c r="E1231" s="17">
        <v>1225</v>
      </c>
      <c r="F1231" s="17"/>
      <c r="G1231" s="40"/>
      <c r="H1231" s="43"/>
      <c r="I1231" s="20"/>
      <c r="J1231" s="17" t="s">
        <v>11</v>
      </c>
      <c r="K1231" s="23">
        <f t="shared" ca="1" si="95"/>
        <v>3.0231185950344086</v>
      </c>
      <c r="L1231" s="23"/>
      <c r="M1231" s="26" t="str">
        <f t="shared" si="96"/>
        <v/>
      </c>
      <c r="N1231" s="48"/>
      <c r="O1231" s="28" t="str">
        <f t="shared" si="97"/>
        <v/>
      </c>
      <c r="P1231" s="26" t="str">
        <f t="shared" si="98"/>
        <v/>
      </c>
      <c r="Q1231" s="26" t="str">
        <f t="shared" si="99"/>
        <v/>
      </c>
    </row>
    <row r="1232" spans="5:17" x14ac:dyDescent="0.25">
      <c r="E1232" s="17">
        <v>1226</v>
      </c>
      <c r="F1232" s="17"/>
      <c r="G1232" s="40"/>
      <c r="H1232" s="43"/>
      <c r="I1232" s="20"/>
      <c r="J1232" s="17" t="s">
        <v>11</v>
      </c>
      <c r="K1232" s="23">
        <f t="shared" ca="1" si="95"/>
        <v>2.9261541359310943</v>
      </c>
      <c r="L1232" s="23"/>
      <c r="M1232" s="26" t="str">
        <f t="shared" si="96"/>
        <v/>
      </c>
      <c r="N1232" s="48"/>
      <c r="O1232" s="28" t="str">
        <f t="shared" si="97"/>
        <v/>
      </c>
      <c r="P1232" s="26" t="str">
        <f t="shared" si="98"/>
        <v/>
      </c>
      <c r="Q1232" s="26" t="str">
        <f t="shared" si="99"/>
        <v/>
      </c>
    </row>
    <row r="1233" spans="5:17" x14ac:dyDescent="0.25">
      <c r="E1233" s="17">
        <v>1227</v>
      </c>
      <c r="F1233" s="17"/>
      <c r="G1233" s="40"/>
      <c r="H1233" s="43"/>
      <c r="I1233" s="20"/>
      <c r="J1233" s="17" t="s">
        <v>11</v>
      </c>
      <c r="K1233" s="23">
        <f t="shared" ca="1" si="95"/>
        <v>3.3913016773516782</v>
      </c>
      <c r="L1233" s="23"/>
      <c r="M1233" s="26" t="str">
        <f t="shared" si="96"/>
        <v/>
      </c>
      <c r="N1233" s="48"/>
      <c r="O1233" s="28" t="str">
        <f t="shared" si="97"/>
        <v/>
      </c>
      <c r="P1233" s="26" t="str">
        <f t="shared" si="98"/>
        <v/>
      </c>
      <c r="Q1233" s="26" t="str">
        <f t="shared" si="99"/>
        <v/>
      </c>
    </row>
    <row r="1234" spans="5:17" x14ac:dyDescent="0.25">
      <c r="E1234" s="17">
        <v>1228</v>
      </c>
      <c r="F1234" s="17"/>
      <c r="G1234" s="40"/>
      <c r="H1234" s="43"/>
      <c r="I1234" s="20"/>
      <c r="J1234" s="17" t="s">
        <v>11</v>
      </c>
      <c r="K1234" s="23">
        <f t="shared" ca="1" si="95"/>
        <v>4.1112435255253734</v>
      </c>
      <c r="L1234" s="23"/>
      <c r="M1234" s="26" t="str">
        <f t="shared" si="96"/>
        <v/>
      </c>
      <c r="N1234" s="48"/>
      <c r="O1234" s="28" t="str">
        <f t="shared" si="97"/>
        <v/>
      </c>
      <c r="P1234" s="26" t="str">
        <f t="shared" si="98"/>
        <v/>
      </c>
      <c r="Q1234" s="26" t="str">
        <f t="shared" si="99"/>
        <v/>
      </c>
    </row>
    <row r="1235" spans="5:17" x14ac:dyDescent="0.25">
      <c r="E1235" s="17">
        <v>1229</v>
      </c>
      <c r="F1235" s="17"/>
      <c r="G1235" s="40"/>
      <c r="H1235" s="43"/>
      <c r="I1235" s="20"/>
      <c r="J1235" s="17" t="s">
        <v>11</v>
      </c>
      <c r="K1235" s="23">
        <f t="shared" ca="1" si="95"/>
        <v>4.0666032270813854</v>
      </c>
      <c r="L1235" s="23"/>
      <c r="M1235" s="26" t="str">
        <f t="shared" si="96"/>
        <v/>
      </c>
      <c r="N1235" s="48"/>
      <c r="O1235" s="28" t="str">
        <f t="shared" si="97"/>
        <v/>
      </c>
      <c r="P1235" s="26" t="str">
        <f t="shared" si="98"/>
        <v/>
      </c>
      <c r="Q1235" s="26" t="str">
        <f t="shared" si="99"/>
        <v/>
      </c>
    </row>
    <row r="1236" spans="5:17" x14ac:dyDescent="0.25">
      <c r="E1236" s="17">
        <v>1230</v>
      </c>
      <c r="F1236" s="17"/>
      <c r="G1236" s="40"/>
      <c r="H1236" s="43"/>
      <c r="I1236" s="20"/>
      <c r="J1236" s="17" t="s">
        <v>11</v>
      </c>
      <c r="K1236" s="23">
        <f t="shared" ca="1" si="95"/>
        <v>3.2154324015428446</v>
      </c>
      <c r="L1236" s="23"/>
      <c r="M1236" s="26" t="str">
        <f t="shared" si="96"/>
        <v/>
      </c>
      <c r="N1236" s="48"/>
      <c r="O1236" s="28" t="str">
        <f t="shared" si="97"/>
        <v/>
      </c>
      <c r="P1236" s="26" t="str">
        <f t="shared" si="98"/>
        <v/>
      </c>
      <c r="Q1236" s="26" t="str">
        <f t="shared" si="99"/>
        <v/>
      </c>
    </row>
    <row r="1237" spans="5:17" x14ac:dyDescent="0.25">
      <c r="E1237" s="17">
        <v>1231</v>
      </c>
      <c r="F1237" s="17"/>
      <c r="G1237" s="40"/>
      <c r="H1237" s="43"/>
      <c r="I1237" s="20"/>
      <c r="J1237" s="17" t="s">
        <v>11</v>
      </c>
      <c r="K1237" s="23">
        <f t="shared" ca="1" si="95"/>
        <v>3.7427132475414511</v>
      </c>
      <c r="L1237" s="23"/>
      <c r="M1237" s="26" t="str">
        <f t="shared" si="96"/>
        <v/>
      </c>
      <c r="N1237" s="48"/>
      <c r="O1237" s="28" t="str">
        <f t="shared" si="97"/>
        <v/>
      </c>
      <c r="P1237" s="26" t="str">
        <f t="shared" si="98"/>
        <v/>
      </c>
      <c r="Q1237" s="26" t="str">
        <f t="shared" si="99"/>
        <v/>
      </c>
    </row>
    <row r="1238" spans="5:17" x14ac:dyDescent="0.25">
      <c r="E1238" s="17">
        <v>1232</v>
      </c>
      <c r="F1238" s="17"/>
      <c r="G1238" s="40"/>
      <c r="H1238" s="43"/>
      <c r="I1238" s="20"/>
      <c r="J1238" s="17" t="s">
        <v>11</v>
      </c>
      <c r="K1238" s="23">
        <f t="shared" ca="1" si="95"/>
        <v>4.2679890270596559</v>
      </c>
      <c r="L1238" s="23"/>
      <c r="M1238" s="26" t="str">
        <f t="shared" si="96"/>
        <v/>
      </c>
      <c r="N1238" s="48"/>
      <c r="O1238" s="28" t="str">
        <f t="shared" si="97"/>
        <v/>
      </c>
      <c r="P1238" s="26" t="str">
        <f t="shared" si="98"/>
        <v/>
      </c>
      <c r="Q1238" s="26" t="str">
        <f t="shared" si="99"/>
        <v/>
      </c>
    </row>
    <row r="1239" spans="5:17" x14ac:dyDescent="0.25">
      <c r="E1239" s="17">
        <v>1233</v>
      </c>
      <c r="F1239" s="17"/>
      <c r="G1239" s="40"/>
      <c r="H1239" s="43"/>
      <c r="I1239" s="20"/>
      <c r="J1239" s="17" t="s">
        <v>11</v>
      </c>
      <c r="K1239" s="23">
        <f t="shared" ca="1" si="95"/>
        <v>3.8747455083223206</v>
      </c>
      <c r="L1239" s="23"/>
      <c r="M1239" s="26" t="str">
        <f t="shared" si="96"/>
        <v/>
      </c>
      <c r="N1239" s="48"/>
      <c r="O1239" s="28" t="str">
        <f t="shared" si="97"/>
        <v/>
      </c>
      <c r="P1239" s="26" t="str">
        <f t="shared" si="98"/>
        <v/>
      </c>
      <c r="Q1239" s="26" t="str">
        <f t="shared" si="99"/>
        <v/>
      </c>
    </row>
    <row r="1240" spans="5:17" x14ac:dyDescent="0.25">
      <c r="E1240" s="17">
        <v>1234</v>
      </c>
      <c r="F1240" s="17"/>
      <c r="G1240" s="40"/>
      <c r="H1240" s="43"/>
      <c r="I1240" s="20"/>
      <c r="J1240" s="17" t="s">
        <v>11</v>
      </c>
      <c r="K1240" s="23">
        <f t="shared" ca="1" si="95"/>
        <v>3.8477477304306191</v>
      </c>
      <c r="L1240" s="23"/>
      <c r="M1240" s="26" t="str">
        <f t="shared" si="96"/>
        <v/>
      </c>
      <c r="N1240" s="48"/>
      <c r="O1240" s="28" t="str">
        <f t="shared" si="97"/>
        <v/>
      </c>
      <c r="P1240" s="26" t="str">
        <f t="shared" si="98"/>
        <v/>
      </c>
      <c r="Q1240" s="26" t="str">
        <f t="shared" si="99"/>
        <v/>
      </c>
    </row>
    <row r="1241" spans="5:17" x14ac:dyDescent="0.25">
      <c r="E1241" s="17">
        <v>1235</v>
      </c>
      <c r="F1241" s="17"/>
      <c r="G1241" s="40"/>
      <c r="H1241" s="43"/>
      <c r="I1241" s="20"/>
      <c r="J1241" s="17" t="s">
        <v>11</v>
      </c>
      <c r="K1241" s="23">
        <f t="shared" ca="1" si="95"/>
        <v>3.7694237108591069</v>
      </c>
      <c r="L1241" s="23"/>
      <c r="M1241" s="26" t="str">
        <f t="shared" si="96"/>
        <v/>
      </c>
      <c r="N1241" s="48"/>
      <c r="O1241" s="28" t="str">
        <f t="shared" si="97"/>
        <v/>
      </c>
      <c r="P1241" s="26" t="str">
        <f t="shared" si="98"/>
        <v/>
      </c>
      <c r="Q1241" s="26" t="str">
        <f t="shared" si="99"/>
        <v/>
      </c>
    </row>
    <row r="1242" spans="5:17" x14ac:dyDescent="0.25">
      <c r="E1242" s="17">
        <v>1236</v>
      </c>
      <c r="F1242" s="17"/>
      <c r="G1242" s="40"/>
      <c r="H1242" s="43"/>
      <c r="I1242" s="20"/>
      <c r="J1242" s="17" t="s">
        <v>11</v>
      </c>
      <c r="K1242" s="23">
        <f t="shared" ca="1" si="95"/>
        <v>4.2981605008876436</v>
      </c>
      <c r="L1242" s="23"/>
      <c r="M1242" s="26" t="str">
        <f t="shared" si="96"/>
        <v/>
      </c>
      <c r="N1242" s="48"/>
      <c r="O1242" s="28" t="str">
        <f t="shared" si="97"/>
        <v/>
      </c>
      <c r="P1242" s="26" t="str">
        <f t="shared" si="98"/>
        <v/>
      </c>
      <c r="Q1242" s="26" t="str">
        <f t="shared" si="99"/>
        <v/>
      </c>
    </row>
    <row r="1243" spans="5:17" x14ac:dyDescent="0.25">
      <c r="E1243" s="17">
        <v>1237</v>
      </c>
      <c r="F1243" s="17"/>
      <c r="G1243" s="40"/>
      <c r="H1243" s="43"/>
      <c r="I1243" s="20"/>
      <c r="J1243" s="17" t="s">
        <v>11</v>
      </c>
      <c r="K1243" s="23">
        <f t="shared" ca="1" si="95"/>
        <v>2.7589842514486143</v>
      </c>
      <c r="L1243" s="23"/>
      <c r="M1243" s="26" t="str">
        <f t="shared" si="96"/>
        <v/>
      </c>
      <c r="N1243" s="48"/>
      <c r="O1243" s="28" t="str">
        <f t="shared" si="97"/>
        <v/>
      </c>
      <c r="P1243" s="26" t="str">
        <f t="shared" si="98"/>
        <v/>
      </c>
      <c r="Q1243" s="26" t="str">
        <f t="shared" si="99"/>
        <v/>
      </c>
    </row>
    <row r="1244" spans="5:17" x14ac:dyDescent="0.25">
      <c r="E1244" s="17">
        <v>1238</v>
      </c>
      <c r="F1244" s="17"/>
      <c r="G1244" s="40"/>
      <c r="H1244" s="43"/>
      <c r="I1244" s="20"/>
      <c r="J1244" s="17" t="s">
        <v>11</v>
      </c>
      <c r="K1244" s="23">
        <f t="shared" ca="1" si="95"/>
        <v>4.5937353094745159</v>
      </c>
      <c r="L1244" s="23"/>
      <c r="M1244" s="26" t="str">
        <f t="shared" si="96"/>
        <v/>
      </c>
      <c r="N1244" s="48"/>
      <c r="O1244" s="28" t="str">
        <f t="shared" si="97"/>
        <v/>
      </c>
      <c r="P1244" s="26" t="str">
        <f t="shared" si="98"/>
        <v/>
      </c>
      <c r="Q1244" s="26" t="str">
        <f t="shared" si="99"/>
        <v/>
      </c>
    </row>
    <row r="1245" spans="5:17" x14ac:dyDescent="0.25">
      <c r="E1245" s="17">
        <v>1239</v>
      </c>
      <c r="F1245" s="17"/>
      <c r="G1245" s="40"/>
      <c r="H1245" s="43"/>
      <c r="I1245" s="20"/>
      <c r="J1245" s="17" t="s">
        <v>11</v>
      </c>
      <c r="K1245" s="23">
        <f t="shared" ca="1" si="95"/>
        <v>3.9288630235099999</v>
      </c>
      <c r="L1245" s="23"/>
      <c r="M1245" s="26" t="str">
        <f t="shared" si="96"/>
        <v/>
      </c>
      <c r="N1245" s="48"/>
      <c r="O1245" s="28" t="str">
        <f t="shared" si="97"/>
        <v/>
      </c>
      <c r="P1245" s="26" t="str">
        <f t="shared" si="98"/>
        <v/>
      </c>
      <c r="Q1245" s="26" t="str">
        <f t="shared" si="99"/>
        <v/>
      </c>
    </row>
    <row r="1246" spans="5:17" x14ac:dyDescent="0.25">
      <c r="E1246" s="17">
        <v>1240</v>
      </c>
      <c r="F1246" s="17"/>
      <c r="G1246" s="40"/>
      <c r="H1246" s="43"/>
      <c r="I1246" s="20"/>
      <c r="J1246" s="17" t="s">
        <v>11</v>
      </c>
      <c r="K1246" s="23">
        <f t="shared" ca="1" si="95"/>
        <v>4.2750534028455975</v>
      </c>
      <c r="L1246" s="23"/>
      <c r="M1246" s="26" t="str">
        <f t="shared" si="96"/>
        <v/>
      </c>
      <c r="N1246" s="48"/>
      <c r="O1246" s="28" t="str">
        <f t="shared" si="97"/>
        <v/>
      </c>
      <c r="P1246" s="26" t="str">
        <f t="shared" si="98"/>
        <v/>
      </c>
      <c r="Q1246" s="26" t="str">
        <f t="shared" si="99"/>
        <v/>
      </c>
    </row>
    <row r="1247" spans="5:17" x14ac:dyDescent="0.25">
      <c r="E1247" s="17">
        <v>1241</v>
      </c>
      <c r="F1247" s="17"/>
      <c r="G1247" s="40"/>
      <c r="H1247" s="43"/>
      <c r="I1247" s="20"/>
      <c r="J1247" s="17" t="s">
        <v>11</v>
      </c>
      <c r="K1247" s="23">
        <f t="shared" ca="1" si="95"/>
        <v>4.4715045525334203</v>
      </c>
      <c r="L1247" s="23"/>
      <c r="M1247" s="26" t="str">
        <f t="shared" si="96"/>
        <v/>
      </c>
      <c r="N1247" s="48"/>
      <c r="O1247" s="28" t="str">
        <f t="shared" si="97"/>
        <v/>
      </c>
      <c r="P1247" s="26" t="str">
        <f t="shared" si="98"/>
        <v/>
      </c>
      <c r="Q1247" s="26" t="str">
        <f t="shared" si="99"/>
        <v/>
      </c>
    </row>
    <row r="1248" spans="5:17" x14ac:dyDescent="0.25">
      <c r="E1248" s="17">
        <v>1242</v>
      </c>
      <c r="F1248" s="17"/>
      <c r="G1248" s="40"/>
      <c r="H1248" s="43"/>
      <c r="I1248" s="20"/>
      <c r="J1248" s="17" t="s">
        <v>11</v>
      </c>
      <c r="K1248" s="23">
        <f t="shared" ca="1" si="95"/>
        <v>3.8968668554962269</v>
      </c>
      <c r="L1248" s="23"/>
      <c r="M1248" s="26" t="str">
        <f t="shared" si="96"/>
        <v/>
      </c>
      <c r="N1248" s="48"/>
      <c r="O1248" s="28" t="str">
        <f t="shared" si="97"/>
        <v/>
      </c>
      <c r="P1248" s="26" t="str">
        <f t="shared" si="98"/>
        <v/>
      </c>
      <c r="Q1248" s="26" t="str">
        <f t="shared" si="99"/>
        <v/>
      </c>
    </row>
    <row r="1249" spans="5:17" x14ac:dyDescent="0.25">
      <c r="E1249" s="17">
        <v>1243</v>
      </c>
      <c r="F1249" s="17"/>
      <c r="G1249" s="40"/>
      <c r="H1249" s="43"/>
      <c r="I1249" s="20"/>
      <c r="J1249" s="17" t="s">
        <v>11</v>
      </c>
      <c r="K1249" s="23">
        <f t="shared" ca="1" si="95"/>
        <v>3.5368747462726464</v>
      </c>
      <c r="L1249" s="23"/>
      <c r="M1249" s="26" t="str">
        <f t="shared" si="96"/>
        <v/>
      </c>
      <c r="N1249" s="48"/>
      <c r="O1249" s="28" t="str">
        <f t="shared" si="97"/>
        <v/>
      </c>
      <c r="P1249" s="26" t="str">
        <f t="shared" si="98"/>
        <v/>
      </c>
      <c r="Q1249" s="26" t="str">
        <f t="shared" si="99"/>
        <v/>
      </c>
    </row>
    <row r="1250" spans="5:17" x14ac:dyDescent="0.25">
      <c r="E1250" s="17">
        <v>1244</v>
      </c>
      <c r="F1250" s="17"/>
      <c r="G1250" s="40"/>
      <c r="H1250" s="43"/>
      <c r="I1250" s="20"/>
      <c r="J1250" s="17" t="s">
        <v>11</v>
      </c>
      <c r="K1250" s="23">
        <f t="shared" ca="1" si="95"/>
        <v>2.9099145767202548</v>
      </c>
      <c r="L1250" s="23"/>
      <c r="M1250" s="26" t="str">
        <f t="shared" si="96"/>
        <v/>
      </c>
      <c r="N1250" s="48"/>
      <c r="O1250" s="28" t="str">
        <f t="shared" si="97"/>
        <v/>
      </c>
      <c r="P1250" s="26" t="str">
        <f t="shared" si="98"/>
        <v/>
      </c>
      <c r="Q1250" s="26" t="str">
        <f t="shared" si="99"/>
        <v/>
      </c>
    </row>
    <row r="1251" spans="5:17" x14ac:dyDescent="0.25">
      <c r="E1251" s="17">
        <v>1245</v>
      </c>
      <c r="F1251" s="17"/>
      <c r="G1251" s="40"/>
      <c r="H1251" s="43"/>
      <c r="I1251" s="20"/>
      <c r="J1251" s="17" t="s">
        <v>11</v>
      </c>
      <c r="K1251" s="23">
        <f t="shared" ca="1" si="95"/>
        <v>3.6824075027021692</v>
      </c>
      <c r="L1251" s="23"/>
      <c r="M1251" s="26" t="str">
        <f t="shared" si="96"/>
        <v/>
      </c>
      <c r="N1251" s="48"/>
      <c r="O1251" s="28" t="str">
        <f t="shared" si="97"/>
        <v/>
      </c>
      <c r="P1251" s="26" t="str">
        <f t="shared" si="98"/>
        <v/>
      </c>
      <c r="Q1251" s="26" t="str">
        <f t="shared" si="99"/>
        <v/>
      </c>
    </row>
    <row r="1252" spans="5:17" x14ac:dyDescent="0.25">
      <c r="E1252" s="17">
        <v>1246</v>
      </c>
      <c r="F1252" s="17"/>
      <c r="G1252" s="40"/>
      <c r="H1252" s="43"/>
      <c r="I1252" s="20"/>
      <c r="J1252" s="17" t="s">
        <v>11</v>
      </c>
      <c r="K1252" s="23">
        <f t="shared" ca="1" si="95"/>
        <v>3.6949155504248847</v>
      </c>
      <c r="L1252" s="23"/>
      <c r="M1252" s="26" t="str">
        <f t="shared" si="96"/>
        <v/>
      </c>
      <c r="N1252" s="48"/>
      <c r="O1252" s="28" t="str">
        <f t="shared" si="97"/>
        <v/>
      </c>
      <c r="P1252" s="26" t="str">
        <f t="shared" si="98"/>
        <v/>
      </c>
      <c r="Q1252" s="26" t="str">
        <f t="shared" si="99"/>
        <v/>
      </c>
    </row>
    <row r="1253" spans="5:17" x14ac:dyDescent="0.25">
      <c r="E1253" s="17">
        <v>1247</v>
      </c>
      <c r="F1253" s="17"/>
      <c r="G1253" s="40"/>
      <c r="H1253" s="43"/>
      <c r="I1253" s="20"/>
      <c r="J1253" s="17" t="s">
        <v>11</v>
      </c>
      <c r="K1253" s="23">
        <f t="shared" ca="1" si="95"/>
        <v>4.0712665607751601</v>
      </c>
      <c r="L1253" s="23"/>
      <c r="M1253" s="26" t="str">
        <f t="shared" si="96"/>
        <v/>
      </c>
      <c r="N1253" s="48"/>
      <c r="O1253" s="28" t="str">
        <f t="shared" si="97"/>
        <v/>
      </c>
      <c r="P1253" s="26" t="str">
        <f t="shared" si="98"/>
        <v/>
      </c>
      <c r="Q1253" s="26" t="str">
        <f t="shared" si="99"/>
        <v/>
      </c>
    </row>
    <row r="1254" spans="5:17" x14ac:dyDescent="0.25">
      <c r="E1254" s="17">
        <v>1248</v>
      </c>
      <c r="F1254" s="17"/>
      <c r="G1254" s="40"/>
      <c r="H1254" s="43"/>
      <c r="I1254" s="20"/>
      <c r="J1254" s="17" t="s">
        <v>11</v>
      </c>
      <c r="K1254" s="23">
        <f t="shared" ca="1" si="95"/>
        <v>3.1149914625267563</v>
      </c>
      <c r="L1254" s="23"/>
      <c r="M1254" s="26" t="str">
        <f t="shared" si="96"/>
        <v/>
      </c>
      <c r="N1254" s="48"/>
      <c r="O1254" s="28" t="str">
        <f t="shared" si="97"/>
        <v/>
      </c>
      <c r="P1254" s="26" t="str">
        <f t="shared" si="98"/>
        <v/>
      </c>
      <c r="Q1254" s="26" t="str">
        <f t="shared" si="99"/>
        <v/>
      </c>
    </row>
    <row r="1255" spans="5:17" x14ac:dyDescent="0.25">
      <c r="E1255" s="17">
        <v>1249</v>
      </c>
      <c r="F1255" s="17"/>
      <c r="G1255" s="40"/>
      <c r="H1255" s="43"/>
      <c r="I1255" s="20"/>
      <c r="J1255" s="17" t="s">
        <v>11</v>
      </c>
      <c r="K1255" s="23">
        <f t="shared" ca="1" si="95"/>
        <v>3.6894806634929589</v>
      </c>
      <c r="L1255" s="23"/>
      <c r="M1255" s="26" t="str">
        <f t="shared" si="96"/>
        <v/>
      </c>
      <c r="N1255" s="48"/>
      <c r="O1255" s="28" t="str">
        <f t="shared" si="97"/>
        <v/>
      </c>
      <c r="P1255" s="26" t="str">
        <f t="shared" si="98"/>
        <v/>
      </c>
      <c r="Q1255" s="26" t="str">
        <f t="shared" si="99"/>
        <v/>
      </c>
    </row>
    <row r="1256" spans="5:17" x14ac:dyDescent="0.25">
      <c r="E1256" s="17">
        <v>1250</v>
      </c>
      <c r="F1256" s="17"/>
      <c r="G1256" s="40"/>
      <c r="H1256" s="43"/>
      <c r="I1256" s="20"/>
      <c r="J1256" s="17" t="s">
        <v>11</v>
      </c>
      <c r="K1256" s="23">
        <f t="shared" ca="1" si="95"/>
        <v>4.5767044532536092</v>
      </c>
      <c r="L1256" s="23"/>
      <c r="M1256" s="26" t="str">
        <f t="shared" si="96"/>
        <v/>
      </c>
      <c r="N1256" s="48"/>
      <c r="O1256" s="28" t="str">
        <f t="shared" si="97"/>
        <v/>
      </c>
      <c r="P1256" s="26" t="str">
        <f t="shared" si="98"/>
        <v/>
      </c>
      <c r="Q1256" s="26" t="str">
        <f t="shared" si="99"/>
        <v/>
      </c>
    </row>
    <row r="1257" spans="5:17" x14ac:dyDescent="0.25">
      <c r="E1257" s="17">
        <v>1251</v>
      </c>
      <c r="F1257" s="17"/>
      <c r="G1257" s="40"/>
      <c r="H1257" s="43"/>
      <c r="I1257" s="20"/>
      <c r="J1257" s="17" t="s">
        <v>11</v>
      </c>
      <c r="K1257" s="23">
        <f t="shared" ca="1" si="95"/>
        <v>3.2033649418831613</v>
      </c>
      <c r="L1257" s="23"/>
      <c r="M1257" s="26" t="str">
        <f t="shared" si="96"/>
        <v/>
      </c>
      <c r="N1257" s="48"/>
      <c r="O1257" s="28" t="str">
        <f t="shared" si="97"/>
        <v/>
      </c>
      <c r="P1257" s="26" t="str">
        <f t="shared" si="98"/>
        <v/>
      </c>
      <c r="Q1257" s="26" t="str">
        <f t="shared" si="99"/>
        <v/>
      </c>
    </row>
    <row r="1258" spans="5:17" x14ac:dyDescent="0.25">
      <c r="E1258" s="17">
        <v>1252</v>
      </c>
      <c r="F1258" s="17"/>
      <c r="G1258" s="40"/>
      <c r="H1258" s="43"/>
      <c r="I1258" s="20"/>
      <c r="J1258" s="17" t="s">
        <v>11</v>
      </c>
      <c r="K1258" s="23">
        <f t="shared" ca="1" si="95"/>
        <v>3.5687681301948571</v>
      </c>
      <c r="L1258" s="23"/>
      <c r="M1258" s="26" t="str">
        <f t="shared" si="96"/>
        <v/>
      </c>
      <c r="N1258" s="48"/>
      <c r="O1258" s="28" t="str">
        <f t="shared" si="97"/>
        <v/>
      </c>
      <c r="P1258" s="26" t="str">
        <f t="shared" si="98"/>
        <v/>
      </c>
      <c r="Q1258" s="26" t="str">
        <f t="shared" si="99"/>
        <v/>
      </c>
    </row>
    <row r="1259" spans="5:17" x14ac:dyDescent="0.25">
      <c r="E1259" s="17">
        <v>1253</v>
      </c>
      <c r="F1259" s="17"/>
      <c r="G1259" s="40"/>
      <c r="H1259" s="43"/>
      <c r="I1259" s="20"/>
      <c r="J1259" s="17" t="s">
        <v>11</v>
      </c>
      <c r="K1259" s="23">
        <f t="shared" ref="K1259:K1322" ca="1" si="100">2.75+RAND()*(4.6-2.75)</f>
        <v>4.0007895332022185</v>
      </c>
      <c r="L1259" s="23"/>
      <c r="M1259" s="26" t="str">
        <f t="shared" si="96"/>
        <v/>
      </c>
      <c r="N1259" s="48"/>
      <c r="O1259" s="28" t="str">
        <f t="shared" si="97"/>
        <v/>
      </c>
      <c r="P1259" s="26" t="str">
        <f t="shared" si="98"/>
        <v/>
      </c>
      <c r="Q1259" s="26" t="str">
        <f t="shared" si="99"/>
        <v/>
      </c>
    </row>
    <row r="1260" spans="5:17" x14ac:dyDescent="0.25">
      <c r="E1260" s="17">
        <v>1254</v>
      </c>
      <c r="F1260" s="17"/>
      <c r="G1260" s="40"/>
      <c r="H1260" s="43"/>
      <c r="I1260" s="20"/>
      <c r="J1260" s="17" t="s">
        <v>11</v>
      </c>
      <c r="K1260" s="23">
        <f t="shared" ca="1" si="100"/>
        <v>3.9828762473225519</v>
      </c>
      <c r="L1260" s="23"/>
      <c r="M1260" s="26" t="str">
        <f t="shared" si="96"/>
        <v/>
      </c>
      <c r="N1260" s="48"/>
      <c r="O1260" s="28" t="str">
        <f t="shared" si="97"/>
        <v/>
      </c>
      <c r="P1260" s="26" t="str">
        <f t="shared" si="98"/>
        <v/>
      </c>
      <c r="Q1260" s="26" t="str">
        <f t="shared" si="99"/>
        <v/>
      </c>
    </row>
    <row r="1261" spans="5:17" x14ac:dyDescent="0.25">
      <c r="E1261" s="17">
        <v>1255</v>
      </c>
      <c r="F1261" s="17"/>
      <c r="G1261" s="40"/>
      <c r="H1261" s="43"/>
      <c r="I1261" s="20"/>
      <c r="J1261" s="17" t="s">
        <v>11</v>
      </c>
      <c r="K1261" s="23">
        <f t="shared" ca="1" si="100"/>
        <v>3.3213662350197786</v>
      </c>
      <c r="L1261" s="23"/>
      <c r="M1261" s="26" t="str">
        <f t="shared" si="96"/>
        <v/>
      </c>
      <c r="N1261" s="48"/>
      <c r="O1261" s="28" t="str">
        <f t="shared" si="97"/>
        <v/>
      </c>
      <c r="P1261" s="26" t="str">
        <f t="shared" si="98"/>
        <v/>
      </c>
      <c r="Q1261" s="26" t="str">
        <f t="shared" si="99"/>
        <v/>
      </c>
    </row>
    <row r="1262" spans="5:17" x14ac:dyDescent="0.25">
      <c r="E1262" s="17">
        <v>1256</v>
      </c>
      <c r="F1262" s="17"/>
      <c r="G1262" s="40"/>
      <c r="H1262" s="43"/>
      <c r="I1262" s="20"/>
      <c r="J1262" s="17" t="s">
        <v>11</v>
      </c>
      <c r="K1262" s="23">
        <f t="shared" ca="1" si="100"/>
        <v>3.6010483234247537</v>
      </c>
      <c r="L1262" s="23"/>
      <c r="M1262" s="26" t="str">
        <f t="shared" si="96"/>
        <v/>
      </c>
      <c r="N1262" s="48"/>
      <c r="O1262" s="28" t="str">
        <f t="shared" si="97"/>
        <v/>
      </c>
      <c r="P1262" s="26" t="str">
        <f t="shared" si="98"/>
        <v/>
      </c>
      <c r="Q1262" s="26" t="str">
        <f t="shared" si="99"/>
        <v/>
      </c>
    </row>
    <row r="1263" spans="5:17" x14ac:dyDescent="0.25">
      <c r="E1263" s="17">
        <v>1257</v>
      </c>
      <c r="F1263" s="17"/>
      <c r="G1263" s="40"/>
      <c r="H1263" s="43"/>
      <c r="I1263" s="20"/>
      <c r="J1263" s="17" t="s">
        <v>11</v>
      </c>
      <c r="K1263" s="23">
        <f t="shared" ca="1" si="100"/>
        <v>2.9877552609861495</v>
      </c>
      <c r="L1263" s="23"/>
      <c r="M1263" s="26" t="str">
        <f t="shared" si="96"/>
        <v/>
      </c>
      <c r="N1263" s="48"/>
      <c r="O1263" s="28" t="str">
        <f t="shared" si="97"/>
        <v/>
      </c>
      <c r="P1263" s="26" t="str">
        <f t="shared" si="98"/>
        <v/>
      </c>
      <c r="Q1263" s="26" t="str">
        <f t="shared" si="99"/>
        <v/>
      </c>
    </row>
    <row r="1264" spans="5:17" x14ac:dyDescent="0.25">
      <c r="E1264" s="17">
        <v>1258</v>
      </c>
      <c r="F1264" s="17"/>
      <c r="G1264" s="40"/>
      <c r="H1264" s="43"/>
      <c r="I1264" s="20"/>
      <c r="J1264" s="17" t="s">
        <v>11</v>
      </c>
      <c r="K1264" s="23">
        <f t="shared" ca="1" si="100"/>
        <v>3.6305048331009604</v>
      </c>
      <c r="L1264" s="23"/>
      <c r="M1264" s="26" t="str">
        <f t="shared" si="96"/>
        <v/>
      </c>
      <c r="N1264" s="48"/>
      <c r="O1264" s="28" t="str">
        <f t="shared" si="97"/>
        <v/>
      </c>
      <c r="P1264" s="26" t="str">
        <f t="shared" si="98"/>
        <v/>
      </c>
      <c r="Q1264" s="26" t="str">
        <f t="shared" si="99"/>
        <v/>
      </c>
    </row>
    <row r="1265" spans="5:17" x14ac:dyDescent="0.25">
      <c r="E1265" s="17">
        <v>1259</v>
      </c>
      <c r="F1265" s="17"/>
      <c r="G1265" s="40"/>
      <c r="H1265" s="43"/>
      <c r="I1265" s="20"/>
      <c r="J1265" s="17" t="s">
        <v>11</v>
      </c>
      <c r="K1265" s="23">
        <f t="shared" ca="1" si="100"/>
        <v>4.4399932530640385</v>
      </c>
      <c r="L1265" s="23"/>
      <c r="M1265" s="26" t="str">
        <f t="shared" si="96"/>
        <v/>
      </c>
      <c r="N1265" s="48"/>
      <c r="O1265" s="28" t="str">
        <f t="shared" si="97"/>
        <v/>
      </c>
      <c r="P1265" s="26" t="str">
        <f t="shared" si="98"/>
        <v/>
      </c>
      <c r="Q1265" s="26" t="str">
        <f t="shared" si="99"/>
        <v/>
      </c>
    </row>
    <row r="1266" spans="5:17" x14ac:dyDescent="0.25">
      <c r="E1266" s="17">
        <v>1260</v>
      </c>
      <c r="F1266" s="17"/>
      <c r="G1266" s="40"/>
      <c r="H1266" s="43"/>
      <c r="I1266" s="20"/>
      <c r="J1266" s="17" t="s">
        <v>11</v>
      </c>
      <c r="K1266" s="23">
        <f t="shared" ca="1" si="100"/>
        <v>4.1643450841159204</v>
      </c>
      <c r="L1266" s="23"/>
      <c r="M1266" s="26" t="str">
        <f t="shared" si="96"/>
        <v/>
      </c>
      <c r="N1266" s="48"/>
      <c r="O1266" s="28" t="str">
        <f t="shared" si="97"/>
        <v/>
      </c>
      <c r="P1266" s="26" t="str">
        <f t="shared" si="98"/>
        <v/>
      </c>
      <c r="Q1266" s="26" t="str">
        <f t="shared" si="99"/>
        <v/>
      </c>
    </row>
    <row r="1267" spans="5:17" x14ac:dyDescent="0.25">
      <c r="E1267" s="17">
        <v>1261</v>
      </c>
      <c r="F1267" s="17"/>
      <c r="G1267" s="40"/>
      <c r="H1267" s="43"/>
      <c r="I1267" s="20"/>
      <c r="J1267" s="17" t="s">
        <v>11</v>
      </c>
      <c r="K1267" s="23">
        <f t="shared" ca="1" si="100"/>
        <v>3.6030956868206312</v>
      </c>
      <c r="L1267" s="23"/>
      <c r="M1267" s="26" t="str">
        <f t="shared" si="96"/>
        <v/>
      </c>
      <c r="N1267" s="48"/>
      <c r="O1267" s="28" t="str">
        <f t="shared" si="97"/>
        <v/>
      </c>
      <c r="P1267" s="26" t="str">
        <f t="shared" si="98"/>
        <v/>
      </c>
      <c r="Q1267" s="26" t="str">
        <f t="shared" si="99"/>
        <v/>
      </c>
    </row>
    <row r="1268" spans="5:17" x14ac:dyDescent="0.25">
      <c r="E1268" s="17">
        <v>1262</v>
      </c>
      <c r="F1268" s="17"/>
      <c r="G1268" s="40"/>
      <c r="H1268" s="43"/>
      <c r="I1268" s="20"/>
      <c r="J1268" s="17" t="s">
        <v>11</v>
      </c>
      <c r="K1268" s="23">
        <f t="shared" ca="1" si="100"/>
        <v>3.5735023576023917</v>
      </c>
      <c r="L1268" s="23"/>
      <c r="M1268" s="26" t="str">
        <f t="shared" si="96"/>
        <v/>
      </c>
      <c r="N1268" s="48"/>
      <c r="O1268" s="28" t="str">
        <f t="shared" si="97"/>
        <v/>
      </c>
      <c r="P1268" s="26" t="str">
        <f t="shared" si="98"/>
        <v/>
      </c>
      <c r="Q1268" s="26" t="str">
        <f t="shared" si="99"/>
        <v/>
      </c>
    </row>
    <row r="1269" spans="5:17" x14ac:dyDescent="0.25">
      <c r="E1269" s="17">
        <v>1263</v>
      </c>
      <c r="F1269" s="17"/>
      <c r="G1269" s="40"/>
      <c r="H1269" s="43"/>
      <c r="I1269" s="20"/>
      <c r="J1269" s="17" t="s">
        <v>11</v>
      </c>
      <c r="K1269" s="23">
        <f t="shared" ca="1" si="100"/>
        <v>3.4121542343306093</v>
      </c>
      <c r="L1269" s="23"/>
      <c r="M1269" s="26" t="str">
        <f t="shared" si="96"/>
        <v/>
      </c>
      <c r="N1269" s="48"/>
      <c r="O1269" s="28" t="str">
        <f t="shared" si="97"/>
        <v/>
      </c>
      <c r="P1269" s="26" t="str">
        <f t="shared" si="98"/>
        <v/>
      </c>
      <c r="Q1269" s="26" t="str">
        <f t="shared" si="99"/>
        <v/>
      </c>
    </row>
    <row r="1270" spans="5:17" x14ac:dyDescent="0.25">
      <c r="E1270" s="17">
        <v>1264</v>
      </c>
      <c r="F1270" s="17"/>
      <c r="G1270" s="40"/>
      <c r="H1270" s="43"/>
      <c r="I1270" s="20"/>
      <c r="J1270" s="17" t="s">
        <v>11</v>
      </c>
      <c r="K1270" s="23">
        <f t="shared" ca="1" si="100"/>
        <v>3.8709656684570071</v>
      </c>
      <c r="L1270" s="23"/>
      <c r="M1270" s="26" t="str">
        <f t="shared" si="96"/>
        <v/>
      </c>
      <c r="N1270" s="48"/>
      <c r="O1270" s="28" t="str">
        <f t="shared" si="97"/>
        <v/>
      </c>
      <c r="P1270" s="26" t="str">
        <f t="shared" si="98"/>
        <v/>
      </c>
      <c r="Q1270" s="26" t="str">
        <f t="shared" si="99"/>
        <v/>
      </c>
    </row>
    <row r="1271" spans="5:17" x14ac:dyDescent="0.25">
      <c r="E1271" s="17">
        <v>1265</v>
      </c>
      <c r="F1271" s="17"/>
      <c r="G1271" s="40"/>
      <c r="H1271" s="43"/>
      <c r="I1271" s="20"/>
      <c r="J1271" s="17" t="s">
        <v>11</v>
      </c>
      <c r="K1271" s="23">
        <f t="shared" ca="1" si="100"/>
        <v>3.7307151669861804</v>
      </c>
      <c r="L1271" s="23"/>
      <c r="M1271" s="26" t="str">
        <f t="shared" si="96"/>
        <v/>
      </c>
      <c r="N1271" s="48"/>
      <c r="O1271" s="28" t="str">
        <f t="shared" si="97"/>
        <v/>
      </c>
      <c r="P1271" s="26" t="str">
        <f t="shared" si="98"/>
        <v/>
      </c>
      <c r="Q1271" s="26" t="str">
        <f t="shared" si="99"/>
        <v/>
      </c>
    </row>
    <row r="1272" spans="5:17" x14ac:dyDescent="0.25">
      <c r="E1272" s="17">
        <v>1266</v>
      </c>
      <c r="F1272" s="17"/>
      <c r="G1272" s="40"/>
      <c r="H1272" s="43"/>
      <c r="I1272" s="20"/>
      <c r="J1272" s="17" t="s">
        <v>11</v>
      </c>
      <c r="K1272" s="23">
        <f t="shared" ca="1" si="100"/>
        <v>3.3214174203282578</v>
      </c>
      <c r="L1272" s="23"/>
      <c r="M1272" s="26" t="str">
        <f t="shared" si="96"/>
        <v/>
      </c>
      <c r="N1272" s="48"/>
      <c r="O1272" s="28" t="str">
        <f t="shared" si="97"/>
        <v/>
      </c>
      <c r="P1272" s="26" t="str">
        <f t="shared" si="98"/>
        <v/>
      </c>
      <c r="Q1272" s="26" t="str">
        <f t="shared" si="99"/>
        <v/>
      </c>
    </row>
    <row r="1273" spans="5:17" x14ac:dyDescent="0.25">
      <c r="E1273" s="17">
        <v>1267</v>
      </c>
      <c r="F1273" s="17"/>
      <c r="G1273" s="40"/>
      <c r="H1273" s="43"/>
      <c r="I1273" s="20"/>
      <c r="J1273" s="17" t="s">
        <v>11</v>
      </c>
      <c r="K1273" s="23">
        <f t="shared" ca="1" si="100"/>
        <v>2.9198894113931804</v>
      </c>
      <c r="L1273" s="23"/>
      <c r="M1273" s="26" t="str">
        <f t="shared" si="96"/>
        <v/>
      </c>
      <c r="N1273" s="48"/>
      <c r="O1273" s="28" t="str">
        <f t="shared" si="97"/>
        <v/>
      </c>
      <c r="P1273" s="26" t="str">
        <f t="shared" si="98"/>
        <v/>
      </c>
      <c r="Q1273" s="26" t="str">
        <f t="shared" si="99"/>
        <v/>
      </c>
    </row>
    <row r="1274" spans="5:17" x14ac:dyDescent="0.25">
      <c r="E1274" s="17">
        <v>1268</v>
      </c>
      <c r="F1274" s="17"/>
      <c r="G1274" s="40"/>
      <c r="H1274" s="43"/>
      <c r="I1274" s="20"/>
      <c r="J1274" s="17" t="s">
        <v>11</v>
      </c>
      <c r="K1274" s="23">
        <f t="shared" ca="1" si="100"/>
        <v>4.2457771671410498</v>
      </c>
      <c r="L1274" s="23"/>
      <c r="M1274" s="26" t="str">
        <f t="shared" si="96"/>
        <v/>
      </c>
      <c r="N1274" s="48"/>
      <c r="O1274" s="28" t="str">
        <f t="shared" si="97"/>
        <v/>
      </c>
      <c r="P1274" s="26" t="str">
        <f t="shared" si="98"/>
        <v/>
      </c>
      <c r="Q1274" s="26" t="str">
        <f t="shared" si="99"/>
        <v/>
      </c>
    </row>
    <row r="1275" spans="5:17" x14ac:dyDescent="0.25">
      <c r="E1275" s="17">
        <v>1269</v>
      </c>
      <c r="F1275" s="17"/>
      <c r="G1275" s="40"/>
      <c r="H1275" s="43"/>
      <c r="I1275" s="20"/>
      <c r="J1275" s="17" t="s">
        <v>11</v>
      </c>
      <c r="K1275" s="23">
        <f t="shared" ca="1" si="100"/>
        <v>3.6663307658334809</v>
      </c>
      <c r="L1275" s="23"/>
      <c r="M1275" s="26" t="str">
        <f t="shared" si="96"/>
        <v/>
      </c>
      <c r="N1275" s="48"/>
      <c r="O1275" s="28" t="str">
        <f t="shared" si="97"/>
        <v/>
      </c>
      <c r="P1275" s="26" t="str">
        <f t="shared" si="98"/>
        <v/>
      </c>
      <c r="Q1275" s="26" t="str">
        <f t="shared" si="99"/>
        <v/>
      </c>
    </row>
    <row r="1276" spans="5:17" x14ac:dyDescent="0.25">
      <c r="E1276" s="17">
        <v>1270</v>
      </c>
      <c r="F1276" s="17"/>
      <c r="G1276" s="40"/>
      <c r="H1276" s="43"/>
      <c r="I1276" s="20"/>
      <c r="J1276" s="17" t="s">
        <v>11</v>
      </c>
      <c r="K1276" s="23">
        <f t="shared" ca="1" si="100"/>
        <v>3.7675488475943366</v>
      </c>
      <c r="L1276" s="23"/>
      <c r="M1276" s="26" t="str">
        <f t="shared" si="96"/>
        <v/>
      </c>
      <c r="N1276" s="48"/>
      <c r="O1276" s="28" t="str">
        <f t="shared" si="97"/>
        <v/>
      </c>
      <c r="P1276" s="26" t="str">
        <f t="shared" si="98"/>
        <v/>
      </c>
      <c r="Q1276" s="26" t="str">
        <f t="shared" si="99"/>
        <v/>
      </c>
    </row>
    <row r="1277" spans="5:17" x14ac:dyDescent="0.25">
      <c r="E1277" s="17">
        <v>1271</v>
      </c>
      <c r="F1277" s="17"/>
      <c r="G1277" s="40"/>
      <c r="H1277" s="43"/>
      <c r="I1277" s="20"/>
      <c r="J1277" s="17" t="s">
        <v>11</v>
      </c>
      <c r="K1277" s="23">
        <f t="shared" ca="1" si="100"/>
        <v>4.3967191543253632</v>
      </c>
      <c r="L1277" s="23"/>
      <c r="M1277" s="26" t="str">
        <f t="shared" si="96"/>
        <v/>
      </c>
      <c r="N1277" s="48"/>
      <c r="O1277" s="28" t="str">
        <f t="shared" si="97"/>
        <v/>
      </c>
      <c r="P1277" s="26" t="str">
        <f t="shared" si="98"/>
        <v/>
      </c>
      <c r="Q1277" s="26" t="str">
        <f t="shared" si="99"/>
        <v/>
      </c>
    </row>
    <row r="1278" spans="5:17" x14ac:dyDescent="0.25">
      <c r="E1278" s="17">
        <v>1272</v>
      </c>
      <c r="F1278" s="17"/>
      <c r="G1278" s="40"/>
      <c r="H1278" s="43"/>
      <c r="I1278" s="20"/>
      <c r="J1278" s="17" t="s">
        <v>11</v>
      </c>
      <c r="K1278" s="23">
        <f t="shared" ca="1" si="100"/>
        <v>4.2955879267300006</v>
      </c>
      <c r="L1278" s="23"/>
      <c r="M1278" s="26" t="str">
        <f t="shared" si="96"/>
        <v/>
      </c>
      <c r="N1278" s="48"/>
      <c r="O1278" s="28" t="str">
        <f t="shared" si="97"/>
        <v/>
      </c>
      <c r="P1278" s="26" t="str">
        <f t="shared" si="98"/>
        <v/>
      </c>
      <c r="Q1278" s="26" t="str">
        <f t="shared" si="99"/>
        <v/>
      </c>
    </row>
    <row r="1279" spans="5:17" x14ac:dyDescent="0.25">
      <c r="E1279" s="17">
        <v>1273</v>
      </c>
      <c r="F1279" s="17"/>
      <c r="G1279" s="40"/>
      <c r="H1279" s="43"/>
      <c r="I1279" s="20"/>
      <c r="J1279" s="17" t="s">
        <v>11</v>
      </c>
      <c r="K1279" s="23">
        <f t="shared" ca="1" si="100"/>
        <v>4.5116430880204286</v>
      </c>
      <c r="L1279" s="23"/>
      <c r="M1279" s="26" t="str">
        <f t="shared" si="96"/>
        <v/>
      </c>
      <c r="N1279" s="48"/>
      <c r="O1279" s="28" t="str">
        <f t="shared" si="97"/>
        <v/>
      </c>
      <c r="P1279" s="26" t="str">
        <f t="shared" si="98"/>
        <v/>
      </c>
      <c r="Q1279" s="26" t="str">
        <f t="shared" si="99"/>
        <v/>
      </c>
    </row>
    <row r="1280" spans="5:17" x14ac:dyDescent="0.25">
      <c r="E1280" s="17">
        <v>1274</v>
      </c>
      <c r="F1280" s="17"/>
      <c r="G1280" s="40"/>
      <c r="H1280" s="43"/>
      <c r="I1280" s="20"/>
      <c r="J1280" s="17" t="s">
        <v>11</v>
      </c>
      <c r="K1280" s="23">
        <f t="shared" ca="1" si="100"/>
        <v>4.3866425016142694</v>
      </c>
      <c r="L1280" s="23"/>
      <c r="M1280" s="26" t="str">
        <f t="shared" si="96"/>
        <v/>
      </c>
      <c r="N1280" s="48"/>
      <c r="O1280" s="28" t="str">
        <f t="shared" si="97"/>
        <v/>
      </c>
      <c r="P1280" s="26" t="str">
        <f t="shared" si="98"/>
        <v/>
      </c>
      <c r="Q1280" s="26" t="str">
        <f t="shared" si="99"/>
        <v/>
      </c>
    </row>
    <row r="1281" spans="5:17" x14ac:dyDescent="0.25">
      <c r="E1281" s="17">
        <v>1275</v>
      </c>
      <c r="F1281" s="17"/>
      <c r="G1281" s="40"/>
      <c r="H1281" s="43"/>
      <c r="I1281" s="20"/>
      <c r="J1281" s="17" t="s">
        <v>11</v>
      </c>
      <c r="K1281" s="23">
        <f t="shared" ca="1" si="100"/>
        <v>4.0785085104850269</v>
      </c>
      <c r="L1281" s="23"/>
      <c r="M1281" s="26" t="str">
        <f t="shared" si="96"/>
        <v/>
      </c>
      <c r="N1281" s="48"/>
      <c r="O1281" s="28" t="str">
        <f t="shared" si="97"/>
        <v/>
      </c>
      <c r="P1281" s="26" t="str">
        <f t="shared" si="98"/>
        <v/>
      </c>
      <c r="Q1281" s="26" t="str">
        <f t="shared" si="99"/>
        <v/>
      </c>
    </row>
    <row r="1282" spans="5:17" x14ac:dyDescent="0.25">
      <c r="E1282" s="17">
        <v>1276</v>
      </c>
      <c r="F1282" s="17"/>
      <c r="G1282" s="40"/>
      <c r="H1282" s="43"/>
      <c r="I1282" s="20"/>
      <c r="J1282" s="17" t="s">
        <v>11</v>
      </c>
      <c r="K1282" s="23">
        <f t="shared" ca="1" si="100"/>
        <v>4.292080932162559</v>
      </c>
      <c r="L1282" s="23"/>
      <c r="M1282" s="26" t="str">
        <f t="shared" si="96"/>
        <v/>
      </c>
      <c r="N1282" s="48"/>
      <c r="O1282" s="28" t="str">
        <f t="shared" si="97"/>
        <v/>
      </c>
      <c r="P1282" s="26" t="str">
        <f t="shared" si="98"/>
        <v/>
      </c>
      <c r="Q1282" s="26" t="str">
        <f t="shared" si="99"/>
        <v/>
      </c>
    </row>
    <row r="1283" spans="5:17" x14ac:dyDescent="0.25">
      <c r="E1283" s="17">
        <v>1277</v>
      </c>
      <c r="F1283" s="17"/>
      <c r="G1283" s="40"/>
      <c r="H1283" s="43"/>
      <c r="I1283" s="20"/>
      <c r="J1283" s="17" t="s">
        <v>11</v>
      </c>
      <c r="K1283" s="23">
        <f t="shared" ca="1" si="100"/>
        <v>3.4902935635307708</v>
      </c>
      <c r="L1283" s="23"/>
      <c r="M1283" s="26" t="str">
        <f t="shared" si="96"/>
        <v/>
      </c>
      <c r="N1283" s="48"/>
      <c r="O1283" s="28" t="str">
        <f t="shared" si="97"/>
        <v/>
      </c>
      <c r="P1283" s="26" t="str">
        <f t="shared" si="98"/>
        <v/>
      </c>
      <c r="Q1283" s="26" t="str">
        <f t="shared" si="99"/>
        <v/>
      </c>
    </row>
    <row r="1284" spans="5:17" x14ac:dyDescent="0.25">
      <c r="E1284" s="17">
        <v>1278</v>
      </c>
      <c r="F1284" s="17"/>
      <c r="G1284" s="40"/>
      <c r="H1284" s="43"/>
      <c r="I1284" s="20"/>
      <c r="J1284" s="17" t="s">
        <v>11</v>
      </c>
      <c r="K1284" s="23">
        <f t="shared" ca="1" si="100"/>
        <v>4.1641928005705751</v>
      </c>
      <c r="L1284" s="23"/>
      <c r="M1284" s="26" t="str">
        <f t="shared" si="96"/>
        <v/>
      </c>
      <c r="N1284" s="48"/>
      <c r="O1284" s="28" t="str">
        <f t="shared" si="97"/>
        <v/>
      </c>
      <c r="P1284" s="26" t="str">
        <f t="shared" si="98"/>
        <v/>
      </c>
      <c r="Q1284" s="26" t="str">
        <f t="shared" si="99"/>
        <v/>
      </c>
    </row>
    <row r="1285" spans="5:17" x14ac:dyDescent="0.25">
      <c r="E1285" s="17">
        <v>1279</v>
      </c>
      <c r="F1285" s="17"/>
      <c r="G1285" s="40"/>
      <c r="H1285" s="43"/>
      <c r="I1285" s="20"/>
      <c r="J1285" s="17" t="s">
        <v>11</v>
      </c>
      <c r="K1285" s="23">
        <f t="shared" ca="1" si="100"/>
        <v>4.403219703876502</v>
      </c>
      <c r="L1285" s="23"/>
      <c r="M1285" s="26" t="str">
        <f t="shared" si="96"/>
        <v/>
      </c>
      <c r="N1285" s="48"/>
      <c r="O1285" s="28" t="str">
        <f t="shared" si="97"/>
        <v/>
      </c>
      <c r="P1285" s="26" t="str">
        <f t="shared" si="98"/>
        <v/>
      </c>
      <c r="Q1285" s="26" t="str">
        <f t="shared" si="99"/>
        <v/>
      </c>
    </row>
    <row r="1286" spans="5:17" x14ac:dyDescent="0.25">
      <c r="E1286" s="17">
        <v>1280</v>
      </c>
      <c r="F1286" s="17"/>
      <c r="G1286" s="40"/>
      <c r="H1286" s="43"/>
      <c r="I1286" s="20"/>
      <c r="J1286" s="17" t="s">
        <v>11</v>
      </c>
      <c r="K1286" s="23">
        <f t="shared" ca="1" si="100"/>
        <v>3.923205777273294</v>
      </c>
      <c r="L1286" s="23"/>
      <c r="M1286" s="26" t="str">
        <f t="shared" si="96"/>
        <v/>
      </c>
      <c r="N1286" s="48"/>
      <c r="O1286" s="28" t="str">
        <f t="shared" si="97"/>
        <v/>
      </c>
      <c r="P1286" s="26" t="str">
        <f t="shared" si="98"/>
        <v/>
      </c>
      <c r="Q1286" s="26" t="str">
        <f t="shared" si="99"/>
        <v/>
      </c>
    </row>
    <row r="1287" spans="5:17" x14ac:dyDescent="0.25">
      <c r="E1287" s="17">
        <v>1281</v>
      </c>
      <c r="F1287" s="17"/>
      <c r="G1287" s="40"/>
      <c r="H1287" s="43"/>
      <c r="I1287" s="20"/>
      <c r="J1287" s="17" t="s">
        <v>11</v>
      </c>
      <c r="K1287" s="23">
        <f t="shared" ca="1" si="100"/>
        <v>2.9095344021150753</v>
      </c>
      <c r="L1287" s="23"/>
      <c r="M1287" s="26" t="str">
        <f t="shared" si="96"/>
        <v/>
      </c>
      <c r="N1287" s="48"/>
      <c r="O1287" s="28" t="str">
        <f t="shared" si="97"/>
        <v/>
      </c>
      <c r="P1287" s="26" t="str">
        <f t="shared" si="98"/>
        <v/>
      </c>
      <c r="Q1287" s="26" t="str">
        <f t="shared" si="99"/>
        <v/>
      </c>
    </row>
    <row r="1288" spans="5:17" x14ac:dyDescent="0.25">
      <c r="E1288" s="17">
        <v>1282</v>
      </c>
      <c r="F1288" s="17"/>
      <c r="G1288" s="40"/>
      <c r="H1288" s="43"/>
      <c r="I1288" s="20"/>
      <c r="J1288" s="17" t="s">
        <v>11</v>
      </c>
      <c r="K1288" s="23">
        <f t="shared" ca="1" si="100"/>
        <v>3.9577456750221467</v>
      </c>
      <c r="L1288" s="23"/>
      <c r="M1288" s="26" t="str">
        <f t="shared" ref="M1288:M1351" si="101">IF(N1287&lt;&gt;"",IF(M1287=1,IF(N1287="GAGNÉ",1,2),IF(N1287="GAGNÉ",INDEX(fibo,MATCH(M1287,fibo,0)-2),INDEX(fibo,MATCH(M1287,fibo,0),1)+INDEX(fibo,MATCH(M1287,fibo,0)-1))),"")</f>
        <v/>
      </c>
      <c r="N1288" s="48"/>
      <c r="O1288" s="28" t="str">
        <f t="shared" si="97"/>
        <v/>
      </c>
      <c r="P1288" s="26" t="str">
        <f t="shared" si="98"/>
        <v/>
      </c>
      <c r="Q1288" s="26" t="str">
        <f t="shared" si="99"/>
        <v/>
      </c>
    </row>
    <row r="1289" spans="5:17" x14ac:dyDescent="0.25">
      <c r="E1289" s="17">
        <v>1283</v>
      </c>
      <c r="F1289" s="17"/>
      <c r="G1289" s="40"/>
      <c r="H1289" s="43"/>
      <c r="I1289" s="20"/>
      <c r="J1289" s="17" t="s">
        <v>11</v>
      </c>
      <c r="K1289" s="23">
        <f t="shared" ca="1" si="100"/>
        <v>3.5236886992315881</v>
      </c>
      <c r="L1289" s="23"/>
      <c r="M1289" s="26" t="str">
        <f t="shared" si="101"/>
        <v/>
      </c>
      <c r="N1289" s="48"/>
      <c r="O1289" s="28" t="str">
        <f t="shared" ref="O1289:O1352" si="102">IF(N1289="GAGNÉ",K1289*M1289,IF(N1289="PERDU","0,00 €",""))</f>
        <v/>
      </c>
      <c r="P1289" s="26" t="str">
        <f t="shared" ref="P1289:P1352" si="103">IF(N1289="GAGNÉ",O1289-M1289,IF(N1289="PERDU",-M1289,""))</f>
        <v/>
      </c>
      <c r="Q1289" s="26" t="str">
        <f t="shared" ref="Q1289:Q1352" si="104">IF(N1289="GAGNÉ",O1289-M1289+Q1288,IF(N1289="PERDU",Q1288-M1289,""))</f>
        <v/>
      </c>
    </row>
    <row r="1290" spans="5:17" x14ac:dyDescent="0.25">
      <c r="E1290" s="17">
        <v>1284</v>
      </c>
      <c r="F1290" s="17"/>
      <c r="G1290" s="40"/>
      <c r="H1290" s="43"/>
      <c r="I1290" s="20"/>
      <c r="J1290" s="17" t="s">
        <v>11</v>
      </c>
      <c r="K1290" s="23">
        <f t="shared" ca="1" si="100"/>
        <v>3.8062574211147231</v>
      </c>
      <c r="L1290" s="23"/>
      <c r="M1290" s="26" t="str">
        <f t="shared" si="101"/>
        <v/>
      </c>
      <c r="N1290" s="48"/>
      <c r="O1290" s="28" t="str">
        <f t="shared" si="102"/>
        <v/>
      </c>
      <c r="P1290" s="26" t="str">
        <f t="shared" si="103"/>
        <v/>
      </c>
      <c r="Q1290" s="26" t="str">
        <f t="shared" si="104"/>
        <v/>
      </c>
    </row>
    <row r="1291" spans="5:17" x14ac:dyDescent="0.25">
      <c r="E1291" s="17">
        <v>1285</v>
      </c>
      <c r="F1291" s="17"/>
      <c r="G1291" s="40"/>
      <c r="H1291" s="43"/>
      <c r="I1291" s="20"/>
      <c r="J1291" s="17" t="s">
        <v>11</v>
      </c>
      <c r="K1291" s="23">
        <f t="shared" ca="1" si="100"/>
        <v>3.6359012038727636</v>
      </c>
      <c r="L1291" s="23"/>
      <c r="M1291" s="26" t="str">
        <f t="shared" si="101"/>
        <v/>
      </c>
      <c r="N1291" s="48"/>
      <c r="O1291" s="28" t="str">
        <f t="shared" si="102"/>
        <v/>
      </c>
      <c r="P1291" s="26" t="str">
        <f t="shared" si="103"/>
        <v/>
      </c>
      <c r="Q1291" s="26" t="str">
        <f t="shared" si="104"/>
        <v/>
      </c>
    </row>
    <row r="1292" spans="5:17" x14ac:dyDescent="0.25">
      <c r="E1292" s="17">
        <v>1286</v>
      </c>
      <c r="F1292" s="17"/>
      <c r="G1292" s="40"/>
      <c r="H1292" s="43"/>
      <c r="I1292" s="20"/>
      <c r="J1292" s="17" t="s">
        <v>11</v>
      </c>
      <c r="K1292" s="23">
        <f t="shared" ca="1" si="100"/>
        <v>4.2756608693098412</v>
      </c>
      <c r="L1292" s="23"/>
      <c r="M1292" s="26" t="str">
        <f t="shared" si="101"/>
        <v/>
      </c>
      <c r="N1292" s="48"/>
      <c r="O1292" s="28" t="str">
        <f t="shared" si="102"/>
        <v/>
      </c>
      <c r="P1292" s="26" t="str">
        <f t="shared" si="103"/>
        <v/>
      </c>
      <c r="Q1292" s="26" t="str">
        <f t="shared" si="104"/>
        <v/>
      </c>
    </row>
    <row r="1293" spans="5:17" x14ac:dyDescent="0.25">
      <c r="E1293" s="17">
        <v>1287</v>
      </c>
      <c r="F1293" s="17"/>
      <c r="G1293" s="40"/>
      <c r="H1293" s="43"/>
      <c r="I1293" s="20"/>
      <c r="J1293" s="17" t="s">
        <v>11</v>
      </c>
      <c r="K1293" s="23">
        <f t="shared" ca="1" si="100"/>
        <v>3.7222250545939923</v>
      </c>
      <c r="L1293" s="23"/>
      <c r="M1293" s="26" t="str">
        <f t="shared" si="101"/>
        <v/>
      </c>
      <c r="N1293" s="48"/>
      <c r="O1293" s="28" t="str">
        <f t="shared" si="102"/>
        <v/>
      </c>
      <c r="P1293" s="26" t="str">
        <f t="shared" si="103"/>
        <v/>
      </c>
      <c r="Q1293" s="26" t="str">
        <f t="shared" si="104"/>
        <v/>
      </c>
    </row>
    <row r="1294" spans="5:17" x14ac:dyDescent="0.25">
      <c r="E1294" s="17">
        <v>1288</v>
      </c>
      <c r="F1294" s="17"/>
      <c r="G1294" s="40"/>
      <c r="H1294" s="43"/>
      <c r="I1294" s="20"/>
      <c r="J1294" s="17" t="s">
        <v>11</v>
      </c>
      <c r="K1294" s="23">
        <f t="shared" ca="1" si="100"/>
        <v>3.9116877548474926</v>
      </c>
      <c r="L1294" s="23"/>
      <c r="M1294" s="26" t="str">
        <f t="shared" si="101"/>
        <v/>
      </c>
      <c r="N1294" s="48"/>
      <c r="O1294" s="28" t="str">
        <f t="shared" si="102"/>
        <v/>
      </c>
      <c r="P1294" s="26" t="str">
        <f t="shared" si="103"/>
        <v/>
      </c>
      <c r="Q1294" s="26" t="str">
        <f t="shared" si="104"/>
        <v/>
      </c>
    </row>
    <row r="1295" spans="5:17" x14ac:dyDescent="0.25">
      <c r="E1295" s="17">
        <v>1289</v>
      </c>
      <c r="F1295" s="17"/>
      <c r="G1295" s="40"/>
      <c r="H1295" s="43"/>
      <c r="I1295" s="20"/>
      <c r="J1295" s="17" t="s">
        <v>11</v>
      </c>
      <c r="K1295" s="23">
        <f t="shared" ca="1" si="100"/>
        <v>2.9953572202933527</v>
      </c>
      <c r="L1295" s="23"/>
      <c r="M1295" s="26" t="str">
        <f t="shared" si="101"/>
        <v/>
      </c>
      <c r="N1295" s="48"/>
      <c r="O1295" s="28" t="str">
        <f t="shared" si="102"/>
        <v/>
      </c>
      <c r="P1295" s="26" t="str">
        <f t="shared" si="103"/>
        <v/>
      </c>
      <c r="Q1295" s="26" t="str">
        <f t="shared" si="104"/>
        <v/>
      </c>
    </row>
    <row r="1296" spans="5:17" x14ac:dyDescent="0.25">
      <c r="E1296" s="17">
        <v>1290</v>
      </c>
      <c r="F1296" s="17"/>
      <c r="G1296" s="40"/>
      <c r="H1296" s="43"/>
      <c r="I1296" s="20"/>
      <c r="J1296" s="17" t="s">
        <v>11</v>
      </c>
      <c r="K1296" s="23">
        <f t="shared" ca="1" si="100"/>
        <v>3.85052794935467</v>
      </c>
      <c r="L1296" s="23"/>
      <c r="M1296" s="26" t="str">
        <f t="shared" si="101"/>
        <v/>
      </c>
      <c r="N1296" s="48"/>
      <c r="O1296" s="28" t="str">
        <f t="shared" si="102"/>
        <v/>
      </c>
      <c r="P1296" s="26" t="str">
        <f t="shared" si="103"/>
        <v/>
      </c>
      <c r="Q1296" s="26" t="str">
        <f t="shared" si="104"/>
        <v/>
      </c>
    </row>
    <row r="1297" spans="5:17" x14ac:dyDescent="0.25">
      <c r="E1297" s="17">
        <v>1291</v>
      </c>
      <c r="F1297" s="17"/>
      <c r="G1297" s="40"/>
      <c r="H1297" s="43"/>
      <c r="I1297" s="20"/>
      <c r="J1297" s="17" t="s">
        <v>11</v>
      </c>
      <c r="K1297" s="23">
        <f t="shared" ca="1" si="100"/>
        <v>3.951946900172258</v>
      </c>
      <c r="L1297" s="23"/>
      <c r="M1297" s="26" t="str">
        <f t="shared" si="101"/>
        <v/>
      </c>
      <c r="N1297" s="48"/>
      <c r="O1297" s="28" t="str">
        <f t="shared" si="102"/>
        <v/>
      </c>
      <c r="P1297" s="26" t="str">
        <f t="shared" si="103"/>
        <v/>
      </c>
      <c r="Q1297" s="26" t="str">
        <f t="shared" si="104"/>
        <v/>
      </c>
    </row>
    <row r="1298" spans="5:17" x14ac:dyDescent="0.25">
      <c r="E1298" s="17">
        <v>1292</v>
      </c>
      <c r="F1298" s="17"/>
      <c r="G1298" s="40"/>
      <c r="H1298" s="43"/>
      <c r="I1298" s="20"/>
      <c r="J1298" s="17" t="s">
        <v>11</v>
      </c>
      <c r="K1298" s="23">
        <f t="shared" ca="1" si="100"/>
        <v>3.9347167094049755</v>
      </c>
      <c r="L1298" s="23"/>
      <c r="M1298" s="26" t="str">
        <f t="shared" si="101"/>
        <v/>
      </c>
      <c r="N1298" s="48"/>
      <c r="O1298" s="28" t="str">
        <f t="shared" si="102"/>
        <v/>
      </c>
      <c r="P1298" s="26" t="str">
        <f t="shared" si="103"/>
        <v/>
      </c>
      <c r="Q1298" s="26" t="str">
        <f t="shared" si="104"/>
        <v/>
      </c>
    </row>
    <row r="1299" spans="5:17" x14ac:dyDescent="0.25">
      <c r="E1299" s="17">
        <v>1293</v>
      </c>
      <c r="F1299" s="17"/>
      <c r="G1299" s="40"/>
      <c r="H1299" s="43"/>
      <c r="I1299" s="20"/>
      <c r="J1299" s="17" t="s">
        <v>11</v>
      </c>
      <c r="K1299" s="23">
        <f t="shared" ca="1" si="100"/>
        <v>3.6158283795796171</v>
      </c>
      <c r="L1299" s="23"/>
      <c r="M1299" s="26" t="str">
        <f t="shared" si="101"/>
        <v/>
      </c>
      <c r="N1299" s="48"/>
      <c r="O1299" s="28" t="str">
        <f t="shared" si="102"/>
        <v/>
      </c>
      <c r="P1299" s="26" t="str">
        <f t="shared" si="103"/>
        <v/>
      </c>
      <c r="Q1299" s="26" t="str">
        <f t="shared" si="104"/>
        <v/>
      </c>
    </row>
    <row r="1300" spans="5:17" x14ac:dyDescent="0.25">
      <c r="E1300" s="17">
        <v>1294</v>
      </c>
      <c r="F1300" s="17"/>
      <c r="G1300" s="40"/>
      <c r="H1300" s="43"/>
      <c r="I1300" s="20"/>
      <c r="J1300" s="17" t="s">
        <v>11</v>
      </c>
      <c r="K1300" s="23">
        <f t="shared" ca="1" si="100"/>
        <v>4.2737819060913331</v>
      </c>
      <c r="L1300" s="23"/>
      <c r="M1300" s="26" t="str">
        <f t="shared" si="101"/>
        <v/>
      </c>
      <c r="N1300" s="48"/>
      <c r="O1300" s="28" t="str">
        <f t="shared" si="102"/>
        <v/>
      </c>
      <c r="P1300" s="26" t="str">
        <f t="shared" si="103"/>
        <v/>
      </c>
      <c r="Q1300" s="26" t="str">
        <f t="shared" si="104"/>
        <v/>
      </c>
    </row>
    <row r="1301" spans="5:17" x14ac:dyDescent="0.25">
      <c r="E1301" s="17">
        <v>1295</v>
      </c>
      <c r="F1301" s="17"/>
      <c r="G1301" s="40"/>
      <c r="H1301" s="43"/>
      <c r="I1301" s="20"/>
      <c r="J1301" s="17" t="s">
        <v>11</v>
      </c>
      <c r="K1301" s="23">
        <f t="shared" ca="1" si="100"/>
        <v>4.5148724837937335</v>
      </c>
      <c r="L1301" s="23"/>
      <c r="M1301" s="26" t="str">
        <f t="shared" si="101"/>
        <v/>
      </c>
      <c r="N1301" s="48"/>
      <c r="O1301" s="28" t="str">
        <f t="shared" si="102"/>
        <v/>
      </c>
      <c r="P1301" s="26" t="str">
        <f t="shared" si="103"/>
        <v/>
      </c>
      <c r="Q1301" s="26" t="str">
        <f t="shared" si="104"/>
        <v/>
      </c>
    </row>
    <row r="1302" spans="5:17" x14ac:dyDescent="0.25">
      <c r="E1302" s="17">
        <v>1296</v>
      </c>
      <c r="F1302" s="17"/>
      <c r="G1302" s="40"/>
      <c r="H1302" s="43"/>
      <c r="I1302" s="20"/>
      <c r="J1302" s="17" t="s">
        <v>11</v>
      </c>
      <c r="K1302" s="23">
        <f t="shared" ca="1" si="100"/>
        <v>3.3656493640155558</v>
      </c>
      <c r="L1302" s="23"/>
      <c r="M1302" s="26" t="str">
        <f t="shared" si="101"/>
        <v/>
      </c>
      <c r="N1302" s="48"/>
      <c r="O1302" s="28" t="str">
        <f t="shared" si="102"/>
        <v/>
      </c>
      <c r="P1302" s="26" t="str">
        <f t="shared" si="103"/>
        <v/>
      </c>
      <c r="Q1302" s="26" t="str">
        <f t="shared" si="104"/>
        <v/>
      </c>
    </row>
    <row r="1303" spans="5:17" x14ac:dyDescent="0.25">
      <c r="E1303" s="17">
        <v>1297</v>
      </c>
      <c r="F1303" s="17"/>
      <c r="G1303" s="40"/>
      <c r="H1303" s="43"/>
      <c r="I1303" s="20"/>
      <c r="J1303" s="17" t="s">
        <v>11</v>
      </c>
      <c r="K1303" s="23">
        <f t="shared" ca="1" si="100"/>
        <v>3.7905942491051885</v>
      </c>
      <c r="L1303" s="23"/>
      <c r="M1303" s="26" t="str">
        <f t="shared" si="101"/>
        <v/>
      </c>
      <c r="N1303" s="48"/>
      <c r="O1303" s="28" t="str">
        <f t="shared" si="102"/>
        <v/>
      </c>
      <c r="P1303" s="26" t="str">
        <f t="shared" si="103"/>
        <v/>
      </c>
      <c r="Q1303" s="26" t="str">
        <f t="shared" si="104"/>
        <v/>
      </c>
    </row>
    <row r="1304" spans="5:17" x14ac:dyDescent="0.25">
      <c r="E1304" s="17">
        <v>1298</v>
      </c>
      <c r="F1304" s="17"/>
      <c r="G1304" s="40"/>
      <c r="H1304" s="43"/>
      <c r="I1304" s="20"/>
      <c r="J1304" s="17" t="s">
        <v>11</v>
      </c>
      <c r="K1304" s="23">
        <f t="shared" ca="1" si="100"/>
        <v>3.747592962482921</v>
      </c>
      <c r="L1304" s="23"/>
      <c r="M1304" s="26" t="str">
        <f t="shared" si="101"/>
        <v/>
      </c>
      <c r="N1304" s="48"/>
      <c r="O1304" s="28" t="str">
        <f t="shared" si="102"/>
        <v/>
      </c>
      <c r="P1304" s="26" t="str">
        <f t="shared" si="103"/>
        <v/>
      </c>
      <c r="Q1304" s="26" t="str">
        <f t="shared" si="104"/>
        <v/>
      </c>
    </row>
    <row r="1305" spans="5:17" x14ac:dyDescent="0.25">
      <c r="E1305" s="17">
        <v>1299</v>
      </c>
      <c r="F1305" s="17"/>
      <c r="G1305" s="40"/>
      <c r="H1305" s="43"/>
      <c r="I1305" s="20"/>
      <c r="J1305" s="17" t="s">
        <v>11</v>
      </c>
      <c r="K1305" s="23">
        <f t="shared" ca="1" si="100"/>
        <v>3.4249812784232416</v>
      </c>
      <c r="L1305" s="23"/>
      <c r="M1305" s="26" t="str">
        <f t="shared" si="101"/>
        <v/>
      </c>
      <c r="N1305" s="48"/>
      <c r="O1305" s="28" t="str">
        <f t="shared" si="102"/>
        <v/>
      </c>
      <c r="P1305" s="26" t="str">
        <f t="shared" si="103"/>
        <v/>
      </c>
      <c r="Q1305" s="26" t="str">
        <f t="shared" si="104"/>
        <v/>
      </c>
    </row>
    <row r="1306" spans="5:17" x14ac:dyDescent="0.25">
      <c r="E1306" s="17">
        <v>1300</v>
      </c>
      <c r="F1306" s="17"/>
      <c r="G1306" s="40"/>
      <c r="H1306" s="43"/>
      <c r="I1306" s="20"/>
      <c r="J1306" s="17" t="s">
        <v>11</v>
      </c>
      <c r="K1306" s="23">
        <f t="shared" ca="1" si="100"/>
        <v>3.1609058937097712</v>
      </c>
      <c r="L1306" s="23"/>
      <c r="M1306" s="26" t="str">
        <f t="shared" si="101"/>
        <v/>
      </c>
      <c r="N1306" s="48"/>
      <c r="O1306" s="28" t="str">
        <f t="shared" si="102"/>
        <v/>
      </c>
      <c r="P1306" s="26" t="str">
        <f t="shared" si="103"/>
        <v/>
      </c>
      <c r="Q1306" s="26" t="str">
        <f t="shared" si="104"/>
        <v/>
      </c>
    </row>
    <row r="1307" spans="5:17" x14ac:dyDescent="0.25">
      <c r="E1307" s="17">
        <v>1301</v>
      </c>
      <c r="F1307" s="17"/>
      <c r="G1307" s="40"/>
      <c r="H1307" s="43"/>
      <c r="I1307" s="20"/>
      <c r="J1307" s="17" t="s">
        <v>11</v>
      </c>
      <c r="K1307" s="23">
        <f t="shared" ca="1" si="100"/>
        <v>4.3647258789037604</v>
      </c>
      <c r="L1307" s="23"/>
      <c r="M1307" s="26" t="str">
        <f t="shared" si="101"/>
        <v/>
      </c>
      <c r="N1307" s="48"/>
      <c r="O1307" s="28" t="str">
        <f t="shared" si="102"/>
        <v/>
      </c>
      <c r="P1307" s="26" t="str">
        <f t="shared" si="103"/>
        <v/>
      </c>
      <c r="Q1307" s="26" t="str">
        <f t="shared" si="104"/>
        <v/>
      </c>
    </row>
    <row r="1308" spans="5:17" x14ac:dyDescent="0.25">
      <c r="E1308" s="17">
        <v>1302</v>
      </c>
      <c r="F1308" s="17"/>
      <c r="G1308" s="40"/>
      <c r="H1308" s="43"/>
      <c r="I1308" s="20"/>
      <c r="J1308" s="17" t="s">
        <v>11</v>
      </c>
      <c r="K1308" s="23">
        <f t="shared" ca="1" si="100"/>
        <v>4.2085592796692834</v>
      </c>
      <c r="L1308" s="23"/>
      <c r="M1308" s="26" t="str">
        <f t="shared" si="101"/>
        <v/>
      </c>
      <c r="N1308" s="48"/>
      <c r="O1308" s="28" t="str">
        <f t="shared" si="102"/>
        <v/>
      </c>
      <c r="P1308" s="26" t="str">
        <f t="shared" si="103"/>
        <v/>
      </c>
      <c r="Q1308" s="26" t="str">
        <f t="shared" si="104"/>
        <v/>
      </c>
    </row>
    <row r="1309" spans="5:17" x14ac:dyDescent="0.25">
      <c r="E1309" s="17">
        <v>1303</v>
      </c>
      <c r="F1309" s="17"/>
      <c r="G1309" s="40"/>
      <c r="H1309" s="43"/>
      <c r="I1309" s="20"/>
      <c r="J1309" s="17" t="s">
        <v>11</v>
      </c>
      <c r="K1309" s="23">
        <f t="shared" ca="1" si="100"/>
        <v>4.2299592062601814</v>
      </c>
      <c r="L1309" s="23"/>
      <c r="M1309" s="26" t="str">
        <f t="shared" si="101"/>
        <v/>
      </c>
      <c r="N1309" s="48"/>
      <c r="O1309" s="28" t="str">
        <f t="shared" si="102"/>
        <v/>
      </c>
      <c r="P1309" s="26" t="str">
        <f t="shared" si="103"/>
        <v/>
      </c>
      <c r="Q1309" s="26" t="str">
        <f t="shared" si="104"/>
        <v/>
      </c>
    </row>
    <row r="1310" spans="5:17" x14ac:dyDescent="0.25">
      <c r="E1310" s="17">
        <v>1304</v>
      </c>
      <c r="F1310" s="17"/>
      <c r="G1310" s="40"/>
      <c r="H1310" s="43"/>
      <c r="I1310" s="20"/>
      <c r="J1310" s="17" t="s">
        <v>11</v>
      </c>
      <c r="K1310" s="23">
        <f t="shared" ca="1" si="100"/>
        <v>4.4170096641835492</v>
      </c>
      <c r="L1310" s="23"/>
      <c r="M1310" s="26" t="str">
        <f t="shared" si="101"/>
        <v/>
      </c>
      <c r="N1310" s="48"/>
      <c r="O1310" s="28" t="str">
        <f t="shared" si="102"/>
        <v/>
      </c>
      <c r="P1310" s="26" t="str">
        <f t="shared" si="103"/>
        <v/>
      </c>
      <c r="Q1310" s="26" t="str">
        <f t="shared" si="104"/>
        <v/>
      </c>
    </row>
    <row r="1311" spans="5:17" x14ac:dyDescent="0.25">
      <c r="E1311" s="17">
        <v>1305</v>
      </c>
      <c r="F1311" s="17"/>
      <c r="G1311" s="40"/>
      <c r="H1311" s="43"/>
      <c r="I1311" s="20"/>
      <c r="J1311" s="17" t="s">
        <v>11</v>
      </c>
      <c r="K1311" s="23">
        <f t="shared" ca="1" si="100"/>
        <v>4.1960796459604577</v>
      </c>
      <c r="L1311" s="23"/>
      <c r="M1311" s="26" t="str">
        <f t="shared" si="101"/>
        <v/>
      </c>
      <c r="N1311" s="48"/>
      <c r="O1311" s="28" t="str">
        <f t="shared" si="102"/>
        <v/>
      </c>
      <c r="P1311" s="26" t="str">
        <f t="shared" si="103"/>
        <v/>
      </c>
      <c r="Q1311" s="26" t="str">
        <f t="shared" si="104"/>
        <v/>
      </c>
    </row>
    <row r="1312" spans="5:17" x14ac:dyDescent="0.25">
      <c r="E1312" s="17">
        <v>1306</v>
      </c>
      <c r="F1312" s="17"/>
      <c r="G1312" s="40"/>
      <c r="H1312" s="43"/>
      <c r="I1312" s="20"/>
      <c r="J1312" s="17" t="s">
        <v>11</v>
      </c>
      <c r="K1312" s="23">
        <f t="shared" ca="1" si="100"/>
        <v>3.3586367745295811</v>
      </c>
      <c r="L1312" s="23"/>
      <c r="M1312" s="26" t="str">
        <f t="shared" si="101"/>
        <v/>
      </c>
      <c r="N1312" s="48"/>
      <c r="O1312" s="28" t="str">
        <f t="shared" si="102"/>
        <v/>
      </c>
      <c r="P1312" s="26" t="str">
        <f t="shared" si="103"/>
        <v/>
      </c>
      <c r="Q1312" s="26" t="str">
        <f t="shared" si="104"/>
        <v/>
      </c>
    </row>
    <row r="1313" spans="5:17" x14ac:dyDescent="0.25">
      <c r="E1313" s="17">
        <v>1307</v>
      </c>
      <c r="F1313" s="17"/>
      <c r="G1313" s="40"/>
      <c r="H1313" s="43"/>
      <c r="I1313" s="20"/>
      <c r="J1313" s="17" t="s">
        <v>11</v>
      </c>
      <c r="K1313" s="23">
        <f t="shared" ca="1" si="100"/>
        <v>3.0945556705652204</v>
      </c>
      <c r="L1313" s="23"/>
      <c r="M1313" s="26" t="str">
        <f t="shared" si="101"/>
        <v/>
      </c>
      <c r="N1313" s="48"/>
      <c r="O1313" s="28" t="str">
        <f t="shared" si="102"/>
        <v/>
      </c>
      <c r="P1313" s="26" t="str">
        <f t="shared" si="103"/>
        <v/>
      </c>
      <c r="Q1313" s="26" t="str">
        <f t="shared" si="104"/>
        <v/>
      </c>
    </row>
    <row r="1314" spans="5:17" x14ac:dyDescent="0.25">
      <c r="E1314" s="17">
        <v>1308</v>
      </c>
      <c r="F1314" s="17"/>
      <c r="G1314" s="40"/>
      <c r="H1314" s="43"/>
      <c r="I1314" s="20"/>
      <c r="J1314" s="17" t="s">
        <v>11</v>
      </c>
      <c r="K1314" s="23">
        <f t="shared" ca="1" si="100"/>
        <v>4.3930052088525615</v>
      </c>
      <c r="L1314" s="23"/>
      <c r="M1314" s="26" t="str">
        <f t="shared" si="101"/>
        <v/>
      </c>
      <c r="N1314" s="48"/>
      <c r="O1314" s="28" t="str">
        <f t="shared" si="102"/>
        <v/>
      </c>
      <c r="P1314" s="26" t="str">
        <f t="shared" si="103"/>
        <v/>
      </c>
      <c r="Q1314" s="26" t="str">
        <f t="shared" si="104"/>
        <v/>
      </c>
    </row>
    <row r="1315" spans="5:17" x14ac:dyDescent="0.25">
      <c r="E1315" s="17">
        <v>1309</v>
      </c>
      <c r="F1315" s="17"/>
      <c r="G1315" s="40"/>
      <c r="H1315" s="43"/>
      <c r="I1315" s="20"/>
      <c r="J1315" s="17" t="s">
        <v>11</v>
      </c>
      <c r="K1315" s="23">
        <f t="shared" ca="1" si="100"/>
        <v>3.9183669088880788</v>
      </c>
      <c r="L1315" s="23"/>
      <c r="M1315" s="26" t="str">
        <f t="shared" si="101"/>
        <v/>
      </c>
      <c r="N1315" s="48"/>
      <c r="O1315" s="28" t="str">
        <f t="shared" si="102"/>
        <v/>
      </c>
      <c r="P1315" s="26" t="str">
        <f t="shared" si="103"/>
        <v/>
      </c>
      <c r="Q1315" s="26" t="str">
        <f t="shared" si="104"/>
        <v/>
      </c>
    </row>
    <row r="1316" spans="5:17" x14ac:dyDescent="0.25">
      <c r="E1316" s="17">
        <v>1310</v>
      </c>
      <c r="F1316" s="17"/>
      <c r="G1316" s="40"/>
      <c r="H1316" s="43"/>
      <c r="I1316" s="20"/>
      <c r="J1316" s="17" t="s">
        <v>11</v>
      </c>
      <c r="K1316" s="23">
        <f t="shared" ca="1" si="100"/>
        <v>2.8114058976406824</v>
      </c>
      <c r="L1316" s="23"/>
      <c r="M1316" s="26" t="str">
        <f t="shared" si="101"/>
        <v/>
      </c>
      <c r="N1316" s="48"/>
      <c r="O1316" s="28" t="str">
        <f t="shared" si="102"/>
        <v/>
      </c>
      <c r="P1316" s="26" t="str">
        <f t="shared" si="103"/>
        <v/>
      </c>
      <c r="Q1316" s="26" t="str">
        <f t="shared" si="104"/>
        <v/>
      </c>
    </row>
    <row r="1317" spans="5:17" x14ac:dyDescent="0.25">
      <c r="E1317" s="17">
        <v>1311</v>
      </c>
      <c r="F1317" s="17"/>
      <c r="G1317" s="40"/>
      <c r="H1317" s="43"/>
      <c r="I1317" s="20"/>
      <c r="J1317" s="17" t="s">
        <v>11</v>
      </c>
      <c r="K1317" s="23">
        <f t="shared" ca="1" si="100"/>
        <v>3.0975637585275209</v>
      </c>
      <c r="L1317" s="23"/>
      <c r="M1317" s="26" t="str">
        <f t="shared" si="101"/>
        <v/>
      </c>
      <c r="N1317" s="48"/>
      <c r="O1317" s="28" t="str">
        <f t="shared" si="102"/>
        <v/>
      </c>
      <c r="P1317" s="26" t="str">
        <f t="shared" si="103"/>
        <v/>
      </c>
      <c r="Q1317" s="26" t="str">
        <f t="shared" si="104"/>
        <v/>
      </c>
    </row>
    <row r="1318" spans="5:17" x14ac:dyDescent="0.25">
      <c r="E1318" s="17">
        <v>1312</v>
      </c>
      <c r="F1318" s="17"/>
      <c r="G1318" s="40"/>
      <c r="H1318" s="43"/>
      <c r="I1318" s="20"/>
      <c r="J1318" s="17" t="s">
        <v>11</v>
      </c>
      <c r="K1318" s="23">
        <f t="shared" ca="1" si="100"/>
        <v>4.3500308450378817</v>
      </c>
      <c r="L1318" s="23"/>
      <c r="M1318" s="26" t="str">
        <f t="shared" si="101"/>
        <v/>
      </c>
      <c r="N1318" s="48"/>
      <c r="O1318" s="28" t="str">
        <f t="shared" si="102"/>
        <v/>
      </c>
      <c r="P1318" s="26" t="str">
        <f t="shared" si="103"/>
        <v/>
      </c>
      <c r="Q1318" s="26" t="str">
        <f t="shared" si="104"/>
        <v/>
      </c>
    </row>
    <row r="1319" spans="5:17" x14ac:dyDescent="0.25">
      <c r="E1319" s="17">
        <v>1313</v>
      </c>
      <c r="F1319" s="17"/>
      <c r="G1319" s="40"/>
      <c r="H1319" s="43"/>
      <c r="I1319" s="20"/>
      <c r="J1319" s="17" t="s">
        <v>11</v>
      </c>
      <c r="K1319" s="23">
        <f t="shared" ca="1" si="100"/>
        <v>3.5227043499759629</v>
      </c>
      <c r="L1319" s="23"/>
      <c r="M1319" s="26" t="str">
        <f t="shared" si="101"/>
        <v/>
      </c>
      <c r="N1319" s="48"/>
      <c r="O1319" s="28" t="str">
        <f t="shared" si="102"/>
        <v/>
      </c>
      <c r="P1319" s="26" t="str">
        <f t="shared" si="103"/>
        <v/>
      </c>
      <c r="Q1319" s="26" t="str">
        <f t="shared" si="104"/>
        <v/>
      </c>
    </row>
    <row r="1320" spans="5:17" x14ac:dyDescent="0.25">
      <c r="E1320" s="17">
        <v>1314</v>
      </c>
      <c r="F1320" s="17"/>
      <c r="G1320" s="40"/>
      <c r="H1320" s="43"/>
      <c r="I1320" s="20"/>
      <c r="J1320" s="17" t="s">
        <v>11</v>
      </c>
      <c r="K1320" s="23">
        <f t="shared" ca="1" si="100"/>
        <v>3.6151310075250036</v>
      </c>
      <c r="L1320" s="23"/>
      <c r="M1320" s="26" t="str">
        <f t="shared" si="101"/>
        <v/>
      </c>
      <c r="N1320" s="48"/>
      <c r="O1320" s="28" t="str">
        <f t="shared" si="102"/>
        <v/>
      </c>
      <c r="P1320" s="26" t="str">
        <f t="shared" si="103"/>
        <v/>
      </c>
      <c r="Q1320" s="26" t="str">
        <f t="shared" si="104"/>
        <v/>
      </c>
    </row>
    <row r="1321" spans="5:17" x14ac:dyDescent="0.25">
      <c r="E1321" s="17">
        <v>1315</v>
      </c>
      <c r="F1321" s="17"/>
      <c r="G1321" s="40"/>
      <c r="H1321" s="43"/>
      <c r="I1321" s="20"/>
      <c r="J1321" s="17" t="s">
        <v>11</v>
      </c>
      <c r="K1321" s="23">
        <f t="shared" ca="1" si="100"/>
        <v>3.5492923868517634</v>
      </c>
      <c r="L1321" s="23"/>
      <c r="M1321" s="26" t="str">
        <f t="shared" si="101"/>
        <v/>
      </c>
      <c r="N1321" s="48"/>
      <c r="O1321" s="28" t="str">
        <f t="shared" si="102"/>
        <v/>
      </c>
      <c r="P1321" s="26" t="str">
        <f t="shared" si="103"/>
        <v/>
      </c>
      <c r="Q1321" s="26" t="str">
        <f t="shared" si="104"/>
        <v/>
      </c>
    </row>
    <row r="1322" spans="5:17" x14ac:dyDescent="0.25">
      <c r="E1322" s="17">
        <v>1316</v>
      </c>
      <c r="F1322" s="17"/>
      <c r="G1322" s="40"/>
      <c r="H1322" s="43"/>
      <c r="I1322" s="20"/>
      <c r="J1322" s="17" t="s">
        <v>11</v>
      </c>
      <c r="K1322" s="23">
        <f t="shared" ca="1" si="100"/>
        <v>3.1816595904189766</v>
      </c>
      <c r="L1322" s="23"/>
      <c r="M1322" s="26" t="str">
        <f t="shared" si="101"/>
        <v/>
      </c>
      <c r="N1322" s="48"/>
      <c r="O1322" s="28" t="str">
        <f t="shared" si="102"/>
        <v/>
      </c>
      <c r="P1322" s="26" t="str">
        <f t="shared" si="103"/>
        <v/>
      </c>
      <c r="Q1322" s="26" t="str">
        <f t="shared" si="104"/>
        <v/>
      </c>
    </row>
    <row r="1323" spans="5:17" x14ac:dyDescent="0.25">
      <c r="E1323" s="17">
        <v>1317</v>
      </c>
      <c r="F1323" s="17"/>
      <c r="G1323" s="40"/>
      <c r="H1323" s="43"/>
      <c r="I1323" s="20"/>
      <c r="J1323" s="17" t="s">
        <v>11</v>
      </c>
      <c r="K1323" s="23">
        <f t="shared" ref="K1323:K1386" ca="1" si="105">2.75+RAND()*(4.6-2.75)</f>
        <v>3.216764827155512</v>
      </c>
      <c r="L1323" s="23"/>
      <c r="M1323" s="26" t="str">
        <f t="shared" si="101"/>
        <v/>
      </c>
      <c r="N1323" s="48"/>
      <c r="O1323" s="28" t="str">
        <f t="shared" si="102"/>
        <v/>
      </c>
      <c r="P1323" s="26" t="str">
        <f t="shared" si="103"/>
        <v/>
      </c>
      <c r="Q1323" s="26" t="str">
        <f t="shared" si="104"/>
        <v/>
      </c>
    </row>
    <row r="1324" spans="5:17" x14ac:dyDescent="0.25">
      <c r="E1324" s="17">
        <v>1318</v>
      </c>
      <c r="F1324" s="17"/>
      <c r="G1324" s="40"/>
      <c r="H1324" s="43"/>
      <c r="I1324" s="20"/>
      <c r="J1324" s="17" t="s">
        <v>11</v>
      </c>
      <c r="K1324" s="23">
        <f t="shared" ca="1" si="105"/>
        <v>4.3502972898526719</v>
      </c>
      <c r="L1324" s="23"/>
      <c r="M1324" s="26" t="str">
        <f t="shared" si="101"/>
        <v/>
      </c>
      <c r="N1324" s="48"/>
      <c r="O1324" s="28" t="str">
        <f t="shared" si="102"/>
        <v/>
      </c>
      <c r="P1324" s="26" t="str">
        <f t="shared" si="103"/>
        <v/>
      </c>
      <c r="Q1324" s="26" t="str">
        <f t="shared" si="104"/>
        <v/>
      </c>
    </row>
    <row r="1325" spans="5:17" x14ac:dyDescent="0.25">
      <c r="E1325" s="17">
        <v>1319</v>
      </c>
      <c r="F1325" s="17"/>
      <c r="G1325" s="40"/>
      <c r="H1325" s="43"/>
      <c r="I1325" s="20"/>
      <c r="J1325" s="17" t="s">
        <v>11</v>
      </c>
      <c r="K1325" s="23">
        <f t="shared" ca="1" si="105"/>
        <v>4.4793540468460753</v>
      </c>
      <c r="L1325" s="23"/>
      <c r="M1325" s="26" t="str">
        <f t="shared" si="101"/>
        <v/>
      </c>
      <c r="N1325" s="48"/>
      <c r="O1325" s="28" t="str">
        <f t="shared" si="102"/>
        <v/>
      </c>
      <c r="P1325" s="26" t="str">
        <f t="shared" si="103"/>
        <v/>
      </c>
      <c r="Q1325" s="26" t="str">
        <f t="shared" si="104"/>
        <v/>
      </c>
    </row>
    <row r="1326" spans="5:17" x14ac:dyDescent="0.25">
      <c r="E1326" s="17">
        <v>1320</v>
      </c>
      <c r="F1326" s="17"/>
      <c r="G1326" s="40"/>
      <c r="H1326" s="43"/>
      <c r="I1326" s="20"/>
      <c r="J1326" s="17" t="s">
        <v>11</v>
      </c>
      <c r="K1326" s="23">
        <f t="shared" ca="1" si="105"/>
        <v>4.27894353705946</v>
      </c>
      <c r="L1326" s="23"/>
      <c r="M1326" s="26" t="str">
        <f t="shared" si="101"/>
        <v/>
      </c>
      <c r="N1326" s="48"/>
      <c r="O1326" s="28" t="str">
        <f t="shared" si="102"/>
        <v/>
      </c>
      <c r="P1326" s="26" t="str">
        <f t="shared" si="103"/>
        <v/>
      </c>
      <c r="Q1326" s="26" t="str">
        <f t="shared" si="104"/>
        <v/>
      </c>
    </row>
    <row r="1327" spans="5:17" x14ac:dyDescent="0.25">
      <c r="E1327" s="17">
        <v>1321</v>
      </c>
      <c r="F1327" s="17"/>
      <c r="G1327" s="40"/>
      <c r="H1327" s="43"/>
      <c r="I1327" s="20"/>
      <c r="J1327" s="17" t="s">
        <v>11</v>
      </c>
      <c r="K1327" s="23">
        <f t="shared" ca="1" si="105"/>
        <v>3.7958790847540262</v>
      </c>
      <c r="L1327" s="23"/>
      <c r="M1327" s="26" t="str">
        <f t="shared" si="101"/>
        <v/>
      </c>
      <c r="N1327" s="48"/>
      <c r="O1327" s="28" t="str">
        <f t="shared" si="102"/>
        <v/>
      </c>
      <c r="P1327" s="26" t="str">
        <f t="shared" si="103"/>
        <v/>
      </c>
      <c r="Q1327" s="26" t="str">
        <f t="shared" si="104"/>
        <v/>
      </c>
    </row>
    <row r="1328" spans="5:17" x14ac:dyDescent="0.25">
      <c r="E1328" s="17">
        <v>1322</v>
      </c>
      <c r="F1328" s="17"/>
      <c r="G1328" s="40"/>
      <c r="H1328" s="43"/>
      <c r="I1328" s="20"/>
      <c r="J1328" s="17" t="s">
        <v>11</v>
      </c>
      <c r="K1328" s="23">
        <f t="shared" ca="1" si="105"/>
        <v>4.4695662881225529</v>
      </c>
      <c r="L1328" s="23"/>
      <c r="M1328" s="26" t="str">
        <f t="shared" si="101"/>
        <v/>
      </c>
      <c r="N1328" s="48"/>
      <c r="O1328" s="28" t="str">
        <f t="shared" si="102"/>
        <v/>
      </c>
      <c r="P1328" s="26" t="str">
        <f t="shared" si="103"/>
        <v/>
      </c>
      <c r="Q1328" s="26" t="str">
        <f t="shared" si="104"/>
        <v/>
      </c>
    </row>
    <row r="1329" spans="5:17" x14ac:dyDescent="0.25">
      <c r="E1329" s="17">
        <v>1323</v>
      </c>
      <c r="F1329" s="17"/>
      <c r="G1329" s="40"/>
      <c r="H1329" s="43"/>
      <c r="I1329" s="20"/>
      <c r="J1329" s="17" t="s">
        <v>11</v>
      </c>
      <c r="K1329" s="23">
        <f t="shared" ca="1" si="105"/>
        <v>4.1757910292910365</v>
      </c>
      <c r="L1329" s="23"/>
      <c r="M1329" s="26" t="str">
        <f t="shared" si="101"/>
        <v/>
      </c>
      <c r="N1329" s="48"/>
      <c r="O1329" s="28" t="str">
        <f t="shared" si="102"/>
        <v/>
      </c>
      <c r="P1329" s="26" t="str">
        <f t="shared" si="103"/>
        <v/>
      </c>
      <c r="Q1329" s="26" t="str">
        <f t="shared" si="104"/>
        <v/>
      </c>
    </row>
    <row r="1330" spans="5:17" x14ac:dyDescent="0.25">
      <c r="E1330" s="17">
        <v>1324</v>
      </c>
      <c r="F1330" s="17"/>
      <c r="G1330" s="40"/>
      <c r="H1330" s="43"/>
      <c r="I1330" s="20"/>
      <c r="J1330" s="17" t="s">
        <v>11</v>
      </c>
      <c r="K1330" s="23">
        <f t="shared" ca="1" si="105"/>
        <v>4.0688629465056145</v>
      </c>
      <c r="L1330" s="23"/>
      <c r="M1330" s="26" t="str">
        <f t="shared" si="101"/>
        <v/>
      </c>
      <c r="N1330" s="48"/>
      <c r="O1330" s="28" t="str">
        <f t="shared" si="102"/>
        <v/>
      </c>
      <c r="P1330" s="26" t="str">
        <f t="shared" si="103"/>
        <v/>
      </c>
      <c r="Q1330" s="26" t="str">
        <f t="shared" si="104"/>
        <v/>
      </c>
    </row>
    <row r="1331" spans="5:17" x14ac:dyDescent="0.25">
      <c r="E1331" s="17">
        <v>1325</v>
      </c>
      <c r="F1331" s="17"/>
      <c r="G1331" s="40"/>
      <c r="H1331" s="43"/>
      <c r="I1331" s="20"/>
      <c r="J1331" s="17" t="s">
        <v>11</v>
      </c>
      <c r="K1331" s="23">
        <f t="shared" ca="1" si="105"/>
        <v>3.7603538470500197</v>
      </c>
      <c r="L1331" s="23"/>
      <c r="M1331" s="26" t="str">
        <f t="shared" si="101"/>
        <v/>
      </c>
      <c r="N1331" s="48"/>
      <c r="O1331" s="28" t="str">
        <f t="shared" si="102"/>
        <v/>
      </c>
      <c r="P1331" s="26" t="str">
        <f t="shared" si="103"/>
        <v/>
      </c>
      <c r="Q1331" s="26" t="str">
        <f t="shared" si="104"/>
        <v/>
      </c>
    </row>
    <row r="1332" spans="5:17" x14ac:dyDescent="0.25">
      <c r="E1332" s="17">
        <v>1326</v>
      </c>
      <c r="F1332" s="17"/>
      <c r="G1332" s="40"/>
      <c r="H1332" s="43"/>
      <c r="I1332" s="20"/>
      <c r="J1332" s="17" t="s">
        <v>11</v>
      </c>
      <c r="K1332" s="23">
        <f t="shared" ca="1" si="105"/>
        <v>4.0804638211420148</v>
      </c>
      <c r="L1332" s="23"/>
      <c r="M1332" s="26" t="str">
        <f t="shared" si="101"/>
        <v/>
      </c>
      <c r="N1332" s="48"/>
      <c r="O1332" s="28" t="str">
        <f t="shared" si="102"/>
        <v/>
      </c>
      <c r="P1332" s="26" t="str">
        <f t="shared" si="103"/>
        <v/>
      </c>
      <c r="Q1332" s="26" t="str">
        <f t="shared" si="104"/>
        <v/>
      </c>
    </row>
    <row r="1333" spans="5:17" x14ac:dyDescent="0.25">
      <c r="E1333" s="17">
        <v>1327</v>
      </c>
      <c r="F1333" s="17"/>
      <c r="G1333" s="40"/>
      <c r="H1333" s="43"/>
      <c r="I1333" s="20"/>
      <c r="J1333" s="17" t="s">
        <v>11</v>
      </c>
      <c r="K1333" s="23">
        <f t="shared" ca="1" si="105"/>
        <v>4.404647192545708</v>
      </c>
      <c r="L1333" s="23"/>
      <c r="M1333" s="26" t="str">
        <f t="shared" si="101"/>
        <v/>
      </c>
      <c r="N1333" s="48"/>
      <c r="O1333" s="28" t="str">
        <f t="shared" si="102"/>
        <v/>
      </c>
      <c r="P1333" s="26" t="str">
        <f t="shared" si="103"/>
        <v/>
      </c>
      <c r="Q1333" s="26" t="str">
        <f t="shared" si="104"/>
        <v/>
      </c>
    </row>
    <row r="1334" spans="5:17" x14ac:dyDescent="0.25">
      <c r="E1334" s="17">
        <v>1328</v>
      </c>
      <c r="F1334" s="17"/>
      <c r="G1334" s="40"/>
      <c r="H1334" s="43"/>
      <c r="I1334" s="20"/>
      <c r="J1334" s="17" t="s">
        <v>11</v>
      </c>
      <c r="K1334" s="23">
        <f t="shared" ca="1" si="105"/>
        <v>2.8363788542239941</v>
      </c>
      <c r="L1334" s="23"/>
      <c r="M1334" s="26" t="str">
        <f t="shared" si="101"/>
        <v/>
      </c>
      <c r="N1334" s="48"/>
      <c r="O1334" s="28" t="str">
        <f t="shared" si="102"/>
        <v/>
      </c>
      <c r="P1334" s="26" t="str">
        <f t="shared" si="103"/>
        <v/>
      </c>
      <c r="Q1334" s="26" t="str">
        <f t="shared" si="104"/>
        <v/>
      </c>
    </row>
    <row r="1335" spans="5:17" x14ac:dyDescent="0.25">
      <c r="E1335" s="17">
        <v>1329</v>
      </c>
      <c r="F1335" s="17"/>
      <c r="G1335" s="40"/>
      <c r="H1335" s="43"/>
      <c r="I1335" s="20"/>
      <c r="J1335" s="17" t="s">
        <v>11</v>
      </c>
      <c r="K1335" s="23">
        <f t="shared" ca="1" si="105"/>
        <v>3.1496036751511616</v>
      </c>
      <c r="L1335" s="23"/>
      <c r="M1335" s="26" t="str">
        <f t="shared" si="101"/>
        <v/>
      </c>
      <c r="N1335" s="48"/>
      <c r="O1335" s="28" t="str">
        <f t="shared" si="102"/>
        <v/>
      </c>
      <c r="P1335" s="26" t="str">
        <f t="shared" si="103"/>
        <v/>
      </c>
      <c r="Q1335" s="26" t="str">
        <f t="shared" si="104"/>
        <v/>
      </c>
    </row>
    <row r="1336" spans="5:17" x14ac:dyDescent="0.25">
      <c r="E1336" s="17">
        <v>1330</v>
      </c>
      <c r="F1336" s="17"/>
      <c r="G1336" s="40"/>
      <c r="H1336" s="43"/>
      <c r="I1336" s="20"/>
      <c r="J1336" s="17" t="s">
        <v>11</v>
      </c>
      <c r="K1336" s="23">
        <f t="shared" ca="1" si="105"/>
        <v>3.5824104471852678</v>
      </c>
      <c r="L1336" s="23"/>
      <c r="M1336" s="26" t="str">
        <f t="shared" si="101"/>
        <v/>
      </c>
      <c r="N1336" s="48"/>
      <c r="O1336" s="28" t="str">
        <f t="shared" si="102"/>
        <v/>
      </c>
      <c r="P1336" s="26" t="str">
        <f t="shared" si="103"/>
        <v/>
      </c>
      <c r="Q1336" s="26" t="str">
        <f t="shared" si="104"/>
        <v/>
      </c>
    </row>
    <row r="1337" spans="5:17" x14ac:dyDescent="0.25">
      <c r="E1337" s="17">
        <v>1331</v>
      </c>
      <c r="F1337" s="17"/>
      <c r="G1337" s="40"/>
      <c r="H1337" s="43"/>
      <c r="I1337" s="20"/>
      <c r="J1337" s="17" t="s">
        <v>11</v>
      </c>
      <c r="K1337" s="23">
        <f t="shared" ca="1" si="105"/>
        <v>4.1761638219138879</v>
      </c>
      <c r="L1337" s="23"/>
      <c r="M1337" s="26" t="str">
        <f t="shared" si="101"/>
        <v/>
      </c>
      <c r="N1337" s="48"/>
      <c r="O1337" s="28" t="str">
        <f t="shared" si="102"/>
        <v/>
      </c>
      <c r="P1337" s="26" t="str">
        <f t="shared" si="103"/>
        <v/>
      </c>
      <c r="Q1337" s="26" t="str">
        <f t="shared" si="104"/>
        <v/>
      </c>
    </row>
    <row r="1338" spans="5:17" x14ac:dyDescent="0.25">
      <c r="E1338" s="17">
        <v>1332</v>
      </c>
      <c r="F1338" s="17"/>
      <c r="G1338" s="40"/>
      <c r="H1338" s="43"/>
      <c r="I1338" s="20"/>
      <c r="J1338" s="17" t="s">
        <v>11</v>
      </c>
      <c r="K1338" s="23">
        <f t="shared" ca="1" si="105"/>
        <v>3.6776212548571681</v>
      </c>
      <c r="L1338" s="23"/>
      <c r="M1338" s="26" t="str">
        <f t="shared" si="101"/>
        <v/>
      </c>
      <c r="N1338" s="48"/>
      <c r="O1338" s="28" t="str">
        <f t="shared" si="102"/>
        <v/>
      </c>
      <c r="P1338" s="26" t="str">
        <f t="shared" si="103"/>
        <v/>
      </c>
      <c r="Q1338" s="26" t="str">
        <f t="shared" si="104"/>
        <v/>
      </c>
    </row>
    <row r="1339" spans="5:17" x14ac:dyDescent="0.25">
      <c r="E1339" s="17">
        <v>1333</v>
      </c>
      <c r="F1339" s="17"/>
      <c r="G1339" s="40"/>
      <c r="H1339" s="43"/>
      <c r="I1339" s="20"/>
      <c r="J1339" s="17" t="s">
        <v>11</v>
      </c>
      <c r="K1339" s="23">
        <f t="shared" ca="1" si="105"/>
        <v>3.5940014097476802</v>
      </c>
      <c r="L1339" s="23"/>
      <c r="M1339" s="26" t="str">
        <f t="shared" si="101"/>
        <v/>
      </c>
      <c r="N1339" s="48"/>
      <c r="O1339" s="28" t="str">
        <f t="shared" si="102"/>
        <v/>
      </c>
      <c r="P1339" s="26" t="str">
        <f t="shared" si="103"/>
        <v/>
      </c>
      <c r="Q1339" s="26" t="str">
        <f t="shared" si="104"/>
        <v/>
      </c>
    </row>
    <row r="1340" spans="5:17" x14ac:dyDescent="0.25">
      <c r="E1340" s="17">
        <v>1334</v>
      </c>
      <c r="F1340" s="17"/>
      <c r="G1340" s="40"/>
      <c r="H1340" s="43"/>
      <c r="I1340" s="20"/>
      <c r="J1340" s="17" t="s">
        <v>11</v>
      </c>
      <c r="K1340" s="23">
        <f t="shared" ca="1" si="105"/>
        <v>3.0987790028197044</v>
      </c>
      <c r="L1340" s="23"/>
      <c r="M1340" s="26" t="str">
        <f t="shared" si="101"/>
        <v/>
      </c>
      <c r="N1340" s="48"/>
      <c r="O1340" s="28" t="str">
        <f t="shared" si="102"/>
        <v/>
      </c>
      <c r="P1340" s="26" t="str">
        <f t="shared" si="103"/>
        <v/>
      </c>
      <c r="Q1340" s="26" t="str">
        <f t="shared" si="104"/>
        <v/>
      </c>
    </row>
    <row r="1341" spans="5:17" x14ac:dyDescent="0.25">
      <c r="E1341" s="17">
        <v>1335</v>
      </c>
      <c r="F1341" s="17"/>
      <c r="G1341" s="40"/>
      <c r="H1341" s="43"/>
      <c r="I1341" s="20"/>
      <c r="J1341" s="17" t="s">
        <v>11</v>
      </c>
      <c r="K1341" s="23">
        <f t="shared" ca="1" si="105"/>
        <v>2.8577246719500842</v>
      </c>
      <c r="L1341" s="23"/>
      <c r="M1341" s="26" t="str">
        <f t="shared" si="101"/>
        <v/>
      </c>
      <c r="N1341" s="48"/>
      <c r="O1341" s="28" t="str">
        <f t="shared" si="102"/>
        <v/>
      </c>
      <c r="P1341" s="26" t="str">
        <f t="shared" si="103"/>
        <v/>
      </c>
      <c r="Q1341" s="26" t="str">
        <f t="shared" si="104"/>
        <v/>
      </c>
    </row>
    <row r="1342" spans="5:17" x14ac:dyDescent="0.25">
      <c r="E1342" s="17">
        <v>1336</v>
      </c>
      <c r="F1342" s="17"/>
      <c r="G1342" s="40"/>
      <c r="H1342" s="43"/>
      <c r="I1342" s="20"/>
      <c r="J1342" s="17" t="s">
        <v>11</v>
      </c>
      <c r="K1342" s="23">
        <f t="shared" ca="1" si="105"/>
        <v>4.1381466132946212</v>
      </c>
      <c r="L1342" s="23"/>
      <c r="M1342" s="26" t="str">
        <f t="shared" si="101"/>
        <v/>
      </c>
      <c r="N1342" s="48"/>
      <c r="O1342" s="28" t="str">
        <f t="shared" si="102"/>
        <v/>
      </c>
      <c r="P1342" s="26" t="str">
        <f t="shared" si="103"/>
        <v/>
      </c>
      <c r="Q1342" s="26" t="str">
        <f t="shared" si="104"/>
        <v/>
      </c>
    </row>
    <row r="1343" spans="5:17" x14ac:dyDescent="0.25">
      <c r="E1343" s="17">
        <v>1337</v>
      </c>
      <c r="F1343" s="17"/>
      <c r="G1343" s="40"/>
      <c r="H1343" s="43"/>
      <c r="I1343" s="20"/>
      <c r="J1343" s="17" t="s">
        <v>11</v>
      </c>
      <c r="K1343" s="23">
        <f t="shared" ca="1" si="105"/>
        <v>3.4204197330194335</v>
      </c>
      <c r="L1343" s="23"/>
      <c r="M1343" s="26" t="str">
        <f t="shared" si="101"/>
        <v/>
      </c>
      <c r="N1343" s="48"/>
      <c r="O1343" s="28" t="str">
        <f t="shared" si="102"/>
        <v/>
      </c>
      <c r="P1343" s="26" t="str">
        <f t="shared" si="103"/>
        <v/>
      </c>
      <c r="Q1343" s="26" t="str">
        <f t="shared" si="104"/>
        <v/>
      </c>
    </row>
    <row r="1344" spans="5:17" x14ac:dyDescent="0.25">
      <c r="E1344" s="17">
        <v>1338</v>
      </c>
      <c r="F1344" s="17"/>
      <c r="G1344" s="40"/>
      <c r="H1344" s="43"/>
      <c r="I1344" s="20"/>
      <c r="J1344" s="17" t="s">
        <v>11</v>
      </c>
      <c r="K1344" s="23">
        <f t="shared" ca="1" si="105"/>
        <v>2.8035243212366487</v>
      </c>
      <c r="L1344" s="23"/>
      <c r="M1344" s="26" t="str">
        <f t="shared" si="101"/>
        <v/>
      </c>
      <c r="N1344" s="48"/>
      <c r="O1344" s="28" t="str">
        <f t="shared" si="102"/>
        <v/>
      </c>
      <c r="P1344" s="26" t="str">
        <f t="shared" si="103"/>
        <v/>
      </c>
      <c r="Q1344" s="26" t="str">
        <f t="shared" si="104"/>
        <v/>
      </c>
    </row>
    <row r="1345" spans="5:17" x14ac:dyDescent="0.25">
      <c r="E1345" s="17">
        <v>1339</v>
      </c>
      <c r="F1345" s="17"/>
      <c r="G1345" s="40"/>
      <c r="H1345" s="43"/>
      <c r="I1345" s="20"/>
      <c r="J1345" s="17" t="s">
        <v>11</v>
      </c>
      <c r="K1345" s="23">
        <f t="shared" ca="1" si="105"/>
        <v>4.2676601926957982</v>
      </c>
      <c r="L1345" s="23"/>
      <c r="M1345" s="26" t="str">
        <f t="shared" si="101"/>
        <v/>
      </c>
      <c r="N1345" s="48"/>
      <c r="O1345" s="28" t="str">
        <f t="shared" si="102"/>
        <v/>
      </c>
      <c r="P1345" s="26" t="str">
        <f t="shared" si="103"/>
        <v/>
      </c>
      <c r="Q1345" s="26" t="str">
        <f t="shared" si="104"/>
        <v/>
      </c>
    </row>
    <row r="1346" spans="5:17" x14ac:dyDescent="0.25">
      <c r="E1346" s="17">
        <v>1340</v>
      </c>
      <c r="F1346" s="17"/>
      <c r="G1346" s="40"/>
      <c r="H1346" s="43"/>
      <c r="I1346" s="20"/>
      <c r="J1346" s="17" t="s">
        <v>11</v>
      </c>
      <c r="K1346" s="23">
        <f t="shared" ca="1" si="105"/>
        <v>3.9436856949219457</v>
      </c>
      <c r="L1346" s="23"/>
      <c r="M1346" s="26" t="str">
        <f t="shared" si="101"/>
        <v/>
      </c>
      <c r="N1346" s="48"/>
      <c r="O1346" s="28" t="str">
        <f t="shared" si="102"/>
        <v/>
      </c>
      <c r="P1346" s="26" t="str">
        <f t="shared" si="103"/>
        <v/>
      </c>
      <c r="Q1346" s="26" t="str">
        <f t="shared" si="104"/>
        <v/>
      </c>
    </row>
    <row r="1347" spans="5:17" x14ac:dyDescent="0.25">
      <c r="E1347" s="17">
        <v>1341</v>
      </c>
      <c r="F1347" s="17"/>
      <c r="G1347" s="40"/>
      <c r="H1347" s="43"/>
      <c r="I1347" s="20"/>
      <c r="J1347" s="17" t="s">
        <v>11</v>
      </c>
      <c r="K1347" s="23">
        <f t="shared" ca="1" si="105"/>
        <v>2.9323727095207008</v>
      </c>
      <c r="L1347" s="23"/>
      <c r="M1347" s="26" t="str">
        <f t="shared" si="101"/>
        <v/>
      </c>
      <c r="N1347" s="48"/>
      <c r="O1347" s="28" t="str">
        <f t="shared" si="102"/>
        <v/>
      </c>
      <c r="P1347" s="26" t="str">
        <f t="shared" si="103"/>
        <v/>
      </c>
      <c r="Q1347" s="26" t="str">
        <f t="shared" si="104"/>
        <v/>
      </c>
    </row>
    <row r="1348" spans="5:17" x14ac:dyDescent="0.25">
      <c r="E1348" s="17">
        <v>1342</v>
      </c>
      <c r="F1348" s="17"/>
      <c r="G1348" s="40"/>
      <c r="H1348" s="43"/>
      <c r="I1348" s="20"/>
      <c r="J1348" s="17" t="s">
        <v>11</v>
      </c>
      <c r="K1348" s="23">
        <f t="shared" ca="1" si="105"/>
        <v>3.6719862376235057</v>
      </c>
      <c r="L1348" s="23"/>
      <c r="M1348" s="26" t="str">
        <f t="shared" si="101"/>
        <v/>
      </c>
      <c r="N1348" s="48"/>
      <c r="O1348" s="28" t="str">
        <f t="shared" si="102"/>
        <v/>
      </c>
      <c r="P1348" s="26" t="str">
        <f t="shared" si="103"/>
        <v/>
      </c>
      <c r="Q1348" s="26" t="str">
        <f t="shared" si="104"/>
        <v/>
      </c>
    </row>
    <row r="1349" spans="5:17" x14ac:dyDescent="0.25">
      <c r="E1349" s="17">
        <v>1343</v>
      </c>
      <c r="F1349" s="17"/>
      <c r="G1349" s="40"/>
      <c r="H1349" s="43"/>
      <c r="I1349" s="20"/>
      <c r="J1349" s="17" t="s">
        <v>11</v>
      </c>
      <c r="K1349" s="23">
        <f t="shared" ca="1" si="105"/>
        <v>3.2357787718266526</v>
      </c>
      <c r="L1349" s="23"/>
      <c r="M1349" s="26" t="str">
        <f t="shared" si="101"/>
        <v/>
      </c>
      <c r="N1349" s="48"/>
      <c r="O1349" s="28" t="str">
        <f t="shared" si="102"/>
        <v/>
      </c>
      <c r="P1349" s="26" t="str">
        <f t="shared" si="103"/>
        <v/>
      </c>
      <c r="Q1349" s="26" t="str">
        <f t="shared" si="104"/>
        <v/>
      </c>
    </row>
    <row r="1350" spans="5:17" x14ac:dyDescent="0.25">
      <c r="E1350" s="17">
        <v>1344</v>
      </c>
      <c r="F1350" s="17"/>
      <c r="G1350" s="40"/>
      <c r="H1350" s="43"/>
      <c r="I1350" s="20"/>
      <c r="J1350" s="17" t="s">
        <v>11</v>
      </c>
      <c r="K1350" s="23">
        <f t="shared" ca="1" si="105"/>
        <v>2.8844916970662662</v>
      </c>
      <c r="L1350" s="23"/>
      <c r="M1350" s="26" t="str">
        <f t="shared" si="101"/>
        <v/>
      </c>
      <c r="N1350" s="48"/>
      <c r="O1350" s="28" t="str">
        <f t="shared" si="102"/>
        <v/>
      </c>
      <c r="P1350" s="26" t="str">
        <f t="shared" si="103"/>
        <v/>
      </c>
      <c r="Q1350" s="26" t="str">
        <f t="shared" si="104"/>
        <v/>
      </c>
    </row>
    <row r="1351" spans="5:17" x14ac:dyDescent="0.25">
      <c r="E1351" s="17">
        <v>1345</v>
      </c>
      <c r="F1351" s="17"/>
      <c r="G1351" s="40"/>
      <c r="H1351" s="43"/>
      <c r="I1351" s="20"/>
      <c r="J1351" s="17" t="s">
        <v>11</v>
      </c>
      <c r="K1351" s="23">
        <f t="shared" ca="1" si="105"/>
        <v>3.653893448808625</v>
      </c>
      <c r="L1351" s="23"/>
      <c r="M1351" s="26" t="str">
        <f t="shared" si="101"/>
        <v/>
      </c>
      <c r="N1351" s="48"/>
      <c r="O1351" s="28" t="str">
        <f t="shared" si="102"/>
        <v/>
      </c>
      <c r="P1351" s="26" t="str">
        <f t="shared" si="103"/>
        <v/>
      </c>
      <c r="Q1351" s="26" t="str">
        <f t="shared" si="104"/>
        <v/>
      </c>
    </row>
    <row r="1352" spans="5:17" x14ac:dyDescent="0.25">
      <c r="E1352" s="17">
        <v>1346</v>
      </c>
      <c r="F1352" s="17"/>
      <c r="G1352" s="40"/>
      <c r="H1352" s="43"/>
      <c r="I1352" s="20"/>
      <c r="J1352" s="17" t="s">
        <v>11</v>
      </c>
      <c r="K1352" s="23">
        <f t="shared" ca="1" si="105"/>
        <v>2.8111678039056165</v>
      </c>
      <c r="L1352" s="23"/>
      <c r="M1352" s="26" t="str">
        <f t="shared" ref="M1352:M1415" si="106">IF(N1351&lt;&gt;"",IF(M1351=1,IF(N1351="GAGNÉ",1,2),IF(N1351="GAGNÉ",INDEX(fibo,MATCH(M1351,fibo,0)-2),INDEX(fibo,MATCH(M1351,fibo,0),1)+INDEX(fibo,MATCH(M1351,fibo,0)-1))),"")</f>
        <v/>
      </c>
      <c r="N1352" s="48"/>
      <c r="O1352" s="28" t="str">
        <f t="shared" si="102"/>
        <v/>
      </c>
      <c r="P1352" s="26" t="str">
        <f t="shared" si="103"/>
        <v/>
      </c>
      <c r="Q1352" s="26" t="str">
        <f t="shared" si="104"/>
        <v/>
      </c>
    </row>
    <row r="1353" spans="5:17" x14ac:dyDescent="0.25">
      <c r="E1353" s="17">
        <v>1347</v>
      </c>
      <c r="F1353" s="17"/>
      <c r="G1353" s="40"/>
      <c r="H1353" s="43"/>
      <c r="I1353" s="20"/>
      <c r="J1353" s="17" t="s">
        <v>11</v>
      </c>
      <c r="K1353" s="23">
        <f t="shared" ca="1" si="105"/>
        <v>3.0053740882898308</v>
      </c>
      <c r="L1353" s="23"/>
      <c r="M1353" s="26" t="str">
        <f t="shared" si="106"/>
        <v/>
      </c>
      <c r="N1353" s="48"/>
      <c r="O1353" s="28" t="str">
        <f t="shared" ref="O1353:O1416" si="107">IF(N1353="GAGNÉ",K1353*M1353,IF(N1353="PERDU","0,00 €",""))</f>
        <v/>
      </c>
      <c r="P1353" s="26" t="str">
        <f t="shared" ref="P1353:P1416" si="108">IF(N1353="GAGNÉ",O1353-M1353,IF(N1353="PERDU",-M1353,""))</f>
        <v/>
      </c>
      <c r="Q1353" s="26" t="str">
        <f t="shared" ref="Q1353:Q1416" si="109">IF(N1353="GAGNÉ",O1353-M1353+Q1352,IF(N1353="PERDU",Q1352-M1353,""))</f>
        <v/>
      </c>
    </row>
    <row r="1354" spans="5:17" x14ac:dyDescent="0.25">
      <c r="E1354" s="17">
        <v>1348</v>
      </c>
      <c r="F1354" s="17"/>
      <c r="G1354" s="40"/>
      <c r="H1354" s="43"/>
      <c r="I1354" s="20"/>
      <c r="J1354" s="17" t="s">
        <v>11</v>
      </c>
      <c r="K1354" s="23">
        <f t="shared" ca="1" si="105"/>
        <v>3.3617579991710844</v>
      </c>
      <c r="L1354" s="23"/>
      <c r="M1354" s="26" t="str">
        <f t="shared" si="106"/>
        <v/>
      </c>
      <c r="N1354" s="48"/>
      <c r="O1354" s="28" t="str">
        <f t="shared" si="107"/>
        <v/>
      </c>
      <c r="P1354" s="26" t="str">
        <f t="shared" si="108"/>
        <v/>
      </c>
      <c r="Q1354" s="26" t="str">
        <f t="shared" si="109"/>
        <v/>
      </c>
    </row>
    <row r="1355" spans="5:17" x14ac:dyDescent="0.25">
      <c r="E1355" s="17">
        <v>1349</v>
      </c>
      <c r="F1355" s="17"/>
      <c r="G1355" s="40"/>
      <c r="H1355" s="43"/>
      <c r="I1355" s="20"/>
      <c r="J1355" s="17" t="s">
        <v>11</v>
      </c>
      <c r="K1355" s="23">
        <f t="shared" ca="1" si="105"/>
        <v>3.3414661973688524</v>
      </c>
      <c r="L1355" s="23"/>
      <c r="M1355" s="26" t="str">
        <f t="shared" si="106"/>
        <v/>
      </c>
      <c r="N1355" s="48"/>
      <c r="O1355" s="28" t="str">
        <f t="shared" si="107"/>
        <v/>
      </c>
      <c r="P1355" s="26" t="str">
        <f t="shared" si="108"/>
        <v/>
      </c>
      <c r="Q1355" s="26" t="str">
        <f t="shared" si="109"/>
        <v/>
      </c>
    </row>
    <row r="1356" spans="5:17" x14ac:dyDescent="0.25">
      <c r="E1356" s="17">
        <v>1350</v>
      </c>
      <c r="F1356" s="17"/>
      <c r="G1356" s="40"/>
      <c r="H1356" s="43"/>
      <c r="I1356" s="20"/>
      <c r="J1356" s="17" t="s">
        <v>11</v>
      </c>
      <c r="K1356" s="23">
        <f t="shared" ca="1" si="105"/>
        <v>3.8942660777159173</v>
      </c>
      <c r="L1356" s="23"/>
      <c r="M1356" s="26" t="str">
        <f t="shared" si="106"/>
        <v/>
      </c>
      <c r="N1356" s="48"/>
      <c r="O1356" s="28" t="str">
        <f t="shared" si="107"/>
        <v/>
      </c>
      <c r="P1356" s="26" t="str">
        <f t="shared" si="108"/>
        <v/>
      </c>
      <c r="Q1356" s="26" t="str">
        <f t="shared" si="109"/>
        <v/>
      </c>
    </row>
    <row r="1357" spans="5:17" x14ac:dyDescent="0.25">
      <c r="E1357" s="17">
        <v>1351</v>
      </c>
      <c r="F1357" s="17"/>
      <c r="G1357" s="40"/>
      <c r="H1357" s="43"/>
      <c r="I1357" s="20"/>
      <c r="J1357" s="17" t="s">
        <v>11</v>
      </c>
      <c r="K1357" s="23">
        <f t="shared" ca="1" si="105"/>
        <v>3.5294333708804251</v>
      </c>
      <c r="L1357" s="23"/>
      <c r="M1357" s="26" t="str">
        <f t="shared" si="106"/>
        <v/>
      </c>
      <c r="N1357" s="48"/>
      <c r="O1357" s="28" t="str">
        <f t="shared" si="107"/>
        <v/>
      </c>
      <c r="P1357" s="26" t="str">
        <f t="shared" si="108"/>
        <v/>
      </c>
      <c r="Q1357" s="26" t="str">
        <f t="shared" si="109"/>
        <v/>
      </c>
    </row>
    <row r="1358" spans="5:17" x14ac:dyDescent="0.25">
      <c r="E1358" s="17">
        <v>1352</v>
      </c>
      <c r="F1358" s="17"/>
      <c r="G1358" s="40"/>
      <c r="H1358" s="43"/>
      <c r="I1358" s="20"/>
      <c r="J1358" s="17" t="s">
        <v>11</v>
      </c>
      <c r="K1358" s="23">
        <f t="shared" ca="1" si="105"/>
        <v>4.088050923909293</v>
      </c>
      <c r="L1358" s="23"/>
      <c r="M1358" s="26" t="str">
        <f t="shared" si="106"/>
        <v/>
      </c>
      <c r="N1358" s="48"/>
      <c r="O1358" s="28" t="str">
        <f t="shared" si="107"/>
        <v/>
      </c>
      <c r="P1358" s="26" t="str">
        <f t="shared" si="108"/>
        <v/>
      </c>
      <c r="Q1358" s="26" t="str">
        <f t="shared" si="109"/>
        <v/>
      </c>
    </row>
    <row r="1359" spans="5:17" x14ac:dyDescent="0.25">
      <c r="E1359" s="17">
        <v>1353</v>
      </c>
      <c r="F1359" s="17"/>
      <c r="G1359" s="40"/>
      <c r="H1359" s="43"/>
      <c r="I1359" s="20"/>
      <c r="J1359" s="17" t="s">
        <v>11</v>
      </c>
      <c r="K1359" s="23">
        <f t="shared" ca="1" si="105"/>
        <v>3.1213522269200675</v>
      </c>
      <c r="L1359" s="23"/>
      <c r="M1359" s="26" t="str">
        <f t="shared" si="106"/>
        <v/>
      </c>
      <c r="N1359" s="48"/>
      <c r="O1359" s="28" t="str">
        <f t="shared" si="107"/>
        <v/>
      </c>
      <c r="P1359" s="26" t="str">
        <f t="shared" si="108"/>
        <v/>
      </c>
      <c r="Q1359" s="26" t="str">
        <f t="shared" si="109"/>
        <v/>
      </c>
    </row>
    <row r="1360" spans="5:17" x14ac:dyDescent="0.25">
      <c r="E1360" s="17">
        <v>1354</v>
      </c>
      <c r="F1360" s="17"/>
      <c r="G1360" s="40"/>
      <c r="H1360" s="43"/>
      <c r="I1360" s="20"/>
      <c r="J1360" s="17" t="s">
        <v>11</v>
      </c>
      <c r="K1360" s="23">
        <f t="shared" ca="1" si="105"/>
        <v>4.441982690592515</v>
      </c>
      <c r="L1360" s="23"/>
      <c r="M1360" s="26" t="str">
        <f t="shared" si="106"/>
        <v/>
      </c>
      <c r="N1360" s="48"/>
      <c r="O1360" s="28" t="str">
        <f t="shared" si="107"/>
        <v/>
      </c>
      <c r="P1360" s="26" t="str">
        <f t="shared" si="108"/>
        <v/>
      </c>
      <c r="Q1360" s="26" t="str">
        <f t="shared" si="109"/>
        <v/>
      </c>
    </row>
    <row r="1361" spans="5:17" x14ac:dyDescent="0.25">
      <c r="E1361" s="17">
        <v>1355</v>
      </c>
      <c r="F1361" s="17"/>
      <c r="G1361" s="40"/>
      <c r="H1361" s="43"/>
      <c r="I1361" s="20"/>
      <c r="J1361" s="17" t="s">
        <v>11</v>
      </c>
      <c r="K1361" s="23">
        <f t="shared" ca="1" si="105"/>
        <v>3.3173876904233275</v>
      </c>
      <c r="L1361" s="23"/>
      <c r="M1361" s="26" t="str">
        <f t="shared" si="106"/>
        <v/>
      </c>
      <c r="N1361" s="48"/>
      <c r="O1361" s="28" t="str">
        <f t="shared" si="107"/>
        <v/>
      </c>
      <c r="P1361" s="26" t="str">
        <f t="shared" si="108"/>
        <v/>
      </c>
      <c r="Q1361" s="26" t="str">
        <f t="shared" si="109"/>
        <v/>
      </c>
    </row>
    <row r="1362" spans="5:17" x14ac:dyDescent="0.25">
      <c r="E1362" s="17">
        <v>1356</v>
      </c>
      <c r="F1362" s="17"/>
      <c r="G1362" s="40"/>
      <c r="H1362" s="43"/>
      <c r="I1362" s="20"/>
      <c r="J1362" s="17" t="s">
        <v>11</v>
      </c>
      <c r="K1362" s="23">
        <f t="shared" ca="1" si="105"/>
        <v>3.31018865737793</v>
      </c>
      <c r="L1362" s="23"/>
      <c r="M1362" s="26" t="str">
        <f t="shared" si="106"/>
        <v/>
      </c>
      <c r="N1362" s="48"/>
      <c r="O1362" s="28" t="str">
        <f t="shared" si="107"/>
        <v/>
      </c>
      <c r="P1362" s="26" t="str">
        <f t="shared" si="108"/>
        <v/>
      </c>
      <c r="Q1362" s="26" t="str">
        <f t="shared" si="109"/>
        <v/>
      </c>
    </row>
    <row r="1363" spans="5:17" x14ac:dyDescent="0.25">
      <c r="E1363" s="17">
        <v>1357</v>
      </c>
      <c r="F1363" s="17"/>
      <c r="G1363" s="40"/>
      <c r="H1363" s="43"/>
      <c r="I1363" s="20"/>
      <c r="J1363" s="17" t="s">
        <v>11</v>
      </c>
      <c r="K1363" s="23">
        <f t="shared" ca="1" si="105"/>
        <v>4.5524335901926811</v>
      </c>
      <c r="L1363" s="23"/>
      <c r="M1363" s="26" t="str">
        <f t="shared" si="106"/>
        <v/>
      </c>
      <c r="N1363" s="48"/>
      <c r="O1363" s="28" t="str">
        <f t="shared" si="107"/>
        <v/>
      </c>
      <c r="P1363" s="26" t="str">
        <f t="shared" si="108"/>
        <v/>
      </c>
      <c r="Q1363" s="26" t="str">
        <f t="shared" si="109"/>
        <v/>
      </c>
    </row>
    <row r="1364" spans="5:17" x14ac:dyDescent="0.25">
      <c r="E1364" s="17">
        <v>1358</v>
      </c>
      <c r="F1364" s="17"/>
      <c r="G1364" s="40"/>
      <c r="H1364" s="43"/>
      <c r="I1364" s="20"/>
      <c r="J1364" s="17" t="s">
        <v>11</v>
      </c>
      <c r="K1364" s="23">
        <f t="shared" ca="1" si="105"/>
        <v>4.5132309830894881</v>
      </c>
      <c r="L1364" s="23"/>
      <c r="M1364" s="26" t="str">
        <f t="shared" si="106"/>
        <v/>
      </c>
      <c r="N1364" s="48"/>
      <c r="O1364" s="28" t="str">
        <f t="shared" si="107"/>
        <v/>
      </c>
      <c r="P1364" s="26" t="str">
        <f t="shared" si="108"/>
        <v/>
      </c>
      <c r="Q1364" s="26" t="str">
        <f t="shared" si="109"/>
        <v/>
      </c>
    </row>
    <row r="1365" spans="5:17" x14ac:dyDescent="0.25">
      <c r="E1365" s="17">
        <v>1359</v>
      </c>
      <c r="F1365" s="17"/>
      <c r="G1365" s="40"/>
      <c r="H1365" s="43"/>
      <c r="I1365" s="20"/>
      <c r="J1365" s="17" t="s">
        <v>11</v>
      </c>
      <c r="K1365" s="23">
        <f t="shared" ca="1" si="105"/>
        <v>2.9508243989657439</v>
      </c>
      <c r="L1365" s="23"/>
      <c r="M1365" s="26" t="str">
        <f t="shared" si="106"/>
        <v/>
      </c>
      <c r="N1365" s="48"/>
      <c r="O1365" s="28" t="str">
        <f t="shared" si="107"/>
        <v/>
      </c>
      <c r="P1365" s="26" t="str">
        <f t="shared" si="108"/>
        <v/>
      </c>
      <c r="Q1365" s="26" t="str">
        <f t="shared" si="109"/>
        <v/>
      </c>
    </row>
    <row r="1366" spans="5:17" x14ac:dyDescent="0.25">
      <c r="E1366" s="17">
        <v>1360</v>
      </c>
      <c r="F1366" s="17"/>
      <c r="G1366" s="40"/>
      <c r="H1366" s="43"/>
      <c r="I1366" s="20"/>
      <c r="J1366" s="17" t="s">
        <v>11</v>
      </c>
      <c r="K1366" s="23">
        <f t="shared" ca="1" si="105"/>
        <v>4.4450452738885904</v>
      </c>
      <c r="L1366" s="23"/>
      <c r="M1366" s="26" t="str">
        <f t="shared" si="106"/>
        <v/>
      </c>
      <c r="N1366" s="48"/>
      <c r="O1366" s="28" t="str">
        <f t="shared" si="107"/>
        <v/>
      </c>
      <c r="P1366" s="26" t="str">
        <f t="shared" si="108"/>
        <v/>
      </c>
      <c r="Q1366" s="26" t="str">
        <f t="shared" si="109"/>
        <v/>
      </c>
    </row>
    <row r="1367" spans="5:17" x14ac:dyDescent="0.25">
      <c r="E1367" s="17">
        <v>1361</v>
      </c>
      <c r="F1367" s="17"/>
      <c r="G1367" s="40"/>
      <c r="H1367" s="43"/>
      <c r="I1367" s="20"/>
      <c r="J1367" s="17" t="s">
        <v>11</v>
      </c>
      <c r="K1367" s="23">
        <f t="shared" ca="1" si="105"/>
        <v>3.8467472393091171</v>
      </c>
      <c r="L1367" s="23"/>
      <c r="M1367" s="26" t="str">
        <f t="shared" si="106"/>
        <v/>
      </c>
      <c r="N1367" s="48"/>
      <c r="O1367" s="28" t="str">
        <f t="shared" si="107"/>
        <v/>
      </c>
      <c r="P1367" s="26" t="str">
        <f t="shared" si="108"/>
        <v/>
      </c>
      <c r="Q1367" s="26" t="str">
        <f t="shared" si="109"/>
        <v/>
      </c>
    </row>
    <row r="1368" spans="5:17" x14ac:dyDescent="0.25">
      <c r="E1368" s="17">
        <v>1362</v>
      </c>
      <c r="F1368" s="17"/>
      <c r="G1368" s="40"/>
      <c r="H1368" s="43"/>
      <c r="I1368" s="20"/>
      <c r="J1368" s="17" t="s">
        <v>11</v>
      </c>
      <c r="K1368" s="23">
        <f t="shared" ca="1" si="105"/>
        <v>4.2738849540151138</v>
      </c>
      <c r="L1368" s="23"/>
      <c r="M1368" s="26" t="str">
        <f t="shared" si="106"/>
        <v/>
      </c>
      <c r="N1368" s="48"/>
      <c r="O1368" s="28" t="str">
        <f t="shared" si="107"/>
        <v/>
      </c>
      <c r="P1368" s="26" t="str">
        <f t="shared" si="108"/>
        <v/>
      </c>
      <c r="Q1368" s="26" t="str">
        <f t="shared" si="109"/>
        <v/>
      </c>
    </row>
    <row r="1369" spans="5:17" x14ac:dyDescent="0.25">
      <c r="E1369" s="17">
        <v>1363</v>
      </c>
      <c r="F1369" s="17"/>
      <c r="G1369" s="40"/>
      <c r="H1369" s="43"/>
      <c r="I1369" s="20"/>
      <c r="J1369" s="17" t="s">
        <v>11</v>
      </c>
      <c r="K1369" s="23">
        <f t="shared" ca="1" si="105"/>
        <v>4.2418769966850807</v>
      </c>
      <c r="L1369" s="23"/>
      <c r="M1369" s="26" t="str">
        <f t="shared" si="106"/>
        <v/>
      </c>
      <c r="N1369" s="48"/>
      <c r="O1369" s="28" t="str">
        <f t="shared" si="107"/>
        <v/>
      </c>
      <c r="P1369" s="26" t="str">
        <f t="shared" si="108"/>
        <v/>
      </c>
      <c r="Q1369" s="26" t="str">
        <f t="shared" si="109"/>
        <v/>
      </c>
    </row>
    <row r="1370" spans="5:17" x14ac:dyDescent="0.25">
      <c r="E1370" s="17">
        <v>1364</v>
      </c>
      <c r="F1370" s="17"/>
      <c r="G1370" s="40"/>
      <c r="H1370" s="43"/>
      <c r="I1370" s="20"/>
      <c r="J1370" s="17" t="s">
        <v>11</v>
      </c>
      <c r="K1370" s="23">
        <f t="shared" ca="1" si="105"/>
        <v>3.8333230200399737</v>
      </c>
      <c r="L1370" s="23"/>
      <c r="M1370" s="26" t="str">
        <f t="shared" si="106"/>
        <v/>
      </c>
      <c r="N1370" s="48"/>
      <c r="O1370" s="28" t="str">
        <f t="shared" si="107"/>
        <v/>
      </c>
      <c r="P1370" s="26" t="str">
        <f t="shared" si="108"/>
        <v/>
      </c>
      <c r="Q1370" s="26" t="str">
        <f t="shared" si="109"/>
        <v/>
      </c>
    </row>
    <row r="1371" spans="5:17" x14ac:dyDescent="0.25">
      <c r="E1371" s="17">
        <v>1365</v>
      </c>
      <c r="F1371" s="17"/>
      <c r="G1371" s="40"/>
      <c r="H1371" s="43"/>
      <c r="I1371" s="20"/>
      <c r="J1371" s="17" t="s">
        <v>11</v>
      </c>
      <c r="K1371" s="23">
        <f t="shared" ca="1" si="105"/>
        <v>3.9088452803578777</v>
      </c>
      <c r="L1371" s="23"/>
      <c r="M1371" s="26" t="str">
        <f t="shared" si="106"/>
        <v/>
      </c>
      <c r="N1371" s="48"/>
      <c r="O1371" s="28" t="str">
        <f t="shared" si="107"/>
        <v/>
      </c>
      <c r="P1371" s="26" t="str">
        <f t="shared" si="108"/>
        <v/>
      </c>
      <c r="Q1371" s="26" t="str">
        <f t="shared" si="109"/>
        <v/>
      </c>
    </row>
    <row r="1372" spans="5:17" x14ac:dyDescent="0.25">
      <c r="E1372" s="17">
        <v>1366</v>
      </c>
      <c r="F1372" s="17"/>
      <c r="G1372" s="40"/>
      <c r="H1372" s="43"/>
      <c r="I1372" s="20"/>
      <c r="J1372" s="17" t="s">
        <v>11</v>
      </c>
      <c r="K1372" s="23">
        <f t="shared" ca="1" si="105"/>
        <v>3.3010705592818015</v>
      </c>
      <c r="L1372" s="23"/>
      <c r="M1372" s="26" t="str">
        <f t="shared" si="106"/>
        <v/>
      </c>
      <c r="N1372" s="48"/>
      <c r="O1372" s="28" t="str">
        <f t="shared" si="107"/>
        <v/>
      </c>
      <c r="P1372" s="26" t="str">
        <f t="shared" si="108"/>
        <v/>
      </c>
      <c r="Q1372" s="26" t="str">
        <f t="shared" si="109"/>
        <v/>
      </c>
    </row>
    <row r="1373" spans="5:17" x14ac:dyDescent="0.25">
      <c r="E1373" s="17">
        <v>1367</v>
      </c>
      <c r="F1373" s="17"/>
      <c r="G1373" s="40"/>
      <c r="H1373" s="43"/>
      <c r="I1373" s="20"/>
      <c r="J1373" s="17" t="s">
        <v>11</v>
      </c>
      <c r="K1373" s="23">
        <f t="shared" ca="1" si="105"/>
        <v>4.224514675673948</v>
      </c>
      <c r="L1373" s="23"/>
      <c r="M1373" s="26" t="str">
        <f t="shared" si="106"/>
        <v/>
      </c>
      <c r="N1373" s="48"/>
      <c r="O1373" s="28" t="str">
        <f t="shared" si="107"/>
        <v/>
      </c>
      <c r="P1373" s="26" t="str">
        <f t="shared" si="108"/>
        <v/>
      </c>
      <c r="Q1373" s="26" t="str">
        <f t="shared" si="109"/>
        <v/>
      </c>
    </row>
    <row r="1374" spans="5:17" x14ac:dyDescent="0.25">
      <c r="E1374" s="17">
        <v>1368</v>
      </c>
      <c r="F1374" s="17"/>
      <c r="G1374" s="40"/>
      <c r="H1374" s="43"/>
      <c r="I1374" s="20"/>
      <c r="J1374" s="17" t="s">
        <v>11</v>
      </c>
      <c r="K1374" s="23">
        <f t="shared" ca="1" si="105"/>
        <v>4.0274985819384961</v>
      </c>
      <c r="L1374" s="23"/>
      <c r="M1374" s="26" t="str">
        <f t="shared" si="106"/>
        <v/>
      </c>
      <c r="N1374" s="48"/>
      <c r="O1374" s="28" t="str">
        <f t="shared" si="107"/>
        <v/>
      </c>
      <c r="P1374" s="26" t="str">
        <f t="shared" si="108"/>
        <v/>
      </c>
      <c r="Q1374" s="26" t="str">
        <f t="shared" si="109"/>
        <v/>
      </c>
    </row>
    <row r="1375" spans="5:17" x14ac:dyDescent="0.25">
      <c r="E1375" s="17">
        <v>1369</v>
      </c>
      <c r="F1375" s="17"/>
      <c r="G1375" s="40"/>
      <c r="H1375" s="43"/>
      <c r="I1375" s="20"/>
      <c r="J1375" s="17" t="s">
        <v>11</v>
      </c>
      <c r="K1375" s="23">
        <f t="shared" ca="1" si="105"/>
        <v>2.9784366071972026</v>
      </c>
      <c r="L1375" s="23"/>
      <c r="M1375" s="26" t="str">
        <f t="shared" si="106"/>
        <v/>
      </c>
      <c r="N1375" s="48"/>
      <c r="O1375" s="28" t="str">
        <f t="shared" si="107"/>
        <v/>
      </c>
      <c r="P1375" s="26" t="str">
        <f t="shared" si="108"/>
        <v/>
      </c>
      <c r="Q1375" s="26" t="str">
        <f t="shared" si="109"/>
        <v/>
      </c>
    </row>
    <row r="1376" spans="5:17" x14ac:dyDescent="0.25">
      <c r="E1376" s="17">
        <v>1370</v>
      </c>
      <c r="F1376" s="17"/>
      <c r="G1376" s="40"/>
      <c r="H1376" s="43"/>
      <c r="I1376" s="20"/>
      <c r="J1376" s="17" t="s">
        <v>11</v>
      </c>
      <c r="K1376" s="23">
        <f t="shared" ca="1" si="105"/>
        <v>3.2326676549954416</v>
      </c>
      <c r="L1376" s="23"/>
      <c r="M1376" s="26" t="str">
        <f t="shared" si="106"/>
        <v/>
      </c>
      <c r="N1376" s="48"/>
      <c r="O1376" s="28" t="str">
        <f t="shared" si="107"/>
        <v/>
      </c>
      <c r="P1376" s="26" t="str">
        <f t="shared" si="108"/>
        <v/>
      </c>
      <c r="Q1376" s="26" t="str">
        <f t="shared" si="109"/>
        <v/>
      </c>
    </row>
    <row r="1377" spans="5:17" x14ac:dyDescent="0.25">
      <c r="E1377" s="17">
        <v>1371</v>
      </c>
      <c r="F1377" s="17"/>
      <c r="G1377" s="40"/>
      <c r="H1377" s="43"/>
      <c r="I1377" s="20"/>
      <c r="J1377" s="17" t="s">
        <v>11</v>
      </c>
      <c r="K1377" s="23">
        <f t="shared" ca="1" si="105"/>
        <v>3.6393185799774517</v>
      </c>
      <c r="L1377" s="23"/>
      <c r="M1377" s="26" t="str">
        <f t="shared" si="106"/>
        <v/>
      </c>
      <c r="N1377" s="48"/>
      <c r="O1377" s="28" t="str">
        <f t="shared" si="107"/>
        <v/>
      </c>
      <c r="P1377" s="26" t="str">
        <f t="shared" si="108"/>
        <v/>
      </c>
      <c r="Q1377" s="26" t="str">
        <f t="shared" si="109"/>
        <v/>
      </c>
    </row>
    <row r="1378" spans="5:17" x14ac:dyDescent="0.25">
      <c r="E1378" s="17">
        <v>1372</v>
      </c>
      <c r="F1378" s="17"/>
      <c r="G1378" s="40"/>
      <c r="H1378" s="43"/>
      <c r="I1378" s="20"/>
      <c r="J1378" s="17" t="s">
        <v>11</v>
      </c>
      <c r="K1378" s="23">
        <f t="shared" ca="1" si="105"/>
        <v>4.3025106728406124</v>
      </c>
      <c r="L1378" s="23"/>
      <c r="M1378" s="26" t="str">
        <f t="shared" si="106"/>
        <v/>
      </c>
      <c r="N1378" s="48"/>
      <c r="O1378" s="28" t="str">
        <f t="shared" si="107"/>
        <v/>
      </c>
      <c r="P1378" s="26" t="str">
        <f t="shared" si="108"/>
        <v/>
      </c>
      <c r="Q1378" s="26" t="str">
        <f t="shared" si="109"/>
        <v/>
      </c>
    </row>
    <row r="1379" spans="5:17" x14ac:dyDescent="0.25">
      <c r="E1379" s="17">
        <v>1373</v>
      </c>
      <c r="F1379" s="17"/>
      <c r="G1379" s="40"/>
      <c r="H1379" s="43"/>
      <c r="I1379" s="20"/>
      <c r="J1379" s="17" t="s">
        <v>11</v>
      </c>
      <c r="K1379" s="23">
        <f t="shared" ca="1" si="105"/>
        <v>3.0670625669556832</v>
      </c>
      <c r="L1379" s="23"/>
      <c r="M1379" s="26" t="str">
        <f t="shared" si="106"/>
        <v/>
      </c>
      <c r="N1379" s="48"/>
      <c r="O1379" s="28" t="str">
        <f t="shared" si="107"/>
        <v/>
      </c>
      <c r="P1379" s="26" t="str">
        <f t="shared" si="108"/>
        <v/>
      </c>
      <c r="Q1379" s="26" t="str">
        <f t="shared" si="109"/>
        <v/>
      </c>
    </row>
    <row r="1380" spans="5:17" x14ac:dyDescent="0.25">
      <c r="E1380" s="17">
        <v>1374</v>
      </c>
      <c r="F1380" s="17"/>
      <c r="G1380" s="40"/>
      <c r="H1380" s="43"/>
      <c r="I1380" s="20"/>
      <c r="J1380" s="17" t="s">
        <v>11</v>
      </c>
      <c r="K1380" s="23">
        <f t="shared" ca="1" si="105"/>
        <v>3.1599194371482251</v>
      </c>
      <c r="L1380" s="23"/>
      <c r="M1380" s="26" t="str">
        <f t="shared" si="106"/>
        <v/>
      </c>
      <c r="N1380" s="48"/>
      <c r="O1380" s="28" t="str">
        <f t="shared" si="107"/>
        <v/>
      </c>
      <c r="P1380" s="26" t="str">
        <f t="shared" si="108"/>
        <v/>
      </c>
      <c r="Q1380" s="26" t="str">
        <f t="shared" si="109"/>
        <v/>
      </c>
    </row>
    <row r="1381" spans="5:17" x14ac:dyDescent="0.25">
      <c r="E1381" s="17">
        <v>1375</v>
      </c>
      <c r="F1381" s="17"/>
      <c r="G1381" s="40"/>
      <c r="H1381" s="43"/>
      <c r="I1381" s="20"/>
      <c r="J1381" s="17" t="s">
        <v>11</v>
      </c>
      <c r="K1381" s="23">
        <f t="shared" ca="1" si="105"/>
        <v>4.3625280920659799</v>
      </c>
      <c r="L1381" s="23"/>
      <c r="M1381" s="26" t="str">
        <f t="shared" si="106"/>
        <v/>
      </c>
      <c r="N1381" s="48"/>
      <c r="O1381" s="28" t="str">
        <f t="shared" si="107"/>
        <v/>
      </c>
      <c r="P1381" s="26" t="str">
        <f t="shared" si="108"/>
        <v/>
      </c>
      <c r="Q1381" s="26" t="str">
        <f t="shared" si="109"/>
        <v/>
      </c>
    </row>
    <row r="1382" spans="5:17" x14ac:dyDescent="0.25">
      <c r="E1382" s="17">
        <v>1376</v>
      </c>
      <c r="F1382" s="17"/>
      <c r="G1382" s="40"/>
      <c r="H1382" s="43"/>
      <c r="I1382" s="20"/>
      <c r="J1382" s="17" t="s">
        <v>11</v>
      </c>
      <c r="K1382" s="23">
        <f t="shared" ca="1" si="105"/>
        <v>4.5175701341782695</v>
      </c>
      <c r="L1382" s="23"/>
      <c r="M1382" s="26" t="str">
        <f t="shared" si="106"/>
        <v/>
      </c>
      <c r="N1382" s="48"/>
      <c r="O1382" s="28" t="str">
        <f t="shared" si="107"/>
        <v/>
      </c>
      <c r="P1382" s="26" t="str">
        <f t="shared" si="108"/>
        <v/>
      </c>
      <c r="Q1382" s="26" t="str">
        <f t="shared" si="109"/>
        <v/>
      </c>
    </row>
    <row r="1383" spans="5:17" x14ac:dyDescent="0.25">
      <c r="E1383" s="17">
        <v>1377</v>
      </c>
      <c r="F1383" s="17"/>
      <c r="G1383" s="40"/>
      <c r="H1383" s="43"/>
      <c r="I1383" s="20"/>
      <c r="J1383" s="17" t="s">
        <v>11</v>
      </c>
      <c r="K1383" s="23">
        <f t="shared" ca="1" si="105"/>
        <v>3.6210947937083828</v>
      </c>
      <c r="L1383" s="23"/>
      <c r="M1383" s="26" t="str">
        <f t="shared" si="106"/>
        <v/>
      </c>
      <c r="N1383" s="48"/>
      <c r="O1383" s="28" t="str">
        <f t="shared" si="107"/>
        <v/>
      </c>
      <c r="P1383" s="26" t="str">
        <f t="shared" si="108"/>
        <v/>
      </c>
      <c r="Q1383" s="26" t="str">
        <f t="shared" si="109"/>
        <v/>
      </c>
    </row>
    <row r="1384" spans="5:17" x14ac:dyDescent="0.25">
      <c r="E1384" s="17">
        <v>1378</v>
      </c>
      <c r="F1384" s="17"/>
      <c r="G1384" s="40"/>
      <c r="H1384" s="43"/>
      <c r="I1384" s="20"/>
      <c r="J1384" s="17" t="s">
        <v>11</v>
      </c>
      <c r="K1384" s="23">
        <f t="shared" ca="1" si="105"/>
        <v>4.2024290382000329</v>
      </c>
      <c r="L1384" s="23"/>
      <c r="M1384" s="26" t="str">
        <f t="shared" si="106"/>
        <v/>
      </c>
      <c r="N1384" s="48"/>
      <c r="O1384" s="28" t="str">
        <f t="shared" si="107"/>
        <v/>
      </c>
      <c r="P1384" s="26" t="str">
        <f t="shared" si="108"/>
        <v/>
      </c>
      <c r="Q1384" s="26" t="str">
        <f t="shared" si="109"/>
        <v/>
      </c>
    </row>
    <row r="1385" spans="5:17" x14ac:dyDescent="0.25">
      <c r="E1385" s="17">
        <v>1379</v>
      </c>
      <c r="F1385" s="17"/>
      <c r="G1385" s="40"/>
      <c r="H1385" s="43"/>
      <c r="I1385" s="20"/>
      <c r="J1385" s="17" t="s">
        <v>11</v>
      </c>
      <c r="K1385" s="23">
        <f t="shared" ca="1" si="105"/>
        <v>3.4587103769491545</v>
      </c>
      <c r="L1385" s="23"/>
      <c r="M1385" s="26" t="str">
        <f t="shared" si="106"/>
        <v/>
      </c>
      <c r="N1385" s="48"/>
      <c r="O1385" s="28" t="str">
        <f t="shared" si="107"/>
        <v/>
      </c>
      <c r="P1385" s="26" t="str">
        <f t="shared" si="108"/>
        <v/>
      </c>
      <c r="Q1385" s="26" t="str">
        <f t="shared" si="109"/>
        <v/>
      </c>
    </row>
    <row r="1386" spans="5:17" x14ac:dyDescent="0.25">
      <c r="E1386" s="17">
        <v>1380</v>
      </c>
      <c r="F1386" s="17"/>
      <c r="G1386" s="40"/>
      <c r="H1386" s="43"/>
      <c r="I1386" s="20"/>
      <c r="J1386" s="17" t="s">
        <v>11</v>
      </c>
      <c r="K1386" s="23">
        <f t="shared" ca="1" si="105"/>
        <v>3.4960738611804509</v>
      </c>
      <c r="L1386" s="23"/>
      <c r="M1386" s="26" t="str">
        <f t="shared" si="106"/>
        <v/>
      </c>
      <c r="N1386" s="48"/>
      <c r="O1386" s="28" t="str">
        <f t="shared" si="107"/>
        <v/>
      </c>
      <c r="P1386" s="26" t="str">
        <f t="shared" si="108"/>
        <v/>
      </c>
      <c r="Q1386" s="26" t="str">
        <f t="shared" si="109"/>
        <v/>
      </c>
    </row>
    <row r="1387" spans="5:17" x14ac:dyDescent="0.25">
      <c r="E1387" s="17">
        <v>1381</v>
      </c>
      <c r="F1387" s="17"/>
      <c r="G1387" s="40"/>
      <c r="H1387" s="43"/>
      <c r="I1387" s="20"/>
      <c r="J1387" s="17" t="s">
        <v>11</v>
      </c>
      <c r="K1387" s="23">
        <f t="shared" ref="K1387:K1450" ca="1" si="110">2.75+RAND()*(4.6-2.75)</f>
        <v>3.7403816122913698</v>
      </c>
      <c r="L1387" s="23"/>
      <c r="M1387" s="26" t="str">
        <f t="shared" si="106"/>
        <v/>
      </c>
      <c r="N1387" s="48"/>
      <c r="O1387" s="28" t="str">
        <f t="shared" si="107"/>
        <v/>
      </c>
      <c r="P1387" s="26" t="str">
        <f t="shared" si="108"/>
        <v/>
      </c>
      <c r="Q1387" s="26" t="str">
        <f t="shared" si="109"/>
        <v/>
      </c>
    </row>
    <row r="1388" spans="5:17" x14ac:dyDescent="0.25">
      <c r="E1388" s="17">
        <v>1382</v>
      </c>
      <c r="F1388" s="17"/>
      <c r="G1388" s="40"/>
      <c r="H1388" s="43"/>
      <c r="I1388" s="20"/>
      <c r="J1388" s="17" t="s">
        <v>11</v>
      </c>
      <c r="K1388" s="23">
        <f t="shared" ca="1" si="110"/>
        <v>3.5426469885264424</v>
      </c>
      <c r="L1388" s="23"/>
      <c r="M1388" s="26" t="str">
        <f t="shared" si="106"/>
        <v/>
      </c>
      <c r="N1388" s="48"/>
      <c r="O1388" s="28" t="str">
        <f t="shared" si="107"/>
        <v/>
      </c>
      <c r="P1388" s="26" t="str">
        <f t="shared" si="108"/>
        <v/>
      </c>
      <c r="Q1388" s="26" t="str">
        <f t="shared" si="109"/>
        <v/>
      </c>
    </row>
    <row r="1389" spans="5:17" x14ac:dyDescent="0.25">
      <c r="E1389" s="17">
        <v>1383</v>
      </c>
      <c r="F1389" s="17"/>
      <c r="G1389" s="40"/>
      <c r="H1389" s="43"/>
      <c r="I1389" s="20"/>
      <c r="J1389" s="17" t="s">
        <v>11</v>
      </c>
      <c r="K1389" s="23">
        <f t="shared" ca="1" si="110"/>
        <v>4.2553153638996815</v>
      </c>
      <c r="L1389" s="23"/>
      <c r="M1389" s="26" t="str">
        <f t="shared" si="106"/>
        <v/>
      </c>
      <c r="N1389" s="48"/>
      <c r="O1389" s="28" t="str">
        <f t="shared" si="107"/>
        <v/>
      </c>
      <c r="P1389" s="26" t="str">
        <f t="shared" si="108"/>
        <v/>
      </c>
      <c r="Q1389" s="26" t="str">
        <f t="shared" si="109"/>
        <v/>
      </c>
    </row>
    <row r="1390" spans="5:17" x14ac:dyDescent="0.25">
      <c r="E1390" s="17">
        <v>1384</v>
      </c>
      <c r="F1390" s="17"/>
      <c r="G1390" s="40"/>
      <c r="H1390" s="43"/>
      <c r="I1390" s="20"/>
      <c r="J1390" s="17" t="s">
        <v>11</v>
      </c>
      <c r="K1390" s="23">
        <f t="shared" ca="1" si="110"/>
        <v>3.9603443127061828</v>
      </c>
      <c r="L1390" s="23"/>
      <c r="M1390" s="26" t="str">
        <f t="shared" si="106"/>
        <v/>
      </c>
      <c r="N1390" s="48"/>
      <c r="O1390" s="28" t="str">
        <f t="shared" si="107"/>
        <v/>
      </c>
      <c r="P1390" s="26" t="str">
        <f t="shared" si="108"/>
        <v/>
      </c>
      <c r="Q1390" s="26" t="str">
        <f t="shared" si="109"/>
        <v/>
      </c>
    </row>
    <row r="1391" spans="5:17" x14ac:dyDescent="0.25">
      <c r="E1391" s="17">
        <v>1385</v>
      </c>
      <c r="F1391" s="17"/>
      <c r="G1391" s="40"/>
      <c r="H1391" s="43"/>
      <c r="I1391" s="20"/>
      <c r="J1391" s="17" t="s">
        <v>11</v>
      </c>
      <c r="K1391" s="23">
        <f t="shared" ca="1" si="110"/>
        <v>2.806603107818185</v>
      </c>
      <c r="L1391" s="23"/>
      <c r="M1391" s="26" t="str">
        <f t="shared" si="106"/>
        <v/>
      </c>
      <c r="N1391" s="48"/>
      <c r="O1391" s="28" t="str">
        <f t="shared" si="107"/>
        <v/>
      </c>
      <c r="P1391" s="26" t="str">
        <f t="shared" si="108"/>
        <v/>
      </c>
      <c r="Q1391" s="26" t="str">
        <f t="shared" si="109"/>
        <v/>
      </c>
    </row>
    <row r="1392" spans="5:17" x14ac:dyDescent="0.25">
      <c r="E1392" s="17">
        <v>1386</v>
      </c>
      <c r="F1392" s="17"/>
      <c r="G1392" s="40"/>
      <c r="H1392" s="43"/>
      <c r="I1392" s="20"/>
      <c r="J1392" s="17" t="s">
        <v>11</v>
      </c>
      <c r="K1392" s="23">
        <f t="shared" ca="1" si="110"/>
        <v>4.105879779795055</v>
      </c>
      <c r="L1392" s="23"/>
      <c r="M1392" s="26" t="str">
        <f t="shared" si="106"/>
        <v/>
      </c>
      <c r="N1392" s="48"/>
      <c r="O1392" s="28" t="str">
        <f t="shared" si="107"/>
        <v/>
      </c>
      <c r="P1392" s="26" t="str">
        <f t="shared" si="108"/>
        <v/>
      </c>
      <c r="Q1392" s="26" t="str">
        <f t="shared" si="109"/>
        <v/>
      </c>
    </row>
    <row r="1393" spans="5:17" x14ac:dyDescent="0.25">
      <c r="E1393" s="17">
        <v>1387</v>
      </c>
      <c r="F1393" s="17"/>
      <c r="G1393" s="40"/>
      <c r="H1393" s="43"/>
      <c r="I1393" s="20"/>
      <c r="J1393" s="17" t="s">
        <v>11</v>
      </c>
      <c r="K1393" s="23">
        <f t="shared" ca="1" si="110"/>
        <v>4.4915967265328822</v>
      </c>
      <c r="L1393" s="23"/>
      <c r="M1393" s="26" t="str">
        <f t="shared" si="106"/>
        <v/>
      </c>
      <c r="N1393" s="48"/>
      <c r="O1393" s="28" t="str">
        <f t="shared" si="107"/>
        <v/>
      </c>
      <c r="P1393" s="26" t="str">
        <f t="shared" si="108"/>
        <v/>
      </c>
      <c r="Q1393" s="26" t="str">
        <f t="shared" si="109"/>
        <v/>
      </c>
    </row>
    <row r="1394" spans="5:17" x14ac:dyDescent="0.25">
      <c r="E1394" s="17">
        <v>1388</v>
      </c>
      <c r="F1394" s="17"/>
      <c r="G1394" s="40"/>
      <c r="H1394" s="43"/>
      <c r="I1394" s="20"/>
      <c r="J1394" s="17" t="s">
        <v>11</v>
      </c>
      <c r="K1394" s="23">
        <f t="shared" ca="1" si="110"/>
        <v>4.013620445299086</v>
      </c>
      <c r="L1394" s="23"/>
      <c r="M1394" s="26" t="str">
        <f t="shared" si="106"/>
        <v/>
      </c>
      <c r="N1394" s="48"/>
      <c r="O1394" s="28" t="str">
        <f t="shared" si="107"/>
        <v/>
      </c>
      <c r="P1394" s="26" t="str">
        <f t="shared" si="108"/>
        <v/>
      </c>
      <c r="Q1394" s="26" t="str">
        <f t="shared" si="109"/>
        <v/>
      </c>
    </row>
    <row r="1395" spans="5:17" x14ac:dyDescent="0.25">
      <c r="E1395" s="17">
        <v>1389</v>
      </c>
      <c r="F1395" s="17"/>
      <c r="G1395" s="40"/>
      <c r="H1395" s="43"/>
      <c r="I1395" s="20"/>
      <c r="J1395" s="17" t="s">
        <v>11</v>
      </c>
      <c r="K1395" s="23">
        <f t="shared" ca="1" si="110"/>
        <v>4.0134595441817309</v>
      </c>
      <c r="L1395" s="23"/>
      <c r="M1395" s="26" t="str">
        <f t="shared" si="106"/>
        <v/>
      </c>
      <c r="N1395" s="48"/>
      <c r="O1395" s="28" t="str">
        <f t="shared" si="107"/>
        <v/>
      </c>
      <c r="P1395" s="26" t="str">
        <f t="shared" si="108"/>
        <v/>
      </c>
      <c r="Q1395" s="26" t="str">
        <f t="shared" si="109"/>
        <v/>
      </c>
    </row>
    <row r="1396" spans="5:17" x14ac:dyDescent="0.25">
      <c r="E1396" s="17">
        <v>1390</v>
      </c>
      <c r="F1396" s="17"/>
      <c r="G1396" s="40"/>
      <c r="H1396" s="43"/>
      <c r="I1396" s="20"/>
      <c r="J1396" s="17" t="s">
        <v>11</v>
      </c>
      <c r="K1396" s="23">
        <f t="shared" ca="1" si="110"/>
        <v>3.1951180936630879</v>
      </c>
      <c r="L1396" s="23"/>
      <c r="M1396" s="26" t="str">
        <f t="shared" si="106"/>
        <v/>
      </c>
      <c r="N1396" s="48"/>
      <c r="O1396" s="28" t="str">
        <f t="shared" si="107"/>
        <v/>
      </c>
      <c r="P1396" s="26" t="str">
        <f t="shared" si="108"/>
        <v/>
      </c>
      <c r="Q1396" s="26" t="str">
        <f t="shared" si="109"/>
        <v/>
      </c>
    </row>
    <row r="1397" spans="5:17" x14ac:dyDescent="0.25">
      <c r="E1397" s="17">
        <v>1391</v>
      </c>
      <c r="F1397" s="17"/>
      <c r="G1397" s="40"/>
      <c r="H1397" s="43"/>
      <c r="I1397" s="20"/>
      <c r="J1397" s="17" t="s">
        <v>11</v>
      </c>
      <c r="K1397" s="23">
        <f t="shared" ca="1" si="110"/>
        <v>4.5901370047044727</v>
      </c>
      <c r="L1397" s="23"/>
      <c r="M1397" s="26" t="str">
        <f t="shared" si="106"/>
        <v/>
      </c>
      <c r="N1397" s="48"/>
      <c r="O1397" s="28" t="str">
        <f t="shared" si="107"/>
        <v/>
      </c>
      <c r="P1397" s="26" t="str">
        <f t="shared" si="108"/>
        <v/>
      </c>
      <c r="Q1397" s="26" t="str">
        <f t="shared" si="109"/>
        <v/>
      </c>
    </row>
    <row r="1398" spans="5:17" x14ac:dyDescent="0.25">
      <c r="E1398" s="17">
        <v>1392</v>
      </c>
      <c r="F1398" s="17"/>
      <c r="G1398" s="40"/>
      <c r="H1398" s="43"/>
      <c r="I1398" s="20"/>
      <c r="J1398" s="17" t="s">
        <v>11</v>
      </c>
      <c r="K1398" s="23">
        <f t="shared" ca="1" si="110"/>
        <v>3.746059954061721</v>
      </c>
      <c r="L1398" s="23"/>
      <c r="M1398" s="26" t="str">
        <f t="shared" si="106"/>
        <v/>
      </c>
      <c r="N1398" s="48"/>
      <c r="O1398" s="28" t="str">
        <f t="shared" si="107"/>
        <v/>
      </c>
      <c r="P1398" s="26" t="str">
        <f t="shared" si="108"/>
        <v/>
      </c>
      <c r="Q1398" s="26" t="str">
        <f t="shared" si="109"/>
        <v/>
      </c>
    </row>
    <row r="1399" spans="5:17" x14ac:dyDescent="0.25">
      <c r="E1399" s="17">
        <v>1393</v>
      </c>
      <c r="F1399" s="17"/>
      <c r="G1399" s="40"/>
      <c r="H1399" s="43"/>
      <c r="I1399" s="20"/>
      <c r="J1399" s="17" t="s">
        <v>11</v>
      </c>
      <c r="K1399" s="23">
        <f t="shared" ca="1" si="110"/>
        <v>3.8884220918283972</v>
      </c>
      <c r="L1399" s="23"/>
      <c r="M1399" s="26" t="str">
        <f t="shared" si="106"/>
        <v/>
      </c>
      <c r="N1399" s="48"/>
      <c r="O1399" s="28" t="str">
        <f t="shared" si="107"/>
        <v/>
      </c>
      <c r="P1399" s="26" t="str">
        <f t="shared" si="108"/>
        <v/>
      </c>
      <c r="Q1399" s="26" t="str">
        <f t="shared" si="109"/>
        <v/>
      </c>
    </row>
    <row r="1400" spans="5:17" x14ac:dyDescent="0.25">
      <c r="E1400" s="17">
        <v>1394</v>
      </c>
      <c r="F1400" s="17"/>
      <c r="G1400" s="40"/>
      <c r="H1400" s="43"/>
      <c r="I1400" s="20"/>
      <c r="J1400" s="17" t="s">
        <v>11</v>
      </c>
      <c r="K1400" s="23">
        <f t="shared" ca="1" si="110"/>
        <v>3.216741078590641</v>
      </c>
      <c r="L1400" s="23"/>
      <c r="M1400" s="26" t="str">
        <f t="shared" si="106"/>
        <v/>
      </c>
      <c r="N1400" s="48"/>
      <c r="O1400" s="28" t="str">
        <f t="shared" si="107"/>
        <v/>
      </c>
      <c r="P1400" s="26" t="str">
        <f t="shared" si="108"/>
        <v/>
      </c>
      <c r="Q1400" s="26" t="str">
        <f t="shared" si="109"/>
        <v/>
      </c>
    </row>
    <row r="1401" spans="5:17" x14ac:dyDescent="0.25">
      <c r="E1401" s="17">
        <v>1395</v>
      </c>
      <c r="F1401" s="17"/>
      <c r="G1401" s="40"/>
      <c r="H1401" s="43"/>
      <c r="I1401" s="20"/>
      <c r="J1401" s="17" t="s">
        <v>11</v>
      </c>
      <c r="K1401" s="23">
        <f t="shared" ca="1" si="110"/>
        <v>3.5718820099229207</v>
      </c>
      <c r="L1401" s="23"/>
      <c r="M1401" s="26" t="str">
        <f t="shared" si="106"/>
        <v/>
      </c>
      <c r="N1401" s="48"/>
      <c r="O1401" s="28" t="str">
        <f t="shared" si="107"/>
        <v/>
      </c>
      <c r="P1401" s="26" t="str">
        <f t="shared" si="108"/>
        <v/>
      </c>
      <c r="Q1401" s="26" t="str">
        <f t="shared" si="109"/>
        <v/>
      </c>
    </row>
    <row r="1402" spans="5:17" x14ac:dyDescent="0.25">
      <c r="E1402" s="17">
        <v>1396</v>
      </c>
      <c r="F1402" s="17"/>
      <c r="G1402" s="40"/>
      <c r="H1402" s="43"/>
      <c r="I1402" s="20"/>
      <c r="J1402" s="17" t="s">
        <v>11</v>
      </c>
      <c r="K1402" s="23">
        <f t="shared" ca="1" si="110"/>
        <v>4.4244523570257783</v>
      </c>
      <c r="L1402" s="23"/>
      <c r="M1402" s="26" t="str">
        <f t="shared" si="106"/>
        <v/>
      </c>
      <c r="N1402" s="48"/>
      <c r="O1402" s="28" t="str">
        <f t="shared" si="107"/>
        <v/>
      </c>
      <c r="P1402" s="26" t="str">
        <f t="shared" si="108"/>
        <v/>
      </c>
      <c r="Q1402" s="26" t="str">
        <f t="shared" si="109"/>
        <v/>
      </c>
    </row>
    <row r="1403" spans="5:17" x14ac:dyDescent="0.25">
      <c r="E1403" s="17">
        <v>1397</v>
      </c>
      <c r="F1403" s="17"/>
      <c r="G1403" s="40"/>
      <c r="H1403" s="43"/>
      <c r="I1403" s="20"/>
      <c r="J1403" s="17" t="s">
        <v>11</v>
      </c>
      <c r="K1403" s="23">
        <f t="shared" ca="1" si="110"/>
        <v>2.8159284907229356</v>
      </c>
      <c r="L1403" s="23"/>
      <c r="M1403" s="26" t="str">
        <f t="shared" si="106"/>
        <v/>
      </c>
      <c r="N1403" s="48"/>
      <c r="O1403" s="28" t="str">
        <f t="shared" si="107"/>
        <v/>
      </c>
      <c r="P1403" s="26" t="str">
        <f t="shared" si="108"/>
        <v/>
      </c>
      <c r="Q1403" s="26" t="str">
        <f t="shared" si="109"/>
        <v/>
      </c>
    </row>
    <row r="1404" spans="5:17" x14ac:dyDescent="0.25">
      <c r="E1404" s="17">
        <v>1398</v>
      </c>
      <c r="F1404" s="17"/>
      <c r="G1404" s="40"/>
      <c r="H1404" s="43"/>
      <c r="I1404" s="20"/>
      <c r="J1404" s="17" t="s">
        <v>11</v>
      </c>
      <c r="K1404" s="23">
        <f t="shared" ca="1" si="110"/>
        <v>3.4547149120132108</v>
      </c>
      <c r="L1404" s="23"/>
      <c r="M1404" s="26" t="str">
        <f t="shared" si="106"/>
        <v/>
      </c>
      <c r="N1404" s="48"/>
      <c r="O1404" s="28" t="str">
        <f t="shared" si="107"/>
        <v/>
      </c>
      <c r="P1404" s="26" t="str">
        <f t="shared" si="108"/>
        <v/>
      </c>
      <c r="Q1404" s="26" t="str">
        <f t="shared" si="109"/>
        <v/>
      </c>
    </row>
    <row r="1405" spans="5:17" x14ac:dyDescent="0.25">
      <c r="E1405" s="17">
        <v>1399</v>
      </c>
      <c r="F1405" s="17"/>
      <c r="G1405" s="40"/>
      <c r="H1405" s="43"/>
      <c r="I1405" s="20"/>
      <c r="J1405" s="17" t="s">
        <v>11</v>
      </c>
      <c r="K1405" s="23">
        <f t="shared" ca="1" si="110"/>
        <v>4.0687787516978702</v>
      </c>
      <c r="L1405" s="23"/>
      <c r="M1405" s="26" t="str">
        <f t="shared" si="106"/>
        <v/>
      </c>
      <c r="N1405" s="48"/>
      <c r="O1405" s="28" t="str">
        <f t="shared" si="107"/>
        <v/>
      </c>
      <c r="P1405" s="26" t="str">
        <f t="shared" si="108"/>
        <v/>
      </c>
      <c r="Q1405" s="26" t="str">
        <f t="shared" si="109"/>
        <v/>
      </c>
    </row>
    <row r="1406" spans="5:17" x14ac:dyDescent="0.25">
      <c r="E1406" s="17">
        <v>1400</v>
      </c>
      <c r="F1406" s="17"/>
      <c r="G1406" s="40"/>
      <c r="H1406" s="43"/>
      <c r="I1406" s="20"/>
      <c r="J1406" s="17" t="s">
        <v>11</v>
      </c>
      <c r="K1406" s="23">
        <f t="shared" ca="1" si="110"/>
        <v>3.0591933448946333</v>
      </c>
      <c r="L1406" s="23"/>
      <c r="M1406" s="26" t="str">
        <f t="shared" si="106"/>
        <v/>
      </c>
      <c r="N1406" s="48"/>
      <c r="O1406" s="28" t="str">
        <f t="shared" si="107"/>
        <v/>
      </c>
      <c r="P1406" s="26" t="str">
        <f t="shared" si="108"/>
        <v/>
      </c>
      <c r="Q1406" s="26" t="str">
        <f t="shared" si="109"/>
        <v/>
      </c>
    </row>
    <row r="1407" spans="5:17" x14ac:dyDescent="0.25">
      <c r="E1407" s="17">
        <v>1401</v>
      </c>
      <c r="F1407" s="17"/>
      <c r="G1407" s="40"/>
      <c r="H1407" s="43"/>
      <c r="I1407" s="20"/>
      <c r="J1407" s="17" t="s">
        <v>11</v>
      </c>
      <c r="K1407" s="23">
        <f t="shared" ca="1" si="110"/>
        <v>4.0743854004738891</v>
      </c>
      <c r="L1407" s="23"/>
      <c r="M1407" s="26" t="str">
        <f t="shared" si="106"/>
        <v/>
      </c>
      <c r="N1407" s="48"/>
      <c r="O1407" s="28" t="str">
        <f t="shared" si="107"/>
        <v/>
      </c>
      <c r="P1407" s="26" t="str">
        <f t="shared" si="108"/>
        <v/>
      </c>
      <c r="Q1407" s="26" t="str">
        <f t="shared" si="109"/>
        <v/>
      </c>
    </row>
    <row r="1408" spans="5:17" x14ac:dyDescent="0.25">
      <c r="E1408" s="17">
        <v>1402</v>
      </c>
      <c r="F1408" s="17"/>
      <c r="G1408" s="40"/>
      <c r="H1408" s="43"/>
      <c r="I1408" s="20"/>
      <c r="J1408" s="17" t="s">
        <v>11</v>
      </c>
      <c r="K1408" s="23">
        <f t="shared" ca="1" si="110"/>
        <v>4.1148706776944142</v>
      </c>
      <c r="L1408" s="23"/>
      <c r="M1408" s="26" t="str">
        <f t="shared" si="106"/>
        <v/>
      </c>
      <c r="N1408" s="48"/>
      <c r="O1408" s="28" t="str">
        <f t="shared" si="107"/>
        <v/>
      </c>
      <c r="P1408" s="26" t="str">
        <f t="shared" si="108"/>
        <v/>
      </c>
      <c r="Q1408" s="26" t="str">
        <f t="shared" si="109"/>
        <v/>
      </c>
    </row>
    <row r="1409" spans="5:17" x14ac:dyDescent="0.25">
      <c r="E1409" s="17">
        <v>1403</v>
      </c>
      <c r="F1409" s="17"/>
      <c r="G1409" s="40"/>
      <c r="H1409" s="43"/>
      <c r="I1409" s="20"/>
      <c r="J1409" s="17" t="s">
        <v>11</v>
      </c>
      <c r="K1409" s="23">
        <f t="shared" ca="1" si="110"/>
        <v>3.7909897328031632</v>
      </c>
      <c r="L1409" s="23"/>
      <c r="M1409" s="26" t="str">
        <f t="shared" si="106"/>
        <v/>
      </c>
      <c r="N1409" s="48"/>
      <c r="O1409" s="28" t="str">
        <f t="shared" si="107"/>
        <v/>
      </c>
      <c r="P1409" s="26" t="str">
        <f t="shared" si="108"/>
        <v/>
      </c>
      <c r="Q1409" s="26" t="str">
        <f t="shared" si="109"/>
        <v/>
      </c>
    </row>
    <row r="1410" spans="5:17" x14ac:dyDescent="0.25">
      <c r="E1410" s="17">
        <v>1404</v>
      </c>
      <c r="F1410" s="17"/>
      <c r="G1410" s="40"/>
      <c r="H1410" s="43"/>
      <c r="I1410" s="20"/>
      <c r="J1410" s="17" t="s">
        <v>11</v>
      </c>
      <c r="K1410" s="23">
        <f t="shared" ca="1" si="110"/>
        <v>3.8088656253115105</v>
      </c>
      <c r="L1410" s="23"/>
      <c r="M1410" s="26" t="str">
        <f t="shared" si="106"/>
        <v/>
      </c>
      <c r="N1410" s="48"/>
      <c r="O1410" s="28" t="str">
        <f t="shared" si="107"/>
        <v/>
      </c>
      <c r="P1410" s="26" t="str">
        <f t="shared" si="108"/>
        <v/>
      </c>
      <c r="Q1410" s="26" t="str">
        <f t="shared" si="109"/>
        <v/>
      </c>
    </row>
    <row r="1411" spans="5:17" x14ac:dyDescent="0.25">
      <c r="E1411" s="17">
        <v>1405</v>
      </c>
      <c r="F1411" s="17"/>
      <c r="G1411" s="40"/>
      <c r="H1411" s="43"/>
      <c r="I1411" s="20"/>
      <c r="J1411" s="17" t="s">
        <v>11</v>
      </c>
      <c r="K1411" s="23">
        <f t="shared" ca="1" si="110"/>
        <v>3.7845036053044119</v>
      </c>
      <c r="L1411" s="23"/>
      <c r="M1411" s="26" t="str">
        <f t="shared" si="106"/>
        <v/>
      </c>
      <c r="N1411" s="48"/>
      <c r="O1411" s="28" t="str">
        <f t="shared" si="107"/>
        <v/>
      </c>
      <c r="P1411" s="26" t="str">
        <f t="shared" si="108"/>
        <v/>
      </c>
      <c r="Q1411" s="26" t="str">
        <f t="shared" si="109"/>
        <v/>
      </c>
    </row>
    <row r="1412" spans="5:17" x14ac:dyDescent="0.25">
      <c r="E1412" s="17">
        <v>1406</v>
      </c>
      <c r="F1412" s="17"/>
      <c r="G1412" s="40"/>
      <c r="H1412" s="43"/>
      <c r="I1412" s="20"/>
      <c r="J1412" s="17" t="s">
        <v>11</v>
      </c>
      <c r="K1412" s="23">
        <f t="shared" ca="1" si="110"/>
        <v>3.8491355135485428</v>
      </c>
      <c r="L1412" s="23"/>
      <c r="M1412" s="26" t="str">
        <f t="shared" si="106"/>
        <v/>
      </c>
      <c r="N1412" s="48"/>
      <c r="O1412" s="28" t="str">
        <f t="shared" si="107"/>
        <v/>
      </c>
      <c r="P1412" s="26" t="str">
        <f t="shared" si="108"/>
        <v/>
      </c>
      <c r="Q1412" s="26" t="str">
        <f t="shared" si="109"/>
        <v/>
      </c>
    </row>
    <row r="1413" spans="5:17" x14ac:dyDescent="0.25">
      <c r="E1413" s="17">
        <v>1407</v>
      </c>
      <c r="F1413" s="17"/>
      <c r="G1413" s="40"/>
      <c r="H1413" s="43"/>
      <c r="I1413" s="20"/>
      <c r="J1413" s="17" t="s">
        <v>11</v>
      </c>
      <c r="K1413" s="23">
        <f t="shared" ca="1" si="110"/>
        <v>2.8266489370641201</v>
      </c>
      <c r="L1413" s="23"/>
      <c r="M1413" s="26" t="str">
        <f t="shared" si="106"/>
        <v/>
      </c>
      <c r="N1413" s="48"/>
      <c r="O1413" s="28" t="str">
        <f t="shared" si="107"/>
        <v/>
      </c>
      <c r="P1413" s="26" t="str">
        <f t="shared" si="108"/>
        <v/>
      </c>
      <c r="Q1413" s="26" t="str">
        <f t="shared" si="109"/>
        <v/>
      </c>
    </row>
    <row r="1414" spans="5:17" x14ac:dyDescent="0.25">
      <c r="E1414" s="17">
        <v>1408</v>
      </c>
      <c r="F1414" s="17"/>
      <c r="G1414" s="40"/>
      <c r="H1414" s="43"/>
      <c r="I1414" s="20"/>
      <c r="J1414" s="17" t="s">
        <v>11</v>
      </c>
      <c r="K1414" s="23">
        <f t="shared" ca="1" si="110"/>
        <v>3.3892566881267143</v>
      </c>
      <c r="L1414" s="23"/>
      <c r="M1414" s="26" t="str">
        <f t="shared" si="106"/>
        <v/>
      </c>
      <c r="N1414" s="48"/>
      <c r="O1414" s="28" t="str">
        <f t="shared" si="107"/>
        <v/>
      </c>
      <c r="P1414" s="26" t="str">
        <f t="shared" si="108"/>
        <v/>
      </c>
      <c r="Q1414" s="26" t="str">
        <f t="shared" si="109"/>
        <v/>
      </c>
    </row>
    <row r="1415" spans="5:17" x14ac:dyDescent="0.25">
      <c r="E1415" s="17">
        <v>1409</v>
      </c>
      <c r="F1415" s="17"/>
      <c r="G1415" s="40"/>
      <c r="H1415" s="43"/>
      <c r="I1415" s="20"/>
      <c r="J1415" s="17" t="s">
        <v>11</v>
      </c>
      <c r="K1415" s="23">
        <f t="shared" ca="1" si="110"/>
        <v>3.6273773280223063</v>
      </c>
      <c r="L1415" s="23"/>
      <c r="M1415" s="26" t="str">
        <f t="shared" si="106"/>
        <v/>
      </c>
      <c r="N1415" s="48"/>
      <c r="O1415" s="28" t="str">
        <f t="shared" si="107"/>
        <v/>
      </c>
      <c r="P1415" s="26" t="str">
        <f t="shared" si="108"/>
        <v/>
      </c>
      <c r="Q1415" s="26" t="str">
        <f t="shared" si="109"/>
        <v/>
      </c>
    </row>
    <row r="1416" spans="5:17" x14ac:dyDescent="0.25">
      <c r="E1416" s="17">
        <v>1410</v>
      </c>
      <c r="F1416" s="17"/>
      <c r="G1416" s="40"/>
      <c r="H1416" s="43"/>
      <c r="I1416" s="20"/>
      <c r="J1416" s="17" t="s">
        <v>11</v>
      </c>
      <c r="K1416" s="23">
        <f t="shared" ca="1" si="110"/>
        <v>4.1862985311135343</v>
      </c>
      <c r="L1416" s="23"/>
      <c r="M1416" s="26" t="str">
        <f t="shared" ref="M1416:M1479" si="111">IF(N1415&lt;&gt;"",IF(M1415=1,IF(N1415="GAGNÉ",1,2),IF(N1415="GAGNÉ",INDEX(fibo,MATCH(M1415,fibo,0)-2),INDEX(fibo,MATCH(M1415,fibo,0),1)+INDEX(fibo,MATCH(M1415,fibo,0)-1))),"")</f>
        <v/>
      </c>
      <c r="N1416" s="48"/>
      <c r="O1416" s="28" t="str">
        <f t="shared" si="107"/>
        <v/>
      </c>
      <c r="P1416" s="26" t="str">
        <f t="shared" si="108"/>
        <v/>
      </c>
      <c r="Q1416" s="26" t="str">
        <f t="shared" si="109"/>
        <v/>
      </c>
    </row>
    <row r="1417" spans="5:17" x14ac:dyDescent="0.25">
      <c r="E1417" s="17">
        <v>1411</v>
      </c>
      <c r="F1417" s="17"/>
      <c r="G1417" s="40"/>
      <c r="H1417" s="43"/>
      <c r="I1417" s="20"/>
      <c r="J1417" s="17" t="s">
        <v>11</v>
      </c>
      <c r="K1417" s="23">
        <f t="shared" ca="1" si="110"/>
        <v>3.6879881794209606</v>
      </c>
      <c r="L1417" s="23"/>
      <c r="M1417" s="26" t="str">
        <f t="shared" si="111"/>
        <v/>
      </c>
      <c r="N1417" s="48"/>
      <c r="O1417" s="28" t="str">
        <f t="shared" ref="O1417:O1480" si="112">IF(N1417="GAGNÉ",K1417*M1417,IF(N1417="PERDU","0,00 €",""))</f>
        <v/>
      </c>
      <c r="P1417" s="26" t="str">
        <f t="shared" ref="P1417:P1480" si="113">IF(N1417="GAGNÉ",O1417-M1417,IF(N1417="PERDU",-M1417,""))</f>
        <v/>
      </c>
      <c r="Q1417" s="26" t="str">
        <f t="shared" ref="Q1417:Q1480" si="114">IF(N1417="GAGNÉ",O1417-M1417+Q1416,IF(N1417="PERDU",Q1416-M1417,""))</f>
        <v/>
      </c>
    </row>
    <row r="1418" spans="5:17" x14ac:dyDescent="0.25">
      <c r="E1418" s="17">
        <v>1412</v>
      </c>
      <c r="F1418" s="17"/>
      <c r="G1418" s="40"/>
      <c r="H1418" s="43"/>
      <c r="I1418" s="20"/>
      <c r="J1418" s="17" t="s">
        <v>11</v>
      </c>
      <c r="K1418" s="23">
        <f t="shared" ca="1" si="110"/>
        <v>3.7216860755374106</v>
      </c>
      <c r="L1418" s="23"/>
      <c r="M1418" s="26" t="str">
        <f t="shared" si="111"/>
        <v/>
      </c>
      <c r="N1418" s="48"/>
      <c r="O1418" s="28" t="str">
        <f t="shared" si="112"/>
        <v/>
      </c>
      <c r="P1418" s="26" t="str">
        <f t="shared" si="113"/>
        <v/>
      </c>
      <c r="Q1418" s="26" t="str">
        <f t="shared" si="114"/>
        <v/>
      </c>
    </row>
    <row r="1419" spans="5:17" x14ac:dyDescent="0.25">
      <c r="E1419" s="17">
        <v>1413</v>
      </c>
      <c r="F1419" s="17"/>
      <c r="G1419" s="40"/>
      <c r="H1419" s="43"/>
      <c r="I1419" s="20"/>
      <c r="J1419" s="17" t="s">
        <v>11</v>
      </c>
      <c r="K1419" s="23">
        <f t="shared" ca="1" si="110"/>
        <v>2.825033503431035</v>
      </c>
      <c r="L1419" s="23"/>
      <c r="M1419" s="26" t="str">
        <f t="shared" si="111"/>
        <v/>
      </c>
      <c r="N1419" s="48"/>
      <c r="O1419" s="28" t="str">
        <f t="shared" si="112"/>
        <v/>
      </c>
      <c r="P1419" s="26" t="str">
        <f t="shared" si="113"/>
        <v/>
      </c>
      <c r="Q1419" s="26" t="str">
        <f t="shared" si="114"/>
        <v/>
      </c>
    </row>
    <row r="1420" spans="5:17" x14ac:dyDescent="0.25">
      <c r="E1420" s="17">
        <v>1414</v>
      </c>
      <c r="F1420" s="17"/>
      <c r="G1420" s="40"/>
      <c r="H1420" s="43"/>
      <c r="I1420" s="20"/>
      <c r="J1420" s="17" t="s">
        <v>11</v>
      </c>
      <c r="K1420" s="23">
        <f t="shared" ca="1" si="110"/>
        <v>4.4712151986729385</v>
      </c>
      <c r="L1420" s="23"/>
      <c r="M1420" s="26" t="str">
        <f t="shared" si="111"/>
        <v/>
      </c>
      <c r="N1420" s="48"/>
      <c r="O1420" s="28" t="str">
        <f t="shared" si="112"/>
        <v/>
      </c>
      <c r="P1420" s="26" t="str">
        <f t="shared" si="113"/>
        <v/>
      </c>
      <c r="Q1420" s="26" t="str">
        <f t="shared" si="114"/>
        <v/>
      </c>
    </row>
    <row r="1421" spans="5:17" x14ac:dyDescent="0.25">
      <c r="E1421" s="17">
        <v>1415</v>
      </c>
      <c r="F1421" s="17"/>
      <c r="G1421" s="40"/>
      <c r="H1421" s="43"/>
      <c r="I1421" s="20"/>
      <c r="J1421" s="17" t="s">
        <v>11</v>
      </c>
      <c r="K1421" s="23">
        <f t="shared" ca="1" si="110"/>
        <v>4.0948396272386693</v>
      </c>
      <c r="L1421" s="23"/>
      <c r="M1421" s="26" t="str">
        <f t="shared" si="111"/>
        <v/>
      </c>
      <c r="N1421" s="48"/>
      <c r="O1421" s="28" t="str">
        <f t="shared" si="112"/>
        <v/>
      </c>
      <c r="P1421" s="26" t="str">
        <f t="shared" si="113"/>
        <v/>
      </c>
      <c r="Q1421" s="26" t="str">
        <f t="shared" si="114"/>
        <v/>
      </c>
    </row>
    <row r="1422" spans="5:17" x14ac:dyDescent="0.25">
      <c r="E1422" s="17">
        <v>1416</v>
      </c>
      <c r="F1422" s="17"/>
      <c r="G1422" s="40"/>
      <c r="H1422" s="43"/>
      <c r="I1422" s="20"/>
      <c r="J1422" s="17" t="s">
        <v>11</v>
      </c>
      <c r="K1422" s="23">
        <f t="shared" ca="1" si="110"/>
        <v>4.1380999454489924</v>
      </c>
      <c r="L1422" s="23"/>
      <c r="M1422" s="26" t="str">
        <f t="shared" si="111"/>
        <v/>
      </c>
      <c r="N1422" s="48"/>
      <c r="O1422" s="28" t="str">
        <f t="shared" si="112"/>
        <v/>
      </c>
      <c r="P1422" s="26" t="str">
        <f t="shared" si="113"/>
        <v/>
      </c>
      <c r="Q1422" s="26" t="str">
        <f t="shared" si="114"/>
        <v/>
      </c>
    </row>
    <row r="1423" spans="5:17" x14ac:dyDescent="0.25">
      <c r="E1423" s="17">
        <v>1417</v>
      </c>
      <c r="F1423" s="17"/>
      <c r="G1423" s="40"/>
      <c r="H1423" s="43"/>
      <c r="I1423" s="20"/>
      <c r="J1423" s="17" t="s">
        <v>11</v>
      </c>
      <c r="K1423" s="23">
        <f t="shared" ca="1" si="110"/>
        <v>2.7594777226930582</v>
      </c>
      <c r="L1423" s="23"/>
      <c r="M1423" s="26" t="str">
        <f t="shared" si="111"/>
        <v/>
      </c>
      <c r="N1423" s="48"/>
      <c r="O1423" s="28" t="str">
        <f t="shared" si="112"/>
        <v/>
      </c>
      <c r="P1423" s="26" t="str">
        <f t="shared" si="113"/>
        <v/>
      </c>
      <c r="Q1423" s="26" t="str">
        <f t="shared" si="114"/>
        <v/>
      </c>
    </row>
    <row r="1424" spans="5:17" x14ac:dyDescent="0.25">
      <c r="E1424" s="17">
        <v>1418</v>
      </c>
      <c r="F1424" s="17"/>
      <c r="G1424" s="40"/>
      <c r="H1424" s="43"/>
      <c r="I1424" s="20"/>
      <c r="J1424" s="17" t="s">
        <v>11</v>
      </c>
      <c r="K1424" s="23">
        <f t="shared" ca="1" si="110"/>
        <v>4.1272830387677111</v>
      </c>
      <c r="L1424" s="23"/>
      <c r="M1424" s="26" t="str">
        <f t="shared" si="111"/>
        <v/>
      </c>
      <c r="N1424" s="48"/>
      <c r="O1424" s="28" t="str">
        <f t="shared" si="112"/>
        <v/>
      </c>
      <c r="P1424" s="26" t="str">
        <f t="shared" si="113"/>
        <v/>
      </c>
      <c r="Q1424" s="26" t="str">
        <f t="shared" si="114"/>
        <v/>
      </c>
    </row>
    <row r="1425" spans="5:17" x14ac:dyDescent="0.25">
      <c r="E1425" s="17">
        <v>1419</v>
      </c>
      <c r="F1425" s="17"/>
      <c r="G1425" s="40"/>
      <c r="H1425" s="43"/>
      <c r="I1425" s="20"/>
      <c r="J1425" s="17" t="s">
        <v>11</v>
      </c>
      <c r="K1425" s="23">
        <f t="shared" ca="1" si="110"/>
        <v>3.3231275123485884</v>
      </c>
      <c r="L1425" s="23"/>
      <c r="M1425" s="26" t="str">
        <f t="shared" si="111"/>
        <v/>
      </c>
      <c r="N1425" s="48"/>
      <c r="O1425" s="28" t="str">
        <f t="shared" si="112"/>
        <v/>
      </c>
      <c r="P1425" s="26" t="str">
        <f t="shared" si="113"/>
        <v/>
      </c>
      <c r="Q1425" s="26" t="str">
        <f t="shared" si="114"/>
        <v/>
      </c>
    </row>
    <row r="1426" spans="5:17" x14ac:dyDescent="0.25">
      <c r="E1426" s="17">
        <v>1420</v>
      </c>
      <c r="F1426" s="17"/>
      <c r="G1426" s="40"/>
      <c r="H1426" s="43"/>
      <c r="I1426" s="20"/>
      <c r="J1426" s="17" t="s">
        <v>11</v>
      </c>
      <c r="K1426" s="23">
        <f t="shared" ca="1" si="110"/>
        <v>4.3468808453923433</v>
      </c>
      <c r="L1426" s="23"/>
      <c r="M1426" s="26" t="str">
        <f t="shared" si="111"/>
        <v/>
      </c>
      <c r="N1426" s="48"/>
      <c r="O1426" s="28" t="str">
        <f t="shared" si="112"/>
        <v/>
      </c>
      <c r="P1426" s="26" t="str">
        <f t="shared" si="113"/>
        <v/>
      </c>
      <c r="Q1426" s="26" t="str">
        <f t="shared" si="114"/>
        <v/>
      </c>
    </row>
    <row r="1427" spans="5:17" x14ac:dyDescent="0.25">
      <c r="E1427" s="17">
        <v>1421</v>
      </c>
      <c r="F1427" s="17"/>
      <c r="G1427" s="40"/>
      <c r="H1427" s="43"/>
      <c r="I1427" s="20"/>
      <c r="J1427" s="17" t="s">
        <v>11</v>
      </c>
      <c r="K1427" s="23">
        <f t="shared" ca="1" si="110"/>
        <v>3.6384712507027581</v>
      </c>
      <c r="L1427" s="23"/>
      <c r="M1427" s="26" t="str">
        <f t="shared" si="111"/>
        <v/>
      </c>
      <c r="N1427" s="48"/>
      <c r="O1427" s="28" t="str">
        <f t="shared" si="112"/>
        <v/>
      </c>
      <c r="P1427" s="26" t="str">
        <f t="shared" si="113"/>
        <v/>
      </c>
      <c r="Q1427" s="26" t="str">
        <f t="shared" si="114"/>
        <v/>
      </c>
    </row>
    <row r="1428" spans="5:17" x14ac:dyDescent="0.25">
      <c r="E1428" s="17">
        <v>1422</v>
      </c>
      <c r="F1428" s="17"/>
      <c r="G1428" s="40"/>
      <c r="H1428" s="43"/>
      <c r="I1428" s="20"/>
      <c r="J1428" s="17" t="s">
        <v>11</v>
      </c>
      <c r="K1428" s="23">
        <f t="shared" ca="1" si="110"/>
        <v>2.9739465952329498</v>
      </c>
      <c r="L1428" s="23"/>
      <c r="M1428" s="26" t="str">
        <f t="shared" si="111"/>
        <v/>
      </c>
      <c r="N1428" s="48"/>
      <c r="O1428" s="28" t="str">
        <f t="shared" si="112"/>
        <v/>
      </c>
      <c r="P1428" s="26" t="str">
        <f t="shared" si="113"/>
        <v/>
      </c>
      <c r="Q1428" s="26" t="str">
        <f t="shared" si="114"/>
        <v/>
      </c>
    </row>
    <row r="1429" spans="5:17" x14ac:dyDescent="0.25">
      <c r="E1429" s="17">
        <v>1423</v>
      </c>
      <c r="F1429" s="17"/>
      <c r="G1429" s="40"/>
      <c r="H1429" s="43"/>
      <c r="I1429" s="20"/>
      <c r="J1429" s="17" t="s">
        <v>11</v>
      </c>
      <c r="K1429" s="23">
        <f t="shared" ca="1" si="110"/>
        <v>4.4076944454576941</v>
      </c>
      <c r="L1429" s="23"/>
      <c r="M1429" s="26" t="str">
        <f t="shared" si="111"/>
        <v/>
      </c>
      <c r="N1429" s="48"/>
      <c r="O1429" s="28" t="str">
        <f t="shared" si="112"/>
        <v/>
      </c>
      <c r="P1429" s="26" t="str">
        <f t="shared" si="113"/>
        <v/>
      </c>
      <c r="Q1429" s="26" t="str">
        <f t="shared" si="114"/>
        <v/>
      </c>
    </row>
    <row r="1430" spans="5:17" x14ac:dyDescent="0.25">
      <c r="E1430" s="17">
        <v>1424</v>
      </c>
      <c r="F1430" s="17"/>
      <c r="G1430" s="40"/>
      <c r="H1430" s="43"/>
      <c r="I1430" s="20"/>
      <c r="J1430" s="17" t="s">
        <v>11</v>
      </c>
      <c r="K1430" s="23">
        <f t="shared" ca="1" si="110"/>
        <v>3.6327341227429439</v>
      </c>
      <c r="L1430" s="23"/>
      <c r="M1430" s="26" t="str">
        <f t="shared" si="111"/>
        <v/>
      </c>
      <c r="N1430" s="48"/>
      <c r="O1430" s="28" t="str">
        <f t="shared" si="112"/>
        <v/>
      </c>
      <c r="P1430" s="26" t="str">
        <f t="shared" si="113"/>
        <v/>
      </c>
      <c r="Q1430" s="26" t="str">
        <f t="shared" si="114"/>
        <v/>
      </c>
    </row>
    <row r="1431" spans="5:17" x14ac:dyDescent="0.25">
      <c r="E1431" s="17">
        <v>1425</v>
      </c>
      <c r="F1431" s="17"/>
      <c r="G1431" s="40"/>
      <c r="H1431" s="43"/>
      <c r="I1431" s="20"/>
      <c r="J1431" s="17" t="s">
        <v>11</v>
      </c>
      <c r="K1431" s="23">
        <f t="shared" ca="1" si="110"/>
        <v>3.4879473075375875</v>
      </c>
      <c r="L1431" s="23"/>
      <c r="M1431" s="26" t="str">
        <f t="shared" si="111"/>
        <v/>
      </c>
      <c r="N1431" s="48"/>
      <c r="O1431" s="28" t="str">
        <f t="shared" si="112"/>
        <v/>
      </c>
      <c r="P1431" s="26" t="str">
        <f t="shared" si="113"/>
        <v/>
      </c>
      <c r="Q1431" s="26" t="str">
        <f t="shared" si="114"/>
        <v/>
      </c>
    </row>
    <row r="1432" spans="5:17" x14ac:dyDescent="0.25">
      <c r="E1432" s="17">
        <v>1426</v>
      </c>
      <c r="F1432" s="17"/>
      <c r="G1432" s="40"/>
      <c r="H1432" s="43"/>
      <c r="I1432" s="20"/>
      <c r="J1432" s="17" t="s">
        <v>11</v>
      </c>
      <c r="K1432" s="23">
        <f t="shared" ca="1" si="110"/>
        <v>3.5022396895109713</v>
      </c>
      <c r="L1432" s="23"/>
      <c r="M1432" s="26" t="str">
        <f t="shared" si="111"/>
        <v/>
      </c>
      <c r="N1432" s="48"/>
      <c r="O1432" s="28" t="str">
        <f t="shared" si="112"/>
        <v/>
      </c>
      <c r="P1432" s="26" t="str">
        <f t="shared" si="113"/>
        <v/>
      </c>
      <c r="Q1432" s="26" t="str">
        <f t="shared" si="114"/>
        <v/>
      </c>
    </row>
    <row r="1433" spans="5:17" x14ac:dyDescent="0.25">
      <c r="E1433" s="17">
        <v>1427</v>
      </c>
      <c r="F1433" s="17"/>
      <c r="G1433" s="40"/>
      <c r="H1433" s="43"/>
      <c r="I1433" s="20"/>
      <c r="J1433" s="17" t="s">
        <v>11</v>
      </c>
      <c r="K1433" s="23">
        <f t="shared" ca="1" si="110"/>
        <v>3.1462977365758569</v>
      </c>
      <c r="L1433" s="23"/>
      <c r="M1433" s="26" t="str">
        <f t="shared" si="111"/>
        <v/>
      </c>
      <c r="N1433" s="48"/>
      <c r="O1433" s="28" t="str">
        <f t="shared" si="112"/>
        <v/>
      </c>
      <c r="P1433" s="26" t="str">
        <f t="shared" si="113"/>
        <v/>
      </c>
      <c r="Q1433" s="26" t="str">
        <f t="shared" si="114"/>
        <v/>
      </c>
    </row>
    <row r="1434" spans="5:17" x14ac:dyDescent="0.25">
      <c r="E1434" s="17">
        <v>1428</v>
      </c>
      <c r="F1434" s="17"/>
      <c r="G1434" s="40"/>
      <c r="H1434" s="43"/>
      <c r="I1434" s="20"/>
      <c r="J1434" s="17" t="s">
        <v>11</v>
      </c>
      <c r="K1434" s="23">
        <f t="shared" ca="1" si="110"/>
        <v>3.0144814415212555</v>
      </c>
      <c r="L1434" s="23"/>
      <c r="M1434" s="26" t="str">
        <f t="shared" si="111"/>
        <v/>
      </c>
      <c r="N1434" s="48"/>
      <c r="O1434" s="28" t="str">
        <f t="shared" si="112"/>
        <v/>
      </c>
      <c r="P1434" s="26" t="str">
        <f t="shared" si="113"/>
        <v/>
      </c>
      <c r="Q1434" s="26" t="str">
        <f t="shared" si="114"/>
        <v/>
      </c>
    </row>
    <row r="1435" spans="5:17" x14ac:dyDescent="0.25">
      <c r="E1435" s="17">
        <v>1429</v>
      </c>
      <c r="F1435" s="17"/>
      <c r="G1435" s="40"/>
      <c r="H1435" s="43"/>
      <c r="I1435" s="20"/>
      <c r="J1435" s="17" t="s">
        <v>11</v>
      </c>
      <c r="K1435" s="23">
        <f t="shared" ca="1" si="110"/>
        <v>3.9522142689206374</v>
      </c>
      <c r="L1435" s="23"/>
      <c r="M1435" s="26" t="str">
        <f t="shared" si="111"/>
        <v/>
      </c>
      <c r="N1435" s="48"/>
      <c r="O1435" s="28" t="str">
        <f t="shared" si="112"/>
        <v/>
      </c>
      <c r="P1435" s="26" t="str">
        <f t="shared" si="113"/>
        <v/>
      </c>
      <c r="Q1435" s="26" t="str">
        <f t="shared" si="114"/>
        <v/>
      </c>
    </row>
    <row r="1436" spans="5:17" x14ac:dyDescent="0.25">
      <c r="E1436" s="17">
        <v>1430</v>
      </c>
      <c r="F1436" s="17"/>
      <c r="G1436" s="40"/>
      <c r="H1436" s="43"/>
      <c r="I1436" s="20"/>
      <c r="J1436" s="17" t="s">
        <v>11</v>
      </c>
      <c r="K1436" s="23">
        <f t="shared" ca="1" si="110"/>
        <v>3.3679214730409885</v>
      </c>
      <c r="L1436" s="23"/>
      <c r="M1436" s="26" t="str">
        <f t="shared" si="111"/>
        <v/>
      </c>
      <c r="N1436" s="48"/>
      <c r="O1436" s="28" t="str">
        <f t="shared" si="112"/>
        <v/>
      </c>
      <c r="P1436" s="26" t="str">
        <f t="shared" si="113"/>
        <v/>
      </c>
      <c r="Q1436" s="26" t="str">
        <f t="shared" si="114"/>
        <v/>
      </c>
    </row>
    <row r="1437" spans="5:17" x14ac:dyDescent="0.25">
      <c r="E1437" s="17">
        <v>1431</v>
      </c>
      <c r="F1437" s="17"/>
      <c r="G1437" s="40"/>
      <c r="H1437" s="43"/>
      <c r="I1437" s="20"/>
      <c r="J1437" s="17" t="s">
        <v>11</v>
      </c>
      <c r="K1437" s="23">
        <f t="shared" ca="1" si="110"/>
        <v>3.8285603578861238</v>
      </c>
      <c r="L1437" s="23"/>
      <c r="M1437" s="26" t="str">
        <f t="shared" si="111"/>
        <v/>
      </c>
      <c r="N1437" s="48"/>
      <c r="O1437" s="28" t="str">
        <f t="shared" si="112"/>
        <v/>
      </c>
      <c r="P1437" s="26" t="str">
        <f t="shared" si="113"/>
        <v/>
      </c>
      <c r="Q1437" s="26" t="str">
        <f t="shared" si="114"/>
        <v/>
      </c>
    </row>
    <row r="1438" spans="5:17" x14ac:dyDescent="0.25">
      <c r="E1438" s="17">
        <v>1432</v>
      </c>
      <c r="F1438" s="17"/>
      <c r="G1438" s="40"/>
      <c r="H1438" s="43"/>
      <c r="I1438" s="20"/>
      <c r="J1438" s="17" t="s">
        <v>11</v>
      </c>
      <c r="K1438" s="23">
        <f t="shared" ca="1" si="110"/>
        <v>3.5319422826417872</v>
      </c>
      <c r="L1438" s="23"/>
      <c r="M1438" s="26" t="str">
        <f t="shared" si="111"/>
        <v/>
      </c>
      <c r="N1438" s="48"/>
      <c r="O1438" s="28" t="str">
        <f t="shared" si="112"/>
        <v/>
      </c>
      <c r="P1438" s="26" t="str">
        <f t="shared" si="113"/>
        <v/>
      </c>
      <c r="Q1438" s="26" t="str">
        <f t="shared" si="114"/>
        <v/>
      </c>
    </row>
    <row r="1439" spans="5:17" x14ac:dyDescent="0.25">
      <c r="E1439" s="17">
        <v>1433</v>
      </c>
      <c r="F1439" s="17"/>
      <c r="G1439" s="40"/>
      <c r="H1439" s="43"/>
      <c r="I1439" s="20"/>
      <c r="J1439" s="17" t="s">
        <v>11</v>
      </c>
      <c r="K1439" s="23">
        <f t="shared" ca="1" si="110"/>
        <v>3.766860734478394</v>
      </c>
      <c r="L1439" s="23"/>
      <c r="M1439" s="26" t="str">
        <f t="shared" si="111"/>
        <v/>
      </c>
      <c r="N1439" s="48"/>
      <c r="O1439" s="28" t="str">
        <f t="shared" si="112"/>
        <v/>
      </c>
      <c r="P1439" s="26" t="str">
        <f t="shared" si="113"/>
        <v/>
      </c>
      <c r="Q1439" s="26" t="str">
        <f t="shared" si="114"/>
        <v/>
      </c>
    </row>
    <row r="1440" spans="5:17" x14ac:dyDescent="0.25">
      <c r="E1440" s="17">
        <v>1434</v>
      </c>
      <c r="F1440" s="17"/>
      <c r="G1440" s="40"/>
      <c r="H1440" s="43"/>
      <c r="I1440" s="20"/>
      <c r="J1440" s="17" t="s">
        <v>11</v>
      </c>
      <c r="K1440" s="23">
        <f t="shared" ca="1" si="110"/>
        <v>3.1113487994631428</v>
      </c>
      <c r="L1440" s="23"/>
      <c r="M1440" s="26" t="str">
        <f t="shared" si="111"/>
        <v/>
      </c>
      <c r="N1440" s="48"/>
      <c r="O1440" s="28" t="str">
        <f t="shared" si="112"/>
        <v/>
      </c>
      <c r="P1440" s="26" t="str">
        <f t="shared" si="113"/>
        <v/>
      </c>
      <c r="Q1440" s="26" t="str">
        <f t="shared" si="114"/>
        <v/>
      </c>
    </row>
    <row r="1441" spans="5:17" x14ac:dyDescent="0.25">
      <c r="E1441" s="17">
        <v>1435</v>
      </c>
      <c r="F1441" s="17"/>
      <c r="G1441" s="40"/>
      <c r="H1441" s="43"/>
      <c r="I1441" s="20"/>
      <c r="J1441" s="17" t="s">
        <v>11</v>
      </c>
      <c r="K1441" s="23">
        <f t="shared" ca="1" si="110"/>
        <v>2.768692233566155</v>
      </c>
      <c r="L1441" s="23"/>
      <c r="M1441" s="26" t="str">
        <f t="shared" si="111"/>
        <v/>
      </c>
      <c r="N1441" s="48"/>
      <c r="O1441" s="28" t="str">
        <f t="shared" si="112"/>
        <v/>
      </c>
      <c r="P1441" s="26" t="str">
        <f t="shared" si="113"/>
        <v/>
      </c>
      <c r="Q1441" s="26" t="str">
        <f t="shared" si="114"/>
        <v/>
      </c>
    </row>
    <row r="1442" spans="5:17" x14ac:dyDescent="0.25">
      <c r="E1442" s="17">
        <v>1436</v>
      </c>
      <c r="F1442" s="17"/>
      <c r="G1442" s="40"/>
      <c r="H1442" s="43"/>
      <c r="I1442" s="20"/>
      <c r="J1442" s="17" t="s">
        <v>11</v>
      </c>
      <c r="K1442" s="23">
        <f t="shared" ca="1" si="110"/>
        <v>3.0766949308526472</v>
      </c>
      <c r="L1442" s="23"/>
      <c r="M1442" s="26" t="str">
        <f t="shared" si="111"/>
        <v/>
      </c>
      <c r="N1442" s="48"/>
      <c r="O1442" s="28" t="str">
        <f t="shared" si="112"/>
        <v/>
      </c>
      <c r="P1442" s="26" t="str">
        <f t="shared" si="113"/>
        <v/>
      </c>
      <c r="Q1442" s="26" t="str">
        <f t="shared" si="114"/>
        <v/>
      </c>
    </row>
    <row r="1443" spans="5:17" x14ac:dyDescent="0.25">
      <c r="E1443" s="17">
        <v>1437</v>
      </c>
      <c r="F1443" s="17"/>
      <c r="G1443" s="40"/>
      <c r="H1443" s="43"/>
      <c r="I1443" s="20"/>
      <c r="J1443" s="17" t="s">
        <v>11</v>
      </c>
      <c r="K1443" s="23">
        <f t="shared" ca="1" si="110"/>
        <v>3.5599141485184718</v>
      </c>
      <c r="L1443" s="23"/>
      <c r="M1443" s="26" t="str">
        <f t="shared" si="111"/>
        <v/>
      </c>
      <c r="N1443" s="48"/>
      <c r="O1443" s="28" t="str">
        <f t="shared" si="112"/>
        <v/>
      </c>
      <c r="P1443" s="26" t="str">
        <f t="shared" si="113"/>
        <v/>
      </c>
      <c r="Q1443" s="26" t="str">
        <f t="shared" si="114"/>
        <v/>
      </c>
    </row>
    <row r="1444" spans="5:17" x14ac:dyDescent="0.25">
      <c r="E1444" s="17">
        <v>1438</v>
      </c>
      <c r="F1444" s="17"/>
      <c r="G1444" s="40"/>
      <c r="H1444" s="43"/>
      <c r="I1444" s="20"/>
      <c r="J1444" s="17" t="s">
        <v>11</v>
      </c>
      <c r="K1444" s="23">
        <f t="shared" ca="1" si="110"/>
        <v>4.3515060308561226</v>
      </c>
      <c r="L1444" s="23"/>
      <c r="M1444" s="26" t="str">
        <f t="shared" si="111"/>
        <v/>
      </c>
      <c r="N1444" s="48"/>
      <c r="O1444" s="28" t="str">
        <f t="shared" si="112"/>
        <v/>
      </c>
      <c r="P1444" s="26" t="str">
        <f t="shared" si="113"/>
        <v/>
      </c>
      <c r="Q1444" s="26" t="str">
        <f t="shared" si="114"/>
        <v/>
      </c>
    </row>
    <row r="1445" spans="5:17" x14ac:dyDescent="0.25">
      <c r="E1445" s="17">
        <v>1439</v>
      </c>
      <c r="F1445" s="17"/>
      <c r="G1445" s="40"/>
      <c r="H1445" s="43"/>
      <c r="I1445" s="20"/>
      <c r="J1445" s="17" t="s">
        <v>11</v>
      </c>
      <c r="K1445" s="23">
        <f t="shared" ca="1" si="110"/>
        <v>2.8359790201060311</v>
      </c>
      <c r="L1445" s="23"/>
      <c r="M1445" s="26" t="str">
        <f t="shared" si="111"/>
        <v/>
      </c>
      <c r="N1445" s="48"/>
      <c r="O1445" s="28" t="str">
        <f t="shared" si="112"/>
        <v/>
      </c>
      <c r="P1445" s="26" t="str">
        <f t="shared" si="113"/>
        <v/>
      </c>
      <c r="Q1445" s="26" t="str">
        <f t="shared" si="114"/>
        <v/>
      </c>
    </row>
    <row r="1446" spans="5:17" x14ac:dyDescent="0.25">
      <c r="E1446" s="17">
        <v>1440</v>
      </c>
      <c r="F1446" s="17"/>
      <c r="G1446" s="40"/>
      <c r="H1446" s="43"/>
      <c r="I1446" s="20"/>
      <c r="J1446" s="17" t="s">
        <v>11</v>
      </c>
      <c r="K1446" s="23">
        <f t="shared" ca="1" si="110"/>
        <v>4.1417591491714889</v>
      </c>
      <c r="L1446" s="23"/>
      <c r="M1446" s="26" t="str">
        <f t="shared" si="111"/>
        <v/>
      </c>
      <c r="N1446" s="48"/>
      <c r="O1446" s="28" t="str">
        <f t="shared" si="112"/>
        <v/>
      </c>
      <c r="P1446" s="26" t="str">
        <f t="shared" si="113"/>
        <v/>
      </c>
      <c r="Q1446" s="26" t="str">
        <f t="shared" si="114"/>
        <v/>
      </c>
    </row>
    <row r="1447" spans="5:17" x14ac:dyDescent="0.25">
      <c r="E1447" s="17">
        <v>1441</v>
      </c>
      <c r="F1447" s="17"/>
      <c r="G1447" s="40"/>
      <c r="H1447" s="43"/>
      <c r="I1447" s="20"/>
      <c r="J1447" s="17" t="s">
        <v>11</v>
      </c>
      <c r="K1447" s="23">
        <f t="shared" ca="1" si="110"/>
        <v>4.3560157697282627</v>
      </c>
      <c r="L1447" s="23"/>
      <c r="M1447" s="26" t="str">
        <f t="shared" si="111"/>
        <v/>
      </c>
      <c r="N1447" s="48"/>
      <c r="O1447" s="28" t="str">
        <f t="shared" si="112"/>
        <v/>
      </c>
      <c r="P1447" s="26" t="str">
        <f t="shared" si="113"/>
        <v/>
      </c>
      <c r="Q1447" s="26" t="str">
        <f t="shared" si="114"/>
        <v/>
      </c>
    </row>
    <row r="1448" spans="5:17" x14ac:dyDescent="0.25">
      <c r="E1448" s="17">
        <v>1442</v>
      </c>
      <c r="F1448" s="17"/>
      <c r="G1448" s="40"/>
      <c r="H1448" s="43"/>
      <c r="I1448" s="20"/>
      <c r="J1448" s="17" t="s">
        <v>11</v>
      </c>
      <c r="K1448" s="23">
        <f t="shared" ca="1" si="110"/>
        <v>3.8064150502275562</v>
      </c>
      <c r="L1448" s="23"/>
      <c r="M1448" s="26" t="str">
        <f t="shared" si="111"/>
        <v/>
      </c>
      <c r="N1448" s="48"/>
      <c r="O1448" s="28" t="str">
        <f t="shared" si="112"/>
        <v/>
      </c>
      <c r="P1448" s="26" t="str">
        <f t="shared" si="113"/>
        <v/>
      </c>
      <c r="Q1448" s="26" t="str">
        <f t="shared" si="114"/>
        <v/>
      </c>
    </row>
    <row r="1449" spans="5:17" x14ac:dyDescent="0.25">
      <c r="E1449" s="17">
        <v>1443</v>
      </c>
      <c r="F1449" s="17"/>
      <c r="G1449" s="40"/>
      <c r="H1449" s="43"/>
      <c r="I1449" s="20"/>
      <c r="J1449" s="17" t="s">
        <v>11</v>
      </c>
      <c r="K1449" s="23">
        <f t="shared" ca="1" si="110"/>
        <v>3.6413122373366003</v>
      </c>
      <c r="L1449" s="23"/>
      <c r="M1449" s="26" t="str">
        <f t="shared" si="111"/>
        <v/>
      </c>
      <c r="N1449" s="48"/>
      <c r="O1449" s="28" t="str">
        <f t="shared" si="112"/>
        <v/>
      </c>
      <c r="P1449" s="26" t="str">
        <f t="shared" si="113"/>
        <v/>
      </c>
      <c r="Q1449" s="26" t="str">
        <f t="shared" si="114"/>
        <v/>
      </c>
    </row>
    <row r="1450" spans="5:17" x14ac:dyDescent="0.25">
      <c r="E1450" s="17">
        <v>1444</v>
      </c>
      <c r="F1450" s="17"/>
      <c r="G1450" s="40"/>
      <c r="H1450" s="43"/>
      <c r="I1450" s="20"/>
      <c r="J1450" s="17" t="s">
        <v>11</v>
      </c>
      <c r="K1450" s="23">
        <f t="shared" ca="1" si="110"/>
        <v>3.6253252693907987</v>
      </c>
      <c r="L1450" s="23"/>
      <c r="M1450" s="26" t="str">
        <f t="shared" si="111"/>
        <v/>
      </c>
      <c r="N1450" s="48"/>
      <c r="O1450" s="28" t="str">
        <f t="shared" si="112"/>
        <v/>
      </c>
      <c r="P1450" s="26" t="str">
        <f t="shared" si="113"/>
        <v/>
      </c>
      <c r="Q1450" s="26" t="str">
        <f t="shared" si="114"/>
        <v/>
      </c>
    </row>
    <row r="1451" spans="5:17" x14ac:dyDescent="0.25">
      <c r="E1451" s="17">
        <v>1445</v>
      </c>
      <c r="F1451" s="17"/>
      <c r="G1451" s="40"/>
      <c r="H1451" s="43"/>
      <c r="I1451" s="20"/>
      <c r="J1451" s="17" t="s">
        <v>11</v>
      </c>
      <c r="K1451" s="23">
        <f t="shared" ref="K1451:K1514" ca="1" si="115">2.75+RAND()*(4.6-2.75)</f>
        <v>3.5298391765200785</v>
      </c>
      <c r="L1451" s="23"/>
      <c r="M1451" s="26" t="str">
        <f t="shared" si="111"/>
        <v/>
      </c>
      <c r="N1451" s="48"/>
      <c r="O1451" s="28" t="str">
        <f t="shared" si="112"/>
        <v/>
      </c>
      <c r="P1451" s="26" t="str">
        <f t="shared" si="113"/>
        <v/>
      </c>
      <c r="Q1451" s="26" t="str">
        <f t="shared" si="114"/>
        <v/>
      </c>
    </row>
    <row r="1452" spans="5:17" x14ac:dyDescent="0.25">
      <c r="E1452" s="17">
        <v>1446</v>
      </c>
      <c r="F1452" s="17"/>
      <c r="G1452" s="40"/>
      <c r="H1452" s="43"/>
      <c r="I1452" s="20"/>
      <c r="J1452" s="17" t="s">
        <v>11</v>
      </c>
      <c r="K1452" s="23">
        <f t="shared" ca="1" si="115"/>
        <v>3.9609436107091596</v>
      </c>
      <c r="L1452" s="23"/>
      <c r="M1452" s="26" t="str">
        <f t="shared" si="111"/>
        <v/>
      </c>
      <c r="N1452" s="48"/>
      <c r="O1452" s="28" t="str">
        <f t="shared" si="112"/>
        <v/>
      </c>
      <c r="P1452" s="26" t="str">
        <f t="shared" si="113"/>
        <v/>
      </c>
      <c r="Q1452" s="26" t="str">
        <f t="shared" si="114"/>
        <v/>
      </c>
    </row>
    <row r="1453" spans="5:17" x14ac:dyDescent="0.25">
      <c r="E1453" s="17">
        <v>1447</v>
      </c>
      <c r="F1453" s="17"/>
      <c r="G1453" s="40"/>
      <c r="H1453" s="43"/>
      <c r="I1453" s="20"/>
      <c r="J1453" s="17" t="s">
        <v>11</v>
      </c>
      <c r="K1453" s="23">
        <f t="shared" ca="1" si="115"/>
        <v>4.1356395712903957</v>
      </c>
      <c r="L1453" s="23"/>
      <c r="M1453" s="26" t="str">
        <f t="shared" si="111"/>
        <v/>
      </c>
      <c r="N1453" s="48"/>
      <c r="O1453" s="28" t="str">
        <f t="shared" si="112"/>
        <v/>
      </c>
      <c r="P1453" s="26" t="str">
        <f t="shared" si="113"/>
        <v/>
      </c>
      <c r="Q1453" s="26" t="str">
        <f t="shared" si="114"/>
        <v/>
      </c>
    </row>
    <row r="1454" spans="5:17" x14ac:dyDescent="0.25">
      <c r="E1454" s="17">
        <v>1448</v>
      </c>
      <c r="F1454" s="17"/>
      <c r="G1454" s="40"/>
      <c r="H1454" s="43"/>
      <c r="I1454" s="20"/>
      <c r="J1454" s="17" t="s">
        <v>11</v>
      </c>
      <c r="K1454" s="23">
        <f t="shared" ca="1" si="115"/>
        <v>3.8749233538478576</v>
      </c>
      <c r="L1454" s="23"/>
      <c r="M1454" s="26" t="str">
        <f t="shared" si="111"/>
        <v/>
      </c>
      <c r="N1454" s="48"/>
      <c r="O1454" s="28" t="str">
        <f t="shared" si="112"/>
        <v/>
      </c>
      <c r="P1454" s="26" t="str">
        <f t="shared" si="113"/>
        <v/>
      </c>
      <c r="Q1454" s="26" t="str">
        <f t="shared" si="114"/>
        <v/>
      </c>
    </row>
    <row r="1455" spans="5:17" x14ac:dyDescent="0.25">
      <c r="E1455" s="17">
        <v>1449</v>
      </c>
      <c r="F1455" s="17"/>
      <c r="G1455" s="40"/>
      <c r="H1455" s="43"/>
      <c r="I1455" s="20"/>
      <c r="J1455" s="17" t="s">
        <v>11</v>
      </c>
      <c r="K1455" s="23">
        <f t="shared" ca="1" si="115"/>
        <v>4.1160620239647043</v>
      </c>
      <c r="L1455" s="23"/>
      <c r="M1455" s="26" t="str">
        <f t="shared" si="111"/>
        <v/>
      </c>
      <c r="N1455" s="48"/>
      <c r="O1455" s="28" t="str">
        <f t="shared" si="112"/>
        <v/>
      </c>
      <c r="P1455" s="26" t="str">
        <f t="shared" si="113"/>
        <v/>
      </c>
      <c r="Q1455" s="26" t="str">
        <f t="shared" si="114"/>
        <v/>
      </c>
    </row>
    <row r="1456" spans="5:17" x14ac:dyDescent="0.25">
      <c r="E1456" s="17">
        <v>1450</v>
      </c>
      <c r="F1456" s="17"/>
      <c r="G1456" s="40"/>
      <c r="H1456" s="43"/>
      <c r="I1456" s="20"/>
      <c r="J1456" s="17" t="s">
        <v>11</v>
      </c>
      <c r="K1456" s="23">
        <f t="shared" ca="1" si="115"/>
        <v>4.5987007921841139</v>
      </c>
      <c r="L1456" s="23"/>
      <c r="M1456" s="26" t="str">
        <f t="shared" si="111"/>
        <v/>
      </c>
      <c r="N1456" s="48"/>
      <c r="O1456" s="28" t="str">
        <f t="shared" si="112"/>
        <v/>
      </c>
      <c r="P1456" s="26" t="str">
        <f t="shared" si="113"/>
        <v/>
      </c>
      <c r="Q1456" s="26" t="str">
        <f t="shared" si="114"/>
        <v/>
      </c>
    </row>
    <row r="1457" spans="5:17" x14ac:dyDescent="0.25">
      <c r="E1457" s="17">
        <v>1451</v>
      </c>
      <c r="F1457" s="17"/>
      <c r="G1457" s="40"/>
      <c r="H1457" s="43"/>
      <c r="I1457" s="20"/>
      <c r="J1457" s="17" t="s">
        <v>11</v>
      </c>
      <c r="K1457" s="23">
        <f t="shared" ca="1" si="115"/>
        <v>3.5213687080380294</v>
      </c>
      <c r="L1457" s="23"/>
      <c r="M1457" s="26" t="str">
        <f t="shared" si="111"/>
        <v/>
      </c>
      <c r="N1457" s="48"/>
      <c r="O1457" s="28" t="str">
        <f t="shared" si="112"/>
        <v/>
      </c>
      <c r="P1457" s="26" t="str">
        <f t="shared" si="113"/>
        <v/>
      </c>
      <c r="Q1457" s="26" t="str">
        <f t="shared" si="114"/>
        <v/>
      </c>
    </row>
    <row r="1458" spans="5:17" x14ac:dyDescent="0.25">
      <c r="E1458" s="17">
        <v>1452</v>
      </c>
      <c r="F1458" s="17"/>
      <c r="G1458" s="40"/>
      <c r="H1458" s="43"/>
      <c r="I1458" s="20"/>
      <c r="J1458" s="17" t="s">
        <v>11</v>
      </c>
      <c r="K1458" s="23">
        <f t="shared" ca="1" si="115"/>
        <v>4.5707078272194641</v>
      </c>
      <c r="L1458" s="23"/>
      <c r="M1458" s="26" t="str">
        <f t="shared" si="111"/>
        <v/>
      </c>
      <c r="N1458" s="48"/>
      <c r="O1458" s="28" t="str">
        <f t="shared" si="112"/>
        <v/>
      </c>
      <c r="P1458" s="26" t="str">
        <f t="shared" si="113"/>
        <v/>
      </c>
      <c r="Q1458" s="26" t="str">
        <f t="shared" si="114"/>
        <v/>
      </c>
    </row>
    <row r="1459" spans="5:17" x14ac:dyDescent="0.25">
      <c r="E1459" s="17">
        <v>1453</v>
      </c>
      <c r="F1459" s="17"/>
      <c r="G1459" s="40"/>
      <c r="H1459" s="43"/>
      <c r="I1459" s="20"/>
      <c r="J1459" s="17" t="s">
        <v>11</v>
      </c>
      <c r="K1459" s="23">
        <f t="shared" ca="1" si="115"/>
        <v>4.1300925572180613</v>
      </c>
      <c r="L1459" s="23"/>
      <c r="M1459" s="26" t="str">
        <f t="shared" si="111"/>
        <v/>
      </c>
      <c r="N1459" s="48"/>
      <c r="O1459" s="28" t="str">
        <f t="shared" si="112"/>
        <v/>
      </c>
      <c r="P1459" s="26" t="str">
        <f t="shared" si="113"/>
        <v/>
      </c>
      <c r="Q1459" s="26" t="str">
        <f t="shared" si="114"/>
        <v/>
      </c>
    </row>
    <row r="1460" spans="5:17" x14ac:dyDescent="0.25">
      <c r="E1460" s="17">
        <v>1454</v>
      </c>
      <c r="F1460" s="17"/>
      <c r="G1460" s="40"/>
      <c r="H1460" s="43"/>
      <c r="I1460" s="20"/>
      <c r="J1460" s="17" t="s">
        <v>11</v>
      </c>
      <c r="K1460" s="23">
        <f t="shared" ca="1" si="115"/>
        <v>4.1395275887109939</v>
      </c>
      <c r="L1460" s="23"/>
      <c r="M1460" s="26" t="str">
        <f t="shared" si="111"/>
        <v/>
      </c>
      <c r="N1460" s="48"/>
      <c r="O1460" s="28" t="str">
        <f t="shared" si="112"/>
        <v/>
      </c>
      <c r="P1460" s="26" t="str">
        <f t="shared" si="113"/>
        <v/>
      </c>
      <c r="Q1460" s="26" t="str">
        <f t="shared" si="114"/>
        <v/>
      </c>
    </row>
    <row r="1461" spans="5:17" x14ac:dyDescent="0.25">
      <c r="E1461" s="17">
        <v>1455</v>
      </c>
      <c r="F1461" s="17"/>
      <c r="G1461" s="40"/>
      <c r="H1461" s="43"/>
      <c r="I1461" s="20"/>
      <c r="J1461" s="17" t="s">
        <v>11</v>
      </c>
      <c r="K1461" s="23">
        <f t="shared" ca="1" si="115"/>
        <v>3.7122239444106411</v>
      </c>
      <c r="L1461" s="23"/>
      <c r="M1461" s="26" t="str">
        <f t="shared" si="111"/>
        <v/>
      </c>
      <c r="N1461" s="48"/>
      <c r="O1461" s="28" t="str">
        <f t="shared" si="112"/>
        <v/>
      </c>
      <c r="P1461" s="26" t="str">
        <f t="shared" si="113"/>
        <v/>
      </c>
      <c r="Q1461" s="26" t="str">
        <f t="shared" si="114"/>
        <v/>
      </c>
    </row>
    <row r="1462" spans="5:17" x14ac:dyDescent="0.25">
      <c r="E1462" s="17">
        <v>1456</v>
      </c>
      <c r="F1462" s="17"/>
      <c r="G1462" s="40"/>
      <c r="H1462" s="43"/>
      <c r="I1462" s="20"/>
      <c r="J1462" s="17" t="s">
        <v>11</v>
      </c>
      <c r="K1462" s="23">
        <f t="shared" ca="1" si="115"/>
        <v>3.297870285673369</v>
      </c>
      <c r="L1462" s="23"/>
      <c r="M1462" s="26" t="str">
        <f t="shared" si="111"/>
        <v/>
      </c>
      <c r="N1462" s="48"/>
      <c r="O1462" s="28" t="str">
        <f t="shared" si="112"/>
        <v/>
      </c>
      <c r="P1462" s="26" t="str">
        <f t="shared" si="113"/>
        <v/>
      </c>
      <c r="Q1462" s="26" t="str">
        <f t="shared" si="114"/>
        <v/>
      </c>
    </row>
    <row r="1463" spans="5:17" x14ac:dyDescent="0.25">
      <c r="E1463" s="17">
        <v>1457</v>
      </c>
      <c r="F1463" s="17"/>
      <c r="G1463" s="40"/>
      <c r="H1463" s="43"/>
      <c r="I1463" s="20"/>
      <c r="J1463" s="17" t="s">
        <v>11</v>
      </c>
      <c r="K1463" s="23">
        <f t="shared" ca="1" si="115"/>
        <v>4.2097836676286393</v>
      </c>
      <c r="L1463" s="23"/>
      <c r="M1463" s="26" t="str">
        <f t="shared" si="111"/>
        <v/>
      </c>
      <c r="N1463" s="48"/>
      <c r="O1463" s="28" t="str">
        <f t="shared" si="112"/>
        <v/>
      </c>
      <c r="P1463" s="26" t="str">
        <f t="shared" si="113"/>
        <v/>
      </c>
      <c r="Q1463" s="26" t="str">
        <f t="shared" si="114"/>
        <v/>
      </c>
    </row>
    <row r="1464" spans="5:17" x14ac:dyDescent="0.25">
      <c r="E1464" s="17">
        <v>1458</v>
      </c>
      <c r="F1464" s="17"/>
      <c r="G1464" s="40"/>
      <c r="H1464" s="43"/>
      <c r="I1464" s="20"/>
      <c r="J1464" s="17" t="s">
        <v>11</v>
      </c>
      <c r="K1464" s="23">
        <f t="shared" ca="1" si="115"/>
        <v>4.5239646660472346</v>
      </c>
      <c r="L1464" s="23"/>
      <c r="M1464" s="26" t="str">
        <f t="shared" si="111"/>
        <v/>
      </c>
      <c r="N1464" s="48"/>
      <c r="O1464" s="28" t="str">
        <f t="shared" si="112"/>
        <v/>
      </c>
      <c r="P1464" s="26" t="str">
        <f t="shared" si="113"/>
        <v/>
      </c>
      <c r="Q1464" s="26" t="str">
        <f t="shared" si="114"/>
        <v/>
      </c>
    </row>
    <row r="1465" spans="5:17" x14ac:dyDescent="0.25">
      <c r="E1465" s="17">
        <v>1459</v>
      </c>
      <c r="F1465" s="17"/>
      <c r="G1465" s="40"/>
      <c r="H1465" s="43"/>
      <c r="I1465" s="20"/>
      <c r="J1465" s="17" t="s">
        <v>11</v>
      </c>
      <c r="K1465" s="23">
        <f t="shared" ca="1" si="115"/>
        <v>3.8131008184727628</v>
      </c>
      <c r="L1465" s="23"/>
      <c r="M1465" s="26" t="str">
        <f t="shared" si="111"/>
        <v/>
      </c>
      <c r="N1465" s="48"/>
      <c r="O1465" s="28" t="str">
        <f t="shared" si="112"/>
        <v/>
      </c>
      <c r="P1465" s="26" t="str">
        <f t="shared" si="113"/>
        <v/>
      </c>
      <c r="Q1465" s="26" t="str">
        <f t="shared" si="114"/>
        <v/>
      </c>
    </row>
    <row r="1466" spans="5:17" x14ac:dyDescent="0.25">
      <c r="E1466" s="17">
        <v>1460</v>
      </c>
      <c r="F1466" s="17"/>
      <c r="G1466" s="40"/>
      <c r="H1466" s="43"/>
      <c r="I1466" s="20"/>
      <c r="J1466" s="17" t="s">
        <v>11</v>
      </c>
      <c r="K1466" s="23">
        <f t="shared" ca="1" si="115"/>
        <v>3.8116489924160808</v>
      </c>
      <c r="L1466" s="23"/>
      <c r="M1466" s="26" t="str">
        <f t="shared" si="111"/>
        <v/>
      </c>
      <c r="N1466" s="48"/>
      <c r="O1466" s="28" t="str">
        <f t="shared" si="112"/>
        <v/>
      </c>
      <c r="P1466" s="26" t="str">
        <f t="shared" si="113"/>
        <v/>
      </c>
      <c r="Q1466" s="26" t="str">
        <f t="shared" si="114"/>
        <v/>
      </c>
    </row>
    <row r="1467" spans="5:17" x14ac:dyDescent="0.25">
      <c r="E1467" s="17">
        <v>1461</v>
      </c>
      <c r="F1467" s="17"/>
      <c r="G1467" s="40"/>
      <c r="H1467" s="43"/>
      <c r="I1467" s="20"/>
      <c r="J1467" s="17" t="s">
        <v>11</v>
      </c>
      <c r="K1467" s="23">
        <f t="shared" ca="1" si="115"/>
        <v>4.387535654500331</v>
      </c>
      <c r="L1467" s="23"/>
      <c r="M1467" s="26" t="str">
        <f t="shared" si="111"/>
        <v/>
      </c>
      <c r="N1467" s="48"/>
      <c r="O1467" s="28" t="str">
        <f t="shared" si="112"/>
        <v/>
      </c>
      <c r="P1467" s="26" t="str">
        <f t="shared" si="113"/>
        <v/>
      </c>
      <c r="Q1467" s="26" t="str">
        <f t="shared" si="114"/>
        <v/>
      </c>
    </row>
    <row r="1468" spans="5:17" x14ac:dyDescent="0.25">
      <c r="E1468" s="17">
        <v>1462</v>
      </c>
      <c r="F1468" s="17"/>
      <c r="G1468" s="40"/>
      <c r="H1468" s="43"/>
      <c r="I1468" s="20"/>
      <c r="J1468" s="17" t="s">
        <v>11</v>
      </c>
      <c r="K1468" s="23">
        <f t="shared" ca="1" si="115"/>
        <v>2.9570125434154058</v>
      </c>
      <c r="L1468" s="23"/>
      <c r="M1468" s="26" t="str">
        <f t="shared" si="111"/>
        <v/>
      </c>
      <c r="N1468" s="48"/>
      <c r="O1468" s="28" t="str">
        <f t="shared" si="112"/>
        <v/>
      </c>
      <c r="P1468" s="26" t="str">
        <f t="shared" si="113"/>
        <v/>
      </c>
      <c r="Q1468" s="26" t="str">
        <f t="shared" si="114"/>
        <v/>
      </c>
    </row>
    <row r="1469" spans="5:17" x14ac:dyDescent="0.25">
      <c r="E1469" s="17">
        <v>1463</v>
      </c>
      <c r="F1469" s="17"/>
      <c r="G1469" s="40"/>
      <c r="H1469" s="43"/>
      <c r="I1469" s="20"/>
      <c r="J1469" s="17" t="s">
        <v>11</v>
      </c>
      <c r="K1469" s="23">
        <f t="shared" ca="1" si="115"/>
        <v>4.0224344238965006</v>
      </c>
      <c r="L1469" s="23"/>
      <c r="M1469" s="26" t="str">
        <f t="shared" si="111"/>
        <v/>
      </c>
      <c r="N1469" s="48"/>
      <c r="O1469" s="28" t="str">
        <f t="shared" si="112"/>
        <v/>
      </c>
      <c r="P1469" s="26" t="str">
        <f t="shared" si="113"/>
        <v/>
      </c>
      <c r="Q1469" s="26" t="str">
        <f t="shared" si="114"/>
        <v/>
      </c>
    </row>
    <row r="1470" spans="5:17" x14ac:dyDescent="0.25">
      <c r="E1470" s="17">
        <v>1464</v>
      </c>
      <c r="F1470" s="17"/>
      <c r="G1470" s="40"/>
      <c r="H1470" s="43"/>
      <c r="I1470" s="20"/>
      <c r="J1470" s="17" t="s">
        <v>11</v>
      </c>
      <c r="K1470" s="23">
        <f t="shared" ca="1" si="115"/>
        <v>4.5811050588258642</v>
      </c>
      <c r="L1470" s="23"/>
      <c r="M1470" s="26" t="str">
        <f t="shared" si="111"/>
        <v/>
      </c>
      <c r="N1470" s="48"/>
      <c r="O1470" s="28" t="str">
        <f t="shared" si="112"/>
        <v/>
      </c>
      <c r="P1470" s="26" t="str">
        <f t="shared" si="113"/>
        <v/>
      </c>
      <c r="Q1470" s="26" t="str">
        <f t="shared" si="114"/>
        <v/>
      </c>
    </row>
    <row r="1471" spans="5:17" x14ac:dyDescent="0.25">
      <c r="E1471" s="17">
        <v>1465</v>
      </c>
      <c r="F1471" s="17"/>
      <c r="G1471" s="40"/>
      <c r="H1471" s="43"/>
      <c r="I1471" s="20"/>
      <c r="J1471" s="17" t="s">
        <v>11</v>
      </c>
      <c r="K1471" s="23">
        <f t="shared" ca="1" si="115"/>
        <v>2.7886336360320563</v>
      </c>
      <c r="L1471" s="23"/>
      <c r="M1471" s="26" t="str">
        <f t="shared" si="111"/>
        <v/>
      </c>
      <c r="N1471" s="48"/>
      <c r="O1471" s="28" t="str">
        <f t="shared" si="112"/>
        <v/>
      </c>
      <c r="P1471" s="26" t="str">
        <f t="shared" si="113"/>
        <v/>
      </c>
      <c r="Q1471" s="26" t="str">
        <f t="shared" si="114"/>
        <v/>
      </c>
    </row>
    <row r="1472" spans="5:17" x14ac:dyDescent="0.25">
      <c r="E1472" s="17">
        <v>1466</v>
      </c>
      <c r="F1472" s="17"/>
      <c r="G1472" s="40"/>
      <c r="H1472" s="43"/>
      <c r="I1472" s="20"/>
      <c r="J1472" s="17" t="s">
        <v>11</v>
      </c>
      <c r="K1472" s="23">
        <f t="shared" ca="1" si="115"/>
        <v>3.5265178371831043</v>
      </c>
      <c r="L1472" s="23"/>
      <c r="M1472" s="26" t="str">
        <f t="shared" si="111"/>
        <v/>
      </c>
      <c r="N1472" s="48"/>
      <c r="O1472" s="28" t="str">
        <f t="shared" si="112"/>
        <v/>
      </c>
      <c r="P1472" s="26" t="str">
        <f t="shared" si="113"/>
        <v/>
      </c>
      <c r="Q1472" s="26" t="str">
        <f t="shared" si="114"/>
        <v/>
      </c>
    </row>
    <row r="1473" spans="5:17" x14ac:dyDescent="0.25">
      <c r="E1473" s="17">
        <v>1467</v>
      </c>
      <c r="F1473" s="17"/>
      <c r="G1473" s="40"/>
      <c r="H1473" s="43"/>
      <c r="I1473" s="20"/>
      <c r="J1473" s="17" t="s">
        <v>11</v>
      </c>
      <c r="K1473" s="23">
        <f t="shared" ca="1" si="115"/>
        <v>4.5733153120051853</v>
      </c>
      <c r="L1473" s="23"/>
      <c r="M1473" s="26" t="str">
        <f t="shared" si="111"/>
        <v/>
      </c>
      <c r="N1473" s="48"/>
      <c r="O1473" s="28" t="str">
        <f t="shared" si="112"/>
        <v/>
      </c>
      <c r="P1473" s="26" t="str">
        <f t="shared" si="113"/>
        <v/>
      </c>
      <c r="Q1473" s="26" t="str">
        <f t="shared" si="114"/>
        <v/>
      </c>
    </row>
    <row r="1474" spans="5:17" x14ac:dyDescent="0.25">
      <c r="E1474" s="17">
        <v>1468</v>
      </c>
      <c r="F1474" s="17"/>
      <c r="G1474" s="40"/>
      <c r="H1474" s="43"/>
      <c r="I1474" s="20"/>
      <c r="J1474" s="17" t="s">
        <v>11</v>
      </c>
      <c r="K1474" s="23">
        <f t="shared" ca="1" si="115"/>
        <v>3.7646860338116297</v>
      </c>
      <c r="L1474" s="23"/>
      <c r="M1474" s="26" t="str">
        <f t="shared" si="111"/>
        <v/>
      </c>
      <c r="N1474" s="48"/>
      <c r="O1474" s="28" t="str">
        <f t="shared" si="112"/>
        <v/>
      </c>
      <c r="P1474" s="26" t="str">
        <f t="shared" si="113"/>
        <v/>
      </c>
      <c r="Q1474" s="26" t="str">
        <f t="shared" si="114"/>
        <v/>
      </c>
    </row>
    <row r="1475" spans="5:17" x14ac:dyDescent="0.25">
      <c r="E1475" s="17">
        <v>1469</v>
      </c>
      <c r="F1475" s="17"/>
      <c r="G1475" s="40"/>
      <c r="H1475" s="43"/>
      <c r="I1475" s="20"/>
      <c r="J1475" s="17" t="s">
        <v>11</v>
      </c>
      <c r="K1475" s="23">
        <f t="shared" ca="1" si="115"/>
        <v>3.6844545764998262</v>
      </c>
      <c r="L1475" s="23"/>
      <c r="M1475" s="26" t="str">
        <f t="shared" si="111"/>
        <v/>
      </c>
      <c r="N1475" s="48"/>
      <c r="O1475" s="28" t="str">
        <f t="shared" si="112"/>
        <v/>
      </c>
      <c r="P1475" s="26" t="str">
        <f t="shared" si="113"/>
        <v/>
      </c>
      <c r="Q1475" s="26" t="str">
        <f t="shared" si="114"/>
        <v/>
      </c>
    </row>
    <row r="1476" spans="5:17" x14ac:dyDescent="0.25">
      <c r="E1476" s="17">
        <v>1470</v>
      </c>
      <c r="F1476" s="17"/>
      <c r="G1476" s="40"/>
      <c r="H1476" s="43"/>
      <c r="I1476" s="20"/>
      <c r="J1476" s="17" t="s">
        <v>11</v>
      </c>
      <c r="K1476" s="23">
        <f t="shared" ca="1" si="115"/>
        <v>3.8852841148953958</v>
      </c>
      <c r="L1476" s="23"/>
      <c r="M1476" s="26" t="str">
        <f t="shared" si="111"/>
        <v/>
      </c>
      <c r="N1476" s="48"/>
      <c r="O1476" s="28" t="str">
        <f t="shared" si="112"/>
        <v/>
      </c>
      <c r="P1476" s="26" t="str">
        <f t="shared" si="113"/>
        <v/>
      </c>
      <c r="Q1476" s="26" t="str">
        <f t="shared" si="114"/>
        <v/>
      </c>
    </row>
    <row r="1477" spans="5:17" x14ac:dyDescent="0.25">
      <c r="E1477" s="17">
        <v>1471</v>
      </c>
      <c r="F1477" s="17"/>
      <c r="G1477" s="40"/>
      <c r="H1477" s="43"/>
      <c r="I1477" s="20"/>
      <c r="J1477" s="17" t="s">
        <v>11</v>
      </c>
      <c r="K1477" s="23">
        <f t="shared" ca="1" si="115"/>
        <v>3.7646283197457882</v>
      </c>
      <c r="L1477" s="23"/>
      <c r="M1477" s="26" t="str">
        <f t="shared" si="111"/>
        <v/>
      </c>
      <c r="N1477" s="48"/>
      <c r="O1477" s="28" t="str">
        <f t="shared" si="112"/>
        <v/>
      </c>
      <c r="P1477" s="26" t="str">
        <f t="shared" si="113"/>
        <v/>
      </c>
      <c r="Q1477" s="26" t="str">
        <f t="shared" si="114"/>
        <v/>
      </c>
    </row>
    <row r="1478" spans="5:17" x14ac:dyDescent="0.25">
      <c r="E1478" s="17">
        <v>1472</v>
      </c>
      <c r="F1478" s="17"/>
      <c r="G1478" s="40"/>
      <c r="H1478" s="43"/>
      <c r="I1478" s="20"/>
      <c r="J1478" s="17" t="s">
        <v>11</v>
      </c>
      <c r="K1478" s="23">
        <f t="shared" ca="1" si="115"/>
        <v>3.8759283819945249</v>
      </c>
      <c r="L1478" s="23"/>
      <c r="M1478" s="26" t="str">
        <f t="shared" si="111"/>
        <v/>
      </c>
      <c r="N1478" s="48"/>
      <c r="O1478" s="28" t="str">
        <f t="shared" si="112"/>
        <v/>
      </c>
      <c r="P1478" s="26" t="str">
        <f t="shared" si="113"/>
        <v/>
      </c>
      <c r="Q1478" s="26" t="str">
        <f t="shared" si="114"/>
        <v/>
      </c>
    </row>
    <row r="1479" spans="5:17" x14ac:dyDescent="0.25">
      <c r="E1479" s="17">
        <v>1473</v>
      </c>
      <c r="F1479" s="17"/>
      <c r="G1479" s="40"/>
      <c r="H1479" s="43"/>
      <c r="I1479" s="20"/>
      <c r="J1479" s="17" t="s">
        <v>11</v>
      </c>
      <c r="K1479" s="23">
        <f t="shared" ca="1" si="115"/>
        <v>4.2610065905856072</v>
      </c>
      <c r="L1479" s="23"/>
      <c r="M1479" s="26" t="str">
        <f t="shared" si="111"/>
        <v/>
      </c>
      <c r="N1479" s="48"/>
      <c r="O1479" s="28" t="str">
        <f t="shared" si="112"/>
        <v/>
      </c>
      <c r="P1479" s="26" t="str">
        <f t="shared" si="113"/>
        <v/>
      </c>
      <c r="Q1479" s="26" t="str">
        <f t="shared" si="114"/>
        <v/>
      </c>
    </row>
    <row r="1480" spans="5:17" x14ac:dyDescent="0.25">
      <c r="E1480" s="17">
        <v>1474</v>
      </c>
      <c r="F1480" s="17"/>
      <c r="G1480" s="40"/>
      <c r="H1480" s="43"/>
      <c r="I1480" s="20"/>
      <c r="J1480" s="17" t="s">
        <v>11</v>
      </c>
      <c r="K1480" s="23">
        <f t="shared" ca="1" si="115"/>
        <v>4.3936864518477083</v>
      </c>
      <c r="L1480" s="23"/>
      <c r="M1480" s="26" t="str">
        <f t="shared" ref="M1480:M1543" si="116">IF(N1479&lt;&gt;"",IF(M1479=1,IF(N1479="GAGNÉ",1,2),IF(N1479="GAGNÉ",INDEX(fibo,MATCH(M1479,fibo,0)-2),INDEX(fibo,MATCH(M1479,fibo,0),1)+INDEX(fibo,MATCH(M1479,fibo,0)-1))),"")</f>
        <v/>
      </c>
      <c r="N1480" s="48"/>
      <c r="O1480" s="28" t="str">
        <f t="shared" si="112"/>
        <v/>
      </c>
      <c r="P1480" s="26" t="str">
        <f t="shared" si="113"/>
        <v/>
      </c>
      <c r="Q1480" s="26" t="str">
        <f t="shared" si="114"/>
        <v/>
      </c>
    </row>
    <row r="1481" spans="5:17" x14ac:dyDescent="0.25">
      <c r="E1481" s="17">
        <v>1475</v>
      </c>
      <c r="F1481" s="17"/>
      <c r="G1481" s="40"/>
      <c r="H1481" s="43"/>
      <c r="I1481" s="20"/>
      <c r="J1481" s="17" t="s">
        <v>11</v>
      </c>
      <c r="K1481" s="23">
        <f t="shared" ca="1" si="115"/>
        <v>2.7714433066013235</v>
      </c>
      <c r="L1481" s="23"/>
      <c r="M1481" s="26" t="str">
        <f t="shared" si="116"/>
        <v/>
      </c>
      <c r="N1481" s="48"/>
      <c r="O1481" s="28" t="str">
        <f t="shared" ref="O1481:O1544" si="117">IF(N1481="GAGNÉ",K1481*M1481,IF(N1481="PERDU","0,00 €",""))</f>
        <v/>
      </c>
      <c r="P1481" s="26" t="str">
        <f t="shared" ref="P1481:P1544" si="118">IF(N1481="GAGNÉ",O1481-M1481,IF(N1481="PERDU",-M1481,""))</f>
        <v/>
      </c>
      <c r="Q1481" s="26" t="str">
        <f t="shared" ref="Q1481:Q1544" si="119">IF(N1481="GAGNÉ",O1481-M1481+Q1480,IF(N1481="PERDU",Q1480-M1481,""))</f>
        <v/>
      </c>
    </row>
    <row r="1482" spans="5:17" x14ac:dyDescent="0.25">
      <c r="E1482" s="17">
        <v>1476</v>
      </c>
      <c r="F1482" s="17"/>
      <c r="G1482" s="40"/>
      <c r="H1482" s="43"/>
      <c r="I1482" s="20"/>
      <c r="J1482" s="17" t="s">
        <v>11</v>
      </c>
      <c r="K1482" s="23">
        <f t="shared" ca="1" si="115"/>
        <v>3.3966193126224553</v>
      </c>
      <c r="L1482" s="23"/>
      <c r="M1482" s="26" t="str">
        <f t="shared" si="116"/>
        <v/>
      </c>
      <c r="N1482" s="48"/>
      <c r="O1482" s="28" t="str">
        <f t="shared" si="117"/>
        <v/>
      </c>
      <c r="P1482" s="26" t="str">
        <f t="shared" si="118"/>
        <v/>
      </c>
      <c r="Q1482" s="26" t="str">
        <f t="shared" si="119"/>
        <v/>
      </c>
    </row>
    <row r="1483" spans="5:17" x14ac:dyDescent="0.25">
      <c r="E1483" s="17">
        <v>1477</v>
      </c>
      <c r="F1483" s="17"/>
      <c r="G1483" s="40"/>
      <c r="H1483" s="43"/>
      <c r="I1483" s="20"/>
      <c r="J1483" s="17" t="s">
        <v>11</v>
      </c>
      <c r="K1483" s="23">
        <f t="shared" ca="1" si="115"/>
        <v>3.3485965769585531</v>
      </c>
      <c r="L1483" s="23"/>
      <c r="M1483" s="26" t="str">
        <f t="shared" si="116"/>
        <v/>
      </c>
      <c r="N1483" s="48"/>
      <c r="O1483" s="28" t="str">
        <f t="shared" si="117"/>
        <v/>
      </c>
      <c r="P1483" s="26" t="str">
        <f t="shared" si="118"/>
        <v/>
      </c>
      <c r="Q1483" s="26" t="str">
        <f t="shared" si="119"/>
        <v/>
      </c>
    </row>
    <row r="1484" spans="5:17" x14ac:dyDescent="0.25">
      <c r="E1484" s="17">
        <v>1478</v>
      </c>
      <c r="F1484" s="17"/>
      <c r="G1484" s="40"/>
      <c r="H1484" s="43"/>
      <c r="I1484" s="20"/>
      <c r="J1484" s="17" t="s">
        <v>11</v>
      </c>
      <c r="K1484" s="23">
        <f t="shared" ca="1" si="115"/>
        <v>4.2412346803665892</v>
      </c>
      <c r="L1484" s="23"/>
      <c r="M1484" s="26" t="str">
        <f t="shared" si="116"/>
        <v/>
      </c>
      <c r="N1484" s="48"/>
      <c r="O1484" s="28" t="str">
        <f t="shared" si="117"/>
        <v/>
      </c>
      <c r="P1484" s="26" t="str">
        <f t="shared" si="118"/>
        <v/>
      </c>
      <c r="Q1484" s="26" t="str">
        <f t="shared" si="119"/>
        <v/>
      </c>
    </row>
    <row r="1485" spans="5:17" x14ac:dyDescent="0.25">
      <c r="E1485" s="17">
        <v>1479</v>
      </c>
      <c r="F1485" s="17"/>
      <c r="G1485" s="40"/>
      <c r="H1485" s="43"/>
      <c r="I1485" s="20"/>
      <c r="J1485" s="17" t="s">
        <v>11</v>
      </c>
      <c r="K1485" s="23">
        <f t="shared" ca="1" si="115"/>
        <v>3.555405561866281</v>
      </c>
      <c r="L1485" s="23"/>
      <c r="M1485" s="26" t="str">
        <f t="shared" si="116"/>
        <v/>
      </c>
      <c r="N1485" s="48"/>
      <c r="O1485" s="28" t="str">
        <f t="shared" si="117"/>
        <v/>
      </c>
      <c r="P1485" s="26" t="str">
        <f t="shared" si="118"/>
        <v/>
      </c>
      <c r="Q1485" s="26" t="str">
        <f t="shared" si="119"/>
        <v/>
      </c>
    </row>
    <row r="1486" spans="5:17" x14ac:dyDescent="0.25">
      <c r="E1486" s="17">
        <v>1480</v>
      </c>
      <c r="F1486" s="17"/>
      <c r="G1486" s="40"/>
      <c r="H1486" s="43"/>
      <c r="I1486" s="20"/>
      <c r="J1486" s="17" t="s">
        <v>11</v>
      </c>
      <c r="K1486" s="23">
        <f t="shared" ca="1" si="115"/>
        <v>2.9863096165535317</v>
      </c>
      <c r="L1486" s="23"/>
      <c r="M1486" s="26" t="str">
        <f t="shared" si="116"/>
        <v/>
      </c>
      <c r="N1486" s="48"/>
      <c r="O1486" s="28" t="str">
        <f t="shared" si="117"/>
        <v/>
      </c>
      <c r="P1486" s="26" t="str">
        <f t="shared" si="118"/>
        <v/>
      </c>
      <c r="Q1486" s="26" t="str">
        <f t="shared" si="119"/>
        <v/>
      </c>
    </row>
    <row r="1487" spans="5:17" x14ac:dyDescent="0.25">
      <c r="E1487" s="17">
        <v>1481</v>
      </c>
      <c r="F1487" s="17"/>
      <c r="G1487" s="40"/>
      <c r="H1487" s="43"/>
      <c r="I1487" s="20"/>
      <c r="J1487" s="17" t="s">
        <v>11</v>
      </c>
      <c r="K1487" s="23">
        <f t="shared" ca="1" si="115"/>
        <v>4.4375849202128599</v>
      </c>
      <c r="L1487" s="23"/>
      <c r="M1487" s="26" t="str">
        <f t="shared" si="116"/>
        <v/>
      </c>
      <c r="N1487" s="48"/>
      <c r="O1487" s="28" t="str">
        <f t="shared" si="117"/>
        <v/>
      </c>
      <c r="P1487" s="26" t="str">
        <f t="shared" si="118"/>
        <v/>
      </c>
      <c r="Q1487" s="26" t="str">
        <f t="shared" si="119"/>
        <v/>
      </c>
    </row>
    <row r="1488" spans="5:17" x14ac:dyDescent="0.25">
      <c r="E1488" s="17">
        <v>1482</v>
      </c>
      <c r="F1488" s="17"/>
      <c r="G1488" s="40"/>
      <c r="H1488" s="43"/>
      <c r="I1488" s="20"/>
      <c r="J1488" s="17" t="s">
        <v>11</v>
      </c>
      <c r="K1488" s="23">
        <f t="shared" ca="1" si="115"/>
        <v>3.0379479108640002</v>
      </c>
      <c r="L1488" s="23"/>
      <c r="M1488" s="26" t="str">
        <f t="shared" si="116"/>
        <v/>
      </c>
      <c r="N1488" s="48"/>
      <c r="O1488" s="28" t="str">
        <f t="shared" si="117"/>
        <v/>
      </c>
      <c r="P1488" s="26" t="str">
        <f t="shared" si="118"/>
        <v/>
      </c>
      <c r="Q1488" s="26" t="str">
        <f t="shared" si="119"/>
        <v/>
      </c>
    </row>
    <row r="1489" spans="5:17" x14ac:dyDescent="0.25">
      <c r="E1489" s="17">
        <v>1483</v>
      </c>
      <c r="F1489" s="17"/>
      <c r="G1489" s="40"/>
      <c r="H1489" s="43"/>
      <c r="I1489" s="20"/>
      <c r="J1489" s="17" t="s">
        <v>11</v>
      </c>
      <c r="K1489" s="23">
        <f t="shared" ca="1" si="115"/>
        <v>4.2342201212491553</v>
      </c>
      <c r="L1489" s="23"/>
      <c r="M1489" s="26" t="str">
        <f t="shared" si="116"/>
        <v/>
      </c>
      <c r="N1489" s="48"/>
      <c r="O1489" s="28" t="str">
        <f t="shared" si="117"/>
        <v/>
      </c>
      <c r="P1489" s="26" t="str">
        <f t="shared" si="118"/>
        <v/>
      </c>
      <c r="Q1489" s="26" t="str">
        <f t="shared" si="119"/>
        <v/>
      </c>
    </row>
    <row r="1490" spans="5:17" x14ac:dyDescent="0.25">
      <c r="E1490" s="17">
        <v>1484</v>
      </c>
      <c r="F1490" s="17"/>
      <c r="G1490" s="40"/>
      <c r="H1490" s="43"/>
      <c r="I1490" s="20"/>
      <c r="J1490" s="17" t="s">
        <v>11</v>
      </c>
      <c r="K1490" s="23">
        <f t="shared" ca="1" si="115"/>
        <v>3.3504289406411978</v>
      </c>
      <c r="L1490" s="23"/>
      <c r="M1490" s="26" t="str">
        <f t="shared" si="116"/>
        <v/>
      </c>
      <c r="N1490" s="48"/>
      <c r="O1490" s="28" t="str">
        <f t="shared" si="117"/>
        <v/>
      </c>
      <c r="P1490" s="26" t="str">
        <f t="shared" si="118"/>
        <v/>
      </c>
      <c r="Q1490" s="26" t="str">
        <f t="shared" si="119"/>
        <v/>
      </c>
    </row>
    <row r="1491" spans="5:17" x14ac:dyDescent="0.25">
      <c r="E1491" s="17">
        <v>1485</v>
      </c>
      <c r="F1491" s="17"/>
      <c r="G1491" s="40"/>
      <c r="H1491" s="43"/>
      <c r="I1491" s="20"/>
      <c r="J1491" s="17" t="s">
        <v>11</v>
      </c>
      <c r="K1491" s="23">
        <f t="shared" ca="1" si="115"/>
        <v>3.0116874179918147</v>
      </c>
      <c r="L1491" s="23"/>
      <c r="M1491" s="26" t="str">
        <f t="shared" si="116"/>
        <v/>
      </c>
      <c r="N1491" s="48"/>
      <c r="O1491" s="28" t="str">
        <f t="shared" si="117"/>
        <v/>
      </c>
      <c r="P1491" s="26" t="str">
        <f t="shared" si="118"/>
        <v/>
      </c>
      <c r="Q1491" s="26" t="str">
        <f t="shared" si="119"/>
        <v/>
      </c>
    </row>
    <row r="1492" spans="5:17" x14ac:dyDescent="0.25">
      <c r="E1492" s="17">
        <v>1486</v>
      </c>
      <c r="F1492" s="17"/>
      <c r="G1492" s="40"/>
      <c r="H1492" s="43"/>
      <c r="I1492" s="20"/>
      <c r="J1492" s="17" t="s">
        <v>11</v>
      </c>
      <c r="K1492" s="23">
        <f t="shared" ca="1" si="115"/>
        <v>3.2907653309056943</v>
      </c>
      <c r="L1492" s="23"/>
      <c r="M1492" s="26" t="str">
        <f t="shared" si="116"/>
        <v/>
      </c>
      <c r="N1492" s="48"/>
      <c r="O1492" s="28" t="str">
        <f t="shared" si="117"/>
        <v/>
      </c>
      <c r="P1492" s="26" t="str">
        <f t="shared" si="118"/>
        <v/>
      </c>
      <c r="Q1492" s="26" t="str">
        <f t="shared" si="119"/>
        <v/>
      </c>
    </row>
    <row r="1493" spans="5:17" x14ac:dyDescent="0.25">
      <c r="E1493" s="17">
        <v>1487</v>
      </c>
      <c r="F1493" s="17"/>
      <c r="G1493" s="40"/>
      <c r="H1493" s="43"/>
      <c r="I1493" s="20"/>
      <c r="J1493" s="17" t="s">
        <v>11</v>
      </c>
      <c r="K1493" s="23">
        <f t="shared" ca="1" si="115"/>
        <v>3.1890719152201421</v>
      </c>
      <c r="L1493" s="23"/>
      <c r="M1493" s="26" t="str">
        <f t="shared" si="116"/>
        <v/>
      </c>
      <c r="N1493" s="48"/>
      <c r="O1493" s="28" t="str">
        <f t="shared" si="117"/>
        <v/>
      </c>
      <c r="P1493" s="26" t="str">
        <f t="shared" si="118"/>
        <v/>
      </c>
      <c r="Q1493" s="26" t="str">
        <f t="shared" si="119"/>
        <v/>
      </c>
    </row>
    <row r="1494" spans="5:17" x14ac:dyDescent="0.25">
      <c r="E1494" s="17">
        <v>1488</v>
      </c>
      <c r="F1494" s="17"/>
      <c r="G1494" s="40"/>
      <c r="H1494" s="43"/>
      <c r="I1494" s="20"/>
      <c r="J1494" s="17" t="s">
        <v>11</v>
      </c>
      <c r="K1494" s="23">
        <f t="shared" ca="1" si="115"/>
        <v>3.7507533466777554</v>
      </c>
      <c r="L1494" s="23"/>
      <c r="M1494" s="26" t="str">
        <f t="shared" si="116"/>
        <v/>
      </c>
      <c r="N1494" s="48"/>
      <c r="O1494" s="28" t="str">
        <f t="shared" si="117"/>
        <v/>
      </c>
      <c r="P1494" s="26" t="str">
        <f t="shared" si="118"/>
        <v/>
      </c>
      <c r="Q1494" s="26" t="str">
        <f t="shared" si="119"/>
        <v/>
      </c>
    </row>
    <row r="1495" spans="5:17" x14ac:dyDescent="0.25">
      <c r="E1495" s="17">
        <v>1489</v>
      </c>
      <c r="F1495" s="17"/>
      <c r="G1495" s="40"/>
      <c r="H1495" s="43"/>
      <c r="I1495" s="20"/>
      <c r="J1495" s="17" t="s">
        <v>11</v>
      </c>
      <c r="K1495" s="23">
        <f t="shared" ca="1" si="115"/>
        <v>4.1122217884973544</v>
      </c>
      <c r="L1495" s="23"/>
      <c r="M1495" s="26" t="str">
        <f t="shared" si="116"/>
        <v/>
      </c>
      <c r="N1495" s="48"/>
      <c r="O1495" s="28" t="str">
        <f t="shared" si="117"/>
        <v/>
      </c>
      <c r="P1495" s="26" t="str">
        <f t="shared" si="118"/>
        <v/>
      </c>
      <c r="Q1495" s="26" t="str">
        <f t="shared" si="119"/>
        <v/>
      </c>
    </row>
    <row r="1496" spans="5:17" x14ac:dyDescent="0.25">
      <c r="E1496" s="17">
        <v>1490</v>
      </c>
      <c r="F1496" s="17"/>
      <c r="G1496" s="40"/>
      <c r="H1496" s="43"/>
      <c r="I1496" s="20"/>
      <c r="J1496" s="17" t="s">
        <v>11</v>
      </c>
      <c r="K1496" s="23">
        <f t="shared" ca="1" si="115"/>
        <v>3.6109375146122726</v>
      </c>
      <c r="L1496" s="23"/>
      <c r="M1496" s="26" t="str">
        <f t="shared" si="116"/>
        <v/>
      </c>
      <c r="N1496" s="48"/>
      <c r="O1496" s="28" t="str">
        <f t="shared" si="117"/>
        <v/>
      </c>
      <c r="P1496" s="26" t="str">
        <f t="shared" si="118"/>
        <v/>
      </c>
      <c r="Q1496" s="26" t="str">
        <f t="shared" si="119"/>
        <v/>
      </c>
    </row>
    <row r="1497" spans="5:17" x14ac:dyDescent="0.25">
      <c r="E1497" s="17">
        <v>1491</v>
      </c>
      <c r="F1497" s="17"/>
      <c r="G1497" s="40"/>
      <c r="H1497" s="43"/>
      <c r="I1497" s="20"/>
      <c r="J1497" s="17" t="s">
        <v>11</v>
      </c>
      <c r="K1497" s="23">
        <f t="shared" ca="1" si="115"/>
        <v>2.8928000970394332</v>
      </c>
      <c r="L1497" s="23"/>
      <c r="M1497" s="26" t="str">
        <f t="shared" si="116"/>
        <v/>
      </c>
      <c r="N1497" s="48"/>
      <c r="O1497" s="28" t="str">
        <f t="shared" si="117"/>
        <v/>
      </c>
      <c r="P1497" s="26" t="str">
        <f t="shared" si="118"/>
        <v/>
      </c>
      <c r="Q1497" s="26" t="str">
        <f t="shared" si="119"/>
        <v/>
      </c>
    </row>
    <row r="1498" spans="5:17" x14ac:dyDescent="0.25">
      <c r="E1498" s="17">
        <v>1492</v>
      </c>
      <c r="F1498" s="17"/>
      <c r="G1498" s="40"/>
      <c r="H1498" s="43"/>
      <c r="I1498" s="20"/>
      <c r="J1498" s="17" t="s">
        <v>11</v>
      </c>
      <c r="K1498" s="23">
        <f t="shared" ca="1" si="115"/>
        <v>2.9216781437563921</v>
      </c>
      <c r="L1498" s="23"/>
      <c r="M1498" s="26" t="str">
        <f t="shared" si="116"/>
        <v/>
      </c>
      <c r="N1498" s="48"/>
      <c r="O1498" s="28" t="str">
        <f t="shared" si="117"/>
        <v/>
      </c>
      <c r="P1498" s="26" t="str">
        <f t="shared" si="118"/>
        <v/>
      </c>
      <c r="Q1498" s="26" t="str">
        <f t="shared" si="119"/>
        <v/>
      </c>
    </row>
    <row r="1499" spans="5:17" x14ac:dyDescent="0.25">
      <c r="E1499" s="17">
        <v>1493</v>
      </c>
      <c r="F1499" s="17"/>
      <c r="G1499" s="40"/>
      <c r="H1499" s="43"/>
      <c r="I1499" s="20"/>
      <c r="J1499" s="17" t="s">
        <v>11</v>
      </c>
      <c r="K1499" s="23">
        <f t="shared" ca="1" si="115"/>
        <v>4.0546424794359179</v>
      </c>
      <c r="L1499" s="23"/>
      <c r="M1499" s="26" t="str">
        <f t="shared" si="116"/>
        <v/>
      </c>
      <c r="N1499" s="48"/>
      <c r="O1499" s="28" t="str">
        <f t="shared" si="117"/>
        <v/>
      </c>
      <c r="P1499" s="26" t="str">
        <f t="shared" si="118"/>
        <v/>
      </c>
      <c r="Q1499" s="26" t="str">
        <f t="shared" si="119"/>
        <v/>
      </c>
    </row>
    <row r="1500" spans="5:17" x14ac:dyDescent="0.25">
      <c r="E1500" s="17">
        <v>1494</v>
      </c>
      <c r="F1500" s="17"/>
      <c r="G1500" s="40"/>
      <c r="H1500" s="43"/>
      <c r="I1500" s="20"/>
      <c r="J1500" s="17" t="s">
        <v>11</v>
      </c>
      <c r="K1500" s="23">
        <f t="shared" ca="1" si="115"/>
        <v>3.077761976398715</v>
      </c>
      <c r="L1500" s="23"/>
      <c r="M1500" s="26" t="str">
        <f t="shared" si="116"/>
        <v/>
      </c>
      <c r="N1500" s="48"/>
      <c r="O1500" s="28" t="str">
        <f t="shared" si="117"/>
        <v/>
      </c>
      <c r="P1500" s="26" t="str">
        <f t="shared" si="118"/>
        <v/>
      </c>
      <c r="Q1500" s="26" t="str">
        <f t="shared" si="119"/>
        <v/>
      </c>
    </row>
    <row r="1501" spans="5:17" x14ac:dyDescent="0.25">
      <c r="E1501" s="17">
        <v>1495</v>
      </c>
      <c r="F1501" s="17"/>
      <c r="G1501" s="40"/>
      <c r="H1501" s="43"/>
      <c r="I1501" s="20"/>
      <c r="J1501" s="17" t="s">
        <v>11</v>
      </c>
      <c r="K1501" s="23">
        <f t="shared" ca="1" si="115"/>
        <v>2.9402527589748577</v>
      </c>
      <c r="L1501" s="23"/>
      <c r="M1501" s="26" t="str">
        <f t="shared" si="116"/>
        <v/>
      </c>
      <c r="N1501" s="48"/>
      <c r="O1501" s="28" t="str">
        <f t="shared" si="117"/>
        <v/>
      </c>
      <c r="P1501" s="26" t="str">
        <f t="shared" si="118"/>
        <v/>
      </c>
      <c r="Q1501" s="26" t="str">
        <f t="shared" si="119"/>
        <v/>
      </c>
    </row>
    <row r="1502" spans="5:17" x14ac:dyDescent="0.25">
      <c r="E1502" s="17">
        <v>1496</v>
      </c>
      <c r="F1502" s="17"/>
      <c r="G1502" s="40"/>
      <c r="H1502" s="43"/>
      <c r="I1502" s="20"/>
      <c r="J1502" s="17" t="s">
        <v>11</v>
      </c>
      <c r="K1502" s="23">
        <f t="shared" ca="1" si="115"/>
        <v>4.4172029492292424</v>
      </c>
      <c r="L1502" s="23"/>
      <c r="M1502" s="26" t="str">
        <f t="shared" si="116"/>
        <v/>
      </c>
      <c r="N1502" s="48"/>
      <c r="O1502" s="28" t="str">
        <f t="shared" si="117"/>
        <v/>
      </c>
      <c r="P1502" s="26" t="str">
        <f t="shared" si="118"/>
        <v/>
      </c>
      <c r="Q1502" s="26" t="str">
        <f t="shared" si="119"/>
        <v/>
      </c>
    </row>
    <row r="1503" spans="5:17" x14ac:dyDescent="0.25">
      <c r="E1503" s="17">
        <v>1497</v>
      </c>
      <c r="F1503" s="17"/>
      <c r="G1503" s="40"/>
      <c r="H1503" s="43"/>
      <c r="I1503" s="20"/>
      <c r="J1503" s="17" t="s">
        <v>11</v>
      </c>
      <c r="K1503" s="23">
        <f t="shared" ca="1" si="115"/>
        <v>4.1287839777854858</v>
      </c>
      <c r="L1503" s="23"/>
      <c r="M1503" s="26" t="str">
        <f t="shared" si="116"/>
        <v/>
      </c>
      <c r="N1503" s="48"/>
      <c r="O1503" s="28" t="str">
        <f t="shared" si="117"/>
        <v/>
      </c>
      <c r="P1503" s="26" t="str">
        <f t="shared" si="118"/>
        <v/>
      </c>
      <c r="Q1503" s="26" t="str">
        <f t="shared" si="119"/>
        <v/>
      </c>
    </row>
    <row r="1504" spans="5:17" x14ac:dyDescent="0.25">
      <c r="E1504" s="17">
        <v>1498</v>
      </c>
      <c r="F1504" s="17"/>
      <c r="G1504" s="40"/>
      <c r="H1504" s="43"/>
      <c r="I1504" s="20"/>
      <c r="J1504" s="17" t="s">
        <v>11</v>
      </c>
      <c r="K1504" s="23">
        <f t="shared" ca="1" si="115"/>
        <v>3.9752651413794045</v>
      </c>
      <c r="L1504" s="23"/>
      <c r="M1504" s="26" t="str">
        <f t="shared" si="116"/>
        <v/>
      </c>
      <c r="N1504" s="48"/>
      <c r="O1504" s="28" t="str">
        <f t="shared" si="117"/>
        <v/>
      </c>
      <c r="P1504" s="26" t="str">
        <f t="shared" si="118"/>
        <v/>
      </c>
      <c r="Q1504" s="26" t="str">
        <f t="shared" si="119"/>
        <v/>
      </c>
    </row>
    <row r="1505" spans="5:17" x14ac:dyDescent="0.25">
      <c r="E1505" s="17">
        <v>1499</v>
      </c>
      <c r="F1505" s="17"/>
      <c r="G1505" s="40"/>
      <c r="H1505" s="43"/>
      <c r="I1505" s="20"/>
      <c r="J1505" s="17" t="s">
        <v>11</v>
      </c>
      <c r="K1505" s="23">
        <f t="shared" ca="1" si="115"/>
        <v>3.8098653197856556</v>
      </c>
      <c r="L1505" s="23"/>
      <c r="M1505" s="26" t="str">
        <f t="shared" si="116"/>
        <v/>
      </c>
      <c r="N1505" s="48"/>
      <c r="O1505" s="28" t="str">
        <f t="shared" si="117"/>
        <v/>
      </c>
      <c r="P1505" s="26" t="str">
        <f t="shared" si="118"/>
        <v/>
      </c>
      <c r="Q1505" s="26" t="str">
        <f t="shared" si="119"/>
        <v/>
      </c>
    </row>
    <row r="1506" spans="5:17" x14ac:dyDescent="0.25">
      <c r="E1506" s="17">
        <v>1500</v>
      </c>
      <c r="F1506" s="17"/>
      <c r="G1506" s="40"/>
      <c r="H1506" s="43"/>
      <c r="I1506" s="20"/>
      <c r="J1506" s="17" t="s">
        <v>11</v>
      </c>
      <c r="K1506" s="23">
        <f t="shared" ca="1" si="115"/>
        <v>4.5115735570723734</v>
      </c>
      <c r="L1506" s="23"/>
      <c r="M1506" s="26" t="str">
        <f t="shared" si="116"/>
        <v/>
      </c>
      <c r="N1506" s="48"/>
      <c r="O1506" s="28" t="str">
        <f t="shared" si="117"/>
        <v/>
      </c>
      <c r="P1506" s="26" t="str">
        <f t="shared" si="118"/>
        <v/>
      </c>
      <c r="Q1506" s="26" t="str">
        <f t="shared" si="119"/>
        <v/>
      </c>
    </row>
    <row r="1507" spans="5:17" x14ac:dyDescent="0.25">
      <c r="E1507" s="17">
        <v>1501</v>
      </c>
      <c r="F1507" s="17"/>
      <c r="G1507" s="40"/>
      <c r="H1507" s="43"/>
      <c r="I1507" s="20"/>
      <c r="J1507" s="17" t="s">
        <v>11</v>
      </c>
      <c r="K1507" s="23">
        <f t="shared" ca="1" si="115"/>
        <v>3.0414751358870862</v>
      </c>
      <c r="L1507" s="23"/>
      <c r="M1507" s="26" t="str">
        <f t="shared" si="116"/>
        <v/>
      </c>
      <c r="N1507" s="48"/>
      <c r="O1507" s="28" t="str">
        <f t="shared" si="117"/>
        <v/>
      </c>
      <c r="P1507" s="26" t="str">
        <f t="shared" si="118"/>
        <v/>
      </c>
      <c r="Q1507" s="26" t="str">
        <f t="shared" si="119"/>
        <v/>
      </c>
    </row>
    <row r="1508" spans="5:17" x14ac:dyDescent="0.25">
      <c r="E1508" s="17">
        <v>1502</v>
      </c>
      <c r="F1508" s="17"/>
      <c r="G1508" s="40"/>
      <c r="H1508" s="43"/>
      <c r="I1508" s="20"/>
      <c r="J1508" s="17" t="s">
        <v>11</v>
      </c>
      <c r="K1508" s="23">
        <f t="shared" ca="1" si="115"/>
        <v>4.2848125232197392</v>
      </c>
      <c r="L1508" s="23"/>
      <c r="M1508" s="26" t="str">
        <f t="shared" si="116"/>
        <v/>
      </c>
      <c r="N1508" s="48"/>
      <c r="O1508" s="28" t="str">
        <f t="shared" si="117"/>
        <v/>
      </c>
      <c r="P1508" s="26" t="str">
        <f t="shared" si="118"/>
        <v/>
      </c>
      <c r="Q1508" s="26" t="str">
        <f t="shared" si="119"/>
        <v/>
      </c>
    </row>
    <row r="1509" spans="5:17" x14ac:dyDescent="0.25">
      <c r="E1509" s="17">
        <v>1503</v>
      </c>
      <c r="F1509" s="17"/>
      <c r="G1509" s="40"/>
      <c r="H1509" s="43"/>
      <c r="I1509" s="20"/>
      <c r="J1509" s="17" t="s">
        <v>11</v>
      </c>
      <c r="K1509" s="23">
        <f t="shared" ca="1" si="115"/>
        <v>4.5399090015471941</v>
      </c>
      <c r="L1509" s="23"/>
      <c r="M1509" s="26" t="str">
        <f t="shared" si="116"/>
        <v/>
      </c>
      <c r="N1509" s="48"/>
      <c r="O1509" s="28" t="str">
        <f t="shared" si="117"/>
        <v/>
      </c>
      <c r="P1509" s="26" t="str">
        <f t="shared" si="118"/>
        <v/>
      </c>
      <c r="Q1509" s="26" t="str">
        <f t="shared" si="119"/>
        <v/>
      </c>
    </row>
    <row r="1510" spans="5:17" x14ac:dyDescent="0.25">
      <c r="E1510" s="17">
        <v>1504</v>
      </c>
      <c r="F1510" s="17"/>
      <c r="G1510" s="40"/>
      <c r="H1510" s="43"/>
      <c r="I1510" s="20"/>
      <c r="J1510" s="17" t="s">
        <v>11</v>
      </c>
      <c r="K1510" s="23">
        <f t="shared" ca="1" si="115"/>
        <v>2.9762332752186835</v>
      </c>
      <c r="L1510" s="23"/>
      <c r="M1510" s="26" t="str">
        <f t="shared" si="116"/>
        <v/>
      </c>
      <c r="N1510" s="48"/>
      <c r="O1510" s="28" t="str">
        <f t="shared" si="117"/>
        <v/>
      </c>
      <c r="P1510" s="26" t="str">
        <f t="shared" si="118"/>
        <v/>
      </c>
      <c r="Q1510" s="26" t="str">
        <f t="shared" si="119"/>
        <v/>
      </c>
    </row>
    <row r="1511" spans="5:17" x14ac:dyDescent="0.25">
      <c r="E1511" s="17">
        <v>1505</v>
      </c>
      <c r="F1511" s="17"/>
      <c r="G1511" s="40"/>
      <c r="H1511" s="43"/>
      <c r="I1511" s="20"/>
      <c r="J1511" s="17" t="s">
        <v>11</v>
      </c>
      <c r="K1511" s="23">
        <f t="shared" ca="1" si="115"/>
        <v>3.978129535367902</v>
      </c>
      <c r="L1511" s="23"/>
      <c r="M1511" s="26" t="str">
        <f t="shared" si="116"/>
        <v/>
      </c>
      <c r="N1511" s="48"/>
      <c r="O1511" s="28" t="str">
        <f t="shared" si="117"/>
        <v/>
      </c>
      <c r="P1511" s="26" t="str">
        <f t="shared" si="118"/>
        <v/>
      </c>
      <c r="Q1511" s="26" t="str">
        <f t="shared" si="119"/>
        <v/>
      </c>
    </row>
    <row r="1512" spans="5:17" x14ac:dyDescent="0.25">
      <c r="E1512" s="17">
        <v>1506</v>
      </c>
      <c r="F1512" s="17"/>
      <c r="G1512" s="40"/>
      <c r="H1512" s="43"/>
      <c r="I1512" s="20"/>
      <c r="J1512" s="17" t="s">
        <v>11</v>
      </c>
      <c r="K1512" s="23">
        <f t="shared" ca="1" si="115"/>
        <v>3.0715428946205465</v>
      </c>
      <c r="L1512" s="23"/>
      <c r="M1512" s="26" t="str">
        <f t="shared" si="116"/>
        <v/>
      </c>
      <c r="N1512" s="48"/>
      <c r="O1512" s="28" t="str">
        <f t="shared" si="117"/>
        <v/>
      </c>
      <c r="P1512" s="26" t="str">
        <f t="shared" si="118"/>
        <v/>
      </c>
      <c r="Q1512" s="26" t="str">
        <f t="shared" si="119"/>
        <v/>
      </c>
    </row>
    <row r="1513" spans="5:17" x14ac:dyDescent="0.25">
      <c r="E1513" s="17">
        <v>1507</v>
      </c>
      <c r="F1513" s="17"/>
      <c r="G1513" s="40"/>
      <c r="H1513" s="43"/>
      <c r="I1513" s="20"/>
      <c r="J1513" s="17" t="s">
        <v>11</v>
      </c>
      <c r="K1513" s="23">
        <f t="shared" ca="1" si="115"/>
        <v>4.373945785033003</v>
      </c>
      <c r="L1513" s="23"/>
      <c r="M1513" s="26" t="str">
        <f t="shared" si="116"/>
        <v/>
      </c>
      <c r="N1513" s="48"/>
      <c r="O1513" s="28" t="str">
        <f t="shared" si="117"/>
        <v/>
      </c>
      <c r="P1513" s="26" t="str">
        <f t="shared" si="118"/>
        <v/>
      </c>
      <c r="Q1513" s="26" t="str">
        <f t="shared" si="119"/>
        <v/>
      </c>
    </row>
    <row r="1514" spans="5:17" x14ac:dyDescent="0.25">
      <c r="E1514" s="17">
        <v>1508</v>
      </c>
      <c r="F1514" s="17"/>
      <c r="G1514" s="40"/>
      <c r="H1514" s="43"/>
      <c r="I1514" s="20"/>
      <c r="J1514" s="17" t="s">
        <v>11</v>
      </c>
      <c r="K1514" s="23">
        <f t="shared" ca="1" si="115"/>
        <v>3.6861539315791765</v>
      </c>
      <c r="L1514" s="23"/>
      <c r="M1514" s="26" t="str">
        <f t="shared" si="116"/>
        <v/>
      </c>
      <c r="N1514" s="48"/>
      <c r="O1514" s="28" t="str">
        <f t="shared" si="117"/>
        <v/>
      </c>
      <c r="P1514" s="26" t="str">
        <f t="shared" si="118"/>
        <v/>
      </c>
      <c r="Q1514" s="26" t="str">
        <f t="shared" si="119"/>
        <v/>
      </c>
    </row>
    <row r="1515" spans="5:17" x14ac:dyDescent="0.25">
      <c r="E1515" s="17">
        <v>1509</v>
      </c>
      <c r="F1515" s="17"/>
      <c r="G1515" s="40"/>
      <c r="H1515" s="43"/>
      <c r="I1515" s="20"/>
      <c r="J1515" s="17" t="s">
        <v>11</v>
      </c>
      <c r="K1515" s="23">
        <f t="shared" ref="K1515:K1578" ca="1" si="120">2.75+RAND()*(4.6-2.75)</f>
        <v>3.6031789455896339</v>
      </c>
      <c r="L1515" s="23"/>
      <c r="M1515" s="26" t="str">
        <f t="shared" si="116"/>
        <v/>
      </c>
      <c r="N1515" s="48"/>
      <c r="O1515" s="28" t="str">
        <f t="shared" si="117"/>
        <v/>
      </c>
      <c r="P1515" s="26" t="str">
        <f t="shared" si="118"/>
        <v/>
      </c>
      <c r="Q1515" s="26" t="str">
        <f t="shared" si="119"/>
        <v/>
      </c>
    </row>
    <row r="1516" spans="5:17" x14ac:dyDescent="0.25">
      <c r="E1516" s="17">
        <v>1510</v>
      </c>
      <c r="F1516" s="17"/>
      <c r="G1516" s="40"/>
      <c r="H1516" s="43"/>
      <c r="I1516" s="20"/>
      <c r="J1516" s="17" t="s">
        <v>11</v>
      </c>
      <c r="K1516" s="23">
        <f t="shared" ca="1" si="120"/>
        <v>3.1898269541685531</v>
      </c>
      <c r="L1516" s="23"/>
      <c r="M1516" s="26" t="str">
        <f t="shared" si="116"/>
        <v/>
      </c>
      <c r="N1516" s="48"/>
      <c r="O1516" s="28" t="str">
        <f t="shared" si="117"/>
        <v/>
      </c>
      <c r="P1516" s="26" t="str">
        <f t="shared" si="118"/>
        <v/>
      </c>
      <c r="Q1516" s="26" t="str">
        <f t="shared" si="119"/>
        <v/>
      </c>
    </row>
    <row r="1517" spans="5:17" x14ac:dyDescent="0.25">
      <c r="E1517" s="17">
        <v>1511</v>
      </c>
      <c r="F1517" s="17"/>
      <c r="G1517" s="40"/>
      <c r="H1517" s="43"/>
      <c r="I1517" s="20"/>
      <c r="J1517" s="17" t="s">
        <v>11</v>
      </c>
      <c r="K1517" s="23">
        <f t="shared" ca="1" si="120"/>
        <v>4.3466730311465307</v>
      </c>
      <c r="L1517" s="23"/>
      <c r="M1517" s="26" t="str">
        <f t="shared" si="116"/>
        <v/>
      </c>
      <c r="N1517" s="48"/>
      <c r="O1517" s="28" t="str">
        <f t="shared" si="117"/>
        <v/>
      </c>
      <c r="P1517" s="26" t="str">
        <f t="shared" si="118"/>
        <v/>
      </c>
      <c r="Q1517" s="26" t="str">
        <f t="shared" si="119"/>
        <v/>
      </c>
    </row>
    <row r="1518" spans="5:17" x14ac:dyDescent="0.25">
      <c r="E1518" s="17">
        <v>1512</v>
      </c>
      <c r="F1518" s="17"/>
      <c r="G1518" s="40"/>
      <c r="H1518" s="43"/>
      <c r="I1518" s="20"/>
      <c r="J1518" s="17" t="s">
        <v>11</v>
      </c>
      <c r="K1518" s="23">
        <f t="shared" ca="1" si="120"/>
        <v>4.5482345912393951</v>
      </c>
      <c r="L1518" s="23"/>
      <c r="M1518" s="26" t="str">
        <f t="shared" si="116"/>
        <v/>
      </c>
      <c r="N1518" s="48"/>
      <c r="O1518" s="28" t="str">
        <f t="shared" si="117"/>
        <v/>
      </c>
      <c r="P1518" s="26" t="str">
        <f t="shared" si="118"/>
        <v/>
      </c>
      <c r="Q1518" s="26" t="str">
        <f t="shared" si="119"/>
        <v/>
      </c>
    </row>
    <row r="1519" spans="5:17" x14ac:dyDescent="0.25">
      <c r="E1519" s="17">
        <v>1513</v>
      </c>
      <c r="F1519" s="17"/>
      <c r="G1519" s="40"/>
      <c r="H1519" s="43"/>
      <c r="I1519" s="20"/>
      <c r="J1519" s="17" t="s">
        <v>11</v>
      </c>
      <c r="K1519" s="23">
        <f t="shared" ca="1" si="120"/>
        <v>3.1171958234431365</v>
      </c>
      <c r="L1519" s="23"/>
      <c r="M1519" s="26" t="str">
        <f t="shared" si="116"/>
        <v/>
      </c>
      <c r="N1519" s="48"/>
      <c r="O1519" s="28" t="str">
        <f t="shared" si="117"/>
        <v/>
      </c>
      <c r="P1519" s="26" t="str">
        <f t="shared" si="118"/>
        <v/>
      </c>
      <c r="Q1519" s="26" t="str">
        <f t="shared" si="119"/>
        <v/>
      </c>
    </row>
    <row r="1520" spans="5:17" x14ac:dyDescent="0.25">
      <c r="E1520" s="17">
        <v>1514</v>
      </c>
      <c r="F1520" s="17"/>
      <c r="G1520" s="40"/>
      <c r="H1520" s="43"/>
      <c r="I1520" s="20"/>
      <c r="J1520" s="17" t="s">
        <v>11</v>
      </c>
      <c r="K1520" s="23">
        <f t="shared" ca="1" si="120"/>
        <v>4.34212226715887</v>
      </c>
      <c r="L1520" s="23"/>
      <c r="M1520" s="26" t="str">
        <f t="shared" si="116"/>
        <v/>
      </c>
      <c r="N1520" s="48"/>
      <c r="O1520" s="28" t="str">
        <f t="shared" si="117"/>
        <v/>
      </c>
      <c r="P1520" s="26" t="str">
        <f t="shared" si="118"/>
        <v/>
      </c>
      <c r="Q1520" s="26" t="str">
        <f t="shared" si="119"/>
        <v/>
      </c>
    </row>
    <row r="1521" spans="5:17" x14ac:dyDescent="0.25">
      <c r="E1521" s="17">
        <v>1515</v>
      </c>
      <c r="F1521" s="17"/>
      <c r="G1521" s="40"/>
      <c r="H1521" s="43"/>
      <c r="I1521" s="20"/>
      <c r="J1521" s="17" t="s">
        <v>11</v>
      </c>
      <c r="K1521" s="23">
        <f t="shared" ca="1" si="120"/>
        <v>4.5518781038468195</v>
      </c>
      <c r="L1521" s="23"/>
      <c r="M1521" s="26" t="str">
        <f t="shared" si="116"/>
        <v/>
      </c>
      <c r="N1521" s="48"/>
      <c r="O1521" s="28" t="str">
        <f t="shared" si="117"/>
        <v/>
      </c>
      <c r="P1521" s="26" t="str">
        <f t="shared" si="118"/>
        <v/>
      </c>
      <c r="Q1521" s="26" t="str">
        <f t="shared" si="119"/>
        <v/>
      </c>
    </row>
    <row r="1522" spans="5:17" x14ac:dyDescent="0.25">
      <c r="E1522" s="17">
        <v>1516</v>
      </c>
      <c r="F1522" s="17"/>
      <c r="G1522" s="40"/>
      <c r="H1522" s="43"/>
      <c r="I1522" s="20"/>
      <c r="J1522" s="17" t="s">
        <v>11</v>
      </c>
      <c r="K1522" s="23">
        <f t="shared" ca="1" si="120"/>
        <v>2.9580600173064191</v>
      </c>
      <c r="L1522" s="23"/>
      <c r="M1522" s="26" t="str">
        <f t="shared" si="116"/>
        <v/>
      </c>
      <c r="N1522" s="48"/>
      <c r="O1522" s="28" t="str">
        <f t="shared" si="117"/>
        <v/>
      </c>
      <c r="P1522" s="26" t="str">
        <f t="shared" si="118"/>
        <v/>
      </c>
      <c r="Q1522" s="26" t="str">
        <f t="shared" si="119"/>
        <v/>
      </c>
    </row>
    <row r="1523" spans="5:17" x14ac:dyDescent="0.25">
      <c r="E1523" s="17">
        <v>1517</v>
      </c>
      <c r="F1523" s="17"/>
      <c r="G1523" s="40"/>
      <c r="H1523" s="43"/>
      <c r="I1523" s="20"/>
      <c r="J1523" s="17" t="s">
        <v>11</v>
      </c>
      <c r="K1523" s="23">
        <f t="shared" ca="1" si="120"/>
        <v>3.277459146590612</v>
      </c>
      <c r="L1523" s="23"/>
      <c r="M1523" s="26" t="str">
        <f t="shared" si="116"/>
        <v/>
      </c>
      <c r="N1523" s="48"/>
      <c r="O1523" s="28" t="str">
        <f t="shared" si="117"/>
        <v/>
      </c>
      <c r="P1523" s="26" t="str">
        <f t="shared" si="118"/>
        <v/>
      </c>
      <c r="Q1523" s="26" t="str">
        <f t="shared" si="119"/>
        <v/>
      </c>
    </row>
    <row r="1524" spans="5:17" x14ac:dyDescent="0.25">
      <c r="E1524" s="17">
        <v>1518</v>
      </c>
      <c r="F1524" s="17"/>
      <c r="G1524" s="40"/>
      <c r="H1524" s="43"/>
      <c r="I1524" s="20"/>
      <c r="J1524" s="17" t="s">
        <v>11</v>
      </c>
      <c r="K1524" s="23">
        <f t="shared" ca="1" si="120"/>
        <v>4.5549388622554643</v>
      </c>
      <c r="L1524" s="23"/>
      <c r="M1524" s="26" t="str">
        <f t="shared" si="116"/>
        <v/>
      </c>
      <c r="N1524" s="48"/>
      <c r="O1524" s="28" t="str">
        <f t="shared" si="117"/>
        <v/>
      </c>
      <c r="P1524" s="26" t="str">
        <f t="shared" si="118"/>
        <v/>
      </c>
      <c r="Q1524" s="26" t="str">
        <f t="shared" si="119"/>
        <v/>
      </c>
    </row>
    <row r="1525" spans="5:17" x14ac:dyDescent="0.25">
      <c r="E1525" s="17">
        <v>1519</v>
      </c>
      <c r="F1525" s="17"/>
      <c r="G1525" s="40"/>
      <c r="H1525" s="43"/>
      <c r="I1525" s="20"/>
      <c r="J1525" s="17" t="s">
        <v>11</v>
      </c>
      <c r="K1525" s="23">
        <f t="shared" ca="1" si="120"/>
        <v>3.6607574976882722</v>
      </c>
      <c r="L1525" s="23"/>
      <c r="M1525" s="26" t="str">
        <f t="shared" si="116"/>
        <v/>
      </c>
      <c r="N1525" s="48"/>
      <c r="O1525" s="28" t="str">
        <f t="shared" si="117"/>
        <v/>
      </c>
      <c r="P1525" s="26" t="str">
        <f t="shared" si="118"/>
        <v/>
      </c>
      <c r="Q1525" s="26" t="str">
        <f t="shared" si="119"/>
        <v/>
      </c>
    </row>
    <row r="1526" spans="5:17" x14ac:dyDescent="0.25">
      <c r="E1526" s="17">
        <v>1520</v>
      </c>
      <c r="F1526" s="17"/>
      <c r="G1526" s="40"/>
      <c r="H1526" s="43"/>
      <c r="I1526" s="20"/>
      <c r="J1526" s="17" t="s">
        <v>11</v>
      </c>
      <c r="K1526" s="23">
        <f t="shared" ca="1" si="120"/>
        <v>4.3622760815634285</v>
      </c>
      <c r="L1526" s="23"/>
      <c r="M1526" s="26" t="str">
        <f t="shared" si="116"/>
        <v/>
      </c>
      <c r="N1526" s="48"/>
      <c r="O1526" s="28" t="str">
        <f t="shared" si="117"/>
        <v/>
      </c>
      <c r="P1526" s="26" t="str">
        <f t="shared" si="118"/>
        <v/>
      </c>
      <c r="Q1526" s="26" t="str">
        <f t="shared" si="119"/>
        <v/>
      </c>
    </row>
    <row r="1527" spans="5:17" x14ac:dyDescent="0.25">
      <c r="E1527" s="17">
        <v>1521</v>
      </c>
      <c r="F1527" s="17"/>
      <c r="G1527" s="40"/>
      <c r="H1527" s="43"/>
      <c r="I1527" s="20"/>
      <c r="J1527" s="17" t="s">
        <v>11</v>
      </c>
      <c r="K1527" s="23">
        <f t="shared" ca="1" si="120"/>
        <v>3.9835028016094425</v>
      </c>
      <c r="L1527" s="23"/>
      <c r="M1527" s="26" t="str">
        <f t="shared" si="116"/>
        <v/>
      </c>
      <c r="N1527" s="48"/>
      <c r="O1527" s="28" t="str">
        <f t="shared" si="117"/>
        <v/>
      </c>
      <c r="P1527" s="26" t="str">
        <f t="shared" si="118"/>
        <v/>
      </c>
      <c r="Q1527" s="26" t="str">
        <f t="shared" si="119"/>
        <v/>
      </c>
    </row>
    <row r="1528" spans="5:17" x14ac:dyDescent="0.25">
      <c r="E1528" s="17">
        <v>1522</v>
      </c>
      <c r="F1528" s="17"/>
      <c r="G1528" s="40"/>
      <c r="H1528" s="43"/>
      <c r="I1528" s="20"/>
      <c r="J1528" s="17" t="s">
        <v>11</v>
      </c>
      <c r="K1528" s="23">
        <f t="shared" ca="1" si="120"/>
        <v>4.0535795123533935</v>
      </c>
      <c r="L1528" s="23"/>
      <c r="M1528" s="26" t="str">
        <f t="shared" si="116"/>
        <v/>
      </c>
      <c r="N1528" s="48"/>
      <c r="O1528" s="28" t="str">
        <f t="shared" si="117"/>
        <v/>
      </c>
      <c r="P1528" s="26" t="str">
        <f t="shared" si="118"/>
        <v/>
      </c>
      <c r="Q1528" s="26" t="str">
        <f t="shared" si="119"/>
        <v/>
      </c>
    </row>
    <row r="1529" spans="5:17" x14ac:dyDescent="0.25">
      <c r="E1529" s="17">
        <v>1523</v>
      </c>
      <c r="F1529" s="17"/>
      <c r="G1529" s="40"/>
      <c r="H1529" s="43"/>
      <c r="I1529" s="20"/>
      <c r="J1529" s="17" t="s">
        <v>11</v>
      </c>
      <c r="K1529" s="23">
        <f t="shared" ca="1" si="120"/>
        <v>3.2033324198775164</v>
      </c>
      <c r="L1529" s="23"/>
      <c r="M1529" s="26" t="str">
        <f t="shared" si="116"/>
        <v/>
      </c>
      <c r="N1529" s="48"/>
      <c r="O1529" s="28" t="str">
        <f t="shared" si="117"/>
        <v/>
      </c>
      <c r="P1529" s="26" t="str">
        <f t="shared" si="118"/>
        <v/>
      </c>
      <c r="Q1529" s="26" t="str">
        <f t="shared" si="119"/>
        <v/>
      </c>
    </row>
    <row r="1530" spans="5:17" x14ac:dyDescent="0.25">
      <c r="E1530" s="17">
        <v>1524</v>
      </c>
      <c r="F1530" s="17"/>
      <c r="G1530" s="40"/>
      <c r="H1530" s="43"/>
      <c r="I1530" s="20"/>
      <c r="J1530" s="17" t="s">
        <v>11</v>
      </c>
      <c r="K1530" s="23">
        <f t="shared" ca="1" si="120"/>
        <v>3.6113315355713573</v>
      </c>
      <c r="L1530" s="23"/>
      <c r="M1530" s="26" t="str">
        <f t="shared" si="116"/>
        <v/>
      </c>
      <c r="N1530" s="48"/>
      <c r="O1530" s="28" t="str">
        <f t="shared" si="117"/>
        <v/>
      </c>
      <c r="P1530" s="26" t="str">
        <f t="shared" si="118"/>
        <v/>
      </c>
      <c r="Q1530" s="26" t="str">
        <f t="shared" si="119"/>
        <v/>
      </c>
    </row>
    <row r="1531" spans="5:17" x14ac:dyDescent="0.25">
      <c r="E1531" s="17">
        <v>1525</v>
      </c>
      <c r="F1531" s="17"/>
      <c r="G1531" s="40"/>
      <c r="H1531" s="43"/>
      <c r="I1531" s="20"/>
      <c r="J1531" s="17" t="s">
        <v>11</v>
      </c>
      <c r="K1531" s="23">
        <f t="shared" ca="1" si="120"/>
        <v>4.0161758070176194</v>
      </c>
      <c r="L1531" s="23"/>
      <c r="M1531" s="26" t="str">
        <f t="shared" si="116"/>
        <v/>
      </c>
      <c r="N1531" s="48"/>
      <c r="O1531" s="28" t="str">
        <f t="shared" si="117"/>
        <v/>
      </c>
      <c r="P1531" s="26" t="str">
        <f t="shared" si="118"/>
        <v/>
      </c>
      <c r="Q1531" s="26" t="str">
        <f t="shared" si="119"/>
        <v/>
      </c>
    </row>
    <row r="1532" spans="5:17" x14ac:dyDescent="0.25">
      <c r="E1532" s="17">
        <v>1526</v>
      </c>
      <c r="F1532" s="17"/>
      <c r="G1532" s="40"/>
      <c r="H1532" s="43"/>
      <c r="I1532" s="20"/>
      <c r="J1532" s="17" t="s">
        <v>11</v>
      </c>
      <c r="K1532" s="23">
        <f t="shared" ca="1" si="120"/>
        <v>4.183599290596252</v>
      </c>
      <c r="L1532" s="23"/>
      <c r="M1532" s="26" t="str">
        <f t="shared" si="116"/>
        <v/>
      </c>
      <c r="N1532" s="48"/>
      <c r="O1532" s="28" t="str">
        <f t="shared" si="117"/>
        <v/>
      </c>
      <c r="P1532" s="26" t="str">
        <f t="shared" si="118"/>
        <v/>
      </c>
      <c r="Q1532" s="26" t="str">
        <f t="shared" si="119"/>
        <v/>
      </c>
    </row>
    <row r="1533" spans="5:17" x14ac:dyDescent="0.25">
      <c r="E1533" s="17">
        <v>1527</v>
      </c>
      <c r="F1533" s="17"/>
      <c r="G1533" s="40"/>
      <c r="H1533" s="43"/>
      <c r="I1533" s="20"/>
      <c r="J1533" s="17" t="s">
        <v>11</v>
      </c>
      <c r="K1533" s="23">
        <f t="shared" ca="1" si="120"/>
        <v>3.8510523120547853</v>
      </c>
      <c r="L1533" s="23"/>
      <c r="M1533" s="26" t="str">
        <f t="shared" si="116"/>
        <v/>
      </c>
      <c r="N1533" s="48"/>
      <c r="O1533" s="28" t="str">
        <f t="shared" si="117"/>
        <v/>
      </c>
      <c r="P1533" s="26" t="str">
        <f t="shared" si="118"/>
        <v/>
      </c>
      <c r="Q1533" s="26" t="str">
        <f t="shared" si="119"/>
        <v/>
      </c>
    </row>
    <row r="1534" spans="5:17" x14ac:dyDescent="0.25">
      <c r="E1534" s="17">
        <v>1528</v>
      </c>
      <c r="F1534" s="17"/>
      <c r="G1534" s="40"/>
      <c r="H1534" s="43"/>
      <c r="I1534" s="20"/>
      <c r="J1534" s="17" t="s">
        <v>11</v>
      </c>
      <c r="K1534" s="23">
        <f t="shared" ca="1" si="120"/>
        <v>3.2991548496832626</v>
      </c>
      <c r="L1534" s="23"/>
      <c r="M1534" s="26" t="str">
        <f t="shared" si="116"/>
        <v/>
      </c>
      <c r="N1534" s="48"/>
      <c r="O1534" s="28" t="str">
        <f t="shared" si="117"/>
        <v/>
      </c>
      <c r="P1534" s="26" t="str">
        <f t="shared" si="118"/>
        <v/>
      </c>
      <c r="Q1534" s="26" t="str">
        <f t="shared" si="119"/>
        <v/>
      </c>
    </row>
    <row r="1535" spans="5:17" x14ac:dyDescent="0.25">
      <c r="E1535" s="17">
        <v>1529</v>
      </c>
      <c r="F1535" s="17"/>
      <c r="G1535" s="40"/>
      <c r="H1535" s="43"/>
      <c r="I1535" s="20"/>
      <c r="J1535" s="17" t="s">
        <v>11</v>
      </c>
      <c r="K1535" s="23">
        <f t="shared" ca="1" si="120"/>
        <v>3.8921279782535367</v>
      </c>
      <c r="L1535" s="23"/>
      <c r="M1535" s="26" t="str">
        <f t="shared" si="116"/>
        <v/>
      </c>
      <c r="N1535" s="48"/>
      <c r="O1535" s="28" t="str">
        <f t="shared" si="117"/>
        <v/>
      </c>
      <c r="P1535" s="26" t="str">
        <f t="shared" si="118"/>
        <v/>
      </c>
      <c r="Q1535" s="26" t="str">
        <f t="shared" si="119"/>
        <v/>
      </c>
    </row>
    <row r="1536" spans="5:17" x14ac:dyDescent="0.25">
      <c r="E1536" s="17">
        <v>1530</v>
      </c>
      <c r="F1536" s="17"/>
      <c r="G1536" s="40"/>
      <c r="H1536" s="43"/>
      <c r="I1536" s="20"/>
      <c r="J1536" s="17" t="s">
        <v>11</v>
      </c>
      <c r="K1536" s="23">
        <f t="shared" ca="1" si="120"/>
        <v>2.9983281343032342</v>
      </c>
      <c r="L1536" s="23"/>
      <c r="M1536" s="26" t="str">
        <f t="shared" si="116"/>
        <v/>
      </c>
      <c r="N1536" s="48"/>
      <c r="O1536" s="28" t="str">
        <f t="shared" si="117"/>
        <v/>
      </c>
      <c r="P1536" s="26" t="str">
        <f t="shared" si="118"/>
        <v/>
      </c>
      <c r="Q1536" s="26" t="str">
        <f t="shared" si="119"/>
        <v/>
      </c>
    </row>
    <row r="1537" spans="5:17" x14ac:dyDescent="0.25">
      <c r="E1537" s="17">
        <v>1531</v>
      </c>
      <c r="F1537" s="17"/>
      <c r="G1537" s="40"/>
      <c r="H1537" s="43"/>
      <c r="I1537" s="20"/>
      <c r="J1537" s="17" t="s">
        <v>11</v>
      </c>
      <c r="K1537" s="23">
        <f t="shared" ca="1" si="120"/>
        <v>2.8330597103917898</v>
      </c>
      <c r="L1537" s="23"/>
      <c r="M1537" s="26" t="str">
        <f t="shared" si="116"/>
        <v/>
      </c>
      <c r="N1537" s="48"/>
      <c r="O1537" s="28" t="str">
        <f t="shared" si="117"/>
        <v/>
      </c>
      <c r="P1537" s="26" t="str">
        <f t="shared" si="118"/>
        <v/>
      </c>
      <c r="Q1537" s="26" t="str">
        <f t="shared" si="119"/>
        <v/>
      </c>
    </row>
    <row r="1538" spans="5:17" x14ac:dyDescent="0.25">
      <c r="E1538" s="17">
        <v>1532</v>
      </c>
      <c r="F1538" s="17"/>
      <c r="G1538" s="40"/>
      <c r="H1538" s="43"/>
      <c r="I1538" s="20"/>
      <c r="J1538" s="17" t="s">
        <v>11</v>
      </c>
      <c r="K1538" s="23">
        <f t="shared" ca="1" si="120"/>
        <v>4.0006206841656189</v>
      </c>
      <c r="L1538" s="23"/>
      <c r="M1538" s="26" t="str">
        <f t="shared" si="116"/>
        <v/>
      </c>
      <c r="N1538" s="48"/>
      <c r="O1538" s="28" t="str">
        <f t="shared" si="117"/>
        <v/>
      </c>
      <c r="P1538" s="26" t="str">
        <f t="shared" si="118"/>
        <v/>
      </c>
      <c r="Q1538" s="26" t="str">
        <f t="shared" si="119"/>
        <v/>
      </c>
    </row>
    <row r="1539" spans="5:17" x14ac:dyDescent="0.25">
      <c r="E1539" s="17">
        <v>1533</v>
      </c>
      <c r="F1539" s="17"/>
      <c r="G1539" s="40"/>
      <c r="H1539" s="43"/>
      <c r="I1539" s="20"/>
      <c r="J1539" s="17" t="s">
        <v>11</v>
      </c>
      <c r="K1539" s="23">
        <f t="shared" ca="1" si="120"/>
        <v>4.5321463613172188</v>
      </c>
      <c r="L1539" s="23"/>
      <c r="M1539" s="26" t="str">
        <f t="shared" si="116"/>
        <v/>
      </c>
      <c r="N1539" s="48"/>
      <c r="O1539" s="28" t="str">
        <f t="shared" si="117"/>
        <v/>
      </c>
      <c r="P1539" s="26" t="str">
        <f t="shared" si="118"/>
        <v/>
      </c>
      <c r="Q1539" s="26" t="str">
        <f t="shared" si="119"/>
        <v/>
      </c>
    </row>
    <row r="1540" spans="5:17" x14ac:dyDescent="0.25">
      <c r="E1540" s="17">
        <v>1534</v>
      </c>
      <c r="F1540" s="17"/>
      <c r="G1540" s="40"/>
      <c r="H1540" s="43"/>
      <c r="I1540" s="20"/>
      <c r="J1540" s="17" t="s">
        <v>11</v>
      </c>
      <c r="K1540" s="23">
        <f t="shared" ca="1" si="120"/>
        <v>3.5627313974157531</v>
      </c>
      <c r="L1540" s="23"/>
      <c r="M1540" s="26" t="str">
        <f t="shared" si="116"/>
        <v/>
      </c>
      <c r="N1540" s="48"/>
      <c r="O1540" s="28" t="str">
        <f t="shared" si="117"/>
        <v/>
      </c>
      <c r="P1540" s="26" t="str">
        <f t="shared" si="118"/>
        <v/>
      </c>
      <c r="Q1540" s="26" t="str">
        <f t="shared" si="119"/>
        <v/>
      </c>
    </row>
    <row r="1541" spans="5:17" x14ac:dyDescent="0.25">
      <c r="E1541" s="17">
        <v>1535</v>
      </c>
      <c r="F1541" s="17"/>
      <c r="G1541" s="40"/>
      <c r="H1541" s="43"/>
      <c r="I1541" s="20"/>
      <c r="J1541" s="17" t="s">
        <v>11</v>
      </c>
      <c r="K1541" s="23">
        <f t="shared" ca="1" si="120"/>
        <v>3.0412334032949673</v>
      </c>
      <c r="L1541" s="23"/>
      <c r="M1541" s="26" t="str">
        <f t="shared" si="116"/>
        <v/>
      </c>
      <c r="N1541" s="48"/>
      <c r="O1541" s="28" t="str">
        <f t="shared" si="117"/>
        <v/>
      </c>
      <c r="P1541" s="26" t="str">
        <f t="shared" si="118"/>
        <v/>
      </c>
      <c r="Q1541" s="26" t="str">
        <f t="shared" si="119"/>
        <v/>
      </c>
    </row>
    <row r="1542" spans="5:17" x14ac:dyDescent="0.25">
      <c r="E1542" s="17">
        <v>1536</v>
      </c>
      <c r="F1542" s="17"/>
      <c r="G1542" s="40"/>
      <c r="H1542" s="43"/>
      <c r="I1542" s="20"/>
      <c r="J1542" s="17" t="s">
        <v>11</v>
      </c>
      <c r="K1542" s="23">
        <f t="shared" ca="1" si="120"/>
        <v>4.5827449477518893</v>
      </c>
      <c r="L1542" s="23"/>
      <c r="M1542" s="26" t="str">
        <f t="shared" si="116"/>
        <v/>
      </c>
      <c r="N1542" s="48"/>
      <c r="O1542" s="28" t="str">
        <f t="shared" si="117"/>
        <v/>
      </c>
      <c r="P1542" s="26" t="str">
        <f t="shared" si="118"/>
        <v/>
      </c>
      <c r="Q1542" s="26" t="str">
        <f t="shared" si="119"/>
        <v/>
      </c>
    </row>
    <row r="1543" spans="5:17" x14ac:dyDescent="0.25">
      <c r="E1543" s="17">
        <v>1537</v>
      </c>
      <c r="F1543" s="17"/>
      <c r="G1543" s="40"/>
      <c r="H1543" s="43"/>
      <c r="I1543" s="20"/>
      <c r="J1543" s="17" t="s">
        <v>11</v>
      </c>
      <c r="K1543" s="23">
        <f t="shared" ca="1" si="120"/>
        <v>2.8966760461103518</v>
      </c>
      <c r="L1543" s="23"/>
      <c r="M1543" s="26" t="str">
        <f t="shared" si="116"/>
        <v/>
      </c>
      <c r="N1543" s="48"/>
      <c r="O1543" s="28" t="str">
        <f t="shared" si="117"/>
        <v/>
      </c>
      <c r="P1543" s="26" t="str">
        <f t="shared" si="118"/>
        <v/>
      </c>
      <c r="Q1543" s="26" t="str">
        <f t="shared" si="119"/>
        <v/>
      </c>
    </row>
    <row r="1544" spans="5:17" x14ac:dyDescent="0.25">
      <c r="E1544" s="17">
        <v>1538</v>
      </c>
      <c r="F1544" s="17"/>
      <c r="G1544" s="40"/>
      <c r="H1544" s="43"/>
      <c r="I1544" s="20"/>
      <c r="J1544" s="17" t="s">
        <v>11</v>
      </c>
      <c r="K1544" s="23">
        <f t="shared" ca="1" si="120"/>
        <v>3.1309890001488405</v>
      </c>
      <c r="L1544" s="23"/>
      <c r="M1544" s="26" t="str">
        <f t="shared" ref="M1544:M1607" si="121">IF(N1543&lt;&gt;"",IF(M1543=1,IF(N1543="GAGNÉ",1,2),IF(N1543="GAGNÉ",INDEX(fibo,MATCH(M1543,fibo,0)-2),INDEX(fibo,MATCH(M1543,fibo,0),1)+INDEX(fibo,MATCH(M1543,fibo,0)-1))),"")</f>
        <v/>
      </c>
      <c r="N1544" s="48"/>
      <c r="O1544" s="28" t="str">
        <f t="shared" si="117"/>
        <v/>
      </c>
      <c r="P1544" s="26" t="str">
        <f t="shared" si="118"/>
        <v/>
      </c>
      <c r="Q1544" s="26" t="str">
        <f t="shared" si="119"/>
        <v/>
      </c>
    </row>
    <row r="1545" spans="5:17" x14ac:dyDescent="0.25">
      <c r="E1545" s="17">
        <v>1539</v>
      </c>
      <c r="F1545" s="17"/>
      <c r="G1545" s="40"/>
      <c r="H1545" s="43"/>
      <c r="I1545" s="20"/>
      <c r="J1545" s="17" t="s">
        <v>11</v>
      </c>
      <c r="K1545" s="23">
        <f t="shared" ca="1" si="120"/>
        <v>2.8942996265466148</v>
      </c>
      <c r="L1545" s="23"/>
      <c r="M1545" s="26" t="str">
        <f t="shared" si="121"/>
        <v/>
      </c>
      <c r="N1545" s="48"/>
      <c r="O1545" s="28" t="str">
        <f t="shared" ref="O1545:O1608" si="122">IF(N1545="GAGNÉ",K1545*M1545,IF(N1545="PERDU","0,00 €",""))</f>
        <v/>
      </c>
      <c r="P1545" s="26" t="str">
        <f t="shared" ref="P1545:P1608" si="123">IF(N1545="GAGNÉ",O1545-M1545,IF(N1545="PERDU",-M1545,""))</f>
        <v/>
      </c>
      <c r="Q1545" s="26" t="str">
        <f t="shared" ref="Q1545:Q1608" si="124">IF(N1545="GAGNÉ",O1545-M1545+Q1544,IF(N1545="PERDU",Q1544-M1545,""))</f>
        <v/>
      </c>
    </row>
    <row r="1546" spans="5:17" x14ac:dyDescent="0.25">
      <c r="E1546" s="17">
        <v>1540</v>
      </c>
      <c r="F1546" s="17"/>
      <c r="G1546" s="40"/>
      <c r="H1546" s="43"/>
      <c r="I1546" s="20"/>
      <c r="J1546" s="17" t="s">
        <v>11</v>
      </c>
      <c r="K1546" s="23">
        <f t="shared" ca="1" si="120"/>
        <v>2.8941530489084855</v>
      </c>
      <c r="L1546" s="23"/>
      <c r="M1546" s="26" t="str">
        <f t="shared" si="121"/>
        <v/>
      </c>
      <c r="N1546" s="48"/>
      <c r="O1546" s="28" t="str">
        <f t="shared" si="122"/>
        <v/>
      </c>
      <c r="P1546" s="26" t="str">
        <f t="shared" si="123"/>
        <v/>
      </c>
      <c r="Q1546" s="26" t="str">
        <f t="shared" si="124"/>
        <v/>
      </c>
    </row>
    <row r="1547" spans="5:17" x14ac:dyDescent="0.25">
      <c r="E1547" s="17">
        <v>1541</v>
      </c>
      <c r="F1547" s="17"/>
      <c r="G1547" s="40"/>
      <c r="H1547" s="43"/>
      <c r="I1547" s="20"/>
      <c r="J1547" s="17" t="s">
        <v>11</v>
      </c>
      <c r="K1547" s="23">
        <f t="shared" ca="1" si="120"/>
        <v>3.023779949248774</v>
      </c>
      <c r="L1547" s="23"/>
      <c r="M1547" s="26" t="str">
        <f t="shared" si="121"/>
        <v/>
      </c>
      <c r="N1547" s="48"/>
      <c r="O1547" s="28" t="str">
        <f t="shared" si="122"/>
        <v/>
      </c>
      <c r="P1547" s="26" t="str">
        <f t="shared" si="123"/>
        <v/>
      </c>
      <c r="Q1547" s="26" t="str">
        <f t="shared" si="124"/>
        <v/>
      </c>
    </row>
    <row r="1548" spans="5:17" x14ac:dyDescent="0.25">
      <c r="E1548" s="17">
        <v>1542</v>
      </c>
      <c r="F1548" s="17"/>
      <c r="G1548" s="40"/>
      <c r="H1548" s="43"/>
      <c r="I1548" s="20"/>
      <c r="J1548" s="17" t="s">
        <v>11</v>
      </c>
      <c r="K1548" s="23">
        <f t="shared" ca="1" si="120"/>
        <v>2.786849793966466</v>
      </c>
      <c r="L1548" s="23"/>
      <c r="M1548" s="26" t="str">
        <f t="shared" si="121"/>
        <v/>
      </c>
      <c r="N1548" s="48"/>
      <c r="O1548" s="28" t="str">
        <f t="shared" si="122"/>
        <v/>
      </c>
      <c r="P1548" s="26" t="str">
        <f t="shared" si="123"/>
        <v/>
      </c>
      <c r="Q1548" s="26" t="str">
        <f t="shared" si="124"/>
        <v/>
      </c>
    </row>
    <row r="1549" spans="5:17" x14ac:dyDescent="0.25">
      <c r="E1549" s="17">
        <v>1543</v>
      </c>
      <c r="F1549" s="17"/>
      <c r="G1549" s="40"/>
      <c r="H1549" s="43"/>
      <c r="I1549" s="20"/>
      <c r="J1549" s="17" t="s">
        <v>11</v>
      </c>
      <c r="K1549" s="23">
        <f t="shared" ca="1" si="120"/>
        <v>4.3151400448771593</v>
      </c>
      <c r="L1549" s="23"/>
      <c r="M1549" s="26" t="str">
        <f t="shared" si="121"/>
        <v/>
      </c>
      <c r="N1549" s="48"/>
      <c r="O1549" s="28" t="str">
        <f t="shared" si="122"/>
        <v/>
      </c>
      <c r="P1549" s="26" t="str">
        <f t="shared" si="123"/>
        <v/>
      </c>
      <c r="Q1549" s="26" t="str">
        <f t="shared" si="124"/>
        <v/>
      </c>
    </row>
    <row r="1550" spans="5:17" x14ac:dyDescent="0.25">
      <c r="E1550" s="17">
        <v>1544</v>
      </c>
      <c r="F1550" s="17"/>
      <c r="G1550" s="40"/>
      <c r="H1550" s="43"/>
      <c r="I1550" s="20"/>
      <c r="J1550" s="17" t="s">
        <v>11</v>
      </c>
      <c r="K1550" s="23">
        <f t="shared" ca="1" si="120"/>
        <v>3.8579102403051655</v>
      </c>
      <c r="L1550" s="23"/>
      <c r="M1550" s="26" t="str">
        <f t="shared" si="121"/>
        <v/>
      </c>
      <c r="N1550" s="48"/>
      <c r="O1550" s="28" t="str">
        <f t="shared" si="122"/>
        <v/>
      </c>
      <c r="P1550" s="26" t="str">
        <f t="shared" si="123"/>
        <v/>
      </c>
      <c r="Q1550" s="26" t="str">
        <f t="shared" si="124"/>
        <v/>
      </c>
    </row>
    <row r="1551" spans="5:17" x14ac:dyDescent="0.25">
      <c r="E1551" s="17">
        <v>1545</v>
      </c>
      <c r="F1551" s="17"/>
      <c r="G1551" s="40"/>
      <c r="H1551" s="43"/>
      <c r="I1551" s="20"/>
      <c r="J1551" s="17" t="s">
        <v>11</v>
      </c>
      <c r="K1551" s="23">
        <f t="shared" ca="1" si="120"/>
        <v>3.199395119128372</v>
      </c>
      <c r="L1551" s="23"/>
      <c r="M1551" s="26" t="str">
        <f t="shared" si="121"/>
        <v/>
      </c>
      <c r="N1551" s="48"/>
      <c r="O1551" s="28" t="str">
        <f t="shared" si="122"/>
        <v/>
      </c>
      <c r="P1551" s="26" t="str">
        <f t="shared" si="123"/>
        <v/>
      </c>
      <c r="Q1551" s="26" t="str">
        <f t="shared" si="124"/>
        <v/>
      </c>
    </row>
    <row r="1552" spans="5:17" x14ac:dyDescent="0.25">
      <c r="E1552" s="17">
        <v>1546</v>
      </c>
      <c r="F1552" s="17"/>
      <c r="G1552" s="40"/>
      <c r="H1552" s="43"/>
      <c r="I1552" s="20"/>
      <c r="J1552" s="17" t="s">
        <v>11</v>
      </c>
      <c r="K1552" s="23">
        <f t="shared" ca="1" si="120"/>
        <v>4.1528630513842231</v>
      </c>
      <c r="L1552" s="23"/>
      <c r="M1552" s="26" t="str">
        <f t="shared" si="121"/>
        <v/>
      </c>
      <c r="N1552" s="48"/>
      <c r="O1552" s="28" t="str">
        <f t="shared" si="122"/>
        <v/>
      </c>
      <c r="P1552" s="26" t="str">
        <f t="shared" si="123"/>
        <v/>
      </c>
      <c r="Q1552" s="26" t="str">
        <f t="shared" si="124"/>
        <v/>
      </c>
    </row>
    <row r="1553" spans="5:17" x14ac:dyDescent="0.25">
      <c r="E1553" s="17">
        <v>1547</v>
      </c>
      <c r="F1553" s="17"/>
      <c r="G1553" s="40"/>
      <c r="H1553" s="43"/>
      <c r="I1553" s="20"/>
      <c r="J1553" s="17" t="s">
        <v>11</v>
      </c>
      <c r="K1553" s="23">
        <f t="shared" ca="1" si="120"/>
        <v>4.0790067471990703</v>
      </c>
      <c r="L1553" s="23"/>
      <c r="M1553" s="26" t="str">
        <f t="shared" si="121"/>
        <v/>
      </c>
      <c r="N1553" s="48"/>
      <c r="O1553" s="28" t="str">
        <f t="shared" si="122"/>
        <v/>
      </c>
      <c r="P1553" s="26" t="str">
        <f t="shared" si="123"/>
        <v/>
      </c>
      <c r="Q1553" s="26" t="str">
        <f t="shared" si="124"/>
        <v/>
      </c>
    </row>
    <row r="1554" spans="5:17" x14ac:dyDescent="0.25">
      <c r="E1554" s="17">
        <v>1548</v>
      </c>
      <c r="F1554" s="17"/>
      <c r="G1554" s="40"/>
      <c r="H1554" s="43"/>
      <c r="I1554" s="20"/>
      <c r="J1554" s="17" t="s">
        <v>11</v>
      </c>
      <c r="K1554" s="23">
        <f t="shared" ca="1" si="120"/>
        <v>3.0049787439142821</v>
      </c>
      <c r="L1554" s="23"/>
      <c r="M1554" s="26" t="str">
        <f t="shared" si="121"/>
        <v/>
      </c>
      <c r="N1554" s="48"/>
      <c r="O1554" s="28" t="str">
        <f t="shared" si="122"/>
        <v/>
      </c>
      <c r="P1554" s="26" t="str">
        <f t="shared" si="123"/>
        <v/>
      </c>
      <c r="Q1554" s="26" t="str">
        <f t="shared" si="124"/>
        <v/>
      </c>
    </row>
    <row r="1555" spans="5:17" x14ac:dyDescent="0.25">
      <c r="E1555" s="17">
        <v>1549</v>
      </c>
      <c r="F1555" s="17"/>
      <c r="G1555" s="40"/>
      <c r="H1555" s="43"/>
      <c r="I1555" s="20"/>
      <c r="J1555" s="17" t="s">
        <v>11</v>
      </c>
      <c r="K1555" s="23">
        <f t="shared" ca="1" si="120"/>
        <v>3.4036856349411511</v>
      </c>
      <c r="L1555" s="23"/>
      <c r="M1555" s="26" t="str">
        <f t="shared" si="121"/>
        <v/>
      </c>
      <c r="N1555" s="48"/>
      <c r="O1555" s="28" t="str">
        <f t="shared" si="122"/>
        <v/>
      </c>
      <c r="P1555" s="26" t="str">
        <f t="shared" si="123"/>
        <v/>
      </c>
      <c r="Q1555" s="26" t="str">
        <f t="shared" si="124"/>
        <v/>
      </c>
    </row>
    <row r="1556" spans="5:17" x14ac:dyDescent="0.25">
      <c r="E1556" s="17">
        <v>1550</v>
      </c>
      <c r="F1556" s="17"/>
      <c r="G1556" s="40"/>
      <c r="H1556" s="43"/>
      <c r="I1556" s="20"/>
      <c r="J1556" s="17" t="s">
        <v>11</v>
      </c>
      <c r="K1556" s="23">
        <f t="shared" ca="1" si="120"/>
        <v>2.8716706796068472</v>
      </c>
      <c r="L1556" s="23"/>
      <c r="M1556" s="26" t="str">
        <f t="shared" si="121"/>
        <v/>
      </c>
      <c r="N1556" s="48"/>
      <c r="O1556" s="28" t="str">
        <f t="shared" si="122"/>
        <v/>
      </c>
      <c r="P1556" s="26" t="str">
        <f t="shared" si="123"/>
        <v/>
      </c>
      <c r="Q1556" s="26" t="str">
        <f t="shared" si="124"/>
        <v/>
      </c>
    </row>
    <row r="1557" spans="5:17" x14ac:dyDescent="0.25">
      <c r="E1557" s="17">
        <v>1551</v>
      </c>
      <c r="F1557" s="17"/>
      <c r="G1557" s="40"/>
      <c r="H1557" s="43"/>
      <c r="I1557" s="20"/>
      <c r="J1557" s="17" t="s">
        <v>11</v>
      </c>
      <c r="K1557" s="23">
        <f t="shared" ca="1" si="120"/>
        <v>3.0352052007978552</v>
      </c>
      <c r="L1557" s="23"/>
      <c r="M1557" s="26" t="str">
        <f t="shared" si="121"/>
        <v/>
      </c>
      <c r="N1557" s="48"/>
      <c r="O1557" s="28" t="str">
        <f t="shared" si="122"/>
        <v/>
      </c>
      <c r="P1557" s="26" t="str">
        <f t="shared" si="123"/>
        <v/>
      </c>
      <c r="Q1557" s="26" t="str">
        <f t="shared" si="124"/>
        <v/>
      </c>
    </row>
    <row r="1558" spans="5:17" x14ac:dyDescent="0.25">
      <c r="E1558" s="17">
        <v>1552</v>
      </c>
      <c r="F1558" s="17"/>
      <c r="G1558" s="40"/>
      <c r="H1558" s="43"/>
      <c r="I1558" s="20"/>
      <c r="J1558" s="17" t="s">
        <v>11</v>
      </c>
      <c r="K1558" s="23">
        <f t="shared" ca="1" si="120"/>
        <v>4.3202939821854365</v>
      </c>
      <c r="L1558" s="23"/>
      <c r="M1558" s="26" t="str">
        <f t="shared" si="121"/>
        <v/>
      </c>
      <c r="N1558" s="48"/>
      <c r="O1558" s="28" t="str">
        <f t="shared" si="122"/>
        <v/>
      </c>
      <c r="P1558" s="26" t="str">
        <f t="shared" si="123"/>
        <v/>
      </c>
      <c r="Q1558" s="26" t="str">
        <f t="shared" si="124"/>
        <v/>
      </c>
    </row>
    <row r="1559" spans="5:17" x14ac:dyDescent="0.25">
      <c r="E1559" s="17">
        <v>1553</v>
      </c>
      <c r="F1559" s="17"/>
      <c r="G1559" s="40"/>
      <c r="H1559" s="43"/>
      <c r="I1559" s="20"/>
      <c r="J1559" s="17" t="s">
        <v>11</v>
      </c>
      <c r="K1559" s="23">
        <f t="shared" ca="1" si="120"/>
        <v>3.0656888930360444</v>
      </c>
      <c r="L1559" s="23"/>
      <c r="M1559" s="26" t="str">
        <f t="shared" si="121"/>
        <v/>
      </c>
      <c r="N1559" s="48"/>
      <c r="O1559" s="28" t="str">
        <f t="shared" si="122"/>
        <v/>
      </c>
      <c r="P1559" s="26" t="str">
        <f t="shared" si="123"/>
        <v/>
      </c>
      <c r="Q1559" s="26" t="str">
        <f t="shared" si="124"/>
        <v/>
      </c>
    </row>
    <row r="1560" spans="5:17" x14ac:dyDescent="0.25">
      <c r="E1560" s="17">
        <v>1554</v>
      </c>
      <c r="F1560" s="17"/>
      <c r="G1560" s="40"/>
      <c r="H1560" s="43"/>
      <c r="I1560" s="20"/>
      <c r="J1560" s="17" t="s">
        <v>11</v>
      </c>
      <c r="K1560" s="23">
        <f t="shared" ca="1" si="120"/>
        <v>2.8605608730862562</v>
      </c>
      <c r="L1560" s="23"/>
      <c r="M1560" s="26" t="str">
        <f t="shared" si="121"/>
        <v/>
      </c>
      <c r="N1560" s="48"/>
      <c r="O1560" s="28" t="str">
        <f t="shared" si="122"/>
        <v/>
      </c>
      <c r="P1560" s="26" t="str">
        <f t="shared" si="123"/>
        <v/>
      </c>
      <c r="Q1560" s="26" t="str">
        <f t="shared" si="124"/>
        <v/>
      </c>
    </row>
    <row r="1561" spans="5:17" x14ac:dyDescent="0.25">
      <c r="E1561" s="17">
        <v>1555</v>
      </c>
      <c r="F1561" s="17"/>
      <c r="G1561" s="40"/>
      <c r="H1561" s="43"/>
      <c r="I1561" s="20"/>
      <c r="J1561" s="17" t="s">
        <v>11</v>
      </c>
      <c r="K1561" s="23">
        <f t="shared" ca="1" si="120"/>
        <v>2.9312095542769478</v>
      </c>
      <c r="L1561" s="23"/>
      <c r="M1561" s="26" t="str">
        <f t="shared" si="121"/>
        <v/>
      </c>
      <c r="N1561" s="48"/>
      <c r="O1561" s="28" t="str">
        <f t="shared" si="122"/>
        <v/>
      </c>
      <c r="P1561" s="26" t="str">
        <f t="shared" si="123"/>
        <v/>
      </c>
      <c r="Q1561" s="26" t="str">
        <f t="shared" si="124"/>
        <v/>
      </c>
    </row>
    <row r="1562" spans="5:17" x14ac:dyDescent="0.25">
      <c r="E1562" s="17">
        <v>1556</v>
      </c>
      <c r="F1562" s="17"/>
      <c r="G1562" s="40"/>
      <c r="H1562" s="43"/>
      <c r="I1562" s="20"/>
      <c r="J1562" s="17" t="s">
        <v>11</v>
      </c>
      <c r="K1562" s="23">
        <f t="shared" ca="1" si="120"/>
        <v>3.4643538773292812</v>
      </c>
      <c r="L1562" s="23"/>
      <c r="M1562" s="26" t="str">
        <f t="shared" si="121"/>
        <v/>
      </c>
      <c r="N1562" s="48"/>
      <c r="O1562" s="28" t="str">
        <f t="shared" si="122"/>
        <v/>
      </c>
      <c r="P1562" s="26" t="str">
        <f t="shared" si="123"/>
        <v/>
      </c>
      <c r="Q1562" s="26" t="str">
        <f t="shared" si="124"/>
        <v/>
      </c>
    </row>
    <row r="1563" spans="5:17" x14ac:dyDescent="0.25">
      <c r="E1563" s="17">
        <v>1557</v>
      </c>
      <c r="F1563" s="17"/>
      <c r="G1563" s="40"/>
      <c r="H1563" s="43"/>
      <c r="I1563" s="20"/>
      <c r="J1563" s="17" t="s">
        <v>11</v>
      </c>
      <c r="K1563" s="23">
        <f t="shared" ca="1" si="120"/>
        <v>3.3898639918596452</v>
      </c>
      <c r="L1563" s="23"/>
      <c r="M1563" s="26" t="str">
        <f t="shared" si="121"/>
        <v/>
      </c>
      <c r="N1563" s="48"/>
      <c r="O1563" s="28" t="str">
        <f t="shared" si="122"/>
        <v/>
      </c>
      <c r="P1563" s="26" t="str">
        <f t="shared" si="123"/>
        <v/>
      </c>
      <c r="Q1563" s="26" t="str">
        <f t="shared" si="124"/>
        <v/>
      </c>
    </row>
    <row r="1564" spans="5:17" x14ac:dyDescent="0.25">
      <c r="E1564" s="17">
        <v>1558</v>
      </c>
      <c r="F1564" s="17"/>
      <c r="G1564" s="40"/>
      <c r="H1564" s="43"/>
      <c r="I1564" s="20"/>
      <c r="J1564" s="17" t="s">
        <v>11</v>
      </c>
      <c r="K1564" s="23">
        <f t="shared" ca="1" si="120"/>
        <v>3.4892705124833077</v>
      </c>
      <c r="L1564" s="23"/>
      <c r="M1564" s="26" t="str">
        <f t="shared" si="121"/>
        <v/>
      </c>
      <c r="N1564" s="48"/>
      <c r="O1564" s="28" t="str">
        <f t="shared" si="122"/>
        <v/>
      </c>
      <c r="P1564" s="26" t="str">
        <f t="shared" si="123"/>
        <v/>
      </c>
      <c r="Q1564" s="26" t="str">
        <f t="shared" si="124"/>
        <v/>
      </c>
    </row>
    <row r="1565" spans="5:17" x14ac:dyDescent="0.25">
      <c r="E1565" s="17">
        <v>1559</v>
      </c>
      <c r="F1565" s="17"/>
      <c r="G1565" s="40"/>
      <c r="H1565" s="43"/>
      <c r="I1565" s="20"/>
      <c r="J1565" s="17" t="s">
        <v>11</v>
      </c>
      <c r="K1565" s="23">
        <f t="shared" ca="1" si="120"/>
        <v>4.5016471446784436</v>
      </c>
      <c r="L1565" s="23"/>
      <c r="M1565" s="26" t="str">
        <f t="shared" si="121"/>
        <v/>
      </c>
      <c r="N1565" s="48"/>
      <c r="O1565" s="28" t="str">
        <f t="shared" si="122"/>
        <v/>
      </c>
      <c r="P1565" s="26" t="str">
        <f t="shared" si="123"/>
        <v/>
      </c>
      <c r="Q1565" s="26" t="str">
        <f t="shared" si="124"/>
        <v/>
      </c>
    </row>
    <row r="1566" spans="5:17" x14ac:dyDescent="0.25">
      <c r="E1566" s="17">
        <v>1560</v>
      </c>
      <c r="F1566" s="17"/>
      <c r="G1566" s="40"/>
      <c r="H1566" s="43"/>
      <c r="I1566" s="20"/>
      <c r="J1566" s="17" t="s">
        <v>11</v>
      </c>
      <c r="K1566" s="23">
        <f t="shared" ca="1" si="120"/>
        <v>4.2571457258569474</v>
      </c>
      <c r="L1566" s="23"/>
      <c r="M1566" s="26" t="str">
        <f t="shared" si="121"/>
        <v/>
      </c>
      <c r="N1566" s="48"/>
      <c r="O1566" s="28" t="str">
        <f t="shared" si="122"/>
        <v/>
      </c>
      <c r="P1566" s="26" t="str">
        <f t="shared" si="123"/>
        <v/>
      </c>
      <c r="Q1566" s="26" t="str">
        <f t="shared" si="124"/>
        <v/>
      </c>
    </row>
    <row r="1567" spans="5:17" x14ac:dyDescent="0.25">
      <c r="E1567" s="17">
        <v>1561</v>
      </c>
      <c r="F1567" s="17"/>
      <c r="G1567" s="40"/>
      <c r="H1567" s="43"/>
      <c r="I1567" s="20"/>
      <c r="J1567" s="17" t="s">
        <v>11</v>
      </c>
      <c r="K1567" s="23">
        <f t="shared" ca="1" si="120"/>
        <v>3.5092342486633945</v>
      </c>
      <c r="L1567" s="23"/>
      <c r="M1567" s="26" t="str">
        <f t="shared" si="121"/>
        <v/>
      </c>
      <c r="N1567" s="48"/>
      <c r="O1567" s="28" t="str">
        <f t="shared" si="122"/>
        <v/>
      </c>
      <c r="P1567" s="26" t="str">
        <f t="shared" si="123"/>
        <v/>
      </c>
      <c r="Q1567" s="26" t="str">
        <f t="shared" si="124"/>
        <v/>
      </c>
    </row>
    <row r="1568" spans="5:17" x14ac:dyDescent="0.25">
      <c r="E1568" s="17">
        <v>1562</v>
      </c>
      <c r="F1568" s="17"/>
      <c r="G1568" s="40"/>
      <c r="H1568" s="43"/>
      <c r="I1568" s="20"/>
      <c r="J1568" s="17" t="s">
        <v>11</v>
      </c>
      <c r="K1568" s="23">
        <f t="shared" ca="1" si="120"/>
        <v>3.7613858779396319</v>
      </c>
      <c r="L1568" s="23"/>
      <c r="M1568" s="26" t="str">
        <f t="shared" si="121"/>
        <v/>
      </c>
      <c r="N1568" s="48"/>
      <c r="O1568" s="28" t="str">
        <f t="shared" si="122"/>
        <v/>
      </c>
      <c r="P1568" s="26" t="str">
        <f t="shared" si="123"/>
        <v/>
      </c>
      <c r="Q1568" s="26" t="str">
        <f t="shared" si="124"/>
        <v/>
      </c>
    </row>
    <row r="1569" spans="5:17" x14ac:dyDescent="0.25">
      <c r="E1569" s="17">
        <v>1563</v>
      </c>
      <c r="F1569" s="17"/>
      <c r="G1569" s="40"/>
      <c r="H1569" s="43"/>
      <c r="I1569" s="20"/>
      <c r="J1569" s="17" t="s">
        <v>11</v>
      </c>
      <c r="K1569" s="23">
        <f t="shared" ca="1" si="120"/>
        <v>3.0902009787019704</v>
      </c>
      <c r="L1569" s="23"/>
      <c r="M1569" s="26" t="str">
        <f t="shared" si="121"/>
        <v/>
      </c>
      <c r="N1569" s="48"/>
      <c r="O1569" s="28" t="str">
        <f t="shared" si="122"/>
        <v/>
      </c>
      <c r="P1569" s="26" t="str">
        <f t="shared" si="123"/>
        <v/>
      </c>
      <c r="Q1569" s="26" t="str">
        <f t="shared" si="124"/>
        <v/>
      </c>
    </row>
    <row r="1570" spans="5:17" x14ac:dyDescent="0.25">
      <c r="E1570" s="17">
        <v>1564</v>
      </c>
      <c r="F1570" s="17"/>
      <c r="G1570" s="40"/>
      <c r="H1570" s="43"/>
      <c r="I1570" s="20"/>
      <c r="J1570" s="17" t="s">
        <v>11</v>
      </c>
      <c r="K1570" s="23">
        <f t="shared" ca="1" si="120"/>
        <v>3.4744719230678478</v>
      </c>
      <c r="L1570" s="23"/>
      <c r="M1570" s="26" t="str">
        <f t="shared" si="121"/>
        <v/>
      </c>
      <c r="N1570" s="48"/>
      <c r="O1570" s="28" t="str">
        <f t="shared" si="122"/>
        <v/>
      </c>
      <c r="P1570" s="26" t="str">
        <f t="shared" si="123"/>
        <v/>
      </c>
      <c r="Q1570" s="26" t="str">
        <f t="shared" si="124"/>
        <v/>
      </c>
    </row>
    <row r="1571" spans="5:17" x14ac:dyDescent="0.25">
      <c r="E1571" s="17">
        <v>1565</v>
      </c>
      <c r="F1571" s="17"/>
      <c r="G1571" s="40"/>
      <c r="H1571" s="43"/>
      <c r="I1571" s="20"/>
      <c r="J1571" s="17" t="s">
        <v>11</v>
      </c>
      <c r="K1571" s="23">
        <f t="shared" ca="1" si="120"/>
        <v>3.809644391151136</v>
      </c>
      <c r="L1571" s="23"/>
      <c r="M1571" s="26" t="str">
        <f t="shared" si="121"/>
        <v/>
      </c>
      <c r="N1571" s="48"/>
      <c r="O1571" s="28" t="str">
        <f t="shared" si="122"/>
        <v/>
      </c>
      <c r="P1571" s="26" t="str">
        <f t="shared" si="123"/>
        <v/>
      </c>
      <c r="Q1571" s="26" t="str">
        <f t="shared" si="124"/>
        <v/>
      </c>
    </row>
    <row r="1572" spans="5:17" x14ac:dyDescent="0.25">
      <c r="E1572" s="17">
        <v>1566</v>
      </c>
      <c r="F1572" s="17"/>
      <c r="G1572" s="40"/>
      <c r="H1572" s="43"/>
      <c r="I1572" s="20"/>
      <c r="J1572" s="17" t="s">
        <v>11</v>
      </c>
      <c r="K1572" s="23">
        <f t="shared" ca="1" si="120"/>
        <v>3.383725104954185</v>
      </c>
      <c r="L1572" s="23"/>
      <c r="M1572" s="26" t="str">
        <f t="shared" si="121"/>
        <v/>
      </c>
      <c r="N1572" s="48"/>
      <c r="O1572" s="28" t="str">
        <f t="shared" si="122"/>
        <v/>
      </c>
      <c r="P1572" s="26" t="str">
        <f t="shared" si="123"/>
        <v/>
      </c>
      <c r="Q1572" s="26" t="str">
        <f t="shared" si="124"/>
        <v/>
      </c>
    </row>
    <row r="1573" spans="5:17" x14ac:dyDescent="0.25">
      <c r="E1573" s="17">
        <v>1567</v>
      </c>
      <c r="F1573" s="17"/>
      <c r="G1573" s="40"/>
      <c r="H1573" s="43"/>
      <c r="I1573" s="20"/>
      <c r="J1573" s="17" t="s">
        <v>11</v>
      </c>
      <c r="K1573" s="23">
        <f t="shared" ca="1" si="120"/>
        <v>4.1331985712274699</v>
      </c>
      <c r="L1573" s="23"/>
      <c r="M1573" s="26" t="str">
        <f t="shared" si="121"/>
        <v/>
      </c>
      <c r="N1573" s="48"/>
      <c r="O1573" s="28" t="str">
        <f t="shared" si="122"/>
        <v/>
      </c>
      <c r="P1573" s="26" t="str">
        <f t="shared" si="123"/>
        <v/>
      </c>
      <c r="Q1573" s="26" t="str">
        <f t="shared" si="124"/>
        <v/>
      </c>
    </row>
    <row r="1574" spans="5:17" x14ac:dyDescent="0.25">
      <c r="E1574" s="17">
        <v>1568</v>
      </c>
      <c r="F1574" s="17"/>
      <c r="G1574" s="40"/>
      <c r="H1574" s="43"/>
      <c r="I1574" s="20"/>
      <c r="J1574" s="17" t="s">
        <v>11</v>
      </c>
      <c r="K1574" s="23">
        <f t="shared" ca="1" si="120"/>
        <v>3.9320514621145275</v>
      </c>
      <c r="L1574" s="23"/>
      <c r="M1574" s="26" t="str">
        <f t="shared" si="121"/>
        <v/>
      </c>
      <c r="N1574" s="48"/>
      <c r="O1574" s="28" t="str">
        <f t="shared" si="122"/>
        <v/>
      </c>
      <c r="P1574" s="26" t="str">
        <f t="shared" si="123"/>
        <v/>
      </c>
      <c r="Q1574" s="26" t="str">
        <f t="shared" si="124"/>
        <v/>
      </c>
    </row>
    <row r="1575" spans="5:17" x14ac:dyDescent="0.25">
      <c r="E1575" s="17">
        <v>1569</v>
      </c>
      <c r="F1575" s="17"/>
      <c r="G1575" s="40"/>
      <c r="H1575" s="43"/>
      <c r="I1575" s="20"/>
      <c r="J1575" s="17" t="s">
        <v>11</v>
      </c>
      <c r="K1575" s="23">
        <f t="shared" ca="1" si="120"/>
        <v>3.9773937806265329</v>
      </c>
      <c r="L1575" s="23"/>
      <c r="M1575" s="26" t="str">
        <f t="shared" si="121"/>
        <v/>
      </c>
      <c r="N1575" s="48"/>
      <c r="O1575" s="28" t="str">
        <f t="shared" si="122"/>
        <v/>
      </c>
      <c r="P1575" s="26" t="str">
        <f t="shared" si="123"/>
        <v/>
      </c>
      <c r="Q1575" s="26" t="str">
        <f t="shared" si="124"/>
        <v/>
      </c>
    </row>
    <row r="1576" spans="5:17" x14ac:dyDescent="0.25">
      <c r="E1576" s="17">
        <v>1570</v>
      </c>
      <c r="F1576" s="17"/>
      <c r="G1576" s="40"/>
      <c r="H1576" s="43"/>
      <c r="I1576" s="20"/>
      <c r="J1576" s="17" t="s">
        <v>11</v>
      </c>
      <c r="K1576" s="23">
        <f t="shared" ca="1" si="120"/>
        <v>3.4197400473250168</v>
      </c>
      <c r="L1576" s="23"/>
      <c r="M1576" s="26" t="str">
        <f t="shared" si="121"/>
        <v/>
      </c>
      <c r="N1576" s="48"/>
      <c r="O1576" s="28" t="str">
        <f t="shared" si="122"/>
        <v/>
      </c>
      <c r="P1576" s="26" t="str">
        <f t="shared" si="123"/>
        <v/>
      </c>
      <c r="Q1576" s="26" t="str">
        <f t="shared" si="124"/>
        <v/>
      </c>
    </row>
    <row r="1577" spans="5:17" x14ac:dyDescent="0.25">
      <c r="E1577" s="17">
        <v>1571</v>
      </c>
      <c r="F1577" s="17"/>
      <c r="G1577" s="40"/>
      <c r="H1577" s="43"/>
      <c r="I1577" s="20"/>
      <c r="J1577" s="17" t="s">
        <v>11</v>
      </c>
      <c r="K1577" s="23">
        <f t="shared" ca="1" si="120"/>
        <v>2.962275170281921</v>
      </c>
      <c r="L1577" s="23"/>
      <c r="M1577" s="26" t="str">
        <f t="shared" si="121"/>
        <v/>
      </c>
      <c r="N1577" s="48"/>
      <c r="O1577" s="28" t="str">
        <f t="shared" si="122"/>
        <v/>
      </c>
      <c r="P1577" s="26" t="str">
        <f t="shared" si="123"/>
        <v/>
      </c>
      <c r="Q1577" s="26" t="str">
        <f t="shared" si="124"/>
        <v/>
      </c>
    </row>
    <row r="1578" spans="5:17" x14ac:dyDescent="0.25">
      <c r="E1578" s="17">
        <v>1572</v>
      </c>
      <c r="F1578" s="17"/>
      <c r="G1578" s="40"/>
      <c r="H1578" s="43"/>
      <c r="I1578" s="20"/>
      <c r="J1578" s="17" t="s">
        <v>11</v>
      </c>
      <c r="K1578" s="23">
        <f t="shared" ca="1" si="120"/>
        <v>3.5461307028310283</v>
      </c>
      <c r="L1578" s="23"/>
      <c r="M1578" s="26" t="str">
        <f t="shared" si="121"/>
        <v/>
      </c>
      <c r="N1578" s="48"/>
      <c r="O1578" s="28" t="str">
        <f t="shared" si="122"/>
        <v/>
      </c>
      <c r="P1578" s="26" t="str">
        <f t="shared" si="123"/>
        <v/>
      </c>
      <c r="Q1578" s="26" t="str">
        <f t="shared" si="124"/>
        <v/>
      </c>
    </row>
    <row r="1579" spans="5:17" x14ac:dyDescent="0.25">
      <c r="E1579" s="17">
        <v>1573</v>
      </c>
      <c r="F1579" s="17"/>
      <c r="G1579" s="40"/>
      <c r="H1579" s="43"/>
      <c r="I1579" s="20"/>
      <c r="J1579" s="17" t="s">
        <v>11</v>
      </c>
      <c r="K1579" s="23">
        <f t="shared" ref="K1579:K1642" ca="1" si="125">2.75+RAND()*(4.6-2.75)</f>
        <v>2.8877970924600906</v>
      </c>
      <c r="L1579" s="23"/>
      <c r="M1579" s="26" t="str">
        <f t="shared" si="121"/>
        <v/>
      </c>
      <c r="N1579" s="48"/>
      <c r="O1579" s="28" t="str">
        <f t="shared" si="122"/>
        <v/>
      </c>
      <c r="P1579" s="26" t="str">
        <f t="shared" si="123"/>
        <v/>
      </c>
      <c r="Q1579" s="26" t="str">
        <f t="shared" si="124"/>
        <v/>
      </c>
    </row>
    <row r="1580" spans="5:17" x14ac:dyDescent="0.25">
      <c r="E1580" s="17">
        <v>1574</v>
      </c>
      <c r="F1580" s="17"/>
      <c r="G1580" s="40"/>
      <c r="H1580" s="43"/>
      <c r="I1580" s="20"/>
      <c r="J1580" s="17" t="s">
        <v>11</v>
      </c>
      <c r="K1580" s="23">
        <f t="shared" ca="1" si="125"/>
        <v>3.5781666664145089</v>
      </c>
      <c r="L1580" s="23"/>
      <c r="M1580" s="26" t="str">
        <f t="shared" si="121"/>
        <v/>
      </c>
      <c r="N1580" s="48"/>
      <c r="O1580" s="28" t="str">
        <f t="shared" si="122"/>
        <v/>
      </c>
      <c r="P1580" s="26" t="str">
        <f t="shared" si="123"/>
        <v/>
      </c>
      <c r="Q1580" s="26" t="str">
        <f t="shared" si="124"/>
        <v/>
      </c>
    </row>
    <row r="1581" spans="5:17" x14ac:dyDescent="0.25">
      <c r="E1581" s="17">
        <v>1575</v>
      </c>
      <c r="F1581" s="17"/>
      <c r="G1581" s="40"/>
      <c r="H1581" s="43"/>
      <c r="I1581" s="20"/>
      <c r="J1581" s="17" t="s">
        <v>11</v>
      </c>
      <c r="K1581" s="23">
        <f t="shared" ca="1" si="125"/>
        <v>4.3295770020085387</v>
      </c>
      <c r="L1581" s="23"/>
      <c r="M1581" s="26" t="str">
        <f t="shared" si="121"/>
        <v/>
      </c>
      <c r="N1581" s="48"/>
      <c r="O1581" s="28" t="str">
        <f t="shared" si="122"/>
        <v/>
      </c>
      <c r="P1581" s="26" t="str">
        <f t="shared" si="123"/>
        <v/>
      </c>
      <c r="Q1581" s="26" t="str">
        <f t="shared" si="124"/>
        <v/>
      </c>
    </row>
    <row r="1582" spans="5:17" x14ac:dyDescent="0.25">
      <c r="E1582" s="17">
        <v>1576</v>
      </c>
      <c r="F1582" s="17"/>
      <c r="G1582" s="40"/>
      <c r="H1582" s="43"/>
      <c r="I1582" s="20"/>
      <c r="J1582" s="17" t="s">
        <v>11</v>
      </c>
      <c r="K1582" s="23">
        <f t="shared" ca="1" si="125"/>
        <v>2.7925351578829019</v>
      </c>
      <c r="L1582" s="23"/>
      <c r="M1582" s="26" t="str">
        <f t="shared" si="121"/>
        <v/>
      </c>
      <c r="N1582" s="48"/>
      <c r="O1582" s="28" t="str">
        <f t="shared" si="122"/>
        <v/>
      </c>
      <c r="P1582" s="26" t="str">
        <f t="shared" si="123"/>
        <v/>
      </c>
      <c r="Q1582" s="26" t="str">
        <f t="shared" si="124"/>
        <v/>
      </c>
    </row>
    <row r="1583" spans="5:17" x14ac:dyDescent="0.25">
      <c r="E1583" s="17">
        <v>1577</v>
      </c>
      <c r="F1583" s="17"/>
      <c r="G1583" s="40"/>
      <c r="H1583" s="43"/>
      <c r="I1583" s="20"/>
      <c r="J1583" s="17" t="s">
        <v>11</v>
      </c>
      <c r="K1583" s="23">
        <f t="shared" ca="1" si="125"/>
        <v>4.5069180565505693</v>
      </c>
      <c r="L1583" s="23"/>
      <c r="M1583" s="26" t="str">
        <f t="shared" si="121"/>
        <v/>
      </c>
      <c r="N1583" s="48"/>
      <c r="O1583" s="28" t="str">
        <f t="shared" si="122"/>
        <v/>
      </c>
      <c r="P1583" s="26" t="str">
        <f t="shared" si="123"/>
        <v/>
      </c>
      <c r="Q1583" s="26" t="str">
        <f t="shared" si="124"/>
        <v/>
      </c>
    </row>
    <row r="1584" spans="5:17" x14ac:dyDescent="0.25">
      <c r="E1584" s="17">
        <v>1578</v>
      </c>
      <c r="F1584" s="17"/>
      <c r="G1584" s="40"/>
      <c r="H1584" s="43"/>
      <c r="I1584" s="20"/>
      <c r="J1584" s="17" t="s">
        <v>11</v>
      </c>
      <c r="K1584" s="23">
        <f t="shared" ca="1" si="125"/>
        <v>3.8725448011999113</v>
      </c>
      <c r="L1584" s="23"/>
      <c r="M1584" s="26" t="str">
        <f t="shared" si="121"/>
        <v/>
      </c>
      <c r="N1584" s="48"/>
      <c r="O1584" s="28" t="str">
        <f t="shared" si="122"/>
        <v/>
      </c>
      <c r="P1584" s="26" t="str">
        <f t="shared" si="123"/>
        <v/>
      </c>
      <c r="Q1584" s="26" t="str">
        <f t="shared" si="124"/>
        <v/>
      </c>
    </row>
    <row r="1585" spans="5:17" x14ac:dyDescent="0.25">
      <c r="E1585" s="17">
        <v>1579</v>
      </c>
      <c r="F1585" s="17"/>
      <c r="G1585" s="40"/>
      <c r="H1585" s="43"/>
      <c r="I1585" s="20"/>
      <c r="J1585" s="17" t="s">
        <v>11</v>
      </c>
      <c r="K1585" s="23">
        <f t="shared" ca="1" si="125"/>
        <v>3.9294017060767237</v>
      </c>
      <c r="L1585" s="23"/>
      <c r="M1585" s="26" t="str">
        <f t="shared" si="121"/>
        <v/>
      </c>
      <c r="N1585" s="48"/>
      <c r="O1585" s="28" t="str">
        <f t="shared" si="122"/>
        <v/>
      </c>
      <c r="P1585" s="26" t="str">
        <f t="shared" si="123"/>
        <v/>
      </c>
      <c r="Q1585" s="26" t="str">
        <f t="shared" si="124"/>
        <v/>
      </c>
    </row>
    <row r="1586" spans="5:17" x14ac:dyDescent="0.25">
      <c r="E1586" s="17">
        <v>1580</v>
      </c>
      <c r="F1586" s="17"/>
      <c r="G1586" s="40"/>
      <c r="H1586" s="43"/>
      <c r="I1586" s="20"/>
      <c r="J1586" s="17" t="s">
        <v>11</v>
      </c>
      <c r="K1586" s="23">
        <f t="shared" ca="1" si="125"/>
        <v>4.3887499510071839</v>
      </c>
      <c r="L1586" s="23"/>
      <c r="M1586" s="26" t="str">
        <f t="shared" si="121"/>
        <v/>
      </c>
      <c r="N1586" s="48"/>
      <c r="O1586" s="28" t="str">
        <f t="shared" si="122"/>
        <v/>
      </c>
      <c r="P1586" s="26" t="str">
        <f t="shared" si="123"/>
        <v/>
      </c>
      <c r="Q1586" s="26" t="str">
        <f t="shared" si="124"/>
        <v/>
      </c>
    </row>
    <row r="1587" spans="5:17" x14ac:dyDescent="0.25">
      <c r="E1587" s="17">
        <v>1581</v>
      </c>
      <c r="F1587" s="17"/>
      <c r="G1587" s="40"/>
      <c r="H1587" s="43"/>
      <c r="I1587" s="20"/>
      <c r="J1587" s="17" t="s">
        <v>11</v>
      </c>
      <c r="K1587" s="23">
        <f t="shared" ca="1" si="125"/>
        <v>3.5575228536327517</v>
      </c>
      <c r="L1587" s="23"/>
      <c r="M1587" s="26" t="str">
        <f t="shared" si="121"/>
        <v/>
      </c>
      <c r="N1587" s="48"/>
      <c r="O1587" s="28" t="str">
        <f t="shared" si="122"/>
        <v/>
      </c>
      <c r="P1587" s="26" t="str">
        <f t="shared" si="123"/>
        <v/>
      </c>
      <c r="Q1587" s="26" t="str">
        <f t="shared" si="124"/>
        <v/>
      </c>
    </row>
    <row r="1588" spans="5:17" x14ac:dyDescent="0.25">
      <c r="E1588" s="17">
        <v>1582</v>
      </c>
      <c r="F1588" s="17"/>
      <c r="G1588" s="40"/>
      <c r="H1588" s="43"/>
      <c r="I1588" s="20"/>
      <c r="J1588" s="17" t="s">
        <v>11</v>
      </c>
      <c r="K1588" s="23">
        <f t="shared" ca="1" si="125"/>
        <v>3.1033746494405294</v>
      </c>
      <c r="L1588" s="23"/>
      <c r="M1588" s="26" t="str">
        <f t="shared" si="121"/>
        <v/>
      </c>
      <c r="N1588" s="48"/>
      <c r="O1588" s="28" t="str">
        <f t="shared" si="122"/>
        <v/>
      </c>
      <c r="P1588" s="26" t="str">
        <f t="shared" si="123"/>
        <v/>
      </c>
      <c r="Q1588" s="26" t="str">
        <f t="shared" si="124"/>
        <v/>
      </c>
    </row>
    <row r="1589" spans="5:17" x14ac:dyDescent="0.25">
      <c r="E1589" s="17">
        <v>1583</v>
      </c>
      <c r="F1589" s="17"/>
      <c r="G1589" s="40"/>
      <c r="H1589" s="43"/>
      <c r="I1589" s="20"/>
      <c r="J1589" s="17" t="s">
        <v>11</v>
      </c>
      <c r="K1589" s="23">
        <f t="shared" ca="1" si="125"/>
        <v>3.2452494384751693</v>
      </c>
      <c r="L1589" s="23"/>
      <c r="M1589" s="26" t="str">
        <f t="shared" si="121"/>
        <v/>
      </c>
      <c r="N1589" s="48"/>
      <c r="O1589" s="28" t="str">
        <f t="shared" si="122"/>
        <v/>
      </c>
      <c r="P1589" s="26" t="str">
        <f t="shared" si="123"/>
        <v/>
      </c>
      <c r="Q1589" s="26" t="str">
        <f t="shared" si="124"/>
        <v/>
      </c>
    </row>
    <row r="1590" spans="5:17" x14ac:dyDescent="0.25">
      <c r="E1590" s="17">
        <v>1584</v>
      </c>
      <c r="F1590" s="17"/>
      <c r="G1590" s="40"/>
      <c r="H1590" s="43"/>
      <c r="I1590" s="20"/>
      <c r="J1590" s="17" t="s">
        <v>11</v>
      </c>
      <c r="K1590" s="23">
        <f t="shared" ca="1" si="125"/>
        <v>4.315058885063987</v>
      </c>
      <c r="L1590" s="23"/>
      <c r="M1590" s="26" t="str">
        <f t="shared" si="121"/>
        <v/>
      </c>
      <c r="N1590" s="48"/>
      <c r="O1590" s="28" t="str">
        <f t="shared" si="122"/>
        <v/>
      </c>
      <c r="P1590" s="26" t="str">
        <f t="shared" si="123"/>
        <v/>
      </c>
      <c r="Q1590" s="26" t="str">
        <f t="shared" si="124"/>
        <v/>
      </c>
    </row>
    <row r="1591" spans="5:17" x14ac:dyDescent="0.25">
      <c r="E1591" s="17">
        <v>1585</v>
      </c>
      <c r="F1591" s="17"/>
      <c r="G1591" s="40"/>
      <c r="H1591" s="43"/>
      <c r="I1591" s="20"/>
      <c r="J1591" s="17" t="s">
        <v>11</v>
      </c>
      <c r="K1591" s="23">
        <f t="shared" ca="1" si="125"/>
        <v>3.4543935093318847</v>
      </c>
      <c r="L1591" s="23"/>
      <c r="M1591" s="26" t="str">
        <f t="shared" si="121"/>
        <v/>
      </c>
      <c r="N1591" s="48"/>
      <c r="O1591" s="28" t="str">
        <f t="shared" si="122"/>
        <v/>
      </c>
      <c r="P1591" s="26" t="str">
        <f t="shared" si="123"/>
        <v/>
      </c>
      <c r="Q1591" s="26" t="str">
        <f t="shared" si="124"/>
        <v/>
      </c>
    </row>
    <row r="1592" spans="5:17" x14ac:dyDescent="0.25">
      <c r="E1592" s="17">
        <v>1586</v>
      </c>
      <c r="F1592" s="17"/>
      <c r="G1592" s="40"/>
      <c r="H1592" s="43"/>
      <c r="I1592" s="20"/>
      <c r="J1592" s="17" t="s">
        <v>11</v>
      </c>
      <c r="K1592" s="23">
        <f t="shared" ca="1" si="125"/>
        <v>4.1851508173519658</v>
      </c>
      <c r="L1592" s="23"/>
      <c r="M1592" s="26" t="str">
        <f t="shared" si="121"/>
        <v/>
      </c>
      <c r="N1592" s="48"/>
      <c r="O1592" s="28" t="str">
        <f t="shared" si="122"/>
        <v/>
      </c>
      <c r="P1592" s="26" t="str">
        <f t="shared" si="123"/>
        <v/>
      </c>
      <c r="Q1592" s="26" t="str">
        <f t="shared" si="124"/>
        <v/>
      </c>
    </row>
    <row r="1593" spans="5:17" x14ac:dyDescent="0.25">
      <c r="E1593" s="17">
        <v>1587</v>
      </c>
      <c r="F1593" s="17"/>
      <c r="G1593" s="40"/>
      <c r="H1593" s="43"/>
      <c r="I1593" s="20"/>
      <c r="J1593" s="17" t="s">
        <v>11</v>
      </c>
      <c r="K1593" s="23">
        <f t="shared" ca="1" si="125"/>
        <v>4.2476891691035537</v>
      </c>
      <c r="L1593" s="23"/>
      <c r="M1593" s="26" t="str">
        <f t="shared" si="121"/>
        <v/>
      </c>
      <c r="N1593" s="48"/>
      <c r="O1593" s="28" t="str">
        <f t="shared" si="122"/>
        <v/>
      </c>
      <c r="P1593" s="26" t="str">
        <f t="shared" si="123"/>
        <v/>
      </c>
      <c r="Q1593" s="26" t="str">
        <f t="shared" si="124"/>
        <v/>
      </c>
    </row>
    <row r="1594" spans="5:17" x14ac:dyDescent="0.25">
      <c r="E1594" s="17">
        <v>1588</v>
      </c>
      <c r="F1594" s="17"/>
      <c r="G1594" s="40"/>
      <c r="H1594" s="43"/>
      <c r="I1594" s="20"/>
      <c r="J1594" s="17" t="s">
        <v>11</v>
      </c>
      <c r="K1594" s="23">
        <f t="shared" ca="1" si="125"/>
        <v>4.2047171386386601</v>
      </c>
      <c r="L1594" s="23"/>
      <c r="M1594" s="26" t="str">
        <f t="shared" si="121"/>
        <v/>
      </c>
      <c r="N1594" s="48"/>
      <c r="O1594" s="28" t="str">
        <f t="shared" si="122"/>
        <v/>
      </c>
      <c r="P1594" s="26" t="str">
        <f t="shared" si="123"/>
        <v/>
      </c>
      <c r="Q1594" s="26" t="str">
        <f t="shared" si="124"/>
        <v/>
      </c>
    </row>
    <row r="1595" spans="5:17" x14ac:dyDescent="0.25">
      <c r="E1595" s="17">
        <v>1589</v>
      </c>
      <c r="F1595" s="17"/>
      <c r="G1595" s="40"/>
      <c r="H1595" s="43"/>
      <c r="I1595" s="20"/>
      <c r="J1595" s="17" t="s">
        <v>11</v>
      </c>
      <c r="K1595" s="23">
        <f t="shared" ca="1" si="125"/>
        <v>4.3433452765340448</v>
      </c>
      <c r="L1595" s="23"/>
      <c r="M1595" s="26" t="str">
        <f t="shared" si="121"/>
        <v/>
      </c>
      <c r="N1595" s="48"/>
      <c r="O1595" s="28" t="str">
        <f t="shared" si="122"/>
        <v/>
      </c>
      <c r="P1595" s="26" t="str">
        <f t="shared" si="123"/>
        <v/>
      </c>
      <c r="Q1595" s="26" t="str">
        <f t="shared" si="124"/>
        <v/>
      </c>
    </row>
    <row r="1596" spans="5:17" x14ac:dyDescent="0.25">
      <c r="E1596" s="17">
        <v>1590</v>
      </c>
      <c r="F1596" s="17"/>
      <c r="G1596" s="40"/>
      <c r="H1596" s="43"/>
      <c r="I1596" s="20"/>
      <c r="J1596" s="17" t="s">
        <v>11</v>
      </c>
      <c r="K1596" s="23">
        <f t="shared" ca="1" si="125"/>
        <v>3.0682607647164968</v>
      </c>
      <c r="L1596" s="23"/>
      <c r="M1596" s="26" t="str">
        <f t="shared" si="121"/>
        <v/>
      </c>
      <c r="N1596" s="48"/>
      <c r="O1596" s="28" t="str">
        <f t="shared" si="122"/>
        <v/>
      </c>
      <c r="P1596" s="26" t="str">
        <f t="shared" si="123"/>
        <v/>
      </c>
      <c r="Q1596" s="26" t="str">
        <f t="shared" si="124"/>
        <v/>
      </c>
    </row>
    <row r="1597" spans="5:17" x14ac:dyDescent="0.25">
      <c r="E1597" s="17">
        <v>1591</v>
      </c>
      <c r="F1597" s="17"/>
      <c r="G1597" s="40"/>
      <c r="H1597" s="43"/>
      <c r="I1597" s="20"/>
      <c r="J1597" s="17" t="s">
        <v>11</v>
      </c>
      <c r="K1597" s="23">
        <f t="shared" ca="1" si="125"/>
        <v>3.3853463996556927</v>
      </c>
      <c r="L1597" s="23"/>
      <c r="M1597" s="26" t="str">
        <f t="shared" si="121"/>
        <v/>
      </c>
      <c r="N1597" s="48"/>
      <c r="O1597" s="28" t="str">
        <f t="shared" si="122"/>
        <v/>
      </c>
      <c r="P1597" s="26" t="str">
        <f t="shared" si="123"/>
        <v/>
      </c>
      <c r="Q1597" s="26" t="str">
        <f t="shared" si="124"/>
        <v/>
      </c>
    </row>
    <row r="1598" spans="5:17" x14ac:dyDescent="0.25">
      <c r="E1598" s="17">
        <v>1592</v>
      </c>
      <c r="F1598" s="17"/>
      <c r="G1598" s="40"/>
      <c r="H1598" s="43"/>
      <c r="I1598" s="20"/>
      <c r="J1598" s="17" t="s">
        <v>11</v>
      </c>
      <c r="K1598" s="23">
        <f t="shared" ca="1" si="125"/>
        <v>3.4817358417624882</v>
      </c>
      <c r="L1598" s="23"/>
      <c r="M1598" s="26" t="str">
        <f t="shared" si="121"/>
        <v/>
      </c>
      <c r="N1598" s="48"/>
      <c r="O1598" s="28" t="str">
        <f t="shared" si="122"/>
        <v/>
      </c>
      <c r="P1598" s="26" t="str">
        <f t="shared" si="123"/>
        <v/>
      </c>
      <c r="Q1598" s="26" t="str">
        <f t="shared" si="124"/>
        <v/>
      </c>
    </row>
    <row r="1599" spans="5:17" x14ac:dyDescent="0.25">
      <c r="E1599" s="17">
        <v>1593</v>
      </c>
      <c r="F1599" s="17"/>
      <c r="G1599" s="40"/>
      <c r="H1599" s="43"/>
      <c r="I1599" s="20"/>
      <c r="J1599" s="17" t="s">
        <v>11</v>
      </c>
      <c r="K1599" s="23">
        <f t="shared" ca="1" si="125"/>
        <v>3.5020914366812428</v>
      </c>
      <c r="L1599" s="23"/>
      <c r="M1599" s="26" t="str">
        <f t="shared" si="121"/>
        <v/>
      </c>
      <c r="N1599" s="48"/>
      <c r="O1599" s="28" t="str">
        <f t="shared" si="122"/>
        <v/>
      </c>
      <c r="P1599" s="26" t="str">
        <f t="shared" si="123"/>
        <v/>
      </c>
      <c r="Q1599" s="26" t="str">
        <f t="shared" si="124"/>
        <v/>
      </c>
    </row>
    <row r="1600" spans="5:17" x14ac:dyDescent="0.25">
      <c r="E1600" s="17">
        <v>1594</v>
      </c>
      <c r="F1600" s="17"/>
      <c r="G1600" s="40"/>
      <c r="H1600" s="43"/>
      <c r="I1600" s="20"/>
      <c r="J1600" s="17" t="s">
        <v>11</v>
      </c>
      <c r="K1600" s="23">
        <f t="shared" ca="1" si="125"/>
        <v>3.8561683502662056</v>
      </c>
      <c r="L1600" s="23"/>
      <c r="M1600" s="26" t="str">
        <f t="shared" si="121"/>
        <v/>
      </c>
      <c r="N1600" s="48"/>
      <c r="O1600" s="28" t="str">
        <f t="shared" si="122"/>
        <v/>
      </c>
      <c r="P1600" s="26" t="str">
        <f t="shared" si="123"/>
        <v/>
      </c>
      <c r="Q1600" s="26" t="str">
        <f t="shared" si="124"/>
        <v/>
      </c>
    </row>
    <row r="1601" spans="5:17" x14ac:dyDescent="0.25">
      <c r="E1601" s="17">
        <v>1595</v>
      </c>
      <c r="F1601" s="17"/>
      <c r="G1601" s="40"/>
      <c r="H1601" s="43"/>
      <c r="I1601" s="20"/>
      <c r="J1601" s="17" t="s">
        <v>11</v>
      </c>
      <c r="K1601" s="23">
        <f t="shared" ca="1" si="125"/>
        <v>3.1111999539252633</v>
      </c>
      <c r="L1601" s="23"/>
      <c r="M1601" s="26" t="str">
        <f t="shared" si="121"/>
        <v/>
      </c>
      <c r="N1601" s="48"/>
      <c r="O1601" s="28" t="str">
        <f t="shared" si="122"/>
        <v/>
      </c>
      <c r="P1601" s="26" t="str">
        <f t="shared" si="123"/>
        <v/>
      </c>
      <c r="Q1601" s="26" t="str">
        <f t="shared" si="124"/>
        <v/>
      </c>
    </row>
    <row r="1602" spans="5:17" x14ac:dyDescent="0.25">
      <c r="E1602" s="17">
        <v>1596</v>
      </c>
      <c r="F1602" s="17"/>
      <c r="G1602" s="40"/>
      <c r="H1602" s="43"/>
      <c r="I1602" s="20"/>
      <c r="J1602" s="17" t="s">
        <v>11</v>
      </c>
      <c r="K1602" s="23">
        <f t="shared" ca="1" si="125"/>
        <v>3.2713856540654529</v>
      </c>
      <c r="L1602" s="23"/>
      <c r="M1602" s="26" t="str">
        <f t="shared" si="121"/>
        <v/>
      </c>
      <c r="N1602" s="48"/>
      <c r="O1602" s="28" t="str">
        <f t="shared" si="122"/>
        <v/>
      </c>
      <c r="P1602" s="26" t="str">
        <f t="shared" si="123"/>
        <v/>
      </c>
      <c r="Q1602" s="26" t="str">
        <f t="shared" si="124"/>
        <v/>
      </c>
    </row>
    <row r="1603" spans="5:17" x14ac:dyDescent="0.25">
      <c r="E1603" s="17">
        <v>1597</v>
      </c>
      <c r="F1603" s="17"/>
      <c r="G1603" s="40"/>
      <c r="H1603" s="43"/>
      <c r="I1603" s="20"/>
      <c r="J1603" s="17" t="s">
        <v>11</v>
      </c>
      <c r="K1603" s="23">
        <f t="shared" ca="1" si="125"/>
        <v>3.3902730079906043</v>
      </c>
      <c r="L1603" s="23"/>
      <c r="M1603" s="26" t="str">
        <f t="shared" si="121"/>
        <v/>
      </c>
      <c r="N1603" s="48"/>
      <c r="O1603" s="28" t="str">
        <f t="shared" si="122"/>
        <v/>
      </c>
      <c r="P1603" s="26" t="str">
        <f t="shared" si="123"/>
        <v/>
      </c>
      <c r="Q1603" s="26" t="str">
        <f t="shared" si="124"/>
        <v/>
      </c>
    </row>
    <row r="1604" spans="5:17" x14ac:dyDescent="0.25">
      <c r="E1604" s="17">
        <v>1598</v>
      </c>
      <c r="F1604" s="17"/>
      <c r="G1604" s="40"/>
      <c r="H1604" s="43"/>
      <c r="I1604" s="20"/>
      <c r="J1604" s="17" t="s">
        <v>11</v>
      </c>
      <c r="K1604" s="23">
        <f t="shared" ca="1" si="125"/>
        <v>3.3770181583538212</v>
      </c>
      <c r="L1604" s="23"/>
      <c r="M1604" s="26" t="str">
        <f t="shared" si="121"/>
        <v/>
      </c>
      <c r="N1604" s="48"/>
      <c r="O1604" s="28" t="str">
        <f t="shared" si="122"/>
        <v/>
      </c>
      <c r="P1604" s="26" t="str">
        <f t="shared" si="123"/>
        <v/>
      </c>
      <c r="Q1604" s="26" t="str">
        <f t="shared" si="124"/>
        <v/>
      </c>
    </row>
    <row r="1605" spans="5:17" x14ac:dyDescent="0.25">
      <c r="E1605" s="17">
        <v>1599</v>
      </c>
      <c r="F1605" s="17"/>
      <c r="G1605" s="40"/>
      <c r="H1605" s="43"/>
      <c r="I1605" s="20"/>
      <c r="J1605" s="17" t="s">
        <v>11</v>
      </c>
      <c r="K1605" s="23">
        <f t="shared" ca="1" si="125"/>
        <v>3.9326493900809756</v>
      </c>
      <c r="L1605" s="23"/>
      <c r="M1605" s="26" t="str">
        <f t="shared" si="121"/>
        <v/>
      </c>
      <c r="N1605" s="48"/>
      <c r="O1605" s="28" t="str">
        <f t="shared" si="122"/>
        <v/>
      </c>
      <c r="P1605" s="26" t="str">
        <f t="shared" si="123"/>
        <v/>
      </c>
      <c r="Q1605" s="26" t="str">
        <f t="shared" si="124"/>
        <v/>
      </c>
    </row>
    <row r="1606" spans="5:17" x14ac:dyDescent="0.25">
      <c r="E1606" s="17">
        <v>1600</v>
      </c>
      <c r="F1606" s="17"/>
      <c r="G1606" s="40"/>
      <c r="H1606" s="43"/>
      <c r="I1606" s="20"/>
      <c r="J1606" s="17" t="s">
        <v>11</v>
      </c>
      <c r="K1606" s="23">
        <f t="shared" ca="1" si="125"/>
        <v>2.8132115911185918</v>
      </c>
      <c r="L1606" s="23"/>
      <c r="M1606" s="26" t="str">
        <f t="shared" si="121"/>
        <v/>
      </c>
      <c r="N1606" s="48"/>
      <c r="O1606" s="28" t="str">
        <f t="shared" si="122"/>
        <v/>
      </c>
      <c r="P1606" s="26" t="str">
        <f t="shared" si="123"/>
        <v/>
      </c>
      <c r="Q1606" s="26" t="str">
        <f t="shared" si="124"/>
        <v/>
      </c>
    </row>
    <row r="1607" spans="5:17" x14ac:dyDescent="0.25">
      <c r="E1607" s="17">
        <v>1601</v>
      </c>
      <c r="F1607" s="17"/>
      <c r="G1607" s="40"/>
      <c r="H1607" s="43"/>
      <c r="I1607" s="20"/>
      <c r="J1607" s="17" t="s">
        <v>11</v>
      </c>
      <c r="K1607" s="23">
        <f t="shared" ca="1" si="125"/>
        <v>3.225618371755373</v>
      </c>
      <c r="L1607" s="23"/>
      <c r="M1607" s="26" t="str">
        <f t="shared" si="121"/>
        <v/>
      </c>
      <c r="N1607" s="48"/>
      <c r="O1607" s="28" t="str">
        <f t="shared" si="122"/>
        <v/>
      </c>
      <c r="P1607" s="26" t="str">
        <f t="shared" si="123"/>
        <v/>
      </c>
      <c r="Q1607" s="26" t="str">
        <f t="shared" si="124"/>
        <v/>
      </c>
    </row>
    <row r="1608" spans="5:17" x14ac:dyDescent="0.25">
      <c r="E1608" s="17">
        <v>1602</v>
      </c>
      <c r="F1608" s="17"/>
      <c r="G1608" s="40"/>
      <c r="H1608" s="43"/>
      <c r="I1608" s="20"/>
      <c r="J1608" s="17" t="s">
        <v>11</v>
      </c>
      <c r="K1608" s="23">
        <f t="shared" ca="1" si="125"/>
        <v>4.1267689870640245</v>
      </c>
      <c r="L1608" s="23"/>
      <c r="M1608" s="26" t="str">
        <f t="shared" ref="M1608:M1671" si="126">IF(N1607&lt;&gt;"",IF(M1607=1,IF(N1607="GAGNÉ",1,2),IF(N1607="GAGNÉ",INDEX(fibo,MATCH(M1607,fibo,0)-2),INDEX(fibo,MATCH(M1607,fibo,0),1)+INDEX(fibo,MATCH(M1607,fibo,0)-1))),"")</f>
        <v/>
      </c>
      <c r="N1608" s="48"/>
      <c r="O1608" s="28" t="str">
        <f t="shared" si="122"/>
        <v/>
      </c>
      <c r="P1608" s="26" t="str">
        <f t="shared" si="123"/>
        <v/>
      </c>
      <c r="Q1608" s="26" t="str">
        <f t="shared" si="124"/>
        <v/>
      </c>
    </row>
    <row r="1609" spans="5:17" x14ac:dyDescent="0.25">
      <c r="E1609" s="17">
        <v>1603</v>
      </c>
      <c r="F1609" s="17"/>
      <c r="G1609" s="40"/>
      <c r="H1609" s="43"/>
      <c r="I1609" s="20"/>
      <c r="J1609" s="17" t="s">
        <v>11</v>
      </c>
      <c r="K1609" s="23">
        <f t="shared" ca="1" si="125"/>
        <v>2.8477412716894492</v>
      </c>
      <c r="L1609" s="23"/>
      <c r="M1609" s="26" t="str">
        <f t="shared" si="126"/>
        <v/>
      </c>
      <c r="N1609" s="48"/>
      <c r="O1609" s="28" t="str">
        <f t="shared" ref="O1609:O1672" si="127">IF(N1609="GAGNÉ",K1609*M1609,IF(N1609="PERDU","0,00 €",""))</f>
        <v/>
      </c>
      <c r="P1609" s="26" t="str">
        <f t="shared" ref="P1609:P1672" si="128">IF(N1609="GAGNÉ",O1609-M1609,IF(N1609="PERDU",-M1609,""))</f>
        <v/>
      </c>
      <c r="Q1609" s="26" t="str">
        <f t="shared" ref="Q1609:Q1672" si="129">IF(N1609="GAGNÉ",O1609-M1609+Q1608,IF(N1609="PERDU",Q1608-M1609,""))</f>
        <v/>
      </c>
    </row>
    <row r="1610" spans="5:17" x14ac:dyDescent="0.25">
      <c r="E1610" s="17">
        <v>1604</v>
      </c>
      <c r="F1610" s="17"/>
      <c r="G1610" s="40"/>
      <c r="H1610" s="43"/>
      <c r="I1610" s="20"/>
      <c r="J1610" s="17" t="s">
        <v>11</v>
      </c>
      <c r="K1610" s="23">
        <f t="shared" ca="1" si="125"/>
        <v>3.9796492697473242</v>
      </c>
      <c r="L1610" s="23"/>
      <c r="M1610" s="26" t="str">
        <f t="shared" si="126"/>
        <v/>
      </c>
      <c r="N1610" s="48"/>
      <c r="O1610" s="28" t="str">
        <f t="shared" si="127"/>
        <v/>
      </c>
      <c r="P1610" s="26" t="str">
        <f t="shared" si="128"/>
        <v/>
      </c>
      <c r="Q1610" s="26" t="str">
        <f t="shared" si="129"/>
        <v/>
      </c>
    </row>
    <row r="1611" spans="5:17" x14ac:dyDescent="0.25">
      <c r="E1611" s="17">
        <v>1605</v>
      </c>
      <c r="F1611" s="17"/>
      <c r="G1611" s="40"/>
      <c r="H1611" s="43"/>
      <c r="I1611" s="20"/>
      <c r="J1611" s="17" t="s">
        <v>11</v>
      </c>
      <c r="K1611" s="23">
        <f t="shared" ca="1" si="125"/>
        <v>3.5034964115575744</v>
      </c>
      <c r="L1611" s="23"/>
      <c r="M1611" s="26" t="str">
        <f t="shared" si="126"/>
        <v/>
      </c>
      <c r="N1611" s="48"/>
      <c r="O1611" s="28" t="str">
        <f t="shared" si="127"/>
        <v/>
      </c>
      <c r="P1611" s="26" t="str">
        <f t="shared" si="128"/>
        <v/>
      </c>
      <c r="Q1611" s="26" t="str">
        <f t="shared" si="129"/>
        <v/>
      </c>
    </row>
    <row r="1612" spans="5:17" x14ac:dyDescent="0.25">
      <c r="E1612" s="17">
        <v>1606</v>
      </c>
      <c r="F1612" s="17"/>
      <c r="G1612" s="40"/>
      <c r="H1612" s="43"/>
      <c r="I1612" s="20"/>
      <c r="J1612" s="17" t="s">
        <v>11</v>
      </c>
      <c r="K1612" s="23">
        <f t="shared" ca="1" si="125"/>
        <v>3.9016072147246232</v>
      </c>
      <c r="L1612" s="23"/>
      <c r="M1612" s="26" t="str">
        <f t="shared" si="126"/>
        <v/>
      </c>
      <c r="N1612" s="48"/>
      <c r="O1612" s="28" t="str">
        <f t="shared" si="127"/>
        <v/>
      </c>
      <c r="P1612" s="26" t="str">
        <f t="shared" si="128"/>
        <v/>
      </c>
      <c r="Q1612" s="26" t="str">
        <f t="shared" si="129"/>
        <v/>
      </c>
    </row>
    <row r="1613" spans="5:17" x14ac:dyDescent="0.25">
      <c r="E1613" s="17">
        <v>1607</v>
      </c>
      <c r="F1613" s="17"/>
      <c r="G1613" s="40"/>
      <c r="H1613" s="43"/>
      <c r="I1613" s="20"/>
      <c r="J1613" s="17" t="s">
        <v>11</v>
      </c>
      <c r="K1613" s="23">
        <f t="shared" ca="1" si="125"/>
        <v>3.4874102849411255</v>
      </c>
      <c r="L1613" s="23"/>
      <c r="M1613" s="26" t="str">
        <f t="shared" si="126"/>
        <v/>
      </c>
      <c r="N1613" s="48"/>
      <c r="O1613" s="28" t="str">
        <f t="shared" si="127"/>
        <v/>
      </c>
      <c r="P1613" s="26" t="str">
        <f t="shared" si="128"/>
        <v/>
      </c>
      <c r="Q1613" s="26" t="str">
        <f t="shared" si="129"/>
        <v/>
      </c>
    </row>
    <row r="1614" spans="5:17" x14ac:dyDescent="0.25">
      <c r="E1614" s="17">
        <v>1608</v>
      </c>
      <c r="F1614" s="17"/>
      <c r="G1614" s="40"/>
      <c r="H1614" s="43"/>
      <c r="I1614" s="20"/>
      <c r="J1614" s="17" t="s">
        <v>11</v>
      </c>
      <c r="K1614" s="23">
        <f t="shared" ca="1" si="125"/>
        <v>3.0245692144256897</v>
      </c>
      <c r="L1614" s="23"/>
      <c r="M1614" s="26" t="str">
        <f t="shared" si="126"/>
        <v/>
      </c>
      <c r="N1614" s="48"/>
      <c r="O1614" s="28" t="str">
        <f t="shared" si="127"/>
        <v/>
      </c>
      <c r="P1614" s="26" t="str">
        <f t="shared" si="128"/>
        <v/>
      </c>
      <c r="Q1614" s="26" t="str">
        <f t="shared" si="129"/>
        <v/>
      </c>
    </row>
    <row r="1615" spans="5:17" x14ac:dyDescent="0.25">
      <c r="E1615" s="17">
        <v>1609</v>
      </c>
      <c r="F1615" s="17"/>
      <c r="G1615" s="40"/>
      <c r="H1615" s="43"/>
      <c r="I1615" s="20"/>
      <c r="J1615" s="17" t="s">
        <v>11</v>
      </c>
      <c r="K1615" s="23">
        <f t="shared" ca="1" si="125"/>
        <v>4.1230587658856006</v>
      </c>
      <c r="L1615" s="23"/>
      <c r="M1615" s="26" t="str">
        <f t="shared" si="126"/>
        <v/>
      </c>
      <c r="N1615" s="48"/>
      <c r="O1615" s="28" t="str">
        <f t="shared" si="127"/>
        <v/>
      </c>
      <c r="P1615" s="26" t="str">
        <f t="shared" si="128"/>
        <v/>
      </c>
      <c r="Q1615" s="26" t="str">
        <f t="shared" si="129"/>
        <v/>
      </c>
    </row>
    <row r="1616" spans="5:17" x14ac:dyDescent="0.25">
      <c r="E1616" s="17">
        <v>1610</v>
      </c>
      <c r="F1616" s="17"/>
      <c r="G1616" s="40"/>
      <c r="H1616" s="43"/>
      <c r="I1616" s="20"/>
      <c r="J1616" s="17" t="s">
        <v>11</v>
      </c>
      <c r="K1616" s="23">
        <f t="shared" ca="1" si="125"/>
        <v>4.021641691087444</v>
      </c>
      <c r="L1616" s="23"/>
      <c r="M1616" s="26" t="str">
        <f t="shared" si="126"/>
        <v/>
      </c>
      <c r="N1616" s="48"/>
      <c r="O1616" s="28" t="str">
        <f t="shared" si="127"/>
        <v/>
      </c>
      <c r="P1616" s="26" t="str">
        <f t="shared" si="128"/>
        <v/>
      </c>
      <c r="Q1616" s="26" t="str">
        <f t="shared" si="129"/>
        <v/>
      </c>
    </row>
    <row r="1617" spans="5:17" x14ac:dyDescent="0.25">
      <c r="E1617" s="17">
        <v>1611</v>
      </c>
      <c r="F1617" s="17"/>
      <c r="G1617" s="40"/>
      <c r="H1617" s="43"/>
      <c r="I1617" s="20"/>
      <c r="J1617" s="17" t="s">
        <v>11</v>
      </c>
      <c r="K1617" s="23">
        <f t="shared" ca="1" si="125"/>
        <v>3.0763010396583712</v>
      </c>
      <c r="L1617" s="23"/>
      <c r="M1617" s="26" t="str">
        <f t="shared" si="126"/>
        <v/>
      </c>
      <c r="N1617" s="48"/>
      <c r="O1617" s="28" t="str">
        <f t="shared" si="127"/>
        <v/>
      </c>
      <c r="P1617" s="26" t="str">
        <f t="shared" si="128"/>
        <v/>
      </c>
      <c r="Q1617" s="26" t="str">
        <f t="shared" si="129"/>
        <v/>
      </c>
    </row>
    <row r="1618" spans="5:17" x14ac:dyDescent="0.25">
      <c r="E1618" s="17">
        <v>1612</v>
      </c>
      <c r="F1618" s="17"/>
      <c r="G1618" s="40"/>
      <c r="H1618" s="43"/>
      <c r="I1618" s="20"/>
      <c r="J1618" s="17" t="s">
        <v>11</v>
      </c>
      <c r="K1618" s="23">
        <f t="shared" ca="1" si="125"/>
        <v>2.9830927853131821</v>
      </c>
      <c r="L1618" s="23"/>
      <c r="M1618" s="26" t="str">
        <f t="shared" si="126"/>
        <v/>
      </c>
      <c r="N1618" s="48"/>
      <c r="O1618" s="28" t="str">
        <f t="shared" si="127"/>
        <v/>
      </c>
      <c r="P1618" s="26" t="str">
        <f t="shared" si="128"/>
        <v/>
      </c>
      <c r="Q1618" s="26" t="str">
        <f t="shared" si="129"/>
        <v/>
      </c>
    </row>
    <row r="1619" spans="5:17" x14ac:dyDescent="0.25">
      <c r="E1619" s="17">
        <v>1613</v>
      </c>
      <c r="F1619" s="17"/>
      <c r="G1619" s="40"/>
      <c r="H1619" s="43"/>
      <c r="I1619" s="20"/>
      <c r="J1619" s="17" t="s">
        <v>11</v>
      </c>
      <c r="K1619" s="23">
        <f t="shared" ca="1" si="125"/>
        <v>3.8582372220063457</v>
      </c>
      <c r="L1619" s="23"/>
      <c r="M1619" s="26" t="str">
        <f t="shared" si="126"/>
        <v/>
      </c>
      <c r="N1619" s="48"/>
      <c r="O1619" s="28" t="str">
        <f t="shared" si="127"/>
        <v/>
      </c>
      <c r="P1619" s="26" t="str">
        <f t="shared" si="128"/>
        <v/>
      </c>
      <c r="Q1619" s="26" t="str">
        <f t="shared" si="129"/>
        <v/>
      </c>
    </row>
    <row r="1620" spans="5:17" x14ac:dyDescent="0.25">
      <c r="E1620" s="17">
        <v>1614</v>
      </c>
      <c r="F1620" s="17"/>
      <c r="G1620" s="40"/>
      <c r="H1620" s="43"/>
      <c r="I1620" s="20"/>
      <c r="J1620" s="17" t="s">
        <v>11</v>
      </c>
      <c r="K1620" s="23">
        <f t="shared" ca="1" si="125"/>
        <v>3.6151110911832696</v>
      </c>
      <c r="L1620" s="23"/>
      <c r="M1620" s="26" t="str">
        <f t="shared" si="126"/>
        <v/>
      </c>
      <c r="N1620" s="48"/>
      <c r="O1620" s="28" t="str">
        <f t="shared" si="127"/>
        <v/>
      </c>
      <c r="P1620" s="26" t="str">
        <f t="shared" si="128"/>
        <v/>
      </c>
      <c r="Q1620" s="26" t="str">
        <f t="shared" si="129"/>
        <v/>
      </c>
    </row>
    <row r="1621" spans="5:17" x14ac:dyDescent="0.25">
      <c r="E1621" s="17">
        <v>1615</v>
      </c>
      <c r="F1621" s="17"/>
      <c r="G1621" s="40"/>
      <c r="H1621" s="43"/>
      <c r="I1621" s="20"/>
      <c r="J1621" s="17" t="s">
        <v>11</v>
      </c>
      <c r="K1621" s="23">
        <f t="shared" ca="1" si="125"/>
        <v>3.878493841057649</v>
      </c>
      <c r="L1621" s="23"/>
      <c r="M1621" s="26" t="str">
        <f t="shared" si="126"/>
        <v/>
      </c>
      <c r="N1621" s="48"/>
      <c r="O1621" s="28" t="str">
        <f t="shared" si="127"/>
        <v/>
      </c>
      <c r="P1621" s="26" t="str">
        <f t="shared" si="128"/>
        <v/>
      </c>
      <c r="Q1621" s="26" t="str">
        <f t="shared" si="129"/>
        <v/>
      </c>
    </row>
    <row r="1622" spans="5:17" x14ac:dyDescent="0.25">
      <c r="E1622" s="17">
        <v>1616</v>
      </c>
      <c r="F1622" s="17"/>
      <c r="G1622" s="40"/>
      <c r="H1622" s="43"/>
      <c r="I1622" s="20"/>
      <c r="J1622" s="17" t="s">
        <v>11</v>
      </c>
      <c r="K1622" s="23">
        <f t="shared" ca="1" si="125"/>
        <v>4.5104890929582577</v>
      </c>
      <c r="L1622" s="23"/>
      <c r="M1622" s="26" t="str">
        <f t="shared" si="126"/>
        <v/>
      </c>
      <c r="N1622" s="48"/>
      <c r="O1622" s="28" t="str">
        <f t="shared" si="127"/>
        <v/>
      </c>
      <c r="P1622" s="26" t="str">
        <f t="shared" si="128"/>
        <v/>
      </c>
      <c r="Q1622" s="26" t="str">
        <f t="shared" si="129"/>
        <v/>
      </c>
    </row>
    <row r="1623" spans="5:17" x14ac:dyDescent="0.25">
      <c r="E1623" s="17">
        <v>1617</v>
      </c>
      <c r="F1623" s="17"/>
      <c r="G1623" s="40"/>
      <c r="H1623" s="43"/>
      <c r="I1623" s="20"/>
      <c r="J1623" s="17" t="s">
        <v>11</v>
      </c>
      <c r="K1623" s="23">
        <f t="shared" ca="1" si="125"/>
        <v>4.1363607398989268</v>
      </c>
      <c r="L1623" s="23"/>
      <c r="M1623" s="26" t="str">
        <f t="shared" si="126"/>
        <v/>
      </c>
      <c r="N1623" s="48"/>
      <c r="O1623" s="28" t="str">
        <f t="shared" si="127"/>
        <v/>
      </c>
      <c r="P1623" s="26" t="str">
        <f t="shared" si="128"/>
        <v/>
      </c>
      <c r="Q1623" s="26" t="str">
        <f t="shared" si="129"/>
        <v/>
      </c>
    </row>
    <row r="1624" spans="5:17" x14ac:dyDescent="0.25">
      <c r="E1624" s="17">
        <v>1618</v>
      </c>
      <c r="F1624" s="17"/>
      <c r="G1624" s="40"/>
      <c r="H1624" s="43"/>
      <c r="I1624" s="20"/>
      <c r="J1624" s="17" t="s">
        <v>11</v>
      </c>
      <c r="K1624" s="23">
        <f t="shared" ca="1" si="125"/>
        <v>3.3940650321112766</v>
      </c>
      <c r="L1624" s="23"/>
      <c r="M1624" s="26" t="str">
        <f t="shared" si="126"/>
        <v/>
      </c>
      <c r="N1624" s="48"/>
      <c r="O1624" s="28" t="str">
        <f t="shared" si="127"/>
        <v/>
      </c>
      <c r="P1624" s="26" t="str">
        <f t="shared" si="128"/>
        <v/>
      </c>
      <c r="Q1624" s="26" t="str">
        <f t="shared" si="129"/>
        <v/>
      </c>
    </row>
    <row r="1625" spans="5:17" x14ac:dyDescent="0.25">
      <c r="E1625" s="17">
        <v>1619</v>
      </c>
      <c r="F1625" s="17"/>
      <c r="G1625" s="40"/>
      <c r="H1625" s="43"/>
      <c r="I1625" s="20"/>
      <c r="J1625" s="17" t="s">
        <v>11</v>
      </c>
      <c r="K1625" s="23">
        <f t="shared" ca="1" si="125"/>
        <v>4.5189031309762093</v>
      </c>
      <c r="L1625" s="23"/>
      <c r="M1625" s="26" t="str">
        <f t="shared" si="126"/>
        <v/>
      </c>
      <c r="N1625" s="48"/>
      <c r="O1625" s="28" t="str">
        <f t="shared" si="127"/>
        <v/>
      </c>
      <c r="P1625" s="26" t="str">
        <f t="shared" si="128"/>
        <v/>
      </c>
      <c r="Q1625" s="26" t="str">
        <f t="shared" si="129"/>
        <v/>
      </c>
    </row>
    <row r="1626" spans="5:17" x14ac:dyDescent="0.25">
      <c r="E1626" s="17">
        <v>1620</v>
      </c>
      <c r="F1626" s="17"/>
      <c r="G1626" s="40"/>
      <c r="H1626" s="43"/>
      <c r="I1626" s="20"/>
      <c r="J1626" s="17" t="s">
        <v>11</v>
      </c>
      <c r="K1626" s="23">
        <f t="shared" ca="1" si="125"/>
        <v>3.5169113345760898</v>
      </c>
      <c r="L1626" s="23"/>
      <c r="M1626" s="26" t="str">
        <f t="shared" si="126"/>
        <v/>
      </c>
      <c r="N1626" s="48"/>
      <c r="O1626" s="28" t="str">
        <f t="shared" si="127"/>
        <v/>
      </c>
      <c r="P1626" s="26" t="str">
        <f t="shared" si="128"/>
        <v/>
      </c>
      <c r="Q1626" s="26" t="str">
        <f t="shared" si="129"/>
        <v/>
      </c>
    </row>
    <row r="1627" spans="5:17" x14ac:dyDescent="0.25">
      <c r="E1627" s="17">
        <v>1621</v>
      </c>
      <c r="F1627" s="17"/>
      <c r="G1627" s="40"/>
      <c r="H1627" s="43"/>
      <c r="I1627" s="20"/>
      <c r="J1627" s="17" t="s">
        <v>11</v>
      </c>
      <c r="K1627" s="23">
        <f t="shared" ca="1" si="125"/>
        <v>3.3158264634114905</v>
      </c>
      <c r="L1627" s="23"/>
      <c r="M1627" s="26" t="str">
        <f t="shared" si="126"/>
        <v/>
      </c>
      <c r="N1627" s="48"/>
      <c r="O1627" s="28" t="str">
        <f t="shared" si="127"/>
        <v/>
      </c>
      <c r="P1627" s="26" t="str">
        <f t="shared" si="128"/>
        <v/>
      </c>
      <c r="Q1627" s="26" t="str">
        <f t="shared" si="129"/>
        <v/>
      </c>
    </row>
    <row r="1628" spans="5:17" x14ac:dyDescent="0.25">
      <c r="E1628" s="17">
        <v>1622</v>
      </c>
      <c r="F1628" s="17"/>
      <c r="G1628" s="40"/>
      <c r="H1628" s="43"/>
      <c r="I1628" s="20"/>
      <c r="J1628" s="17" t="s">
        <v>11</v>
      </c>
      <c r="K1628" s="23">
        <f t="shared" ca="1" si="125"/>
        <v>3.9842910441634727</v>
      </c>
      <c r="L1628" s="23"/>
      <c r="M1628" s="26" t="str">
        <f t="shared" si="126"/>
        <v/>
      </c>
      <c r="N1628" s="48"/>
      <c r="O1628" s="28" t="str">
        <f t="shared" si="127"/>
        <v/>
      </c>
      <c r="P1628" s="26" t="str">
        <f t="shared" si="128"/>
        <v/>
      </c>
      <c r="Q1628" s="26" t="str">
        <f t="shared" si="129"/>
        <v/>
      </c>
    </row>
    <row r="1629" spans="5:17" x14ac:dyDescent="0.25">
      <c r="E1629" s="17">
        <v>1623</v>
      </c>
      <c r="F1629" s="17"/>
      <c r="G1629" s="40"/>
      <c r="H1629" s="43"/>
      <c r="I1629" s="20"/>
      <c r="J1629" s="17" t="s">
        <v>11</v>
      </c>
      <c r="K1629" s="23">
        <f t="shared" ca="1" si="125"/>
        <v>2.8117427420010177</v>
      </c>
      <c r="L1629" s="23"/>
      <c r="M1629" s="26" t="str">
        <f t="shared" si="126"/>
        <v/>
      </c>
      <c r="N1629" s="48"/>
      <c r="O1629" s="28" t="str">
        <f t="shared" si="127"/>
        <v/>
      </c>
      <c r="P1629" s="26" t="str">
        <f t="shared" si="128"/>
        <v/>
      </c>
      <c r="Q1629" s="26" t="str">
        <f t="shared" si="129"/>
        <v/>
      </c>
    </row>
    <row r="1630" spans="5:17" x14ac:dyDescent="0.25">
      <c r="E1630" s="17">
        <v>1624</v>
      </c>
      <c r="F1630" s="17"/>
      <c r="G1630" s="40"/>
      <c r="H1630" s="43"/>
      <c r="I1630" s="20"/>
      <c r="J1630" s="17" t="s">
        <v>11</v>
      </c>
      <c r="K1630" s="23">
        <f t="shared" ca="1" si="125"/>
        <v>3.9395829168225878</v>
      </c>
      <c r="L1630" s="23"/>
      <c r="M1630" s="26" t="str">
        <f t="shared" si="126"/>
        <v/>
      </c>
      <c r="N1630" s="48"/>
      <c r="O1630" s="28" t="str">
        <f t="shared" si="127"/>
        <v/>
      </c>
      <c r="P1630" s="26" t="str">
        <f t="shared" si="128"/>
        <v/>
      </c>
      <c r="Q1630" s="26" t="str">
        <f t="shared" si="129"/>
        <v/>
      </c>
    </row>
    <row r="1631" spans="5:17" x14ac:dyDescent="0.25">
      <c r="E1631" s="17">
        <v>1625</v>
      </c>
      <c r="F1631" s="17"/>
      <c r="G1631" s="40"/>
      <c r="H1631" s="43"/>
      <c r="I1631" s="20"/>
      <c r="J1631" s="17" t="s">
        <v>11</v>
      </c>
      <c r="K1631" s="23">
        <f t="shared" ca="1" si="125"/>
        <v>3.6118484966475322</v>
      </c>
      <c r="L1631" s="23"/>
      <c r="M1631" s="26" t="str">
        <f t="shared" si="126"/>
        <v/>
      </c>
      <c r="N1631" s="48"/>
      <c r="O1631" s="28" t="str">
        <f t="shared" si="127"/>
        <v/>
      </c>
      <c r="P1631" s="26" t="str">
        <f t="shared" si="128"/>
        <v/>
      </c>
      <c r="Q1631" s="26" t="str">
        <f t="shared" si="129"/>
        <v/>
      </c>
    </row>
    <row r="1632" spans="5:17" x14ac:dyDescent="0.25">
      <c r="E1632" s="17">
        <v>1626</v>
      </c>
      <c r="F1632" s="17"/>
      <c r="G1632" s="40"/>
      <c r="H1632" s="43"/>
      <c r="I1632" s="20"/>
      <c r="J1632" s="17" t="s">
        <v>11</v>
      </c>
      <c r="K1632" s="23">
        <f t="shared" ca="1" si="125"/>
        <v>4.2302341195869673</v>
      </c>
      <c r="L1632" s="23"/>
      <c r="M1632" s="26" t="str">
        <f t="shared" si="126"/>
        <v/>
      </c>
      <c r="N1632" s="48"/>
      <c r="O1632" s="28" t="str">
        <f t="shared" si="127"/>
        <v/>
      </c>
      <c r="P1632" s="26" t="str">
        <f t="shared" si="128"/>
        <v/>
      </c>
      <c r="Q1632" s="26" t="str">
        <f t="shared" si="129"/>
        <v/>
      </c>
    </row>
    <row r="1633" spans="5:17" x14ac:dyDescent="0.25">
      <c r="E1633" s="17">
        <v>1627</v>
      </c>
      <c r="F1633" s="17"/>
      <c r="G1633" s="40"/>
      <c r="H1633" s="43"/>
      <c r="I1633" s="20"/>
      <c r="J1633" s="17" t="s">
        <v>11</v>
      </c>
      <c r="K1633" s="23">
        <f t="shared" ca="1" si="125"/>
        <v>3.9730896704266527</v>
      </c>
      <c r="L1633" s="23"/>
      <c r="M1633" s="26" t="str">
        <f t="shared" si="126"/>
        <v/>
      </c>
      <c r="N1633" s="48"/>
      <c r="O1633" s="28" t="str">
        <f t="shared" si="127"/>
        <v/>
      </c>
      <c r="P1633" s="26" t="str">
        <f t="shared" si="128"/>
        <v/>
      </c>
      <c r="Q1633" s="26" t="str">
        <f t="shared" si="129"/>
        <v/>
      </c>
    </row>
    <row r="1634" spans="5:17" x14ac:dyDescent="0.25">
      <c r="E1634" s="17">
        <v>1628</v>
      </c>
      <c r="F1634" s="17"/>
      <c r="G1634" s="40"/>
      <c r="H1634" s="43"/>
      <c r="I1634" s="20"/>
      <c r="J1634" s="17" t="s">
        <v>11</v>
      </c>
      <c r="K1634" s="23">
        <f t="shared" ca="1" si="125"/>
        <v>2.9823065606945653</v>
      </c>
      <c r="L1634" s="23"/>
      <c r="M1634" s="26" t="str">
        <f t="shared" si="126"/>
        <v/>
      </c>
      <c r="N1634" s="48"/>
      <c r="O1634" s="28" t="str">
        <f t="shared" si="127"/>
        <v/>
      </c>
      <c r="P1634" s="26" t="str">
        <f t="shared" si="128"/>
        <v/>
      </c>
      <c r="Q1634" s="26" t="str">
        <f t="shared" si="129"/>
        <v/>
      </c>
    </row>
    <row r="1635" spans="5:17" x14ac:dyDescent="0.25">
      <c r="E1635" s="17">
        <v>1629</v>
      </c>
      <c r="F1635" s="17"/>
      <c r="G1635" s="40"/>
      <c r="H1635" s="43"/>
      <c r="I1635" s="20"/>
      <c r="J1635" s="17" t="s">
        <v>11</v>
      </c>
      <c r="K1635" s="23">
        <f t="shared" ca="1" si="125"/>
        <v>3.7961676319803717</v>
      </c>
      <c r="L1635" s="23"/>
      <c r="M1635" s="26" t="str">
        <f t="shared" si="126"/>
        <v/>
      </c>
      <c r="N1635" s="48"/>
      <c r="O1635" s="28" t="str">
        <f t="shared" si="127"/>
        <v/>
      </c>
      <c r="P1635" s="26" t="str">
        <f t="shared" si="128"/>
        <v/>
      </c>
      <c r="Q1635" s="26" t="str">
        <f t="shared" si="129"/>
        <v/>
      </c>
    </row>
    <row r="1636" spans="5:17" x14ac:dyDescent="0.25">
      <c r="E1636" s="17">
        <v>1630</v>
      </c>
      <c r="F1636" s="17"/>
      <c r="G1636" s="40"/>
      <c r="H1636" s="43"/>
      <c r="I1636" s="20"/>
      <c r="J1636" s="17" t="s">
        <v>11</v>
      </c>
      <c r="K1636" s="23">
        <f t="shared" ca="1" si="125"/>
        <v>4.5732571741659616</v>
      </c>
      <c r="L1636" s="23"/>
      <c r="M1636" s="26" t="str">
        <f t="shared" si="126"/>
        <v/>
      </c>
      <c r="N1636" s="48"/>
      <c r="O1636" s="28" t="str">
        <f t="shared" si="127"/>
        <v/>
      </c>
      <c r="P1636" s="26" t="str">
        <f t="shared" si="128"/>
        <v/>
      </c>
      <c r="Q1636" s="26" t="str">
        <f t="shared" si="129"/>
        <v/>
      </c>
    </row>
    <row r="1637" spans="5:17" x14ac:dyDescent="0.25">
      <c r="E1637" s="17">
        <v>1631</v>
      </c>
      <c r="F1637" s="17"/>
      <c r="G1637" s="40"/>
      <c r="H1637" s="43"/>
      <c r="I1637" s="20"/>
      <c r="J1637" s="17" t="s">
        <v>11</v>
      </c>
      <c r="K1637" s="23">
        <f t="shared" ca="1" si="125"/>
        <v>3.6025950183978468</v>
      </c>
      <c r="L1637" s="23"/>
      <c r="M1637" s="26" t="str">
        <f t="shared" si="126"/>
        <v/>
      </c>
      <c r="N1637" s="48"/>
      <c r="O1637" s="28" t="str">
        <f t="shared" si="127"/>
        <v/>
      </c>
      <c r="P1637" s="26" t="str">
        <f t="shared" si="128"/>
        <v/>
      </c>
      <c r="Q1637" s="26" t="str">
        <f t="shared" si="129"/>
        <v/>
      </c>
    </row>
    <row r="1638" spans="5:17" x14ac:dyDescent="0.25">
      <c r="E1638" s="17">
        <v>1632</v>
      </c>
      <c r="F1638" s="17"/>
      <c r="G1638" s="40"/>
      <c r="H1638" s="43"/>
      <c r="I1638" s="20"/>
      <c r="J1638" s="17" t="s">
        <v>11</v>
      </c>
      <c r="K1638" s="23">
        <f t="shared" ca="1" si="125"/>
        <v>3.5648557670738694</v>
      </c>
      <c r="L1638" s="23"/>
      <c r="M1638" s="26" t="str">
        <f t="shared" si="126"/>
        <v/>
      </c>
      <c r="N1638" s="48"/>
      <c r="O1638" s="28" t="str">
        <f t="shared" si="127"/>
        <v/>
      </c>
      <c r="P1638" s="26" t="str">
        <f t="shared" si="128"/>
        <v/>
      </c>
      <c r="Q1638" s="26" t="str">
        <f t="shared" si="129"/>
        <v/>
      </c>
    </row>
    <row r="1639" spans="5:17" x14ac:dyDescent="0.25">
      <c r="E1639" s="17">
        <v>1633</v>
      </c>
      <c r="F1639" s="17"/>
      <c r="G1639" s="40"/>
      <c r="H1639" s="43"/>
      <c r="I1639" s="20"/>
      <c r="J1639" s="17" t="s">
        <v>11</v>
      </c>
      <c r="K1639" s="23">
        <f t="shared" ca="1" si="125"/>
        <v>3.7913306253164016</v>
      </c>
      <c r="L1639" s="23"/>
      <c r="M1639" s="26" t="str">
        <f t="shared" si="126"/>
        <v/>
      </c>
      <c r="N1639" s="48"/>
      <c r="O1639" s="28" t="str">
        <f t="shared" si="127"/>
        <v/>
      </c>
      <c r="P1639" s="26" t="str">
        <f t="shared" si="128"/>
        <v/>
      </c>
      <c r="Q1639" s="26" t="str">
        <f t="shared" si="129"/>
        <v/>
      </c>
    </row>
    <row r="1640" spans="5:17" x14ac:dyDescent="0.25">
      <c r="E1640" s="17">
        <v>1634</v>
      </c>
      <c r="F1640" s="17"/>
      <c r="G1640" s="40"/>
      <c r="H1640" s="43"/>
      <c r="I1640" s="20"/>
      <c r="J1640" s="17" t="s">
        <v>11</v>
      </c>
      <c r="K1640" s="23">
        <f t="shared" ca="1" si="125"/>
        <v>2.8665082219342573</v>
      </c>
      <c r="L1640" s="23"/>
      <c r="M1640" s="26" t="str">
        <f t="shared" si="126"/>
        <v/>
      </c>
      <c r="N1640" s="48"/>
      <c r="O1640" s="28" t="str">
        <f t="shared" si="127"/>
        <v/>
      </c>
      <c r="P1640" s="26" t="str">
        <f t="shared" si="128"/>
        <v/>
      </c>
      <c r="Q1640" s="26" t="str">
        <f t="shared" si="129"/>
        <v/>
      </c>
    </row>
    <row r="1641" spans="5:17" x14ac:dyDescent="0.25">
      <c r="E1641" s="17">
        <v>1635</v>
      </c>
      <c r="F1641" s="17"/>
      <c r="G1641" s="40"/>
      <c r="H1641" s="43"/>
      <c r="I1641" s="20"/>
      <c r="J1641" s="17" t="s">
        <v>11</v>
      </c>
      <c r="K1641" s="23">
        <f t="shared" ca="1" si="125"/>
        <v>3.6163779647200327</v>
      </c>
      <c r="L1641" s="23"/>
      <c r="M1641" s="26" t="str">
        <f t="shared" si="126"/>
        <v/>
      </c>
      <c r="N1641" s="48"/>
      <c r="O1641" s="28" t="str">
        <f t="shared" si="127"/>
        <v/>
      </c>
      <c r="P1641" s="26" t="str">
        <f t="shared" si="128"/>
        <v/>
      </c>
      <c r="Q1641" s="26" t="str">
        <f t="shared" si="129"/>
        <v/>
      </c>
    </row>
    <row r="1642" spans="5:17" x14ac:dyDescent="0.25">
      <c r="E1642" s="17">
        <v>1636</v>
      </c>
      <c r="F1642" s="17"/>
      <c r="G1642" s="40"/>
      <c r="H1642" s="43"/>
      <c r="I1642" s="20"/>
      <c r="J1642" s="17" t="s">
        <v>11</v>
      </c>
      <c r="K1642" s="23">
        <f t="shared" ca="1" si="125"/>
        <v>4.4440056607753036</v>
      </c>
      <c r="L1642" s="23"/>
      <c r="M1642" s="26" t="str">
        <f t="shared" si="126"/>
        <v/>
      </c>
      <c r="N1642" s="48"/>
      <c r="O1642" s="28" t="str">
        <f t="shared" si="127"/>
        <v/>
      </c>
      <c r="P1642" s="26" t="str">
        <f t="shared" si="128"/>
        <v/>
      </c>
      <c r="Q1642" s="26" t="str">
        <f t="shared" si="129"/>
        <v/>
      </c>
    </row>
    <row r="1643" spans="5:17" x14ac:dyDescent="0.25">
      <c r="E1643" s="17">
        <v>1637</v>
      </c>
      <c r="F1643" s="17"/>
      <c r="G1643" s="40"/>
      <c r="H1643" s="43"/>
      <c r="I1643" s="20"/>
      <c r="J1643" s="17" t="s">
        <v>11</v>
      </c>
      <c r="K1643" s="23">
        <f t="shared" ref="K1643:K1706" ca="1" si="130">2.75+RAND()*(4.6-2.75)</f>
        <v>4.2901355624333899</v>
      </c>
      <c r="L1643" s="23"/>
      <c r="M1643" s="26" t="str">
        <f t="shared" si="126"/>
        <v/>
      </c>
      <c r="N1643" s="48"/>
      <c r="O1643" s="28" t="str">
        <f t="shared" si="127"/>
        <v/>
      </c>
      <c r="P1643" s="26" t="str">
        <f t="shared" si="128"/>
        <v/>
      </c>
      <c r="Q1643" s="26" t="str">
        <f t="shared" si="129"/>
        <v/>
      </c>
    </row>
    <row r="1644" spans="5:17" x14ac:dyDescent="0.25">
      <c r="E1644" s="17">
        <v>1638</v>
      </c>
      <c r="F1644" s="17"/>
      <c r="G1644" s="40"/>
      <c r="H1644" s="43"/>
      <c r="I1644" s="20"/>
      <c r="J1644" s="17" t="s">
        <v>11</v>
      </c>
      <c r="K1644" s="23">
        <f t="shared" ca="1" si="130"/>
        <v>3.6393924772490749</v>
      </c>
      <c r="L1644" s="23"/>
      <c r="M1644" s="26" t="str">
        <f t="shared" si="126"/>
        <v/>
      </c>
      <c r="N1644" s="48"/>
      <c r="O1644" s="28" t="str">
        <f t="shared" si="127"/>
        <v/>
      </c>
      <c r="P1644" s="26" t="str">
        <f t="shared" si="128"/>
        <v/>
      </c>
      <c r="Q1644" s="26" t="str">
        <f t="shared" si="129"/>
        <v/>
      </c>
    </row>
    <row r="1645" spans="5:17" x14ac:dyDescent="0.25">
      <c r="E1645" s="17">
        <v>1639</v>
      </c>
      <c r="F1645" s="17"/>
      <c r="G1645" s="40"/>
      <c r="H1645" s="43"/>
      <c r="I1645" s="20"/>
      <c r="J1645" s="17" t="s">
        <v>11</v>
      </c>
      <c r="K1645" s="23">
        <f t="shared" ca="1" si="130"/>
        <v>4.2546141067250751</v>
      </c>
      <c r="L1645" s="23"/>
      <c r="M1645" s="26" t="str">
        <f t="shared" si="126"/>
        <v/>
      </c>
      <c r="N1645" s="48"/>
      <c r="O1645" s="28" t="str">
        <f t="shared" si="127"/>
        <v/>
      </c>
      <c r="P1645" s="26" t="str">
        <f t="shared" si="128"/>
        <v/>
      </c>
      <c r="Q1645" s="26" t="str">
        <f t="shared" si="129"/>
        <v/>
      </c>
    </row>
    <row r="1646" spans="5:17" x14ac:dyDescent="0.25">
      <c r="E1646" s="17">
        <v>1640</v>
      </c>
      <c r="F1646" s="17"/>
      <c r="G1646" s="40"/>
      <c r="H1646" s="43"/>
      <c r="I1646" s="20"/>
      <c r="J1646" s="17" t="s">
        <v>11</v>
      </c>
      <c r="K1646" s="23">
        <f t="shared" ca="1" si="130"/>
        <v>2.9080224357052695</v>
      </c>
      <c r="L1646" s="23"/>
      <c r="M1646" s="26" t="str">
        <f t="shared" si="126"/>
        <v/>
      </c>
      <c r="N1646" s="48"/>
      <c r="O1646" s="28" t="str">
        <f t="shared" si="127"/>
        <v/>
      </c>
      <c r="P1646" s="26" t="str">
        <f t="shared" si="128"/>
        <v/>
      </c>
      <c r="Q1646" s="26" t="str">
        <f t="shared" si="129"/>
        <v/>
      </c>
    </row>
    <row r="1647" spans="5:17" x14ac:dyDescent="0.25">
      <c r="E1647" s="17">
        <v>1641</v>
      </c>
      <c r="F1647" s="17"/>
      <c r="G1647" s="40"/>
      <c r="H1647" s="43"/>
      <c r="I1647" s="20"/>
      <c r="J1647" s="17" t="s">
        <v>11</v>
      </c>
      <c r="K1647" s="23">
        <f t="shared" ca="1" si="130"/>
        <v>4.0414096569920641</v>
      </c>
      <c r="L1647" s="23"/>
      <c r="M1647" s="26" t="str">
        <f t="shared" si="126"/>
        <v/>
      </c>
      <c r="N1647" s="48"/>
      <c r="O1647" s="28" t="str">
        <f t="shared" si="127"/>
        <v/>
      </c>
      <c r="P1647" s="26" t="str">
        <f t="shared" si="128"/>
        <v/>
      </c>
      <c r="Q1647" s="26" t="str">
        <f t="shared" si="129"/>
        <v/>
      </c>
    </row>
    <row r="1648" spans="5:17" x14ac:dyDescent="0.25">
      <c r="E1648" s="17">
        <v>1642</v>
      </c>
      <c r="F1648" s="17"/>
      <c r="G1648" s="40"/>
      <c r="H1648" s="43"/>
      <c r="I1648" s="20"/>
      <c r="J1648" s="17" t="s">
        <v>11</v>
      </c>
      <c r="K1648" s="23">
        <f t="shared" ca="1" si="130"/>
        <v>4.5732230619340619</v>
      </c>
      <c r="L1648" s="23"/>
      <c r="M1648" s="26" t="str">
        <f t="shared" si="126"/>
        <v/>
      </c>
      <c r="N1648" s="48"/>
      <c r="O1648" s="28" t="str">
        <f t="shared" si="127"/>
        <v/>
      </c>
      <c r="P1648" s="26" t="str">
        <f t="shared" si="128"/>
        <v/>
      </c>
      <c r="Q1648" s="26" t="str">
        <f t="shared" si="129"/>
        <v/>
      </c>
    </row>
    <row r="1649" spans="5:17" x14ac:dyDescent="0.25">
      <c r="E1649" s="17">
        <v>1643</v>
      </c>
      <c r="F1649" s="17"/>
      <c r="G1649" s="40"/>
      <c r="H1649" s="43"/>
      <c r="I1649" s="20"/>
      <c r="J1649" s="17" t="s">
        <v>11</v>
      </c>
      <c r="K1649" s="23">
        <f t="shared" ca="1" si="130"/>
        <v>3.0383609169675321</v>
      </c>
      <c r="L1649" s="23"/>
      <c r="M1649" s="26" t="str">
        <f t="shared" si="126"/>
        <v/>
      </c>
      <c r="N1649" s="48"/>
      <c r="O1649" s="28" t="str">
        <f t="shared" si="127"/>
        <v/>
      </c>
      <c r="P1649" s="26" t="str">
        <f t="shared" si="128"/>
        <v/>
      </c>
      <c r="Q1649" s="26" t="str">
        <f t="shared" si="129"/>
        <v/>
      </c>
    </row>
    <row r="1650" spans="5:17" x14ac:dyDescent="0.25">
      <c r="E1650" s="17">
        <v>1644</v>
      </c>
      <c r="F1650" s="17"/>
      <c r="G1650" s="40"/>
      <c r="H1650" s="43"/>
      <c r="I1650" s="20"/>
      <c r="J1650" s="17" t="s">
        <v>11</v>
      </c>
      <c r="K1650" s="23">
        <f t="shared" ca="1" si="130"/>
        <v>4.1883894977518707</v>
      </c>
      <c r="L1650" s="23"/>
      <c r="M1650" s="26" t="str">
        <f t="shared" si="126"/>
        <v/>
      </c>
      <c r="N1650" s="48"/>
      <c r="O1650" s="28" t="str">
        <f t="shared" si="127"/>
        <v/>
      </c>
      <c r="P1650" s="26" t="str">
        <f t="shared" si="128"/>
        <v/>
      </c>
      <c r="Q1650" s="26" t="str">
        <f t="shared" si="129"/>
        <v/>
      </c>
    </row>
    <row r="1651" spans="5:17" x14ac:dyDescent="0.25">
      <c r="E1651" s="17">
        <v>1645</v>
      </c>
      <c r="F1651" s="17"/>
      <c r="G1651" s="40"/>
      <c r="H1651" s="43"/>
      <c r="I1651" s="20"/>
      <c r="J1651" s="17" t="s">
        <v>11</v>
      </c>
      <c r="K1651" s="23">
        <f t="shared" ca="1" si="130"/>
        <v>3.7781324473183231</v>
      </c>
      <c r="L1651" s="23"/>
      <c r="M1651" s="26" t="str">
        <f t="shared" si="126"/>
        <v/>
      </c>
      <c r="N1651" s="48"/>
      <c r="O1651" s="28" t="str">
        <f t="shared" si="127"/>
        <v/>
      </c>
      <c r="P1651" s="26" t="str">
        <f t="shared" si="128"/>
        <v/>
      </c>
      <c r="Q1651" s="26" t="str">
        <f t="shared" si="129"/>
        <v/>
      </c>
    </row>
    <row r="1652" spans="5:17" x14ac:dyDescent="0.25">
      <c r="E1652" s="17">
        <v>1646</v>
      </c>
      <c r="F1652" s="17"/>
      <c r="G1652" s="40"/>
      <c r="H1652" s="43"/>
      <c r="I1652" s="20"/>
      <c r="J1652" s="17" t="s">
        <v>11</v>
      </c>
      <c r="K1652" s="23">
        <f t="shared" ca="1" si="130"/>
        <v>3.5935697446286081</v>
      </c>
      <c r="L1652" s="23"/>
      <c r="M1652" s="26" t="str">
        <f t="shared" si="126"/>
        <v/>
      </c>
      <c r="N1652" s="48"/>
      <c r="O1652" s="28" t="str">
        <f t="shared" si="127"/>
        <v/>
      </c>
      <c r="P1652" s="26" t="str">
        <f t="shared" si="128"/>
        <v/>
      </c>
      <c r="Q1652" s="26" t="str">
        <f t="shared" si="129"/>
        <v/>
      </c>
    </row>
    <row r="1653" spans="5:17" x14ac:dyDescent="0.25">
      <c r="E1653" s="17">
        <v>1647</v>
      </c>
      <c r="F1653" s="17"/>
      <c r="G1653" s="40"/>
      <c r="H1653" s="43"/>
      <c r="I1653" s="20"/>
      <c r="J1653" s="17" t="s">
        <v>11</v>
      </c>
      <c r="K1653" s="23">
        <f t="shared" ca="1" si="130"/>
        <v>4.3176252516363158</v>
      </c>
      <c r="L1653" s="23"/>
      <c r="M1653" s="26" t="str">
        <f t="shared" si="126"/>
        <v/>
      </c>
      <c r="N1653" s="48"/>
      <c r="O1653" s="28" t="str">
        <f t="shared" si="127"/>
        <v/>
      </c>
      <c r="P1653" s="26" t="str">
        <f t="shared" si="128"/>
        <v/>
      </c>
      <c r="Q1653" s="26" t="str">
        <f t="shared" si="129"/>
        <v/>
      </c>
    </row>
    <row r="1654" spans="5:17" x14ac:dyDescent="0.25">
      <c r="E1654" s="17">
        <v>1648</v>
      </c>
      <c r="F1654" s="17"/>
      <c r="G1654" s="40"/>
      <c r="H1654" s="43"/>
      <c r="I1654" s="20"/>
      <c r="J1654" s="17" t="s">
        <v>11</v>
      </c>
      <c r="K1654" s="23">
        <f t="shared" ca="1" si="130"/>
        <v>4.51717102020522</v>
      </c>
      <c r="L1654" s="23"/>
      <c r="M1654" s="26" t="str">
        <f t="shared" si="126"/>
        <v/>
      </c>
      <c r="N1654" s="48"/>
      <c r="O1654" s="28" t="str">
        <f t="shared" si="127"/>
        <v/>
      </c>
      <c r="P1654" s="26" t="str">
        <f t="shared" si="128"/>
        <v/>
      </c>
      <c r="Q1654" s="26" t="str">
        <f t="shared" si="129"/>
        <v/>
      </c>
    </row>
    <row r="1655" spans="5:17" x14ac:dyDescent="0.25">
      <c r="E1655" s="17">
        <v>1649</v>
      </c>
      <c r="F1655" s="17"/>
      <c r="G1655" s="40"/>
      <c r="H1655" s="43"/>
      <c r="I1655" s="20"/>
      <c r="J1655" s="17" t="s">
        <v>11</v>
      </c>
      <c r="K1655" s="23">
        <f t="shared" ca="1" si="130"/>
        <v>4.4229122724961094</v>
      </c>
      <c r="L1655" s="23"/>
      <c r="M1655" s="26" t="str">
        <f t="shared" si="126"/>
        <v/>
      </c>
      <c r="N1655" s="48"/>
      <c r="O1655" s="28" t="str">
        <f t="shared" si="127"/>
        <v/>
      </c>
      <c r="P1655" s="26" t="str">
        <f t="shared" si="128"/>
        <v/>
      </c>
      <c r="Q1655" s="26" t="str">
        <f t="shared" si="129"/>
        <v/>
      </c>
    </row>
    <row r="1656" spans="5:17" x14ac:dyDescent="0.25">
      <c r="E1656" s="17">
        <v>1650</v>
      </c>
      <c r="F1656" s="17"/>
      <c r="G1656" s="40"/>
      <c r="H1656" s="43"/>
      <c r="I1656" s="20"/>
      <c r="J1656" s="17" t="s">
        <v>11</v>
      </c>
      <c r="K1656" s="23">
        <f t="shared" ca="1" si="130"/>
        <v>3.2638649772706159</v>
      </c>
      <c r="L1656" s="23"/>
      <c r="M1656" s="26" t="str">
        <f t="shared" si="126"/>
        <v/>
      </c>
      <c r="N1656" s="48"/>
      <c r="O1656" s="28" t="str">
        <f t="shared" si="127"/>
        <v/>
      </c>
      <c r="P1656" s="26" t="str">
        <f t="shared" si="128"/>
        <v/>
      </c>
      <c r="Q1656" s="26" t="str">
        <f t="shared" si="129"/>
        <v/>
      </c>
    </row>
    <row r="1657" spans="5:17" x14ac:dyDescent="0.25">
      <c r="E1657" s="17">
        <v>1651</v>
      </c>
      <c r="F1657" s="17"/>
      <c r="G1657" s="40"/>
      <c r="H1657" s="43"/>
      <c r="I1657" s="20"/>
      <c r="J1657" s="17" t="s">
        <v>11</v>
      </c>
      <c r="K1657" s="23">
        <f t="shared" ca="1" si="130"/>
        <v>3.3491953820472324</v>
      </c>
      <c r="L1657" s="23"/>
      <c r="M1657" s="26" t="str">
        <f t="shared" si="126"/>
        <v/>
      </c>
      <c r="N1657" s="48"/>
      <c r="O1657" s="28" t="str">
        <f t="shared" si="127"/>
        <v/>
      </c>
      <c r="P1657" s="26" t="str">
        <f t="shared" si="128"/>
        <v/>
      </c>
      <c r="Q1657" s="26" t="str">
        <f t="shared" si="129"/>
        <v/>
      </c>
    </row>
    <row r="1658" spans="5:17" x14ac:dyDescent="0.25">
      <c r="E1658" s="17">
        <v>1652</v>
      </c>
      <c r="F1658" s="17"/>
      <c r="G1658" s="40"/>
      <c r="H1658" s="43"/>
      <c r="I1658" s="20"/>
      <c r="J1658" s="17" t="s">
        <v>11</v>
      </c>
      <c r="K1658" s="23">
        <f t="shared" ca="1" si="130"/>
        <v>3.7998608762304373</v>
      </c>
      <c r="L1658" s="23"/>
      <c r="M1658" s="26" t="str">
        <f t="shared" si="126"/>
        <v/>
      </c>
      <c r="N1658" s="48"/>
      <c r="O1658" s="28" t="str">
        <f t="shared" si="127"/>
        <v/>
      </c>
      <c r="P1658" s="26" t="str">
        <f t="shared" si="128"/>
        <v/>
      </c>
      <c r="Q1658" s="26" t="str">
        <f t="shared" si="129"/>
        <v/>
      </c>
    </row>
    <row r="1659" spans="5:17" x14ac:dyDescent="0.25">
      <c r="E1659" s="17">
        <v>1653</v>
      </c>
      <c r="F1659" s="17"/>
      <c r="G1659" s="40"/>
      <c r="H1659" s="43"/>
      <c r="I1659" s="20"/>
      <c r="J1659" s="17" t="s">
        <v>11</v>
      </c>
      <c r="K1659" s="23">
        <f t="shared" ca="1" si="130"/>
        <v>4.1729536772731333</v>
      </c>
      <c r="L1659" s="23"/>
      <c r="M1659" s="26" t="str">
        <f t="shared" si="126"/>
        <v/>
      </c>
      <c r="N1659" s="48"/>
      <c r="O1659" s="28" t="str">
        <f t="shared" si="127"/>
        <v/>
      </c>
      <c r="P1659" s="26" t="str">
        <f t="shared" si="128"/>
        <v/>
      </c>
      <c r="Q1659" s="26" t="str">
        <f t="shared" si="129"/>
        <v/>
      </c>
    </row>
    <row r="1660" spans="5:17" x14ac:dyDescent="0.25">
      <c r="E1660" s="17">
        <v>1654</v>
      </c>
      <c r="F1660" s="17"/>
      <c r="G1660" s="40"/>
      <c r="H1660" s="43"/>
      <c r="I1660" s="20"/>
      <c r="J1660" s="17" t="s">
        <v>11</v>
      </c>
      <c r="K1660" s="23">
        <f t="shared" ca="1" si="130"/>
        <v>4.5480770430651667</v>
      </c>
      <c r="L1660" s="23"/>
      <c r="M1660" s="26" t="str">
        <f t="shared" si="126"/>
        <v/>
      </c>
      <c r="N1660" s="48"/>
      <c r="O1660" s="28" t="str">
        <f t="shared" si="127"/>
        <v/>
      </c>
      <c r="P1660" s="26" t="str">
        <f t="shared" si="128"/>
        <v/>
      </c>
      <c r="Q1660" s="26" t="str">
        <f t="shared" si="129"/>
        <v/>
      </c>
    </row>
    <row r="1661" spans="5:17" x14ac:dyDescent="0.25">
      <c r="E1661" s="17">
        <v>1655</v>
      </c>
      <c r="F1661" s="17"/>
      <c r="G1661" s="40"/>
      <c r="H1661" s="43"/>
      <c r="I1661" s="20"/>
      <c r="J1661" s="17" t="s">
        <v>11</v>
      </c>
      <c r="K1661" s="23">
        <f t="shared" ca="1" si="130"/>
        <v>2.7795508993804634</v>
      </c>
      <c r="L1661" s="23"/>
      <c r="M1661" s="26" t="str">
        <f t="shared" si="126"/>
        <v/>
      </c>
      <c r="N1661" s="48"/>
      <c r="O1661" s="28" t="str">
        <f t="shared" si="127"/>
        <v/>
      </c>
      <c r="P1661" s="26" t="str">
        <f t="shared" si="128"/>
        <v/>
      </c>
      <c r="Q1661" s="26" t="str">
        <f t="shared" si="129"/>
        <v/>
      </c>
    </row>
    <row r="1662" spans="5:17" x14ac:dyDescent="0.25">
      <c r="E1662" s="17">
        <v>1656</v>
      </c>
      <c r="F1662" s="17"/>
      <c r="G1662" s="40"/>
      <c r="H1662" s="43"/>
      <c r="I1662" s="20"/>
      <c r="J1662" s="17" t="s">
        <v>11</v>
      </c>
      <c r="K1662" s="23">
        <f t="shared" ca="1" si="130"/>
        <v>4.0406716113452461</v>
      </c>
      <c r="L1662" s="23"/>
      <c r="M1662" s="26" t="str">
        <f t="shared" si="126"/>
        <v/>
      </c>
      <c r="N1662" s="48"/>
      <c r="O1662" s="28" t="str">
        <f t="shared" si="127"/>
        <v/>
      </c>
      <c r="P1662" s="26" t="str">
        <f t="shared" si="128"/>
        <v/>
      </c>
      <c r="Q1662" s="26" t="str">
        <f t="shared" si="129"/>
        <v/>
      </c>
    </row>
    <row r="1663" spans="5:17" x14ac:dyDescent="0.25">
      <c r="E1663" s="17">
        <v>1657</v>
      </c>
      <c r="F1663" s="17"/>
      <c r="G1663" s="40"/>
      <c r="H1663" s="43"/>
      <c r="I1663" s="20"/>
      <c r="J1663" s="17" t="s">
        <v>11</v>
      </c>
      <c r="K1663" s="23">
        <f t="shared" ca="1" si="130"/>
        <v>3.3346050402488228</v>
      </c>
      <c r="L1663" s="23"/>
      <c r="M1663" s="26" t="str">
        <f t="shared" si="126"/>
        <v/>
      </c>
      <c r="N1663" s="48"/>
      <c r="O1663" s="28" t="str">
        <f t="shared" si="127"/>
        <v/>
      </c>
      <c r="P1663" s="26" t="str">
        <f t="shared" si="128"/>
        <v/>
      </c>
      <c r="Q1663" s="26" t="str">
        <f t="shared" si="129"/>
        <v/>
      </c>
    </row>
    <row r="1664" spans="5:17" x14ac:dyDescent="0.25">
      <c r="E1664" s="17">
        <v>1658</v>
      </c>
      <c r="F1664" s="17"/>
      <c r="G1664" s="40"/>
      <c r="H1664" s="43"/>
      <c r="I1664" s="20"/>
      <c r="J1664" s="17" t="s">
        <v>11</v>
      </c>
      <c r="K1664" s="23">
        <f t="shared" ca="1" si="130"/>
        <v>4.1958738812975973</v>
      </c>
      <c r="L1664" s="23"/>
      <c r="M1664" s="26" t="str">
        <f t="shared" si="126"/>
        <v/>
      </c>
      <c r="N1664" s="48"/>
      <c r="O1664" s="28" t="str">
        <f t="shared" si="127"/>
        <v/>
      </c>
      <c r="P1664" s="26" t="str">
        <f t="shared" si="128"/>
        <v/>
      </c>
      <c r="Q1664" s="26" t="str">
        <f t="shared" si="129"/>
        <v/>
      </c>
    </row>
    <row r="1665" spans="5:17" x14ac:dyDescent="0.25">
      <c r="E1665" s="17">
        <v>1659</v>
      </c>
      <c r="F1665" s="17"/>
      <c r="G1665" s="40"/>
      <c r="H1665" s="43"/>
      <c r="I1665" s="20"/>
      <c r="J1665" s="17" t="s">
        <v>11</v>
      </c>
      <c r="K1665" s="23">
        <f t="shared" ca="1" si="130"/>
        <v>4.1628367760573806</v>
      </c>
      <c r="L1665" s="23"/>
      <c r="M1665" s="26" t="str">
        <f t="shared" si="126"/>
        <v/>
      </c>
      <c r="N1665" s="48"/>
      <c r="O1665" s="28" t="str">
        <f t="shared" si="127"/>
        <v/>
      </c>
      <c r="P1665" s="26" t="str">
        <f t="shared" si="128"/>
        <v/>
      </c>
      <c r="Q1665" s="26" t="str">
        <f t="shared" si="129"/>
        <v/>
      </c>
    </row>
    <row r="1666" spans="5:17" x14ac:dyDescent="0.25">
      <c r="E1666" s="17">
        <v>1660</v>
      </c>
      <c r="F1666" s="17"/>
      <c r="G1666" s="40"/>
      <c r="H1666" s="43"/>
      <c r="I1666" s="20"/>
      <c r="J1666" s="17" t="s">
        <v>11</v>
      </c>
      <c r="K1666" s="23">
        <f t="shared" ca="1" si="130"/>
        <v>2.862087321932036</v>
      </c>
      <c r="L1666" s="23"/>
      <c r="M1666" s="26" t="str">
        <f t="shared" si="126"/>
        <v/>
      </c>
      <c r="N1666" s="48"/>
      <c r="O1666" s="28" t="str">
        <f t="shared" si="127"/>
        <v/>
      </c>
      <c r="P1666" s="26" t="str">
        <f t="shared" si="128"/>
        <v/>
      </c>
      <c r="Q1666" s="26" t="str">
        <f t="shared" si="129"/>
        <v/>
      </c>
    </row>
    <row r="1667" spans="5:17" x14ac:dyDescent="0.25">
      <c r="E1667" s="17">
        <v>1661</v>
      </c>
      <c r="F1667" s="17"/>
      <c r="G1667" s="40"/>
      <c r="H1667" s="43"/>
      <c r="I1667" s="20"/>
      <c r="J1667" s="17" t="s">
        <v>11</v>
      </c>
      <c r="K1667" s="23">
        <f t="shared" ca="1" si="130"/>
        <v>4.3767180446727334</v>
      </c>
      <c r="L1667" s="23"/>
      <c r="M1667" s="26" t="str">
        <f t="shared" si="126"/>
        <v/>
      </c>
      <c r="N1667" s="48"/>
      <c r="O1667" s="28" t="str">
        <f t="shared" si="127"/>
        <v/>
      </c>
      <c r="P1667" s="26" t="str">
        <f t="shared" si="128"/>
        <v/>
      </c>
      <c r="Q1667" s="26" t="str">
        <f t="shared" si="129"/>
        <v/>
      </c>
    </row>
    <row r="1668" spans="5:17" x14ac:dyDescent="0.25">
      <c r="E1668" s="17">
        <v>1662</v>
      </c>
      <c r="F1668" s="17"/>
      <c r="G1668" s="40"/>
      <c r="H1668" s="43"/>
      <c r="I1668" s="20"/>
      <c r="J1668" s="17" t="s">
        <v>11</v>
      </c>
      <c r="K1668" s="23">
        <f t="shared" ca="1" si="130"/>
        <v>3.3622007056604031</v>
      </c>
      <c r="L1668" s="23"/>
      <c r="M1668" s="26" t="str">
        <f t="shared" si="126"/>
        <v/>
      </c>
      <c r="N1668" s="48"/>
      <c r="O1668" s="28" t="str">
        <f t="shared" si="127"/>
        <v/>
      </c>
      <c r="P1668" s="26" t="str">
        <f t="shared" si="128"/>
        <v/>
      </c>
      <c r="Q1668" s="26" t="str">
        <f t="shared" si="129"/>
        <v/>
      </c>
    </row>
    <row r="1669" spans="5:17" x14ac:dyDescent="0.25">
      <c r="E1669" s="17">
        <v>1663</v>
      </c>
      <c r="F1669" s="17"/>
      <c r="G1669" s="40"/>
      <c r="H1669" s="43"/>
      <c r="I1669" s="20"/>
      <c r="J1669" s="17" t="s">
        <v>11</v>
      </c>
      <c r="K1669" s="23">
        <f t="shared" ca="1" si="130"/>
        <v>4.5472151614614038</v>
      </c>
      <c r="L1669" s="23"/>
      <c r="M1669" s="26" t="str">
        <f t="shared" si="126"/>
        <v/>
      </c>
      <c r="N1669" s="48"/>
      <c r="O1669" s="28" t="str">
        <f t="shared" si="127"/>
        <v/>
      </c>
      <c r="P1669" s="26" t="str">
        <f t="shared" si="128"/>
        <v/>
      </c>
      <c r="Q1669" s="26" t="str">
        <f t="shared" si="129"/>
        <v/>
      </c>
    </row>
    <row r="1670" spans="5:17" x14ac:dyDescent="0.25">
      <c r="E1670" s="17">
        <v>1664</v>
      </c>
      <c r="F1670" s="17"/>
      <c r="G1670" s="40"/>
      <c r="H1670" s="43"/>
      <c r="I1670" s="20"/>
      <c r="J1670" s="17" t="s">
        <v>11</v>
      </c>
      <c r="K1670" s="23">
        <f t="shared" ca="1" si="130"/>
        <v>3.658859860157937</v>
      </c>
      <c r="L1670" s="23"/>
      <c r="M1670" s="26" t="str">
        <f t="shared" si="126"/>
        <v/>
      </c>
      <c r="N1670" s="48"/>
      <c r="O1670" s="28" t="str">
        <f t="shared" si="127"/>
        <v/>
      </c>
      <c r="P1670" s="26" t="str">
        <f t="shared" si="128"/>
        <v/>
      </c>
      <c r="Q1670" s="26" t="str">
        <f t="shared" si="129"/>
        <v/>
      </c>
    </row>
    <row r="1671" spans="5:17" x14ac:dyDescent="0.25">
      <c r="E1671" s="17">
        <v>1665</v>
      </c>
      <c r="F1671" s="17"/>
      <c r="G1671" s="40"/>
      <c r="H1671" s="43"/>
      <c r="I1671" s="20"/>
      <c r="J1671" s="17" t="s">
        <v>11</v>
      </c>
      <c r="K1671" s="23">
        <f t="shared" ca="1" si="130"/>
        <v>3.6866034254813402</v>
      </c>
      <c r="L1671" s="23"/>
      <c r="M1671" s="26" t="str">
        <f t="shared" si="126"/>
        <v/>
      </c>
      <c r="N1671" s="48"/>
      <c r="O1671" s="28" t="str">
        <f t="shared" si="127"/>
        <v/>
      </c>
      <c r="P1671" s="26" t="str">
        <f t="shared" si="128"/>
        <v/>
      </c>
      <c r="Q1671" s="26" t="str">
        <f t="shared" si="129"/>
        <v/>
      </c>
    </row>
    <row r="1672" spans="5:17" x14ac:dyDescent="0.25">
      <c r="E1672" s="17">
        <v>1666</v>
      </c>
      <c r="F1672" s="17"/>
      <c r="G1672" s="40"/>
      <c r="H1672" s="43"/>
      <c r="I1672" s="20"/>
      <c r="J1672" s="17" t="s">
        <v>11</v>
      </c>
      <c r="K1672" s="23">
        <f t="shared" ca="1" si="130"/>
        <v>2.9759114808200104</v>
      </c>
      <c r="L1672" s="23"/>
      <c r="M1672" s="26" t="str">
        <f t="shared" ref="M1672:M1735" si="131">IF(N1671&lt;&gt;"",IF(M1671=1,IF(N1671="GAGNÉ",1,2),IF(N1671="GAGNÉ",INDEX(fibo,MATCH(M1671,fibo,0)-2),INDEX(fibo,MATCH(M1671,fibo,0),1)+INDEX(fibo,MATCH(M1671,fibo,0)-1))),"")</f>
        <v/>
      </c>
      <c r="N1672" s="48"/>
      <c r="O1672" s="28" t="str">
        <f t="shared" si="127"/>
        <v/>
      </c>
      <c r="P1672" s="26" t="str">
        <f t="shared" si="128"/>
        <v/>
      </c>
      <c r="Q1672" s="26" t="str">
        <f t="shared" si="129"/>
        <v/>
      </c>
    </row>
    <row r="1673" spans="5:17" x14ac:dyDescent="0.25">
      <c r="E1673" s="17">
        <v>1667</v>
      </c>
      <c r="F1673" s="17"/>
      <c r="G1673" s="40"/>
      <c r="H1673" s="43"/>
      <c r="I1673" s="20"/>
      <c r="J1673" s="17" t="s">
        <v>11</v>
      </c>
      <c r="K1673" s="23">
        <f t="shared" ca="1" si="130"/>
        <v>3.0071274294482211</v>
      </c>
      <c r="L1673" s="23"/>
      <c r="M1673" s="26" t="str">
        <f t="shared" si="131"/>
        <v/>
      </c>
      <c r="N1673" s="48"/>
      <c r="O1673" s="28" t="str">
        <f t="shared" ref="O1673:O1736" si="132">IF(N1673="GAGNÉ",K1673*M1673,IF(N1673="PERDU","0,00 €",""))</f>
        <v/>
      </c>
      <c r="P1673" s="26" t="str">
        <f t="shared" ref="P1673:P1736" si="133">IF(N1673="GAGNÉ",O1673-M1673,IF(N1673="PERDU",-M1673,""))</f>
        <v/>
      </c>
      <c r="Q1673" s="26" t="str">
        <f t="shared" ref="Q1673:Q1736" si="134">IF(N1673="GAGNÉ",O1673-M1673+Q1672,IF(N1673="PERDU",Q1672-M1673,""))</f>
        <v/>
      </c>
    </row>
    <row r="1674" spans="5:17" x14ac:dyDescent="0.25">
      <c r="E1674" s="17">
        <v>1668</v>
      </c>
      <c r="F1674" s="17"/>
      <c r="G1674" s="40"/>
      <c r="H1674" s="43"/>
      <c r="I1674" s="20"/>
      <c r="J1674" s="17" t="s">
        <v>11</v>
      </c>
      <c r="K1674" s="23">
        <f t="shared" ca="1" si="130"/>
        <v>4.1020328948777331</v>
      </c>
      <c r="L1674" s="23"/>
      <c r="M1674" s="26" t="str">
        <f t="shared" si="131"/>
        <v/>
      </c>
      <c r="N1674" s="48"/>
      <c r="O1674" s="28" t="str">
        <f t="shared" si="132"/>
        <v/>
      </c>
      <c r="P1674" s="26" t="str">
        <f t="shared" si="133"/>
        <v/>
      </c>
      <c r="Q1674" s="26" t="str">
        <f t="shared" si="134"/>
        <v/>
      </c>
    </row>
    <row r="1675" spans="5:17" x14ac:dyDescent="0.25">
      <c r="E1675" s="17">
        <v>1669</v>
      </c>
      <c r="F1675" s="17"/>
      <c r="G1675" s="40"/>
      <c r="H1675" s="43"/>
      <c r="I1675" s="20"/>
      <c r="J1675" s="17" t="s">
        <v>11</v>
      </c>
      <c r="K1675" s="23">
        <f t="shared" ca="1" si="130"/>
        <v>4.342032594563098</v>
      </c>
      <c r="L1675" s="23"/>
      <c r="M1675" s="26" t="str">
        <f t="shared" si="131"/>
        <v/>
      </c>
      <c r="N1675" s="48"/>
      <c r="O1675" s="28" t="str">
        <f t="shared" si="132"/>
        <v/>
      </c>
      <c r="P1675" s="26" t="str">
        <f t="shared" si="133"/>
        <v/>
      </c>
      <c r="Q1675" s="26" t="str">
        <f t="shared" si="134"/>
        <v/>
      </c>
    </row>
    <row r="1676" spans="5:17" x14ac:dyDescent="0.25">
      <c r="E1676" s="17">
        <v>1670</v>
      </c>
      <c r="F1676" s="17"/>
      <c r="G1676" s="40"/>
      <c r="H1676" s="43"/>
      <c r="I1676" s="20"/>
      <c r="J1676" s="17" t="s">
        <v>11</v>
      </c>
      <c r="K1676" s="23">
        <f t="shared" ca="1" si="130"/>
        <v>4.1286655451125522</v>
      </c>
      <c r="L1676" s="23"/>
      <c r="M1676" s="26" t="str">
        <f t="shared" si="131"/>
        <v/>
      </c>
      <c r="N1676" s="48"/>
      <c r="O1676" s="28" t="str">
        <f t="shared" si="132"/>
        <v/>
      </c>
      <c r="P1676" s="26" t="str">
        <f t="shared" si="133"/>
        <v/>
      </c>
      <c r="Q1676" s="26" t="str">
        <f t="shared" si="134"/>
        <v/>
      </c>
    </row>
    <row r="1677" spans="5:17" x14ac:dyDescent="0.25">
      <c r="E1677" s="17">
        <v>1671</v>
      </c>
      <c r="F1677" s="17"/>
      <c r="G1677" s="40"/>
      <c r="H1677" s="43"/>
      <c r="I1677" s="20"/>
      <c r="J1677" s="17" t="s">
        <v>11</v>
      </c>
      <c r="K1677" s="23">
        <f t="shared" ca="1" si="130"/>
        <v>4.2375188451239651</v>
      </c>
      <c r="L1677" s="23"/>
      <c r="M1677" s="26" t="str">
        <f t="shared" si="131"/>
        <v/>
      </c>
      <c r="N1677" s="48"/>
      <c r="O1677" s="28" t="str">
        <f t="shared" si="132"/>
        <v/>
      </c>
      <c r="P1677" s="26" t="str">
        <f t="shared" si="133"/>
        <v/>
      </c>
      <c r="Q1677" s="26" t="str">
        <f t="shared" si="134"/>
        <v/>
      </c>
    </row>
    <row r="1678" spans="5:17" x14ac:dyDescent="0.25">
      <c r="E1678" s="17">
        <v>1672</v>
      </c>
      <c r="F1678" s="17"/>
      <c r="G1678" s="40"/>
      <c r="H1678" s="43"/>
      <c r="I1678" s="20"/>
      <c r="J1678" s="17" t="s">
        <v>11</v>
      </c>
      <c r="K1678" s="23">
        <f t="shared" ca="1" si="130"/>
        <v>3.6942166793480267</v>
      </c>
      <c r="L1678" s="23"/>
      <c r="M1678" s="26" t="str">
        <f t="shared" si="131"/>
        <v/>
      </c>
      <c r="N1678" s="48"/>
      <c r="O1678" s="28" t="str">
        <f t="shared" si="132"/>
        <v/>
      </c>
      <c r="P1678" s="26" t="str">
        <f t="shared" si="133"/>
        <v/>
      </c>
      <c r="Q1678" s="26" t="str">
        <f t="shared" si="134"/>
        <v/>
      </c>
    </row>
    <row r="1679" spans="5:17" x14ac:dyDescent="0.25">
      <c r="E1679" s="17">
        <v>1673</v>
      </c>
      <c r="F1679" s="17"/>
      <c r="G1679" s="40"/>
      <c r="H1679" s="43"/>
      <c r="I1679" s="20"/>
      <c r="J1679" s="17" t="s">
        <v>11</v>
      </c>
      <c r="K1679" s="23">
        <f t="shared" ca="1" si="130"/>
        <v>3.5306704440184848</v>
      </c>
      <c r="L1679" s="23"/>
      <c r="M1679" s="26" t="str">
        <f t="shared" si="131"/>
        <v/>
      </c>
      <c r="N1679" s="48"/>
      <c r="O1679" s="28" t="str">
        <f t="shared" si="132"/>
        <v/>
      </c>
      <c r="P1679" s="26" t="str">
        <f t="shared" si="133"/>
        <v/>
      </c>
      <c r="Q1679" s="26" t="str">
        <f t="shared" si="134"/>
        <v/>
      </c>
    </row>
    <row r="1680" spans="5:17" x14ac:dyDescent="0.25">
      <c r="E1680" s="17">
        <v>1674</v>
      </c>
      <c r="F1680" s="17"/>
      <c r="G1680" s="40"/>
      <c r="H1680" s="43"/>
      <c r="I1680" s="20"/>
      <c r="J1680" s="17" t="s">
        <v>11</v>
      </c>
      <c r="K1680" s="23">
        <f t="shared" ca="1" si="130"/>
        <v>3.1878407458917195</v>
      </c>
      <c r="L1680" s="23"/>
      <c r="M1680" s="26" t="str">
        <f t="shared" si="131"/>
        <v/>
      </c>
      <c r="N1680" s="48"/>
      <c r="O1680" s="28" t="str">
        <f t="shared" si="132"/>
        <v/>
      </c>
      <c r="P1680" s="26" t="str">
        <f t="shared" si="133"/>
        <v/>
      </c>
      <c r="Q1680" s="26" t="str">
        <f t="shared" si="134"/>
        <v/>
      </c>
    </row>
    <row r="1681" spans="5:17" x14ac:dyDescent="0.25">
      <c r="E1681" s="17">
        <v>1675</v>
      </c>
      <c r="F1681" s="17"/>
      <c r="G1681" s="40"/>
      <c r="H1681" s="43"/>
      <c r="I1681" s="20"/>
      <c r="J1681" s="17" t="s">
        <v>11</v>
      </c>
      <c r="K1681" s="23">
        <f t="shared" ca="1" si="130"/>
        <v>3.7491412215833351</v>
      </c>
      <c r="L1681" s="23"/>
      <c r="M1681" s="26" t="str">
        <f t="shared" si="131"/>
        <v/>
      </c>
      <c r="N1681" s="48"/>
      <c r="O1681" s="28" t="str">
        <f t="shared" si="132"/>
        <v/>
      </c>
      <c r="P1681" s="26" t="str">
        <f t="shared" si="133"/>
        <v/>
      </c>
      <c r="Q1681" s="26" t="str">
        <f t="shared" si="134"/>
        <v/>
      </c>
    </row>
    <row r="1682" spans="5:17" x14ac:dyDescent="0.25">
      <c r="E1682" s="17">
        <v>1676</v>
      </c>
      <c r="F1682" s="17"/>
      <c r="G1682" s="40"/>
      <c r="H1682" s="43"/>
      <c r="I1682" s="20"/>
      <c r="J1682" s="17" t="s">
        <v>11</v>
      </c>
      <c r="K1682" s="23">
        <f t="shared" ca="1" si="130"/>
        <v>3.6077608400376056</v>
      </c>
      <c r="L1682" s="23"/>
      <c r="M1682" s="26" t="str">
        <f t="shared" si="131"/>
        <v/>
      </c>
      <c r="N1682" s="48"/>
      <c r="O1682" s="28" t="str">
        <f t="shared" si="132"/>
        <v/>
      </c>
      <c r="P1682" s="26" t="str">
        <f t="shared" si="133"/>
        <v/>
      </c>
      <c r="Q1682" s="26" t="str">
        <f t="shared" si="134"/>
        <v/>
      </c>
    </row>
    <row r="1683" spans="5:17" x14ac:dyDescent="0.25">
      <c r="E1683" s="17">
        <v>1677</v>
      </c>
      <c r="F1683" s="17"/>
      <c r="G1683" s="40"/>
      <c r="H1683" s="43"/>
      <c r="I1683" s="20"/>
      <c r="J1683" s="17" t="s">
        <v>11</v>
      </c>
      <c r="K1683" s="23">
        <f t="shared" ca="1" si="130"/>
        <v>4.3185130492636432</v>
      </c>
      <c r="L1683" s="23"/>
      <c r="M1683" s="26" t="str">
        <f t="shared" si="131"/>
        <v/>
      </c>
      <c r="N1683" s="48"/>
      <c r="O1683" s="28" t="str">
        <f t="shared" si="132"/>
        <v/>
      </c>
      <c r="P1683" s="26" t="str">
        <f t="shared" si="133"/>
        <v/>
      </c>
      <c r="Q1683" s="26" t="str">
        <f t="shared" si="134"/>
        <v/>
      </c>
    </row>
    <row r="1684" spans="5:17" x14ac:dyDescent="0.25">
      <c r="E1684" s="17">
        <v>1678</v>
      </c>
      <c r="F1684" s="17"/>
      <c r="G1684" s="40"/>
      <c r="H1684" s="43"/>
      <c r="I1684" s="20"/>
      <c r="J1684" s="17" t="s">
        <v>11</v>
      </c>
      <c r="K1684" s="23">
        <f t="shared" ca="1" si="130"/>
        <v>3.8380680256454536</v>
      </c>
      <c r="L1684" s="23"/>
      <c r="M1684" s="26" t="str">
        <f t="shared" si="131"/>
        <v/>
      </c>
      <c r="N1684" s="48"/>
      <c r="O1684" s="28" t="str">
        <f t="shared" si="132"/>
        <v/>
      </c>
      <c r="P1684" s="26" t="str">
        <f t="shared" si="133"/>
        <v/>
      </c>
      <c r="Q1684" s="26" t="str">
        <f t="shared" si="134"/>
        <v/>
      </c>
    </row>
    <row r="1685" spans="5:17" x14ac:dyDescent="0.25">
      <c r="E1685" s="17">
        <v>1679</v>
      </c>
      <c r="F1685" s="17"/>
      <c r="G1685" s="40"/>
      <c r="H1685" s="43"/>
      <c r="I1685" s="20"/>
      <c r="J1685" s="17" t="s">
        <v>11</v>
      </c>
      <c r="K1685" s="23">
        <f t="shared" ca="1" si="130"/>
        <v>3.1241097552270491</v>
      </c>
      <c r="L1685" s="23"/>
      <c r="M1685" s="26" t="str">
        <f t="shared" si="131"/>
        <v/>
      </c>
      <c r="N1685" s="48"/>
      <c r="O1685" s="28" t="str">
        <f t="shared" si="132"/>
        <v/>
      </c>
      <c r="P1685" s="26" t="str">
        <f t="shared" si="133"/>
        <v/>
      </c>
      <c r="Q1685" s="26" t="str">
        <f t="shared" si="134"/>
        <v/>
      </c>
    </row>
    <row r="1686" spans="5:17" x14ac:dyDescent="0.25">
      <c r="E1686" s="17">
        <v>1680</v>
      </c>
      <c r="F1686" s="17"/>
      <c r="G1686" s="40"/>
      <c r="H1686" s="43"/>
      <c r="I1686" s="20"/>
      <c r="J1686" s="17" t="s">
        <v>11</v>
      </c>
      <c r="K1686" s="23">
        <f t="shared" ca="1" si="130"/>
        <v>3.1657494857614186</v>
      </c>
      <c r="L1686" s="23"/>
      <c r="M1686" s="26" t="str">
        <f t="shared" si="131"/>
        <v/>
      </c>
      <c r="N1686" s="48"/>
      <c r="O1686" s="28" t="str">
        <f t="shared" si="132"/>
        <v/>
      </c>
      <c r="P1686" s="26" t="str">
        <f t="shared" si="133"/>
        <v/>
      </c>
      <c r="Q1686" s="26" t="str">
        <f t="shared" si="134"/>
        <v/>
      </c>
    </row>
    <row r="1687" spans="5:17" x14ac:dyDescent="0.25">
      <c r="E1687" s="17">
        <v>1681</v>
      </c>
      <c r="F1687" s="17"/>
      <c r="G1687" s="40"/>
      <c r="H1687" s="43"/>
      <c r="I1687" s="20"/>
      <c r="J1687" s="17" t="s">
        <v>11</v>
      </c>
      <c r="K1687" s="23">
        <f t="shared" ca="1" si="130"/>
        <v>3.2345033099560818</v>
      </c>
      <c r="L1687" s="23"/>
      <c r="M1687" s="26" t="str">
        <f t="shared" si="131"/>
        <v/>
      </c>
      <c r="N1687" s="48"/>
      <c r="O1687" s="28" t="str">
        <f t="shared" si="132"/>
        <v/>
      </c>
      <c r="P1687" s="26" t="str">
        <f t="shared" si="133"/>
        <v/>
      </c>
      <c r="Q1687" s="26" t="str">
        <f t="shared" si="134"/>
        <v/>
      </c>
    </row>
    <row r="1688" spans="5:17" x14ac:dyDescent="0.25">
      <c r="E1688" s="17">
        <v>1682</v>
      </c>
      <c r="F1688" s="17"/>
      <c r="G1688" s="40"/>
      <c r="H1688" s="43"/>
      <c r="I1688" s="20"/>
      <c r="J1688" s="17" t="s">
        <v>11</v>
      </c>
      <c r="K1688" s="23">
        <f t="shared" ca="1" si="130"/>
        <v>3.331911444392381</v>
      </c>
      <c r="L1688" s="23"/>
      <c r="M1688" s="26" t="str">
        <f t="shared" si="131"/>
        <v/>
      </c>
      <c r="N1688" s="48"/>
      <c r="O1688" s="28" t="str">
        <f t="shared" si="132"/>
        <v/>
      </c>
      <c r="P1688" s="26" t="str">
        <f t="shared" si="133"/>
        <v/>
      </c>
      <c r="Q1688" s="26" t="str">
        <f t="shared" si="134"/>
        <v/>
      </c>
    </row>
    <row r="1689" spans="5:17" x14ac:dyDescent="0.25">
      <c r="E1689" s="17">
        <v>1683</v>
      </c>
      <c r="F1689" s="17"/>
      <c r="G1689" s="40"/>
      <c r="H1689" s="43"/>
      <c r="I1689" s="20"/>
      <c r="J1689" s="17" t="s">
        <v>11</v>
      </c>
      <c r="K1689" s="23">
        <f t="shared" ca="1" si="130"/>
        <v>4.5158535641346775</v>
      </c>
      <c r="L1689" s="23"/>
      <c r="M1689" s="26" t="str">
        <f t="shared" si="131"/>
        <v/>
      </c>
      <c r="N1689" s="48"/>
      <c r="O1689" s="28" t="str">
        <f t="shared" si="132"/>
        <v/>
      </c>
      <c r="P1689" s="26" t="str">
        <f t="shared" si="133"/>
        <v/>
      </c>
      <c r="Q1689" s="26" t="str">
        <f t="shared" si="134"/>
        <v/>
      </c>
    </row>
    <row r="1690" spans="5:17" x14ac:dyDescent="0.25">
      <c r="E1690" s="17">
        <v>1684</v>
      </c>
      <c r="F1690" s="17"/>
      <c r="G1690" s="40"/>
      <c r="H1690" s="43"/>
      <c r="I1690" s="20"/>
      <c r="J1690" s="17" t="s">
        <v>11</v>
      </c>
      <c r="K1690" s="23">
        <f t="shared" ca="1" si="130"/>
        <v>3.7036725760181617</v>
      </c>
      <c r="L1690" s="23"/>
      <c r="M1690" s="26" t="str">
        <f t="shared" si="131"/>
        <v/>
      </c>
      <c r="N1690" s="48"/>
      <c r="O1690" s="28" t="str">
        <f t="shared" si="132"/>
        <v/>
      </c>
      <c r="P1690" s="26" t="str">
        <f t="shared" si="133"/>
        <v/>
      </c>
      <c r="Q1690" s="26" t="str">
        <f t="shared" si="134"/>
        <v/>
      </c>
    </row>
    <row r="1691" spans="5:17" x14ac:dyDescent="0.25">
      <c r="E1691" s="17">
        <v>1685</v>
      </c>
      <c r="F1691" s="17"/>
      <c r="G1691" s="40"/>
      <c r="H1691" s="43"/>
      <c r="I1691" s="20"/>
      <c r="J1691" s="17" t="s">
        <v>11</v>
      </c>
      <c r="K1691" s="23">
        <f t="shared" ca="1" si="130"/>
        <v>3.6271949037130966</v>
      </c>
      <c r="L1691" s="23"/>
      <c r="M1691" s="26" t="str">
        <f t="shared" si="131"/>
        <v/>
      </c>
      <c r="N1691" s="48"/>
      <c r="O1691" s="28" t="str">
        <f t="shared" si="132"/>
        <v/>
      </c>
      <c r="P1691" s="26" t="str">
        <f t="shared" si="133"/>
        <v/>
      </c>
      <c r="Q1691" s="26" t="str">
        <f t="shared" si="134"/>
        <v/>
      </c>
    </row>
    <row r="1692" spans="5:17" x14ac:dyDescent="0.25">
      <c r="E1692" s="17">
        <v>1686</v>
      </c>
      <c r="F1692" s="17"/>
      <c r="G1692" s="40"/>
      <c r="H1692" s="43"/>
      <c r="I1692" s="20"/>
      <c r="J1692" s="17" t="s">
        <v>11</v>
      </c>
      <c r="K1692" s="23">
        <f t="shared" ca="1" si="130"/>
        <v>3.1919594377362257</v>
      </c>
      <c r="L1692" s="23"/>
      <c r="M1692" s="26" t="str">
        <f t="shared" si="131"/>
        <v/>
      </c>
      <c r="N1692" s="48"/>
      <c r="O1692" s="28" t="str">
        <f t="shared" si="132"/>
        <v/>
      </c>
      <c r="P1692" s="26" t="str">
        <f t="shared" si="133"/>
        <v/>
      </c>
      <c r="Q1692" s="26" t="str">
        <f t="shared" si="134"/>
        <v/>
      </c>
    </row>
    <row r="1693" spans="5:17" x14ac:dyDescent="0.25">
      <c r="E1693" s="17">
        <v>1687</v>
      </c>
      <c r="F1693" s="17"/>
      <c r="G1693" s="40"/>
      <c r="H1693" s="43"/>
      <c r="I1693" s="20"/>
      <c r="J1693" s="17" t="s">
        <v>11</v>
      </c>
      <c r="K1693" s="23">
        <f t="shared" ca="1" si="130"/>
        <v>2.8708279337606735</v>
      </c>
      <c r="L1693" s="23"/>
      <c r="M1693" s="26" t="str">
        <f t="shared" si="131"/>
        <v/>
      </c>
      <c r="N1693" s="48"/>
      <c r="O1693" s="28" t="str">
        <f t="shared" si="132"/>
        <v/>
      </c>
      <c r="P1693" s="26" t="str">
        <f t="shared" si="133"/>
        <v/>
      </c>
      <c r="Q1693" s="26" t="str">
        <f t="shared" si="134"/>
        <v/>
      </c>
    </row>
    <row r="1694" spans="5:17" x14ac:dyDescent="0.25">
      <c r="E1694" s="17">
        <v>1688</v>
      </c>
      <c r="F1694" s="17"/>
      <c r="G1694" s="40"/>
      <c r="H1694" s="43"/>
      <c r="I1694" s="20"/>
      <c r="J1694" s="17" t="s">
        <v>11</v>
      </c>
      <c r="K1694" s="23">
        <f t="shared" ca="1" si="130"/>
        <v>3.9745629064961232</v>
      </c>
      <c r="L1694" s="23"/>
      <c r="M1694" s="26" t="str">
        <f t="shared" si="131"/>
        <v/>
      </c>
      <c r="N1694" s="48"/>
      <c r="O1694" s="28" t="str">
        <f t="shared" si="132"/>
        <v/>
      </c>
      <c r="P1694" s="26" t="str">
        <f t="shared" si="133"/>
        <v/>
      </c>
      <c r="Q1694" s="26" t="str">
        <f t="shared" si="134"/>
        <v/>
      </c>
    </row>
    <row r="1695" spans="5:17" x14ac:dyDescent="0.25">
      <c r="E1695" s="17">
        <v>1689</v>
      </c>
      <c r="F1695" s="17"/>
      <c r="G1695" s="40"/>
      <c r="H1695" s="43"/>
      <c r="I1695" s="20"/>
      <c r="J1695" s="17" t="s">
        <v>11</v>
      </c>
      <c r="K1695" s="23">
        <f t="shared" ca="1" si="130"/>
        <v>4.3640123050092789</v>
      </c>
      <c r="L1695" s="23"/>
      <c r="M1695" s="26" t="str">
        <f t="shared" si="131"/>
        <v/>
      </c>
      <c r="N1695" s="48"/>
      <c r="O1695" s="28" t="str">
        <f t="shared" si="132"/>
        <v/>
      </c>
      <c r="P1695" s="26" t="str">
        <f t="shared" si="133"/>
        <v/>
      </c>
      <c r="Q1695" s="26" t="str">
        <f t="shared" si="134"/>
        <v/>
      </c>
    </row>
    <row r="1696" spans="5:17" x14ac:dyDescent="0.25">
      <c r="E1696" s="17">
        <v>1690</v>
      </c>
      <c r="F1696" s="17"/>
      <c r="G1696" s="40"/>
      <c r="H1696" s="43"/>
      <c r="I1696" s="20"/>
      <c r="J1696" s="17" t="s">
        <v>11</v>
      </c>
      <c r="K1696" s="23">
        <f t="shared" ca="1" si="130"/>
        <v>3.2533792100724734</v>
      </c>
      <c r="L1696" s="23"/>
      <c r="M1696" s="26" t="str">
        <f t="shared" si="131"/>
        <v/>
      </c>
      <c r="N1696" s="48"/>
      <c r="O1696" s="28" t="str">
        <f t="shared" si="132"/>
        <v/>
      </c>
      <c r="P1696" s="26" t="str">
        <f t="shared" si="133"/>
        <v/>
      </c>
      <c r="Q1696" s="26" t="str">
        <f t="shared" si="134"/>
        <v/>
      </c>
    </row>
    <row r="1697" spans="5:17" x14ac:dyDescent="0.25">
      <c r="E1697" s="17">
        <v>1691</v>
      </c>
      <c r="F1697" s="17"/>
      <c r="G1697" s="40"/>
      <c r="H1697" s="43"/>
      <c r="I1697" s="20"/>
      <c r="J1697" s="17" t="s">
        <v>11</v>
      </c>
      <c r="K1697" s="23">
        <f t="shared" ca="1" si="130"/>
        <v>4.4653800363718226</v>
      </c>
      <c r="L1697" s="23"/>
      <c r="M1697" s="26" t="str">
        <f t="shared" si="131"/>
        <v/>
      </c>
      <c r="N1697" s="48"/>
      <c r="O1697" s="28" t="str">
        <f t="shared" si="132"/>
        <v/>
      </c>
      <c r="P1697" s="26" t="str">
        <f t="shared" si="133"/>
        <v/>
      </c>
      <c r="Q1697" s="26" t="str">
        <f t="shared" si="134"/>
        <v/>
      </c>
    </row>
    <row r="1698" spans="5:17" x14ac:dyDescent="0.25">
      <c r="E1698" s="17">
        <v>1692</v>
      </c>
      <c r="F1698" s="17"/>
      <c r="G1698" s="40"/>
      <c r="H1698" s="43"/>
      <c r="I1698" s="20"/>
      <c r="J1698" s="17" t="s">
        <v>11</v>
      </c>
      <c r="K1698" s="23">
        <f t="shared" ca="1" si="130"/>
        <v>2.8947416756733806</v>
      </c>
      <c r="L1698" s="23"/>
      <c r="M1698" s="26" t="str">
        <f t="shared" si="131"/>
        <v/>
      </c>
      <c r="N1698" s="48"/>
      <c r="O1698" s="28" t="str">
        <f t="shared" si="132"/>
        <v/>
      </c>
      <c r="P1698" s="26" t="str">
        <f t="shared" si="133"/>
        <v/>
      </c>
      <c r="Q1698" s="26" t="str">
        <f t="shared" si="134"/>
        <v/>
      </c>
    </row>
    <row r="1699" spans="5:17" x14ac:dyDescent="0.25">
      <c r="E1699" s="17">
        <v>1693</v>
      </c>
      <c r="F1699" s="17"/>
      <c r="G1699" s="40"/>
      <c r="H1699" s="43"/>
      <c r="I1699" s="20"/>
      <c r="J1699" s="17" t="s">
        <v>11</v>
      </c>
      <c r="K1699" s="23">
        <f t="shared" ca="1" si="130"/>
        <v>3.2961836246799097</v>
      </c>
      <c r="L1699" s="23"/>
      <c r="M1699" s="26" t="str">
        <f t="shared" si="131"/>
        <v/>
      </c>
      <c r="N1699" s="48"/>
      <c r="O1699" s="28" t="str">
        <f t="shared" si="132"/>
        <v/>
      </c>
      <c r="P1699" s="26" t="str">
        <f t="shared" si="133"/>
        <v/>
      </c>
      <c r="Q1699" s="26" t="str">
        <f t="shared" si="134"/>
        <v/>
      </c>
    </row>
    <row r="1700" spans="5:17" x14ac:dyDescent="0.25">
      <c r="E1700" s="17">
        <v>1694</v>
      </c>
      <c r="F1700" s="17"/>
      <c r="G1700" s="40"/>
      <c r="H1700" s="43"/>
      <c r="I1700" s="20"/>
      <c r="J1700" s="17" t="s">
        <v>11</v>
      </c>
      <c r="K1700" s="23">
        <f t="shared" ca="1" si="130"/>
        <v>3.2008123244071571</v>
      </c>
      <c r="L1700" s="23"/>
      <c r="M1700" s="26" t="str">
        <f t="shared" si="131"/>
        <v/>
      </c>
      <c r="N1700" s="48"/>
      <c r="O1700" s="28" t="str">
        <f t="shared" si="132"/>
        <v/>
      </c>
      <c r="P1700" s="26" t="str">
        <f t="shared" si="133"/>
        <v/>
      </c>
      <c r="Q1700" s="26" t="str">
        <f t="shared" si="134"/>
        <v/>
      </c>
    </row>
    <row r="1701" spans="5:17" x14ac:dyDescent="0.25">
      <c r="E1701" s="17">
        <v>1695</v>
      </c>
      <c r="F1701" s="17"/>
      <c r="G1701" s="40"/>
      <c r="H1701" s="43"/>
      <c r="I1701" s="20"/>
      <c r="J1701" s="17" t="s">
        <v>11</v>
      </c>
      <c r="K1701" s="23">
        <f t="shared" ca="1" si="130"/>
        <v>3.0649596059950692</v>
      </c>
      <c r="L1701" s="23"/>
      <c r="M1701" s="26" t="str">
        <f t="shared" si="131"/>
        <v/>
      </c>
      <c r="N1701" s="48"/>
      <c r="O1701" s="28" t="str">
        <f t="shared" si="132"/>
        <v/>
      </c>
      <c r="P1701" s="26" t="str">
        <f t="shared" si="133"/>
        <v/>
      </c>
      <c r="Q1701" s="26" t="str">
        <f t="shared" si="134"/>
        <v/>
      </c>
    </row>
    <row r="1702" spans="5:17" x14ac:dyDescent="0.25">
      <c r="E1702" s="17">
        <v>1696</v>
      </c>
      <c r="F1702" s="17"/>
      <c r="G1702" s="40"/>
      <c r="H1702" s="43"/>
      <c r="I1702" s="20"/>
      <c r="J1702" s="17" t="s">
        <v>11</v>
      </c>
      <c r="K1702" s="23">
        <f t="shared" ca="1" si="130"/>
        <v>4.0037199744355876</v>
      </c>
      <c r="L1702" s="23"/>
      <c r="M1702" s="26" t="str">
        <f t="shared" si="131"/>
        <v/>
      </c>
      <c r="N1702" s="48"/>
      <c r="O1702" s="28" t="str">
        <f t="shared" si="132"/>
        <v/>
      </c>
      <c r="P1702" s="26" t="str">
        <f t="shared" si="133"/>
        <v/>
      </c>
      <c r="Q1702" s="26" t="str">
        <f t="shared" si="134"/>
        <v/>
      </c>
    </row>
    <row r="1703" spans="5:17" x14ac:dyDescent="0.25">
      <c r="E1703" s="17">
        <v>1697</v>
      </c>
      <c r="F1703" s="17"/>
      <c r="G1703" s="40"/>
      <c r="H1703" s="43"/>
      <c r="I1703" s="20"/>
      <c r="J1703" s="17" t="s">
        <v>11</v>
      </c>
      <c r="K1703" s="23">
        <f t="shared" ca="1" si="130"/>
        <v>3.8113367431257146</v>
      </c>
      <c r="L1703" s="23"/>
      <c r="M1703" s="26" t="str">
        <f t="shared" si="131"/>
        <v/>
      </c>
      <c r="N1703" s="48"/>
      <c r="O1703" s="28" t="str">
        <f t="shared" si="132"/>
        <v/>
      </c>
      <c r="P1703" s="26" t="str">
        <f t="shared" si="133"/>
        <v/>
      </c>
      <c r="Q1703" s="26" t="str">
        <f t="shared" si="134"/>
        <v/>
      </c>
    </row>
    <row r="1704" spans="5:17" x14ac:dyDescent="0.25">
      <c r="E1704" s="17">
        <v>1698</v>
      </c>
      <c r="F1704" s="17"/>
      <c r="G1704" s="40"/>
      <c r="H1704" s="43"/>
      <c r="I1704" s="20"/>
      <c r="J1704" s="17" t="s">
        <v>11</v>
      </c>
      <c r="K1704" s="23">
        <f t="shared" ca="1" si="130"/>
        <v>3.4093528650482381</v>
      </c>
      <c r="L1704" s="23"/>
      <c r="M1704" s="26" t="str">
        <f t="shared" si="131"/>
        <v/>
      </c>
      <c r="N1704" s="48"/>
      <c r="O1704" s="28" t="str">
        <f t="shared" si="132"/>
        <v/>
      </c>
      <c r="P1704" s="26" t="str">
        <f t="shared" si="133"/>
        <v/>
      </c>
      <c r="Q1704" s="26" t="str">
        <f t="shared" si="134"/>
        <v/>
      </c>
    </row>
    <row r="1705" spans="5:17" x14ac:dyDescent="0.25">
      <c r="E1705" s="17">
        <v>1699</v>
      </c>
      <c r="F1705" s="17"/>
      <c r="G1705" s="40"/>
      <c r="H1705" s="43"/>
      <c r="I1705" s="20"/>
      <c r="J1705" s="17" t="s">
        <v>11</v>
      </c>
      <c r="K1705" s="23">
        <f t="shared" ca="1" si="130"/>
        <v>3.1035499819799046</v>
      </c>
      <c r="L1705" s="23"/>
      <c r="M1705" s="26" t="str">
        <f t="shared" si="131"/>
        <v/>
      </c>
      <c r="N1705" s="48"/>
      <c r="O1705" s="28" t="str">
        <f t="shared" si="132"/>
        <v/>
      </c>
      <c r="P1705" s="26" t="str">
        <f t="shared" si="133"/>
        <v/>
      </c>
      <c r="Q1705" s="26" t="str">
        <f t="shared" si="134"/>
        <v/>
      </c>
    </row>
    <row r="1706" spans="5:17" x14ac:dyDescent="0.25">
      <c r="E1706" s="17">
        <v>1700</v>
      </c>
      <c r="F1706" s="17"/>
      <c r="G1706" s="40"/>
      <c r="H1706" s="43"/>
      <c r="I1706" s="20"/>
      <c r="J1706" s="17" t="s">
        <v>11</v>
      </c>
      <c r="K1706" s="23">
        <f t="shared" ca="1" si="130"/>
        <v>4.4082674315303541</v>
      </c>
      <c r="L1706" s="23"/>
      <c r="M1706" s="26" t="str">
        <f t="shared" si="131"/>
        <v/>
      </c>
      <c r="N1706" s="48"/>
      <c r="O1706" s="28" t="str">
        <f t="shared" si="132"/>
        <v/>
      </c>
      <c r="P1706" s="26" t="str">
        <f t="shared" si="133"/>
        <v/>
      </c>
      <c r="Q1706" s="26" t="str">
        <f t="shared" si="134"/>
        <v/>
      </c>
    </row>
    <row r="1707" spans="5:17" x14ac:dyDescent="0.25">
      <c r="E1707" s="17">
        <v>1701</v>
      </c>
      <c r="F1707" s="17"/>
      <c r="G1707" s="40"/>
      <c r="H1707" s="43"/>
      <c r="I1707" s="20"/>
      <c r="J1707" s="17" t="s">
        <v>11</v>
      </c>
      <c r="K1707" s="23">
        <f t="shared" ref="K1707:K1770" ca="1" si="135">2.75+RAND()*(4.6-2.75)</f>
        <v>2.8512715983506758</v>
      </c>
      <c r="L1707" s="23"/>
      <c r="M1707" s="26" t="str">
        <f t="shared" si="131"/>
        <v/>
      </c>
      <c r="N1707" s="48"/>
      <c r="O1707" s="28" t="str">
        <f t="shared" si="132"/>
        <v/>
      </c>
      <c r="P1707" s="26" t="str">
        <f t="shared" si="133"/>
        <v/>
      </c>
      <c r="Q1707" s="26" t="str">
        <f t="shared" si="134"/>
        <v/>
      </c>
    </row>
    <row r="1708" spans="5:17" x14ac:dyDescent="0.25">
      <c r="E1708" s="17">
        <v>1702</v>
      </c>
      <c r="F1708" s="17"/>
      <c r="G1708" s="40"/>
      <c r="H1708" s="43"/>
      <c r="I1708" s="20"/>
      <c r="J1708" s="17" t="s">
        <v>11</v>
      </c>
      <c r="K1708" s="23">
        <f t="shared" ca="1" si="135"/>
        <v>3.7396799214921512</v>
      </c>
      <c r="L1708" s="23"/>
      <c r="M1708" s="26" t="str">
        <f t="shared" si="131"/>
        <v/>
      </c>
      <c r="N1708" s="48"/>
      <c r="O1708" s="28" t="str">
        <f t="shared" si="132"/>
        <v/>
      </c>
      <c r="P1708" s="26" t="str">
        <f t="shared" si="133"/>
        <v/>
      </c>
      <c r="Q1708" s="26" t="str">
        <f t="shared" si="134"/>
        <v/>
      </c>
    </row>
    <row r="1709" spans="5:17" x14ac:dyDescent="0.25">
      <c r="E1709" s="17">
        <v>1703</v>
      </c>
      <c r="F1709" s="17"/>
      <c r="G1709" s="40"/>
      <c r="H1709" s="43"/>
      <c r="I1709" s="20"/>
      <c r="J1709" s="17" t="s">
        <v>11</v>
      </c>
      <c r="K1709" s="23">
        <f t="shared" ca="1" si="135"/>
        <v>2.9219277525323211</v>
      </c>
      <c r="L1709" s="23"/>
      <c r="M1709" s="26" t="str">
        <f t="shared" si="131"/>
        <v/>
      </c>
      <c r="N1709" s="48"/>
      <c r="O1709" s="28" t="str">
        <f t="shared" si="132"/>
        <v/>
      </c>
      <c r="P1709" s="26" t="str">
        <f t="shared" si="133"/>
        <v/>
      </c>
      <c r="Q1709" s="26" t="str">
        <f t="shared" si="134"/>
        <v/>
      </c>
    </row>
    <row r="1710" spans="5:17" x14ac:dyDescent="0.25">
      <c r="E1710" s="17">
        <v>1704</v>
      </c>
      <c r="F1710" s="17"/>
      <c r="G1710" s="40"/>
      <c r="H1710" s="43"/>
      <c r="I1710" s="20"/>
      <c r="J1710" s="17" t="s">
        <v>11</v>
      </c>
      <c r="K1710" s="23">
        <f t="shared" ca="1" si="135"/>
        <v>4.2370252004351894</v>
      </c>
      <c r="L1710" s="23"/>
      <c r="M1710" s="26" t="str">
        <f t="shared" si="131"/>
        <v/>
      </c>
      <c r="N1710" s="48"/>
      <c r="O1710" s="28" t="str">
        <f t="shared" si="132"/>
        <v/>
      </c>
      <c r="P1710" s="26" t="str">
        <f t="shared" si="133"/>
        <v/>
      </c>
      <c r="Q1710" s="26" t="str">
        <f t="shared" si="134"/>
        <v/>
      </c>
    </row>
    <row r="1711" spans="5:17" x14ac:dyDescent="0.25">
      <c r="E1711" s="17">
        <v>1705</v>
      </c>
      <c r="F1711" s="17"/>
      <c r="G1711" s="40"/>
      <c r="H1711" s="43"/>
      <c r="I1711" s="20"/>
      <c r="J1711" s="17" t="s">
        <v>11</v>
      </c>
      <c r="K1711" s="23">
        <f t="shared" ca="1" si="135"/>
        <v>4.0058603629732206</v>
      </c>
      <c r="L1711" s="23"/>
      <c r="M1711" s="26" t="str">
        <f t="shared" si="131"/>
        <v/>
      </c>
      <c r="N1711" s="48"/>
      <c r="O1711" s="28" t="str">
        <f t="shared" si="132"/>
        <v/>
      </c>
      <c r="P1711" s="26" t="str">
        <f t="shared" si="133"/>
        <v/>
      </c>
      <c r="Q1711" s="26" t="str">
        <f t="shared" si="134"/>
        <v/>
      </c>
    </row>
    <row r="1712" spans="5:17" x14ac:dyDescent="0.25">
      <c r="E1712" s="17">
        <v>1706</v>
      </c>
      <c r="F1712" s="17"/>
      <c r="G1712" s="40"/>
      <c r="H1712" s="43"/>
      <c r="I1712" s="20"/>
      <c r="J1712" s="17" t="s">
        <v>11</v>
      </c>
      <c r="K1712" s="23">
        <f t="shared" ca="1" si="135"/>
        <v>2.8770519053834334</v>
      </c>
      <c r="L1712" s="23"/>
      <c r="M1712" s="26" t="str">
        <f t="shared" si="131"/>
        <v/>
      </c>
      <c r="N1712" s="48"/>
      <c r="O1712" s="28" t="str">
        <f t="shared" si="132"/>
        <v/>
      </c>
      <c r="P1712" s="26" t="str">
        <f t="shared" si="133"/>
        <v/>
      </c>
      <c r="Q1712" s="26" t="str">
        <f t="shared" si="134"/>
        <v/>
      </c>
    </row>
    <row r="1713" spans="5:17" x14ac:dyDescent="0.25">
      <c r="E1713" s="17">
        <v>1707</v>
      </c>
      <c r="F1713" s="17"/>
      <c r="G1713" s="40"/>
      <c r="H1713" s="43"/>
      <c r="I1713" s="20"/>
      <c r="J1713" s="17" t="s">
        <v>11</v>
      </c>
      <c r="K1713" s="23">
        <f t="shared" ca="1" si="135"/>
        <v>2.9804117213240291</v>
      </c>
      <c r="L1713" s="23"/>
      <c r="M1713" s="26" t="str">
        <f t="shared" si="131"/>
        <v/>
      </c>
      <c r="N1713" s="48"/>
      <c r="O1713" s="28" t="str">
        <f t="shared" si="132"/>
        <v/>
      </c>
      <c r="P1713" s="26" t="str">
        <f t="shared" si="133"/>
        <v/>
      </c>
      <c r="Q1713" s="26" t="str">
        <f t="shared" si="134"/>
        <v/>
      </c>
    </row>
    <row r="1714" spans="5:17" x14ac:dyDescent="0.25">
      <c r="E1714" s="17">
        <v>1708</v>
      </c>
      <c r="F1714" s="17"/>
      <c r="G1714" s="40"/>
      <c r="H1714" s="43"/>
      <c r="I1714" s="20"/>
      <c r="J1714" s="17" t="s">
        <v>11</v>
      </c>
      <c r="K1714" s="23">
        <f t="shared" ca="1" si="135"/>
        <v>4.5580817152184689</v>
      </c>
      <c r="L1714" s="23"/>
      <c r="M1714" s="26" t="str">
        <f t="shared" si="131"/>
        <v/>
      </c>
      <c r="N1714" s="48"/>
      <c r="O1714" s="28" t="str">
        <f t="shared" si="132"/>
        <v/>
      </c>
      <c r="P1714" s="26" t="str">
        <f t="shared" si="133"/>
        <v/>
      </c>
      <c r="Q1714" s="26" t="str">
        <f t="shared" si="134"/>
        <v/>
      </c>
    </row>
    <row r="1715" spans="5:17" x14ac:dyDescent="0.25">
      <c r="E1715" s="17">
        <v>1709</v>
      </c>
      <c r="F1715" s="17"/>
      <c r="G1715" s="40"/>
      <c r="H1715" s="43"/>
      <c r="I1715" s="20"/>
      <c r="J1715" s="17" t="s">
        <v>11</v>
      </c>
      <c r="K1715" s="23">
        <f t="shared" ca="1" si="135"/>
        <v>2.7524787791976704</v>
      </c>
      <c r="L1715" s="23"/>
      <c r="M1715" s="26" t="str">
        <f t="shared" si="131"/>
        <v/>
      </c>
      <c r="N1715" s="48"/>
      <c r="O1715" s="28" t="str">
        <f t="shared" si="132"/>
        <v/>
      </c>
      <c r="P1715" s="26" t="str">
        <f t="shared" si="133"/>
        <v/>
      </c>
      <c r="Q1715" s="26" t="str">
        <f t="shared" si="134"/>
        <v/>
      </c>
    </row>
    <row r="1716" spans="5:17" x14ac:dyDescent="0.25">
      <c r="E1716" s="17">
        <v>1710</v>
      </c>
      <c r="F1716" s="17"/>
      <c r="G1716" s="40"/>
      <c r="H1716" s="43"/>
      <c r="I1716" s="20"/>
      <c r="J1716" s="17" t="s">
        <v>11</v>
      </c>
      <c r="K1716" s="23">
        <f t="shared" ca="1" si="135"/>
        <v>3.7876287716770429</v>
      </c>
      <c r="L1716" s="23"/>
      <c r="M1716" s="26" t="str">
        <f t="shared" si="131"/>
        <v/>
      </c>
      <c r="N1716" s="48"/>
      <c r="O1716" s="28" t="str">
        <f t="shared" si="132"/>
        <v/>
      </c>
      <c r="P1716" s="26" t="str">
        <f t="shared" si="133"/>
        <v/>
      </c>
      <c r="Q1716" s="26" t="str">
        <f t="shared" si="134"/>
        <v/>
      </c>
    </row>
    <row r="1717" spans="5:17" x14ac:dyDescent="0.25">
      <c r="E1717" s="17">
        <v>1711</v>
      </c>
      <c r="F1717" s="17"/>
      <c r="G1717" s="40"/>
      <c r="H1717" s="43"/>
      <c r="I1717" s="20"/>
      <c r="J1717" s="17" t="s">
        <v>11</v>
      </c>
      <c r="K1717" s="23">
        <f t="shared" ca="1" si="135"/>
        <v>3.0289895753331622</v>
      </c>
      <c r="L1717" s="23"/>
      <c r="M1717" s="26" t="str">
        <f t="shared" si="131"/>
        <v/>
      </c>
      <c r="N1717" s="48"/>
      <c r="O1717" s="28" t="str">
        <f t="shared" si="132"/>
        <v/>
      </c>
      <c r="P1717" s="26" t="str">
        <f t="shared" si="133"/>
        <v/>
      </c>
      <c r="Q1717" s="26" t="str">
        <f t="shared" si="134"/>
        <v/>
      </c>
    </row>
    <row r="1718" spans="5:17" x14ac:dyDescent="0.25">
      <c r="E1718" s="17">
        <v>1712</v>
      </c>
      <c r="F1718" s="17"/>
      <c r="G1718" s="40"/>
      <c r="H1718" s="43"/>
      <c r="I1718" s="20"/>
      <c r="J1718" s="17" t="s">
        <v>11</v>
      </c>
      <c r="K1718" s="23">
        <f t="shared" ca="1" si="135"/>
        <v>3.4252317967326915</v>
      </c>
      <c r="L1718" s="23"/>
      <c r="M1718" s="26" t="str">
        <f t="shared" si="131"/>
        <v/>
      </c>
      <c r="N1718" s="48"/>
      <c r="O1718" s="28" t="str">
        <f t="shared" si="132"/>
        <v/>
      </c>
      <c r="P1718" s="26" t="str">
        <f t="shared" si="133"/>
        <v/>
      </c>
      <c r="Q1718" s="26" t="str">
        <f t="shared" si="134"/>
        <v/>
      </c>
    </row>
    <row r="1719" spans="5:17" x14ac:dyDescent="0.25">
      <c r="E1719" s="17">
        <v>1713</v>
      </c>
      <c r="F1719" s="17"/>
      <c r="G1719" s="40"/>
      <c r="H1719" s="43"/>
      <c r="I1719" s="20"/>
      <c r="J1719" s="17" t="s">
        <v>11</v>
      </c>
      <c r="K1719" s="23">
        <f t="shared" ca="1" si="135"/>
        <v>2.8942632543651432</v>
      </c>
      <c r="L1719" s="23"/>
      <c r="M1719" s="26" t="str">
        <f t="shared" si="131"/>
        <v/>
      </c>
      <c r="N1719" s="48"/>
      <c r="O1719" s="28" t="str">
        <f t="shared" si="132"/>
        <v/>
      </c>
      <c r="P1719" s="26" t="str">
        <f t="shared" si="133"/>
        <v/>
      </c>
      <c r="Q1719" s="26" t="str">
        <f t="shared" si="134"/>
        <v/>
      </c>
    </row>
    <row r="1720" spans="5:17" x14ac:dyDescent="0.25">
      <c r="E1720" s="17">
        <v>1714</v>
      </c>
      <c r="F1720" s="17"/>
      <c r="G1720" s="40"/>
      <c r="H1720" s="43"/>
      <c r="I1720" s="20"/>
      <c r="J1720" s="17" t="s">
        <v>11</v>
      </c>
      <c r="K1720" s="23">
        <f t="shared" ca="1" si="135"/>
        <v>3.1669374485757436</v>
      </c>
      <c r="L1720" s="23"/>
      <c r="M1720" s="26" t="str">
        <f t="shared" si="131"/>
        <v/>
      </c>
      <c r="N1720" s="48"/>
      <c r="O1720" s="28" t="str">
        <f t="shared" si="132"/>
        <v/>
      </c>
      <c r="P1720" s="26" t="str">
        <f t="shared" si="133"/>
        <v/>
      </c>
      <c r="Q1720" s="26" t="str">
        <f t="shared" si="134"/>
        <v/>
      </c>
    </row>
    <row r="1721" spans="5:17" x14ac:dyDescent="0.25">
      <c r="E1721" s="17">
        <v>1715</v>
      </c>
      <c r="F1721" s="17"/>
      <c r="G1721" s="40"/>
      <c r="H1721" s="43"/>
      <c r="I1721" s="20"/>
      <c r="J1721" s="17" t="s">
        <v>11</v>
      </c>
      <c r="K1721" s="23">
        <f t="shared" ca="1" si="135"/>
        <v>2.9154835781774096</v>
      </c>
      <c r="L1721" s="23"/>
      <c r="M1721" s="26" t="str">
        <f t="shared" si="131"/>
        <v/>
      </c>
      <c r="N1721" s="48"/>
      <c r="O1721" s="28" t="str">
        <f t="shared" si="132"/>
        <v/>
      </c>
      <c r="P1721" s="26" t="str">
        <f t="shared" si="133"/>
        <v/>
      </c>
      <c r="Q1721" s="26" t="str">
        <f t="shared" si="134"/>
        <v/>
      </c>
    </row>
    <row r="1722" spans="5:17" x14ac:dyDescent="0.25">
      <c r="E1722" s="17">
        <v>1716</v>
      </c>
      <c r="F1722" s="17"/>
      <c r="G1722" s="40"/>
      <c r="H1722" s="43"/>
      <c r="I1722" s="20"/>
      <c r="J1722" s="17" t="s">
        <v>11</v>
      </c>
      <c r="K1722" s="23">
        <f t="shared" ca="1" si="135"/>
        <v>4.2821423432253338</v>
      </c>
      <c r="L1722" s="23"/>
      <c r="M1722" s="26" t="str">
        <f t="shared" si="131"/>
        <v/>
      </c>
      <c r="N1722" s="48"/>
      <c r="O1722" s="28" t="str">
        <f t="shared" si="132"/>
        <v/>
      </c>
      <c r="P1722" s="26" t="str">
        <f t="shared" si="133"/>
        <v/>
      </c>
      <c r="Q1722" s="26" t="str">
        <f t="shared" si="134"/>
        <v/>
      </c>
    </row>
    <row r="1723" spans="5:17" x14ac:dyDescent="0.25">
      <c r="E1723" s="17">
        <v>1717</v>
      </c>
      <c r="F1723" s="17"/>
      <c r="G1723" s="40"/>
      <c r="H1723" s="43"/>
      <c r="I1723" s="20"/>
      <c r="J1723" s="17" t="s">
        <v>11</v>
      </c>
      <c r="K1723" s="23">
        <f t="shared" ca="1" si="135"/>
        <v>2.869991508470735</v>
      </c>
      <c r="L1723" s="23"/>
      <c r="M1723" s="26" t="str">
        <f t="shared" si="131"/>
        <v/>
      </c>
      <c r="N1723" s="48"/>
      <c r="O1723" s="28" t="str">
        <f t="shared" si="132"/>
        <v/>
      </c>
      <c r="P1723" s="26" t="str">
        <f t="shared" si="133"/>
        <v/>
      </c>
      <c r="Q1723" s="26" t="str">
        <f t="shared" si="134"/>
        <v/>
      </c>
    </row>
    <row r="1724" spans="5:17" x14ac:dyDescent="0.25">
      <c r="E1724" s="17">
        <v>1718</v>
      </c>
      <c r="F1724" s="17"/>
      <c r="G1724" s="40"/>
      <c r="H1724" s="43"/>
      <c r="I1724" s="20"/>
      <c r="J1724" s="17" t="s">
        <v>11</v>
      </c>
      <c r="K1724" s="23">
        <f t="shared" ca="1" si="135"/>
        <v>2.9845193333607005</v>
      </c>
      <c r="L1724" s="23"/>
      <c r="M1724" s="26" t="str">
        <f t="shared" si="131"/>
        <v/>
      </c>
      <c r="N1724" s="48"/>
      <c r="O1724" s="28" t="str">
        <f t="shared" si="132"/>
        <v/>
      </c>
      <c r="P1724" s="26" t="str">
        <f t="shared" si="133"/>
        <v/>
      </c>
      <c r="Q1724" s="26" t="str">
        <f t="shared" si="134"/>
        <v/>
      </c>
    </row>
    <row r="1725" spans="5:17" x14ac:dyDescent="0.25">
      <c r="E1725" s="17">
        <v>1719</v>
      </c>
      <c r="F1725" s="17"/>
      <c r="G1725" s="40"/>
      <c r="H1725" s="43"/>
      <c r="I1725" s="20"/>
      <c r="J1725" s="17" t="s">
        <v>11</v>
      </c>
      <c r="K1725" s="23">
        <f t="shared" ca="1" si="135"/>
        <v>4.2986620627742891</v>
      </c>
      <c r="L1725" s="23"/>
      <c r="M1725" s="26" t="str">
        <f t="shared" si="131"/>
        <v/>
      </c>
      <c r="N1725" s="48"/>
      <c r="O1725" s="28" t="str">
        <f t="shared" si="132"/>
        <v/>
      </c>
      <c r="P1725" s="26" t="str">
        <f t="shared" si="133"/>
        <v/>
      </c>
      <c r="Q1725" s="26" t="str">
        <f t="shared" si="134"/>
        <v/>
      </c>
    </row>
    <row r="1726" spans="5:17" x14ac:dyDescent="0.25">
      <c r="E1726" s="17">
        <v>1720</v>
      </c>
      <c r="F1726" s="17"/>
      <c r="G1726" s="40"/>
      <c r="H1726" s="43"/>
      <c r="I1726" s="20"/>
      <c r="J1726" s="17" t="s">
        <v>11</v>
      </c>
      <c r="K1726" s="23">
        <f t="shared" ca="1" si="135"/>
        <v>2.8676917033333145</v>
      </c>
      <c r="L1726" s="23"/>
      <c r="M1726" s="26" t="str">
        <f t="shared" si="131"/>
        <v/>
      </c>
      <c r="N1726" s="48"/>
      <c r="O1726" s="28" t="str">
        <f t="shared" si="132"/>
        <v/>
      </c>
      <c r="P1726" s="26" t="str">
        <f t="shared" si="133"/>
        <v/>
      </c>
      <c r="Q1726" s="26" t="str">
        <f t="shared" si="134"/>
        <v/>
      </c>
    </row>
    <row r="1727" spans="5:17" x14ac:dyDescent="0.25">
      <c r="E1727" s="17">
        <v>1721</v>
      </c>
      <c r="F1727" s="17"/>
      <c r="G1727" s="40"/>
      <c r="H1727" s="43"/>
      <c r="I1727" s="20"/>
      <c r="J1727" s="17" t="s">
        <v>11</v>
      </c>
      <c r="K1727" s="23">
        <f t="shared" ca="1" si="135"/>
        <v>4.3232667389166171</v>
      </c>
      <c r="L1727" s="23"/>
      <c r="M1727" s="26" t="str">
        <f t="shared" si="131"/>
        <v/>
      </c>
      <c r="N1727" s="48"/>
      <c r="O1727" s="28" t="str">
        <f t="shared" si="132"/>
        <v/>
      </c>
      <c r="P1727" s="26" t="str">
        <f t="shared" si="133"/>
        <v/>
      </c>
      <c r="Q1727" s="26" t="str">
        <f t="shared" si="134"/>
        <v/>
      </c>
    </row>
    <row r="1728" spans="5:17" x14ac:dyDescent="0.25">
      <c r="E1728" s="17">
        <v>1722</v>
      </c>
      <c r="F1728" s="17"/>
      <c r="G1728" s="40"/>
      <c r="H1728" s="43"/>
      <c r="I1728" s="20"/>
      <c r="J1728" s="17" t="s">
        <v>11</v>
      </c>
      <c r="K1728" s="23">
        <f t="shared" ca="1" si="135"/>
        <v>4.2628031539361846</v>
      </c>
      <c r="L1728" s="23"/>
      <c r="M1728" s="26" t="str">
        <f t="shared" si="131"/>
        <v/>
      </c>
      <c r="N1728" s="48"/>
      <c r="O1728" s="28" t="str">
        <f t="shared" si="132"/>
        <v/>
      </c>
      <c r="P1728" s="26" t="str">
        <f t="shared" si="133"/>
        <v/>
      </c>
      <c r="Q1728" s="26" t="str">
        <f t="shared" si="134"/>
        <v/>
      </c>
    </row>
    <row r="1729" spans="5:17" x14ac:dyDescent="0.25">
      <c r="E1729" s="17">
        <v>1723</v>
      </c>
      <c r="F1729" s="17"/>
      <c r="G1729" s="40"/>
      <c r="H1729" s="43"/>
      <c r="I1729" s="20"/>
      <c r="J1729" s="17" t="s">
        <v>11</v>
      </c>
      <c r="K1729" s="23">
        <f t="shared" ca="1" si="135"/>
        <v>3.4258639312387071</v>
      </c>
      <c r="L1729" s="23"/>
      <c r="M1729" s="26" t="str">
        <f t="shared" si="131"/>
        <v/>
      </c>
      <c r="N1729" s="48"/>
      <c r="O1729" s="28" t="str">
        <f t="shared" si="132"/>
        <v/>
      </c>
      <c r="P1729" s="26" t="str">
        <f t="shared" si="133"/>
        <v/>
      </c>
      <c r="Q1729" s="26" t="str">
        <f t="shared" si="134"/>
        <v/>
      </c>
    </row>
    <row r="1730" spans="5:17" x14ac:dyDescent="0.25">
      <c r="E1730" s="17">
        <v>1724</v>
      </c>
      <c r="F1730" s="17"/>
      <c r="G1730" s="40"/>
      <c r="H1730" s="43"/>
      <c r="I1730" s="20"/>
      <c r="J1730" s="17" t="s">
        <v>11</v>
      </c>
      <c r="K1730" s="23">
        <f t="shared" ca="1" si="135"/>
        <v>3.7053786062131588</v>
      </c>
      <c r="L1730" s="23"/>
      <c r="M1730" s="26" t="str">
        <f t="shared" si="131"/>
        <v/>
      </c>
      <c r="N1730" s="48"/>
      <c r="O1730" s="28" t="str">
        <f t="shared" si="132"/>
        <v/>
      </c>
      <c r="P1730" s="26" t="str">
        <f t="shared" si="133"/>
        <v/>
      </c>
      <c r="Q1730" s="26" t="str">
        <f t="shared" si="134"/>
        <v/>
      </c>
    </row>
    <row r="1731" spans="5:17" x14ac:dyDescent="0.25">
      <c r="E1731" s="17">
        <v>1725</v>
      </c>
      <c r="F1731" s="17"/>
      <c r="G1731" s="40"/>
      <c r="H1731" s="43"/>
      <c r="I1731" s="20"/>
      <c r="J1731" s="17" t="s">
        <v>11</v>
      </c>
      <c r="K1731" s="23">
        <f t="shared" ca="1" si="135"/>
        <v>3.6131660488332935</v>
      </c>
      <c r="L1731" s="23"/>
      <c r="M1731" s="26" t="str">
        <f t="shared" si="131"/>
        <v/>
      </c>
      <c r="N1731" s="48"/>
      <c r="O1731" s="28" t="str">
        <f t="shared" si="132"/>
        <v/>
      </c>
      <c r="P1731" s="26" t="str">
        <f t="shared" si="133"/>
        <v/>
      </c>
      <c r="Q1731" s="26" t="str">
        <f t="shared" si="134"/>
        <v/>
      </c>
    </row>
    <row r="1732" spans="5:17" x14ac:dyDescent="0.25">
      <c r="E1732" s="17">
        <v>1726</v>
      </c>
      <c r="F1732" s="17"/>
      <c r="G1732" s="40"/>
      <c r="H1732" s="43"/>
      <c r="I1732" s="20"/>
      <c r="J1732" s="17" t="s">
        <v>11</v>
      </c>
      <c r="K1732" s="23">
        <f t="shared" ca="1" si="135"/>
        <v>3.3875098313148091</v>
      </c>
      <c r="L1732" s="23"/>
      <c r="M1732" s="26" t="str">
        <f t="shared" si="131"/>
        <v/>
      </c>
      <c r="N1732" s="48"/>
      <c r="O1732" s="28" t="str">
        <f t="shared" si="132"/>
        <v/>
      </c>
      <c r="P1732" s="26" t="str">
        <f t="shared" si="133"/>
        <v/>
      </c>
      <c r="Q1732" s="26" t="str">
        <f t="shared" si="134"/>
        <v/>
      </c>
    </row>
    <row r="1733" spans="5:17" x14ac:dyDescent="0.25">
      <c r="E1733" s="17">
        <v>1727</v>
      </c>
      <c r="F1733" s="17"/>
      <c r="G1733" s="40"/>
      <c r="H1733" s="43"/>
      <c r="I1733" s="20"/>
      <c r="J1733" s="17" t="s">
        <v>11</v>
      </c>
      <c r="K1733" s="23">
        <f t="shared" ca="1" si="135"/>
        <v>3.5310402388460478</v>
      </c>
      <c r="L1733" s="23"/>
      <c r="M1733" s="26" t="str">
        <f t="shared" si="131"/>
        <v/>
      </c>
      <c r="N1733" s="48"/>
      <c r="O1733" s="28" t="str">
        <f t="shared" si="132"/>
        <v/>
      </c>
      <c r="P1733" s="26" t="str">
        <f t="shared" si="133"/>
        <v/>
      </c>
      <c r="Q1733" s="26" t="str">
        <f t="shared" si="134"/>
        <v/>
      </c>
    </row>
    <row r="1734" spans="5:17" x14ac:dyDescent="0.25">
      <c r="E1734" s="17">
        <v>1728</v>
      </c>
      <c r="F1734" s="17"/>
      <c r="G1734" s="40"/>
      <c r="H1734" s="43"/>
      <c r="I1734" s="20"/>
      <c r="J1734" s="17" t="s">
        <v>11</v>
      </c>
      <c r="K1734" s="23">
        <f t="shared" ca="1" si="135"/>
        <v>4.2076119464530253</v>
      </c>
      <c r="L1734" s="23"/>
      <c r="M1734" s="26" t="str">
        <f t="shared" si="131"/>
        <v/>
      </c>
      <c r="N1734" s="48"/>
      <c r="O1734" s="28" t="str">
        <f t="shared" si="132"/>
        <v/>
      </c>
      <c r="P1734" s="26" t="str">
        <f t="shared" si="133"/>
        <v/>
      </c>
      <c r="Q1734" s="26" t="str">
        <f t="shared" si="134"/>
        <v/>
      </c>
    </row>
    <row r="1735" spans="5:17" x14ac:dyDescent="0.25">
      <c r="E1735" s="17">
        <v>1729</v>
      </c>
      <c r="F1735" s="17"/>
      <c r="G1735" s="40"/>
      <c r="H1735" s="43"/>
      <c r="I1735" s="20"/>
      <c r="J1735" s="17" t="s">
        <v>11</v>
      </c>
      <c r="K1735" s="23">
        <f t="shared" ca="1" si="135"/>
        <v>3.3847951469304975</v>
      </c>
      <c r="L1735" s="23"/>
      <c r="M1735" s="26" t="str">
        <f t="shared" si="131"/>
        <v/>
      </c>
      <c r="N1735" s="48"/>
      <c r="O1735" s="28" t="str">
        <f t="shared" si="132"/>
        <v/>
      </c>
      <c r="P1735" s="26" t="str">
        <f t="shared" si="133"/>
        <v/>
      </c>
      <c r="Q1735" s="26" t="str">
        <f t="shared" si="134"/>
        <v/>
      </c>
    </row>
    <row r="1736" spans="5:17" x14ac:dyDescent="0.25">
      <c r="E1736" s="17">
        <v>1730</v>
      </c>
      <c r="F1736" s="17"/>
      <c r="G1736" s="40"/>
      <c r="H1736" s="43"/>
      <c r="I1736" s="20"/>
      <c r="J1736" s="17" t="s">
        <v>11</v>
      </c>
      <c r="K1736" s="23">
        <f t="shared" ca="1" si="135"/>
        <v>3.1892335216209795</v>
      </c>
      <c r="L1736" s="23"/>
      <c r="M1736" s="26" t="str">
        <f t="shared" ref="M1736:M1799" si="136">IF(N1735&lt;&gt;"",IF(M1735=1,IF(N1735="GAGNÉ",1,2),IF(N1735="GAGNÉ",INDEX(fibo,MATCH(M1735,fibo,0)-2),INDEX(fibo,MATCH(M1735,fibo,0),1)+INDEX(fibo,MATCH(M1735,fibo,0)-1))),"")</f>
        <v/>
      </c>
      <c r="N1736" s="48"/>
      <c r="O1736" s="28" t="str">
        <f t="shared" si="132"/>
        <v/>
      </c>
      <c r="P1736" s="26" t="str">
        <f t="shared" si="133"/>
        <v/>
      </c>
      <c r="Q1736" s="26" t="str">
        <f t="shared" si="134"/>
        <v/>
      </c>
    </row>
    <row r="1737" spans="5:17" x14ac:dyDescent="0.25">
      <c r="E1737" s="17">
        <v>1731</v>
      </c>
      <c r="F1737" s="17"/>
      <c r="G1737" s="40"/>
      <c r="H1737" s="43"/>
      <c r="I1737" s="20"/>
      <c r="J1737" s="17" t="s">
        <v>11</v>
      </c>
      <c r="K1737" s="23">
        <f t="shared" ca="1" si="135"/>
        <v>4.146589169245277</v>
      </c>
      <c r="L1737" s="23"/>
      <c r="M1737" s="26" t="str">
        <f t="shared" si="136"/>
        <v/>
      </c>
      <c r="N1737" s="48"/>
      <c r="O1737" s="28" t="str">
        <f t="shared" ref="O1737:O1800" si="137">IF(N1737="GAGNÉ",K1737*M1737,IF(N1737="PERDU","0,00 €",""))</f>
        <v/>
      </c>
      <c r="P1737" s="26" t="str">
        <f t="shared" ref="P1737:P1800" si="138">IF(N1737="GAGNÉ",O1737-M1737,IF(N1737="PERDU",-M1737,""))</f>
        <v/>
      </c>
      <c r="Q1737" s="26" t="str">
        <f t="shared" ref="Q1737:Q1800" si="139">IF(N1737="GAGNÉ",O1737-M1737+Q1736,IF(N1737="PERDU",Q1736-M1737,""))</f>
        <v/>
      </c>
    </row>
    <row r="1738" spans="5:17" x14ac:dyDescent="0.25">
      <c r="E1738" s="17">
        <v>1732</v>
      </c>
      <c r="F1738" s="17"/>
      <c r="G1738" s="40"/>
      <c r="H1738" s="43"/>
      <c r="I1738" s="20"/>
      <c r="J1738" s="17" t="s">
        <v>11</v>
      </c>
      <c r="K1738" s="23">
        <f t="shared" ca="1" si="135"/>
        <v>2.8749998242479937</v>
      </c>
      <c r="L1738" s="23"/>
      <c r="M1738" s="26" t="str">
        <f t="shared" si="136"/>
        <v/>
      </c>
      <c r="N1738" s="48"/>
      <c r="O1738" s="28" t="str">
        <f t="shared" si="137"/>
        <v/>
      </c>
      <c r="P1738" s="26" t="str">
        <f t="shared" si="138"/>
        <v/>
      </c>
      <c r="Q1738" s="26" t="str">
        <f t="shared" si="139"/>
        <v/>
      </c>
    </row>
    <row r="1739" spans="5:17" x14ac:dyDescent="0.25">
      <c r="E1739" s="17">
        <v>1733</v>
      </c>
      <c r="F1739" s="17"/>
      <c r="G1739" s="40"/>
      <c r="H1739" s="43"/>
      <c r="I1739" s="20"/>
      <c r="J1739" s="17" t="s">
        <v>11</v>
      </c>
      <c r="K1739" s="23">
        <f t="shared" ca="1" si="135"/>
        <v>2.8635945852819731</v>
      </c>
      <c r="L1739" s="23"/>
      <c r="M1739" s="26" t="str">
        <f t="shared" si="136"/>
        <v/>
      </c>
      <c r="N1739" s="48"/>
      <c r="O1739" s="28" t="str">
        <f t="shared" si="137"/>
        <v/>
      </c>
      <c r="P1739" s="26" t="str">
        <f t="shared" si="138"/>
        <v/>
      </c>
      <c r="Q1739" s="26" t="str">
        <f t="shared" si="139"/>
        <v/>
      </c>
    </row>
    <row r="1740" spans="5:17" x14ac:dyDescent="0.25">
      <c r="E1740" s="17">
        <v>1734</v>
      </c>
      <c r="F1740" s="17"/>
      <c r="G1740" s="40"/>
      <c r="H1740" s="43"/>
      <c r="I1740" s="20"/>
      <c r="J1740" s="17" t="s">
        <v>11</v>
      </c>
      <c r="K1740" s="23">
        <f t="shared" ca="1" si="135"/>
        <v>4.2706060137315012</v>
      </c>
      <c r="L1740" s="23"/>
      <c r="M1740" s="26" t="str">
        <f t="shared" si="136"/>
        <v/>
      </c>
      <c r="N1740" s="48"/>
      <c r="O1740" s="28" t="str">
        <f t="shared" si="137"/>
        <v/>
      </c>
      <c r="P1740" s="26" t="str">
        <f t="shared" si="138"/>
        <v/>
      </c>
      <c r="Q1740" s="26" t="str">
        <f t="shared" si="139"/>
        <v/>
      </c>
    </row>
    <row r="1741" spans="5:17" x14ac:dyDescent="0.25">
      <c r="E1741" s="17">
        <v>1735</v>
      </c>
      <c r="F1741" s="17"/>
      <c r="G1741" s="40"/>
      <c r="H1741" s="43"/>
      <c r="I1741" s="20"/>
      <c r="J1741" s="17" t="s">
        <v>11</v>
      </c>
      <c r="K1741" s="23">
        <f t="shared" ca="1" si="135"/>
        <v>4.5369674093530161</v>
      </c>
      <c r="L1741" s="23"/>
      <c r="M1741" s="26" t="str">
        <f t="shared" si="136"/>
        <v/>
      </c>
      <c r="N1741" s="48"/>
      <c r="O1741" s="28" t="str">
        <f t="shared" si="137"/>
        <v/>
      </c>
      <c r="P1741" s="26" t="str">
        <f t="shared" si="138"/>
        <v/>
      </c>
      <c r="Q1741" s="26" t="str">
        <f t="shared" si="139"/>
        <v/>
      </c>
    </row>
    <row r="1742" spans="5:17" x14ac:dyDescent="0.25">
      <c r="E1742" s="17">
        <v>1736</v>
      </c>
      <c r="F1742" s="17"/>
      <c r="G1742" s="40"/>
      <c r="H1742" s="43"/>
      <c r="I1742" s="20"/>
      <c r="J1742" s="17" t="s">
        <v>11</v>
      </c>
      <c r="K1742" s="23">
        <f t="shared" ca="1" si="135"/>
        <v>3.9208118418797735</v>
      </c>
      <c r="L1742" s="23"/>
      <c r="M1742" s="26" t="str">
        <f t="shared" si="136"/>
        <v/>
      </c>
      <c r="N1742" s="48"/>
      <c r="O1742" s="28" t="str">
        <f t="shared" si="137"/>
        <v/>
      </c>
      <c r="P1742" s="26" t="str">
        <f t="shared" si="138"/>
        <v/>
      </c>
      <c r="Q1742" s="26" t="str">
        <f t="shared" si="139"/>
        <v/>
      </c>
    </row>
    <row r="1743" spans="5:17" x14ac:dyDescent="0.25">
      <c r="E1743" s="17">
        <v>1737</v>
      </c>
      <c r="F1743" s="17"/>
      <c r="G1743" s="40"/>
      <c r="H1743" s="43"/>
      <c r="I1743" s="20"/>
      <c r="J1743" s="17" t="s">
        <v>11</v>
      </c>
      <c r="K1743" s="23">
        <f t="shared" ca="1" si="135"/>
        <v>3.4861656026816767</v>
      </c>
      <c r="L1743" s="23"/>
      <c r="M1743" s="26" t="str">
        <f t="shared" si="136"/>
        <v/>
      </c>
      <c r="N1743" s="48"/>
      <c r="O1743" s="28" t="str">
        <f t="shared" si="137"/>
        <v/>
      </c>
      <c r="P1743" s="26" t="str">
        <f t="shared" si="138"/>
        <v/>
      </c>
      <c r="Q1743" s="26" t="str">
        <f t="shared" si="139"/>
        <v/>
      </c>
    </row>
    <row r="1744" spans="5:17" x14ac:dyDescent="0.25">
      <c r="E1744" s="17">
        <v>1738</v>
      </c>
      <c r="F1744" s="17"/>
      <c r="G1744" s="40"/>
      <c r="H1744" s="43"/>
      <c r="I1744" s="20"/>
      <c r="J1744" s="17" t="s">
        <v>11</v>
      </c>
      <c r="K1744" s="23">
        <f t="shared" ca="1" si="135"/>
        <v>3.1588925786053887</v>
      </c>
      <c r="L1744" s="23"/>
      <c r="M1744" s="26" t="str">
        <f t="shared" si="136"/>
        <v/>
      </c>
      <c r="N1744" s="48"/>
      <c r="O1744" s="28" t="str">
        <f t="shared" si="137"/>
        <v/>
      </c>
      <c r="P1744" s="26" t="str">
        <f t="shared" si="138"/>
        <v/>
      </c>
      <c r="Q1744" s="26" t="str">
        <f t="shared" si="139"/>
        <v/>
      </c>
    </row>
    <row r="1745" spans="5:17" x14ac:dyDescent="0.25">
      <c r="E1745" s="17">
        <v>1739</v>
      </c>
      <c r="F1745" s="17"/>
      <c r="G1745" s="40"/>
      <c r="H1745" s="43"/>
      <c r="I1745" s="20"/>
      <c r="J1745" s="17" t="s">
        <v>11</v>
      </c>
      <c r="K1745" s="23">
        <f t="shared" ca="1" si="135"/>
        <v>3.9132252046571461</v>
      </c>
      <c r="L1745" s="23"/>
      <c r="M1745" s="26" t="str">
        <f t="shared" si="136"/>
        <v/>
      </c>
      <c r="N1745" s="48"/>
      <c r="O1745" s="28" t="str">
        <f t="shared" si="137"/>
        <v/>
      </c>
      <c r="P1745" s="26" t="str">
        <f t="shared" si="138"/>
        <v/>
      </c>
      <c r="Q1745" s="26" t="str">
        <f t="shared" si="139"/>
        <v/>
      </c>
    </row>
    <row r="1746" spans="5:17" x14ac:dyDescent="0.25">
      <c r="E1746" s="17">
        <v>1740</v>
      </c>
      <c r="F1746" s="17"/>
      <c r="G1746" s="40"/>
      <c r="H1746" s="43"/>
      <c r="I1746" s="20"/>
      <c r="J1746" s="17" t="s">
        <v>11</v>
      </c>
      <c r="K1746" s="23">
        <f t="shared" ca="1" si="135"/>
        <v>4.3020651196857571</v>
      </c>
      <c r="L1746" s="23"/>
      <c r="M1746" s="26" t="str">
        <f t="shared" si="136"/>
        <v/>
      </c>
      <c r="N1746" s="48"/>
      <c r="O1746" s="28" t="str">
        <f t="shared" si="137"/>
        <v/>
      </c>
      <c r="P1746" s="26" t="str">
        <f t="shared" si="138"/>
        <v/>
      </c>
      <c r="Q1746" s="26" t="str">
        <f t="shared" si="139"/>
        <v/>
      </c>
    </row>
    <row r="1747" spans="5:17" x14ac:dyDescent="0.25">
      <c r="E1747" s="17">
        <v>1741</v>
      </c>
      <c r="F1747" s="17"/>
      <c r="G1747" s="40"/>
      <c r="H1747" s="43"/>
      <c r="I1747" s="20"/>
      <c r="J1747" s="17" t="s">
        <v>11</v>
      </c>
      <c r="K1747" s="23">
        <f t="shared" ca="1" si="135"/>
        <v>3.0311080997064206</v>
      </c>
      <c r="L1747" s="23"/>
      <c r="M1747" s="26" t="str">
        <f t="shared" si="136"/>
        <v/>
      </c>
      <c r="N1747" s="48"/>
      <c r="O1747" s="28" t="str">
        <f t="shared" si="137"/>
        <v/>
      </c>
      <c r="P1747" s="26" t="str">
        <f t="shared" si="138"/>
        <v/>
      </c>
      <c r="Q1747" s="26" t="str">
        <f t="shared" si="139"/>
        <v/>
      </c>
    </row>
    <row r="1748" spans="5:17" x14ac:dyDescent="0.25">
      <c r="E1748" s="17">
        <v>1742</v>
      </c>
      <c r="F1748" s="17"/>
      <c r="G1748" s="40"/>
      <c r="H1748" s="43"/>
      <c r="I1748" s="20"/>
      <c r="J1748" s="17" t="s">
        <v>11</v>
      </c>
      <c r="K1748" s="23">
        <f t="shared" ca="1" si="135"/>
        <v>3.5918319828645866</v>
      </c>
      <c r="L1748" s="23"/>
      <c r="M1748" s="26" t="str">
        <f t="shared" si="136"/>
        <v/>
      </c>
      <c r="N1748" s="48"/>
      <c r="O1748" s="28" t="str">
        <f t="shared" si="137"/>
        <v/>
      </c>
      <c r="P1748" s="26" t="str">
        <f t="shared" si="138"/>
        <v/>
      </c>
      <c r="Q1748" s="26" t="str">
        <f t="shared" si="139"/>
        <v/>
      </c>
    </row>
    <row r="1749" spans="5:17" x14ac:dyDescent="0.25">
      <c r="E1749" s="17">
        <v>1743</v>
      </c>
      <c r="F1749" s="17"/>
      <c r="G1749" s="40"/>
      <c r="H1749" s="43"/>
      <c r="I1749" s="20"/>
      <c r="J1749" s="17" t="s">
        <v>11</v>
      </c>
      <c r="K1749" s="23">
        <f t="shared" ca="1" si="135"/>
        <v>3.5629824843629132</v>
      </c>
      <c r="L1749" s="23"/>
      <c r="M1749" s="26" t="str">
        <f t="shared" si="136"/>
        <v/>
      </c>
      <c r="N1749" s="48"/>
      <c r="O1749" s="28" t="str">
        <f t="shared" si="137"/>
        <v/>
      </c>
      <c r="P1749" s="26" t="str">
        <f t="shared" si="138"/>
        <v/>
      </c>
      <c r="Q1749" s="26" t="str">
        <f t="shared" si="139"/>
        <v/>
      </c>
    </row>
    <row r="1750" spans="5:17" x14ac:dyDescent="0.25">
      <c r="E1750" s="17">
        <v>1744</v>
      </c>
      <c r="F1750" s="17"/>
      <c r="G1750" s="40"/>
      <c r="H1750" s="43"/>
      <c r="I1750" s="20"/>
      <c r="J1750" s="17" t="s">
        <v>11</v>
      </c>
      <c r="K1750" s="23">
        <f t="shared" ca="1" si="135"/>
        <v>4.099094619183048</v>
      </c>
      <c r="L1750" s="23"/>
      <c r="M1750" s="26" t="str">
        <f t="shared" si="136"/>
        <v/>
      </c>
      <c r="N1750" s="48"/>
      <c r="O1750" s="28" t="str">
        <f t="shared" si="137"/>
        <v/>
      </c>
      <c r="P1750" s="26" t="str">
        <f t="shared" si="138"/>
        <v/>
      </c>
      <c r="Q1750" s="26" t="str">
        <f t="shared" si="139"/>
        <v/>
      </c>
    </row>
    <row r="1751" spans="5:17" x14ac:dyDescent="0.25">
      <c r="E1751" s="17">
        <v>1745</v>
      </c>
      <c r="F1751" s="17"/>
      <c r="G1751" s="40"/>
      <c r="H1751" s="43"/>
      <c r="I1751" s="20"/>
      <c r="J1751" s="17" t="s">
        <v>11</v>
      </c>
      <c r="K1751" s="23">
        <f t="shared" ca="1" si="135"/>
        <v>4.3522844890656271</v>
      </c>
      <c r="L1751" s="23"/>
      <c r="M1751" s="26" t="str">
        <f t="shared" si="136"/>
        <v/>
      </c>
      <c r="N1751" s="48"/>
      <c r="O1751" s="28" t="str">
        <f t="shared" si="137"/>
        <v/>
      </c>
      <c r="P1751" s="26" t="str">
        <f t="shared" si="138"/>
        <v/>
      </c>
      <c r="Q1751" s="26" t="str">
        <f t="shared" si="139"/>
        <v/>
      </c>
    </row>
    <row r="1752" spans="5:17" x14ac:dyDescent="0.25">
      <c r="E1752" s="17">
        <v>1746</v>
      </c>
      <c r="F1752" s="17"/>
      <c r="G1752" s="40"/>
      <c r="H1752" s="43"/>
      <c r="I1752" s="20"/>
      <c r="J1752" s="17" t="s">
        <v>11</v>
      </c>
      <c r="K1752" s="23">
        <f t="shared" ca="1" si="135"/>
        <v>3.0442387729155493</v>
      </c>
      <c r="L1752" s="23"/>
      <c r="M1752" s="26" t="str">
        <f t="shared" si="136"/>
        <v/>
      </c>
      <c r="N1752" s="48"/>
      <c r="O1752" s="28" t="str">
        <f t="shared" si="137"/>
        <v/>
      </c>
      <c r="P1752" s="26" t="str">
        <f t="shared" si="138"/>
        <v/>
      </c>
      <c r="Q1752" s="26" t="str">
        <f t="shared" si="139"/>
        <v/>
      </c>
    </row>
    <row r="1753" spans="5:17" x14ac:dyDescent="0.25">
      <c r="E1753" s="17">
        <v>1747</v>
      </c>
      <c r="F1753" s="17"/>
      <c r="G1753" s="40"/>
      <c r="H1753" s="43"/>
      <c r="I1753" s="20"/>
      <c r="J1753" s="17" t="s">
        <v>11</v>
      </c>
      <c r="K1753" s="23">
        <f t="shared" ca="1" si="135"/>
        <v>3.6854007380538962</v>
      </c>
      <c r="L1753" s="23"/>
      <c r="M1753" s="26" t="str">
        <f t="shared" si="136"/>
        <v/>
      </c>
      <c r="N1753" s="48"/>
      <c r="O1753" s="28" t="str">
        <f t="shared" si="137"/>
        <v/>
      </c>
      <c r="P1753" s="26" t="str">
        <f t="shared" si="138"/>
        <v/>
      </c>
      <c r="Q1753" s="26" t="str">
        <f t="shared" si="139"/>
        <v/>
      </c>
    </row>
    <row r="1754" spans="5:17" x14ac:dyDescent="0.25">
      <c r="E1754" s="17">
        <v>1748</v>
      </c>
      <c r="F1754" s="17"/>
      <c r="G1754" s="40"/>
      <c r="H1754" s="43"/>
      <c r="I1754" s="20"/>
      <c r="J1754" s="17" t="s">
        <v>11</v>
      </c>
      <c r="K1754" s="23">
        <f t="shared" ca="1" si="135"/>
        <v>4.565500912418087</v>
      </c>
      <c r="L1754" s="23"/>
      <c r="M1754" s="26" t="str">
        <f t="shared" si="136"/>
        <v/>
      </c>
      <c r="N1754" s="48"/>
      <c r="O1754" s="28" t="str">
        <f t="shared" si="137"/>
        <v/>
      </c>
      <c r="P1754" s="26" t="str">
        <f t="shared" si="138"/>
        <v/>
      </c>
      <c r="Q1754" s="26" t="str">
        <f t="shared" si="139"/>
        <v/>
      </c>
    </row>
    <row r="1755" spans="5:17" x14ac:dyDescent="0.25">
      <c r="E1755" s="17">
        <v>1749</v>
      </c>
      <c r="F1755" s="17"/>
      <c r="G1755" s="40"/>
      <c r="H1755" s="43"/>
      <c r="I1755" s="20"/>
      <c r="J1755" s="17" t="s">
        <v>11</v>
      </c>
      <c r="K1755" s="23">
        <f t="shared" ca="1" si="135"/>
        <v>3.0257915714970891</v>
      </c>
      <c r="L1755" s="23"/>
      <c r="M1755" s="26" t="str">
        <f t="shared" si="136"/>
        <v/>
      </c>
      <c r="N1755" s="48"/>
      <c r="O1755" s="28" t="str">
        <f t="shared" si="137"/>
        <v/>
      </c>
      <c r="P1755" s="26" t="str">
        <f t="shared" si="138"/>
        <v/>
      </c>
      <c r="Q1755" s="26" t="str">
        <f t="shared" si="139"/>
        <v/>
      </c>
    </row>
    <row r="1756" spans="5:17" x14ac:dyDescent="0.25">
      <c r="E1756" s="17">
        <v>1750</v>
      </c>
      <c r="F1756" s="17"/>
      <c r="G1756" s="40"/>
      <c r="H1756" s="43"/>
      <c r="I1756" s="20"/>
      <c r="J1756" s="17" t="s">
        <v>11</v>
      </c>
      <c r="K1756" s="23">
        <f t="shared" ca="1" si="135"/>
        <v>3.4552217471857123</v>
      </c>
      <c r="L1756" s="23"/>
      <c r="M1756" s="26" t="str">
        <f t="shared" si="136"/>
        <v/>
      </c>
      <c r="N1756" s="48"/>
      <c r="O1756" s="28" t="str">
        <f t="shared" si="137"/>
        <v/>
      </c>
      <c r="P1756" s="26" t="str">
        <f t="shared" si="138"/>
        <v/>
      </c>
      <c r="Q1756" s="26" t="str">
        <f t="shared" si="139"/>
        <v/>
      </c>
    </row>
    <row r="1757" spans="5:17" x14ac:dyDescent="0.25">
      <c r="E1757" s="17">
        <v>1751</v>
      </c>
      <c r="F1757" s="17"/>
      <c r="G1757" s="40"/>
      <c r="H1757" s="43"/>
      <c r="I1757" s="20"/>
      <c r="J1757" s="17" t="s">
        <v>11</v>
      </c>
      <c r="K1757" s="23">
        <f t="shared" ca="1" si="135"/>
        <v>4.333696798841963</v>
      </c>
      <c r="L1757" s="23"/>
      <c r="M1757" s="26" t="str">
        <f t="shared" si="136"/>
        <v/>
      </c>
      <c r="N1757" s="48"/>
      <c r="O1757" s="28" t="str">
        <f t="shared" si="137"/>
        <v/>
      </c>
      <c r="P1757" s="26" t="str">
        <f t="shared" si="138"/>
        <v/>
      </c>
      <c r="Q1757" s="26" t="str">
        <f t="shared" si="139"/>
        <v/>
      </c>
    </row>
    <row r="1758" spans="5:17" x14ac:dyDescent="0.25">
      <c r="E1758" s="17">
        <v>1752</v>
      </c>
      <c r="F1758" s="17"/>
      <c r="G1758" s="40"/>
      <c r="H1758" s="43"/>
      <c r="I1758" s="20"/>
      <c r="J1758" s="17" t="s">
        <v>11</v>
      </c>
      <c r="K1758" s="23">
        <f t="shared" ca="1" si="135"/>
        <v>3.8424725634017269</v>
      </c>
      <c r="L1758" s="23"/>
      <c r="M1758" s="26" t="str">
        <f t="shared" si="136"/>
        <v/>
      </c>
      <c r="N1758" s="48"/>
      <c r="O1758" s="28" t="str">
        <f t="shared" si="137"/>
        <v/>
      </c>
      <c r="P1758" s="26" t="str">
        <f t="shared" si="138"/>
        <v/>
      </c>
      <c r="Q1758" s="26" t="str">
        <f t="shared" si="139"/>
        <v/>
      </c>
    </row>
    <row r="1759" spans="5:17" x14ac:dyDescent="0.25">
      <c r="E1759" s="17">
        <v>1753</v>
      </c>
      <c r="F1759" s="17"/>
      <c r="G1759" s="40"/>
      <c r="H1759" s="43"/>
      <c r="I1759" s="20"/>
      <c r="J1759" s="17" t="s">
        <v>11</v>
      </c>
      <c r="K1759" s="23">
        <f t="shared" ca="1" si="135"/>
        <v>3.0634357799832195</v>
      </c>
      <c r="L1759" s="23"/>
      <c r="M1759" s="26" t="str">
        <f t="shared" si="136"/>
        <v/>
      </c>
      <c r="N1759" s="48"/>
      <c r="O1759" s="28" t="str">
        <f t="shared" si="137"/>
        <v/>
      </c>
      <c r="P1759" s="26" t="str">
        <f t="shared" si="138"/>
        <v/>
      </c>
      <c r="Q1759" s="26" t="str">
        <f t="shared" si="139"/>
        <v/>
      </c>
    </row>
    <row r="1760" spans="5:17" x14ac:dyDescent="0.25">
      <c r="E1760" s="17">
        <v>1754</v>
      </c>
      <c r="F1760" s="17"/>
      <c r="G1760" s="40"/>
      <c r="H1760" s="43"/>
      <c r="I1760" s="20"/>
      <c r="J1760" s="17" t="s">
        <v>11</v>
      </c>
      <c r="K1760" s="23">
        <f t="shared" ca="1" si="135"/>
        <v>3.6599492350809921</v>
      </c>
      <c r="L1760" s="23"/>
      <c r="M1760" s="26" t="str">
        <f t="shared" si="136"/>
        <v/>
      </c>
      <c r="N1760" s="48"/>
      <c r="O1760" s="28" t="str">
        <f t="shared" si="137"/>
        <v/>
      </c>
      <c r="P1760" s="26" t="str">
        <f t="shared" si="138"/>
        <v/>
      </c>
      <c r="Q1760" s="26" t="str">
        <f t="shared" si="139"/>
        <v/>
      </c>
    </row>
    <row r="1761" spans="5:17" x14ac:dyDescent="0.25">
      <c r="E1761" s="17">
        <v>1755</v>
      </c>
      <c r="F1761" s="17"/>
      <c r="G1761" s="40"/>
      <c r="H1761" s="43"/>
      <c r="I1761" s="20"/>
      <c r="J1761" s="17" t="s">
        <v>11</v>
      </c>
      <c r="K1761" s="23">
        <f t="shared" ca="1" si="135"/>
        <v>3.7284667347332614</v>
      </c>
      <c r="L1761" s="23"/>
      <c r="M1761" s="26" t="str">
        <f t="shared" si="136"/>
        <v/>
      </c>
      <c r="N1761" s="48"/>
      <c r="O1761" s="28" t="str">
        <f t="shared" si="137"/>
        <v/>
      </c>
      <c r="P1761" s="26" t="str">
        <f t="shared" si="138"/>
        <v/>
      </c>
      <c r="Q1761" s="26" t="str">
        <f t="shared" si="139"/>
        <v/>
      </c>
    </row>
    <row r="1762" spans="5:17" x14ac:dyDescent="0.25">
      <c r="E1762" s="17">
        <v>1756</v>
      </c>
      <c r="F1762" s="17"/>
      <c r="G1762" s="40"/>
      <c r="H1762" s="43"/>
      <c r="I1762" s="20"/>
      <c r="J1762" s="17" t="s">
        <v>11</v>
      </c>
      <c r="K1762" s="23">
        <f t="shared" ca="1" si="135"/>
        <v>3.2977847872744612</v>
      </c>
      <c r="L1762" s="23"/>
      <c r="M1762" s="26" t="str">
        <f t="shared" si="136"/>
        <v/>
      </c>
      <c r="N1762" s="48"/>
      <c r="O1762" s="28" t="str">
        <f t="shared" si="137"/>
        <v/>
      </c>
      <c r="P1762" s="26" t="str">
        <f t="shared" si="138"/>
        <v/>
      </c>
      <c r="Q1762" s="26" t="str">
        <f t="shared" si="139"/>
        <v/>
      </c>
    </row>
    <row r="1763" spans="5:17" x14ac:dyDescent="0.25">
      <c r="E1763" s="17">
        <v>1757</v>
      </c>
      <c r="F1763" s="17"/>
      <c r="G1763" s="40"/>
      <c r="H1763" s="43"/>
      <c r="I1763" s="20"/>
      <c r="J1763" s="17" t="s">
        <v>11</v>
      </c>
      <c r="K1763" s="23">
        <f t="shared" ca="1" si="135"/>
        <v>4.4493175971024588</v>
      </c>
      <c r="L1763" s="23"/>
      <c r="M1763" s="26" t="str">
        <f t="shared" si="136"/>
        <v/>
      </c>
      <c r="N1763" s="48"/>
      <c r="O1763" s="28" t="str">
        <f t="shared" si="137"/>
        <v/>
      </c>
      <c r="P1763" s="26" t="str">
        <f t="shared" si="138"/>
        <v/>
      </c>
      <c r="Q1763" s="26" t="str">
        <f t="shared" si="139"/>
        <v/>
      </c>
    </row>
    <row r="1764" spans="5:17" x14ac:dyDescent="0.25">
      <c r="E1764" s="17">
        <v>1758</v>
      </c>
      <c r="F1764" s="17"/>
      <c r="G1764" s="40"/>
      <c r="H1764" s="43"/>
      <c r="I1764" s="20"/>
      <c r="J1764" s="17" t="s">
        <v>11</v>
      </c>
      <c r="K1764" s="23">
        <f t="shared" ca="1" si="135"/>
        <v>2.9001281677288144</v>
      </c>
      <c r="L1764" s="23"/>
      <c r="M1764" s="26" t="str">
        <f t="shared" si="136"/>
        <v/>
      </c>
      <c r="N1764" s="48"/>
      <c r="O1764" s="28" t="str">
        <f t="shared" si="137"/>
        <v/>
      </c>
      <c r="P1764" s="26" t="str">
        <f t="shared" si="138"/>
        <v/>
      </c>
      <c r="Q1764" s="26" t="str">
        <f t="shared" si="139"/>
        <v/>
      </c>
    </row>
    <row r="1765" spans="5:17" x14ac:dyDescent="0.25">
      <c r="E1765" s="17">
        <v>1759</v>
      </c>
      <c r="F1765" s="17"/>
      <c r="G1765" s="40"/>
      <c r="H1765" s="43"/>
      <c r="I1765" s="20"/>
      <c r="J1765" s="17" t="s">
        <v>11</v>
      </c>
      <c r="K1765" s="23">
        <f t="shared" ca="1" si="135"/>
        <v>2.9632278570564416</v>
      </c>
      <c r="L1765" s="23"/>
      <c r="M1765" s="26" t="str">
        <f t="shared" si="136"/>
        <v/>
      </c>
      <c r="N1765" s="48"/>
      <c r="O1765" s="28" t="str">
        <f t="shared" si="137"/>
        <v/>
      </c>
      <c r="P1765" s="26" t="str">
        <f t="shared" si="138"/>
        <v/>
      </c>
      <c r="Q1765" s="26" t="str">
        <f t="shared" si="139"/>
        <v/>
      </c>
    </row>
    <row r="1766" spans="5:17" x14ac:dyDescent="0.25">
      <c r="E1766" s="17">
        <v>1760</v>
      </c>
      <c r="F1766" s="17"/>
      <c r="G1766" s="40"/>
      <c r="H1766" s="43"/>
      <c r="I1766" s="20"/>
      <c r="J1766" s="17" t="s">
        <v>11</v>
      </c>
      <c r="K1766" s="23">
        <f t="shared" ca="1" si="135"/>
        <v>2.8769109388008292</v>
      </c>
      <c r="L1766" s="23"/>
      <c r="M1766" s="26" t="str">
        <f t="shared" si="136"/>
        <v/>
      </c>
      <c r="N1766" s="48"/>
      <c r="O1766" s="28" t="str">
        <f t="shared" si="137"/>
        <v/>
      </c>
      <c r="P1766" s="26" t="str">
        <f t="shared" si="138"/>
        <v/>
      </c>
      <c r="Q1766" s="26" t="str">
        <f t="shared" si="139"/>
        <v/>
      </c>
    </row>
    <row r="1767" spans="5:17" x14ac:dyDescent="0.25">
      <c r="E1767" s="17">
        <v>1761</v>
      </c>
      <c r="F1767" s="17"/>
      <c r="G1767" s="40"/>
      <c r="H1767" s="43"/>
      <c r="I1767" s="20"/>
      <c r="J1767" s="17" t="s">
        <v>11</v>
      </c>
      <c r="K1767" s="23">
        <f t="shared" ca="1" si="135"/>
        <v>4.0906009508717842</v>
      </c>
      <c r="L1767" s="23"/>
      <c r="M1767" s="26" t="str">
        <f t="shared" si="136"/>
        <v/>
      </c>
      <c r="N1767" s="48"/>
      <c r="O1767" s="28" t="str">
        <f t="shared" si="137"/>
        <v/>
      </c>
      <c r="P1767" s="26" t="str">
        <f t="shared" si="138"/>
        <v/>
      </c>
      <c r="Q1767" s="26" t="str">
        <f t="shared" si="139"/>
        <v/>
      </c>
    </row>
    <row r="1768" spans="5:17" x14ac:dyDescent="0.25">
      <c r="E1768" s="17">
        <v>1762</v>
      </c>
      <c r="F1768" s="17"/>
      <c r="G1768" s="40"/>
      <c r="H1768" s="43"/>
      <c r="I1768" s="20"/>
      <c r="J1768" s="17" t="s">
        <v>11</v>
      </c>
      <c r="K1768" s="23">
        <f t="shared" ca="1" si="135"/>
        <v>3.7776424186407889</v>
      </c>
      <c r="L1768" s="23"/>
      <c r="M1768" s="26" t="str">
        <f t="shared" si="136"/>
        <v/>
      </c>
      <c r="N1768" s="48"/>
      <c r="O1768" s="28" t="str">
        <f t="shared" si="137"/>
        <v/>
      </c>
      <c r="P1768" s="26" t="str">
        <f t="shared" si="138"/>
        <v/>
      </c>
      <c r="Q1768" s="26" t="str">
        <f t="shared" si="139"/>
        <v/>
      </c>
    </row>
    <row r="1769" spans="5:17" x14ac:dyDescent="0.25">
      <c r="E1769" s="17">
        <v>1763</v>
      </c>
      <c r="F1769" s="17"/>
      <c r="G1769" s="40"/>
      <c r="H1769" s="43"/>
      <c r="I1769" s="20"/>
      <c r="J1769" s="17" t="s">
        <v>11</v>
      </c>
      <c r="K1769" s="23">
        <f t="shared" ca="1" si="135"/>
        <v>4.2242081455320299</v>
      </c>
      <c r="L1769" s="23"/>
      <c r="M1769" s="26" t="str">
        <f t="shared" si="136"/>
        <v/>
      </c>
      <c r="N1769" s="48"/>
      <c r="O1769" s="28" t="str">
        <f t="shared" si="137"/>
        <v/>
      </c>
      <c r="P1769" s="26" t="str">
        <f t="shared" si="138"/>
        <v/>
      </c>
      <c r="Q1769" s="26" t="str">
        <f t="shared" si="139"/>
        <v/>
      </c>
    </row>
    <row r="1770" spans="5:17" x14ac:dyDescent="0.25">
      <c r="E1770" s="17">
        <v>1764</v>
      </c>
      <c r="F1770" s="17"/>
      <c r="G1770" s="40"/>
      <c r="H1770" s="43"/>
      <c r="I1770" s="20"/>
      <c r="J1770" s="17" t="s">
        <v>11</v>
      </c>
      <c r="K1770" s="23">
        <f t="shared" ca="1" si="135"/>
        <v>2.9294702555803185</v>
      </c>
      <c r="L1770" s="23"/>
      <c r="M1770" s="26" t="str">
        <f t="shared" si="136"/>
        <v/>
      </c>
      <c r="N1770" s="48"/>
      <c r="O1770" s="28" t="str">
        <f t="shared" si="137"/>
        <v/>
      </c>
      <c r="P1770" s="26" t="str">
        <f t="shared" si="138"/>
        <v/>
      </c>
      <c r="Q1770" s="26" t="str">
        <f t="shared" si="139"/>
        <v/>
      </c>
    </row>
    <row r="1771" spans="5:17" x14ac:dyDescent="0.25">
      <c r="E1771" s="17">
        <v>1765</v>
      </c>
      <c r="F1771" s="17"/>
      <c r="G1771" s="40"/>
      <c r="H1771" s="43"/>
      <c r="I1771" s="20"/>
      <c r="J1771" s="17" t="s">
        <v>11</v>
      </c>
      <c r="K1771" s="23">
        <f t="shared" ref="K1771:K1834" ca="1" si="140">2.75+RAND()*(4.6-2.75)</f>
        <v>3.6133459523795213</v>
      </c>
      <c r="L1771" s="23"/>
      <c r="M1771" s="26" t="str">
        <f t="shared" si="136"/>
        <v/>
      </c>
      <c r="N1771" s="48"/>
      <c r="O1771" s="28" t="str">
        <f t="shared" si="137"/>
        <v/>
      </c>
      <c r="P1771" s="26" t="str">
        <f t="shared" si="138"/>
        <v/>
      </c>
      <c r="Q1771" s="26" t="str">
        <f t="shared" si="139"/>
        <v/>
      </c>
    </row>
    <row r="1772" spans="5:17" x14ac:dyDescent="0.25">
      <c r="E1772" s="17">
        <v>1766</v>
      </c>
      <c r="F1772" s="17"/>
      <c r="G1772" s="40"/>
      <c r="H1772" s="43"/>
      <c r="I1772" s="20"/>
      <c r="J1772" s="17" t="s">
        <v>11</v>
      </c>
      <c r="K1772" s="23">
        <f t="shared" ca="1" si="140"/>
        <v>3.4697739732230479</v>
      </c>
      <c r="L1772" s="23"/>
      <c r="M1772" s="26" t="str">
        <f t="shared" si="136"/>
        <v/>
      </c>
      <c r="N1772" s="48"/>
      <c r="O1772" s="28" t="str">
        <f t="shared" si="137"/>
        <v/>
      </c>
      <c r="P1772" s="26" t="str">
        <f t="shared" si="138"/>
        <v/>
      </c>
      <c r="Q1772" s="26" t="str">
        <f t="shared" si="139"/>
        <v/>
      </c>
    </row>
    <row r="1773" spans="5:17" x14ac:dyDescent="0.25">
      <c r="E1773" s="17">
        <v>1767</v>
      </c>
      <c r="F1773" s="17"/>
      <c r="G1773" s="40"/>
      <c r="H1773" s="43"/>
      <c r="I1773" s="20"/>
      <c r="J1773" s="17" t="s">
        <v>11</v>
      </c>
      <c r="K1773" s="23">
        <f t="shared" ca="1" si="140"/>
        <v>4.5427047123754551</v>
      </c>
      <c r="L1773" s="23"/>
      <c r="M1773" s="26" t="str">
        <f t="shared" si="136"/>
        <v/>
      </c>
      <c r="N1773" s="48"/>
      <c r="O1773" s="28" t="str">
        <f t="shared" si="137"/>
        <v/>
      </c>
      <c r="P1773" s="26" t="str">
        <f t="shared" si="138"/>
        <v/>
      </c>
      <c r="Q1773" s="26" t="str">
        <f t="shared" si="139"/>
        <v/>
      </c>
    </row>
    <row r="1774" spans="5:17" x14ac:dyDescent="0.25">
      <c r="E1774" s="17">
        <v>1768</v>
      </c>
      <c r="F1774" s="17"/>
      <c r="G1774" s="40"/>
      <c r="H1774" s="43"/>
      <c r="I1774" s="20"/>
      <c r="J1774" s="17" t="s">
        <v>11</v>
      </c>
      <c r="K1774" s="23">
        <f t="shared" ca="1" si="140"/>
        <v>3.0927800104690535</v>
      </c>
      <c r="L1774" s="23"/>
      <c r="M1774" s="26" t="str">
        <f t="shared" si="136"/>
        <v/>
      </c>
      <c r="N1774" s="48"/>
      <c r="O1774" s="28" t="str">
        <f t="shared" si="137"/>
        <v/>
      </c>
      <c r="P1774" s="26" t="str">
        <f t="shared" si="138"/>
        <v/>
      </c>
      <c r="Q1774" s="26" t="str">
        <f t="shared" si="139"/>
        <v/>
      </c>
    </row>
    <row r="1775" spans="5:17" x14ac:dyDescent="0.25">
      <c r="E1775" s="17">
        <v>1769</v>
      </c>
      <c r="F1775" s="17"/>
      <c r="G1775" s="40"/>
      <c r="H1775" s="43"/>
      <c r="I1775" s="20"/>
      <c r="J1775" s="17" t="s">
        <v>11</v>
      </c>
      <c r="K1775" s="23">
        <f t="shared" ca="1" si="140"/>
        <v>4.292864230736142</v>
      </c>
      <c r="L1775" s="23"/>
      <c r="M1775" s="26" t="str">
        <f t="shared" si="136"/>
        <v/>
      </c>
      <c r="N1775" s="48"/>
      <c r="O1775" s="28" t="str">
        <f t="shared" si="137"/>
        <v/>
      </c>
      <c r="P1775" s="26" t="str">
        <f t="shared" si="138"/>
        <v/>
      </c>
      <c r="Q1775" s="26" t="str">
        <f t="shared" si="139"/>
        <v/>
      </c>
    </row>
    <row r="1776" spans="5:17" x14ac:dyDescent="0.25">
      <c r="E1776" s="17">
        <v>1770</v>
      </c>
      <c r="F1776" s="17"/>
      <c r="G1776" s="40"/>
      <c r="H1776" s="43"/>
      <c r="I1776" s="20"/>
      <c r="J1776" s="17" t="s">
        <v>11</v>
      </c>
      <c r="K1776" s="23">
        <f t="shared" ca="1" si="140"/>
        <v>3.5828639315947752</v>
      </c>
      <c r="L1776" s="23"/>
      <c r="M1776" s="26" t="str">
        <f t="shared" si="136"/>
        <v/>
      </c>
      <c r="N1776" s="48"/>
      <c r="O1776" s="28" t="str">
        <f t="shared" si="137"/>
        <v/>
      </c>
      <c r="P1776" s="26" t="str">
        <f t="shared" si="138"/>
        <v/>
      </c>
      <c r="Q1776" s="26" t="str">
        <f t="shared" si="139"/>
        <v/>
      </c>
    </row>
    <row r="1777" spans="5:17" x14ac:dyDescent="0.25">
      <c r="E1777" s="17">
        <v>1771</v>
      </c>
      <c r="F1777" s="17"/>
      <c r="G1777" s="40"/>
      <c r="H1777" s="43"/>
      <c r="I1777" s="20"/>
      <c r="J1777" s="17" t="s">
        <v>11</v>
      </c>
      <c r="K1777" s="23">
        <f t="shared" ca="1" si="140"/>
        <v>3.8401680115756998</v>
      </c>
      <c r="L1777" s="23"/>
      <c r="M1777" s="26" t="str">
        <f t="shared" si="136"/>
        <v/>
      </c>
      <c r="N1777" s="48"/>
      <c r="O1777" s="28" t="str">
        <f t="shared" si="137"/>
        <v/>
      </c>
      <c r="P1777" s="26" t="str">
        <f t="shared" si="138"/>
        <v/>
      </c>
      <c r="Q1777" s="26" t="str">
        <f t="shared" si="139"/>
        <v/>
      </c>
    </row>
    <row r="1778" spans="5:17" x14ac:dyDescent="0.25">
      <c r="E1778" s="17">
        <v>1772</v>
      </c>
      <c r="F1778" s="17"/>
      <c r="G1778" s="40"/>
      <c r="H1778" s="43"/>
      <c r="I1778" s="20"/>
      <c r="J1778" s="17" t="s">
        <v>11</v>
      </c>
      <c r="K1778" s="23">
        <f t="shared" ca="1" si="140"/>
        <v>3.6671488326120047</v>
      </c>
      <c r="L1778" s="23"/>
      <c r="M1778" s="26" t="str">
        <f t="shared" si="136"/>
        <v/>
      </c>
      <c r="N1778" s="48"/>
      <c r="O1778" s="28" t="str">
        <f t="shared" si="137"/>
        <v/>
      </c>
      <c r="P1778" s="26" t="str">
        <f t="shared" si="138"/>
        <v/>
      </c>
      <c r="Q1778" s="26" t="str">
        <f t="shared" si="139"/>
        <v/>
      </c>
    </row>
    <row r="1779" spans="5:17" x14ac:dyDescent="0.25">
      <c r="E1779" s="17">
        <v>1773</v>
      </c>
      <c r="F1779" s="17"/>
      <c r="G1779" s="40"/>
      <c r="H1779" s="43"/>
      <c r="I1779" s="20"/>
      <c r="J1779" s="17" t="s">
        <v>11</v>
      </c>
      <c r="K1779" s="23">
        <f t="shared" ca="1" si="140"/>
        <v>3.7565582687952652</v>
      </c>
      <c r="L1779" s="23"/>
      <c r="M1779" s="26" t="str">
        <f t="shared" si="136"/>
        <v/>
      </c>
      <c r="N1779" s="48"/>
      <c r="O1779" s="28" t="str">
        <f t="shared" si="137"/>
        <v/>
      </c>
      <c r="P1779" s="26" t="str">
        <f t="shared" si="138"/>
        <v/>
      </c>
      <c r="Q1779" s="26" t="str">
        <f t="shared" si="139"/>
        <v/>
      </c>
    </row>
    <row r="1780" spans="5:17" x14ac:dyDescent="0.25">
      <c r="E1780" s="17">
        <v>1774</v>
      </c>
      <c r="F1780" s="17"/>
      <c r="G1780" s="40"/>
      <c r="H1780" s="43"/>
      <c r="I1780" s="20"/>
      <c r="J1780" s="17" t="s">
        <v>11</v>
      </c>
      <c r="K1780" s="23">
        <f t="shared" ca="1" si="140"/>
        <v>3.1835566109003626</v>
      </c>
      <c r="L1780" s="23"/>
      <c r="M1780" s="26" t="str">
        <f t="shared" si="136"/>
        <v/>
      </c>
      <c r="N1780" s="48"/>
      <c r="O1780" s="28" t="str">
        <f t="shared" si="137"/>
        <v/>
      </c>
      <c r="P1780" s="26" t="str">
        <f t="shared" si="138"/>
        <v/>
      </c>
      <c r="Q1780" s="26" t="str">
        <f t="shared" si="139"/>
        <v/>
      </c>
    </row>
    <row r="1781" spans="5:17" x14ac:dyDescent="0.25">
      <c r="E1781" s="17">
        <v>1775</v>
      </c>
      <c r="F1781" s="17"/>
      <c r="G1781" s="40"/>
      <c r="H1781" s="43"/>
      <c r="I1781" s="20"/>
      <c r="J1781" s="17" t="s">
        <v>11</v>
      </c>
      <c r="K1781" s="23">
        <f t="shared" ca="1" si="140"/>
        <v>4.3651838956939351</v>
      </c>
      <c r="L1781" s="23"/>
      <c r="M1781" s="26" t="str">
        <f t="shared" si="136"/>
        <v/>
      </c>
      <c r="N1781" s="48"/>
      <c r="O1781" s="28" t="str">
        <f t="shared" si="137"/>
        <v/>
      </c>
      <c r="P1781" s="26" t="str">
        <f t="shared" si="138"/>
        <v/>
      </c>
      <c r="Q1781" s="26" t="str">
        <f t="shared" si="139"/>
        <v/>
      </c>
    </row>
    <row r="1782" spans="5:17" x14ac:dyDescent="0.25">
      <c r="E1782" s="17">
        <v>1776</v>
      </c>
      <c r="F1782" s="17"/>
      <c r="G1782" s="40"/>
      <c r="H1782" s="43"/>
      <c r="I1782" s="20"/>
      <c r="J1782" s="17" t="s">
        <v>11</v>
      </c>
      <c r="K1782" s="23">
        <f t="shared" ca="1" si="140"/>
        <v>3.0764984160360069</v>
      </c>
      <c r="L1782" s="23"/>
      <c r="M1782" s="26" t="str">
        <f t="shared" si="136"/>
        <v/>
      </c>
      <c r="N1782" s="48"/>
      <c r="O1782" s="28" t="str">
        <f t="shared" si="137"/>
        <v/>
      </c>
      <c r="P1782" s="26" t="str">
        <f t="shared" si="138"/>
        <v/>
      </c>
      <c r="Q1782" s="26" t="str">
        <f t="shared" si="139"/>
        <v/>
      </c>
    </row>
    <row r="1783" spans="5:17" x14ac:dyDescent="0.25">
      <c r="E1783" s="17">
        <v>1777</v>
      </c>
      <c r="F1783" s="17"/>
      <c r="G1783" s="40"/>
      <c r="H1783" s="43"/>
      <c r="I1783" s="20"/>
      <c r="J1783" s="17" t="s">
        <v>11</v>
      </c>
      <c r="K1783" s="23">
        <f t="shared" ca="1" si="140"/>
        <v>4.0575001967746767</v>
      </c>
      <c r="L1783" s="23"/>
      <c r="M1783" s="26" t="str">
        <f t="shared" si="136"/>
        <v/>
      </c>
      <c r="N1783" s="48"/>
      <c r="O1783" s="28" t="str">
        <f t="shared" si="137"/>
        <v/>
      </c>
      <c r="P1783" s="26" t="str">
        <f t="shared" si="138"/>
        <v/>
      </c>
      <c r="Q1783" s="26" t="str">
        <f t="shared" si="139"/>
        <v/>
      </c>
    </row>
    <row r="1784" spans="5:17" x14ac:dyDescent="0.25">
      <c r="E1784" s="17">
        <v>1778</v>
      </c>
      <c r="F1784" s="17"/>
      <c r="G1784" s="40"/>
      <c r="H1784" s="43"/>
      <c r="I1784" s="20"/>
      <c r="J1784" s="17" t="s">
        <v>11</v>
      </c>
      <c r="K1784" s="23">
        <f t="shared" ca="1" si="140"/>
        <v>3.4049062934496144</v>
      </c>
      <c r="L1784" s="23"/>
      <c r="M1784" s="26" t="str">
        <f t="shared" si="136"/>
        <v/>
      </c>
      <c r="N1784" s="48"/>
      <c r="O1784" s="28" t="str">
        <f t="shared" si="137"/>
        <v/>
      </c>
      <c r="P1784" s="26" t="str">
        <f t="shared" si="138"/>
        <v/>
      </c>
      <c r="Q1784" s="26" t="str">
        <f t="shared" si="139"/>
        <v/>
      </c>
    </row>
    <row r="1785" spans="5:17" x14ac:dyDescent="0.25">
      <c r="E1785" s="17">
        <v>1779</v>
      </c>
      <c r="F1785" s="17"/>
      <c r="G1785" s="40"/>
      <c r="H1785" s="43"/>
      <c r="I1785" s="20"/>
      <c r="J1785" s="17" t="s">
        <v>11</v>
      </c>
      <c r="K1785" s="23">
        <f t="shared" ca="1" si="140"/>
        <v>3.8965233487249011</v>
      </c>
      <c r="L1785" s="23"/>
      <c r="M1785" s="26" t="str">
        <f t="shared" si="136"/>
        <v/>
      </c>
      <c r="N1785" s="48"/>
      <c r="O1785" s="28" t="str">
        <f t="shared" si="137"/>
        <v/>
      </c>
      <c r="P1785" s="26" t="str">
        <f t="shared" si="138"/>
        <v/>
      </c>
      <c r="Q1785" s="26" t="str">
        <f t="shared" si="139"/>
        <v/>
      </c>
    </row>
    <row r="1786" spans="5:17" x14ac:dyDescent="0.25">
      <c r="E1786" s="17">
        <v>1780</v>
      </c>
      <c r="F1786" s="17"/>
      <c r="G1786" s="40"/>
      <c r="H1786" s="43"/>
      <c r="I1786" s="20"/>
      <c r="J1786" s="17" t="s">
        <v>11</v>
      </c>
      <c r="K1786" s="23">
        <f t="shared" ca="1" si="140"/>
        <v>2.8367844393203123</v>
      </c>
      <c r="L1786" s="23"/>
      <c r="M1786" s="26" t="str">
        <f t="shared" si="136"/>
        <v/>
      </c>
      <c r="N1786" s="48"/>
      <c r="O1786" s="28" t="str">
        <f t="shared" si="137"/>
        <v/>
      </c>
      <c r="P1786" s="26" t="str">
        <f t="shared" si="138"/>
        <v/>
      </c>
      <c r="Q1786" s="26" t="str">
        <f t="shared" si="139"/>
        <v/>
      </c>
    </row>
    <row r="1787" spans="5:17" x14ac:dyDescent="0.25">
      <c r="E1787" s="17">
        <v>1781</v>
      </c>
      <c r="F1787" s="17"/>
      <c r="G1787" s="40"/>
      <c r="H1787" s="43"/>
      <c r="I1787" s="20"/>
      <c r="J1787" s="17" t="s">
        <v>11</v>
      </c>
      <c r="K1787" s="23">
        <f t="shared" ca="1" si="140"/>
        <v>2.9138553655922852</v>
      </c>
      <c r="L1787" s="23"/>
      <c r="M1787" s="26" t="str">
        <f t="shared" si="136"/>
        <v/>
      </c>
      <c r="N1787" s="48"/>
      <c r="O1787" s="28" t="str">
        <f t="shared" si="137"/>
        <v/>
      </c>
      <c r="P1787" s="26" t="str">
        <f t="shared" si="138"/>
        <v/>
      </c>
      <c r="Q1787" s="26" t="str">
        <f t="shared" si="139"/>
        <v/>
      </c>
    </row>
    <row r="1788" spans="5:17" x14ac:dyDescent="0.25">
      <c r="E1788" s="17">
        <v>1782</v>
      </c>
      <c r="F1788" s="17"/>
      <c r="G1788" s="40"/>
      <c r="H1788" s="43"/>
      <c r="I1788" s="20"/>
      <c r="J1788" s="17" t="s">
        <v>11</v>
      </c>
      <c r="K1788" s="23">
        <f t="shared" ca="1" si="140"/>
        <v>4.085819794553859</v>
      </c>
      <c r="L1788" s="23"/>
      <c r="M1788" s="26" t="str">
        <f t="shared" si="136"/>
        <v/>
      </c>
      <c r="N1788" s="48"/>
      <c r="O1788" s="28" t="str">
        <f t="shared" si="137"/>
        <v/>
      </c>
      <c r="P1788" s="26" t="str">
        <f t="shared" si="138"/>
        <v/>
      </c>
      <c r="Q1788" s="26" t="str">
        <f t="shared" si="139"/>
        <v/>
      </c>
    </row>
    <row r="1789" spans="5:17" x14ac:dyDescent="0.25">
      <c r="E1789" s="17">
        <v>1783</v>
      </c>
      <c r="F1789" s="17"/>
      <c r="G1789" s="40"/>
      <c r="H1789" s="43"/>
      <c r="I1789" s="20"/>
      <c r="J1789" s="17" t="s">
        <v>11</v>
      </c>
      <c r="K1789" s="23">
        <f t="shared" ca="1" si="140"/>
        <v>3.3113202907314188</v>
      </c>
      <c r="L1789" s="23"/>
      <c r="M1789" s="26" t="str">
        <f t="shared" si="136"/>
        <v/>
      </c>
      <c r="N1789" s="48"/>
      <c r="O1789" s="28" t="str">
        <f t="shared" si="137"/>
        <v/>
      </c>
      <c r="P1789" s="26" t="str">
        <f t="shared" si="138"/>
        <v/>
      </c>
      <c r="Q1789" s="26" t="str">
        <f t="shared" si="139"/>
        <v/>
      </c>
    </row>
    <row r="1790" spans="5:17" x14ac:dyDescent="0.25">
      <c r="E1790" s="17">
        <v>1784</v>
      </c>
      <c r="F1790" s="17"/>
      <c r="G1790" s="40"/>
      <c r="H1790" s="43"/>
      <c r="I1790" s="20"/>
      <c r="J1790" s="17" t="s">
        <v>11</v>
      </c>
      <c r="K1790" s="23">
        <f t="shared" ca="1" si="140"/>
        <v>3.8941484404758073</v>
      </c>
      <c r="L1790" s="23"/>
      <c r="M1790" s="26" t="str">
        <f t="shared" si="136"/>
        <v/>
      </c>
      <c r="N1790" s="48"/>
      <c r="O1790" s="28" t="str">
        <f t="shared" si="137"/>
        <v/>
      </c>
      <c r="P1790" s="26" t="str">
        <f t="shared" si="138"/>
        <v/>
      </c>
      <c r="Q1790" s="26" t="str">
        <f t="shared" si="139"/>
        <v/>
      </c>
    </row>
    <row r="1791" spans="5:17" x14ac:dyDescent="0.25">
      <c r="E1791" s="17">
        <v>1785</v>
      </c>
      <c r="F1791" s="17"/>
      <c r="G1791" s="40"/>
      <c r="H1791" s="43"/>
      <c r="I1791" s="20"/>
      <c r="J1791" s="17" t="s">
        <v>11</v>
      </c>
      <c r="K1791" s="23">
        <f t="shared" ca="1" si="140"/>
        <v>3.554124460770125</v>
      </c>
      <c r="L1791" s="23"/>
      <c r="M1791" s="26" t="str">
        <f t="shared" si="136"/>
        <v/>
      </c>
      <c r="N1791" s="48"/>
      <c r="O1791" s="28" t="str">
        <f t="shared" si="137"/>
        <v/>
      </c>
      <c r="P1791" s="26" t="str">
        <f t="shared" si="138"/>
        <v/>
      </c>
      <c r="Q1791" s="26" t="str">
        <f t="shared" si="139"/>
        <v/>
      </c>
    </row>
    <row r="1792" spans="5:17" x14ac:dyDescent="0.25">
      <c r="E1792" s="17">
        <v>1786</v>
      </c>
      <c r="F1792" s="17"/>
      <c r="G1792" s="40"/>
      <c r="H1792" s="43"/>
      <c r="I1792" s="20"/>
      <c r="J1792" s="17" t="s">
        <v>11</v>
      </c>
      <c r="K1792" s="23">
        <f t="shared" ca="1" si="140"/>
        <v>2.9704151187701111</v>
      </c>
      <c r="L1792" s="23"/>
      <c r="M1792" s="26" t="str">
        <f t="shared" si="136"/>
        <v/>
      </c>
      <c r="N1792" s="48"/>
      <c r="O1792" s="28" t="str">
        <f t="shared" si="137"/>
        <v/>
      </c>
      <c r="P1792" s="26" t="str">
        <f t="shared" si="138"/>
        <v/>
      </c>
      <c r="Q1792" s="26" t="str">
        <f t="shared" si="139"/>
        <v/>
      </c>
    </row>
    <row r="1793" spans="5:17" x14ac:dyDescent="0.25">
      <c r="E1793" s="17">
        <v>1787</v>
      </c>
      <c r="F1793" s="17"/>
      <c r="G1793" s="40"/>
      <c r="H1793" s="43"/>
      <c r="I1793" s="20"/>
      <c r="J1793" s="17" t="s">
        <v>11</v>
      </c>
      <c r="K1793" s="23">
        <f t="shared" ca="1" si="140"/>
        <v>4.0245707496907528</v>
      </c>
      <c r="L1793" s="23"/>
      <c r="M1793" s="26" t="str">
        <f t="shared" si="136"/>
        <v/>
      </c>
      <c r="N1793" s="48"/>
      <c r="O1793" s="28" t="str">
        <f t="shared" si="137"/>
        <v/>
      </c>
      <c r="P1793" s="26" t="str">
        <f t="shared" si="138"/>
        <v/>
      </c>
      <c r="Q1793" s="26" t="str">
        <f t="shared" si="139"/>
        <v/>
      </c>
    </row>
    <row r="1794" spans="5:17" x14ac:dyDescent="0.25">
      <c r="E1794" s="17">
        <v>1788</v>
      </c>
      <c r="F1794" s="17"/>
      <c r="G1794" s="40"/>
      <c r="H1794" s="43"/>
      <c r="I1794" s="20"/>
      <c r="J1794" s="17" t="s">
        <v>11</v>
      </c>
      <c r="K1794" s="23">
        <f t="shared" ca="1" si="140"/>
        <v>3.7043624693867945</v>
      </c>
      <c r="L1794" s="23"/>
      <c r="M1794" s="26" t="str">
        <f t="shared" si="136"/>
        <v/>
      </c>
      <c r="N1794" s="48"/>
      <c r="O1794" s="28" t="str">
        <f t="shared" si="137"/>
        <v/>
      </c>
      <c r="P1794" s="26" t="str">
        <f t="shared" si="138"/>
        <v/>
      </c>
      <c r="Q1794" s="26" t="str">
        <f t="shared" si="139"/>
        <v/>
      </c>
    </row>
    <row r="1795" spans="5:17" x14ac:dyDescent="0.25">
      <c r="E1795" s="17">
        <v>1789</v>
      </c>
      <c r="F1795" s="17"/>
      <c r="G1795" s="40"/>
      <c r="H1795" s="43"/>
      <c r="I1795" s="20"/>
      <c r="J1795" s="17" t="s">
        <v>11</v>
      </c>
      <c r="K1795" s="23">
        <f t="shared" ca="1" si="140"/>
        <v>2.8242467177920751</v>
      </c>
      <c r="L1795" s="23"/>
      <c r="M1795" s="26" t="str">
        <f t="shared" si="136"/>
        <v/>
      </c>
      <c r="N1795" s="48"/>
      <c r="O1795" s="28" t="str">
        <f t="shared" si="137"/>
        <v/>
      </c>
      <c r="P1795" s="26" t="str">
        <f t="shared" si="138"/>
        <v/>
      </c>
      <c r="Q1795" s="26" t="str">
        <f t="shared" si="139"/>
        <v/>
      </c>
    </row>
    <row r="1796" spans="5:17" x14ac:dyDescent="0.25">
      <c r="E1796" s="17">
        <v>1790</v>
      </c>
      <c r="F1796" s="17"/>
      <c r="G1796" s="40"/>
      <c r="H1796" s="43"/>
      <c r="I1796" s="20"/>
      <c r="J1796" s="17" t="s">
        <v>11</v>
      </c>
      <c r="K1796" s="23">
        <f t="shared" ca="1" si="140"/>
        <v>3.2083857217084684</v>
      </c>
      <c r="L1796" s="23"/>
      <c r="M1796" s="26" t="str">
        <f t="shared" si="136"/>
        <v/>
      </c>
      <c r="N1796" s="48"/>
      <c r="O1796" s="28" t="str">
        <f t="shared" si="137"/>
        <v/>
      </c>
      <c r="P1796" s="26" t="str">
        <f t="shared" si="138"/>
        <v/>
      </c>
      <c r="Q1796" s="26" t="str">
        <f t="shared" si="139"/>
        <v/>
      </c>
    </row>
    <row r="1797" spans="5:17" x14ac:dyDescent="0.25">
      <c r="E1797" s="17">
        <v>1791</v>
      </c>
      <c r="F1797" s="17"/>
      <c r="G1797" s="40"/>
      <c r="H1797" s="43"/>
      <c r="I1797" s="20"/>
      <c r="J1797" s="17" t="s">
        <v>11</v>
      </c>
      <c r="K1797" s="23">
        <f t="shared" ca="1" si="140"/>
        <v>3.0962821679080941</v>
      </c>
      <c r="L1797" s="23"/>
      <c r="M1797" s="26" t="str">
        <f t="shared" si="136"/>
        <v/>
      </c>
      <c r="N1797" s="48"/>
      <c r="O1797" s="28" t="str">
        <f t="shared" si="137"/>
        <v/>
      </c>
      <c r="P1797" s="26" t="str">
        <f t="shared" si="138"/>
        <v/>
      </c>
      <c r="Q1797" s="26" t="str">
        <f t="shared" si="139"/>
        <v/>
      </c>
    </row>
    <row r="1798" spans="5:17" x14ac:dyDescent="0.25">
      <c r="E1798" s="17">
        <v>1792</v>
      </c>
      <c r="F1798" s="17"/>
      <c r="G1798" s="40"/>
      <c r="H1798" s="43"/>
      <c r="I1798" s="20"/>
      <c r="J1798" s="17" t="s">
        <v>11</v>
      </c>
      <c r="K1798" s="23">
        <f t="shared" ca="1" si="140"/>
        <v>4.0628307063999713</v>
      </c>
      <c r="L1798" s="23"/>
      <c r="M1798" s="26" t="str">
        <f t="shared" si="136"/>
        <v/>
      </c>
      <c r="N1798" s="48"/>
      <c r="O1798" s="28" t="str">
        <f t="shared" si="137"/>
        <v/>
      </c>
      <c r="P1798" s="26" t="str">
        <f t="shared" si="138"/>
        <v/>
      </c>
      <c r="Q1798" s="26" t="str">
        <f t="shared" si="139"/>
        <v/>
      </c>
    </row>
    <row r="1799" spans="5:17" x14ac:dyDescent="0.25">
      <c r="E1799" s="17">
        <v>1793</v>
      </c>
      <c r="F1799" s="17"/>
      <c r="G1799" s="40"/>
      <c r="H1799" s="43"/>
      <c r="I1799" s="20"/>
      <c r="J1799" s="17" t="s">
        <v>11</v>
      </c>
      <c r="K1799" s="23">
        <f t="shared" ca="1" si="140"/>
        <v>3.3984431913904696</v>
      </c>
      <c r="L1799" s="23"/>
      <c r="M1799" s="26" t="str">
        <f t="shared" si="136"/>
        <v/>
      </c>
      <c r="N1799" s="48"/>
      <c r="O1799" s="28" t="str">
        <f t="shared" si="137"/>
        <v/>
      </c>
      <c r="P1799" s="26" t="str">
        <f t="shared" si="138"/>
        <v/>
      </c>
      <c r="Q1799" s="26" t="str">
        <f t="shared" si="139"/>
        <v/>
      </c>
    </row>
    <row r="1800" spans="5:17" x14ac:dyDescent="0.25">
      <c r="E1800" s="17">
        <v>1794</v>
      </c>
      <c r="F1800" s="17"/>
      <c r="G1800" s="40"/>
      <c r="H1800" s="43"/>
      <c r="I1800" s="20"/>
      <c r="J1800" s="17" t="s">
        <v>11</v>
      </c>
      <c r="K1800" s="23">
        <f t="shared" ca="1" si="140"/>
        <v>3.7185261664688962</v>
      </c>
      <c r="L1800" s="23"/>
      <c r="M1800" s="26" t="str">
        <f t="shared" ref="M1800:M1863" si="141">IF(N1799&lt;&gt;"",IF(M1799=1,IF(N1799="GAGNÉ",1,2),IF(N1799="GAGNÉ",INDEX(fibo,MATCH(M1799,fibo,0)-2),INDEX(fibo,MATCH(M1799,fibo,0),1)+INDEX(fibo,MATCH(M1799,fibo,0)-1))),"")</f>
        <v/>
      </c>
      <c r="N1800" s="48"/>
      <c r="O1800" s="28" t="str">
        <f t="shared" si="137"/>
        <v/>
      </c>
      <c r="P1800" s="26" t="str">
        <f t="shared" si="138"/>
        <v/>
      </c>
      <c r="Q1800" s="26" t="str">
        <f t="shared" si="139"/>
        <v/>
      </c>
    </row>
    <row r="1801" spans="5:17" x14ac:dyDescent="0.25">
      <c r="E1801" s="17">
        <v>1795</v>
      </c>
      <c r="F1801" s="17"/>
      <c r="G1801" s="40"/>
      <c r="H1801" s="43"/>
      <c r="I1801" s="20"/>
      <c r="J1801" s="17" t="s">
        <v>11</v>
      </c>
      <c r="K1801" s="23">
        <f t="shared" ca="1" si="140"/>
        <v>3.3972628948143582</v>
      </c>
      <c r="L1801" s="23"/>
      <c r="M1801" s="26" t="str">
        <f t="shared" si="141"/>
        <v/>
      </c>
      <c r="N1801" s="48"/>
      <c r="O1801" s="28" t="str">
        <f t="shared" ref="O1801:O1864" si="142">IF(N1801="GAGNÉ",K1801*M1801,IF(N1801="PERDU","0,00 €",""))</f>
        <v/>
      </c>
      <c r="P1801" s="26" t="str">
        <f t="shared" ref="P1801:P1864" si="143">IF(N1801="GAGNÉ",O1801-M1801,IF(N1801="PERDU",-M1801,""))</f>
        <v/>
      </c>
      <c r="Q1801" s="26" t="str">
        <f t="shared" ref="Q1801:Q1864" si="144">IF(N1801="GAGNÉ",O1801-M1801+Q1800,IF(N1801="PERDU",Q1800-M1801,""))</f>
        <v/>
      </c>
    </row>
    <row r="1802" spans="5:17" x14ac:dyDescent="0.25">
      <c r="E1802" s="17">
        <v>1796</v>
      </c>
      <c r="F1802" s="17"/>
      <c r="G1802" s="40"/>
      <c r="H1802" s="43"/>
      <c r="I1802" s="20"/>
      <c r="J1802" s="17" t="s">
        <v>11</v>
      </c>
      <c r="K1802" s="23">
        <f t="shared" ca="1" si="140"/>
        <v>4.0346111322402152</v>
      </c>
      <c r="L1802" s="23"/>
      <c r="M1802" s="26" t="str">
        <f t="shared" si="141"/>
        <v/>
      </c>
      <c r="N1802" s="48"/>
      <c r="O1802" s="28" t="str">
        <f t="shared" si="142"/>
        <v/>
      </c>
      <c r="P1802" s="26" t="str">
        <f t="shared" si="143"/>
        <v/>
      </c>
      <c r="Q1802" s="26" t="str">
        <f t="shared" si="144"/>
        <v/>
      </c>
    </row>
    <row r="1803" spans="5:17" x14ac:dyDescent="0.25">
      <c r="E1803" s="17">
        <v>1797</v>
      </c>
      <c r="F1803" s="17"/>
      <c r="G1803" s="40"/>
      <c r="H1803" s="43"/>
      <c r="I1803" s="20"/>
      <c r="J1803" s="17" t="s">
        <v>11</v>
      </c>
      <c r="K1803" s="23">
        <f t="shared" ca="1" si="140"/>
        <v>3.9467882129910317</v>
      </c>
      <c r="L1803" s="23"/>
      <c r="M1803" s="26" t="str">
        <f t="shared" si="141"/>
        <v/>
      </c>
      <c r="N1803" s="48"/>
      <c r="O1803" s="28" t="str">
        <f t="shared" si="142"/>
        <v/>
      </c>
      <c r="P1803" s="26" t="str">
        <f t="shared" si="143"/>
        <v/>
      </c>
      <c r="Q1803" s="26" t="str">
        <f t="shared" si="144"/>
        <v/>
      </c>
    </row>
    <row r="1804" spans="5:17" x14ac:dyDescent="0.25">
      <c r="E1804" s="17">
        <v>1798</v>
      </c>
      <c r="F1804" s="17"/>
      <c r="G1804" s="40"/>
      <c r="H1804" s="43"/>
      <c r="I1804" s="20"/>
      <c r="J1804" s="17" t="s">
        <v>11</v>
      </c>
      <c r="K1804" s="23">
        <f t="shared" ca="1" si="140"/>
        <v>4.2072903751451864</v>
      </c>
      <c r="L1804" s="23"/>
      <c r="M1804" s="26" t="str">
        <f t="shared" si="141"/>
        <v/>
      </c>
      <c r="N1804" s="48"/>
      <c r="O1804" s="28" t="str">
        <f t="shared" si="142"/>
        <v/>
      </c>
      <c r="P1804" s="26" t="str">
        <f t="shared" si="143"/>
        <v/>
      </c>
      <c r="Q1804" s="26" t="str">
        <f t="shared" si="144"/>
        <v/>
      </c>
    </row>
    <row r="1805" spans="5:17" x14ac:dyDescent="0.25">
      <c r="E1805" s="17">
        <v>1799</v>
      </c>
      <c r="F1805" s="17"/>
      <c r="G1805" s="40"/>
      <c r="H1805" s="43"/>
      <c r="I1805" s="20"/>
      <c r="J1805" s="17" t="s">
        <v>11</v>
      </c>
      <c r="K1805" s="23">
        <f t="shared" ca="1" si="140"/>
        <v>3.2568594934436117</v>
      </c>
      <c r="L1805" s="23"/>
      <c r="M1805" s="26" t="str">
        <f t="shared" si="141"/>
        <v/>
      </c>
      <c r="N1805" s="48"/>
      <c r="O1805" s="28" t="str">
        <f t="shared" si="142"/>
        <v/>
      </c>
      <c r="P1805" s="26" t="str">
        <f t="shared" si="143"/>
        <v/>
      </c>
      <c r="Q1805" s="26" t="str">
        <f t="shared" si="144"/>
        <v/>
      </c>
    </row>
    <row r="1806" spans="5:17" x14ac:dyDescent="0.25">
      <c r="E1806" s="17">
        <v>1800</v>
      </c>
      <c r="F1806" s="17"/>
      <c r="G1806" s="40"/>
      <c r="H1806" s="43"/>
      <c r="I1806" s="20"/>
      <c r="J1806" s="17" t="s">
        <v>11</v>
      </c>
      <c r="K1806" s="23">
        <f t="shared" ca="1" si="140"/>
        <v>2.9726019161925974</v>
      </c>
      <c r="L1806" s="23"/>
      <c r="M1806" s="26" t="str">
        <f t="shared" si="141"/>
        <v/>
      </c>
      <c r="N1806" s="48"/>
      <c r="O1806" s="28" t="str">
        <f t="shared" si="142"/>
        <v/>
      </c>
      <c r="P1806" s="26" t="str">
        <f t="shared" si="143"/>
        <v/>
      </c>
      <c r="Q1806" s="26" t="str">
        <f t="shared" si="144"/>
        <v/>
      </c>
    </row>
    <row r="1807" spans="5:17" x14ac:dyDescent="0.25">
      <c r="E1807" s="17">
        <v>1801</v>
      </c>
      <c r="F1807" s="17"/>
      <c r="G1807" s="40"/>
      <c r="H1807" s="43"/>
      <c r="I1807" s="20"/>
      <c r="J1807" s="17" t="s">
        <v>11</v>
      </c>
      <c r="K1807" s="23">
        <f t="shared" ca="1" si="140"/>
        <v>4.4514129577587243</v>
      </c>
      <c r="L1807" s="23"/>
      <c r="M1807" s="26" t="str">
        <f t="shared" si="141"/>
        <v/>
      </c>
      <c r="N1807" s="48"/>
      <c r="O1807" s="28" t="str">
        <f t="shared" si="142"/>
        <v/>
      </c>
      <c r="P1807" s="26" t="str">
        <f t="shared" si="143"/>
        <v/>
      </c>
      <c r="Q1807" s="26" t="str">
        <f t="shared" si="144"/>
        <v/>
      </c>
    </row>
    <row r="1808" spans="5:17" x14ac:dyDescent="0.25">
      <c r="E1808" s="17">
        <v>1802</v>
      </c>
      <c r="F1808" s="17"/>
      <c r="G1808" s="40"/>
      <c r="H1808" s="43"/>
      <c r="I1808" s="20"/>
      <c r="J1808" s="17" t="s">
        <v>11</v>
      </c>
      <c r="K1808" s="23">
        <f t="shared" ca="1" si="140"/>
        <v>3.1688282384155722</v>
      </c>
      <c r="L1808" s="23"/>
      <c r="M1808" s="26" t="str">
        <f t="shared" si="141"/>
        <v/>
      </c>
      <c r="N1808" s="48"/>
      <c r="O1808" s="28" t="str">
        <f t="shared" si="142"/>
        <v/>
      </c>
      <c r="P1808" s="26" t="str">
        <f t="shared" si="143"/>
        <v/>
      </c>
      <c r="Q1808" s="26" t="str">
        <f t="shared" si="144"/>
        <v/>
      </c>
    </row>
    <row r="1809" spans="5:17" x14ac:dyDescent="0.25">
      <c r="E1809" s="17">
        <v>1803</v>
      </c>
      <c r="F1809" s="17"/>
      <c r="G1809" s="40"/>
      <c r="H1809" s="43"/>
      <c r="I1809" s="20"/>
      <c r="J1809" s="17" t="s">
        <v>11</v>
      </c>
      <c r="K1809" s="23">
        <f t="shared" ca="1" si="140"/>
        <v>3.4870770525054473</v>
      </c>
      <c r="L1809" s="23"/>
      <c r="M1809" s="26" t="str">
        <f t="shared" si="141"/>
        <v/>
      </c>
      <c r="N1809" s="48"/>
      <c r="O1809" s="28" t="str">
        <f t="shared" si="142"/>
        <v/>
      </c>
      <c r="P1809" s="26" t="str">
        <f t="shared" si="143"/>
        <v/>
      </c>
      <c r="Q1809" s="26" t="str">
        <f t="shared" si="144"/>
        <v/>
      </c>
    </row>
    <row r="1810" spans="5:17" x14ac:dyDescent="0.25">
      <c r="E1810" s="17">
        <v>1804</v>
      </c>
      <c r="F1810" s="17"/>
      <c r="G1810" s="40"/>
      <c r="H1810" s="43"/>
      <c r="I1810" s="20"/>
      <c r="J1810" s="17" t="s">
        <v>11</v>
      </c>
      <c r="K1810" s="23">
        <f t="shared" ca="1" si="140"/>
        <v>3.5670319581006993</v>
      </c>
      <c r="L1810" s="23"/>
      <c r="M1810" s="26" t="str">
        <f t="shared" si="141"/>
        <v/>
      </c>
      <c r="N1810" s="48"/>
      <c r="O1810" s="28" t="str">
        <f t="shared" si="142"/>
        <v/>
      </c>
      <c r="P1810" s="26" t="str">
        <f t="shared" si="143"/>
        <v/>
      </c>
      <c r="Q1810" s="26" t="str">
        <f t="shared" si="144"/>
        <v/>
      </c>
    </row>
    <row r="1811" spans="5:17" x14ac:dyDescent="0.25">
      <c r="E1811" s="17">
        <v>1805</v>
      </c>
      <c r="F1811" s="17"/>
      <c r="G1811" s="40"/>
      <c r="H1811" s="43"/>
      <c r="I1811" s="20"/>
      <c r="J1811" s="17" t="s">
        <v>11</v>
      </c>
      <c r="K1811" s="23">
        <f t="shared" ca="1" si="140"/>
        <v>3.0460711040333166</v>
      </c>
      <c r="L1811" s="23"/>
      <c r="M1811" s="26" t="str">
        <f t="shared" si="141"/>
        <v/>
      </c>
      <c r="N1811" s="48"/>
      <c r="O1811" s="28" t="str">
        <f t="shared" si="142"/>
        <v/>
      </c>
      <c r="P1811" s="26" t="str">
        <f t="shared" si="143"/>
        <v/>
      </c>
      <c r="Q1811" s="26" t="str">
        <f t="shared" si="144"/>
        <v/>
      </c>
    </row>
    <row r="1812" spans="5:17" x14ac:dyDescent="0.25">
      <c r="E1812" s="17">
        <v>1806</v>
      </c>
      <c r="F1812" s="17"/>
      <c r="G1812" s="40"/>
      <c r="H1812" s="43"/>
      <c r="I1812" s="20"/>
      <c r="J1812" s="17" t="s">
        <v>11</v>
      </c>
      <c r="K1812" s="23">
        <f t="shared" ca="1" si="140"/>
        <v>3.2994506086314148</v>
      </c>
      <c r="L1812" s="23"/>
      <c r="M1812" s="26" t="str">
        <f t="shared" si="141"/>
        <v/>
      </c>
      <c r="N1812" s="48"/>
      <c r="O1812" s="28" t="str">
        <f t="shared" si="142"/>
        <v/>
      </c>
      <c r="P1812" s="26" t="str">
        <f t="shared" si="143"/>
        <v/>
      </c>
      <c r="Q1812" s="26" t="str">
        <f t="shared" si="144"/>
        <v/>
      </c>
    </row>
    <row r="1813" spans="5:17" x14ac:dyDescent="0.25">
      <c r="E1813" s="17">
        <v>1807</v>
      </c>
      <c r="F1813" s="17"/>
      <c r="G1813" s="40"/>
      <c r="H1813" s="43"/>
      <c r="I1813" s="20"/>
      <c r="J1813" s="17" t="s">
        <v>11</v>
      </c>
      <c r="K1813" s="23">
        <f t="shared" ca="1" si="140"/>
        <v>3.9319092900325803</v>
      </c>
      <c r="L1813" s="23"/>
      <c r="M1813" s="26" t="str">
        <f t="shared" si="141"/>
        <v/>
      </c>
      <c r="N1813" s="48"/>
      <c r="O1813" s="28" t="str">
        <f t="shared" si="142"/>
        <v/>
      </c>
      <c r="P1813" s="26" t="str">
        <f t="shared" si="143"/>
        <v/>
      </c>
      <c r="Q1813" s="26" t="str">
        <f t="shared" si="144"/>
        <v/>
      </c>
    </row>
    <row r="1814" spans="5:17" x14ac:dyDescent="0.25">
      <c r="E1814" s="17">
        <v>1808</v>
      </c>
      <c r="F1814" s="17"/>
      <c r="G1814" s="40"/>
      <c r="H1814" s="43"/>
      <c r="I1814" s="20"/>
      <c r="J1814" s="17" t="s">
        <v>11</v>
      </c>
      <c r="K1814" s="23">
        <f t="shared" ca="1" si="140"/>
        <v>2.8795092863157272</v>
      </c>
      <c r="L1814" s="23"/>
      <c r="M1814" s="26" t="str">
        <f t="shared" si="141"/>
        <v/>
      </c>
      <c r="N1814" s="48"/>
      <c r="O1814" s="28" t="str">
        <f t="shared" si="142"/>
        <v/>
      </c>
      <c r="P1814" s="26" t="str">
        <f t="shared" si="143"/>
        <v/>
      </c>
      <c r="Q1814" s="26" t="str">
        <f t="shared" si="144"/>
        <v/>
      </c>
    </row>
    <row r="1815" spans="5:17" x14ac:dyDescent="0.25">
      <c r="E1815" s="17">
        <v>1809</v>
      </c>
      <c r="F1815" s="17"/>
      <c r="G1815" s="40"/>
      <c r="H1815" s="43"/>
      <c r="I1815" s="20"/>
      <c r="J1815" s="17" t="s">
        <v>11</v>
      </c>
      <c r="K1815" s="23">
        <f t="shared" ca="1" si="140"/>
        <v>4.2610785187337576</v>
      </c>
      <c r="L1815" s="23"/>
      <c r="M1815" s="26" t="str">
        <f t="shared" si="141"/>
        <v/>
      </c>
      <c r="N1815" s="48"/>
      <c r="O1815" s="28" t="str">
        <f t="shared" si="142"/>
        <v/>
      </c>
      <c r="P1815" s="26" t="str">
        <f t="shared" si="143"/>
        <v/>
      </c>
      <c r="Q1815" s="26" t="str">
        <f t="shared" si="144"/>
        <v/>
      </c>
    </row>
    <row r="1816" spans="5:17" x14ac:dyDescent="0.25">
      <c r="E1816" s="17">
        <v>1810</v>
      </c>
      <c r="F1816" s="17"/>
      <c r="G1816" s="40"/>
      <c r="H1816" s="43"/>
      <c r="I1816" s="20"/>
      <c r="J1816" s="17" t="s">
        <v>11</v>
      </c>
      <c r="K1816" s="23">
        <f t="shared" ca="1" si="140"/>
        <v>3.5244845372710074</v>
      </c>
      <c r="L1816" s="23"/>
      <c r="M1816" s="26" t="str">
        <f t="shared" si="141"/>
        <v/>
      </c>
      <c r="N1816" s="48"/>
      <c r="O1816" s="28" t="str">
        <f t="shared" si="142"/>
        <v/>
      </c>
      <c r="P1816" s="26" t="str">
        <f t="shared" si="143"/>
        <v/>
      </c>
      <c r="Q1816" s="26" t="str">
        <f t="shared" si="144"/>
        <v/>
      </c>
    </row>
    <row r="1817" spans="5:17" x14ac:dyDescent="0.25">
      <c r="E1817" s="17">
        <v>1811</v>
      </c>
      <c r="F1817" s="17"/>
      <c r="G1817" s="40"/>
      <c r="H1817" s="43"/>
      <c r="I1817" s="20"/>
      <c r="J1817" s="17" t="s">
        <v>11</v>
      </c>
      <c r="K1817" s="23">
        <f t="shared" ca="1" si="140"/>
        <v>3.1022880243154591</v>
      </c>
      <c r="L1817" s="23"/>
      <c r="M1817" s="26" t="str">
        <f t="shared" si="141"/>
        <v/>
      </c>
      <c r="N1817" s="48"/>
      <c r="O1817" s="28" t="str">
        <f t="shared" si="142"/>
        <v/>
      </c>
      <c r="P1817" s="26" t="str">
        <f t="shared" si="143"/>
        <v/>
      </c>
      <c r="Q1817" s="26" t="str">
        <f t="shared" si="144"/>
        <v/>
      </c>
    </row>
    <row r="1818" spans="5:17" x14ac:dyDescent="0.25">
      <c r="E1818" s="17">
        <v>1812</v>
      </c>
      <c r="F1818" s="17"/>
      <c r="G1818" s="40"/>
      <c r="H1818" s="43"/>
      <c r="I1818" s="20"/>
      <c r="J1818" s="17" t="s">
        <v>11</v>
      </c>
      <c r="K1818" s="23">
        <f t="shared" ca="1" si="140"/>
        <v>3.9657704053664471</v>
      </c>
      <c r="L1818" s="23"/>
      <c r="M1818" s="26" t="str">
        <f t="shared" si="141"/>
        <v/>
      </c>
      <c r="N1818" s="48"/>
      <c r="O1818" s="28" t="str">
        <f t="shared" si="142"/>
        <v/>
      </c>
      <c r="P1818" s="26" t="str">
        <f t="shared" si="143"/>
        <v/>
      </c>
      <c r="Q1818" s="26" t="str">
        <f t="shared" si="144"/>
        <v/>
      </c>
    </row>
    <row r="1819" spans="5:17" x14ac:dyDescent="0.25">
      <c r="E1819" s="17">
        <v>1813</v>
      </c>
      <c r="F1819" s="17"/>
      <c r="G1819" s="40"/>
      <c r="H1819" s="43"/>
      <c r="I1819" s="20"/>
      <c r="J1819" s="17" t="s">
        <v>11</v>
      </c>
      <c r="K1819" s="23">
        <f t="shared" ca="1" si="140"/>
        <v>3.8442113885915927</v>
      </c>
      <c r="L1819" s="23"/>
      <c r="M1819" s="26" t="str">
        <f t="shared" si="141"/>
        <v/>
      </c>
      <c r="N1819" s="48"/>
      <c r="O1819" s="28" t="str">
        <f t="shared" si="142"/>
        <v/>
      </c>
      <c r="P1819" s="26" t="str">
        <f t="shared" si="143"/>
        <v/>
      </c>
      <c r="Q1819" s="26" t="str">
        <f t="shared" si="144"/>
        <v/>
      </c>
    </row>
    <row r="1820" spans="5:17" x14ac:dyDescent="0.25">
      <c r="E1820" s="17">
        <v>1814</v>
      </c>
      <c r="F1820" s="17"/>
      <c r="G1820" s="40"/>
      <c r="H1820" s="43"/>
      <c r="I1820" s="20"/>
      <c r="J1820" s="17" t="s">
        <v>11</v>
      </c>
      <c r="K1820" s="23">
        <f t="shared" ca="1" si="140"/>
        <v>3.1223326217376552</v>
      </c>
      <c r="L1820" s="23"/>
      <c r="M1820" s="26" t="str">
        <f t="shared" si="141"/>
        <v/>
      </c>
      <c r="N1820" s="48"/>
      <c r="O1820" s="28" t="str">
        <f t="shared" si="142"/>
        <v/>
      </c>
      <c r="P1820" s="26" t="str">
        <f t="shared" si="143"/>
        <v/>
      </c>
      <c r="Q1820" s="26" t="str">
        <f t="shared" si="144"/>
        <v/>
      </c>
    </row>
    <row r="1821" spans="5:17" x14ac:dyDescent="0.25">
      <c r="E1821" s="17">
        <v>1815</v>
      </c>
      <c r="F1821" s="17"/>
      <c r="G1821" s="40"/>
      <c r="H1821" s="43"/>
      <c r="I1821" s="20"/>
      <c r="J1821" s="17" t="s">
        <v>11</v>
      </c>
      <c r="K1821" s="23">
        <f t="shared" ca="1" si="140"/>
        <v>2.8441771169410552</v>
      </c>
      <c r="L1821" s="23"/>
      <c r="M1821" s="26" t="str">
        <f t="shared" si="141"/>
        <v/>
      </c>
      <c r="N1821" s="48"/>
      <c r="O1821" s="28" t="str">
        <f t="shared" si="142"/>
        <v/>
      </c>
      <c r="P1821" s="26" t="str">
        <f t="shared" si="143"/>
        <v/>
      </c>
      <c r="Q1821" s="26" t="str">
        <f t="shared" si="144"/>
        <v/>
      </c>
    </row>
    <row r="1822" spans="5:17" x14ac:dyDescent="0.25">
      <c r="E1822" s="17">
        <v>1816</v>
      </c>
      <c r="F1822" s="17"/>
      <c r="G1822" s="40"/>
      <c r="H1822" s="43"/>
      <c r="I1822" s="20"/>
      <c r="J1822" s="17" t="s">
        <v>11</v>
      </c>
      <c r="K1822" s="23">
        <f t="shared" ca="1" si="140"/>
        <v>3.0484863673262041</v>
      </c>
      <c r="L1822" s="23"/>
      <c r="M1822" s="26" t="str">
        <f t="shared" si="141"/>
        <v/>
      </c>
      <c r="N1822" s="48"/>
      <c r="O1822" s="28" t="str">
        <f t="shared" si="142"/>
        <v/>
      </c>
      <c r="P1822" s="26" t="str">
        <f t="shared" si="143"/>
        <v/>
      </c>
      <c r="Q1822" s="26" t="str">
        <f t="shared" si="144"/>
        <v/>
      </c>
    </row>
    <row r="1823" spans="5:17" x14ac:dyDescent="0.25">
      <c r="E1823" s="17">
        <v>1817</v>
      </c>
      <c r="F1823" s="17"/>
      <c r="G1823" s="40"/>
      <c r="H1823" s="43"/>
      <c r="I1823" s="20"/>
      <c r="J1823" s="17" t="s">
        <v>11</v>
      </c>
      <c r="K1823" s="23">
        <f t="shared" ca="1" si="140"/>
        <v>3.9329935251004819</v>
      </c>
      <c r="L1823" s="23"/>
      <c r="M1823" s="26" t="str">
        <f t="shared" si="141"/>
        <v/>
      </c>
      <c r="N1823" s="48"/>
      <c r="O1823" s="28" t="str">
        <f t="shared" si="142"/>
        <v/>
      </c>
      <c r="P1823" s="26" t="str">
        <f t="shared" si="143"/>
        <v/>
      </c>
      <c r="Q1823" s="26" t="str">
        <f t="shared" si="144"/>
        <v/>
      </c>
    </row>
    <row r="1824" spans="5:17" x14ac:dyDescent="0.25">
      <c r="E1824" s="17">
        <v>1818</v>
      </c>
      <c r="F1824" s="17"/>
      <c r="G1824" s="40"/>
      <c r="H1824" s="43"/>
      <c r="I1824" s="20"/>
      <c r="J1824" s="17" t="s">
        <v>11</v>
      </c>
      <c r="K1824" s="23">
        <f t="shared" ca="1" si="140"/>
        <v>3.7931510820498238</v>
      </c>
      <c r="L1824" s="23"/>
      <c r="M1824" s="26" t="str">
        <f t="shared" si="141"/>
        <v/>
      </c>
      <c r="N1824" s="48"/>
      <c r="O1824" s="28" t="str">
        <f t="shared" si="142"/>
        <v/>
      </c>
      <c r="P1824" s="26" t="str">
        <f t="shared" si="143"/>
        <v/>
      </c>
      <c r="Q1824" s="26" t="str">
        <f t="shared" si="144"/>
        <v/>
      </c>
    </row>
    <row r="1825" spans="5:17" x14ac:dyDescent="0.25">
      <c r="E1825" s="17">
        <v>1819</v>
      </c>
      <c r="F1825" s="17"/>
      <c r="G1825" s="40"/>
      <c r="H1825" s="43"/>
      <c r="I1825" s="20"/>
      <c r="J1825" s="17" t="s">
        <v>11</v>
      </c>
      <c r="K1825" s="23">
        <f t="shared" ca="1" si="140"/>
        <v>3.2840752012450087</v>
      </c>
      <c r="L1825" s="23"/>
      <c r="M1825" s="26" t="str">
        <f t="shared" si="141"/>
        <v/>
      </c>
      <c r="N1825" s="48"/>
      <c r="O1825" s="28" t="str">
        <f t="shared" si="142"/>
        <v/>
      </c>
      <c r="P1825" s="26" t="str">
        <f t="shared" si="143"/>
        <v/>
      </c>
      <c r="Q1825" s="26" t="str">
        <f t="shared" si="144"/>
        <v/>
      </c>
    </row>
    <row r="1826" spans="5:17" x14ac:dyDescent="0.25">
      <c r="E1826" s="17">
        <v>1820</v>
      </c>
      <c r="F1826" s="17"/>
      <c r="G1826" s="40"/>
      <c r="H1826" s="43"/>
      <c r="I1826" s="20"/>
      <c r="J1826" s="17" t="s">
        <v>11</v>
      </c>
      <c r="K1826" s="23">
        <f t="shared" ca="1" si="140"/>
        <v>4.3172068757023965</v>
      </c>
      <c r="L1826" s="23"/>
      <c r="M1826" s="26" t="str">
        <f t="shared" si="141"/>
        <v/>
      </c>
      <c r="N1826" s="48"/>
      <c r="O1826" s="28" t="str">
        <f t="shared" si="142"/>
        <v/>
      </c>
      <c r="P1826" s="26" t="str">
        <f t="shared" si="143"/>
        <v/>
      </c>
      <c r="Q1826" s="26" t="str">
        <f t="shared" si="144"/>
        <v/>
      </c>
    </row>
    <row r="1827" spans="5:17" x14ac:dyDescent="0.25">
      <c r="E1827" s="17">
        <v>1821</v>
      </c>
      <c r="F1827" s="17"/>
      <c r="G1827" s="40"/>
      <c r="H1827" s="43"/>
      <c r="I1827" s="20"/>
      <c r="J1827" s="17" t="s">
        <v>11</v>
      </c>
      <c r="K1827" s="23">
        <f t="shared" ca="1" si="140"/>
        <v>3.9453673750468523</v>
      </c>
      <c r="L1827" s="23"/>
      <c r="M1827" s="26" t="str">
        <f t="shared" si="141"/>
        <v/>
      </c>
      <c r="N1827" s="48"/>
      <c r="O1827" s="28" t="str">
        <f t="shared" si="142"/>
        <v/>
      </c>
      <c r="P1827" s="26" t="str">
        <f t="shared" si="143"/>
        <v/>
      </c>
      <c r="Q1827" s="26" t="str">
        <f t="shared" si="144"/>
        <v/>
      </c>
    </row>
    <row r="1828" spans="5:17" x14ac:dyDescent="0.25">
      <c r="E1828" s="17">
        <v>1822</v>
      </c>
      <c r="F1828" s="17"/>
      <c r="G1828" s="40"/>
      <c r="H1828" s="43"/>
      <c r="I1828" s="20"/>
      <c r="J1828" s="17" t="s">
        <v>11</v>
      </c>
      <c r="K1828" s="23">
        <f t="shared" ca="1" si="140"/>
        <v>2.7660371487904394</v>
      </c>
      <c r="L1828" s="23"/>
      <c r="M1828" s="26" t="str">
        <f t="shared" si="141"/>
        <v/>
      </c>
      <c r="N1828" s="48"/>
      <c r="O1828" s="28" t="str">
        <f t="shared" si="142"/>
        <v/>
      </c>
      <c r="P1828" s="26" t="str">
        <f t="shared" si="143"/>
        <v/>
      </c>
      <c r="Q1828" s="26" t="str">
        <f t="shared" si="144"/>
        <v/>
      </c>
    </row>
    <row r="1829" spans="5:17" x14ac:dyDescent="0.25">
      <c r="E1829" s="17">
        <v>1823</v>
      </c>
      <c r="F1829" s="17"/>
      <c r="G1829" s="40"/>
      <c r="H1829" s="43"/>
      <c r="I1829" s="20"/>
      <c r="J1829" s="17" t="s">
        <v>11</v>
      </c>
      <c r="K1829" s="23">
        <f t="shared" ca="1" si="140"/>
        <v>4.1456047871698578</v>
      </c>
      <c r="L1829" s="23"/>
      <c r="M1829" s="26" t="str">
        <f t="shared" si="141"/>
        <v/>
      </c>
      <c r="N1829" s="48"/>
      <c r="O1829" s="28" t="str">
        <f t="shared" si="142"/>
        <v/>
      </c>
      <c r="P1829" s="26" t="str">
        <f t="shared" si="143"/>
        <v/>
      </c>
      <c r="Q1829" s="26" t="str">
        <f t="shared" si="144"/>
        <v/>
      </c>
    </row>
    <row r="1830" spans="5:17" x14ac:dyDescent="0.25">
      <c r="E1830" s="17">
        <v>1824</v>
      </c>
      <c r="F1830" s="17"/>
      <c r="G1830" s="40"/>
      <c r="H1830" s="43"/>
      <c r="I1830" s="20"/>
      <c r="J1830" s="17" t="s">
        <v>11</v>
      </c>
      <c r="K1830" s="23">
        <f t="shared" ca="1" si="140"/>
        <v>4.0326001584166287</v>
      </c>
      <c r="L1830" s="23"/>
      <c r="M1830" s="26" t="str">
        <f t="shared" si="141"/>
        <v/>
      </c>
      <c r="N1830" s="48"/>
      <c r="O1830" s="28" t="str">
        <f t="shared" si="142"/>
        <v/>
      </c>
      <c r="P1830" s="26" t="str">
        <f t="shared" si="143"/>
        <v/>
      </c>
      <c r="Q1830" s="26" t="str">
        <f t="shared" si="144"/>
        <v/>
      </c>
    </row>
    <row r="1831" spans="5:17" x14ac:dyDescent="0.25">
      <c r="E1831" s="17">
        <v>1825</v>
      </c>
      <c r="F1831" s="17"/>
      <c r="G1831" s="40"/>
      <c r="H1831" s="43"/>
      <c r="I1831" s="20"/>
      <c r="J1831" s="17" t="s">
        <v>11</v>
      </c>
      <c r="K1831" s="23">
        <f t="shared" ca="1" si="140"/>
        <v>4.4366189811435763</v>
      </c>
      <c r="L1831" s="23"/>
      <c r="M1831" s="26" t="str">
        <f t="shared" si="141"/>
        <v/>
      </c>
      <c r="N1831" s="48"/>
      <c r="O1831" s="28" t="str">
        <f t="shared" si="142"/>
        <v/>
      </c>
      <c r="P1831" s="26" t="str">
        <f t="shared" si="143"/>
        <v/>
      </c>
      <c r="Q1831" s="26" t="str">
        <f t="shared" si="144"/>
        <v/>
      </c>
    </row>
    <row r="1832" spans="5:17" x14ac:dyDescent="0.25">
      <c r="E1832" s="17">
        <v>1826</v>
      </c>
      <c r="F1832" s="17"/>
      <c r="G1832" s="40"/>
      <c r="H1832" s="43"/>
      <c r="I1832" s="20"/>
      <c r="J1832" s="17" t="s">
        <v>11</v>
      </c>
      <c r="K1832" s="23">
        <f t="shared" ca="1" si="140"/>
        <v>3.0276625797180881</v>
      </c>
      <c r="L1832" s="23"/>
      <c r="M1832" s="26" t="str">
        <f t="shared" si="141"/>
        <v/>
      </c>
      <c r="N1832" s="48"/>
      <c r="O1832" s="28" t="str">
        <f t="shared" si="142"/>
        <v/>
      </c>
      <c r="P1832" s="26" t="str">
        <f t="shared" si="143"/>
        <v/>
      </c>
      <c r="Q1832" s="26" t="str">
        <f t="shared" si="144"/>
        <v/>
      </c>
    </row>
    <row r="1833" spans="5:17" x14ac:dyDescent="0.25">
      <c r="E1833" s="17">
        <v>1827</v>
      </c>
      <c r="F1833" s="17"/>
      <c r="G1833" s="40"/>
      <c r="H1833" s="43"/>
      <c r="I1833" s="20"/>
      <c r="J1833" s="17" t="s">
        <v>11</v>
      </c>
      <c r="K1833" s="23">
        <f t="shared" ca="1" si="140"/>
        <v>4.0342772405897449</v>
      </c>
      <c r="L1833" s="23"/>
      <c r="M1833" s="26" t="str">
        <f t="shared" si="141"/>
        <v/>
      </c>
      <c r="N1833" s="48"/>
      <c r="O1833" s="28" t="str">
        <f t="shared" si="142"/>
        <v/>
      </c>
      <c r="P1833" s="26" t="str">
        <f t="shared" si="143"/>
        <v/>
      </c>
      <c r="Q1833" s="26" t="str">
        <f t="shared" si="144"/>
        <v/>
      </c>
    </row>
    <row r="1834" spans="5:17" x14ac:dyDescent="0.25">
      <c r="E1834" s="17">
        <v>1828</v>
      </c>
      <c r="F1834" s="17"/>
      <c r="G1834" s="40"/>
      <c r="H1834" s="43"/>
      <c r="I1834" s="20"/>
      <c r="J1834" s="17" t="s">
        <v>11</v>
      </c>
      <c r="K1834" s="23">
        <f t="shared" ca="1" si="140"/>
        <v>3.5768182850417745</v>
      </c>
      <c r="L1834" s="23"/>
      <c r="M1834" s="26" t="str">
        <f t="shared" si="141"/>
        <v/>
      </c>
      <c r="N1834" s="48"/>
      <c r="O1834" s="28" t="str">
        <f t="shared" si="142"/>
        <v/>
      </c>
      <c r="P1834" s="26" t="str">
        <f t="shared" si="143"/>
        <v/>
      </c>
      <c r="Q1834" s="26" t="str">
        <f t="shared" si="144"/>
        <v/>
      </c>
    </row>
    <row r="1835" spans="5:17" x14ac:dyDescent="0.25">
      <c r="E1835" s="17">
        <v>1829</v>
      </c>
      <c r="F1835" s="17"/>
      <c r="G1835" s="40"/>
      <c r="H1835" s="43"/>
      <c r="I1835" s="20"/>
      <c r="J1835" s="17" t="s">
        <v>11</v>
      </c>
      <c r="K1835" s="23">
        <f t="shared" ref="K1835:K1898" ca="1" si="145">2.75+RAND()*(4.6-2.75)</f>
        <v>4.4209566202162591</v>
      </c>
      <c r="L1835" s="23"/>
      <c r="M1835" s="26" t="str">
        <f t="shared" si="141"/>
        <v/>
      </c>
      <c r="N1835" s="48"/>
      <c r="O1835" s="28" t="str">
        <f t="shared" si="142"/>
        <v/>
      </c>
      <c r="P1835" s="26" t="str">
        <f t="shared" si="143"/>
        <v/>
      </c>
      <c r="Q1835" s="26" t="str">
        <f t="shared" si="144"/>
        <v/>
      </c>
    </row>
    <row r="1836" spans="5:17" x14ac:dyDescent="0.25">
      <c r="E1836" s="17">
        <v>1830</v>
      </c>
      <c r="F1836" s="17"/>
      <c r="G1836" s="40"/>
      <c r="H1836" s="43"/>
      <c r="I1836" s="20"/>
      <c r="J1836" s="17" t="s">
        <v>11</v>
      </c>
      <c r="K1836" s="23">
        <f t="shared" ca="1" si="145"/>
        <v>3.7263040547229886</v>
      </c>
      <c r="L1836" s="23"/>
      <c r="M1836" s="26" t="str">
        <f t="shared" si="141"/>
        <v/>
      </c>
      <c r="N1836" s="48"/>
      <c r="O1836" s="28" t="str">
        <f t="shared" si="142"/>
        <v/>
      </c>
      <c r="P1836" s="26" t="str">
        <f t="shared" si="143"/>
        <v/>
      </c>
      <c r="Q1836" s="26" t="str">
        <f t="shared" si="144"/>
        <v/>
      </c>
    </row>
    <row r="1837" spans="5:17" x14ac:dyDescent="0.25">
      <c r="E1837" s="17">
        <v>1831</v>
      </c>
      <c r="F1837" s="17"/>
      <c r="G1837" s="40"/>
      <c r="H1837" s="43"/>
      <c r="I1837" s="20"/>
      <c r="J1837" s="17" t="s">
        <v>11</v>
      </c>
      <c r="K1837" s="23">
        <f t="shared" ca="1" si="145"/>
        <v>3.1542108538531619</v>
      </c>
      <c r="L1837" s="23"/>
      <c r="M1837" s="26" t="str">
        <f t="shared" si="141"/>
        <v/>
      </c>
      <c r="N1837" s="48"/>
      <c r="O1837" s="28" t="str">
        <f t="shared" si="142"/>
        <v/>
      </c>
      <c r="P1837" s="26" t="str">
        <f t="shared" si="143"/>
        <v/>
      </c>
      <c r="Q1837" s="26" t="str">
        <f t="shared" si="144"/>
        <v/>
      </c>
    </row>
    <row r="1838" spans="5:17" x14ac:dyDescent="0.25">
      <c r="E1838" s="17">
        <v>1832</v>
      </c>
      <c r="F1838" s="17"/>
      <c r="G1838" s="40"/>
      <c r="H1838" s="43"/>
      <c r="I1838" s="20"/>
      <c r="J1838" s="17" t="s">
        <v>11</v>
      </c>
      <c r="K1838" s="23">
        <f t="shared" ca="1" si="145"/>
        <v>3.0586761645673533</v>
      </c>
      <c r="L1838" s="23"/>
      <c r="M1838" s="26" t="str">
        <f t="shared" si="141"/>
        <v/>
      </c>
      <c r="N1838" s="48"/>
      <c r="O1838" s="28" t="str">
        <f t="shared" si="142"/>
        <v/>
      </c>
      <c r="P1838" s="26" t="str">
        <f t="shared" si="143"/>
        <v/>
      </c>
      <c r="Q1838" s="26" t="str">
        <f t="shared" si="144"/>
        <v/>
      </c>
    </row>
    <row r="1839" spans="5:17" x14ac:dyDescent="0.25">
      <c r="E1839" s="17">
        <v>1833</v>
      </c>
      <c r="F1839" s="17"/>
      <c r="G1839" s="40"/>
      <c r="H1839" s="43"/>
      <c r="I1839" s="20"/>
      <c r="J1839" s="17" t="s">
        <v>11</v>
      </c>
      <c r="K1839" s="23">
        <f t="shared" ca="1" si="145"/>
        <v>3.6915791356690524</v>
      </c>
      <c r="L1839" s="23"/>
      <c r="M1839" s="26" t="str">
        <f t="shared" si="141"/>
        <v/>
      </c>
      <c r="N1839" s="48"/>
      <c r="O1839" s="28" t="str">
        <f t="shared" si="142"/>
        <v/>
      </c>
      <c r="P1839" s="26" t="str">
        <f t="shared" si="143"/>
        <v/>
      </c>
      <c r="Q1839" s="26" t="str">
        <f t="shared" si="144"/>
        <v/>
      </c>
    </row>
    <row r="1840" spans="5:17" x14ac:dyDescent="0.25">
      <c r="E1840" s="17">
        <v>1834</v>
      </c>
      <c r="F1840" s="17"/>
      <c r="G1840" s="40"/>
      <c r="H1840" s="43"/>
      <c r="I1840" s="20"/>
      <c r="J1840" s="17" t="s">
        <v>11</v>
      </c>
      <c r="K1840" s="23">
        <f t="shared" ca="1" si="145"/>
        <v>3.1083132533273661</v>
      </c>
      <c r="L1840" s="23"/>
      <c r="M1840" s="26" t="str">
        <f t="shared" si="141"/>
        <v/>
      </c>
      <c r="N1840" s="48"/>
      <c r="O1840" s="28" t="str">
        <f t="shared" si="142"/>
        <v/>
      </c>
      <c r="P1840" s="26" t="str">
        <f t="shared" si="143"/>
        <v/>
      </c>
      <c r="Q1840" s="26" t="str">
        <f t="shared" si="144"/>
        <v/>
      </c>
    </row>
    <row r="1841" spans="5:17" x14ac:dyDescent="0.25">
      <c r="E1841" s="17">
        <v>1835</v>
      </c>
      <c r="F1841" s="17"/>
      <c r="G1841" s="40"/>
      <c r="H1841" s="43"/>
      <c r="I1841" s="20"/>
      <c r="J1841" s="17" t="s">
        <v>11</v>
      </c>
      <c r="K1841" s="23">
        <f t="shared" ca="1" si="145"/>
        <v>4.3291269838251978</v>
      </c>
      <c r="L1841" s="23"/>
      <c r="M1841" s="26" t="str">
        <f t="shared" si="141"/>
        <v/>
      </c>
      <c r="N1841" s="48"/>
      <c r="O1841" s="28" t="str">
        <f t="shared" si="142"/>
        <v/>
      </c>
      <c r="P1841" s="26" t="str">
        <f t="shared" si="143"/>
        <v/>
      </c>
      <c r="Q1841" s="26" t="str">
        <f t="shared" si="144"/>
        <v/>
      </c>
    </row>
    <row r="1842" spans="5:17" x14ac:dyDescent="0.25">
      <c r="E1842" s="17">
        <v>1836</v>
      </c>
      <c r="F1842" s="17"/>
      <c r="G1842" s="40"/>
      <c r="H1842" s="43"/>
      <c r="I1842" s="20"/>
      <c r="J1842" s="17" t="s">
        <v>11</v>
      </c>
      <c r="K1842" s="23">
        <f t="shared" ca="1" si="145"/>
        <v>4.5725924340329813</v>
      </c>
      <c r="L1842" s="23"/>
      <c r="M1842" s="26" t="str">
        <f t="shared" si="141"/>
        <v/>
      </c>
      <c r="N1842" s="48"/>
      <c r="O1842" s="28" t="str">
        <f t="shared" si="142"/>
        <v/>
      </c>
      <c r="P1842" s="26" t="str">
        <f t="shared" si="143"/>
        <v/>
      </c>
      <c r="Q1842" s="26" t="str">
        <f t="shared" si="144"/>
        <v/>
      </c>
    </row>
    <row r="1843" spans="5:17" x14ac:dyDescent="0.25">
      <c r="E1843" s="17">
        <v>1837</v>
      </c>
      <c r="F1843" s="17"/>
      <c r="G1843" s="40"/>
      <c r="H1843" s="43"/>
      <c r="I1843" s="20"/>
      <c r="J1843" s="17" t="s">
        <v>11</v>
      </c>
      <c r="K1843" s="23">
        <f t="shared" ca="1" si="145"/>
        <v>3.5870431881916618</v>
      </c>
      <c r="L1843" s="23"/>
      <c r="M1843" s="26" t="str">
        <f t="shared" si="141"/>
        <v/>
      </c>
      <c r="N1843" s="48"/>
      <c r="O1843" s="28" t="str">
        <f t="shared" si="142"/>
        <v/>
      </c>
      <c r="P1843" s="26" t="str">
        <f t="shared" si="143"/>
        <v/>
      </c>
      <c r="Q1843" s="26" t="str">
        <f t="shared" si="144"/>
        <v/>
      </c>
    </row>
    <row r="1844" spans="5:17" x14ac:dyDescent="0.25">
      <c r="E1844" s="17">
        <v>1838</v>
      </c>
      <c r="F1844" s="17"/>
      <c r="G1844" s="40"/>
      <c r="H1844" s="43"/>
      <c r="I1844" s="20"/>
      <c r="J1844" s="17" t="s">
        <v>11</v>
      </c>
      <c r="K1844" s="23">
        <f t="shared" ca="1" si="145"/>
        <v>3.6636584248681521</v>
      </c>
      <c r="L1844" s="23"/>
      <c r="M1844" s="26" t="str">
        <f t="shared" si="141"/>
        <v/>
      </c>
      <c r="N1844" s="48"/>
      <c r="O1844" s="28" t="str">
        <f t="shared" si="142"/>
        <v/>
      </c>
      <c r="P1844" s="26" t="str">
        <f t="shared" si="143"/>
        <v/>
      </c>
      <c r="Q1844" s="26" t="str">
        <f t="shared" si="144"/>
        <v/>
      </c>
    </row>
    <row r="1845" spans="5:17" x14ac:dyDescent="0.25">
      <c r="E1845" s="17">
        <v>1839</v>
      </c>
      <c r="F1845" s="17"/>
      <c r="G1845" s="40"/>
      <c r="H1845" s="43"/>
      <c r="I1845" s="20"/>
      <c r="J1845" s="17" t="s">
        <v>11</v>
      </c>
      <c r="K1845" s="23">
        <f t="shared" ca="1" si="145"/>
        <v>4.1644743013622421</v>
      </c>
      <c r="L1845" s="23"/>
      <c r="M1845" s="26" t="str">
        <f t="shared" si="141"/>
        <v/>
      </c>
      <c r="N1845" s="48"/>
      <c r="O1845" s="28" t="str">
        <f t="shared" si="142"/>
        <v/>
      </c>
      <c r="P1845" s="26" t="str">
        <f t="shared" si="143"/>
        <v/>
      </c>
      <c r="Q1845" s="26" t="str">
        <f t="shared" si="144"/>
        <v/>
      </c>
    </row>
    <row r="1846" spans="5:17" x14ac:dyDescent="0.25">
      <c r="E1846" s="17">
        <v>1840</v>
      </c>
      <c r="F1846" s="17"/>
      <c r="G1846" s="40"/>
      <c r="H1846" s="43"/>
      <c r="I1846" s="20"/>
      <c r="J1846" s="17" t="s">
        <v>11</v>
      </c>
      <c r="K1846" s="23">
        <f t="shared" ca="1" si="145"/>
        <v>3.0528900242773931</v>
      </c>
      <c r="L1846" s="23"/>
      <c r="M1846" s="26" t="str">
        <f t="shared" si="141"/>
        <v/>
      </c>
      <c r="N1846" s="48"/>
      <c r="O1846" s="28" t="str">
        <f t="shared" si="142"/>
        <v/>
      </c>
      <c r="P1846" s="26" t="str">
        <f t="shared" si="143"/>
        <v/>
      </c>
      <c r="Q1846" s="26" t="str">
        <f t="shared" si="144"/>
        <v/>
      </c>
    </row>
    <row r="1847" spans="5:17" x14ac:dyDescent="0.25">
      <c r="E1847" s="17">
        <v>1841</v>
      </c>
      <c r="F1847" s="17"/>
      <c r="G1847" s="40"/>
      <c r="H1847" s="43"/>
      <c r="I1847" s="20"/>
      <c r="J1847" s="17" t="s">
        <v>11</v>
      </c>
      <c r="K1847" s="23">
        <f t="shared" ca="1" si="145"/>
        <v>4.2051701874303165</v>
      </c>
      <c r="L1847" s="23"/>
      <c r="M1847" s="26" t="str">
        <f t="shared" si="141"/>
        <v/>
      </c>
      <c r="N1847" s="48"/>
      <c r="O1847" s="28" t="str">
        <f t="shared" si="142"/>
        <v/>
      </c>
      <c r="P1847" s="26" t="str">
        <f t="shared" si="143"/>
        <v/>
      </c>
      <c r="Q1847" s="26" t="str">
        <f t="shared" si="144"/>
        <v/>
      </c>
    </row>
    <row r="1848" spans="5:17" x14ac:dyDescent="0.25">
      <c r="E1848" s="17">
        <v>1842</v>
      </c>
      <c r="F1848" s="17"/>
      <c r="G1848" s="40"/>
      <c r="H1848" s="43"/>
      <c r="I1848" s="20"/>
      <c r="J1848" s="17" t="s">
        <v>11</v>
      </c>
      <c r="K1848" s="23">
        <f t="shared" ca="1" si="145"/>
        <v>3.899529874566932</v>
      </c>
      <c r="L1848" s="23"/>
      <c r="M1848" s="26" t="str">
        <f t="shared" si="141"/>
        <v/>
      </c>
      <c r="N1848" s="48"/>
      <c r="O1848" s="28" t="str">
        <f t="shared" si="142"/>
        <v/>
      </c>
      <c r="P1848" s="26" t="str">
        <f t="shared" si="143"/>
        <v/>
      </c>
      <c r="Q1848" s="26" t="str">
        <f t="shared" si="144"/>
        <v/>
      </c>
    </row>
    <row r="1849" spans="5:17" x14ac:dyDescent="0.25">
      <c r="E1849" s="17">
        <v>1843</v>
      </c>
      <c r="F1849" s="17"/>
      <c r="G1849" s="40"/>
      <c r="H1849" s="43"/>
      <c r="I1849" s="20"/>
      <c r="J1849" s="17" t="s">
        <v>11</v>
      </c>
      <c r="K1849" s="23">
        <f t="shared" ca="1" si="145"/>
        <v>2.870157904299508</v>
      </c>
      <c r="L1849" s="23"/>
      <c r="M1849" s="26" t="str">
        <f t="shared" si="141"/>
        <v/>
      </c>
      <c r="N1849" s="48"/>
      <c r="O1849" s="28" t="str">
        <f t="shared" si="142"/>
        <v/>
      </c>
      <c r="P1849" s="26" t="str">
        <f t="shared" si="143"/>
        <v/>
      </c>
      <c r="Q1849" s="26" t="str">
        <f t="shared" si="144"/>
        <v/>
      </c>
    </row>
    <row r="1850" spans="5:17" x14ac:dyDescent="0.25">
      <c r="E1850" s="17">
        <v>1844</v>
      </c>
      <c r="F1850" s="17"/>
      <c r="G1850" s="40"/>
      <c r="H1850" s="43"/>
      <c r="I1850" s="20"/>
      <c r="J1850" s="17" t="s">
        <v>11</v>
      </c>
      <c r="K1850" s="23">
        <f t="shared" ca="1" si="145"/>
        <v>2.9234746174827948</v>
      </c>
      <c r="L1850" s="23"/>
      <c r="M1850" s="26" t="str">
        <f t="shared" si="141"/>
        <v/>
      </c>
      <c r="N1850" s="48"/>
      <c r="O1850" s="28" t="str">
        <f t="shared" si="142"/>
        <v/>
      </c>
      <c r="P1850" s="26" t="str">
        <f t="shared" si="143"/>
        <v/>
      </c>
      <c r="Q1850" s="26" t="str">
        <f t="shared" si="144"/>
        <v/>
      </c>
    </row>
    <row r="1851" spans="5:17" x14ac:dyDescent="0.25">
      <c r="E1851" s="17">
        <v>1845</v>
      </c>
      <c r="F1851" s="17"/>
      <c r="G1851" s="40"/>
      <c r="H1851" s="43"/>
      <c r="I1851" s="20"/>
      <c r="J1851" s="17" t="s">
        <v>11</v>
      </c>
      <c r="K1851" s="23">
        <f t="shared" ca="1" si="145"/>
        <v>3.5945513322543112</v>
      </c>
      <c r="L1851" s="23"/>
      <c r="M1851" s="26" t="str">
        <f t="shared" si="141"/>
        <v/>
      </c>
      <c r="N1851" s="48"/>
      <c r="O1851" s="28" t="str">
        <f t="shared" si="142"/>
        <v/>
      </c>
      <c r="P1851" s="26" t="str">
        <f t="shared" si="143"/>
        <v/>
      </c>
      <c r="Q1851" s="26" t="str">
        <f t="shared" si="144"/>
        <v/>
      </c>
    </row>
    <row r="1852" spans="5:17" x14ac:dyDescent="0.25">
      <c r="E1852" s="17">
        <v>1846</v>
      </c>
      <c r="F1852" s="17"/>
      <c r="G1852" s="40"/>
      <c r="H1852" s="43"/>
      <c r="I1852" s="20"/>
      <c r="J1852" s="17" t="s">
        <v>11</v>
      </c>
      <c r="K1852" s="23">
        <f t="shared" ca="1" si="145"/>
        <v>4.577580148211938</v>
      </c>
      <c r="L1852" s="23"/>
      <c r="M1852" s="26" t="str">
        <f t="shared" si="141"/>
        <v/>
      </c>
      <c r="N1852" s="48"/>
      <c r="O1852" s="28" t="str">
        <f t="shared" si="142"/>
        <v/>
      </c>
      <c r="P1852" s="26" t="str">
        <f t="shared" si="143"/>
        <v/>
      </c>
      <c r="Q1852" s="26" t="str">
        <f t="shared" si="144"/>
        <v/>
      </c>
    </row>
    <row r="1853" spans="5:17" x14ac:dyDescent="0.25">
      <c r="E1853" s="17">
        <v>1847</v>
      </c>
      <c r="F1853" s="17"/>
      <c r="G1853" s="40"/>
      <c r="H1853" s="43"/>
      <c r="I1853" s="20"/>
      <c r="J1853" s="17" t="s">
        <v>11</v>
      </c>
      <c r="K1853" s="23">
        <f t="shared" ca="1" si="145"/>
        <v>3.6700362176730348</v>
      </c>
      <c r="L1853" s="23"/>
      <c r="M1853" s="26" t="str">
        <f t="shared" si="141"/>
        <v/>
      </c>
      <c r="N1853" s="48"/>
      <c r="O1853" s="28" t="str">
        <f t="shared" si="142"/>
        <v/>
      </c>
      <c r="P1853" s="26" t="str">
        <f t="shared" si="143"/>
        <v/>
      </c>
      <c r="Q1853" s="26" t="str">
        <f t="shared" si="144"/>
        <v/>
      </c>
    </row>
    <row r="1854" spans="5:17" x14ac:dyDescent="0.25">
      <c r="E1854" s="17">
        <v>1848</v>
      </c>
      <c r="F1854" s="17"/>
      <c r="G1854" s="40"/>
      <c r="H1854" s="43"/>
      <c r="I1854" s="20"/>
      <c r="J1854" s="17" t="s">
        <v>11</v>
      </c>
      <c r="K1854" s="23">
        <f t="shared" ca="1" si="145"/>
        <v>4.4669675206939026</v>
      </c>
      <c r="L1854" s="23"/>
      <c r="M1854" s="26" t="str">
        <f t="shared" si="141"/>
        <v/>
      </c>
      <c r="N1854" s="48"/>
      <c r="O1854" s="28" t="str">
        <f t="shared" si="142"/>
        <v/>
      </c>
      <c r="P1854" s="26" t="str">
        <f t="shared" si="143"/>
        <v/>
      </c>
      <c r="Q1854" s="26" t="str">
        <f t="shared" si="144"/>
        <v/>
      </c>
    </row>
    <row r="1855" spans="5:17" x14ac:dyDescent="0.25">
      <c r="E1855" s="17">
        <v>1849</v>
      </c>
      <c r="F1855" s="17"/>
      <c r="G1855" s="40"/>
      <c r="H1855" s="43"/>
      <c r="I1855" s="20"/>
      <c r="J1855" s="17" t="s">
        <v>11</v>
      </c>
      <c r="K1855" s="23">
        <f t="shared" ca="1" si="145"/>
        <v>2.9782012985265429</v>
      </c>
      <c r="L1855" s="23"/>
      <c r="M1855" s="26" t="str">
        <f t="shared" si="141"/>
        <v/>
      </c>
      <c r="N1855" s="48"/>
      <c r="O1855" s="28" t="str">
        <f t="shared" si="142"/>
        <v/>
      </c>
      <c r="P1855" s="26" t="str">
        <f t="shared" si="143"/>
        <v/>
      </c>
      <c r="Q1855" s="26" t="str">
        <f t="shared" si="144"/>
        <v/>
      </c>
    </row>
    <row r="1856" spans="5:17" x14ac:dyDescent="0.25">
      <c r="E1856" s="17">
        <v>1850</v>
      </c>
      <c r="F1856" s="17"/>
      <c r="G1856" s="40"/>
      <c r="H1856" s="43"/>
      <c r="I1856" s="20"/>
      <c r="J1856" s="17" t="s">
        <v>11</v>
      </c>
      <c r="K1856" s="23">
        <f t="shared" ca="1" si="145"/>
        <v>3.2317380175053327</v>
      </c>
      <c r="L1856" s="23"/>
      <c r="M1856" s="26" t="str">
        <f t="shared" si="141"/>
        <v/>
      </c>
      <c r="N1856" s="48"/>
      <c r="O1856" s="28" t="str">
        <f t="shared" si="142"/>
        <v/>
      </c>
      <c r="P1856" s="26" t="str">
        <f t="shared" si="143"/>
        <v/>
      </c>
      <c r="Q1856" s="26" t="str">
        <f t="shared" si="144"/>
        <v/>
      </c>
    </row>
    <row r="1857" spans="5:17" x14ac:dyDescent="0.25">
      <c r="E1857" s="17">
        <v>1851</v>
      </c>
      <c r="F1857" s="17"/>
      <c r="G1857" s="40"/>
      <c r="H1857" s="43"/>
      <c r="I1857" s="20"/>
      <c r="J1857" s="17" t="s">
        <v>11</v>
      </c>
      <c r="K1857" s="23">
        <f t="shared" ca="1" si="145"/>
        <v>4.5260493773195076</v>
      </c>
      <c r="L1857" s="23"/>
      <c r="M1857" s="26" t="str">
        <f t="shared" si="141"/>
        <v/>
      </c>
      <c r="N1857" s="48"/>
      <c r="O1857" s="28" t="str">
        <f t="shared" si="142"/>
        <v/>
      </c>
      <c r="P1857" s="26" t="str">
        <f t="shared" si="143"/>
        <v/>
      </c>
      <c r="Q1857" s="26" t="str">
        <f t="shared" si="144"/>
        <v/>
      </c>
    </row>
    <row r="1858" spans="5:17" x14ac:dyDescent="0.25">
      <c r="E1858" s="17">
        <v>1852</v>
      </c>
      <c r="F1858" s="17"/>
      <c r="G1858" s="40"/>
      <c r="H1858" s="43"/>
      <c r="I1858" s="20"/>
      <c r="J1858" s="17" t="s">
        <v>11</v>
      </c>
      <c r="K1858" s="23">
        <f t="shared" ca="1" si="145"/>
        <v>2.9907609897563985</v>
      </c>
      <c r="L1858" s="23"/>
      <c r="M1858" s="26" t="str">
        <f t="shared" si="141"/>
        <v/>
      </c>
      <c r="N1858" s="48"/>
      <c r="O1858" s="28" t="str">
        <f t="shared" si="142"/>
        <v/>
      </c>
      <c r="P1858" s="26" t="str">
        <f t="shared" si="143"/>
        <v/>
      </c>
      <c r="Q1858" s="26" t="str">
        <f t="shared" si="144"/>
        <v/>
      </c>
    </row>
    <row r="1859" spans="5:17" x14ac:dyDescent="0.25">
      <c r="E1859" s="17">
        <v>1853</v>
      </c>
      <c r="F1859" s="17"/>
      <c r="G1859" s="40"/>
      <c r="H1859" s="43"/>
      <c r="I1859" s="20"/>
      <c r="J1859" s="17" t="s">
        <v>11</v>
      </c>
      <c r="K1859" s="23">
        <f t="shared" ca="1" si="145"/>
        <v>3.9165000785167683</v>
      </c>
      <c r="L1859" s="23"/>
      <c r="M1859" s="26" t="str">
        <f t="shared" si="141"/>
        <v/>
      </c>
      <c r="N1859" s="48"/>
      <c r="O1859" s="28" t="str">
        <f t="shared" si="142"/>
        <v/>
      </c>
      <c r="P1859" s="26" t="str">
        <f t="shared" si="143"/>
        <v/>
      </c>
      <c r="Q1859" s="26" t="str">
        <f t="shared" si="144"/>
        <v/>
      </c>
    </row>
    <row r="1860" spans="5:17" x14ac:dyDescent="0.25">
      <c r="E1860" s="17">
        <v>1854</v>
      </c>
      <c r="F1860" s="17"/>
      <c r="G1860" s="40"/>
      <c r="H1860" s="43"/>
      <c r="I1860" s="20"/>
      <c r="J1860" s="17" t="s">
        <v>11</v>
      </c>
      <c r="K1860" s="23">
        <f t="shared" ca="1" si="145"/>
        <v>2.8817005149784736</v>
      </c>
      <c r="L1860" s="23"/>
      <c r="M1860" s="26" t="str">
        <f t="shared" si="141"/>
        <v/>
      </c>
      <c r="N1860" s="48"/>
      <c r="O1860" s="28" t="str">
        <f t="shared" si="142"/>
        <v/>
      </c>
      <c r="P1860" s="26" t="str">
        <f t="shared" si="143"/>
        <v/>
      </c>
      <c r="Q1860" s="26" t="str">
        <f t="shared" si="144"/>
        <v/>
      </c>
    </row>
    <row r="1861" spans="5:17" x14ac:dyDescent="0.25">
      <c r="E1861" s="17">
        <v>1855</v>
      </c>
      <c r="F1861" s="17"/>
      <c r="G1861" s="40"/>
      <c r="H1861" s="43"/>
      <c r="I1861" s="20"/>
      <c r="J1861" s="17" t="s">
        <v>11</v>
      </c>
      <c r="K1861" s="23">
        <f t="shared" ca="1" si="145"/>
        <v>4.2986985069589503</v>
      </c>
      <c r="L1861" s="23"/>
      <c r="M1861" s="26" t="str">
        <f t="shared" si="141"/>
        <v/>
      </c>
      <c r="N1861" s="48"/>
      <c r="O1861" s="28" t="str">
        <f t="shared" si="142"/>
        <v/>
      </c>
      <c r="P1861" s="26" t="str">
        <f t="shared" si="143"/>
        <v/>
      </c>
      <c r="Q1861" s="26" t="str">
        <f t="shared" si="144"/>
        <v/>
      </c>
    </row>
    <row r="1862" spans="5:17" x14ac:dyDescent="0.25">
      <c r="E1862" s="17">
        <v>1856</v>
      </c>
      <c r="F1862" s="17"/>
      <c r="G1862" s="40"/>
      <c r="H1862" s="43"/>
      <c r="I1862" s="20"/>
      <c r="J1862" s="17" t="s">
        <v>11</v>
      </c>
      <c r="K1862" s="23">
        <f t="shared" ca="1" si="145"/>
        <v>3.1833056831762634</v>
      </c>
      <c r="L1862" s="23"/>
      <c r="M1862" s="26" t="str">
        <f t="shared" si="141"/>
        <v/>
      </c>
      <c r="N1862" s="48"/>
      <c r="O1862" s="28" t="str">
        <f t="shared" si="142"/>
        <v/>
      </c>
      <c r="P1862" s="26" t="str">
        <f t="shared" si="143"/>
        <v/>
      </c>
      <c r="Q1862" s="26" t="str">
        <f t="shared" si="144"/>
        <v/>
      </c>
    </row>
    <row r="1863" spans="5:17" x14ac:dyDescent="0.25">
      <c r="E1863" s="17">
        <v>1857</v>
      </c>
      <c r="F1863" s="17"/>
      <c r="G1863" s="40"/>
      <c r="H1863" s="43"/>
      <c r="I1863" s="20"/>
      <c r="J1863" s="17" t="s">
        <v>11</v>
      </c>
      <c r="K1863" s="23">
        <f t="shared" ca="1" si="145"/>
        <v>4.0785357177939101</v>
      </c>
      <c r="L1863" s="23"/>
      <c r="M1863" s="26" t="str">
        <f t="shared" si="141"/>
        <v/>
      </c>
      <c r="N1863" s="48"/>
      <c r="O1863" s="28" t="str">
        <f t="shared" si="142"/>
        <v/>
      </c>
      <c r="P1863" s="26" t="str">
        <f t="shared" si="143"/>
        <v/>
      </c>
      <c r="Q1863" s="26" t="str">
        <f t="shared" si="144"/>
        <v/>
      </c>
    </row>
    <row r="1864" spans="5:17" x14ac:dyDescent="0.25">
      <c r="E1864" s="17">
        <v>1858</v>
      </c>
      <c r="F1864" s="17"/>
      <c r="G1864" s="40"/>
      <c r="H1864" s="43"/>
      <c r="I1864" s="20"/>
      <c r="J1864" s="17" t="s">
        <v>11</v>
      </c>
      <c r="K1864" s="23">
        <f t="shared" ca="1" si="145"/>
        <v>3.0495986928019807</v>
      </c>
      <c r="L1864" s="23"/>
      <c r="M1864" s="26" t="str">
        <f t="shared" ref="M1864:M1927" si="146">IF(N1863&lt;&gt;"",IF(M1863=1,IF(N1863="GAGNÉ",1,2),IF(N1863="GAGNÉ",INDEX(fibo,MATCH(M1863,fibo,0)-2),INDEX(fibo,MATCH(M1863,fibo,0),1)+INDEX(fibo,MATCH(M1863,fibo,0)-1))),"")</f>
        <v/>
      </c>
      <c r="N1864" s="48"/>
      <c r="O1864" s="28" t="str">
        <f t="shared" si="142"/>
        <v/>
      </c>
      <c r="P1864" s="26" t="str">
        <f t="shared" si="143"/>
        <v/>
      </c>
      <c r="Q1864" s="26" t="str">
        <f t="shared" si="144"/>
        <v/>
      </c>
    </row>
    <row r="1865" spans="5:17" x14ac:dyDescent="0.25">
      <c r="E1865" s="17">
        <v>1859</v>
      </c>
      <c r="F1865" s="17"/>
      <c r="G1865" s="40"/>
      <c r="H1865" s="43"/>
      <c r="I1865" s="20"/>
      <c r="J1865" s="17" t="s">
        <v>11</v>
      </c>
      <c r="K1865" s="23">
        <f t="shared" ca="1" si="145"/>
        <v>4.4076807657137573</v>
      </c>
      <c r="L1865" s="23"/>
      <c r="M1865" s="26" t="str">
        <f t="shared" si="146"/>
        <v/>
      </c>
      <c r="N1865" s="48"/>
      <c r="O1865" s="28" t="str">
        <f t="shared" ref="O1865:O1928" si="147">IF(N1865="GAGNÉ",K1865*M1865,IF(N1865="PERDU","0,00 €",""))</f>
        <v/>
      </c>
      <c r="P1865" s="26" t="str">
        <f t="shared" ref="P1865:P1928" si="148">IF(N1865="GAGNÉ",O1865-M1865,IF(N1865="PERDU",-M1865,""))</f>
        <v/>
      </c>
      <c r="Q1865" s="26" t="str">
        <f t="shared" ref="Q1865:Q1928" si="149">IF(N1865="GAGNÉ",O1865-M1865+Q1864,IF(N1865="PERDU",Q1864-M1865,""))</f>
        <v/>
      </c>
    </row>
    <row r="1866" spans="5:17" x14ac:dyDescent="0.25">
      <c r="E1866" s="17">
        <v>1860</v>
      </c>
      <c r="F1866" s="17"/>
      <c r="G1866" s="40"/>
      <c r="H1866" s="43"/>
      <c r="I1866" s="20"/>
      <c r="J1866" s="17" t="s">
        <v>11</v>
      </c>
      <c r="K1866" s="23">
        <f t="shared" ca="1" si="145"/>
        <v>2.7961966072821549</v>
      </c>
      <c r="L1866" s="23"/>
      <c r="M1866" s="26" t="str">
        <f t="shared" si="146"/>
        <v/>
      </c>
      <c r="N1866" s="48"/>
      <c r="O1866" s="28" t="str">
        <f t="shared" si="147"/>
        <v/>
      </c>
      <c r="P1866" s="26" t="str">
        <f t="shared" si="148"/>
        <v/>
      </c>
      <c r="Q1866" s="26" t="str">
        <f t="shared" si="149"/>
        <v/>
      </c>
    </row>
    <row r="1867" spans="5:17" x14ac:dyDescent="0.25">
      <c r="E1867" s="17">
        <v>1861</v>
      </c>
      <c r="F1867" s="17"/>
      <c r="G1867" s="40"/>
      <c r="H1867" s="43"/>
      <c r="I1867" s="20"/>
      <c r="J1867" s="17" t="s">
        <v>11</v>
      </c>
      <c r="K1867" s="23">
        <f t="shared" ca="1" si="145"/>
        <v>2.9989683514065577</v>
      </c>
      <c r="L1867" s="23"/>
      <c r="M1867" s="26" t="str">
        <f t="shared" si="146"/>
        <v/>
      </c>
      <c r="N1867" s="48"/>
      <c r="O1867" s="28" t="str">
        <f t="shared" si="147"/>
        <v/>
      </c>
      <c r="P1867" s="26" t="str">
        <f t="shared" si="148"/>
        <v/>
      </c>
      <c r="Q1867" s="26" t="str">
        <f t="shared" si="149"/>
        <v/>
      </c>
    </row>
    <row r="1868" spans="5:17" x14ac:dyDescent="0.25">
      <c r="E1868" s="17">
        <v>1862</v>
      </c>
      <c r="F1868" s="17"/>
      <c r="G1868" s="40"/>
      <c r="H1868" s="43"/>
      <c r="I1868" s="20"/>
      <c r="J1868" s="17" t="s">
        <v>11</v>
      </c>
      <c r="K1868" s="23">
        <f t="shared" ca="1" si="145"/>
        <v>3.2612185664521216</v>
      </c>
      <c r="L1868" s="23"/>
      <c r="M1868" s="26" t="str">
        <f t="shared" si="146"/>
        <v/>
      </c>
      <c r="N1868" s="48"/>
      <c r="O1868" s="28" t="str">
        <f t="shared" si="147"/>
        <v/>
      </c>
      <c r="P1868" s="26" t="str">
        <f t="shared" si="148"/>
        <v/>
      </c>
      <c r="Q1868" s="26" t="str">
        <f t="shared" si="149"/>
        <v/>
      </c>
    </row>
    <row r="1869" spans="5:17" x14ac:dyDescent="0.25">
      <c r="E1869" s="17">
        <v>1863</v>
      </c>
      <c r="F1869" s="17"/>
      <c r="G1869" s="40"/>
      <c r="H1869" s="43"/>
      <c r="I1869" s="20"/>
      <c r="J1869" s="17" t="s">
        <v>11</v>
      </c>
      <c r="K1869" s="23">
        <f t="shared" ca="1" si="145"/>
        <v>2.7803569848224892</v>
      </c>
      <c r="L1869" s="23"/>
      <c r="M1869" s="26" t="str">
        <f t="shared" si="146"/>
        <v/>
      </c>
      <c r="N1869" s="48"/>
      <c r="O1869" s="28" t="str">
        <f t="shared" si="147"/>
        <v/>
      </c>
      <c r="P1869" s="26" t="str">
        <f t="shared" si="148"/>
        <v/>
      </c>
      <c r="Q1869" s="26" t="str">
        <f t="shared" si="149"/>
        <v/>
      </c>
    </row>
    <row r="1870" spans="5:17" x14ac:dyDescent="0.25">
      <c r="E1870" s="17">
        <v>1864</v>
      </c>
      <c r="F1870" s="17"/>
      <c r="G1870" s="40"/>
      <c r="H1870" s="43"/>
      <c r="I1870" s="20"/>
      <c r="J1870" s="17" t="s">
        <v>11</v>
      </c>
      <c r="K1870" s="23">
        <f t="shared" ca="1" si="145"/>
        <v>2.9372109075489203</v>
      </c>
      <c r="L1870" s="23"/>
      <c r="M1870" s="26" t="str">
        <f t="shared" si="146"/>
        <v/>
      </c>
      <c r="N1870" s="48"/>
      <c r="O1870" s="28" t="str">
        <f t="shared" si="147"/>
        <v/>
      </c>
      <c r="P1870" s="26" t="str">
        <f t="shared" si="148"/>
        <v/>
      </c>
      <c r="Q1870" s="26" t="str">
        <f t="shared" si="149"/>
        <v/>
      </c>
    </row>
    <row r="1871" spans="5:17" x14ac:dyDescent="0.25">
      <c r="E1871" s="17">
        <v>1865</v>
      </c>
      <c r="F1871" s="17"/>
      <c r="G1871" s="40"/>
      <c r="H1871" s="43"/>
      <c r="I1871" s="20"/>
      <c r="J1871" s="17" t="s">
        <v>11</v>
      </c>
      <c r="K1871" s="23">
        <f t="shared" ca="1" si="145"/>
        <v>3.3506323105760565</v>
      </c>
      <c r="L1871" s="23"/>
      <c r="M1871" s="26" t="str">
        <f t="shared" si="146"/>
        <v/>
      </c>
      <c r="N1871" s="48"/>
      <c r="O1871" s="28" t="str">
        <f t="shared" si="147"/>
        <v/>
      </c>
      <c r="P1871" s="26" t="str">
        <f t="shared" si="148"/>
        <v/>
      </c>
      <c r="Q1871" s="26" t="str">
        <f t="shared" si="149"/>
        <v/>
      </c>
    </row>
    <row r="1872" spans="5:17" x14ac:dyDescent="0.25">
      <c r="E1872" s="17">
        <v>1866</v>
      </c>
      <c r="F1872" s="17"/>
      <c r="G1872" s="40"/>
      <c r="H1872" s="43"/>
      <c r="I1872" s="20"/>
      <c r="J1872" s="17" t="s">
        <v>11</v>
      </c>
      <c r="K1872" s="23">
        <f t="shared" ca="1" si="145"/>
        <v>4.5288136511895063</v>
      </c>
      <c r="L1872" s="23"/>
      <c r="M1872" s="26" t="str">
        <f t="shared" si="146"/>
        <v/>
      </c>
      <c r="N1872" s="48"/>
      <c r="O1872" s="28" t="str">
        <f t="shared" si="147"/>
        <v/>
      </c>
      <c r="P1872" s="26" t="str">
        <f t="shared" si="148"/>
        <v/>
      </c>
      <c r="Q1872" s="26" t="str">
        <f t="shared" si="149"/>
        <v/>
      </c>
    </row>
    <row r="1873" spans="5:17" x14ac:dyDescent="0.25">
      <c r="E1873" s="17">
        <v>1867</v>
      </c>
      <c r="F1873" s="17"/>
      <c r="G1873" s="40"/>
      <c r="H1873" s="43"/>
      <c r="I1873" s="20"/>
      <c r="J1873" s="17" t="s">
        <v>11</v>
      </c>
      <c r="K1873" s="23">
        <f t="shared" ca="1" si="145"/>
        <v>2.9916696706918136</v>
      </c>
      <c r="L1873" s="23"/>
      <c r="M1873" s="26" t="str">
        <f t="shared" si="146"/>
        <v/>
      </c>
      <c r="N1873" s="48"/>
      <c r="O1873" s="28" t="str">
        <f t="shared" si="147"/>
        <v/>
      </c>
      <c r="P1873" s="26" t="str">
        <f t="shared" si="148"/>
        <v/>
      </c>
      <c r="Q1873" s="26" t="str">
        <f t="shared" si="149"/>
        <v/>
      </c>
    </row>
    <row r="1874" spans="5:17" x14ac:dyDescent="0.25">
      <c r="E1874" s="17">
        <v>1868</v>
      </c>
      <c r="F1874" s="17"/>
      <c r="G1874" s="40"/>
      <c r="H1874" s="43"/>
      <c r="I1874" s="20"/>
      <c r="J1874" s="17" t="s">
        <v>11</v>
      </c>
      <c r="K1874" s="23">
        <f t="shared" ca="1" si="145"/>
        <v>3.9774099301116976</v>
      </c>
      <c r="L1874" s="23"/>
      <c r="M1874" s="26" t="str">
        <f t="shared" si="146"/>
        <v/>
      </c>
      <c r="N1874" s="48"/>
      <c r="O1874" s="28" t="str">
        <f t="shared" si="147"/>
        <v/>
      </c>
      <c r="P1874" s="26" t="str">
        <f t="shared" si="148"/>
        <v/>
      </c>
      <c r="Q1874" s="26" t="str">
        <f t="shared" si="149"/>
        <v/>
      </c>
    </row>
    <row r="1875" spans="5:17" x14ac:dyDescent="0.25">
      <c r="E1875" s="17">
        <v>1869</v>
      </c>
      <c r="F1875" s="17"/>
      <c r="G1875" s="40"/>
      <c r="H1875" s="43"/>
      <c r="I1875" s="20"/>
      <c r="J1875" s="17" t="s">
        <v>11</v>
      </c>
      <c r="K1875" s="23">
        <f t="shared" ca="1" si="145"/>
        <v>4.0683582833173713</v>
      </c>
      <c r="L1875" s="23"/>
      <c r="M1875" s="26" t="str">
        <f t="shared" si="146"/>
        <v/>
      </c>
      <c r="N1875" s="48"/>
      <c r="O1875" s="28" t="str">
        <f t="shared" si="147"/>
        <v/>
      </c>
      <c r="P1875" s="26" t="str">
        <f t="shared" si="148"/>
        <v/>
      </c>
      <c r="Q1875" s="26" t="str">
        <f t="shared" si="149"/>
        <v/>
      </c>
    </row>
    <row r="1876" spans="5:17" x14ac:dyDescent="0.25">
      <c r="E1876" s="17">
        <v>1870</v>
      </c>
      <c r="F1876" s="17"/>
      <c r="G1876" s="40"/>
      <c r="H1876" s="43"/>
      <c r="I1876" s="20"/>
      <c r="J1876" s="17" t="s">
        <v>11</v>
      </c>
      <c r="K1876" s="23">
        <f t="shared" ca="1" si="145"/>
        <v>4.5866777538552492</v>
      </c>
      <c r="L1876" s="23"/>
      <c r="M1876" s="26" t="str">
        <f t="shared" si="146"/>
        <v/>
      </c>
      <c r="N1876" s="48"/>
      <c r="O1876" s="28" t="str">
        <f t="shared" si="147"/>
        <v/>
      </c>
      <c r="P1876" s="26" t="str">
        <f t="shared" si="148"/>
        <v/>
      </c>
      <c r="Q1876" s="26" t="str">
        <f t="shared" si="149"/>
        <v/>
      </c>
    </row>
    <row r="1877" spans="5:17" x14ac:dyDescent="0.25">
      <c r="E1877" s="17">
        <v>1871</v>
      </c>
      <c r="F1877" s="17"/>
      <c r="G1877" s="40"/>
      <c r="H1877" s="43"/>
      <c r="I1877" s="20"/>
      <c r="J1877" s="17" t="s">
        <v>11</v>
      </c>
      <c r="K1877" s="23">
        <f t="shared" ca="1" si="145"/>
        <v>3.4988885347203018</v>
      </c>
      <c r="L1877" s="23"/>
      <c r="M1877" s="26" t="str">
        <f t="shared" si="146"/>
        <v/>
      </c>
      <c r="N1877" s="48"/>
      <c r="O1877" s="28" t="str">
        <f t="shared" si="147"/>
        <v/>
      </c>
      <c r="P1877" s="26" t="str">
        <f t="shared" si="148"/>
        <v/>
      </c>
      <c r="Q1877" s="26" t="str">
        <f t="shared" si="149"/>
        <v/>
      </c>
    </row>
    <row r="1878" spans="5:17" x14ac:dyDescent="0.25">
      <c r="E1878" s="17">
        <v>1872</v>
      </c>
      <c r="F1878" s="17"/>
      <c r="G1878" s="40"/>
      <c r="H1878" s="43"/>
      <c r="I1878" s="20"/>
      <c r="J1878" s="17" t="s">
        <v>11</v>
      </c>
      <c r="K1878" s="23">
        <f t="shared" ca="1" si="145"/>
        <v>4.4725048961172131</v>
      </c>
      <c r="L1878" s="23"/>
      <c r="M1878" s="26" t="str">
        <f t="shared" si="146"/>
        <v/>
      </c>
      <c r="N1878" s="48"/>
      <c r="O1878" s="28" t="str">
        <f t="shared" si="147"/>
        <v/>
      </c>
      <c r="P1878" s="26" t="str">
        <f t="shared" si="148"/>
        <v/>
      </c>
      <c r="Q1878" s="26" t="str">
        <f t="shared" si="149"/>
        <v/>
      </c>
    </row>
    <row r="1879" spans="5:17" x14ac:dyDescent="0.25">
      <c r="E1879" s="17">
        <v>1873</v>
      </c>
      <c r="F1879" s="17"/>
      <c r="G1879" s="40"/>
      <c r="H1879" s="43"/>
      <c r="I1879" s="20"/>
      <c r="J1879" s="17" t="s">
        <v>11</v>
      </c>
      <c r="K1879" s="23">
        <f t="shared" ca="1" si="145"/>
        <v>2.9741239639428918</v>
      </c>
      <c r="L1879" s="23"/>
      <c r="M1879" s="26" t="str">
        <f t="shared" si="146"/>
        <v/>
      </c>
      <c r="N1879" s="48"/>
      <c r="O1879" s="28" t="str">
        <f t="shared" si="147"/>
        <v/>
      </c>
      <c r="P1879" s="26" t="str">
        <f t="shared" si="148"/>
        <v/>
      </c>
      <c r="Q1879" s="26" t="str">
        <f t="shared" si="149"/>
        <v/>
      </c>
    </row>
    <row r="1880" spans="5:17" x14ac:dyDescent="0.25">
      <c r="E1880" s="17">
        <v>1874</v>
      </c>
      <c r="F1880" s="17"/>
      <c r="G1880" s="40"/>
      <c r="H1880" s="43"/>
      <c r="I1880" s="20"/>
      <c r="J1880" s="17" t="s">
        <v>11</v>
      </c>
      <c r="K1880" s="23">
        <f t="shared" ca="1" si="145"/>
        <v>3.7541349008921276</v>
      </c>
      <c r="L1880" s="23"/>
      <c r="M1880" s="26" t="str">
        <f t="shared" si="146"/>
        <v/>
      </c>
      <c r="N1880" s="48"/>
      <c r="O1880" s="28" t="str">
        <f t="shared" si="147"/>
        <v/>
      </c>
      <c r="P1880" s="26" t="str">
        <f t="shared" si="148"/>
        <v/>
      </c>
      <c r="Q1880" s="26" t="str">
        <f t="shared" si="149"/>
        <v/>
      </c>
    </row>
    <row r="1881" spans="5:17" x14ac:dyDescent="0.25">
      <c r="E1881" s="17">
        <v>1875</v>
      </c>
      <c r="F1881" s="17"/>
      <c r="G1881" s="40"/>
      <c r="H1881" s="43"/>
      <c r="I1881" s="20"/>
      <c r="J1881" s="17" t="s">
        <v>11</v>
      </c>
      <c r="K1881" s="23">
        <f t="shared" ca="1" si="145"/>
        <v>2.7826670797362429</v>
      </c>
      <c r="L1881" s="23"/>
      <c r="M1881" s="26" t="str">
        <f t="shared" si="146"/>
        <v/>
      </c>
      <c r="N1881" s="48"/>
      <c r="O1881" s="28" t="str">
        <f t="shared" si="147"/>
        <v/>
      </c>
      <c r="P1881" s="26" t="str">
        <f t="shared" si="148"/>
        <v/>
      </c>
      <c r="Q1881" s="26" t="str">
        <f t="shared" si="149"/>
        <v/>
      </c>
    </row>
    <row r="1882" spans="5:17" x14ac:dyDescent="0.25">
      <c r="E1882" s="17">
        <v>1876</v>
      </c>
      <c r="F1882" s="17"/>
      <c r="G1882" s="40"/>
      <c r="H1882" s="43"/>
      <c r="I1882" s="20"/>
      <c r="J1882" s="17" t="s">
        <v>11</v>
      </c>
      <c r="K1882" s="23">
        <f t="shared" ca="1" si="145"/>
        <v>3.6903280301912331</v>
      </c>
      <c r="L1882" s="23"/>
      <c r="M1882" s="26" t="str">
        <f t="shared" si="146"/>
        <v/>
      </c>
      <c r="N1882" s="48"/>
      <c r="O1882" s="28" t="str">
        <f t="shared" si="147"/>
        <v/>
      </c>
      <c r="P1882" s="26" t="str">
        <f t="shared" si="148"/>
        <v/>
      </c>
      <c r="Q1882" s="26" t="str">
        <f t="shared" si="149"/>
        <v/>
      </c>
    </row>
    <row r="1883" spans="5:17" x14ac:dyDescent="0.25">
      <c r="E1883" s="17">
        <v>1877</v>
      </c>
      <c r="F1883" s="17"/>
      <c r="G1883" s="40"/>
      <c r="H1883" s="43"/>
      <c r="I1883" s="20"/>
      <c r="J1883" s="17" t="s">
        <v>11</v>
      </c>
      <c r="K1883" s="23">
        <f t="shared" ca="1" si="145"/>
        <v>3.914425209729866</v>
      </c>
      <c r="L1883" s="23"/>
      <c r="M1883" s="26" t="str">
        <f t="shared" si="146"/>
        <v/>
      </c>
      <c r="N1883" s="48"/>
      <c r="O1883" s="28" t="str">
        <f t="shared" si="147"/>
        <v/>
      </c>
      <c r="P1883" s="26" t="str">
        <f t="shared" si="148"/>
        <v/>
      </c>
      <c r="Q1883" s="26" t="str">
        <f t="shared" si="149"/>
        <v/>
      </c>
    </row>
    <row r="1884" spans="5:17" x14ac:dyDescent="0.25">
      <c r="E1884" s="17">
        <v>1878</v>
      </c>
      <c r="F1884" s="17"/>
      <c r="G1884" s="40"/>
      <c r="H1884" s="43"/>
      <c r="I1884" s="20"/>
      <c r="J1884" s="17" t="s">
        <v>11</v>
      </c>
      <c r="K1884" s="23">
        <f t="shared" ca="1" si="145"/>
        <v>2.7503208375058716</v>
      </c>
      <c r="L1884" s="23"/>
      <c r="M1884" s="26" t="str">
        <f t="shared" si="146"/>
        <v/>
      </c>
      <c r="N1884" s="48"/>
      <c r="O1884" s="28" t="str">
        <f t="shared" si="147"/>
        <v/>
      </c>
      <c r="P1884" s="26" t="str">
        <f t="shared" si="148"/>
        <v/>
      </c>
      <c r="Q1884" s="26" t="str">
        <f t="shared" si="149"/>
        <v/>
      </c>
    </row>
    <row r="1885" spans="5:17" x14ac:dyDescent="0.25">
      <c r="E1885" s="17">
        <v>1879</v>
      </c>
      <c r="F1885" s="17"/>
      <c r="G1885" s="40"/>
      <c r="H1885" s="43"/>
      <c r="I1885" s="20"/>
      <c r="J1885" s="17" t="s">
        <v>11</v>
      </c>
      <c r="K1885" s="23">
        <f t="shared" ca="1" si="145"/>
        <v>3.9784306453602776</v>
      </c>
      <c r="L1885" s="23"/>
      <c r="M1885" s="26" t="str">
        <f t="shared" si="146"/>
        <v/>
      </c>
      <c r="N1885" s="48"/>
      <c r="O1885" s="28" t="str">
        <f t="shared" si="147"/>
        <v/>
      </c>
      <c r="P1885" s="26" t="str">
        <f t="shared" si="148"/>
        <v/>
      </c>
      <c r="Q1885" s="26" t="str">
        <f t="shared" si="149"/>
        <v/>
      </c>
    </row>
    <row r="1886" spans="5:17" x14ac:dyDescent="0.25">
      <c r="E1886" s="17">
        <v>1880</v>
      </c>
      <c r="F1886" s="17"/>
      <c r="G1886" s="40"/>
      <c r="H1886" s="43"/>
      <c r="I1886" s="20"/>
      <c r="J1886" s="17" t="s">
        <v>11</v>
      </c>
      <c r="K1886" s="23">
        <f t="shared" ca="1" si="145"/>
        <v>4.0419211701002729</v>
      </c>
      <c r="L1886" s="23"/>
      <c r="M1886" s="26" t="str">
        <f t="shared" si="146"/>
        <v/>
      </c>
      <c r="N1886" s="48"/>
      <c r="O1886" s="28" t="str">
        <f t="shared" si="147"/>
        <v/>
      </c>
      <c r="P1886" s="26" t="str">
        <f t="shared" si="148"/>
        <v/>
      </c>
      <c r="Q1886" s="26" t="str">
        <f t="shared" si="149"/>
        <v/>
      </c>
    </row>
    <row r="1887" spans="5:17" x14ac:dyDescent="0.25">
      <c r="E1887" s="17">
        <v>1881</v>
      </c>
      <c r="F1887" s="17"/>
      <c r="G1887" s="40"/>
      <c r="H1887" s="43"/>
      <c r="I1887" s="20"/>
      <c r="J1887" s="17" t="s">
        <v>11</v>
      </c>
      <c r="K1887" s="23">
        <f t="shared" ca="1" si="145"/>
        <v>3.3480403178550358</v>
      </c>
      <c r="L1887" s="23"/>
      <c r="M1887" s="26" t="str">
        <f t="shared" si="146"/>
        <v/>
      </c>
      <c r="N1887" s="48"/>
      <c r="O1887" s="28" t="str">
        <f t="shared" si="147"/>
        <v/>
      </c>
      <c r="P1887" s="26" t="str">
        <f t="shared" si="148"/>
        <v/>
      </c>
      <c r="Q1887" s="26" t="str">
        <f t="shared" si="149"/>
        <v/>
      </c>
    </row>
    <row r="1888" spans="5:17" x14ac:dyDescent="0.25">
      <c r="E1888" s="17">
        <v>1882</v>
      </c>
      <c r="F1888" s="17"/>
      <c r="G1888" s="40"/>
      <c r="H1888" s="43"/>
      <c r="I1888" s="20"/>
      <c r="J1888" s="17" t="s">
        <v>11</v>
      </c>
      <c r="K1888" s="23">
        <f t="shared" ca="1" si="145"/>
        <v>3.3554570076612986</v>
      </c>
      <c r="L1888" s="23"/>
      <c r="M1888" s="26" t="str">
        <f t="shared" si="146"/>
        <v/>
      </c>
      <c r="N1888" s="48"/>
      <c r="O1888" s="28" t="str">
        <f t="shared" si="147"/>
        <v/>
      </c>
      <c r="P1888" s="26" t="str">
        <f t="shared" si="148"/>
        <v/>
      </c>
      <c r="Q1888" s="26" t="str">
        <f t="shared" si="149"/>
        <v/>
      </c>
    </row>
    <row r="1889" spans="5:17" x14ac:dyDescent="0.25">
      <c r="E1889" s="17">
        <v>1883</v>
      </c>
      <c r="F1889" s="17"/>
      <c r="G1889" s="40"/>
      <c r="H1889" s="43"/>
      <c r="I1889" s="20"/>
      <c r="J1889" s="17" t="s">
        <v>11</v>
      </c>
      <c r="K1889" s="23">
        <f t="shared" ca="1" si="145"/>
        <v>4.3100420175034868</v>
      </c>
      <c r="L1889" s="23"/>
      <c r="M1889" s="26" t="str">
        <f t="shared" si="146"/>
        <v/>
      </c>
      <c r="N1889" s="48"/>
      <c r="O1889" s="28" t="str">
        <f t="shared" si="147"/>
        <v/>
      </c>
      <c r="P1889" s="26" t="str">
        <f t="shared" si="148"/>
        <v/>
      </c>
      <c r="Q1889" s="26" t="str">
        <f t="shared" si="149"/>
        <v/>
      </c>
    </row>
    <row r="1890" spans="5:17" x14ac:dyDescent="0.25">
      <c r="E1890" s="17">
        <v>1884</v>
      </c>
      <c r="F1890" s="17"/>
      <c r="G1890" s="40"/>
      <c r="H1890" s="43"/>
      <c r="I1890" s="20"/>
      <c r="J1890" s="17" t="s">
        <v>11</v>
      </c>
      <c r="K1890" s="23">
        <f t="shared" ca="1" si="145"/>
        <v>3.8377333620438305</v>
      </c>
      <c r="L1890" s="23"/>
      <c r="M1890" s="26" t="str">
        <f t="shared" si="146"/>
        <v/>
      </c>
      <c r="N1890" s="48"/>
      <c r="O1890" s="28" t="str">
        <f t="shared" si="147"/>
        <v/>
      </c>
      <c r="P1890" s="26" t="str">
        <f t="shared" si="148"/>
        <v/>
      </c>
      <c r="Q1890" s="26" t="str">
        <f t="shared" si="149"/>
        <v/>
      </c>
    </row>
    <row r="1891" spans="5:17" x14ac:dyDescent="0.25">
      <c r="E1891" s="17">
        <v>1885</v>
      </c>
      <c r="F1891" s="17"/>
      <c r="G1891" s="40"/>
      <c r="H1891" s="43"/>
      <c r="I1891" s="20"/>
      <c r="J1891" s="17" t="s">
        <v>11</v>
      </c>
      <c r="K1891" s="23">
        <f t="shared" ca="1" si="145"/>
        <v>2.8708576404051427</v>
      </c>
      <c r="L1891" s="23"/>
      <c r="M1891" s="26" t="str">
        <f t="shared" si="146"/>
        <v/>
      </c>
      <c r="N1891" s="48"/>
      <c r="O1891" s="28" t="str">
        <f t="shared" si="147"/>
        <v/>
      </c>
      <c r="P1891" s="26" t="str">
        <f t="shared" si="148"/>
        <v/>
      </c>
      <c r="Q1891" s="26" t="str">
        <f t="shared" si="149"/>
        <v/>
      </c>
    </row>
    <row r="1892" spans="5:17" x14ac:dyDescent="0.25">
      <c r="E1892" s="17">
        <v>1886</v>
      </c>
      <c r="F1892" s="17"/>
      <c r="G1892" s="40"/>
      <c r="H1892" s="43"/>
      <c r="I1892" s="20"/>
      <c r="J1892" s="17" t="s">
        <v>11</v>
      </c>
      <c r="K1892" s="23">
        <f t="shared" ca="1" si="145"/>
        <v>3.6070959078280267</v>
      </c>
      <c r="L1892" s="23"/>
      <c r="M1892" s="26" t="str">
        <f t="shared" si="146"/>
        <v/>
      </c>
      <c r="N1892" s="48"/>
      <c r="O1892" s="28" t="str">
        <f t="shared" si="147"/>
        <v/>
      </c>
      <c r="P1892" s="26" t="str">
        <f t="shared" si="148"/>
        <v/>
      </c>
      <c r="Q1892" s="26" t="str">
        <f t="shared" si="149"/>
        <v/>
      </c>
    </row>
    <row r="1893" spans="5:17" x14ac:dyDescent="0.25">
      <c r="E1893" s="17">
        <v>1887</v>
      </c>
      <c r="F1893" s="17"/>
      <c r="G1893" s="40"/>
      <c r="H1893" s="43"/>
      <c r="I1893" s="20"/>
      <c r="J1893" s="17" t="s">
        <v>11</v>
      </c>
      <c r="K1893" s="23">
        <f t="shared" ca="1" si="145"/>
        <v>2.9973236316625744</v>
      </c>
      <c r="L1893" s="23"/>
      <c r="M1893" s="26" t="str">
        <f t="shared" si="146"/>
        <v/>
      </c>
      <c r="N1893" s="48"/>
      <c r="O1893" s="28" t="str">
        <f t="shared" si="147"/>
        <v/>
      </c>
      <c r="P1893" s="26" t="str">
        <f t="shared" si="148"/>
        <v/>
      </c>
      <c r="Q1893" s="26" t="str">
        <f t="shared" si="149"/>
        <v/>
      </c>
    </row>
    <row r="1894" spans="5:17" x14ac:dyDescent="0.25">
      <c r="E1894" s="17">
        <v>1888</v>
      </c>
      <c r="F1894" s="17"/>
      <c r="G1894" s="40"/>
      <c r="H1894" s="43"/>
      <c r="I1894" s="20"/>
      <c r="J1894" s="17" t="s">
        <v>11</v>
      </c>
      <c r="K1894" s="23">
        <f t="shared" ca="1" si="145"/>
        <v>4.0128586791419778</v>
      </c>
      <c r="L1894" s="23"/>
      <c r="M1894" s="26" t="str">
        <f t="shared" si="146"/>
        <v/>
      </c>
      <c r="N1894" s="48"/>
      <c r="O1894" s="28" t="str">
        <f t="shared" si="147"/>
        <v/>
      </c>
      <c r="P1894" s="26" t="str">
        <f t="shared" si="148"/>
        <v/>
      </c>
      <c r="Q1894" s="26" t="str">
        <f t="shared" si="149"/>
        <v/>
      </c>
    </row>
    <row r="1895" spans="5:17" x14ac:dyDescent="0.25">
      <c r="E1895" s="17">
        <v>1889</v>
      </c>
      <c r="F1895" s="17"/>
      <c r="G1895" s="40"/>
      <c r="H1895" s="43"/>
      <c r="I1895" s="20"/>
      <c r="J1895" s="17" t="s">
        <v>11</v>
      </c>
      <c r="K1895" s="23">
        <f t="shared" ca="1" si="145"/>
        <v>2.9293276926584655</v>
      </c>
      <c r="L1895" s="23"/>
      <c r="M1895" s="26" t="str">
        <f t="shared" si="146"/>
        <v/>
      </c>
      <c r="N1895" s="48"/>
      <c r="O1895" s="28" t="str">
        <f t="shared" si="147"/>
        <v/>
      </c>
      <c r="P1895" s="26" t="str">
        <f t="shared" si="148"/>
        <v/>
      </c>
      <c r="Q1895" s="26" t="str">
        <f t="shared" si="149"/>
        <v/>
      </c>
    </row>
    <row r="1896" spans="5:17" x14ac:dyDescent="0.25">
      <c r="E1896" s="17">
        <v>1890</v>
      </c>
      <c r="F1896" s="17"/>
      <c r="G1896" s="40"/>
      <c r="H1896" s="43"/>
      <c r="I1896" s="20"/>
      <c r="J1896" s="17" t="s">
        <v>11</v>
      </c>
      <c r="K1896" s="23">
        <f t="shared" ca="1" si="145"/>
        <v>3.1428621580227794</v>
      </c>
      <c r="L1896" s="23"/>
      <c r="M1896" s="26" t="str">
        <f t="shared" si="146"/>
        <v/>
      </c>
      <c r="N1896" s="48"/>
      <c r="O1896" s="28" t="str">
        <f t="shared" si="147"/>
        <v/>
      </c>
      <c r="P1896" s="26" t="str">
        <f t="shared" si="148"/>
        <v/>
      </c>
      <c r="Q1896" s="26" t="str">
        <f t="shared" si="149"/>
        <v/>
      </c>
    </row>
    <row r="1897" spans="5:17" x14ac:dyDescent="0.25">
      <c r="E1897" s="17">
        <v>1891</v>
      </c>
      <c r="F1897" s="17"/>
      <c r="G1897" s="40"/>
      <c r="H1897" s="43"/>
      <c r="I1897" s="20"/>
      <c r="J1897" s="17" t="s">
        <v>11</v>
      </c>
      <c r="K1897" s="23">
        <f t="shared" ca="1" si="145"/>
        <v>4.4750039195194677</v>
      </c>
      <c r="L1897" s="23"/>
      <c r="M1897" s="26" t="str">
        <f t="shared" si="146"/>
        <v/>
      </c>
      <c r="N1897" s="48"/>
      <c r="O1897" s="28" t="str">
        <f t="shared" si="147"/>
        <v/>
      </c>
      <c r="P1897" s="26" t="str">
        <f t="shared" si="148"/>
        <v/>
      </c>
      <c r="Q1897" s="26" t="str">
        <f t="shared" si="149"/>
        <v/>
      </c>
    </row>
    <row r="1898" spans="5:17" x14ac:dyDescent="0.25">
      <c r="E1898" s="17">
        <v>1892</v>
      </c>
      <c r="F1898" s="17"/>
      <c r="G1898" s="40"/>
      <c r="H1898" s="43"/>
      <c r="I1898" s="20"/>
      <c r="J1898" s="17" t="s">
        <v>11</v>
      </c>
      <c r="K1898" s="23">
        <f t="shared" ca="1" si="145"/>
        <v>4.2876010829459483</v>
      </c>
      <c r="L1898" s="23"/>
      <c r="M1898" s="26" t="str">
        <f t="shared" si="146"/>
        <v/>
      </c>
      <c r="N1898" s="48"/>
      <c r="O1898" s="28" t="str">
        <f t="shared" si="147"/>
        <v/>
      </c>
      <c r="P1898" s="26" t="str">
        <f t="shared" si="148"/>
        <v/>
      </c>
      <c r="Q1898" s="26" t="str">
        <f t="shared" si="149"/>
        <v/>
      </c>
    </row>
    <row r="1899" spans="5:17" x14ac:dyDescent="0.25">
      <c r="E1899" s="17">
        <v>1893</v>
      </c>
      <c r="F1899" s="17"/>
      <c r="G1899" s="40"/>
      <c r="H1899" s="43"/>
      <c r="I1899" s="20"/>
      <c r="J1899" s="17" t="s">
        <v>11</v>
      </c>
      <c r="K1899" s="23">
        <f t="shared" ref="K1899:K1962" ca="1" si="150">2.75+RAND()*(4.6-2.75)</f>
        <v>2.8994586270800879</v>
      </c>
      <c r="L1899" s="23"/>
      <c r="M1899" s="26" t="str">
        <f t="shared" si="146"/>
        <v/>
      </c>
      <c r="N1899" s="48"/>
      <c r="O1899" s="28" t="str">
        <f t="shared" si="147"/>
        <v/>
      </c>
      <c r="P1899" s="26" t="str">
        <f t="shared" si="148"/>
        <v/>
      </c>
      <c r="Q1899" s="26" t="str">
        <f t="shared" si="149"/>
        <v/>
      </c>
    </row>
    <row r="1900" spans="5:17" x14ac:dyDescent="0.25">
      <c r="E1900" s="17">
        <v>1894</v>
      </c>
      <c r="F1900" s="17"/>
      <c r="G1900" s="40"/>
      <c r="H1900" s="43"/>
      <c r="I1900" s="20"/>
      <c r="J1900" s="17" t="s">
        <v>11</v>
      </c>
      <c r="K1900" s="23">
        <f t="shared" ca="1" si="150"/>
        <v>4.2118852077512088</v>
      </c>
      <c r="L1900" s="23"/>
      <c r="M1900" s="26" t="str">
        <f t="shared" si="146"/>
        <v/>
      </c>
      <c r="N1900" s="48"/>
      <c r="O1900" s="28" t="str">
        <f t="shared" si="147"/>
        <v/>
      </c>
      <c r="P1900" s="26" t="str">
        <f t="shared" si="148"/>
        <v/>
      </c>
      <c r="Q1900" s="26" t="str">
        <f t="shared" si="149"/>
        <v/>
      </c>
    </row>
    <row r="1901" spans="5:17" x14ac:dyDescent="0.25">
      <c r="E1901" s="17">
        <v>1895</v>
      </c>
      <c r="F1901" s="17"/>
      <c r="G1901" s="40"/>
      <c r="H1901" s="43"/>
      <c r="I1901" s="20"/>
      <c r="J1901" s="17" t="s">
        <v>11</v>
      </c>
      <c r="K1901" s="23">
        <f t="shared" ca="1" si="150"/>
        <v>3.5847846526574902</v>
      </c>
      <c r="L1901" s="23"/>
      <c r="M1901" s="26" t="str">
        <f t="shared" si="146"/>
        <v/>
      </c>
      <c r="N1901" s="48"/>
      <c r="O1901" s="28" t="str">
        <f t="shared" si="147"/>
        <v/>
      </c>
      <c r="P1901" s="26" t="str">
        <f t="shared" si="148"/>
        <v/>
      </c>
      <c r="Q1901" s="26" t="str">
        <f t="shared" si="149"/>
        <v/>
      </c>
    </row>
    <row r="1902" spans="5:17" x14ac:dyDescent="0.25">
      <c r="E1902" s="17">
        <v>1896</v>
      </c>
      <c r="F1902" s="17"/>
      <c r="G1902" s="40"/>
      <c r="H1902" s="43"/>
      <c r="I1902" s="20"/>
      <c r="J1902" s="17" t="s">
        <v>11</v>
      </c>
      <c r="K1902" s="23">
        <f t="shared" ca="1" si="150"/>
        <v>3.1514235842970457</v>
      </c>
      <c r="L1902" s="23"/>
      <c r="M1902" s="26" t="str">
        <f t="shared" si="146"/>
        <v/>
      </c>
      <c r="N1902" s="48"/>
      <c r="O1902" s="28" t="str">
        <f t="shared" si="147"/>
        <v/>
      </c>
      <c r="P1902" s="26" t="str">
        <f t="shared" si="148"/>
        <v/>
      </c>
      <c r="Q1902" s="26" t="str">
        <f t="shared" si="149"/>
        <v/>
      </c>
    </row>
    <row r="1903" spans="5:17" x14ac:dyDescent="0.25">
      <c r="E1903" s="17">
        <v>1897</v>
      </c>
      <c r="F1903" s="17"/>
      <c r="G1903" s="40"/>
      <c r="H1903" s="43"/>
      <c r="I1903" s="20"/>
      <c r="J1903" s="17" t="s">
        <v>11</v>
      </c>
      <c r="K1903" s="23">
        <f t="shared" ca="1" si="150"/>
        <v>3.7930915583164779</v>
      </c>
      <c r="L1903" s="23"/>
      <c r="M1903" s="26" t="str">
        <f t="shared" si="146"/>
        <v/>
      </c>
      <c r="N1903" s="48"/>
      <c r="O1903" s="28" t="str">
        <f t="shared" si="147"/>
        <v/>
      </c>
      <c r="P1903" s="26" t="str">
        <f t="shared" si="148"/>
        <v/>
      </c>
      <c r="Q1903" s="26" t="str">
        <f t="shared" si="149"/>
        <v/>
      </c>
    </row>
    <row r="1904" spans="5:17" x14ac:dyDescent="0.25">
      <c r="E1904" s="17">
        <v>1898</v>
      </c>
      <c r="F1904" s="17"/>
      <c r="G1904" s="40"/>
      <c r="H1904" s="43"/>
      <c r="I1904" s="20"/>
      <c r="J1904" s="17" t="s">
        <v>11</v>
      </c>
      <c r="K1904" s="23">
        <f t="shared" ca="1" si="150"/>
        <v>4.0518000850107203</v>
      </c>
      <c r="L1904" s="23"/>
      <c r="M1904" s="26" t="str">
        <f t="shared" si="146"/>
        <v/>
      </c>
      <c r="N1904" s="48"/>
      <c r="O1904" s="28" t="str">
        <f t="shared" si="147"/>
        <v/>
      </c>
      <c r="P1904" s="26" t="str">
        <f t="shared" si="148"/>
        <v/>
      </c>
      <c r="Q1904" s="26" t="str">
        <f t="shared" si="149"/>
        <v/>
      </c>
    </row>
    <row r="1905" spans="5:17" x14ac:dyDescent="0.25">
      <c r="E1905" s="17">
        <v>1899</v>
      </c>
      <c r="F1905" s="17"/>
      <c r="G1905" s="40"/>
      <c r="H1905" s="43"/>
      <c r="I1905" s="20"/>
      <c r="J1905" s="17" t="s">
        <v>11</v>
      </c>
      <c r="K1905" s="23">
        <f t="shared" ca="1" si="150"/>
        <v>2.9645807826673902</v>
      </c>
      <c r="L1905" s="23"/>
      <c r="M1905" s="26" t="str">
        <f t="shared" si="146"/>
        <v/>
      </c>
      <c r="N1905" s="48"/>
      <c r="O1905" s="28" t="str">
        <f t="shared" si="147"/>
        <v/>
      </c>
      <c r="P1905" s="26" t="str">
        <f t="shared" si="148"/>
        <v/>
      </c>
      <c r="Q1905" s="26" t="str">
        <f t="shared" si="149"/>
        <v/>
      </c>
    </row>
    <row r="1906" spans="5:17" x14ac:dyDescent="0.25">
      <c r="E1906" s="17">
        <v>1900</v>
      </c>
      <c r="F1906" s="17"/>
      <c r="G1906" s="40"/>
      <c r="H1906" s="43"/>
      <c r="I1906" s="20"/>
      <c r="J1906" s="17" t="s">
        <v>11</v>
      </c>
      <c r="K1906" s="23">
        <f t="shared" ca="1" si="150"/>
        <v>4.5187456581091352</v>
      </c>
      <c r="L1906" s="23"/>
      <c r="M1906" s="26" t="str">
        <f t="shared" si="146"/>
        <v/>
      </c>
      <c r="N1906" s="48"/>
      <c r="O1906" s="28" t="str">
        <f t="shared" si="147"/>
        <v/>
      </c>
      <c r="P1906" s="26" t="str">
        <f t="shared" si="148"/>
        <v/>
      </c>
      <c r="Q1906" s="26" t="str">
        <f t="shared" si="149"/>
        <v/>
      </c>
    </row>
    <row r="1907" spans="5:17" x14ac:dyDescent="0.25">
      <c r="E1907" s="17">
        <v>1901</v>
      </c>
      <c r="F1907" s="17"/>
      <c r="G1907" s="40"/>
      <c r="H1907" s="43"/>
      <c r="I1907" s="20"/>
      <c r="J1907" s="17" t="s">
        <v>11</v>
      </c>
      <c r="K1907" s="23">
        <f t="shared" ca="1" si="150"/>
        <v>3.4141928635382452</v>
      </c>
      <c r="L1907" s="23"/>
      <c r="M1907" s="26" t="str">
        <f t="shared" si="146"/>
        <v/>
      </c>
      <c r="N1907" s="48"/>
      <c r="O1907" s="28" t="str">
        <f t="shared" si="147"/>
        <v/>
      </c>
      <c r="P1907" s="26" t="str">
        <f t="shared" si="148"/>
        <v/>
      </c>
      <c r="Q1907" s="26" t="str">
        <f t="shared" si="149"/>
        <v/>
      </c>
    </row>
    <row r="1908" spans="5:17" x14ac:dyDescent="0.25">
      <c r="E1908" s="17">
        <v>1902</v>
      </c>
      <c r="F1908" s="17"/>
      <c r="G1908" s="40"/>
      <c r="H1908" s="43"/>
      <c r="I1908" s="20"/>
      <c r="J1908" s="17" t="s">
        <v>11</v>
      </c>
      <c r="K1908" s="23">
        <f t="shared" ca="1" si="150"/>
        <v>3.9567805226955088</v>
      </c>
      <c r="L1908" s="23"/>
      <c r="M1908" s="26" t="str">
        <f t="shared" si="146"/>
        <v/>
      </c>
      <c r="N1908" s="48"/>
      <c r="O1908" s="28" t="str">
        <f t="shared" si="147"/>
        <v/>
      </c>
      <c r="P1908" s="26" t="str">
        <f t="shared" si="148"/>
        <v/>
      </c>
      <c r="Q1908" s="26" t="str">
        <f t="shared" si="149"/>
        <v/>
      </c>
    </row>
    <row r="1909" spans="5:17" x14ac:dyDescent="0.25">
      <c r="E1909" s="17">
        <v>1903</v>
      </c>
      <c r="F1909" s="17"/>
      <c r="G1909" s="40"/>
      <c r="H1909" s="43"/>
      <c r="I1909" s="20"/>
      <c r="J1909" s="17" t="s">
        <v>11</v>
      </c>
      <c r="K1909" s="23">
        <f t="shared" ca="1" si="150"/>
        <v>4.586700891154786</v>
      </c>
      <c r="L1909" s="23"/>
      <c r="M1909" s="26" t="str">
        <f t="shared" si="146"/>
        <v/>
      </c>
      <c r="N1909" s="48"/>
      <c r="O1909" s="28" t="str">
        <f t="shared" si="147"/>
        <v/>
      </c>
      <c r="P1909" s="26" t="str">
        <f t="shared" si="148"/>
        <v/>
      </c>
      <c r="Q1909" s="26" t="str">
        <f t="shared" si="149"/>
        <v/>
      </c>
    </row>
    <row r="1910" spans="5:17" x14ac:dyDescent="0.25">
      <c r="E1910" s="17">
        <v>1904</v>
      </c>
      <c r="F1910" s="17"/>
      <c r="G1910" s="40"/>
      <c r="H1910" s="43"/>
      <c r="I1910" s="20"/>
      <c r="J1910" s="17" t="s">
        <v>11</v>
      </c>
      <c r="K1910" s="23">
        <f t="shared" ca="1" si="150"/>
        <v>3.8753186026701738</v>
      </c>
      <c r="L1910" s="23"/>
      <c r="M1910" s="26" t="str">
        <f t="shared" si="146"/>
        <v/>
      </c>
      <c r="N1910" s="48"/>
      <c r="O1910" s="28" t="str">
        <f t="shared" si="147"/>
        <v/>
      </c>
      <c r="P1910" s="26" t="str">
        <f t="shared" si="148"/>
        <v/>
      </c>
      <c r="Q1910" s="26" t="str">
        <f t="shared" si="149"/>
        <v/>
      </c>
    </row>
    <row r="1911" spans="5:17" x14ac:dyDescent="0.25">
      <c r="E1911" s="17">
        <v>1905</v>
      </c>
      <c r="F1911" s="17"/>
      <c r="G1911" s="40"/>
      <c r="H1911" s="43"/>
      <c r="I1911" s="20"/>
      <c r="J1911" s="17" t="s">
        <v>11</v>
      </c>
      <c r="K1911" s="23">
        <f t="shared" ca="1" si="150"/>
        <v>3.737835005777884</v>
      </c>
      <c r="L1911" s="23"/>
      <c r="M1911" s="26" t="str">
        <f t="shared" si="146"/>
        <v/>
      </c>
      <c r="N1911" s="48"/>
      <c r="O1911" s="28" t="str">
        <f t="shared" si="147"/>
        <v/>
      </c>
      <c r="P1911" s="26" t="str">
        <f t="shared" si="148"/>
        <v/>
      </c>
      <c r="Q1911" s="26" t="str">
        <f t="shared" si="149"/>
        <v/>
      </c>
    </row>
    <row r="1912" spans="5:17" x14ac:dyDescent="0.25">
      <c r="E1912" s="17">
        <v>1906</v>
      </c>
      <c r="F1912" s="17"/>
      <c r="G1912" s="40"/>
      <c r="H1912" s="43"/>
      <c r="I1912" s="20"/>
      <c r="J1912" s="17" t="s">
        <v>11</v>
      </c>
      <c r="K1912" s="23">
        <f t="shared" ca="1" si="150"/>
        <v>3.1046147895661034</v>
      </c>
      <c r="L1912" s="23"/>
      <c r="M1912" s="26" t="str">
        <f t="shared" si="146"/>
        <v/>
      </c>
      <c r="N1912" s="48"/>
      <c r="O1912" s="28" t="str">
        <f t="shared" si="147"/>
        <v/>
      </c>
      <c r="P1912" s="26" t="str">
        <f t="shared" si="148"/>
        <v/>
      </c>
      <c r="Q1912" s="26" t="str">
        <f t="shared" si="149"/>
        <v/>
      </c>
    </row>
    <row r="1913" spans="5:17" x14ac:dyDescent="0.25">
      <c r="E1913" s="17">
        <v>1907</v>
      </c>
      <c r="F1913" s="17"/>
      <c r="G1913" s="40"/>
      <c r="H1913" s="43"/>
      <c r="I1913" s="20"/>
      <c r="J1913" s="17" t="s">
        <v>11</v>
      </c>
      <c r="K1913" s="23">
        <f t="shared" ca="1" si="150"/>
        <v>3.9436486079707809</v>
      </c>
      <c r="L1913" s="23"/>
      <c r="M1913" s="26" t="str">
        <f t="shared" si="146"/>
        <v/>
      </c>
      <c r="N1913" s="48"/>
      <c r="O1913" s="28" t="str">
        <f t="shared" si="147"/>
        <v/>
      </c>
      <c r="P1913" s="26" t="str">
        <f t="shared" si="148"/>
        <v/>
      </c>
      <c r="Q1913" s="26" t="str">
        <f t="shared" si="149"/>
        <v/>
      </c>
    </row>
    <row r="1914" spans="5:17" x14ac:dyDescent="0.25">
      <c r="E1914" s="17">
        <v>1908</v>
      </c>
      <c r="F1914" s="17"/>
      <c r="G1914" s="40"/>
      <c r="H1914" s="43"/>
      <c r="I1914" s="20"/>
      <c r="J1914" s="17" t="s">
        <v>11</v>
      </c>
      <c r="K1914" s="23">
        <f t="shared" ca="1" si="150"/>
        <v>3.9454489737533036</v>
      </c>
      <c r="L1914" s="23"/>
      <c r="M1914" s="26" t="str">
        <f t="shared" si="146"/>
        <v/>
      </c>
      <c r="N1914" s="48"/>
      <c r="O1914" s="28" t="str">
        <f t="shared" si="147"/>
        <v/>
      </c>
      <c r="P1914" s="26" t="str">
        <f t="shared" si="148"/>
        <v/>
      </c>
      <c r="Q1914" s="26" t="str">
        <f t="shared" si="149"/>
        <v/>
      </c>
    </row>
    <row r="1915" spans="5:17" x14ac:dyDescent="0.25">
      <c r="E1915" s="17">
        <v>1909</v>
      </c>
      <c r="F1915" s="17"/>
      <c r="G1915" s="40"/>
      <c r="H1915" s="43"/>
      <c r="I1915" s="20"/>
      <c r="J1915" s="17" t="s">
        <v>11</v>
      </c>
      <c r="K1915" s="23">
        <f t="shared" ca="1" si="150"/>
        <v>3.2092317995428088</v>
      </c>
      <c r="L1915" s="23"/>
      <c r="M1915" s="26" t="str">
        <f t="shared" si="146"/>
        <v/>
      </c>
      <c r="N1915" s="48"/>
      <c r="O1915" s="28" t="str">
        <f t="shared" si="147"/>
        <v/>
      </c>
      <c r="P1915" s="26" t="str">
        <f t="shared" si="148"/>
        <v/>
      </c>
      <c r="Q1915" s="26" t="str">
        <f t="shared" si="149"/>
        <v/>
      </c>
    </row>
    <row r="1916" spans="5:17" x14ac:dyDescent="0.25">
      <c r="E1916" s="17">
        <v>1910</v>
      </c>
      <c r="F1916" s="17"/>
      <c r="G1916" s="40"/>
      <c r="H1916" s="43"/>
      <c r="I1916" s="20"/>
      <c r="J1916" s="17" t="s">
        <v>11</v>
      </c>
      <c r="K1916" s="23">
        <f t="shared" ca="1" si="150"/>
        <v>3.9244905689505258</v>
      </c>
      <c r="L1916" s="23"/>
      <c r="M1916" s="26" t="str">
        <f t="shared" si="146"/>
        <v/>
      </c>
      <c r="N1916" s="48"/>
      <c r="O1916" s="28" t="str">
        <f t="shared" si="147"/>
        <v/>
      </c>
      <c r="P1916" s="26" t="str">
        <f t="shared" si="148"/>
        <v/>
      </c>
      <c r="Q1916" s="26" t="str">
        <f t="shared" si="149"/>
        <v/>
      </c>
    </row>
    <row r="1917" spans="5:17" x14ac:dyDescent="0.25">
      <c r="E1917" s="17">
        <v>1911</v>
      </c>
      <c r="F1917" s="17"/>
      <c r="G1917" s="40"/>
      <c r="H1917" s="43"/>
      <c r="I1917" s="20"/>
      <c r="J1917" s="17" t="s">
        <v>11</v>
      </c>
      <c r="K1917" s="23">
        <f t="shared" ca="1" si="150"/>
        <v>3.1596309329963725</v>
      </c>
      <c r="L1917" s="23"/>
      <c r="M1917" s="26" t="str">
        <f t="shared" si="146"/>
        <v/>
      </c>
      <c r="N1917" s="48"/>
      <c r="O1917" s="28" t="str">
        <f t="shared" si="147"/>
        <v/>
      </c>
      <c r="P1917" s="26" t="str">
        <f t="shared" si="148"/>
        <v/>
      </c>
      <c r="Q1917" s="26" t="str">
        <f t="shared" si="149"/>
        <v/>
      </c>
    </row>
    <row r="1918" spans="5:17" x14ac:dyDescent="0.25">
      <c r="E1918" s="17">
        <v>1912</v>
      </c>
      <c r="F1918" s="17"/>
      <c r="G1918" s="40"/>
      <c r="H1918" s="43"/>
      <c r="I1918" s="20"/>
      <c r="J1918" s="17" t="s">
        <v>11</v>
      </c>
      <c r="K1918" s="23">
        <f t="shared" ca="1" si="150"/>
        <v>2.9310216257802031</v>
      </c>
      <c r="L1918" s="23"/>
      <c r="M1918" s="26" t="str">
        <f t="shared" si="146"/>
        <v/>
      </c>
      <c r="N1918" s="48"/>
      <c r="O1918" s="28" t="str">
        <f t="shared" si="147"/>
        <v/>
      </c>
      <c r="P1918" s="26" t="str">
        <f t="shared" si="148"/>
        <v/>
      </c>
      <c r="Q1918" s="26" t="str">
        <f t="shared" si="149"/>
        <v/>
      </c>
    </row>
    <row r="1919" spans="5:17" x14ac:dyDescent="0.25">
      <c r="E1919" s="17">
        <v>1913</v>
      </c>
      <c r="F1919" s="17"/>
      <c r="G1919" s="40"/>
      <c r="H1919" s="43"/>
      <c r="I1919" s="20"/>
      <c r="J1919" s="17" t="s">
        <v>11</v>
      </c>
      <c r="K1919" s="23">
        <f t="shared" ca="1" si="150"/>
        <v>3.4291280838895228</v>
      </c>
      <c r="L1919" s="23"/>
      <c r="M1919" s="26" t="str">
        <f t="shared" si="146"/>
        <v/>
      </c>
      <c r="N1919" s="48"/>
      <c r="O1919" s="28" t="str">
        <f t="shared" si="147"/>
        <v/>
      </c>
      <c r="P1919" s="26" t="str">
        <f t="shared" si="148"/>
        <v/>
      </c>
      <c r="Q1919" s="26" t="str">
        <f t="shared" si="149"/>
        <v/>
      </c>
    </row>
    <row r="1920" spans="5:17" x14ac:dyDescent="0.25">
      <c r="E1920" s="17">
        <v>1914</v>
      </c>
      <c r="F1920" s="17"/>
      <c r="G1920" s="40"/>
      <c r="H1920" s="43"/>
      <c r="I1920" s="20"/>
      <c r="J1920" s="17" t="s">
        <v>11</v>
      </c>
      <c r="K1920" s="23">
        <f t="shared" ca="1" si="150"/>
        <v>3.1618098093395428</v>
      </c>
      <c r="L1920" s="23"/>
      <c r="M1920" s="26" t="str">
        <f t="shared" si="146"/>
        <v/>
      </c>
      <c r="N1920" s="48"/>
      <c r="O1920" s="28" t="str">
        <f t="shared" si="147"/>
        <v/>
      </c>
      <c r="P1920" s="26" t="str">
        <f t="shared" si="148"/>
        <v/>
      </c>
      <c r="Q1920" s="26" t="str">
        <f t="shared" si="149"/>
        <v/>
      </c>
    </row>
    <row r="1921" spans="5:17" x14ac:dyDescent="0.25">
      <c r="E1921" s="17">
        <v>1915</v>
      </c>
      <c r="F1921" s="17"/>
      <c r="G1921" s="40"/>
      <c r="H1921" s="43"/>
      <c r="I1921" s="20"/>
      <c r="J1921" s="17" t="s">
        <v>11</v>
      </c>
      <c r="K1921" s="23">
        <f t="shared" ca="1" si="150"/>
        <v>4.4316940997034076</v>
      </c>
      <c r="L1921" s="23"/>
      <c r="M1921" s="26" t="str">
        <f t="shared" si="146"/>
        <v/>
      </c>
      <c r="N1921" s="48"/>
      <c r="O1921" s="28" t="str">
        <f t="shared" si="147"/>
        <v/>
      </c>
      <c r="P1921" s="26" t="str">
        <f t="shared" si="148"/>
        <v/>
      </c>
      <c r="Q1921" s="26" t="str">
        <f t="shared" si="149"/>
        <v/>
      </c>
    </row>
    <row r="1922" spans="5:17" x14ac:dyDescent="0.25">
      <c r="E1922" s="17">
        <v>1916</v>
      </c>
      <c r="F1922" s="17"/>
      <c r="G1922" s="40"/>
      <c r="H1922" s="43"/>
      <c r="I1922" s="20"/>
      <c r="J1922" s="17" t="s">
        <v>11</v>
      </c>
      <c r="K1922" s="23">
        <f t="shared" ca="1" si="150"/>
        <v>3.7061857492544794</v>
      </c>
      <c r="L1922" s="23"/>
      <c r="M1922" s="26" t="str">
        <f t="shared" si="146"/>
        <v/>
      </c>
      <c r="N1922" s="48"/>
      <c r="O1922" s="28" t="str">
        <f t="shared" si="147"/>
        <v/>
      </c>
      <c r="P1922" s="26" t="str">
        <f t="shared" si="148"/>
        <v/>
      </c>
      <c r="Q1922" s="26" t="str">
        <f t="shared" si="149"/>
        <v/>
      </c>
    </row>
    <row r="1923" spans="5:17" x14ac:dyDescent="0.25">
      <c r="E1923" s="17">
        <v>1917</v>
      </c>
      <c r="F1923" s="17"/>
      <c r="G1923" s="40"/>
      <c r="H1923" s="43"/>
      <c r="I1923" s="20"/>
      <c r="J1923" s="17" t="s">
        <v>11</v>
      </c>
      <c r="K1923" s="23">
        <f t="shared" ca="1" si="150"/>
        <v>4.5057751300660076</v>
      </c>
      <c r="L1923" s="23"/>
      <c r="M1923" s="26" t="str">
        <f t="shared" si="146"/>
        <v/>
      </c>
      <c r="N1923" s="48"/>
      <c r="O1923" s="28" t="str">
        <f t="shared" si="147"/>
        <v/>
      </c>
      <c r="P1923" s="26" t="str">
        <f t="shared" si="148"/>
        <v/>
      </c>
      <c r="Q1923" s="26" t="str">
        <f t="shared" si="149"/>
        <v/>
      </c>
    </row>
    <row r="1924" spans="5:17" x14ac:dyDescent="0.25">
      <c r="E1924" s="17">
        <v>1918</v>
      </c>
      <c r="F1924" s="17"/>
      <c r="G1924" s="40"/>
      <c r="H1924" s="43"/>
      <c r="I1924" s="20"/>
      <c r="J1924" s="17" t="s">
        <v>11</v>
      </c>
      <c r="K1924" s="23">
        <f t="shared" ca="1" si="150"/>
        <v>3.7996231600226347</v>
      </c>
      <c r="L1924" s="23"/>
      <c r="M1924" s="26" t="str">
        <f t="shared" si="146"/>
        <v/>
      </c>
      <c r="N1924" s="48"/>
      <c r="O1924" s="28" t="str">
        <f t="shared" si="147"/>
        <v/>
      </c>
      <c r="P1924" s="26" t="str">
        <f t="shared" si="148"/>
        <v/>
      </c>
      <c r="Q1924" s="26" t="str">
        <f t="shared" si="149"/>
        <v/>
      </c>
    </row>
    <row r="1925" spans="5:17" x14ac:dyDescent="0.25">
      <c r="E1925" s="17">
        <v>1919</v>
      </c>
      <c r="F1925" s="17"/>
      <c r="G1925" s="40"/>
      <c r="H1925" s="43"/>
      <c r="I1925" s="20"/>
      <c r="J1925" s="17" t="s">
        <v>11</v>
      </c>
      <c r="K1925" s="23">
        <f t="shared" ca="1" si="150"/>
        <v>2.9425680526862643</v>
      </c>
      <c r="L1925" s="23"/>
      <c r="M1925" s="26" t="str">
        <f t="shared" si="146"/>
        <v/>
      </c>
      <c r="N1925" s="48"/>
      <c r="O1925" s="28" t="str">
        <f t="shared" si="147"/>
        <v/>
      </c>
      <c r="P1925" s="26" t="str">
        <f t="shared" si="148"/>
        <v/>
      </c>
      <c r="Q1925" s="26" t="str">
        <f t="shared" si="149"/>
        <v/>
      </c>
    </row>
    <row r="1926" spans="5:17" x14ac:dyDescent="0.25">
      <c r="E1926" s="17">
        <v>1920</v>
      </c>
      <c r="F1926" s="17"/>
      <c r="G1926" s="40"/>
      <c r="H1926" s="43"/>
      <c r="I1926" s="20"/>
      <c r="J1926" s="17" t="s">
        <v>11</v>
      </c>
      <c r="K1926" s="23">
        <f t="shared" ca="1" si="150"/>
        <v>4.2735391725325069</v>
      </c>
      <c r="L1926" s="23"/>
      <c r="M1926" s="26" t="str">
        <f t="shared" si="146"/>
        <v/>
      </c>
      <c r="N1926" s="48"/>
      <c r="O1926" s="28" t="str">
        <f t="shared" si="147"/>
        <v/>
      </c>
      <c r="P1926" s="26" t="str">
        <f t="shared" si="148"/>
        <v/>
      </c>
      <c r="Q1926" s="26" t="str">
        <f t="shared" si="149"/>
        <v/>
      </c>
    </row>
    <row r="1927" spans="5:17" x14ac:dyDescent="0.25">
      <c r="E1927" s="17">
        <v>1921</v>
      </c>
      <c r="F1927" s="17"/>
      <c r="G1927" s="40"/>
      <c r="H1927" s="43"/>
      <c r="I1927" s="20"/>
      <c r="J1927" s="17" t="s">
        <v>11</v>
      </c>
      <c r="K1927" s="23">
        <f t="shared" ca="1" si="150"/>
        <v>3.6260606697040147</v>
      </c>
      <c r="L1927" s="23"/>
      <c r="M1927" s="26" t="str">
        <f t="shared" si="146"/>
        <v/>
      </c>
      <c r="N1927" s="48"/>
      <c r="O1927" s="28" t="str">
        <f t="shared" si="147"/>
        <v/>
      </c>
      <c r="P1927" s="26" t="str">
        <f t="shared" si="148"/>
        <v/>
      </c>
      <c r="Q1927" s="26" t="str">
        <f t="shared" si="149"/>
        <v/>
      </c>
    </row>
    <row r="1928" spans="5:17" x14ac:dyDescent="0.25">
      <c r="E1928" s="17">
        <v>1922</v>
      </c>
      <c r="F1928" s="17"/>
      <c r="G1928" s="40"/>
      <c r="H1928" s="43"/>
      <c r="I1928" s="20"/>
      <c r="J1928" s="17" t="s">
        <v>11</v>
      </c>
      <c r="K1928" s="23">
        <f t="shared" ca="1" si="150"/>
        <v>2.9903461783511869</v>
      </c>
      <c r="L1928" s="23"/>
      <c r="M1928" s="26" t="str">
        <f t="shared" ref="M1928:M1991" si="151">IF(N1927&lt;&gt;"",IF(M1927=1,IF(N1927="GAGNÉ",1,2),IF(N1927="GAGNÉ",INDEX(fibo,MATCH(M1927,fibo,0)-2),INDEX(fibo,MATCH(M1927,fibo,0),1)+INDEX(fibo,MATCH(M1927,fibo,0)-1))),"")</f>
        <v/>
      </c>
      <c r="N1928" s="48"/>
      <c r="O1928" s="28" t="str">
        <f t="shared" si="147"/>
        <v/>
      </c>
      <c r="P1928" s="26" t="str">
        <f t="shared" si="148"/>
        <v/>
      </c>
      <c r="Q1928" s="26" t="str">
        <f t="shared" si="149"/>
        <v/>
      </c>
    </row>
    <row r="1929" spans="5:17" x14ac:dyDescent="0.25">
      <c r="E1929" s="17">
        <v>1923</v>
      </c>
      <c r="F1929" s="17"/>
      <c r="G1929" s="40"/>
      <c r="H1929" s="43"/>
      <c r="I1929" s="20"/>
      <c r="J1929" s="17" t="s">
        <v>11</v>
      </c>
      <c r="K1929" s="23">
        <f t="shared" ca="1" si="150"/>
        <v>3.0790619710243692</v>
      </c>
      <c r="L1929" s="23"/>
      <c r="M1929" s="26" t="str">
        <f t="shared" si="151"/>
        <v/>
      </c>
      <c r="N1929" s="48"/>
      <c r="O1929" s="28" t="str">
        <f t="shared" ref="O1929:O1992" si="152">IF(N1929="GAGNÉ",K1929*M1929,IF(N1929="PERDU","0,00 €",""))</f>
        <v/>
      </c>
      <c r="P1929" s="26" t="str">
        <f t="shared" ref="P1929:P1992" si="153">IF(N1929="GAGNÉ",O1929-M1929,IF(N1929="PERDU",-M1929,""))</f>
        <v/>
      </c>
      <c r="Q1929" s="26" t="str">
        <f t="shared" ref="Q1929:Q1992" si="154">IF(N1929="GAGNÉ",O1929-M1929+Q1928,IF(N1929="PERDU",Q1928-M1929,""))</f>
        <v/>
      </c>
    </row>
    <row r="1930" spans="5:17" x14ac:dyDescent="0.25">
      <c r="E1930" s="17">
        <v>1924</v>
      </c>
      <c r="F1930" s="17"/>
      <c r="G1930" s="40"/>
      <c r="H1930" s="43"/>
      <c r="I1930" s="20"/>
      <c r="J1930" s="17" t="s">
        <v>11</v>
      </c>
      <c r="K1930" s="23">
        <f t="shared" ca="1" si="150"/>
        <v>3.4851362026491515</v>
      </c>
      <c r="L1930" s="23"/>
      <c r="M1930" s="26" t="str">
        <f t="shared" si="151"/>
        <v/>
      </c>
      <c r="N1930" s="48"/>
      <c r="O1930" s="28" t="str">
        <f t="shared" si="152"/>
        <v/>
      </c>
      <c r="P1930" s="26" t="str">
        <f t="shared" si="153"/>
        <v/>
      </c>
      <c r="Q1930" s="26" t="str">
        <f t="shared" si="154"/>
        <v/>
      </c>
    </row>
    <row r="1931" spans="5:17" x14ac:dyDescent="0.25">
      <c r="E1931" s="17">
        <v>1925</v>
      </c>
      <c r="F1931" s="17"/>
      <c r="G1931" s="40"/>
      <c r="H1931" s="43"/>
      <c r="I1931" s="20"/>
      <c r="J1931" s="17" t="s">
        <v>11</v>
      </c>
      <c r="K1931" s="23">
        <f t="shared" ca="1" si="150"/>
        <v>3.5234725993128375</v>
      </c>
      <c r="L1931" s="23"/>
      <c r="M1931" s="26" t="str">
        <f t="shared" si="151"/>
        <v/>
      </c>
      <c r="N1931" s="48"/>
      <c r="O1931" s="28" t="str">
        <f t="shared" si="152"/>
        <v/>
      </c>
      <c r="P1931" s="26" t="str">
        <f t="shared" si="153"/>
        <v/>
      </c>
      <c r="Q1931" s="26" t="str">
        <f t="shared" si="154"/>
        <v/>
      </c>
    </row>
    <row r="1932" spans="5:17" x14ac:dyDescent="0.25">
      <c r="E1932" s="17">
        <v>1926</v>
      </c>
      <c r="F1932" s="17"/>
      <c r="G1932" s="40"/>
      <c r="H1932" s="43"/>
      <c r="I1932" s="20"/>
      <c r="J1932" s="17" t="s">
        <v>11</v>
      </c>
      <c r="K1932" s="23">
        <f t="shared" ca="1" si="150"/>
        <v>3.1395651724118245</v>
      </c>
      <c r="L1932" s="23"/>
      <c r="M1932" s="26" t="str">
        <f t="shared" si="151"/>
        <v/>
      </c>
      <c r="N1932" s="48"/>
      <c r="O1932" s="28" t="str">
        <f t="shared" si="152"/>
        <v/>
      </c>
      <c r="P1932" s="26" t="str">
        <f t="shared" si="153"/>
        <v/>
      </c>
      <c r="Q1932" s="26" t="str">
        <f t="shared" si="154"/>
        <v/>
      </c>
    </row>
    <row r="1933" spans="5:17" x14ac:dyDescent="0.25">
      <c r="E1933" s="17">
        <v>1927</v>
      </c>
      <c r="F1933" s="17"/>
      <c r="G1933" s="40"/>
      <c r="H1933" s="43"/>
      <c r="I1933" s="20"/>
      <c r="J1933" s="17" t="s">
        <v>11</v>
      </c>
      <c r="K1933" s="23">
        <f t="shared" ca="1" si="150"/>
        <v>4.1260922164734755</v>
      </c>
      <c r="L1933" s="23"/>
      <c r="M1933" s="26" t="str">
        <f t="shared" si="151"/>
        <v/>
      </c>
      <c r="N1933" s="48"/>
      <c r="O1933" s="28" t="str">
        <f t="shared" si="152"/>
        <v/>
      </c>
      <c r="P1933" s="26" t="str">
        <f t="shared" si="153"/>
        <v/>
      </c>
      <c r="Q1933" s="26" t="str">
        <f t="shared" si="154"/>
        <v/>
      </c>
    </row>
    <row r="1934" spans="5:17" x14ac:dyDescent="0.25">
      <c r="E1934" s="17">
        <v>1928</v>
      </c>
      <c r="F1934" s="17"/>
      <c r="G1934" s="40"/>
      <c r="H1934" s="43"/>
      <c r="I1934" s="20"/>
      <c r="J1934" s="17" t="s">
        <v>11</v>
      </c>
      <c r="K1934" s="23">
        <f t="shared" ca="1" si="150"/>
        <v>4.0478638829314875</v>
      </c>
      <c r="L1934" s="23"/>
      <c r="M1934" s="26" t="str">
        <f t="shared" si="151"/>
        <v/>
      </c>
      <c r="N1934" s="48"/>
      <c r="O1934" s="28" t="str">
        <f t="shared" si="152"/>
        <v/>
      </c>
      <c r="P1934" s="26" t="str">
        <f t="shared" si="153"/>
        <v/>
      </c>
      <c r="Q1934" s="26" t="str">
        <f t="shared" si="154"/>
        <v/>
      </c>
    </row>
    <row r="1935" spans="5:17" x14ac:dyDescent="0.25">
      <c r="E1935" s="17">
        <v>1929</v>
      </c>
      <c r="F1935" s="17"/>
      <c r="G1935" s="40"/>
      <c r="H1935" s="43"/>
      <c r="I1935" s="20"/>
      <c r="J1935" s="17" t="s">
        <v>11</v>
      </c>
      <c r="K1935" s="23">
        <f t="shared" ca="1" si="150"/>
        <v>4.0974362066205368</v>
      </c>
      <c r="L1935" s="23"/>
      <c r="M1935" s="26" t="str">
        <f t="shared" si="151"/>
        <v/>
      </c>
      <c r="N1935" s="48"/>
      <c r="O1935" s="28" t="str">
        <f t="shared" si="152"/>
        <v/>
      </c>
      <c r="P1935" s="26" t="str">
        <f t="shared" si="153"/>
        <v/>
      </c>
      <c r="Q1935" s="26" t="str">
        <f t="shared" si="154"/>
        <v/>
      </c>
    </row>
    <row r="1936" spans="5:17" x14ac:dyDescent="0.25">
      <c r="E1936" s="17">
        <v>1930</v>
      </c>
      <c r="F1936" s="17"/>
      <c r="G1936" s="40"/>
      <c r="H1936" s="43"/>
      <c r="I1936" s="20"/>
      <c r="J1936" s="17" t="s">
        <v>11</v>
      </c>
      <c r="K1936" s="23">
        <f t="shared" ca="1" si="150"/>
        <v>3.6929683039030943</v>
      </c>
      <c r="L1936" s="23"/>
      <c r="M1936" s="26" t="str">
        <f t="shared" si="151"/>
        <v/>
      </c>
      <c r="N1936" s="48"/>
      <c r="O1936" s="28" t="str">
        <f t="shared" si="152"/>
        <v/>
      </c>
      <c r="P1936" s="26" t="str">
        <f t="shared" si="153"/>
        <v/>
      </c>
      <c r="Q1936" s="26" t="str">
        <f t="shared" si="154"/>
        <v/>
      </c>
    </row>
    <row r="1937" spans="5:17" x14ac:dyDescent="0.25">
      <c r="E1937" s="17">
        <v>1931</v>
      </c>
      <c r="F1937" s="17"/>
      <c r="G1937" s="40"/>
      <c r="H1937" s="43"/>
      <c r="I1937" s="20"/>
      <c r="J1937" s="17" t="s">
        <v>11</v>
      </c>
      <c r="K1937" s="23">
        <f t="shared" ca="1" si="150"/>
        <v>2.8458054216992688</v>
      </c>
      <c r="L1937" s="23"/>
      <c r="M1937" s="26" t="str">
        <f t="shared" si="151"/>
        <v/>
      </c>
      <c r="N1937" s="48"/>
      <c r="O1937" s="28" t="str">
        <f t="shared" si="152"/>
        <v/>
      </c>
      <c r="P1937" s="26" t="str">
        <f t="shared" si="153"/>
        <v/>
      </c>
      <c r="Q1937" s="26" t="str">
        <f t="shared" si="154"/>
        <v/>
      </c>
    </row>
    <row r="1938" spans="5:17" x14ac:dyDescent="0.25">
      <c r="E1938" s="17">
        <v>1932</v>
      </c>
      <c r="F1938" s="17"/>
      <c r="G1938" s="40"/>
      <c r="H1938" s="43"/>
      <c r="I1938" s="20"/>
      <c r="J1938" s="17" t="s">
        <v>11</v>
      </c>
      <c r="K1938" s="23">
        <f t="shared" ca="1" si="150"/>
        <v>4.3586121621025455</v>
      </c>
      <c r="L1938" s="23"/>
      <c r="M1938" s="26" t="str">
        <f t="shared" si="151"/>
        <v/>
      </c>
      <c r="N1938" s="48"/>
      <c r="O1938" s="28" t="str">
        <f t="shared" si="152"/>
        <v/>
      </c>
      <c r="P1938" s="26" t="str">
        <f t="shared" si="153"/>
        <v/>
      </c>
      <c r="Q1938" s="26" t="str">
        <f t="shared" si="154"/>
        <v/>
      </c>
    </row>
    <row r="1939" spans="5:17" x14ac:dyDescent="0.25">
      <c r="E1939" s="17">
        <v>1933</v>
      </c>
      <c r="F1939" s="17"/>
      <c r="G1939" s="40"/>
      <c r="H1939" s="43"/>
      <c r="I1939" s="20"/>
      <c r="J1939" s="17" t="s">
        <v>11</v>
      </c>
      <c r="K1939" s="23">
        <f t="shared" ca="1" si="150"/>
        <v>3.4725672162614494</v>
      </c>
      <c r="L1939" s="23"/>
      <c r="M1939" s="26" t="str">
        <f t="shared" si="151"/>
        <v/>
      </c>
      <c r="N1939" s="48"/>
      <c r="O1939" s="28" t="str">
        <f t="shared" si="152"/>
        <v/>
      </c>
      <c r="P1939" s="26" t="str">
        <f t="shared" si="153"/>
        <v/>
      </c>
      <c r="Q1939" s="26" t="str">
        <f t="shared" si="154"/>
        <v/>
      </c>
    </row>
    <row r="1940" spans="5:17" x14ac:dyDescent="0.25">
      <c r="E1940" s="17">
        <v>1934</v>
      </c>
      <c r="F1940" s="17"/>
      <c r="G1940" s="40"/>
      <c r="H1940" s="43"/>
      <c r="I1940" s="20"/>
      <c r="J1940" s="17" t="s">
        <v>11</v>
      </c>
      <c r="K1940" s="23">
        <f t="shared" ca="1" si="150"/>
        <v>3.0793191137474558</v>
      </c>
      <c r="L1940" s="23"/>
      <c r="M1940" s="26" t="str">
        <f t="shared" si="151"/>
        <v/>
      </c>
      <c r="N1940" s="48"/>
      <c r="O1940" s="28" t="str">
        <f t="shared" si="152"/>
        <v/>
      </c>
      <c r="P1940" s="26" t="str">
        <f t="shared" si="153"/>
        <v/>
      </c>
      <c r="Q1940" s="26" t="str">
        <f t="shared" si="154"/>
        <v/>
      </c>
    </row>
    <row r="1941" spans="5:17" x14ac:dyDescent="0.25">
      <c r="E1941" s="17">
        <v>1935</v>
      </c>
      <c r="F1941" s="17"/>
      <c r="G1941" s="40"/>
      <c r="H1941" s="43"/>
      <c r="I1941" s="20"/>
      <c r="J1941" s="17" t="s">
        <v>11</v>
      </c>
      <c r="K1941" s="23">
        <f t="shared" ca="1" si="150"/>
        <v>4.0128666355303846</v>
      </c>
      <c r="L1941" s="23"/>
      <c r="M1941" s="26" t="str">
        <f t="shared" si="151"/>
        <v/>
      </c>
      <c r="N1941" s="48"/>
      <c r="O1941" s="28" t="str">
        <f t="shared" si="152"/>
        <v/>
      </c>
      <c r="P1941" s="26" t="str">
        <f t="shared" si="153"/>
        <v/>
      </c>
      <c r="Q1941" s="26" t="str">
        <f t="shared" si="154"/>
        <v/>
      </c>
    </row>
    <row r="1942" spans="5:17" x14ac:dyDescent="0.25">
      <c r="E1942" s="17">
        <v>1936</v>
      </c>
      <c r="F1942" s="17"/>
      <c r="G1942" s="40"/>
      <c r="H1942" s="43"/>
      <c r="I1942" s="20"/>
      <c r="J1942" s="17" t="s">
        <v>11</v>
      </c>
      <c r="K1942" s="23">
        <f t="shared" ca="1" si="150"/>
        <v>2.9345208853290643</v>
      </c>
      <c r="L1942" s="23"/>
      <c r="M1942" s="26" t="str">
        <f t="shared" si="151"/>
        <v/>
      </c>
      <c r="N1942" s="48"/>
      <c r="O1942" s="28" t="str">
        <f t="shared" si="152"/>
        <v/>
      </c>
      <c r="P1942" s="26" t="str">
        <f t="shared" si="153"/>
        <v/>
      </c>
      <c r="Q1942" s="26" t="str">
        <f t="shared" si="154"/>
        <v/>
      </c>
    </row>
    <row r="1943" spans="5:17" x14ac:dyDescent="0.25">
      <c r="E1943" s="17">
        <v>1937</v>
      </c>
      <c r="F1943" s="17"/>
      <c r="G1943" s="40"/>
      <c r="H1943" s="43"/>
      <c r="I1943" s="20"/>
      <c r="J1943" s="17" t="s">
        <v>11</v>
      </c>
      <c r="K1943" s="23">
        <f t="shared" ca="1" si="150"/>
        <v>4.1763856948051492</v>
      </c>
      <c r="L1943" s="23"/>
      <c r="M1943" s="26" t="str">
        <f t="shared" si="151"/>
        <v/>
      </c>
      <c r="N1943" s="48"/>
      <c r="O1943" s="28" t="str">
        <f t="shared" si="152"/>
        <v/>
      </c>
      <c r="P1943" s="26" t="str">
        <f t="shared" si="153"/>
        <v/>
      </c>
      <c r="Q1943" s="26" t="str">
        <f t="shared" si="154"/>
        <v/>
      </c>
    </row>
    <row r="1944" spans="5:17" x14ac:dyDescent="0.25">
      <c r="E1944" s="17">
        <v>1938</v>
      </c>
      <c r="F1944" s="17"/>
      <c r="G1944" s="40"/>
      <c r="H1944" s="43"/>
      <c r="I1944" s="20"/>
      <c r="J1944" s="17" t="s">
        <v>11</v>
      </c>
      <c r="K1944" s="23">
        <f t="shared" ca="1" si="150"/>
        <v>4.2033149666070537</v>
      </c>
      <c r="L1944" s="23"/>
      <c r="M1944" s="26" t="str">
        <f t="shared" si="151"/>
        <v/>
      </c>
      <c r="N1944" s="48"/>
      <c r="O1944" s="28" t="str">
        <f t="shared" si="152"/>
        <v/>
      </c>
      <c r="P1944" s="26" t="str">
        <f t="shared" si="153"/>
        <v/>
      </c>
      <c r="Q1944" s="26" t="str">
        <f t="shared" si="154"/>
        <v/>
      </c>
    </row>
    <row r="1945" spans="5:17" x14ac:dyDescent="0.25">
      <c r="E1945" s="17">
        <v>1939</v>
      </c>
      <c r="F1945" s="17"/>
      <c r="G1945" s="40"/>
      <c r="H1945" s="43"/>
      <c r="I1945" s="20"/>
      <c r="J1945" s="17" t="s">
        <v>11</v>
      </c>
      <c r="K1945" s="23">
        <f t="shared" ca="1" si="150"/>
        <v>2.9259663069877053</v>
      </c>
      <c r="L1945" s="23"/>
      <c r="M1945" s="26" t="str">
        <f t="shared" si="151"/>
        <v/>
      </c>
      <c r="N1945" s="48"/>
      <c r="O1945" s="28" t="str">
        <f t="shared" si="152"/>
        <v/>
      </c>
      <c r="P1945" s="26" t="str">
        <f t="shared" si="153"/>
        <v/>
      </c>
      <c r="Q1945" s="26" t="str">
        <f t="shared" si="154"/>
        <v/>
      </c>
    </row>
    <row r="1946" spans="5:17" x14ac:dyDescent="0.25">
      <c r="E1946" s="17">
        <v>1940</v>
      </c>
      <c r="F1946" s="17"/>
      <c r="G1946" s="40"/>
      <c r="H1946" s="43"/>
      <c r="I1946" s="20"/>
      <c r="J1946" s="17" t="s">
        <v>11</v>
      </c>
      <c r="K1946" s="23">
        <f t="shared" ca="1" si="150"/>
        <v>3.8116763416257728</v>
      </c>
      <c r="L1946" s="23"/>
      <c r="M1946" s="26" t="str">
        <f t="shared" si="151"/>
        <v/>
      </c>
      <c r="N1946" s="48"/>
      <c r="O1946" s="28" t="str">
        <f t="shared" si="152"/>
        <v/>
      </c>
      <c r="P1946" s="26" t="str">
        <f t="shared" si="153"/>
        <v/>
      </c>
      <c r="Q1946" s="26" t="str">
        <f t="shared" si="154"/>
        <v/>
      </c>
    </row>
    <row r="1947" spans="5:17" x14ac:dyDescent="0.25">
      <c r="E1947" s="17">
        <v>1941</v>
      </c>
      <c r="F1947" s="17"/>
      <c r="G1947" s="40"/>
      <c r="H1947" s="43"/>
      <c r="I1947" s="20"/>
      <c r="J1947" s="17" t="s">
        <v>11</v>
      </c>
      <c r="K1947" s="23">
        <f t="shared" ca="1" si="150"/>
        <v>3.243142087129975</v>
      </c>
      <c r="L1947" s="23"/>
      <c r="M1947" s="26" t="str">
        <f t="shared" si="151"/>
        <v/>
      </c>
      <c r="N1947" s="48"/>
      <c r="O1947" s="28" t="str">
        <f t="shared" si="152"/>
        <v/>
      </c>
      <c r="P1947" s="26" t="str">
        <f t="shared" si="153"/>
        <v/>
      </c>
      <c r="Q1947" s="26" t="str">
        <f t="shared" si="154"/>
        <v/>
      </c>
    </row>
    <row r="1948" spans="5:17" x14ac:dyDescent="0.25">
      <c r="E1948" s="17">
        <v>1942</v>
      </c>
      <c r="F1948" s="17"/>
      <c r="G1948" s="40"/>
      <c r="H1948" s="43"/>
      <c r="I1948" s="20"/>
      <c r="J1948" s="17" t="s">
        <v>11</v>
      </c>
      <c r="K1948" s="23">
        <f t="shared" ca="1" si="150"/>
        <v>3.2111410019400011</v>
      </c>
      <c r="L1948" s="23"/>
      <c r="M1948" s="26" t="str">
        <f t="shared" si="151"/>
        <v/>
      </c>
      <c r="N1948" s="48"/>
      <c r="O1948" s="28" t="str">
        <f t="shared" si="152"/>
        <v/>
      </c>
      <c r="P1948" s="26" t="str">
        <f t="shared" si="153"/>
        <v/>
      </c>
      <c r="Q1948" s="26" t="str">
        <f t="shared" si="154"/>
        <v/>
      </c>
    </row>
    <row r="1949" spans="5:17" x14ac:dyDescent="0.25">
      <c r="E1949" s="17">
        <v>1943</v>
      </c>
      <c r="F1949" s="17"/>
      <c r="G1949" s="40"/>
      <c r="H1949" s="43"/>
      <c r="I1949" s="20"/>
      <c r="J1949" s="17" t="s">
        <v>11</v>
      </c>
      <c r="K1949" s="23">
        <f t="shared" ca="1" si="150"/>
        <v>3.7525517159145902</v>
      </c>
      <c r="L1949" s="23"/>
      <c r="M1949" s="26" t="str">
        <f t="shared" si="151"/>
        <v/>
      </c>
      <c r="N1949" s="48"/>
      <c r="O1949" s="28" t="str">
        <f t="shared" si="152"/>
        <v/>
      </c>
      <c r="P1949" s="26" t="str">
        <f t="shared" si="153"/>
        <v/>
      </c>
      <c r="Q1949" s="26" t="str">
        <f t="shared" si="154"/>
        <v/>
      </c>
    </row>
    <row r="1950" spans="5:17" x14ac:dyDescent="0.25">
      <c r="E1950" s="17">
        <v>1944</v>
      </c>
      <c r="F1950" s="17"/>
      <c r="G1950" s="40"/>
      <c r="H1950" s="43"/>
      <c r="I1950" s="20"/>
      <c r="J1950" s="17" t="s">
        <v>11</v>
      </c>
      <c r="K1950" s="23">
        <f t="shared" ca="1" si="150"/>
        <v>4.3786505375744689</v>
      </c>
      <c r="L1950" s="23"/>
      <c r="M1950" s="26" t="str">
        <f t="shared" si="151"/>
        <v/>
      </c>
      <c r="N1950" s="48"/>
      <c r="O1950" s="28" t="str">
        <f t="shared" si="152"/>
        <v/>
      </c>
      <c r="P1950" s="26" t="str">
        <f t="shared" si="153"/>
        <v/>
      </c>
      <c r="Q1950" s="26" t="str">
        <f t="shared" si="154"/>
        <v/>
      </c>
    </row>
    <row r="1951" spans="5:17" x14ac:dyDescent="0.25">
      <c r="E1951" s="17">
        <v>1945</v>
      </c>
      <c r="F1951" s="17"/>
      <c r="G1951" s="40"/>
      <c r="H1951" s="43"/>
      <c r="I1951" s="20"/>
      <c r="J1951" s="17" t="s">
        <v>11</v>
      </c>
      <c r="K1951" s="23">
        <f t="shared" ca="1" si="150"/>
        <v>3.4507278016077958</v>
      </c>
      <c r="L1951" s="23"/>
      <c r="M1951" s="26" t="str">
        <f t="shared" si="151"/>
        <v/>
      </c>
      <c r="N1951" s="48"/>
      <c r="O1951" s="28" t="str">
        <f t="shared" si="152"/>
        <v/>
      </c>
      <c r="P1951" s="26" t="str">
        <f t="shared" si="153"/>
        <v/>
      </c>
      <c r="Q1951" s="26" t="str">
        <f t="shared" si="154"/>
        <v/>
      </c>
    </row>
    <row r="1952" spans="5:17" x14ac:dyDescent="0.25">
      <c r="E1952" s="17">
        <v>1946</v>
      </c>
      <c r="F1952" s="17"/>
      <c r="G1952" s="40"/>
      <c r="H1952" s="43"/>
      <c r="I1952" s="20"/>
      <c r="J1952" s="17" t="s">
        <v>11</v>
      </c>
      <c r="K1952" s="23">
        <f t="shared" ca="1" si="150"/>
        <v>3.151731478093585</v>
      </c>
      <c r="L1952" s="23"/>
      <c r="M1952" s="26" t="str">
        <f t="shared" si="151"/>
        <v/>
      </c>
      <c r="N1952" s="48"/>
      <c r="O1952" s="28" t="str">
        <f t="shared" si="152"/>
        <v/>
      </c>
      <c r="P1952" s="26" t="str">
        <f t="shared" si="153"/>
        <v/>
      </c>
      <c r="Q1952" s="26" t="str">
        <f t="shared" si="154"/>
        <v/>
      </c>
    </row>
    <row r="1953" spans="5:17" x14ac:dyDescent="0.25">
      <c r="E1953" s="17">
        <v>1947</v>
      </c>
      <c r="F1953" s="17"/>
      <c r="G1953" s="40"/>
      <c r="H1953" s="43"/>
      <c r="I1953" s="20"/>
      <c r="J1953" s="17" t="s">
        <v>11</v>
      </c>
      <c r="K1953" s="23">
        <f t="shared" ca="1" si="150"/>
        <v>3.6154579450151667</v>
      </c>
      <c r="L1953" s="23"/>
      <c r="M1953" s="26" t="str">
        <f t="shared" si="151"/>
        <v/>
      </c>
      <c r="N1953" s="48"/>
      <c r="O1953" s="28" t="str">
        <f t="shared" si="152"/>
        <v/>
      </c>
      <c r="P1953" s="26" t="str">
        <f t="shared" si="153"/>
        <v/>
      </c>
      <c r="Q1953" s="26" t="str">
        <f t="shared" si="154"/>
        <v/>
      </c>
    </row>
    <row r="1954" spans="5:17" x14ac:dyDescent="0.25">
      <c r="E1954" s="17">
        <v>1948</v>
      </c>
      <c r="F1954" s="17"/>
      <c r="G1954" s="40"/>
      <c r="H1954" s="43"/>
      <c r="I1954" s="20"/>
      <c r="J1954" s="17" t="s">
        <v>11</v>
      </c>
      <c r="K1954" s="23">
        <f t="shared" ca="1" si="150"/>
        <v>4.109493765761604</v>
      </c>
      <c r="L1954" s="23"/>
      <c r="M1954" s="26" t="str">
        <f t="shared" si="151"/>
        <v/>
      </c>
      <c r="N1954" s="48"/>
      <c r="O1954" s="28" t="str">
        <f t="shared" si="152"/>
        <v/>
      </c>
      <c r="P1954" s="26" t="str">
        <f t="shared" si="153"/>
        <v/>
      </c>
      <c r="Q1954" s="26" t="str">
        <f t="shared" si="154"/>
        <v/>
      </c>
    </row>
    <row r="1955" spans="5:17" x14ac:dyDescent="0.25">
      <c r="E1955" s="17">
        <v>1949</v>
      </c>
      <c r="F1955" s="17"/>
      <c r="G1955" s="40"/>
      <c r="H1955" s="43"/>
      <c r="I1955" s="20"/>
      <c r="J1955" s="17" t="s">
        <v>11</v>
      </c>
      <c r="K1955" s="23">
        <f t="shared" ca="1" si="150"/>
        <v>3.2360254370587165</v>
      </c>
      <c r="L1955" s="23"/>
      <c r="M1955" s="26" t="str">
        <f t="shared" si="151"/>
        <v/>
      </c>
      <c r="N1955" s="48"/>
      <c r="O1955" s="28" t="str">
        <f t="shared" si="152"/>
        <v/>
      </c>
      <c r="P1955" s="26" t="str">
        <f t="shared" si="153"/>
        <v/>
      </c>
      <c r="Q1955" s="26" t="str">
        <f t="shared" si="154"/>
        <v/>
      </c>
    </row>
    <row r="1956" spans="5:17" x14ac:dyDescent="0.25">
      <c r="E1956" s="17">
        <v>1950</v>
      </c>
      <c r="F1956" s="17"/>
      <c r="G1956" s="40"/>
      <c r="H1956" s="43"/>
      <c r="I1956" s="20"/>
      <c r="J1956" s="17" t="s">
        <v>11</v>
      </c>
      <c r="K1956" s="23">
        <f t="shared" ca="1" si="150"/>
        <v>3.5767936578943651</v>
      </c>
      <c r="L1956" s="23"/>
      <c r="M1956" s="26" t="str">
        <f t="shared" si="151"/>
        <v/>
      </c>
      <c r="N1956" s="48"/>
      <c r="O1956" s="28" t="str">
        <f t="shared" si="152"/>
        <v/>
      </c>
      <c r="P1956" s="26" t="str">
        <f t="shared" si="153"/>
        <v/>
      </c>
      <c r="Q1956" s="26" t="str">
        <f t="shared" si="154"/>
        <v/>
      </c>
    </row>
    <row r="1957" spans="5:17" x14ac:dyDescent="0.25">
      <c r="E1957" s="17">
        <v>1951</v>
      </c>
      <c r="F1957" s="17"/>
      <c r="G1957" s="40"/>
      <c r="H1957" s="43"/>
      <c r="I1957" s="20"/>
      <c r="J1957" s="17" t="s">
        <v>11</v>
      </c>
      <c r="K1957" s="23">
        <f t="shared" ca="1" si="150"/>
        <v>3.4297757222399405</v>
      </c>
      <c r="L1957" s="23"/>
      <c r="M1957" s="26" t="str">
        <f t="shared" si="151"/>
        <v/>
      </c>
      <c r="N1957" s="48"/>
      <c r="O1957" s="28" t="str">
        <f t="shared" si="152"/>
        <v/>
      </c>
      <c r="P1957" s="26" t="str">
        <f t="shared" si="153"/>
        <v/>
      </c>
      <c r="Q1957" s="26" t="str">
        <f t="shared" si="154"/>
        <v/>
      </c>
    </row>
    <row r="1958" spans="5:17" x14ac:dyDescent="0.25">
      <c r="E1958" s="17">
        <v>1952</v>
      </c>
      <c r="F1958" s="17"/>
      <c r="G1958" s="40"/>
      <c r="H1958" s="43"/>
      <c r="I1958" s="20"/>
      <c r="J1958" s="17" t="s">
        <v>11</v>
      </c>
      <c r="K1958" s="23">
        <f t="shared" ca="1" si="150"/>
        <v>4.5268918758280083</v>
      </c>
      <c r="L1958" s="23"/>
      <c r="M1958" s="26" t="str">
        <f t="shared" si="151"/>
        <v/>
      </c>
      <c r="N1958" s="48"/>
      <c r="O1958" s="28" t="str">
        <f t="shared" si="152"/>
        <v/>
      </c>
      <c r="P1958" s="26" t="str">
        <f t="shared" si="153"/>
        <v/>
      </c>
      <c r="Q1958" s="26" t="str">
        <f t="shared" si="154"/>
        <v/>
      </c>
    </row>
    <row r="1959" spans="5:17" x14ac:dyDescent="0.25">
      <c r="E1959" s="17">
        <v>1953</v>
      </c>
      <c r="F1959" s="17"/>
      <c r="G1959" s="40"/>
      <c r="H1959" s="43"/>
      <c r="I1959" s="20"/>
      <c r="J1959" s="17" t="s">
        <v>11</v>
      </c>
      <c r="K1959" s="23">
        <f t="shared" ca="1" si="150"/>
        <v>3.8859954153347509</v>
      </c>
      <c r="L1959" s="23"/>
      <c r="M1959" s="26" t="str">
        <f t="shared" si="151"/>
        <v/>
      </c>
      <c r="N1959" s="48"/>
      <c r="O1959" s="28" t="str">
        <f t="shared" si="152"/>
        <v/>
      </c>
      <c r="P1959" s="26" t="str">
        <f t="shared" si="153"/>
        <v/>
      </c>
      <c r="Q1959" s="26" t="str">
        <f t="shared" si="154"/>
        <v/>
      </c>
    </row>
    <row r="1960" spans="5:17" x14ac:dyDescent="0.25">
      <c r="E1960" s="17">
        <v>1954</v>
      </c>
      <c r="F1960" s="17"/>
      <c r="G1960" s="40"/>
      <c r="H1960" s="43"/>
      <c r="I1960" s="20"/>
      <c r="J1960" s="17" t="s">
        <v>11</v>
      </c>
      <c r="K1960" s="23">
        <f t="shared" ca="1" si="150"/>
        <v>3.708340281790147</v>
      </c>
      <c r="L1960" s="23"/>
      <c r="M1960" s="26" t="str">
        <f t="shared" si="151"/>
        <v/>
      </c>
      <c r="N1960" s="48"/>
      <c r="O1960" s="28" t="str">
        <f t="shared" si="152"/>
        <v/>
      </c>
      <c r="P1960" s="26" t="str">
        <f t="shared" si="153"/>
        <v/>
      </c>
      <c r="Q1960" s="26" t="str">
        <f t="shared" si="154"/>
        <v/>
      </c>
    </row>
    <row r="1961" spans="5:17" x14ac:dyDescent="0.25">
      <c r="E1961" s="17">
        <v>1955</v>
      </c>
      <c r="F1961" s="17"/>
      <c r="G1961" s="40"/>
      <c r="H1961" s="43"/>
      <c r="I1961" s="20"/>
      <c r="J1961" s="17" t="s">
        <v>11</v>
      </c>
      <c r="K1961" s="23">
        <f t="shared" ca="1" si="150"/>
        <v>3.7362942801028849</v>
      </c>
      <c r="L1961" s="23"/>
      <c r="M1961" s="26" t="str">
        <f t="shared" si="151"/>
        <v/>
      </c>
      <c r="N1961" s="48"/>
      <c r="O1961" s="28" t="str">
        <f t="shared" si="152"/>
        <v/>
      </c>
      <c r="P1961" s="26" t="str">
        <f t="shared" si="153"/>
        <v/>
      </c>
      <c r="Q1961" s="26" t="str">
        <f t="shared" si="154"/>
        <v/>
      </c>
    </row>
    <row r="1962" spans="5:17" x14ac:dyDescent="0.25">
      <c r="E1962" s="17">
        <v>1956</v>
      </c>
      <c r="F1962" s="17"/>
      <c r="G1962" s="40"/>
      <c r="H1962" s="43"/>
      <c r="I1962" s="20"/>
      <c r="J1962" s="17" t="s">
        <v>11</v>
      </c>
      <c r="K1962" s="23">
        <f t="shared" ca="1" si="150"/>
        <v>3.5164513436935758</v>
      </c>
      <c r="L1962" s="23"/>
      <c r="M1962" s="26" t="str">
        <f t="shared" si="151"/>
        <v/>
      </c>
      <c r="N1962" s="48"/>
      <c r="O1962" s="28" t="str">
        <f t="shared" si="152"/>
        <v/>
      </c>
      <c r="P1962" s="26" t="str">
        <f t="shared" si="153"/>
        <v/>
      </c>
      <c r="Q1962" s="26" t="str">
        <f t="shared" si="154"/>
        <v/>
      </c>
    </row>
    <row r="1963" spans="5:17" x14ac:dyDescent="0.25">
      <c r="E1963" s="17">
        <v>1957</v>
      </c>
      <c r="F1963" s="17"/>
      <c r="G1963" s="40"/>
      <c r="H1963" s="43"/>
      <c r="I1963" s="20"/>
      <c r="J1963" s="17" t="s">
        <v>11</v>
      </c>
      <c r="K1963" s="23">
        <f t="shared" ref="K1963:K2026" ca="1" si="155">2.75+RAND()*(4.6-2.75)</f>
        <v>3.7351091683418511</v>
      </c>
      <c r="L1963" s="23"/>
      <c r="M1963" s="26" t="str">
        <f t="shared" si="151"/>
        <v/>
      </c>
      <c r="N1963" s="48"/>
      <c r="O1963" s="28" t="str">
        <f t="shared" si="152"/>
        <v/>
      </c>
      <c r="P1963" s="26" t="str">
        <f t="shared" si="153"/>
        <v/>
      </c>
      <c r="Q1963" s="26" t="str">
        <f t="shared" si="154"/>
        <v/>
      </c>
    </row>
    <row r="1964" spans="5:17" x14ac:dyDescent="0.25">
      <c r="E1964" s="17">
        <v>1958</v>
      </c>
      <c r="F1964" s="17"/>
      <c r="G1964" s="40"/>
      <c r="H1964" s="43"/>
      <c r="I1964" s="20"/>
      <c r="J1964" s="17" t="s">
        <v>11</v>
      </c>
      <c r="K1964" s="23">
        <f t="shared" ca="1" si="155"/>
        <v>2.9792047687326133</v>
      </c>
      <c r="L1964" s="23"/>
      <c r="M1964" s="26" t="str">
        <f t="shared" si="151"/>
        <v/>
      </c>
      <c r="N1964" s="48"/>
      <c r="O1964" s="28" t="str">
        <f t="shared" si="152"/>
        <v/>
      </c>
      <c r="P1964" s="26" t="str">
        <f t="shared" si="153"/>
        <v/>
      </c>
      <c r="Q1964" s="26" t="str">
        <f t="shared" si="154"/>
        <v/>
      </c>
    </row>
    <row r="1965" spans="5:17" x14ac:dyDescent="0.25">
      <c r="E1965" s="17">
        <v>1959</v>
      </c>
      <c r="F1965" s="17"/>
      <c r="G1965" s="40"/>
      <c r="H1965" s="43"/>
      <c r="I1965" s="20"/>
      <c r="J1965" s="17" t="s">
        <v>11</v>
      </c>
      <c r="K1965" s="23">
        <f t="shared" ca="1" si="155"/>
        <v>4.4789181627165142</v>
      </c>
      <c r="L1965" s="23"/>
      <c r="M1965" s="26" t="str">
        <f t="shared" si="151"/>
        <v/>
      </c>
      <c r="N1965" s="48"/>
      <c r="O1965" s="28" t="str">
        <f t="shared" si="152"/>
        <v/>
      </c>
      <c r="P1965" s="26" t="str">
        <f t="shared" si="153"/>
        <v/>
      </c>
      <c r="Q1965" s="26" t="str">
        <f t="shared" si="154"/>
        <v/>
      </c>
    </row>
    <row r="1966" spans="5:17" x14ac:dyDescent="0.25">
      <c r="E1966" s="17">
        <v>1960</v>
      </c>
      <c r="F1966" s="17"/>
      <c r="G1966" s="40"/>
      <c r="H1966" s="43"/>
      <c r="I1966" s="20"/>
      <c r="J1966" s="17" t="s">
        <v>11</v>
      </c>
      <c r="K1966" s="23">
        <f t="shared" ca="1" si="155"/>
        <v>3.848044948389183</v>
      </c>
      <c r="L1966" s="23"/>
      <c r="M1966" s="26" t="str">
        <f t="shared" si="151"/>
        <v/>
      </c>
      <c r="N1966" s="48"/>
      <c r="O1966" s="28" t="str">
        <f t="shared" si="152"/>
        <v/>
      </c>
      <c r="P1966" s="26" t="str">
        <f t="shared" si="153"/>
        <v/>
      </c>
      <c r="Q1966" s="26" t="str">
        <f t="shared" si="154"/>
        <v/>
      </c>
    </row>
    <row r="1967" spans="5:17" x14ac:dyDescent="0.25">
      <c r="E1967" s="17">
        <v>1961</v>
      </c>
      <c r="F1967" s="17"/>
      <c r="G1967" s="40"/>
      <c r="H1967" s="43"/>
      <c r="I1967" s="20"/>
      <c r="J1967" s="17" t="s">
        <v>11</v>
      </c>
      <c r="K1967" s="23">
        <f t="shared" ca="1" si="155"/>
        <v>2.9078600036097675</v>
      </c>
      <c r="L1967" s="23"/>
      <c r="M1967" s="26" t="str">
        <f t="shared" si="151"/>
        <v/>
      </c>
      <c r="N1967" s="48"/>
      <c r="O1967" s="28" t="str">
        <f t="shared" si="152"/>
        <v/>
      </c>
      <c r="P1967" s="26" t="str">
        <f t="shared" si="153"/>
        <v/>
      </c>
      <c r="Q1967" s="26" t="str">
        <f t="shared" si="154"/>
        <v/>
      </c>
    </row>
    <row r="1968" spans="5:17" x14ac:dyDescent="0.25">
      <c r="E1968" s="17">
        <v>1962</v>
      </c>
      <c r="F1968" s="17"/>
      <c r="G1968" s="40"/>
      <c r="H1968" s="43"/>
      <c r="I1968" s="20"/>
      <c r="J1968" s="17" t="s">
        <v>11</v>
      </c>
      <c r="K1968" s="23">
        <f t="shared" ca="1" si="155"/>
        <v>3.4078524264446726</v>
      </c>
      <c r="L1968" s="23"/>
      <c r="M1968" s="26" t="str">
        <f t="shared" si="151"/>
        <v/>
      </c>
      <c r="N1968" s="48"/>
      <c r="O1968" s="28" t="str">
        <f t="shared" si="152"/>
        <v/>
      </c>
      <c r="P1968" s="26" t="str">
        <f t="shared" si="153"/>
        <v/>
      </c>
      <c r="Q1968" s="26" t="str">
        <f t="shared" si="154"/>
        <v/>
      </c>
    </row>
    <row r="1969" spans="5:17" x14ac:dyDescent="0.25">
      <c r="E1969" s="17">
        <v>1963</v>
      </c>
      <c r="F1969" s="17"/>
      <c r="G1969" s="40"/>
      <c r="H1969" s="43"/>
      <c r="I1969" s="20"/>
      <c r="J1969" s="17" t="s">
        <v>11</v>
      </c>
      <c r="K1969" s="23">
        <f t="shared" ca="1" si="155"/>
        <v>3.4632364396312045</v>
      </c>
      <c r="L1969" s="23"/>
      <c r="M1969" s="26" t="str">
        <f t="shared" si="151"/>
        <v/>
      </c>
      <c r="N1969" s="48"/>
      <c r="O1969" s="28" t="str">
        <f t="shared" si="152"/>
        <v/>
      </c>
      <c r="P1969" s="26" t="str">
        <f t="shared" si="153"/>
        <v/>
      </c>
      <c r="Q1969" s="26" t="str">
        <f t="shared" si="154"/>
        <v/>
      </c>
    </row>
    <row r="1970" spans="5:17" x14ac:dyDescent="0.25">
      <c r="E1970" s="17">
        <v>1964</v>
      </c>
      <c r="F1970" s="17"/>
      <c r="G1970" s="40"/>
      <c r="H1970" s="43"/>
      <c r="I1970" s="20"/>
      <c r="J1970" s="17" t="s">
        <v>11</v>
      </c>
      <c r="K1970" s="23">
        <f t="shared" ca="1" si="155"/>
        <v>3.6596133373393775</v>
      </c>
      <c r="L1970" s="23"/>
      <c r="M1970" s="26" t="str">
        <f t="shared" si="151"/>
        <v/>
      </c>
      <c r="N1970" s="48"/>
      <c r="O1970" s="28" t="str">
        <f t="shared" si="152"/>
        <v/>
      </c>
      <c r="P1970" s="26" t="str">
        <f t="shared" si="153"/>
        <v/>
      </c>
      <c r="Q1970" s="26" t="str">
        <f t="shared" si="154"/>
        <v/>
      </c>
    </row>
    <row r="1971" spans="5:17" x14ac:dyDescent="0.25">
      <c r="E1971" s="17">
        <v>1965</v>
      </c>
      <c r="F1971" s="17"/>
      <c r="G1971" s="40"/>
      <c r="H1971" s="43"/>
      <c r="I1971" s="20"/>
      <c r="J1971" s="17" t="s">
        <v>11</v>
      </c>
      <c r="K1971" s="23">
        <f t="shared" ca="1" si="155"/>
        <v>3.9725788967541051</v>
      </c>
      <c r="L1971" s="23"/>
      <c r="M1971" s="26" t="str">
        <f t="shared" si="151"/>
        <v/>
      </c>
      <c r="N1971" s="48"/>
      <c r="O1971" s="28" t="str">
        <f t="shared" si="152"/>
        <v/>
      </c>
      <c r="P1971" s="26" t="str">
        <f t="shared" si="153"/>
        <v/>
      </c>
      <c r="Q1971" s="26" t="str">
        <f t="shared" si="154"/>
        <v/>
      </c>
    </row>
    <row r="1972" spans="5:17" x14ac:dyDescent="0.25">
      <c r="E1972" s="17">
        <v>1966</v>
      </c>
      <c r="F1972" s="17"/>
      <c r="G1972" s="40"/>
      <c r="H1972" s="43"/>
      <c r="I1972" s="20"/>
      <c r="J1972" s="17" t="s">
        <v>11</v>
      </c>
      <c r="K1972" s="23">
        <f t="shared" ca="1" si="155"/>
        <v>3.8627773994792189</v>
      </c>
      <c r="L1972" s="23"/>
      <c r="M1972" s="26" t="str">
        <f t="shared" si="151"/>
        <v/>
      </c>
      <c r="N1972" s="48"/>
      <c r="O1972" s="28" t="str">
        <f t="shared" si="152"/>
        <v/>
      </c>
      <c r="P1972" s="26" t="str">
        <f t="shared" si="153"/>
        <v/>
      </c>
      <c r="Q1972" s="26" t="str">
        <f t="shared" si="154"/>
        <v/>
      </c>
    </row>
    <row r="1973" spans="5:17" x14ac:dyDescent="0.25">
      <c r="E1973" s="17">
        <v>1967</v>
      </c>
      <c r="F1973" s="17"/>
      <c r="G1973" s="40"/>
      <c r="H1973" s="43"/>
      <c r="I1973" s="20"/>
      <c r="J1973" s="17" t="s">
        <v>11</v>
      </c>
      <c r="K1973" s="23">
        <f t="shared" ca="1" si="155"/>
        <v>3.6859533767798438</v>
      </c>
      <c r="L1973" s="23"/>
      <c r="M1973" s="26" t="str">
        <f t="shared" si="151"/>
        <v/>
      </c>
      <c r="N1973" s="48"/>
      <c r="O1973" s="28" t="str">
        <f t="shared" si="152"/>
        <v/>
      </c>
      <c r="P1973" s="26" t="str">
        <f t="shared" si="153"/>
        <v/>
      </c>
      <c r="Q1973" s="26" t="str">
        <f t="shared" si="154"/>
        <v/>
      </c>
    </row>
    <row r="1974" spans="5:17" x14ac:dyDescent="0.25">
      <c r="E1974" s="17">
        <v>1968</v>
      </c>
      <c r="F1974" s="17"/>
      <c r="G1974" s="40"/>
      <c r="H1974" s="43"/>
      <c r="I1974" s="20"/>
      <c r="J1974" s="17" t="s">
        <v>11</v>
      </c>
      <c r="K1974" s="23">
        <f t="shared" ca="1" si="155"/>
        <v>3.5917321325861171</v>
      </c>
      <c r="L1974" s="23"/>
      <c r="M1974" s="26" t="str">
        <f t="shared" si="151"/>
        <v/>
      </c>
      <c r="N1974" s="48"/>
      <c r="O1974" s="28" t="str">
        <f t="shared" si="152"/>
        <v/>
      </c>
      <c r="P1974" s="26" t="str">
        <f t="shared" si="153"/>
        <v/>
      </c>
      <c r="Q1974" s="26" t="str">
        <f t="shared" si="154"/>
        <v/>
      </c>
    </row>
    <row r="1975" spans="5:17" x14ac:dyDescent="0.25">
      <c r="E1975" s="17">
        <v>1969</v>
      </c>
      <c r="F1975" s="17"/>
      <c r="G1975" s="40"/>
      <c r="H1975" s="43"/>
      <c r="I1975" s="20"/>
      <c r="J1975" s="17" t="s">
        <v>11</v>
      </c>
      <c r="K1975" s="23">
        <f t="shared" ca="1" si="155"/>
        <v>3.4704361730021183</v>
      </c>
      <c r="L1975" s="23"/>
      <c r="M1975" s="26" t="str">
        <f t="shared" si="151"/>
        <v/>
      </c>
      <c r="N1975" s="48"/>
      <c r="O1975" s="28" t="str">
        <f t="shared" si="152"/>
        <v/>
      </c>
      <c r="P1975" s="26" t="str">
        <f t="shared" si="153"/>
        <v/>
      </c>
      <c r="Q1975" s="26" t="str">
        <f t="shared" si="154"/>
        <v/>
      </c>
    </row>
    <row r="1976" spans="5:17" x14ac:dyDescent="0.25">
      <c r="E1976" s="17">
        <v>1970</v>
      </c>
      <c r="F1976" s="17"/>
      <c r="G1976" s="40"/>
      <c r="H1976" s="43"/>
      <c r="I1976" s="20"/>
      <c r="J1976" s="17" t="s">
        <v>11</v>
      </c>
      <c r="K1976" s="23">
        <f t="shared" ca="1" si="155"/>
        <v>4.3099251671087142</v>
      </c>
      <c r="L1976" s="23"/>
      <c r="M1976" s="26" t="str">
        <f t="shared" si="151"/>
        <v/>
      </c>
      <c r="N1976" s="48"/>
      <c r="O1976" s="28" t="str">
        <f t="shared" si="152"/>
        <v/>
      </c>
      <c r="P1976" s="26" t="str">
        <f t="shared" si="153"/>
        <v/>
      </c>
      <c r="Q1976" s="26" t="str">
        <f t="shared" si="154"/>
        <v/>
      </c>
    </row>
    <row r="1977" spans="5:17" x14ac:dyDescent="0.25">
      <c r="E1977" s="17">
        <v>1971</v>
      </c>
      <c r="F1977" s="17"/>
      <c r="G1977" s="40"/>
      <c r="H1977" s="43"/>
      <c r="I1977" s="20"/>
      <c r="J1977" s="17" t="s">
        <v>11</v>
      </c>
      <c r="K1977" s="23">
        <f t="shared" ca="1" si="155"/>
        <v>3.9118659543238623</v>
      </c>
      <c r="L1977" s="23"/>
      <c r="M1977" s="26" t="str">
        <f t="shared" si="151"/>
        <v/>
      </c>
      <c r="N1977" s="48"/>
      <c r="O1977" s="28" t="str">
        <f t="shared" si="152"/>
        <v/>
      </c>
      <c r="P1977" s="26" t="str">
        <f t="shared" si="153"/>
        <v/>
      </c>
      <c r="Q1977" s="26" t="str">
        <f t="shared" si="154"/>
        <v/>
      </c>
    </row>
    <row r="1978" spans="5:17" x14ac:dyDescent="0.25">
      <c r="E1978" s="17">
        <v>1972</v>
      </c>
      <c r="F1978" s="17"/>
      <c r="G1978" s="40"/>
      <c r="H1978" s="43"/>
      <c r="I1978" s="20"/>
      <c r="J1978" s="17" t="s">
        <v>11</v>
      </c>
      <c r="K1978" s="23">
        <f t="shared" ca="1" si="155"/>
        <v>4.3734295909045002</v>
      </c>
      <c r="L1978" s="23"/>
      <c r="M1978" s="26" t="str">
        <f t="shared" si="151"/>
        <v/>
      </c>
      <c r="N1978" s="48"/>
      <c r="O1978" s="28" t="str">
        <f t="shared" si="152"/>
        <v/>
      </c>
      <c r="P1978" s="26" t="str">
        <f t="shared" si="153"/>
        <v/>
      </c>
      <c r="Q1978" s="26" t="str">
        <f t="shared" si="154"/>
        <v/>
      </c>
    </row>
    <row r="1979" spans="5:17" x14ac:dyDescent="0.25">
      <c r="E1979" s="17">
        <v>1973</v>
      </c>
      <c r="F1979" s="17"/>
      <c r="G1979" s="40"/>
      <c r="H1979" s="43"/>
      <c r="I1979" s="20"/>
      <c r="J1979" s="17" t="s">
        <v>11</v>
      </c>
      <c r="K1979" s="23">
        <f t="shared" ca="1" si="155"/>
        <v>4.1355718270519333</v>
      </c>
      <c r="L1979" s="23"/>
      <c r="M1979" s="26" t="str">
        <f t="shared" si="151"/>
        <v/>
      </c>
      <c r="N1979" s="48"/>
      <c r="O1979" s="28" t="str">
        <f t="shared" si="152"/>
        <v/>
      </c>
      <c r="P1979" s="26" t="str">
        <f t="shared" si="153"/>
        <v/>
      </c>
      <c r="Q1979" s="26" t="str">
        <f t="shared" si="154"/>
        <v/>
      </c>
    </row>
    <row r="1980" spans="5:17" x14ac:dyDescent="0.25">
      <c r="E1980" s="17">
        <v>1974</v>
      </c>
      <c r="F1980" s="17"/>
      <c r="G1980" s="40"/>
      <c r="H1980" s="43"/>
      <c r="I1980" s="20"/>
      <c r="J1980" s="17" t="s">
        <v>11</v>
      </c>
      <c r="K1980" s="23">
        <f t="shared" ca="1" si="155"/>
        <v>4.1008918778045258</v>
      </c>
      <c r="L1980" s="23"/>
      <c r="M1980" s="26" t="str">
        <f t="shared" si="151"/>
        <v/>
      </c>
      <c r="N1980" s="48"/>
      <c r="O1980" s="28" t="str">
        <f t="shared" si="152"/>
        <v/>
      </c>
      <c r="P1980" s="26" t="str">
        <f t="shared" si="153"/>
        <v/>
      </c>
      <c r="Q1980" s="26" t="str">
        <f t="shared" si="154"/>
        <v/>
      </c>
    </row>
    <row r="1981" spans="5:17" x14ac:dyDescent="0.25">
      <c r="E1981" s="17">
        <v>1975</v>
      </c>
      <c r="F1981" s="17"/>
      <c r="G1981" s="40"/>
      <c r="H1981" s="43"/>
      <c r="I1981" s="20"/>
      <c r="J1981" s="17" t="s">
        <v>11</v>
      </c>
      <c r="K1981" s="23">
        <f t="shared" ca="1" si="155"/>
        <v>3.914574137006765</v>
      </c>
      <c r="L1981" s="23"/>
      <c r="M1981" s="26" t="str">
        <f t="shared" si="151"/>
        <v/>
      </c>
      <c r="N1981" s="48"/>
      <c r="O1981" s="28" t="str">
        <f t="shared" si="152"/>
        <v/>
      </c>
      <c r="P1981" s="26" t="str">
        <f t="shared" si="153"/>
        <v/>
      </c>
      <c r="Q1981" s="26" t="str">
        <f t="shared" si="154"/>
        <v/>
      </c>
    </row>
    <row r="1982" spans="5:17" x14ac:dyDescent="0.25">
      <c r="E1982" s="17">
        <v>1976</v>
      </c>
      <c r="F1982" s="17"/>
      <c r="G1982" s="40"/>
      <c r="H1982" s="43"/>
      <c r="I1982" s="20"/>
      <c r="J1982" s="17" t="s">
        <v>11</v>
      </c>
      <c r="K1982" s="23">
        <f t="shared" ca="1" si="155"/>
        <v>3.7904947595105654</v>
      </c>
      <c r="L1982" s="23"/>
      <c r="M1982" s="26" t="str">
        <f t="shared" si="151"/>
        <v/>
      </c>
      <c r="N1982" s="48"/>
      <c r="O1982" s="28" t="str">
        <f t="shared" si="152"/>
        <v/>
      </c>
      <c r="P1982" s="26" t="str">
        <f t="shared" si="153"/>
        <v/>
      </c>
      <c r="Q1982" s="26" t="str">
        <f t="shared" si="154"/>
        <v/>
      </c>
    </row>
    <row r="1983" spans="5:17" x14ac:dyDescent="0.25">
      <c r="E1983" s="17">
        <v>1977</v>
      </c>
      <c r="F1983" s="17"/>
      <c r="G1983" s="40"/>
      <c r="H1983" s="43"/>
      <c r="I1983" s="20"/>
      <c r="J1983" s="17" t="s">
        <v>11</v>
      </c>
      <c r="K1983" s="23">
        <f t="shared" ca="1" si="155"/>
        <v>2.7526311214366261</v>
      </c>
      <c r="L1983" s="23"/>
      <c r="M1983" s="26" t="str">
        <f t="shared" si="151"/>
        <v/>
      </c>
      <c r="N1983" s="48"/>
      <c r="O1983" s="28" t="str">
        <f t="shared" si="152"/>
        <v/>
      </c>
      <c r="P1983" s="26" t="str">
        <f t="shared" si="153"/>
        <v/>
      </c>
      <c r="Q1983" s="26" t="str">
        <f t="shared" si="154"/>
        <v/>
      </c>
    </row>
    <row r="1984" spans="5:17" x14ac:dyDescent="0.25">
      <c r="E1984" s="17">
        <v>1978</v>
      </c>
      <c r="F1984" s="17"/>
      <c r="G1984" s="40"/>
      <c r="H1984" s="43"/>
      <c r="I1984" s="20"/>
      <c r="J1984" s="17" t="s">
        <v>11</v>
      </c>
      <c r="K1984" s="23">
        <f t="shared" ca="1" si="155"/>
        <v>4.597555285061385</v>
      </c>
      <c r="L1984" s="23"/>
      <c r="M1984" s="26" t="str">
        <f t="shared" si="151"/>
        <v/>
      </c>
      <c r="N1984" s="48"/>
      <c r="O1984" s="28" t="str">
        <f t="shared" si="152"/>
        <v/>
      </c>
      <c r="P1984" s="26" t="str">
        <f t="shared" si="153"/>
        <v/>
      </c>
      <c r="Q1984" s="26" t="str">
        <f t="shared" si="154"/>
        <v/>
      </c>
    </row>
    <row r="1985" spans="5:17" x14ac:dyDescent="0.25">
      <c r="E1985" s="17">
        <v>1979</v>
      </c>
      <c r="F1985" s="17"/>
      <c r="G1985" s="40"/>
      <c r="H1985" s="43"/>
      <c r="I1985" s="20"/>
      <c r="J1985" s="17" t="s">
        <v>11</v>
      </c>
      <c r="K1985" s="23">
        <f t="shared" ca="1" si="155"/>
        <v>3.702756082516101</v>
      </c>
      <c r="L1985" s="23"/>
      <c r="M1985" s="26" t="str">
        <f t="shared" si="151"/>
        <v/>
      </c>
      <c r="N1985" s="48"/>
      <c r="O1985" s="28" t="str">
        <f t="shared" si="152"/>
        <v/>
      </c>
      <c r="P1985" s="26" t="str">
        <f t="shared" si="153"/>
        <v/>
      </c>
      <c r="Q1985" s="26" t="str">
        <f t="shared" si="154"/>
        <v/>
      </c>
    </row>
    <row r="1986" spans="5:17" x14ac:dyDescent="0.25">
      <c r="E1986" s="17">
        <v>1980</v>
      </c>
      <c r="F1986" s="17"/>
      <c r="G1986" s="40"/>
      <c r="H1986" s="43"/>
      <c r="I1986" s="20"/>
      <c r="J1986" s="17" t="s">
        <v>11</v>
      </c>
      <c r="K1986" s="23">
        <f t="shared" ca="1" si="155"/>
        <v>4.2418167290528643</v>
      </c>
      <c r="L1986" s="23"/>
      <c r="M1986" s="26" t="str">
        <f t="shared" si="151"/>
        <v/>
      </c>
      <c r="N1986" s="48"/>
      <c r="O1986" s="28" t="str">
        <f t="shared" si="152"/>
        <v/>
      </c>
      <c r="P1986" s="26" t="str">
        <f t="shared" si="153"/>
        <v/>
      </c>
      <c r="Q1986" s="26" t="str">
        <f t="shared" si="154"/>
        <v/>
      </c>
    </row>
    <row r="1987" spans="5:17" x14ac:dyDescent="0.25">
      <c r="E1987" s="17">
        <v>1981</v>
      </c>
      <c r="F1987" s="17"/>
      <c r="G1987" s="40"/>
      <c r="H1987" s="43"/>
      <c r="I1987" s="20"/>
      <c r="J1987" s="17" t="s">
        <v>11</v>
      </c>
      <c r="K1987" s="23">
        <f t="shared" ca="1" si="155"/>
        <v>3.5026296956379044</v>
      </c>
      <c r="L1987" s="23"/>
      <c r="M1987" s="26" t="str">
        <f t="shared" si="151"/>
        <v/>
      </c>
      <c r="N1987" s="48"/>
      <c r="O1987" s="28" t="str">
        <f t="shared" si="152"/>
        <v/>
      </c>
      <c r="P1987" s="26" t="str">
        <f t="shared" si="153"/>
        <v/>
      </c>
      <c r="Q1987" s="26" t="str">
        <f t="shared" si="154"/>
        <v/>
      </c>
    </row>
    <row r="1988" spans="5:17" x14ac:dyDescent="0.25">
      <c r="E1988" s="17">
        <v>1982</v>
      </c>
      <c r="F1988" s="17"/>
      <c r="G1988" s="40"/>
      <c r="H1988" s="43"/>
      <c r="I1988" s="20"/>
      <c r="J1988" s="17" t="s">
        <v>11</v>
      </c>
      <c r="K1988" s="23">
        <f t="shared" ca="1" si="155"/>
        <v>3.4218471171867959</v>
      </c>
      <c r="L1988" s="23"/>
      <c r="M1988" s="26" t="str">
        <f t="shared" si="151"/>
        <v/>
      </c>
      <c r="N1988" s="48"/>
      <c r="O1988" s="28" t="str">
        <f t="shared" si="152"/>
        <v/>
      </c>
      <c r="P1988" s="26" t="str">
        <f t="shared" si="153"/>
        <v/>
      </c>
      <c r="Q1988" s="26" t="str">
        <f t="shared" si="154"/>
        <v/>
      </c>
    </row>
    <row r="1989" spans="5:17" x14ac:dyDescent="0.25">
      <c r="E1989" s="17">
        <v>1983</v>
      </c>
      <c r="F1989" s="17"/>
      <c r="G1989" s="40"/>
      <c r="H1989" s="43"/>
      <c r="I1989" s="20"/>
      <c r="J1989" s="17" t="s">
        <v>11</v>
      </c>
      <c r="K1989" s="23">
        <f t="shared" ca="1" si="155"/>
        <v>4.2158361922909906</v>
      </c>
      <c r="L1989" s="23"/>
      <c r="M1989" s="26" t="str">
        <f t="shared" si="151"/>
        <v/>
      </c>
      <c r="N1989" s="48"/>
      <c r="O1989" s="28" t="str">
        <f t="shared" si="152"/>
        <v/>
      </c>
      <c r="P1989" s="26" t="str">
        <f t="shared" si="153"/>
        <v/>
      </c>
      <c r="Q1989" s="26" t="str">
        <f t="shared" si="154"/>
        <v/>
      </c>
    </row>
    <row r="1990" spans="5:17" x14ac:dyDescent="0.25">
      <c r="E1990" s="17">
        <v>1984</v>
      </c>
      <c r="F1990" s="17"/>
      <c r="G1990" s="40"/>
      <c r="H1990" s="43"/>
      <c r="I1990" s="20"/>
      <c r="J1990" s="17" t="s">
        <v>11</v>
      </c>
      <c r="K1990" s="23">
        <f t="shared" ca="1" si="155"/>
        <v>3.654033599637394</v>
      </c>
      <c r="L1990" s="23"/>
      <c r="M1990" s="26" t="str">
        <f t="shared" si="151"/>
        <v/>
      </c>
      <c r="N1990" s="48"/>
      <c r="O1990" s="28" t="str">
        <f t="shared" si="152"/>
        <v/>
      </c>
      <c r="P1990" s="26" t="str">
        <f t="shared" si="153"/>
        <v/>
      </c>
      <c r="Q1990" s="26" t="str">
        <f t="shared" si="154"/>
        <v/>
      </c>
    </row>
    <row r="1991" spans="5:17" x14ac:dyDescent="0.25">
      <c r="E1991" s="17">
        <v>1985</v>
      </c>
      <c r="F1991" s="17"/>
      <c r="G1991" s="40"/>
      <c r="H1991" s="43"/>
      <c r="I1991" s="20"/>
      <c r="J1991" s="17" t="s">
        <v>11</v>
      </c>
      <c r="K1991" s="23">
        <f t="shared" ca="1" si="155"/>
        <v>4.2078818255569308</v>
      </c>
      <c r="L1991" s="23"/>
      <c r="M1991" s="26" t="str">
        <f t="shared" si="151"/>
        <v/>
      </c>
      <c r="N1991" s="48"/>
      <c r="O1991" s="28" t="str">
        <f t="shared" si="152"/>
        <v/>
      </c>
      <c r="P1991" s="26" t="str">
        <f t="shared" si="153"/>
        <v/>
      </c>
      <c r="Q1991" s="26" t="str">
        <f t="shared" si="154"/>
        <v/>
      </c>
    </row>
    <row r="1992" spans="5:17" x14ac:dyDescent="0.25">
      <c r="E1992" s="17">
        <v>1986</v>
      </c>
      <c r="F1992" s="17"/>
      <c r="G1992" s="40"/>
      <c r="H1992" s="43"/>
      <c r="I1992" s="20"/>
      <c r="J1992" s="17" t="s">
        <v>11</v>
      </c>
      <c r="K1992" s="23">
        <f t="shared" ca="1" si="155"/>
        <v>3.1287276955197942</v>
      </c>
      <c r="L1992" s="23"/>
      <c r="M1992" s="26" t="str">
        <f t="shared" ref="M1992:M2055" si="156">IF(N1991&lt;&gt;"",IF(M1991=1,IF(N1991="GAGNÉ",1,2),IF(N1991="GAGNÉ",INDEX(fibo,MATCH(M1991,fibo,0)-2),INDEX(fibo,MATCH(M1991,fibo,0),1)+INDEX(fibo,MATCH(M1991,fibo,0)-1))),"")</f>
        <v/>
      </c>
      <c r="N1992" s="48"/>
      <c r="O1992" s="28" t="str">
        <f t="shared" si="152"/>
        <v/>
      </c>
      <c r="P1992" s="26" t="str">
        <f t="shared" si="153"/>
        <v/>
      </c>
      <c r="Q1992" s="26" t="str">
        <f t="shared" si="154"/>
        <v/>
      </c>
    </row>
    <row r="1993" spans="5:17" x14ac:dyDescent="0.25">
      <c r="E1993" s="17">
        <v>1987</v>
      </c>
      <c r="F1993" s="17"/>
      <c r="G1993" s="40"/>
      <c r="H1993" s="43"/>
      <c r="I1993" s="20"/>
      <c r="J1993" s="17" t="s">
        <v>11</v>
      </c>
      <c r="K1993" s="23">
        <f t="shared" ca="1" si="155"/>
        <v>2.9586866518362007</v>
      </c>
      <c r="L1993" s="23"/>
      <c r="M1993" s="26" t="str">
        <f t="shared" si="156"/>
        <v/>
      </c>
      <c r="N1993" s="48"/>
      <c r="O1993" s="28" t="str">
        <f t="shared" ref="O1993:O2056" si="157">IF(N1993="GAGNÉ",K1993*M1993,IF(N1993="PERDU","0,00 €",""))</f>
        <v/>
      </c>
      <c r="P1993" s="26" t="str">
        <f t="shared" ref="P1993:P2056" si="158">IF(N1993="GAGNÉ",O1993-M1993,IF(N1993="PERDU",-M1993,""))</f>
        <v/>
      </c>
      <c r="Q1993" s="26" t="str">
        <f t="shared" ref="Q1993:Q2056" si="159">IF(N1993="GAGNÉ",O1993-M1993+Q1992,IF(N1993="PERDU",Q1992-M1993,""))</f>
        <v/>
      </c>
    </row>
    <row r="1994" spans="5:17" x14ac:dyDescent="0.25">
      <c r="E1994" s="17">
        <v>1988</v>
      </c>
      <c r="F1994" s="17"/>
      <c r="G1994" s="40"/>
      <c r="H1994" s="43"/>
      <c r="I1994" s="20"/>
      <c r="J1994" s="17" t="s">
        <v>11</v>
      </c>
      <c r="K1994" s="23">
        <f t="shared" ca="1" si="155"/>
        <v>3.0935589174253266</v>
      </c>
      <c r="L1994" s="23"/>
      <c r="M1994" s="26" t="str">
        <f t="shared" si="156"/>
        <v/>
      </c>
      <c r="N1994" s="48"/>
      <c r="O1994" s="28" t="str">
        <f t="shared" si="157"/>
        <v/>
      </c>
      <c r="P1994" s="26" t="str">
        <f t="shared" si="158"/>
        <v/>
      </c>
      <c r="Q1994" s="26" t="str">
        <f t="shared" si="159"/>
        <v/>
      </c>
    </row>
    <row r="1995" spans="5:17" x14ac:dyDescent="0.25">
      <c r="E1995" s="17">
        <v>1989</v>
      </c>
      <c r="F1995" s="17"/>
      <c r="G1995" s="40"/>
      <c r="H1995" s="43"/>
      <c r="I1995" s="20"/>
      <c r="J1995" s="17" t="s">
        <v>11</v>
      </c>
      <c r="K1995" s="23">
        <f t="shared" ca="1" si="155"/>
        <v>4.2287610239195379</v>
      </c>
      <c r="L1995" s="23"/>
      <c r="M1995" s="26" t="str">
        <f t="shared" si="156"/>
        <v/>
      </c>
      <c r="N1995" s="48"/>
      <c r="O1995" s="28" t="str">
        <f t="shared" si="157"/>
        <v/>
      </c>
      <c r="P1995" s="26" t="str">
        <f t="shared" si="158"/>
        <v/>
      </c>
      <c r="Q1995" s="26" t="str">
        <f t="shared" si="159"/>
        <v/>
      </c>
    </row>
    <row r="1996" spans="5:17" x14ac:dyDescent="0.25">
      <c r="E1996" s="17">
        <v>1990</v>
      </c>
      <c r="F1996" s="17"/>
      <c r="G1996" s="40"/>
      <c r="H1996" s="43"/>
      <c r="I1996" s="20"/>
      <c r="J1996" s="17" t="s">
        <v>11</v>
      </c>
      <c r="K1996" s="23">
        <f t="shared" ca="1" si="155"/>
        <v>3.2592229141053402</v>
      </c>
      <c r="L1996" s="23"/>
      <c r="M1996" s="26" t="str">
        <f t="shared" si="156"/>
        <v/>
      </c>
      <c r="N1996" s="48"/>
      <c r="O1996" s="28" t="str">
        <f t="shared" si="157"/>
        <v/>
      </c>
      <c r="P1996" s="26" t="str">
        <f t="shared" si="158"/>
        <v/>
      </c>
      <c r="Q1996" s="26" t="str">
        <f t="shared" si="159"/>
        <v/>
      </c>
    </row>
    <row r="1997" spans="5:17" x14ac:dyDescent="0.25">
      <c r="E1997" s="17">
        <v>1991</v>
      </c>
      <c r="F1997" s="17"/>
      <c r="G1997" s="40"/>
      <c r="H1997" s="43"/>
      <c r="I1997" s="20"/>
      <c r="J1997" s="17" t="s">
        <v>11</v>
      </c>
      <c r="K1997" s="23">
        <f t="shared" ca="1" si="155"/>
        <v>4.2371473901352408</v>
      </c>
      <c r="L1997" s="23"/>
      <c r="M1997" s="26" t="str">
        <f t="shared" si="156"/>
        <v/>
      </c>
      <c r="N1997" s="48"/>
      <c r="O1997" s="28" t="str">
        <f t="shared" si="157"/>
        <v/>
      </c>
      <c r="P1997" s="26" t="str">
        <f t="shared" si="158"/>
        <v/>
      </c>
      <c r="Q1997" s="26" t="str">
        <f t="shared" si="159"/>
        <v/>
      </c>
    </row>
    <row r="1998" spans="5:17" x14ac:dyDescent="0.25">
      <c r="E1998" s="17">
        <v>1992</v>
      </c>
      <c r="F1998" s="17"/>
      <c r="G1998" s="40"/>
      <c r="H1998" s="43"/>
      <c r="I1998" s="20"/>
      <c r="J1998" s="17" t="s">
        <v>11</v>
      </c>
      <c r="K1998" s="23">
        <f t="shared" ca="1" si="155"/>
        <v>4.2559152146869001</v>
      </c>
      <c r="L1998" s="23"/>
      <c r="M1998" s="26" t="str">
        <f t="shared" si="156"/>
        <v/>
      </c>
      <c r="N1998" s="48"/>
      <c r="O1998" s="28" t="str">
        <f t="shared" si="157"/>
        <v/>
      </c>
      <c r="P1998" s="26" t="str">
        <f t="shared" si="158"/>
        <v/>
      </c>
      <c r="Q1998" s="26" t="str">
        <f t="shared" si="159"/>
        <v/>
      </c>
    </row>
    <row r="1999" spans="5:17" x14ac:dyDescent="0.25">
      <c r="E1999" s="17">
        <v>1993</v>
      </c>
      <c r="F1999" s="17"/>
      <c r="G1999" s="40"/>
      <c r="H1999" s="43"/>
      <c r="I1999" s="20"/>
      <c r="J1999" s="17" t="s">
        <v>11</v>
      </c>
      <c r="K1999" s="23">
        <f t="shared" ca="1" si="155"/>
        <v>4.0180940641606995</v>
      </c>
      <c r="L1999" s="23"/>
      <c r="M1999" s="26" t="str">
        <f t="shared" si="156"/>
        <v/>
      </c>
      <c r="N1999" s="48"/>
      <c r="O1999" s="28" t="str">
        <f t="shared" si="157"/>
        <v/>
      </c>
      <c r="P1999" s="26" t="str">
        <f t="shared" si="158"/>
        <v/>
      </c>
      <c r="Q1999" s="26" t="str">
        <f t="shared" si="159"/>
        <v/>
      </c>
    </row>
    <row r="2000" spans="5:17" x14ac:dyDescent="0.25">
      <c r="E2000" s="17">
        <v>1994</v>
      </c>
      <c r="F2000" s="17"/>
      <c r="G2000" s="40"/>
      <c r="H2000" s="43"/>
      <c r="I2000" s="20"/>
      <c r="J2000" s="17" t="s">
        <v>11</v>
      </c>
      <c r="K2000" s="23">
        <f t="shared" ca="1" si="155"/>
        <v>2.8481253421256874</v>
      </c>
      <c r="L2000" s="23"/>
      <c r="M2000" s="26" t="str">
        <f t="shared" si="156"/>
        <v/>
      </c>
      <c r="N2000" s="48"/>
      <c r="O2000" s="28" t="str">
        <f t="shared" si="157"/>
        <v/>
      </c>
      <c r="P2000" s="26" t="str">
        <f t="shared" si="158"/>
        <v/>
      </c>
      <c r="Q2000" s="26" t="str">
        <f t="shared" si="159"/>
        <v/>
      </c>
    </row>
    <row r="2001" spans="5:17" x14ac:dyDescent="0.25">
      <c r="E2001" s="17">
        <v>1995</v>
      </c>
      <c r="F2001" s="17"/>
      <c r="G2001" s="40"/>
      <c r="H2001" s="43"/>
      <c r="I2001" s="20"/>
      <c r="J2001" s="17" t="s">
        <v>11</v>
      </c>
      <c r="K2001" s="23">
        <f t="shared" ca="1" si="155"/>
        <v>4.5860845569797286</v>
      </c>
      <c r="L2001" s="23"/>
      <c r="M2001" s="26" t="str">
        <f t="shared" si="156"/>
        <v/>
      </c>
      <c r="N2001" s="48"/>
      <c r="O2001" s="28" t="str">
        <f t="shared" si="157"/>
        <v/>
      </c>
      <c r="P2001" s="26" t="str">
        <f t="shared" si="158"/>
        <v/>
      </c>
      <c r="Q2001" s="26" t="str">
        <f t="shared" si="159"/>
        <v/>
      </c>
    </row>
    <row r="2002" spans="5:17" x14ac:dyDescent="0.25">
      <c r="E2002" s="17">
        <v>1996</v>
      </c>
      <c r="F2002" s="17"/>
      <c r="G2002" s="40"/>
      <c r="H2002" s="43"/>
      <c r="I2002" s="20"/>
      <c r="J2002" s="17" t="s">
        <v>11</v>
      </c>
      <c r="K2002" s="23">
        <f t="shared" ca="1" si="155"/>
        <v>3.7893733580879614</v>
      </c>
      <c r="L2002" s="23"/>
      <c r="M2002" s="26" t="str">
        <f t="shared" si="156"/>
        <v/>
      </c>
      <c r="N2002" s="48"/>
      <c r="O2002" s="28" t="str">
        <f t="shared" si="157"/>
        <v/>
      </c>
      <c r="P2002" s="26" t="str">
        <f t="shared" si="158"/>
        <v/>
      </c>
      <c r="Q2002" s="26" t="str">
        <f t="shared" si="159"/>
        <v/>
      </c>
    </row>
    <row r="2003" spans="5:17" x14ac:dyDescent="0.25">
      <c r="E2003" s="17">
        <v>1997</v>
      </c>
      <c r="F2003" s="17"/>
      <c r="G2003" s="40"/>
      <c r="H2003" s="43"/>
      <c r="I2003" s="20"/>
      <c r="J2003" s="17" t="s">
        <v>11</v>
      </c>
      <c r="K2003" s="23">
        <f t="shared" ca="1" si="155"/>
        <v>3.2889690182310485</v>
      </c>
      <c r="L2003" s="23"/>
      <c r="M2003" s="26" t="str">
        <f t="shared" si="156"/>
        <v/>
      </c>
      <c r="N2003" s="48"/>
      <c r="O2003" s="28" t="str">
        <f t="shared" si="157"/>
        <v/>
      </c>
      <c r="P2003" s="26" t="str">
        <f t="shared" si="158"/>
        <v/>
      </c>
      <c r="Q2003" s="26" t="str">
        <f t="shared" si="159"/>
        <v/>
      </c>
    </row>
    <row r="2004" spans="5:17" x14ac:dyDescent="0.25">
      <c r="E2004" s="17">
        <v>1998</v>
      </c>
      <c r="F2004" s="17"/>
      <c r="G2004" s="40"/>
      <c r="H2004" s="43"/>
      <c r="I2004" s="20"/>
      <c r="J2004" s="17" t="s">
        <v>11</v>
      </c>
      <c r="K2004" s="23">
        <f t="shared" ca="1" si="155"/>
        <v>3.5319010442091736</v>
      </c>
      <c r="L2004" s="23"/>
      <c r="M2004" s="26" t="str">
        <f t="shared" si="156"/>
        <v/>
      </c>
      <c r="N2004" s="48"/>
      <c r="O2004" s="28" t="str">
        <f t="shared" si="157"/>
        <v/>
      </c>
      <c r="P2004" s="26" t="str">
        <f t="shared" si="158"/>
        <v/>
      </c>
      <c r="Q2004" s="26" t="str">
        <f t="shared" si="159"/>
        <v/>
      </c>
    </row>
    <row r="2005" spans="5:17" x14ac:dyDescent="0.25">
      <c r="E2005" s="17">
        <v>1999</v>
      </c>
      <c r="F2005" s="17"/>
      <c r="G2005" s="40"/>
      <c r="H2005" s="43"/>
      <c r="I2005" s="20"/>
      <c r="J2005" s="17" t="s">
        <v>11</v>
      </c>
      <c r="K2005" s="23">
        <f t="shared" ca="1" si="155"/>
        <v>3.0573966523850298</v>
      </c>
      <c r="L2005" s="23"/>
      <c r="M2005" s="26" t="str">
        <f t="shared" si="156"/>
        <v/>
      </c>
      <c r="N2005" s="48"/>
      <c r="O2005" s="28" t="str">
        <f t="shared" si="157"/>
        <v/>
      </c>
      <c r="P2005" s="26" t="str">
        <f t="shared" si="158"/>
        <v/>
      </c>
      <c r="Q2005" s="26" t="str">
        <f t="shared" si="159"/>
        <v/>
      </c>
    </row>
    <row r="2006" spans="5:17" x14ac:dyDescent="0.25">
      <c r="E2006" s="17">
        <v>2000</v>
      </c>
      <c r="F2006" s="17"/>
      <c r="G2006" s="40"/>
      <c r="H2006" s="43"/>
      <c r="I2006" s="20"/>
      <c r="J2006" s="17" t="s">
        <v>11</v>
      </c>
      <c r="K2006" s="23">
        <f t="shared" ca="1" si="155"/>
        <v>3.1078714295664729</v>
      </c>
      <c r="L2006" s="23"/>
      <c r="M2006" s="26" t="str">
        <f t="shared" si="156"/>
        <v/>
      </c>
      <c r="N2006" s="48"/>
      <c r="O2006" s="28" t="str">
        <f t="shared" si="157"/>
        <v/>
      </c>
      <c r="P2006" s="26" t="str">
        <f t="shared" si="158"/>
        <v/>
      </c>
      <c r="Q2006" s="26" t="str">
        <f t="shared" si="159"/>
        <v/>
      </c>
    </row>
    <row r="2007" spans="5:17" x14ac:dyDescent="0.25">
      <c r="E2007" s="17">
        <v>2001</v>
      </c>
      <c r="F2007" s="17"/>
      <c r="G2007" s="40"/>
      <c r="H2007" s="43"/>
      <c r="I2007" s="20"/>
      <c r="J2007" s="17" t="s">
        <v>11</v>
      </c>
      <c r="K2007" s="23">
        <f t="shared" ca="1" si="155"/>
        <v>4.5725906197600681</v>
      </c>
      <c r="L2007" s="23"/>
      <c r="M2007" s="26" t="str">
        <f t="shared" si="156"/>
        <v/>
      </c>
      <c r="N2007" s="48"/>
      <c r="O2007" s="28" t="str">
        <f t="shared" si="157"/>
        <v/>
      </c>
      <c r="P2007" s="26" t="str">
        <f t="shared" si="158"/>
        <v/>
      </c>
      <c r="Q2007" s="26" t="str">
        <f t="shared" si="159"/>
        <v/>
      </c>
    </row>
    <row r="2008" spans="5:17" x14ac:dyDescent="0.25">
      <c r="E2008" s="17">
        <v>2002</v>
      </c>
      <c r="F2008" s="17"/>
      <c r="G2008" s="40"/>
      <c r="H2008" s="43"/>
      <c r="I2008" s="20"/>
      <c r="J2008" s="17" t="s">
        <v>11</v>
      </c>
      <c r="K2008" s="23">
        <f t="shared" ca="1" si="155"/>
        <v>3.671551291094822</v>
      </c>
      <c r="L2008" s="23"/>
      <c r="M2008" s="26" t="str">
        <f t="shared" si="156"/>
        <v/>
      </c>
      <c r="N2008" s="48"/>
      <c r="O2008" s="28" t="str">
        <f t="shared" si="157"/>
        <v/>
      </c>
      <c r="P2008" s="26" t="str">
        <f t="shared" si="158"/>
        <v/>
      </c>
      <c r="Q2008" s="26" t="str">
        <f t="shared" si="159"/>
        <v/>
      </c>
    </row>
    <row r="2009" spans="5:17" x14ac:dyDescent="0.25">
      <c r="E2009" s="17">
        <v>2003</v>
      </c>
      <c r="F2009" s="17"/>
      <c r="G2009" s="40"/>
      <c r="H2009" s="43"/>
      <c r="I2009" s="20"/>
      <c r="J2009" s="17" t="s">
        <v>11</v>
      </c>
      <c r="K2009" s="23">
        <f t="shared" ca="1" si="155"/>
        <v>3.4359670012108481</v>
      </c>
      <c r="L2009" s="23"/>
      <c r="M2009" s="26" t="str">
        <f t="shared" si="156"/>
        <v/>
      </c>
      <c r="N2009" s="48"/>
      <c r="O2009" s="28" t="str">
        <f t="shared" si="157"/>
        <v/>
      </c>
      <c r="P2009" s="26" t="str">
        <f t="shared" si="158"/>
        <v/>
      </c>
      <c r="Q2009" s="26" t="str">
        <f t="shared" si="159"/>
        <v/>
      </c>
    </row>
    <row r="2010" spans="5:17" x14ac:dyDescent="0.25">
      <c r="E2010" s="17">
        <v>2004</v>
      </c>
      <c r="F2010" s="17"/>
      <c r="G2010" s="40"/>
      <c r="H2010" s="43"/>
      <c r="I2010" s="20"/>
      <c r="J2010" s="17" t="s">
        <v>11</v>
      </c>
      <c r="K2010" s="23">
        <f t="shared" ca="1" si="155"/>
        <v>3.1592989771887816</v>
      </c>
      <c r="L2010" s="23"/>
      <c r="M2010" s="26" t="str">
        <f t="shared" si="156"/>
        <v/>
      </c>
      <c r="N2010" s="48"/>
      <c r="O2010" s="28" t="str">
        <f t="shared" si="157"/>
        <v/>
      </c>
      <c r="P2010" s="26" t="str">
        <f t="shared" si="158"/>
        <v/>
      </c>
      <c r="Q2010" s="26" t="str">
        <f t="shared" si="159"/>
        <v/>
      </c>
    </row>
    <row r="2011" spans="5:17" x14ac:dyDescent="0.25">
      <c r="E2011" s="17">
        <v>2005</v>
      </c>
      <c r="F2011" s="17"/>
      <c r="G2011" s="40"/>
      <c r="H2011" s="43"/>
      <c r="I2011" s="20"/>
      <c r="J2011" s="17" t="s">
        <v>11</v>
      </c>
      <c r="K2011" s="23">
        <f t="shared" ca="1" si="155"/>
        <v>4.4618097529260279</v>
      </c>
      <c r="L2011" s="23"/>
      <c r="M2011" s="26" t="str">
        <f t="shared" si="156"/>
        <v/>
      </c>
      <c r="N2011" s="48"/>
      <c r="O2011" s="28" t="str">
        <f t="shared" si="157"/>
        <v/>
      </c>
      <c r="P2011" s="26" t="str">
        <f t="shared" si="158"/>
        <v/>
      </c>
      <c r="Q2011" s="26" t="str">
        <f t="shared" si="159"/>
        <v/>
      </c>
    </row>
    <row r="2012" spans="5:17" x14ac:dyDescent="0.25">
      <c r="E2012" s="17">
        <v>2006</v>
      </c>
      <c r="F2012" s="17"/>
      <c r="G2012" s="40"/>
      <c r="H2012" s="43"/>
      <c r="I2012" s="20"/>
      <c r="J2012" s="17" t="s">
        <v>11</v>
      </c>
      <c r="K2012" s="23">
        <f t="shared" ca="1" si="155"/>
        <v>2.7521575445471766</v>
      </c>
      <c r="L2012" s="23"/>
      <c r="M2012" s="26" t="str">
        <f t="shared" si="156"/>
        <v/>
      </c>
      <c r="N2012" s="48"/>
      <c r="O2012" s="28" t="str">
        <f t="shared" si="157"/>
        <v/>
      </c>
      <c r="P2012" s="26" t="str">
        <f t="shared" si="158"/>
        <v/>
      </c>
      <c r="Q2012" s="26" t="str">
        <f t="shared" si="159"/>
        <v/>
      </c>
    </row>
    <row r="2013" spans="5:17" x14ac:dyDescent="0.25">
      <c r="E2013" s="17">
        <v>2007</v>
      </c>
      <c r="F2013" s="17"/>
      <c r="G2013" s="40"/>
      <c r="H2013" s="43"/>
      <c r="I2013" s="20"/>
      <c r="J2013" s="17" t="s">
        <v>11</v>
      </c>
      <c r="K2013" s="23">
        <f t="shared" ca="1" si="155"/>
        <v>3.6022531539371254</v>
      </c>
      <c r="L2013" s="23"/>
      <c r="M2013" s="26" t="str">
        <f t="shared" si="156"/>
        <v/>
      </c>
      <c r="N2013" s="48"/>
      <c r="O2013" s="28" t="str">
        <f t="shared" si="157"/>
        <v/>
      </c>
      <c r="P2013" s="26" t="str">
        <f t="shared" si="158"/>
        <v/>
      </c>
      <c r="Q2013" s="26" t="str">
        <f t="shared" si="159"/>
        <v/>
      </c>
    </row>
    <row r="2014" spans="5:17" x14ac:dyDescent="0.25">
      <c r="E2014" s="17">
        <v>2008</v>
      </c>
      <c r="F2014" s="17"/>
      <c r="G2014" s="40"/>
      <c r="H2014" s="43"/>
      <c r="I2014" s="20"/>
      <c r="J2014" s="17" t="s">
        <v>11</v>
      </c>
      <c r="K2014" s="23">
        <f t="shared" ca="1" si="155"/>
        <v>3.294222096457958</v>
      </c>
      <c r="L2014" s="23"/>
      <c r="M2014" s="26" t="str">
        <f t="shared" si="156"/>
        <v/>
      </c>
      <c r="N2014" s="48"/>
      <c r="O2014" s="28" t="str">
        <f t="shared" si="157"/>
        <v/>
      </c>
      <c r="P2014" s="26" t="str">
        <f t="shared" si="158"/>
        <v/>
      </c>
      <c r="Q2014" s="26" t="str">
        <f t="shared" si="159"/>
        <v/>
      </c>
    </row>
    <row r="2015" spans="5:17" x14ac:dyDescent="0.25">
      <c r="E2015" s="17">
        <v>2009</v>
      </c>
      <c r="F2015" s="17"/>
      <c r="G2015" s="40"/>
      <c r="H2015" s="43"/>
      <c r="I2015" s="20"/>
      <c r="J2015" s="17" t="s">
        <v>11</v>
      </c>
      <c r="K2015" s="23">
        <f t="shared" ca="1" si="155"/>
        <v>3.6154233458225118</v>
      </c>
      <c r="L2015" s="23"/>
      <c r="M2015" s="26" t="str">
        <f t="shared" si="156"/>
        <v/>
      </c>
      <c r="N2015" s="48"/>
      <c r="O2015" s="28" t="str">
        <f t="shared" si="157"/>
        <v/>
      </c>
      <c r="P2015" s="26" t="str">
        <f t="shared" si="158"/>
        <v/>
      </c>
      <c r="Q2015" s="26" t="str">
        <f t="shared" si="159"/>
        <v/>
      </c>
    </row>
    <row r="2016" spans="5:17" x14ac:dyDescent="0.25">
      <c r="E2016" s="17">
        <v>2010</v>
      </c>
      <c r="F2016" s="17"/>
      <c r="G2016" s="40"/>
      <c r="H2016" s="43"/>
      <c r="I2016" s="20"/>
      <c r="J2016" s="17" t="s">
        <v>11</v>
      </c>
      <c r="K2016" s="23">
        <f t="shared" ca="1" si="155"/>
        <v>3.0965006811073361</v>
      </c>
      <c r="L2016" s="23"/>
      <c r="M2016" s="26" t="str">
        <f t="shared" si="156"/>
        <v/>
      </c>
      <c r="N2016" s="48"/>
      <c r="O2016" s="28" t="str">
        <f t="shared" si="157"/>
        <v/>
      </c>
      <c r="P2016" s="26" t="str">
        <f t="shared" si="158"/>
        <v/>
      </c>
      <c r="Q2016" s="26" t="str">
        <f t="shared" si="159"/>
        <v/>
      </c>
    </row>
    <row r="2017" spans="5:17" x14ac:dyDescent="0.25">
      <c r="E2017" s="17">
        <v>2011</v>
      </c>
      <c r="F2017" s="17"/>
      <c r="G2017" s="40"/>
      <c r="H2017" s="43"/>
      <c r="I2017" s="20"/>
      <c r="J2017" s="17" t="s">
        <v>11</v>
      </c>
      <c r="K2017" s="23">
        <f t="shared" ca="1" si="155"/>
        <v>4.085262961354954</v>
      </c>
      <c r="L2017" s="23"/>
      <c r="M2017" s="26" t="str">
        <f t="shared" si="156"/>
        <v/>
      </c>
      <c r="N2017" s="48"/>
      <c r="O2017" s="28" t="str">
        <f t="shared" si="157"/>
        <v/>
      </c>
      <c r="P2017" s="26" t="str">
        <f t="shared" si="158"/>
        <v/>
      </c>
      <c r="Q2017" s="26" t="str">
        <f t="shared" si="159"/>
        <v/>
      </c>
    </row>
    <row r="2018" spans="5:17" x14ac:dyDescent="0.25">
      <c r="E2018" s="17">
        <v>2012</v>
      </c>
      <c r="F2018" s="17"/>
      <c r="G2018" s="40"/>
      <c r="H2018" s="43"/>
      <c r="I2018" s="20"/>
      <c r="J2018" s="17" t="s">
        <v>11</v>
      </c>
      <c r="K2018" s="23">
        <f t="shared" ca="1" si="155"/>
        <v>4.4852486131086167</v>
      </c>
      <c r="L2018" s="23"/>
      <c r="M2018" s="26" t="str">
        <f t="shared" si="156"/>
        <v/>
      </c>
      <c r="N2018" s="48"/>
      <c r="O2018" s="28" t="str">
        <f t="shared" si="157"/>
        <v/>
      </c>
      <c r="P2018" s="26" t="str">
        <f t="shared" si="158"/>
        <v/>
      </c>
      <c r="Q2018" s="26" t="str">
        <f t="shared" si="159"/>
        <v/>
      </c>
    </row>
    <row r="2019" spans="5:17" x14ac:dyDescent="0.25">
      <c r="E2019" s="17">
        <v>2013</v>
      </c>
      <c r="F2019" s="17"/>
      <c r="G2019" s="40"/>
      <c r="H2019" s="43"/>
      <c r="I2019" s="20"/>
      <c r="J2019" s="17" t="s">
        <v>11</v>
      </c>
      <c r="K2019" s="23">
        <f t="shared" ca="1" si="155"/>
        <v>3.0531571449863746</v>
      </c>
      <c r="L2019" s="23"/>
      <c r="M2019" s="26" t="str">
        <f t="shared" si="156"/>
        <v/>
      </c>
      <c r="N2019" s="48"/>
      <c r="O2019" s="28" t="str">
        <f t="shared" si="157"/>
        <v/>
      </c>
      <c r="P2019" s="26" t="str">
        <f t="shared" si="158"/>
        <v/>
      </c>
      <c r="Q2019" s="26" t="str">
        <f t="shared" si="159"/>
        <v/>
      </c>
    </row>
    <row r="2020" spans="5:17" x14ac:dyDescent="0.25">
      <c r="E2020" s="17">
        <v>2014</v>
      </c>
      <c r="F2020" s="17"/>
      <c r="G2020" s="40"/>
      <c r="H2020" s="43"/>
      <c r="I2020" s="20"/>
      <c r="J2020" s="17" t="s">
        <v>11</v>
      </c>
      <c r="K2020" s="23">
        <f t="shared" ca="1" si="155"/>
        <v>3.218078187187011</v>
      </c>
      <c r="L2020" s="23"/>
      <c r="M2020" s="26" t="str">
        <f t="shared" si="156"/>
        <v/>
      </c>
      <c r="N2020" s="48"/>
      <c r="O2020" s="28" t="str">
        <f t="shared" si="157"/>
        <v/>
      </c>
      <c r="P2020" s="26" t="str">
        <f t="shared" si="158"/>
        <v/>
      </c>
      <c r="Q2020" s="26" t="str">
        <f t="shared" si="159"/>
        <v/>
      </c>
    </row>
    <row r="2021" spans="5:17" x14ac:dyDescent="0.25">
      <c r="E2021" s="17">
        <v>2015</v>
      </c>
      <c r="F2021" s="17"/>
      <c r="G2021" s="40"/>
      <c r="H2021" s="43"/>
      <c r="I2021" s="20"/>
      <c r="J2021" s="17" t="s">
        <v>11</v>
      </c>
      <c r="K2021" s="23">
        <f t="shared" ca="1" si="155"/>
        <v>4.4343441329643243</v>
      </c>
      <c r="L2021" s="23"/>
      <c r="M2021" s="26" t="str">
        <f t="shared" si="156"/>
        <v/>
      </c>
      <c r="N2021" s="48"/>
      <c r="O2021" s="28" t="str">
        <f t="shared" si="157"/>
        <v/>
      </c>
      <c r="P2021" s="26" t="str">
        <f t="shared" si="158"/>
        <v/>
      </c>
      <c r="Q2021" s="26" t="str">
        <f t="shared" si="159"/>
        <v/>
      </c>
    </row>
    <row r="2022" spans="5:17" x14ac:dyDescent="0.25">
      <c r="E2022" s="17">
        <v>2016</v>
      </c>
      <c r="F2022" s="17"/>
      <c r="G2022" s="40"/>
      <c r="H2022" s="43"/>
      <c r="I2022" s="20"/>
      <c r="J2022" s="17" t="s">
        <v>11</v>
      </c>
      <c r="K2022" s="23">
        <f t="shared" ca="1" si="155"/>
        <v>3.7793254710942801</v>
      </c>
      <c r="L2022" s="23"/>
      <c r="M2022" s="26" t="str">
        <f t="shared" si="156"/>
        <v/>
      </c>
      <c r="N2022" s="48"/>
      <c r="O2022" s="28" t="str">
        <f t="shared" si="157"/>
        <v/>
      </c>
      <c r="P2022" s="26" t="str">
        <f t="shared" si="158"/>
        <v/>
      </c>
      <c r="Q2022" s="26" t="str">
        <f t="shared" si="159"/>
        <v/>
      </c>
    </row>
    <row r="2023" spans="5:17" x14ac:dyDescent="0.25">
      <c r="E2023" s="17">
        <v>2017</v>
      </c>
      <c r="F2023" s="17"/>
      <c r="G2023" s="40"/>
      <c r="H2023" s="43"/>
      <c r="I2023" s="20"/>
      <c r="J2023" s="17" t="s">
        <v>11</v>
      </c>
      <c r="K2023" s="23">
        <f t="shared" ca="1" si="155"/>
        <v>3.0417283944968498</v>
      </c>
      <c r="L2023" s="23"/>
      <c r="M2023" s="26" t="str">
        <f t="shared" si="156"/>
        <v/>
      </c>
      <c r="N2023" s="48"/>
      <c r="O2023" s="28" t="str">
        <f t="shared" si="157"/>
        <v/>
      </c>
      <c r="P2023" s="26" t="str">
        <f t="shared" si="158"/>
        <v/>
      </c>
      <c r="Q2023" s="26" t="str">
        <f t="shared" si="159"/>
        <v/>
      </c>
    </row>
    <row r="2024" spans="5:17" x14ac:dyDescent="0.25">
      <c r="E2024" s="17">
        <v>2018</v>
      </c>
      <c r="F2024" s="17"/>
      <c r="G2024" s="40"/>
      <c r="H2024" s="43"/>
      <c r="I2024" s="20"/>
      <c r="J2024" s="17" t="s">
        <v>11</v>
      </c>
      <c r="K2024" s="23">
        <f t="shared" ca="1" si="155"/>
        <v>2.9981174188660455</v>
      </c>
      <c r="L2024" s="23"/>
      <c r="M2024" s="26" t="str">
        <f t="shared" si="156"/>
        <v/>
      </c>
      <c r="N2024" s="48"/>
      <c r="O2024" s="28" t="str">
        <f t="shared" si="157"/>
        <v/>
      </c>
      <c r="P2024" s="26" t="str">
        <f t="shared" si="158"/>
        <v/>
      </c>
      <c r="Q2024" s="26" t="str">
        <f t="shared" si="159"/>
        <v/>
      </c>
    </row>
    <row r="2025" spans="5:17" x14ac:dyDescent="0.25">
      <c r="E2025" s="17">
        <v>2019</v>
      </c>
      <c r="F2025" s="17"/>
      <c r="G2025" s="40"/>
      <c r="H2025" s="43"/>
      <c r="I2025" s="20"/>
      <c r="J2025" s="17" t="s">
        <v>11</v>
      </c>
      <c r="K2025" s="23">
        <f t="shared" ca="1" si="155"/>
        <v>3.2003043491595018</v>
      </c>
      <c r="L2025" s="23"/>
      <c r="M2025" s="26" t="str">
        <f t="shared" si="156"/>
        <v/>
      </c>
      <c r="N2025" s="48"/>
      <c r="O2025" s="28" t="str">
        <f t="shared" si="157"/>
        <v/>
      </c>
      <c r="P2025" s="26" t="str">
        <f t="shared" si="158"/>
        <v/>
      </c>
      <c r="Q2025" s="26" t="str">
        <f t="shared" si="159"/>
        <v/>
      </c>
    </row>
    <row r="2026" spans="5:17" x14ac:dyDescent="0.25">
      <c r="E2026" s="17">
        <v>2020</v>
      </c>
      <c r="F2026" s="17"/>
      <c r="G2026" s="40"/>
      <c r="H2026" s="43"/>
      <c r="I2026" s="20"/>
      <c r="J2026" s="17" t="s">
        <v>11</v>
      </c>
      <c r="K2026" s="23">
        <f t="shared" ca="1" si="155"/>
        <v>3.1426613306358568</v>
      </c>
      <c r="L2026" s="23"/>
      <c r="M2026" s="26" t="str">
        <f t="shared" si="156"/>
        <v/>
      </c>
      <c r="N2026" s="48"/>
      <c r="O2026" s="28" t="str">
        <f t="shared" si="157"/>
        <v/>
      </c>
      <c r="P2026" s="26" t="str">
        <f t="shared" si="158"/>
        <v/>
      </c>
      <c r="Q2026" s="26" t="str">
        <f t="shared" si="159"/>
        <v/>
      </c>
    </row>
    <row r="2027" spans="5:17" x14ac:dyDescent="0.25">
      <c r="E2027" s="17">
        <v>2021</v>
      </c>
      <c r="F2027" s="17"/>
      <c r="G2027" s="40"/>
      <c r="H2027" s="43"/>
      <c r="I2027" s="20"/>
      <c r="J2027" s="17" t="s">
        <v>11</v>
      </c>
      <c r="K2027" s="23">
        <f t="shared" ref="K2027:K2090" ca="1" si="160">2.75+RAND()*(4.6-2.75)</f>
        <v>4.4021375787215131</v>
      </c>
      <c r="L2027" s="23"/>
      <c r="M2027" s="26" t="str">
        <f t="shared" si="156"/>
        <v/>
      </c>
      <c r="N2027" s="48"/>
      <c r="O2027" s="28" t="str">
        <f t="shared" si="157"/>
        <v/>
      </c>
      <c r="P2027" s="26" t="str">
        <f t="shared" si="158"/>
        <v/>
      </c>
      <c r="Q2027" s="26" t="str">
        <f t="shared" si="159"/>
        <v/>
      </c>
    </row>
    <row r="2028" spans="5:17" x14ac:dyDescent="0.25">
      <c r="E2028" s="17">
        <v>2022</v>
      </c>
      <c r="F2028" s="17"/>
      <c r="G2028" s="40"/>
      <c r="H2028" s="43"/>
      <c r="I2028" s="20"/>
      <c r="J2028" s="17" t="s">
        <v>11</v>
      </c>
      <c r="K2028" s="23">
        <f t="shared" ca="1" si="160"/>
        <v>3.554892214148893</v>
      </c>
      <c r="L2028" s="23"/>
      <c r="M2028" s="26" t="str">
        <f t="shared" si="156"/>
        <v/>
      </c>
      <c r="N2028" s="48"/>
      <c r="O2028" s="28" t="str">
        <f t="shared" si="157"/>
        <v/>
      </c>
      <c r="P2028" s="26" t="str">
        <f t="shared" si="158"/>
        <v/>
      </c>
      <c r="Q2028" s="26" t="str">
        <f t="shared" si="159"/>
        <v/>
      </c>
    </row>
    <row r="2029" spans="5:17" x14ac:dyDescent="0.25">
      <c r="E2029" s="17">
        <v>2023</v>
      </c>
      <c r="F2029" s="17"/>
      <c r="G2029" s="40"/>
      <c r="H2029" s="43"/>
      <c r="I2029" s="20"/>
      <c r="J2029" s="17" t="s">
        <v>11</v>
      </c>
      <c r="K2029" s="23">
        <f t="shared" ca="1" si="160"/>
        <v>4.2870405916242103</v>
      </c>
      <c r="L2029" s="23"/>
      <c r="M2029" s="26" t="str">
        <f t="shared" si="156"/>
        <v/>
      </c>
      <c r="N2029" s="48"/>
      <c r="O2029" s="28" t="str">
        <f t="shared" si="157"/>
        <v/>
      </c>
      <c r="P2029" s="26" t="str">
        <f t="shared" si="158"/>
        <v/>
      </c>
      <c r="Q2029" s="26" t="str">
        <f t="shared" si="159"/>
        <v/>
      </c>
    </row>
    <row r="2030" spans="5:17" x14ac:dyDescent="0.25">
      <c r="E2030" s="17">
        <v>2024</v>
      </c>
      <c r="F2030" s="17"/>
      <c r="G2030" s="40"/>
      <c r="H2030" s="43"/>
      <c r="I2030" s="20"/>
      <c r="J2030" s="17" t="s">
        <v>11</v>
      </c>
      <c r="K2030" s="23">
        <f t="shared" ca="1" si="160"/>
        <v>2.9773213588160434</v>
      </c>
      <c r="L2030" s="23"/>
      <c r="M2030" s="26" t="str">
        <f t="shared" si="156"/>
        <v/>
      </c>
      <c r="N2030" s="48"/>
      <c r="O2030" s="28" t="str">
        <f t="shared" si="157"/>
        <v/>
      </c>
      <c r="P2030" s="26" t="str">
        <f t="shared" si="158"/>
        <v/>
      </c>
      <c r="Q2030" s="26" t="str">
        <f t="shared" si="159"/>
        <v/>
      </c>
    </row>
    <row r="2031" spans="5:17" x14ac:dyDescent="0.25">
      <c r="E2031" s="17">
        <v>2025</v>
      </c>
      <c r="F2031" s="17"/>
      <c r="G2031" s="40"/>
      <c r="H2031" s="43"/>
      <c r="I2031" s="20"/>
      <c r="J2031" s="17" t="s">
        <v>11</v>
      </c>
      <c r="K2031" s="23">
        <f t="shared" ca="1" si="160"/>
        <v>4.0175135608845265</v>
      </c>
      <c r="L2031" s="23"/>
      <c r="M2031" s="26" t="str">
        <f t="shared" si="156"/>
        <v/>
      </c>
      <c r="N2031" s="48"/>
      <c r="O2031" s="28" t="str">
        <f t="shared" si="157"/>
        <v/>
      </c>
      <c r="P2031" s="26" t="str">
        <f t="shared" si="158"/>
        <v/>
      </c>
      <c r="Q2031" s="26" t="str">
        <f t="shared" si="159"/>
        <v/>
      </c>
    </row>
    <row r="2032" spans="5:17" x14ac:dyDescent="0.25">
      <c r="E2032" s="17">
        <v>2026</v>
      </c>
      <c r="F2032" s="17"/>
      <c r="G2032" s="40"/>
      <c r="H2032" s="43"/>
      <c r="I2032" s="20"/>
      <c r="J2032" s="17" t="s">
        <v>11</v>
      </c>
      <c r="K2032" s="23">
        <f t="shared" ca="1" si="160"/>
        <v>4.2322551545967837</v>
      </c>
      <c r="L2032" s="23"/>
      <c r="M2032" s="26" t="str">
        <f t="shared" si="156"/>
        <v/>
      </c>
      <c r="N2032" s="48"/>
      <c r="O2032" s="28" t="str">
        <f t="shared" si="157"/>
        <v/>
      </c>
      <c r="P2032" s="26" t="str">
        <f t="shared" si="158"/>
        <v/>
      </c>
      <c r="Q2032" s="26" t="str">
        <f t="shared" si="159"/>
        <v/>
      </c>
    </row>
    <row r="2033" spans="5:17" x14ac:dyDescent="0.25">
      <c r="E2033" s="17">
        <v>2027</v>
      </c>
      <c r="F2033" s="17"/>
      <c r="G2033" s="40"/>
      <c r="H2033" s="43"/>
      <c r="I2033" s="20"/>
      <c r="J2033" s="17" t="s">
        <v>11</v>
      </c>
      <c r="K2033" s="23">
        <f t="shared" ca="1" si="160"/>
        <v>3.3144955987595921</v>
      </c>
      <c r="L2033" s="23"/>
      <c r="M2033" s="26" t="str">
        <f t="shared" si="156"/>
        <v/>
      </c>
      <c r="N2033" s="48"/>
      <c r="O2033" s="28" t="str">
        <f t="shared" si="157"/>
        <v/>
      </c>
      <c r="P2033" s="26" t="str">
        <f t="shared" si="158"/>
        <v/>
      </c>
      <c r="Q2033" s="26" t="str">
        <f t="shared" si="159"/>
        <v/>
      </c>
    </row>
    <row r="2034" spans="5:17" x14ac:dyDescent="0.25">
      <c r="E2034" s="17">
        <v>2028</v>
      </c>
      <c r="F2034" s="17"/>
      <c r="G2034" s="40"/>
      <c r="H2034" s="43"/>
      <c r="I2034" s="20"/>
      <c r="J2034" s="17" t="s">
        <v>11</v>
      </c>
      <c r="K2034" s="23">
        <f t="shared" ca="1" si="160"/>
        <v>4.5539230274434983</v>
      </c>
      <c r="L2034" s="23"/>
      <c r="M2034" s="26" t="str">
        <f t="shared" si="156"/>
        <v/>
      </c>
      <c r="N2034" s="48"/>
      <c r="O2034" s="28" t="str">
        <f t="shared" si="157"/>
        <v/>
      </c>
      <c r="P2034" s="26" t="str">
        <f t="shared" si="158"/>
        <v/>
      </c>
      <c r="Q2034" s="26" t="str">
        <f t="shared" si="159"/>
        <v/>
      </c>
    </row>
    <row r="2035" spans="5:17" x14ac:dyDescent="0.25">
      <c r="E2035" s="17">
        <v>2029</v>
      </c>
      <c r="F2035" s="17"/>
      <c r="G2035" s="40"/>
      <c r="H2035" s="43"/>
      <c r="I2035" s="20"/>
      <c r="J2035" s="17" t="s">
        <v>11</v>
      </c>
      <c r="K2035" s="23">
        <f t="shared" ca="1" si="160"/>
        <v>4.0737588361464763</v>
      </c>
      <c r="L2035" s="23"/>
      <c r="M2035" s="26" t="str">
        <f t="shared" si="156"/>
        <v/>
      </c>
      <c r="N2035" s="48"/>
      <c r="O2035" s="28" t="str">
        <f t="shared" si="157"/>
        <v/>
      </c>
      <c r="P2035" s="26" t="str">
        <f t="shared" si="158"/>
        <v/>
      </c>
      <c r="Q2035" s="26" t="str">
        <f t="shared" si="159"/>
        <v/>
      </c>
    </row>
    <row r="2036" spans="5:17" x14ac:dyDescent="0.25">
      <c r="E2036" s="17">
        <v>2030</v>
      </c>
      <c r="F2036" s="17"/>
      <c r="G2036" s="40"/>
      <c r="H2036" s="43"/>
      <c r="I2036" s="20"/>
      <c r="J2036" s="17" t="s">
        <v>11</v>
      </c>
      <c r="K2036" s="23">
        <f t="shared" ca="1" si="160"/>
        <v>4.0146765366129031</v>
      </c>
      <c r="L2036" s="23"/>
      <c r="M2036" s="26" t="str">
        <f t="shared" si="156"/>
        <v/>
      </c>
      <c r="N2036" s="48"/>
      <c r="O2036" s="28" t="str">
        <f t="shared" si="157"/>
        <v/>
      </c>
      <c r="P2036" s="26" t="str">
        <f t="shared" si="158"/>
        <v/>
      </c>
      <c r="Q2036" s="26" t="str">
        <f t="shared" si="159"/>
        <v/>
      </c>
    </row>
    <row r="2037" spans="5:17" x14ac:dyDescent="0.25">
      <c r="E2037" s="17">
        <v>2031</v>
      </c>
      <c r="F2037" s="17"/>
      <c r="G2037" s="40"/>
      <c r="H2037" s="43"/>
      <c r="I2037" s="20"/>
      <c r="J2037" s="17" t="s">
        <v>11</v>
      </c>
      <c r="K2037" s="23">
        <f t="shared" ca="1" si="160"/>
        <v>3.2689116389869977</v>
      </c>
      <c r="L2037" s="23"/>
      <c r="M2037" s="26" t="str">
        <f t="shared" si="156"/>
        <v/>
      </c>
      <c r="N2037" s="48"/>
      <c r="O2037" s="28" t="str">
        <f t="shared" si="157"/>
        <v/>
      </c>
      <c r="P2037" s="26" t="str">
        <f t="shared" si="158"/>
        <v/>
      </c>
      <c r="Q2037" s="26" t="str">
        <f t="shared" si="159"/>
        <v/>
      </c>
    </row>
    <row r="2038" spans="5:17" x14ac:dyDescent="0.25">
      <c r="E2038" s="17">
        <v>2032</v>
      </c>
      <c r="F2038" s="17"/>
      <c r="G2038" s="40"/>
      <c r="H2038" s="43"/>
      <c r="I2038" s="20"/>
      <c r="J2038" s="17" t="s">
        <v>11</v>
      </c>
      <c r="K2038" s="23">
        <f t="shared" ca="1" si="160"/>
        <v>4.0781112560616455</v>
      </c>
      <c r="L2038" s="23"/>
      <c r="M2038" s="26" t="str">
        <f t="shared" si="156"/>
        <v/>
      </c>
      <c r="N2038" s="48"/>
      <c r="O2038" s="28" t="str">
        <f t="shared" si="157"/>
        <v/>
      </c>
      <c r="P2038" s="26" t="str">
        <f t="shared" si="158"/>
        <v/>
      </c>
      <c r="Q2038" s="26" t="str">
        <f t="shared" si="159"/>
        <v/>
      </c>
    </row>
    <row r="2039" spans="5:17" x14ac:dyDescent="0.25">
      <c r="E2039" s="17">
        <v>2033</v>
      </c>
      <c r="F2039" s="17"/>
      <c r="G2039" s="40"/>
      <c r="H2039" s="43"/>
      <c r="I2039" s="20"/>
      <c r="J2039" s="17" t="s">
        <v>11</v>
      </c>
      <c r="K2039" s="23">
        <f t="shared" ca="1" si="160"/>
        <v>3.948193118202084</v>
      </c>
      <c r="L2039" s="23"/>
      <c r="M2039" s="26" t="str">
        <f t="shared" si="156"/>
        <v/>
      </c>
      <c r="N2039" s="48"/>
      <c r="O2039" s="28" t="str">
        <f t="shared" si="157"/>
        <v/>
      </c>
      <c r="P2039" s="26" t="str">
        <f t="shared" si="158"/>
        <v/>
      </c>
      <c r="Q2039" s="26" t="str">
        <f t="shared" si="159"/>
        <v/>
      </c>
    </row>
    <row r="2040" spans="5:17" x14ac:dyDescent="0.25">
      <c r="E2040" s="17">
        <v>2034</v>
      </c>
      <c r="F2040" s="17"/>
      <c r="G2040" s="40"/>
      <c r="H2040" s="43"/>
      <c r="I2040" s="20"/>
      <c r="J2040" s="17" t="s">
        <v>11</v>
      </c>
      <c r="K2040" s="23">
        <f t="shared" ca="1" si="160"/>
        <v>4.0701008700795764</v>
      </c>
      <c r="L2040" s="23"/>
      <c r="M2040" s="26" t="str">
        <f t="shared" si="156"/>
        <v/>
      </c>
      <c r="N2040" s="48"/>
      <c r="O2040" s="28" t="str">
        <f t="shared" si="157"/>
        <v/>
      </c>
      <c r="P2040" s="26" t="str">
        <f t="shared" si="158"/>
        <v/>
      </c>
      <c r="Q2040" s="26" t="str">
        <f t="shared" si="159"/>
        <v/>
      </c>
    </row>
    <row r="2041" spans="5:17" x14ac:dyDescent="0.25">
      <c r="E2041" s="17">
        <v>2035</v>
      </c>
      <c r="F2041" s="17"/>
      <c r="G2041" s="40"/>
      <c r="H2041" s="43"/>
      <c r="I2041" s="20"/>
      <c r="J2041" s="17" t="s">
        <v>11</v>
      </c>
      <c r="K2041" s="23">
        <f t="shared" ca="1" si="160"/>
        <v>2.8107843425031107</v>
      </c>
      <c r="L2041" s="23"/>
      <c r="M2041" s="26" t="str">
        <f t="shared" si="156"/>
        <v/>
      </c>
      <c r="N2041" s="48"/>
      <c r="O2041" s="28" t="str">
        <f t="shared" si="157"/>
        <v/>
      </c>
      <c r="P2041" s="26" t="str">
        <f t="shared" si="158"/>
        <v/>
      </c>
      <c r="Q2041" s="26" t="str">
        <f t="shared" si="159"/>
        <v/>
      </c>
    </row>
    <row r="2042" spans="5:17" x14ac:dyDescent="0.25">
      <c r="E2042" s="17">
        <v>2036</v>
      </c>
      <c r="F2042" s="17"/>
      <c r="G2042" s="40"/>
      <c r="H2042" s="43"/>
      <c r="I2042" s="20"/>
      <c r="J2042" s="17" t="s">
        <v>11</v>
      </c>
      <c r="K2042" s="23">
        <f t="shared" ca="1" si="160"/>
        <v>4.4451673045320703</v>
      </c>
      <c r="L2042" s="23"/>
      <c r="M2042" s="26" t="str">
        <f t="shared" si="156"/>
        <v/>
      </c>
      <c r="N2042" s="48"/>
      <c r="O2042" s="28" t="str">
        <f t="shared" si="157"/>
        <v/>
      </c>
      <c r="P2042" s="26" t="str">
        <f t="shared" si="158"/>
        <v/>
      </c>
      <c r="Q2042" s="26" t="str">
        <f t="shared" si="159"/>
        <v/>
      </c>
    </row>
    <row r="2043" spans="5:17" x14ac:dyDescent="0.25">
      <c r="E2043" s="17">
        <v>2037</v>
      </c>
      <c r="F2043" s="17"/>
      <c r="G2043" s="40"/>
      <c r="H2043" s="43"/>
      <c r="I2043" s="20"/>
      <c r="J2043" s="17" t="s">
        <v>11</v>
      </c>
      <c r="K2043" s="23">
        <f t="shared" ca="1" si="160"/>
        <v>3.4001519071623081</v>
      </c>
      <c r="L2043" s="23"/>
      <c r="M2043" s="26" t="str">
        <f t="shared" si="156"/>
        <v/>
      </c>
      <c r="N2043" s="48"/>
      <c r="O2043" s="28" t="str">
        <f t="shared" si="157"/>
        <v/>
      </c>
      <c r="P2043" s="26" t="str">
        <f t="shared" si="158"/>
        <v/>
      </c>
      <c r="Q2043" s="26" t="str">
        <f t="shared" si="159"/>
        <v/>
      </c>
    </row>
    <row r="2044" spans="5:17" x14ac:dyDescent="0.25">
      <c r="E2044" s="17">
        <v>2038</v>
      </c>
      <c r="F2044" s="17"/>
      <c r="G2044" s="40"/>
      <c r="H2044" s="43"/>
      <c r="I2044" s="20"/>
      <c r="J2044" s="17" t="s">
        <v>11</v>
      </c>
      <c r="K2044" s="23">
        <f t="shared" ca="1" si="160"/>
        <v>4.2926957956813094</v>
      </c>
      <c r="L2044" s="23"/>
      <c r="M2044" s="26" t="str">
        <f t="shared" si="156"/>
        <v/>
      </c>
      <c r="N2044" s="48"/>
      <c r="O2044" s="28" t="str">
        <f t="shared" si="157"/>
        <v/>
      </c>
      <c r="P2044" s="26" t="str">
        <f t="shared" si="158"/>
        <v/>
      </c>
      <c r="Q2044" s="26" t="str">
        <f t="shared" si="159"/>
        <v/>
      </c>
    </row>
    <row r="2045" spans="5:17" x14ac:dyDescent="0.25">
      <c r="E2045" s="17">
        <v>2039</v>
      </c>
      <c r="F2045" s="17"/>
      <c r="G2045" s="40"/>
      <c r="H2045" s="43"/>
      <c r="I2045" s="20"/>
      <c r="J2045" s="17" t="s">
        <v>11</v>
      </c>
      <c r="K2045" s="23">
        <f t="shared" ca="1" si="160"/>
        <v>3.2970101275101147</v>
      </c>
      <c r="L2045" s="23"/>
      <c r="M2045" s="26" t="str">
        <f t="shared" si="156"/>
        <v/>
      </c>
      <c r="N2045" s="48"/>
      <c r="O2045" s="28" t="str">
        <f t="shared" si="157"/>
        <v/>
      </c>
      <c r="P2045" s="26" t="str">
        <f t="shared" si="158"/>
        <v/>
      </c>
      <c r="Q2045" s="26" t="str">
        <f t="shared" si="159"/>
        <v/>
      </c>
    </row>
    <row r="2046" spans="5:17" x14ac:dyDescent="0.25">
      <c r="E2046" s="17">
        <v>2040</v>
      </c>
      <c r="F2046" s="17"/>
      <c r="G2046" s="40"/>
      <c r="H2046" s="43"/>
      <c r="I2046" s="20"/>
      <c r="J2046" s="17" t="s">
        <v>11</v>
      </c>
      <c r="K2046" s="23">
        <f t="shared" ca="1" si="160"/>
        <v>3.1985646127689735</v>
      </c>
      <c r="L2046" s="23"/>
      <c r="M2046" s="26" t="str">
        <f t="shared" si="156"/>
        <v/>
      </c>
      <c r="N2046" s="48"/>
      <c r="O2046" s="28" t="str">
        <f t="shared" si="157"/>
        <v/>
      </c>
      <c r="P2046" s="26" t="str">
        <f t="shared" si="158"/>
        <v/>
      </c>
      <c r="Q2046" s="26" t="str">
        <f t="shared" si="159"/>
        <v/>
      </c>
    </row>
    <row r="2047" spans="5:17" x14ac:dyDescent="0.25">
      <c r="E2047" s="17">
        <v>2041</v>
      </c>
      <c r="F2047" s="17"/>
      <c r="G2047" s="40"/>
      <c r="H2047" s="43"/>
      <c r="I2047" s="20"/>
      <c r="J2047" s="17" t="s">
        <v>11</v>
      </c>
      <c r="K2047" s="23">
        <f t="shared" ca="1" si="160"/>
        <v>4.5623560046042559</v>
      </c>
      <c r="L2047" s="23"/>
      <c r="M2047" s="26" t="str">
        <f t="shared" si="156"/>
        <v/>
      </c>
      <c r="N2047" s="48"/>
      <c r="O2047" s="28" t="str">
        <f t="shared" si="157"/>
        <v/>
      </c>
      <c r="P2047" s="26" t="str">
        <f t="shared" si="158"/>
        <v/>
      </c>
      <c r="Q2047" s="26" t="str">
        <f t="shared" si="159"/>
        <v/>
      </c>
    </row>
    <row r="2048" spans="5:17" x14ac:dyDescent="0.25">
      <c r="E2048" s="17">
        <v>2042</v>
      </c>
      <c r="F2048" s="17"/>
      <c r="G2048" s="40"/>
      <c r="H2048" s="43"/>
      <c r="I2048" s="20"/>
      <c r="J2048" s="17" t="s">
        <v>11</v>
      </c>
      <c r="K2048" s="23">
        <f t="shared" ca="1" si="160"/>
        <v>3.9223133498766685</v>
      </c>
      <c r="L2048" s="23"/>
      <c r="M2048" s="26" t="str">
        <f t="shared" si="156"/>
        <v/>
      </c>
      <c r="N2048" s="48"/>
      <c r="O2048" s="28" t="str">
        <f t="shared" si="157"/>
        <v/>
      </c>
      <c r="P2048" s="26" t="str">
        <f t="shared" si="158"/>
        <v/>
      </c>
      <c r="Q2048" s="26" t="str">
        <f t="shared" si="159"/>
        <v/>
      </c>
    </row>
    <row r="2049" spans="5:17" x14ac:dyDescent="0.25">
      <c r="E2049" s="17">
        <v>2043</v>
      </c>
      <c r="F2049" s="17"/>
      <c r="G2049" s="40"/>
      <c r="H2049" s="43"/>
      <c r="I2049" s="20"/>
      <c r="J2049" s="17" t="s">
        <v>11</v>
      </c>
      <c r="K2049" s="23">
        <f t="shared" ca="1" si="160"/>
        <v>3.542150682665997</v>
      </c>
      <c r="L2049" s="23"/>
      <c r="M2049" s="26" t="str">
        <f t="shared" si="156"/>
        <v/>
      </c>
      <c r="N2049" s="48"/>
      <c r="O2049" s="28" t="str">
        <f t="shared" si="157"/>
        <v/>
      </c>
      <c r="P2049" s="26" t="str">
        <f t="shared" si="158"/>
        <v/>
      </c>
      <c r="Q2049" s="26" t="str">
        <f t="shared" si="159"/>
        <v/>
      </c>
    </row>
    <row r="2050" spans="5:17" x14ac:dyDescent="0.25">
      <c r="E2050" s="17">
        <v>2044</v>
      </c>
      <c r="F2050" s="17"/>
      <c r="G2050" s="40"/>
      <c r="H2050" s="43"/>
      <c r="I2050" s="20"/>
      <c r="J2050" s="17" t="s">
        <v>11</v>
      </c>
      <c r="K2050" s="23">
        <f t="shared" ca="1" si="160"/>
        <v>3.5795123561548583</v>
      </c>
      <c r="L2050" s="23"/>
      <c r="M2050" s="26" t="str">
        <f t="shared" si="156"/>
        <v/>
      </c>
      <c r="N2050" s="48"/>
      <c r="O2050" s="28" t="str">
        <f t="shared" si="157"/>
        <v/>
      </c>
      <c r="P2050" s="26" t="str">
        <f t="shared" si="158"/>
        <v/>
      </c>
      <c r="Q2050" s="26" t="str">
        <f t="shared" si="159"/>
        <v/>
      </c>
    </row>
    <row r="2051" spans="5:17" x14ac:dyDescent="0.25">
      <c r="E2051" s="17">
        <v>2045</v>
      </c>
      <c r="F2051" s="17"/>
      <c r="G2051" s="40"/>
      <c r="H2051" s="43"/>
      <c r="I2051" s="20"/>
      <c r="J2051" s="17" t="s">
        <v>11</v>
      </c>
      <c r="K2051" s="23">
        <f t="shared" ca="1" si="160"/>
        <v>4.4431999957815886</v>
      </c>
      <c r="L2051" s="23"/>
      <c r="M2051" s="26" t="str">
        <f t="shared" si="156"/>
        <v/>
      </c>
      <c r="N2051" s="48"/>
      <c r="O2051" s="28" t="str">
        <f t="shared" si="157"/>
        <v/>
      </c>
      <c r="P2051" s="26" t="str">
        <f t="shared" si="158"/>
        <v/>
      </c>
      <c r="Q2051" s="26" t="str">
        <f t="shared" si="159"/>
        <v/>
      </c>
    </row>
    <row r="2052" spans="5:17" x14ac:dyDescent="0.25">
      <c r="E2052" s="17">
        <v>2046</v>
      </c>
      <c r="F2052" s="17"/>
      <c r="G2052" s="40"/>
      <c r="H2052" s="43"/>
      <c r="I2052" s="20"/>
      <c r="J2052" s="17" t="s">
        <v>11</v>
      </c>
      <c r="K2052" s="23">
        <f t="shared" ca="1" si="160"/>
        <v>3.3176704543080358</v>
      </c>
      <c r="L2052" s="23"/>
      <c r="M2052" s="26" t="str">
        <f t="shared" si="156"/>
        <v/>
      </c>
      <c r="N2052" s="48"/>
      <c r="O2052" s="28" t="str">
        <f t="shared" si="157"/>
        <v/>
      </c>
      <c r="P2052" s="26" t="str">
        <f t="shared" si="158"/>
        <v/>
      </c>
      <c r="Q2052" s="26" t="str">
        <f t="shared" si="159"/>
        <v/>
      </c>
    </row>
    <row r="2053" spans="5:17" x14ac:dyDescent="0.25">
      <c r="E2053" s="17">
        <v>2047</v>
      </c>
      <c r="F2053" s="17"/>
      <c r="G2053" s="40"/>
      <c r="H2053" s="43"/>
      <c r="I2053" s="20"/>
      <c r="J2053" s="17" t="s">
        <v>11</v>
      </c>
      <c r="K2053" s="23">
        <f t="shared" ca="1" si="160"/>
        <v>4.2247526013723347</v>
      </c>
      <c r="L2053" s="23"/>
      <c r="M2053" s="26" t="str">
        <f t="shared" si="156"/>
        <v/>
      </c>
      <c r="N2053" s="48"/>
      <c r="O2053" s="28" t="str">
        <f t="shared" si="157"/>
        <v/>
      </c>
      <c r="P2053" s="26" t="str">
        <f t="shared" si="158"/>
        <v/>
      </c>
      <c r="Q2053" s="26" t="str">
        <f t="shared" si="159"/>
        <v/>
      </c>
    </row>
    <row r="2054" spans="5:17" x14ac:dyDescent="0.25">
      <c r="E2054" s="17">
        <v>2048</v>
      </c>
      <c r="F2054" s="17"/>
      <c r="G2054" s="40"/>
      <c r="H2054" s="43"/>
      <c r="I2054" s="20"/>
      <c r="J2054" s="17" t="s">
        <v>11</v>
      </c>
      <c r="K2054" s="23">
        <f t="shared" ca="1" si="160"/>
        <v>3.1138745699052985</v>
      </c>
      <c r="L2054" s="23"/>
      <c r="M2054" s="26" t="str">
        <f t="shared" si="156"/>
        <v/>
      </c>
      <c r="N2054" s="48"/>
      <c r="O2054" s="28" t="str">
        <f t="shared" si="157"/>
        <v/>
      </c>
      <c r="P2054" s="26" t="str">
        <f t="shared" si="158"/>
        <v/>
      </c>
      <c r="Q2054" s="26" t="str">
        <f t="shared" si="159"/>
        <v/>
      </c>
    </row>
    <row r="2055" spans="5:17" x14ac:dyDescent="0.25">
      <c r="E2055" s="17">
        <v>2049</v>
      </c>
      <c r="F2055" s="17"/>
      <c r="G2055" s="40"/>
      <c r="H2055" s="43"/>
      <c r="I2055" s="20"/>
      <c r="J2055" s="17" t="s">
        <v>11</v>
      </c>
      <c r="K2055" s="23">
        <f t="shared" ca="1" si="160"/>
        <v>3.3496305057728022</v>
      </c>
      <c r="L2055" s="23"/>
      <c r="M2055" s="26" t="str">
        <f t="shared" si="156"/>
        <v/>
      </c>
      <c r="N2055" s="48"/>
      <c r="O2055" s="28" t="str">
        <f t="shared" si="157"/>
        <v/>
      </c>
      <c r="P2055" s="26" t="str">
        <f t="shared" si="158"/>
        <v/>
      </c>
      <c r="Q2055" s="26" t="str">
        <f t="shared" si="159"/>
        <v/>
      </c>
    </row>
    <row r="2056" spans="5:17" x14ac:dyDescent="0.25">
      <c r="E2056" s="17">
        <v>2050</v>
      </c>
      <c r="F2056" s="17"/>
      <c r="G2056" s="40"/>
      <c r="H2056" s="43"/>
      <c r="I2056" s="20"/>
      <c r="J2056" s="17" t="s">
        <v>11</v>
      </c>
      <c r="K2056" s="23">
        <f t="shared" ca="1" si="160"/>
        <v>2.7573487020601979</v>
      </c>
      <c r="L2056" s="23"/>
      <c r="M2056" s="26" t="str">
        <f t="shared" ref="M2056:M2119" si="161">IF(N2055&lt;&gt;"",IF(M2055=1,IF(N2055="GAGNÉ",1,2),IF(N2055="GAGNÉ",INDEX(fibo,MATCH(M2055,fibo,0)-2),INDEX(fibo,MATCH(M2055,fibo,0),1)+INDEX(fibo,MATCH(M2055,fibo,0)-1))),"")</f>
        <v/>
      </c>
      <c r="N2056" s="48"/>
      <c r="O2056" s="28" t="str">
        <f t="shared" si="157"/>
        <v/>
      </c>
      <c r="P2056" s="26" t="str">
        <f t="shared" si="158"/>
        <v/>
      </c>
      <c r="Q2056" s="26" t="str">
        <f t="shared" si="159"/>
        <v/>
      </c>
    </row>
    <row r="2057" spans="5:17" x14ac:dyDescent="0.25">
      <c r="E2057" s="17">
        <v>2051</v>
      </c>
      <c r="F2057" s="17"/>
      <c r="G2057" s="40"/>
      <c r="H2057" s="43"/>
      <c r="I2057" s="20"/>
      <c r="J2057" s="17" t="s">
        <v>11</v>
      </c>
      <c r="K2057" s="23">
        <f t="shared" ca="1" si="160"/>
        <v>3.4246911661176695</v>
      </c>
      <c r="L2057" s="23"/>
      <c r="M2057" s="26" t="str">
        <f t="shared" si="161"/>
        <v/>
      </c>
      <c r="N2057" s="48"/>
      <c r="O2057" s="28" t="str">
        <f t="shared" ref="O2057:O2120" si="162">IF(N2057="GAGNÉ",K2057*M2057,IF(N2057="PERDU","0,00 €",""))</f>
        <v/>
      </c>
      <c r="P2057" s="26" t="str">
        <f t="shared" ref="P2057:P2120" si="163">IF(N2057="GAGNÉ",O2057-M2057,IF(N2057="PERDU",-M2057,""))</f>
        <v/>
      </c>
      <c r="Q2057" s="26" t="str">
        <f t="shared" ref="Q2057:Q2120" si="164">IF(N2057="GAGNÉ",O2057-M2057+Q2056,IF(N2057="PERDU",Q2056-M2057,""))</f>
        <v/>
      </c>
    </row>
    <row r="2058" spans="5:17" x14ac:dyDescent="0.25">
      <c r="E2058" s="17">
        <v>2052</v>
      </c>
      <c r="F2058" s="17"/>
      <c r="G2058" s="40"/>
      <c r="H2058" s="43"/>
      <c r="I2058" s="20"/>
      <c r="J2058" s="17" t="s">
        <v>11</v>
      </c>
      <c r="K2058" s="23">
        <f t="shared" ca="1" si="160"/>
        <v>4.5310442160072864</v>
      </c>
      <c r="L2058" s="23"/>
      <c r="M2058" s="26" t="str">
        <f t="shared" si="161"/>
        <v/>
      </c>
      <c r="N2058" s="48"/>
      <c r="O2058" s="28" t="str">
        <f t="shared" si="162"/>
        <v/>
      </c>
      <c r="P2058" s="26" t="str">
        <f t="shared" si="163"/>
        <v/>
      </c>
      <c r="Q2058" s="26" t="str">
        <f t="shared" si="164"/>
        <v/>
      </c>
    </row>
    <row r="2059" spans="5:17" x14ac:dyDescent="0.25">
      <c r="E2059" s="17">
        <v>2053</v>
      </c>
      <c r="F2059" s="17"/>
      <c r="G2059" s="40"/>
      <c r="H2059" s="43"/>
      <c r="I2059" s="20"/>
      <c r="J2059" s="17" t="s">
        <v>11</v>
      </c>
      <c r="K2059" s="23">
        <f t="shared" ca="1" si="160"/>
        <v>3.0062807508417011</v>
      </c>
      <c r="L2059" s="23"/>
      <c r="M2059" s="26" t="str">
        <f t="shared" si="161"/>
        <v/>
      </c>
      <c r="N2059" s="48"/>
      <c r="O2059" s="28" t="str">
        <f t="shared" si="162"/>
        <v/>
      </c>
      <c r="P2059" s="26" t="str">
        <f t="shared" si="163"/>
        <v/>
      </c>
      <c r="Q2059" s="26" t="str">
        <f t="shared" si="164"/>
        <v/>
      </c>
    </row>
    <row r="2060" spans="5:17" x14ac:dyDescent="0.25">
      <c r="E2060" s="17">
        <v>2054</v>
      </c>
      <c r="F2060" s="17"/>
      <c r="G2060" s="40"/>
      <c r="H2060" s="43"/>
      <c r="I2060" s="20"/>
      <c r="J2060" s="17" t="s">
        <v>11</v>
      </c>
      <c r="K2060" s="23">
        <f t="shared" ca="1" si="160"/>
        <v>3.6146275617054906</v>
      </c>
      <c r="L2060" s="23"/>
      <c r="M2060" s="26" t="str">
        <f t="shared" si="161"/>
        <v/>
      </c>
      <c r="N2060" s="48"/>
      <c r="O2060" s="28" t="str">
        <f t="shared" si="162"/>
        <v/>
      </c>
      <c r="P2060" s="26" t="str">
        <f t="shared" si="163"/>
        <v/>
      </c>
      <c r="Q2060" s="26" t="str">
        <f t="shared" si="164"/>
        <v/>
      </c>
    </row>
    <row r="2061" spans="5:17" x14ac:dyDescent="0.25">
      <c r="E2061" s="17">
        <v>2055</v>
      </c>
      <c r="F2061" s="17"/>
      <c r="G2061" s="40"/>
      <c r="H2061" s="43"/>
      <c r="I2061" s="20"/>
      <c r="J2061" s="17" t="s">
        <v>11</v>
      </c>
      <c r="K2061" s="23">
        <f t="shared" ca="1" si="160"/>
        <v>3.6605915076688378</v>
      </c>
      <c r="L2061" s="23"/>
      <c r="M2061" s="26" t="str">
        <f t="shared" si="161"/>
        <v/>
      </c>
      <c r="N2061" s="48"/>
      <c r="O2061" s="28" t="str">
        <f t="shared" si="162"/>
        <v/>
      </c>
      <c r="P2061" s="26" t="str">
        <f t="shared" si="163"/>
        <v/>
      </c>
      <c r="Q2061" s="26" t="str">
        <f t="shared" si="164"/>
        <v/>
      </c>
    </row>
    <row r="2062" spans="5:17" x14ac:dyDescent="0.25">
      <c r="E2062" s="17">
        <v>2056</v>
      </c>
      <c r="F2062" s="17"/>
      <c r="G2062" s="40"/>
      <c r="H2062" s="43"/>
      <c r="I2062" s="20"/>
      <c r="J2062" s="17" t="s">
        <v>11</v>
      </c>
      <c r="K2062" s="23">
        <f t="shared" ca="1" si="160"/>
        <v>4.4882044726690316</v>
      </c>
      <c r="L2062" s="23"/>
      <c r="M2062" s="26" t="str">
        <f t="shared" si="161"/>
        <v/>
      </c>
      <c r="N2062" s="48"/>
      <c r="O2062" s="28" t="str">
        <f t="shared" si="162"/>
        <v/>
      </c>
      <c r="P2062" s="26" t="str">
        <f t="shared" si="163"/>
        <v/>
      </c>
      <c r="Q2062" s="26" t="str">
        <f t="shared" si="164"/>
        <v/>
      </c>
    </row>
    <row r="2063" spans="5:17" x14ac:dyDescent="0.25">
      <c r="E2063" s="17">
        <v>2057</v>
      </c>
      <c r="F2063" s="17"/>
      <c r="G2063" s="40"/>
      <c r="H2063" s="43"/>
      <c r="I2063" s="20"/>
      <c r="J2063" s="17" t="s">
        <v>11</v>
      </c>
      <c r="K2063" s="23">
        <f t="shared" ca="1" si="160"/>
        <v>3.3154204295047762</v>
      </c>
      <c r="L2063" s="23"/>
      <c r="M2063" s="26" t="str">
        <f t="shared" si="161"/>
        <v/>
      </c>
      <c r="N2063" s="48"/>
      <c r="O2063" s="28" t="str">
        <f t="shared" si="162"/>
        <v/>
      </c>
      <c r="P2063" s="26" t="str">
        <f t="shared" si="163"/>
        <v/>
      </c>
      <c r="Q2063" s="26" t="str">
        <f t="shared" si="164"/>
        <v/>
      </c>
    </row>
    <row r="2064" spans="5:17" x14ac:dyDescent="0.25">
      <c r="E2064" s="17">
        <v>2058</v>
      </c>
      <c r="F2064" s="17"/>
      <c r="G2064" s="40"/>
      <c r="H2064" s="43"/>
      <c r="I2064" s="20"/>
      <c r="J2064" s="17" t="s">
        <v>11</v>
      </c>
      <c r="K2064" s="23">
        <f t="shared" ca="1" si="160"/>
        <v>3.7888219436261656</v>
      </c>
      <c r="L2064" s="23"/>
      <c r="M2064" s="26" t="str">
        <f t="shared" si="161"/>
        <v/>
      </c>
      <c r="N2064" s="48"/>
      <c r="O2064" s="28" t="str">
        <f t="shared" si="162"/>
        <v/>
      </c>
      <c r="P2064" s="26" t="str">
        <f t="shared" si="163"/>
        <v/>
      </c>
      <c r="Q2064" s="26" t="str">
        <f t="shared" si="164"/>
        <v/>
      </c>
    </row>
    <row r="2065" spans="5:17" x14ac:dyDescent="0.25">
      <c r="E2065" s="17">
        <v>2059</v>
      </c>
      <c r="F2065" s="17"/>
      <c r="G2065" s="40"/>
      <c r="H2065" s="43"/>
      <c r="I2065" s="20"/>
      <c r="J2065" s="17" t="s">
        <v>11</v>
      </c>
      <c r="K2065" s="23">
        <f t="shared" ca="1" si="160"/>
        <v>3.5398473800576284</v>
      </c>
      <c r="L2065" s="23"/>
      <c r="M2065" s="26" t="str">
        <f t="shared" si="161"/>
        <v/>
      </c>
      <c r="N2065" s="48"/>
      <c r="O2065" s="28" t="str">
        <f t="shared" si="162"/>
        <v/>
      </c>
      <c r="P2065" s="26" t="str">
        <f t="shared" si="163"/>
        <v/>
      </c>
      <c r="Q2065" s="26" t="str">
        <f t="shared" si="164"/>
        <v/>
      </c>
    </row>
    <row r="2066" spans="5:17" x14ac:dyDescent="0.25">
      <c r="E2066" s="17">
        <v>2060</v>
      </c>
      <c r="F2066" s="17"/>
      <c r="G2066" s="40"/>
      <c r="H2066" s="43"/>
      <c r="I2066" s="20"/>
      <c r="J2066" s="17" t="s">
        <v>11</v>
      </c>
      <c r="K2066" s="23">
        <f t="shared" ca="1" si="160"/>
        <v>3.0379443081173716</v>
      </c>
      <c r="L2066" s="23"/>
      <c r="M2066" s="26" t="str">
        <f t="shared" si="161"/>
        <v/>
      </c>
      <c r="N2066" s="48"/>
      <c r="O2066" s="28" t="str">
        <f t="shared" si="162"/>
        <v/>
      </c>
      <c r="P2066" s="26" t="str">
        <f t="shared" si="163"/>
        <v/>
      </c>
      <c r="Q2066" s="26" t="str">
        <f t="shared" si="164"/>
        <v/>
      </c>
    </row>
    <row r="2067" spans="5:17" x14ac:dyDescent="0.25">
      <c r="E2067" s="17">
        <v>2061</v>
      </c>
      <c r="F2067" s="17"/>
      <c r="G2067" s="40"/>
      <c r="H2067" s="43"/>
      <c r="I2067" s="20"/>
      <c r="J2067" s="17" t="s">
        <v>11</v>
      </c>
      <c r="K2067" s="23">
        <f t="shared" ca="1" si="160"/>
        <v>3.4391212366889286</v>
      </c>
      <c r="L2067" s="23"/>
      <c r="M2067" s="26" t="str">
        <f t="shared" si="161"/>
        <v/>
      </c>
      <c r="N2067" s="48"/>
      <c r="O2067" s="28" t="str">
        <f t="shared" si="162"/>
        <v/>
      </c>
      <c r="P2067" s="26" t="str">
        <f t="shared" si="163"/>
        <v/>
      </c>
      <c r="Q2067" s="26" t="str">
        <f t="shared" si="164"/>
        <v/>
      </c>
    </row>
    <row r="2068" spans="5:17" x14ac:dyDescent="0.25">
      <c r="E2068" s="17">
        <v>2062</v>
      </c>
      <c r="F2068" s="17"/>
      <c r="G2068" s="40"/>
      <c r="H2068" s="43"/>
      <c r="I2068" s="20"/>
      <c r="J2068" s="17" t="s">
        <v>11</v>
      </c>
      <c r="K2068" s="23">
        <f t="shared" ca="1" si="160"/>
        <v>4.1068253602585081</v>
      </c>
      <c r="L2068" s="23"/>
      <c r="M2068" s="26" t="str">
        <f t="shared" si="161"/>
        <v/>
      </c>
      <c r="N2068" s="48"/>
      <c r="O2068" s="28" t="str">
        <f t="shared" si="162"/>
        <v/>
      </c>
      <c r="P2068" s="26" t="str">
        <f t="shared" si="163"/>
        <v/>
      </c>
      <c r="Q2068" s="26" t="str">
        <f t="shared" si="164"/>
        <v/>
      </c>
    </row>
    <row r="2069" spans="5:17" x14ac:dyDescent="0.25">
      <c r="E2069" s="17">
        <v>2063</v>
      </c>
      <c r="F2069" s="17"/>
      <c r="G2069" s="40"/>
      <c r="H2069" s="43"/>
      <c r="I2069" s="20"/>
      <c r="J2069" s="17" t="s">
        <v>11</v>
      </c>
      <c r="K2069" s="23">
        <f t="shared" ca="1" si="160"/>
        <v>4.2110546034076295</v>
      </c>
      <c r="L2069" s="23"/>
      <c r="M2069" s="26" t="str">
        <f t="shared" si="161"/>
        <v/>
      </c>
      <c r="N2069" s="48"/>
      <c r="O2069" s="28" t="str">
        <f t="shared" si="162"/>
        <v/>
      </c>
      <c r="P2069" s="26" t="str">
        <f t="shared" si="163"/>
        <v/>
      </c>
      <c r="Q2069" s="26" t="str">
        <f t="shared" si="164"/>
        <v/>
      </c>
    </row>
    <row r="2070" spans="5:17" x14ac:dyDescent="0.25">
      <c r="E2070" s="17">
        <v>2064</v>
      </c>
      <c r="F2070" s="17"/>
      <c r="G2070" s="40"/>
      <c r="H2070" s="43"/>
      <c r="I2070" s="20"/>
      <c r="J2070" s="17" t="s">
        <v>11</v>
      </c>
      <c r="K2070" s="23">
        <f t="shared" ca="1" si="160"/>
        <v>4.5078948010509832</v>
      </c>
      <c r="L2070" s="23"/>
      <c r="M2070" s="26" t="str">
        <f t="shared" si="161"/>
        <v/>
      </c>
      <c r="N2070" s="48"/>
      <c r="O2070" s="28" t="str">
        <f t="shared" si="162"/>
        <v/>
      </c>
      <c r="P2070" s="26" t="str">
        <f t="shared" si="163"/>
        <v/>
      </c>
      <c r="Q2070" s="26" t="str">
        <f t="shared" si="164"/>
        <v/>
      </c>
    </row>
    <row r="2071" spans="5:17" x14ac:dyDescent="0.25">
      <c r="E2071" s="17">
        <v>2065</v>
      </c>
      <c r="F2071" s="17"/>
      <c r="G2071" s="40"/>
      <c r="H2071" s="43"/>
      <c r="I2071" s="20"/>
      <c r="J2071" s="17" t="s">
        <v>11</v>
      </c>
      <c r="K2071" s="23">
        <f t="shared" ca="1" si="160"/>
        <v>3.5633043329301088</v>
      </c>
      <c r="L2071" s="23"/>
      <c r="M2071" s="26" t="str">
        <f t="shared" si="161"/>
        <v/>
      </c>
      <c r="N2071" s="48"/>
      <c r="O2071" s="28" t="str">
        <f t="shared" si="162"/>
        <v/>
      </c>
      <c r="P2071" s="26" t="str">
        <f t="shared" si="163"/>
        <v/>
      </c>
      <c r="Q2071" s="26" t="str">
        <f t="shared" si="164"/>
        <v/>
      </c>
    </row>
    <row r="2072" spans="5:17" x14ac:dyDescent="0.25">
      <c r="E2072" s="17">
        <v>2066</v>
      </c>
      <c r="F2072" s="17"/>
      <c r="G2072" s="40"/>
      <c r="H2072" s="43"/>
      <c r="I2072" s="20"/>
      <c r="J2072" s="17" t="s">
        <v>11</v>
      </c>
      <c r="K2072" s="23">
        <f t="shared" ca="1" si="160"/>
        <v>4.3428092895592547</v>
      </c>
      <c r="L2072" s="23"/>
      <c r="M2072" s="26" t="str">
        <f t="shared" si="161"/>
        <v/>
      </c>
      <c r="N2072" s="48"/>
      <c r="O2072" s="28" t="str">
        <f t="shared" si="162"/>
        <v/>
      </c>
      <c r="P2072" s="26" t="str">
        <f t="shared" si="163"/>
        <v/>
      </c>
      <c r="Q2072" s="26" t="str">
        <f t="shared" si="164"/>
        <v/>
      </c>
    </row>
    <row r="2073" spans="5:17" x14ac:dyDescent="0.25">
      <c r="E2073" s="17">
        <v>2067</v>
      </c>
      <c r="F2073" s="17"/>
      <c r="G2073" s="40"/>
      <c r="H2073" s="43"/>
      <c r="I2073" s="20"/>
      <c r="J2073" s="17" t="s">
        <v>11</v>
      </c>
      <c r="K2073" s="23">
        <f t="shared" ca="1" si="160"/>
        <v>4.3270684162421027</v>
      </c>
      <c r="L2073" s="23"/>
      <c r="M2073" s="26" t="str">
        <f t="shared" si="161"/>
        <v/>
      </c>
      <c r="N2073" s="48"/>
      <c r="O2073" s="28" t="str">
        <f t="shared" si="162"/>
        <v/>
      </c>
      <c r="P2073" s="26" t="str">
        <f t="shared" si="163"/>
        <v/>
      </c>
      <c r="Q2073" s="26" t="str">
        <f t="shared" si="164"/>
        <v/>
      </c>
    </row>
    <row r="2074" spans="5:17" x14ac:dyDescent="0.25">
      <c r="E2074" s="17">
        <v>2068</v>
      </c>
      <c r="F2074" s="17"/>
      <c r="G2074" s="40"/>
      <c r="H2074" s="43"/>
      <c r="I2074" s="20"/>
      <c r="J2074" s="17" t="s">
        <v>11</v>
      </c>
      <c r="K2074" s="23">
        <f t="shared" ca="1" si="160"/>
        <v>4.5794080736292271</v>
      </c>
      <c r="L2074" s="23"/>
      <c r="M2074" s="26" t="str">
        <f t="shared" si="161"/>
        <v/>
      </c>
      <c r="N2074" s="48"/>
      <c r="O2074" s="28" t="str">
        <f t="shared" si="162"/>
        <v/>
      </c>
      <c r="P2074" s="26" t="str">
        <f t="shared" si="163"/>
        <v/>
      </c>
      <c r="Q2074" s="26" t="str">
        <f t="shared" si="164"/>
        <v/>
      </c>
    </row>
    <row r="2075" spans="5:17" x14ac:dyDescent="0.25">
      <c r="E2075" s="17">
        <v>2069</v>
      </c>
      <c r="F2075" s="17"/>
      <c r="G2075" s="40"/>
      <c r="H2075" s="43"/>
      <c r="I2075" s="20"/>
      <c r="J2075" s="17" t="s">
        <v>11</v>
      </c>
      <c r="K2075" s="23">
        <f t="shared" ca="1" si="160"/>
        <v>3.7450928481810557</v>
      </c>
      <c r="L2075" s="23"/>
      <c r="M2075" s="26" t="str">
        <f t="shared" si="161"/>
        <v/>
      </c>
      <c r="N2075" s="48"/>
      <c r="O2075" s="28" t="str">
        <f t="shared" si="162"/>
        <v/>
      </c>
      <c r="P2075" s="26" t="str">
        <f t="shared" si="163"/>
        <v/>
      </c>
      <c r="Q2075" s="26" t="str">
        <f t="shared" si="164"/>
        <v/>
      </c>
    </row>
    <row r="2076" spans="5:17" x14ac:dyDescent="0.25">
      <c r="E2076" s="17">
        <v>2070</v>
      </c>
      <c r="F2076" s="17"/>
      <c r="G2076" s="40"/>
      <c r="H2076" s="43"/>
      <c r="I2076" s="20"/>
      <c r="J2076" s="17" t="s">
        <v>11</v>
      </c>
      <c r="K2076" s="23">
        <f t="shared" ca="1" si="160"/>
        <v>3.2108044803650855</v>
      </c>
      <c r="L2076" s="23"/>
      <c r="M2076" s="26" t="str">
        <f t="shared" si="161"/>
        <v/>
      </c>
      <c r="N2076" s="48"/>
      <c r="O2076" s="28" t="str">
        <f t="shared" si="162"/>
        <v/>
      </c>
      <c r="P2076" s="26" t="str">
        <f t="shared" si="163"/>
        <v/>
      </c>
      <c r="Q2076" s="26" t="str">
        <f t="shared" si="164"/>
        <v/>
      </c>
    </row>
    <row r="2077" spans="5:17" x14ac:dyDescent="0.25">
      <c r="E2077" s="17">
        <v>2071</v>
      </c>
      <c r="F2077" s="17"/>
      <c r="G2077" s="40"/>
      <c r="H2077" s="43"/>
      <c r="I2077" s="20"/>
      <c r="J2077" s="17" t="s">
        <v>11</v>
      </c>
      <c r="K2077" s="23">
        <f t="shared" ca="1" si="160"/>
        <v>3.9282494836763018</v>
      </c>
      <c r="L2077" s="23"/>
      <c r="M2077" s="26" t="str">
        <f t="shared" si="161"/>
        <v/>
      </c>
      <c r="N2077" s="48"/>
      <c r="O2077" s="28" t="str">
        <f t="shared" si="162"/>
        <v/>
      </c>
      <c r="P2077" s="26" t="str">
        <f t="shared" si="163"/>
        <v/>
      </c>
      <c r="Q2077" s="26" t="str">
        <f t="shared" si="164"/>
        <v/>
      </c>
    </row>
    <row r="2078" spans="5:17" x14ac:dyDescent="0.25">
      <c r="E2078" s="17">
        <v>2072</v>
      </c>
      <c r="F2078" s="17"/>
      <c r="G2078" s="40"/>
      <c r="H2078" s="43"/>
      <c r="I2078" s="20"/>
      <c r="J2078" s="17" t="s">
        <v>11</v>
      </c>
      <c r="K2078" s="23">
        <f t="shared" ca="1" si="160"/>
        <v>3.3344127086433835</v>
      </c>
      <c r="L2078" s="23"/>
      <c r="M2078" s="26" t="str">
        <f t="shared" si="161"/>
        <v/>
      </c>
      <c r="N2078" s="48"/>
      <c r="O2078" s="28" t="str">
        <f t="shared" si="162"/>
        <v/>
      </c>
      <c r="P2078" s="26" t="str">
        <f t="shared" si="163"/>
        <v/>
      </c>
      <c r="Q2078" s="26" t="str">
        <f t="shared" si="164"/>
        <v/>
      </c>
    </row>
    <row r="2079" spans="5:17" x14ac:dyDescent="0.25">
      <c r="E2079" s="17">
        <v>2073</v>
      </c>
      <c r="F2079" s="17"/>
      <c r="G2079" s="40"/>
      <c r="H2079" s="43"/>
      <c r="I2079" s="20"/>
      <c r="J2079" s="17" t="s">
        <v>11</v>
      </c>
      <c r="K2079" s="23">
        <f t="shared" ca="1" si="160"/>
        <v>2.869788761221248</v>
      </c>
      <c r="L2079" s="23"/>
      <c r="M2079" s="26" t="str">
        <f t="shared" si="161"/>
        <v/>
      </c>
      <c r="N2079" s="48"/>
      <c r="O2079" s="28" t="str">
        <f t="shared" si="162"/>
        <v/>
      </c>
      <c r="P2079" s="26" t="str">
        <f t="shared" si="163"/>
        <v/>
      </c>
      <c r="Q2079" s="26" t="str">
        <f t="shared" si="164"/>
        <v/>
      </c>
    </row>
    <row r="2080" spans="5:17" x14ac:dyDescent="0.25">
      <c r="E2080" s="17">
        <v>2074</v>
      </c>
      <c r="F2080" s="17"/>
      <c r="G2080" s="40"/>
      <c r="H2080" s="43"/>
      <c r="I2080" s="20"/>
      <c r="J2080" s="17" t="s">
        <v>11</v>
      </c>
      <c r="K2080" s="23">
        <f t="shared" ca="1" si="160"/>
        <v>2.8500725662192958</v>
      </c>
      <c r="L2080" s="23"/>
      <c r="M2080" s="26" t="str">
        <f t="shared" si="161"/>
        <v/>
      </c>
      <c r="N2080" s="48"/>
      <c r="O2080" s="28" t="str">
        <f t="shared" si="162"/>
        <v/>
      </c>
      <c r="P2080" s="26" t="str">
        <f t="shared" si="163"/>
        <v/>
      </c>
      <c r="Q2080" s="26" t="str">
        <f t="shared" si="164"/>
        <v/>
      </c>
    </row>
    <row r="2081" spans="5:17" x14ac:dyDescent="0.25">
      <c r="E2081" s="17">
        <v>2075</v>
      </c>
      <c r="F2081" s="17"/>
      <c r="G2081" s="40"/>
      <c r="H2081" s="43"/>
      <c r="I2081" s="20"/>
      <c r="J2081" s="17" t="s">
        <v>11</v>
      </c>
      <c r="K2081" s="23">
        <f t="shared" ca="1" si="160"/>
        <v>4.112265874489001</v>
      </c>
      <c r="L2081" s="23"/>
      <c r="M2081" s="26" t="str">
        <f t="shared" si="161"/>
        <v/>
      </c>
      <c r="N2081" s="48"/>
      <c r="O2081" s="28" t="str">
        <f t="shared" si="162"/>
        <v/>
      </c>
      <c r="P2081" s="26" t="str">
        <f t="shared" si="163"/>
        <v/>
      </c>
      <c r="Q2081" s="26" t="str">
        <f t="shared" si="164"/>
        <v/>
      </c>
    </row>
    <row r="2082" spans="5:17" x14ac:dyDescent="0.25">
      <c r="E2082" s="17">
        <v>2076</v>
      </c>
      <c r="F2082" s="17"/>
      <c r="G2082" s="40"/>
      <c r="H2082" s="43"/>
      <c r="I2082" s="20"/>
      <c r="J2082" s="17" t="s">
        <v>11</v>
      </c>
      <c r="K2082" s="23">
        <f t="shared" ca="1" si="160"/>
        <v>3.284700418165416</v>
      </c>
      <c r="L2082" s="23"/>
      <c r="M2082" s="26" t="str">
        <f t="shared" si="161"/>
        <v/>
      </c>
      <c r="N2082" s="48"/>
      <c r="O2082" s="28" t="str">
        <f t="shared" si="162"/>
        <v/>
      </c>
      <c r="P2082" s="26" t="str">
        <f t="shared" si="163"/>
        <v/>
      </c>
      <c r="Q2082" s="26" t="str">
        <f t="shared" si="164"/>
        <v/>
      </c>
    </row>
    <row r="2083" spans="5:17" x14ac:dyDescent="0.25">
      <c r="E2083" s="17">
        <v>2077</v>
      </c>
      <c r="F2083" s="17"/>
      <c r="G2083" s="40"/>
      <c r="H2083" s="43"/>
      <c r="I2083" s="20"/>
      <c r="J2083" s="17" t="s">
        <v>11</v>
      </c>
      <c r="K2083" s="23">
        <f t="shared" ca="1" si="160"/>
        <v>3.0365939371393349</v>
      </c>
      <c r="L2083" s="23"/>
      <c r="M2083" s="26" t="str">
        <f t="shared" si="161"/>
        <v/>
      </c>
      <c r="N2083" s="48"/>
      <c r="O2083" s="28" t="str">
        <f t="shared" si="162"/>
        <v/>
      </c>
      <c r="P2083" s="26" t="str">
        <f t="shared" si="163"/>
        <v/>
      </c>
      <c r="Q2083" s="26" t="str">
        <f t="shared" si="164"/>
        <v/>
      </c>
    </row>
    <row r="2084" spans="5:17" x14ac:dyDescent="0.25">
      <c r="E2084" s="17">
        <v>2078</v>
      </c>
      <c r="F2084" s="17"/>
      <c r="G2084" s="40"/>
      <c r="H2084" s="43"/>
      <c r="I2084" s="20"/>
      <c r="J2084" s="17" t="s">
        <v>11</v>
      </c>
      <c r="K2084" s="23">
        <f t="shared" ca="1" si="160"/>
        <v>2.924590124530714</v>
      </c>
      <c r="L2084" s="23"/>
      <c r="M2084" s="26" t="str">
        <f t="shared" si="161"/>
        <v/>
      </c>
      <c r="N2084" s="48"/>
      <c r="O2084" s="28" t="str">
        <f t="shared" si="162"/>
        <v/>
      </c>
      <c r="P2084" s="26" t="str">
        <f t="shared" si="163"/>
        <v/>
      </c>
      <c r="Q2084" s="26" t="str">
        <f t="shared" si="164"/>
        <v/>
      </c>
    </row>
    <row r="2085" spans="5:17" x14ac:dyDescent="0.25">
      <c r="E2085" s="17">
        <v>2079</v>
      </c>
      <c r="F2085" s="17"/>
      <c r="G2085" s="40"/>
      <c r="H2085" s="43"/>
      <c r="I2085" s="20"/>
      <c r="J2085" s="17" t="s">
        <v>11</v>
      </c>
      <c r="K2085" s="23">
        <f t="shared" ca="1" si="160"/>
        <v>4.4138068879436387</v>
      </c>
      <c r="L2085" s="23"/>
      <c r="M2085" s="26" t="str">
        <f t="shared" si="161"/>
        <v/>
      </c>
      <c r="N2085" s="48"/>
      <c r="O2085" s="28" t="str">
        <f t="shared" si="162"/>
        <v/>
      </c>
      <c r="P2085" s="26" t="str">
        <f t="shared" si="163"/>
        <v/>
      </c>
      <c r="Q2085" s="26" t="str">
        <f t="shared" si="164"/>
        <v/>
      </c>
    </row>
    <row r="2086" spans="5:17" x14ac:dyDescent="0.25">
      <c r="E2086" s="17">
        <v>2080</v>
      </c>
      <c r="F2086" s="17"/>
      <c r="G2086" s="40"/>
      <c r="H2086" s="43"/>
      <c r="I2086" s="20"/>
      <c r="J2086" s="17" t="s">
        <v>11</v>
      </c>
      <c r="K2086" s="23">
        <f t="shared" ca="1" si="160"/>
        <v>4.3548143644496147</v>
      </c>
      <c r="L2086" s="23"/>
      <c r="M2086" s="26" t="str">
        <f t="shared" si="161"/>
        <v/>
      </c>
      <c r="N2086" s="48"/>
      <c r="O2086" s="28" t="str">
        <f t="shared" si="162"/>
        <v/>
      </c>
      <c r="P2086" s="26" t="str">
        <f t="shared" si="163"/>
        <v/>
      </c>
      <c r="Q2086" s="26" t="str">
        <f t="shared" si="164"/>
        <v/>
      </c>
    </row>
    <row r="2087" spans="5:17" x14ac:dyDescent="0.25">
      <c r="E2087" s="17">
        <v>2081</v>
      </c>
      <c r="F2087" s="17"/>
      <c r="G2087" s="40"/>
      <c r="H2087" s="43"/>
      <c r="I2087" s="20"/>
      <c r="J2087" s="17" t="s">
        <v>11</v>
      </c>
      <c r="K2087" s="23">
        <f t="shared" ca="1" si="160"/>
        <v>3.7732454971307501</v>
      </c>
      <c r="L2087" s="23"/>
      <c r="M2087" s="26" t="str">
        <f t="shared" si="161"/>
        <v/>
      </c>
      <c r="N2087" s="48"/>
      <c r="O2087" s="28" t="str">
        <f t="shared" si="162"/>
        <v/>
      </c>
      <c r="P2087" s="26" t="str">
        <f t="shared" si="163"/>
        <v/>
      </c>
      <c r="Q2087" s="26" t="str">
        <f t="shared" si="164"/>
        <v/>
      </c>
    </row>
    <row r="2088" spans="5:17" x14ac:dyDescent="0.25">
      <c r="E2088" s="17">
        <v>2082</v>
      </c>
      <c r="F2088" s="17"/>
      <c r="G2088" s="40"/>
      <c r="H2088" s="43"/>
      <c r="I2088" s="20"/>
      <c r="J2088" s="17" t="s">
        <v>11</v>
      </c>
      <c r="K2088" s="23">
        <f t="shared" ca="1" si="160"/>
        <v>3.5216878268419523</v>
      </c>
      <c r="L2088" s="23"/>
      <c r="M2088" s="26" t="str">
        <f t="shared" si="161"/>
        <v/>
      </c>
      <c r="N2088" s="48"/>
      <c r="O2088" s="28" t="str">
        <f t="shared" si="162"/>
        <v/>
      </c>
      <c r="P2088" s="26" t="str">
        <f t="shared" si="163"/>
        <v/>
      </c>
      <c r="Q2088" s="26" t="str">
        <f t="shared" si="164"/>
        <v/>
      </c>
    </row>
    <row r="2089" spans="5:17" x14ac:dyDescent="0.25">
      <c r="E2089" s="17">
        <v>2083</v>
      </c>
      <c r="F2089" s="17"/>
      <c r="G2089" s="40"/>
      <c r="H2089" s="43"/>
      <c r="I2089" s="20"/>
      <c r="J2089" s="17" t="s">
        <v>11</v>
      </c>
      <c r="K2089" s="23">
        <f t="shared" ca="1" si="160"/>
        <v>3.4343148426762546</v>
      </c>
      <c r="L2089" s="23"/>
      <c r="M2089" s="26" t="str">
        <f t="shared" si="161"/>
        <v/>
      </c>
      <c r="N2089" s="48"/>
      <c r="O2089" s="28" t="str">
        <f t="shared" si="162"/>
        <v/>
      </c>
      <c r="P2089" s="26" t="str">
        <f t="shared" si="163"/>
        <v/>
      </c>
      <c r="Q2089" s="26" t="str">
        <f t="shared" si="164"/>
        <v/>
      </c>
    </row>
    <row r="2090" spans="5:17" x14ac:dyDescent="0.25">
      <c r="E2090" s="17">
        <v>2084</v>
      </c>
      <c r="F2090" s="17"/>
      <c r="G2090" s="40"/>
      <c r="H2090" s="43"/>
      <c r="I2090" s="20"/>
      <c r="J2090" s="17" t="s">
        <v>11</v>
      </c>
      <c r="K2090" s="23">
        <f t="shared" ca="1" si="160"/>
        <v>4.4864921856350932</v>
      </c>
      <c r="L2090" s="23"/>
      <c r="M2090" s="26" t="str">
        <f t="shared" si="161"/>
        <v/>
      </c>
      <c r="N2090" s="48"/>
      <c r="O2090" s="28" t="str">
        <f t="shared" si="162"/>
        <v/>
      </c>
      <c r="P2090" s="26" t="str">
        <f t="shared" si="163"/>
        <v/>
      </c>
      <c r="Q2090" s="26" t="str">
        <f t="shared" si="164"/>
        <v/>
      </c>
    </row>
    <row r="2091" spans="5:17" x14ac:dyDescent="0.25">
      <c r="E2091" s="17">
        <v>2085</v>
      </c>
      <c r="F2091" s="17"/>
      <c r="G2091" s="40"/>
      <c r="H2091" s="43"/>
      <c r="I2091" s="20"/>
      <c r="J2091" s="17" t="s">
        <v>11</v>
      </c>
      <c r="K2091" s="23">
        <f t="shared" ref="K2091:K2154" ca="1" si="165">2.75+RAND()*(4.6-2.75)</f>
        <v>3.0750193222495725</v>
      </c>
      <c r="L2091" s="23"/>
      <c r="M2091" s="26" t="str">
        <f t="shared" si="161"/>
        <v/>
      </c>
      <c r="N2091" s="48"/>
      <c r="O2091" s="28" t="str">
        <f t="shared" si="162"/>
        <v/>
      </c>
      <c r="P2091" s="26" t="str">
        <f t="shared" si="163"/>
        <v/>
      </c>
      <c r="Q2091" s="26" t="str">
        <f t="shared" si="164"/>
        <v/>
      </c>
    </row>
    <row r="2092" spans="5:17" x14ac:dyDescent="0.25">
      <c r="E2092" s="17">
        <v>2086</v>
      </c>
      <c r="F2092" s="17"/>
      <c r="G2092" s="40"/>
      <c r="H2092" s="43"/>
      <c r="I2092" s="20"/>
      <c r="J2092" s="17" t="s">
        <v>11</v>
      </c>
      <c r="K2092" s="23">
        <f t="shared" ca="1" si="165"/>
        <v>3.4170658587156657</v>
      </c>
      <c r="L2092" s="23"/>
      <c r="M2092" s="26" t="str">
        <f t="shared" si="161"/>
        <v/>
      </c>
      <c r="N2092" s="48"/>
      <c r="O2092" s="28" t="str">
        <f t="shared" si="162"/>
        <v/>
      </c>
      <c r="P2092" s="26" t="str">
        <f t="shared" si="163"/>
        <v/>
      </c>
      <c r="Q2092" s="26" t="str">
        <f t="shared" si="164"/>
        <v/>
      </c>
    </row>
    <row r="2093" spans="5:17" x14ac:dyDescent="0.25">
      <c r="E2093" s="17">
        <v>2087</v>
      </c>
      <c r="F2093" s="17"/>
      <c r="G2093" s="40"/>
      <c r="H2093" s="43"/>
      <c r="I2093" s="20"/>
      <c r="J2093" s="17" t="s">
        <v>11</v>
      </c>
      <c r="K2093" s="23">
        <f t="shared" ca="1" si="165"/>
        <v>4.0175980033864089</v>
      </c>
      <c r="L2093" s="23"/>
      <c r="M2093" s="26" t="str">
        <f t="shared" si="161"/>
        <v/>
      </c>
      <c r="N2093" s="48"/>
      <c r="O2093" s="28" t="str">
        <f t="shared" si="162"/>
        <v/>
      </c>
      <c r="P2093" s="26" t="str">
        <f t="shared" si="163"/>
        <v/>
      </c>
      <c r="Q2093" s="26" t="str">
        <f t="shared" si="164"/>
        <v/>
      </c>
    </row>
    <row r="2094" spans="5:17" x14ac:dyDescent="0.25">
      <c r="E2094" s="17">
        <v>2088</v>
      </c>
      <c r="F2094" s="17"/>
      <c r="G2094" s="40"/>
      <c r="H2094" s="43"/>
      <c r="I2094" s="20"/>
      <c r="J2094" s="17" t="s">
        <v>11</v>
      </c>
      <c r="K2094" s="23">
        <f t="shared" ca="1" si="165"/>
        <v>3.2786519321279801</v>
      </c>
      <c r="L2094" s="23"/>
      <c r="M2094" s="26" t="str">
        <f t="shared" si="161"/>
        <v/>
      </c>
      <c r="N2094" s="48"/>
      <c r="O2094" s="28" t="str">
        <f t="shared" si="162"/>
        <v/>
      </c>
      <c r="P2094" s="26" t="str">
        <f t="shared" si="163"/>
        <v/>
      </c>
      <c r="Q2094" s="26" t="str">
        <f t="shared" si="164"/>
        <v/>
      </c>
    </row>
    <row r="2095" spans="5:17" x14ac:dyDescent="0.25">
      <c r="E2095" s="17">
        <v>2089</v>
      </c>
      <c r="F2095" s="17"/>
      <c r="G2095" s="40"/>
      <c r="H2095" s="43"/>
      <c r="I2095" s="20"/>
      <c r="J2095" s="17" t="s">
        <v>11</v>
      </c>
      <c r="K2095" s="23">
        <f t="shared" ca="1" si="165"/>
        <v>4.44250572862871</v>
      </c>
      <c r="L2095" s="23"/>
      <c r="M2095" s="26" t="str">
        <f t="shared" si="161"/>
        <v/>
      </c>
      <c r="N2095" s="48"/>
      <c r="O2095" s="28" t="str">
        <f t="shared" si="162"/>
        <v/>
      </c>
      <c r="P2095" s="26" t="str">
        <f t="shared" si="163"/>
        <v/>
      </c>
      <c r="Q2095" s="26" t="str">
        <f t="shared" si="164"/>
        <v/>
      </c>
    </row>
    <row r="2096" spans="5:17" x14ac:dyDescent="0.25">
      <c r="E2096" s="17">
        <v>2090</v>
      </c>
      <c r="F2096" s="17"/>
      <c r="G2096" s="40"/>
      <c r="H2096" s="43"/>
      <c r="I2096" s="20"/>
      <c r="J2096" s="17" t="s">
        <v>11</v>
      </c>
      <c r="K2096" s="23">
        <f t="shared" ca="1" si="165"/>
        <v>2.9763271093964758</v>
      </c>
      <c r="L2096" s="23"/>
      <c r="M2096" s="26" t="str">
        <f t="shared" si="161"/>
        <v/>
      </c>
      <c r="N2096" s="48"/>
      <c r="O2096" s="28" t="str">
        <f t="shared" si="162"/>
        <v/>
      </c>
      <c r="P2096" s="26" t="str">
        <f t="shared" si="163"/>
        <v/>
      </c>
      <c r="Q2096" s="26" t="str">
        <f t="shared" si="164"/>
        <v/>
      </c>
    </row>
    <row r="2097" spans="5:17" x14ac:dyDescent="0.25">
      <c r="E2097" s="17">
        <v>2091</v>
      </c>
      <c r="F2097" s="17"/>
      <c r="G2097" s="40"/>
      <c r="H2097" s="43"/>
      <c r="I2097" s="20"/>
      <c r="J2097" s="17" t="s">
        <v>11</v>
      </c>
      <c r="K2097" s="23">
        <f t="shared" ca="1" si="165"/>
        <v>4.144302983177389</v>
      </c>
      <c r="L2097" s="23"/>
      <c r="M2097" s="26" t="str">
        <f t="shared" si="161"/>
        <v/>
      </c>
      <c r="N2097" s="48"/>
      <c r="O2097" s="28" t="str">
        <f t="shared" si="162"/>
        <v/>
      </c>
      <c r="P2097" s="26" t="str">
        <f t="shared" si="163"/>
        <v/>
      </c>
      <c r="Q2097" s="26" t="str">
        <f t="shared" si="164"/>
        <v/>
      </c>
    </row>
    <row r="2098" spans="5:17" x14ac:dyDescent="0.25">
      <c r="E2098" s="17">
        <v>2092</v>
      </c>
      <c r="F2098" s="17"/>
      <c r="G2098" s="40"/>
      <c r="H2098" s="43"/>
      <c r="I2098" s="20"/>
      <c r="J2098" s="17" t="s">
        <v>11</v>
      </c>
      <c r="K2098" s="23">
        <f t="shared" ca="1" si="165"/>
        <v>3.4612200125451169</v>
      </c>
      <c r="L2098" s="23"/>
      <c r="M2098" s="26" t="str">
        <f t="shared" si="161"/>
        <v/>
      </c>
      <c r="N2098" s="48"/>
      <c r="O2098" s="28" t="str">
        <f t="shared" si="162"/>
        <v/>
      </c>
      <c r="P2098" s="26" t="str">
        <f t="shared" si="163"/>
        <v/>
      </c>
      <c r="Q2098" s="26" t="str">
        <f t="shared" si="164"/>
        <v/>
      </c>
    </row>
    <row r="2099" spans="5:17" x14ac:dyDescent="0.25">
      <c r="E2099" s="17">
        <v>2093</v>
      </c>
      <c r="F2099" s="17"/>
      <c r="G2099" s="40"/>
      <c r="H2099" s="43"/>
      <c r="I2099" s="20"/>
      <c r="J2099" s="17" t="s">
        <v>11</v>
      </c>
      <c r="K2099" s="23">
        <f t="shared" ca="1" si="165"/>
        <v>4.5649764362434571</v>
      </c>
      <c r="L2099" s="23"/>
      <c r="M2099" s="26" t="str">
        <f t="shared" si="161"/>
        <v/>
      </c>
      <c r="N2099" s="48"/>
      <c r="O2099" s="28" t="str">
        <f t="shared" si="162"/>
        <v/>
      </c>
      <c r="P2099" s="26" t="str">
        <f t="shared" si="163"/>
        <v/>
      </c>
      <c r="Q2099" s="26" t="str">
        <f t="shared" si="164"/>
        <v/>
      </c>
    </row>
    <row r="2100" spans="5:17" x14ac:dyDescent="0.25">
      <c r="E2100" s="17">
        <v>2094</v>
      </c>
      <c r="F2100" s="17"/>
      <c r="G2100" s="40"/>
      <c r="H2100" s="43"/>
      <c r="I2100" s="20"/>
      <c r="J2100" s="17" t="s">
        <v>11</v>
      </c>
      <c r="K2100" s="23">
        <f t="shared" ca="1" si="165"/>
        <v>3.2328368146528219</v>
      </c>
      <c r="L2100" s="23"/>
      <c r="M2100" s="26" t="str">
        <f t="shared" si="161"/>
        <v/>
      </c>
      <c r="N2100" s="48"/>
      <c r="O2100" s="28" t="str">
        <f t="shared" si="162"/>
        <v/>
      </c>
      <c r="P2100" s="26" t="str">
        <f t="shared" si="163"/>
        <v/>
      </c>
      <c r="Q2100" s="26" t="str">
        <f t="shared" si="164"/>
        <v/>
      </c>
    </row>
    <row r="2101" spans="5:17" x14ac:dyDescent="0.25">
      <c r="E2101" s="17">
        <v>2095</v>
      </c>
      <c r="F2101" s="17"/>
      <c r="G2101" s="40"/>
      <c r="H2101" s="43"/>
      <c r="I2101" s="20"/>
      <c r="J2101" s="17" t="s">
        <v>11</v>
      </c>
      <c r="K2101" s="23">
        <f t="shared" ca="1" si="165"/>
        <v>3.9663362316498838</v>
      </c>
      <c r="L2101" s="23"/>
      <c r="M2101" s="26" t="str">
        <f t="shared" si="161"/>
        <v/>
      </c>
      <c r="N2101" s="48"/>
      <c r="O2101" s="28" t="str">
        <f t="shared" si="162"/>
        <v/>
      </c>
      <c r="P2101" s="26" t="str">
        <f t="shared" si="163"/>
        <v/>
      </c>
      <c r="Q2101" s="26" t="str">
        <f t="shared" si="164"/>
        <v/>
      </c>
    </row>
    <row r="2102" spans="5:17" x14ac:dyDescent="0.25">
      <c r="E2102" s="17">
        <v>2096</v>
      </c>
      <c r="F2102" s="17"/>
      <c r="G2102" s="40"/>
      <c r="H2102" s="43"/>
      <c r="I2102" s="20"/>
      <c r="J2102" s="17" t="s">
        <v>11</v>
      </c>
      <c r="K2102" s="23">
        <f t="shared" ca="1" si="165"/>
        <v>3.1615402009848519</v>
      </c>
      <c r="L2102" s="23"/>
      <c r="M2102" s="26" t="str">
        <f t="shared" si="161"/>
        <v/>
      </c>
      <c r="N2102" s="48"/>
      <c r="O2102" s="28" t="str">
        <f t="shared" si="162"/>
        <v/>
      </c>
      <c r="P2102" s="26" t="str">
        <f t="shared" si="163"/>
        <v/>
      </c>
      <c r="Q2102" s="26" t="str">
        <f t="shared" si="164"/>
        <v/>
      </c>
    </row>
    <row r="2103" spans="5:17" x14ac:dyDescent="0.25">
      <c r="E2103" s="17">
        <v>2097</v>
      </c>
      <c r="F2103" s="17"/>
      <c r="G2103" s="40"/>
      <c r="H2103" s="43"/>
      <c r="I2103" s="20"/>
      <c r="J2103" s="17" t="s">
        <v>11</v>
      </c>
      <c r="K2103" s="23">
        <f t="shared" ca="1" si="165"/>
        <v>2.9858948526688507</v>
      </c>
      <c r="L2103" s="23"/>
      <c r="M2103" s="26" t="str">
        <f t="shared" si="161"/>
        <v/>
      </c>
      <c r="N2103" s="48"/>
      <c r="O2103" s="28" t="str">
        <f t="shared" si="162"/>
        <v/>
      </c>
      <c r="P2103" s="26" t="str">
        <f t="shared" si="163"/>
        <v/>
      </c>
      <c r="Q2103" s="26" t="str">
        <f t="shared" si="164"/>
        <v/>
      </c>
    </row>
    <row r="2104" spans="5:17" x14ac:dyDescent="0.25">
      <c r="E2104" s="17">
        <v>2098</v>
      </c>
      <c r="F2104" s="17"/>
      <c r="G2104" s="40"/>
      <c r="H2104" s="43"/>
      <c r="I2104" s="20"/>
      <c r="J2104" s="17" t="s">
        <v>11</v>
      </c>
      <c r="K2104" s="23">
        <f t="shared" ca="1" si="165"/>
        <v>4.1980073090439989</v>
      </c>
      <c r="L2104" s="23"/>
      <c r="M2104" s="26" t="str">
        <f t="shared" si="161"/>
        <v/>
      </c>
      <c r="N2104" s="48"/>
      <c r="O2104" s="28" t="str">
        <f t="shared" si="162"/>
        <v/>
      </c>
      <c r="P2104" s="26" t="str">
        <f t="shared" si="163"/>
        <v/>
      </c>
      <c r="Q2104" s="26" t="str">
        <f t="shared" si="164"/>
        <v/>
      </c>
    </row>
    <row r="2105" spans="5:17" x14ac:dyDescent="0.25">
      <c r="E2105" s="17">
        <v>2099</v>
      </c>
      <c r="F2105" s="17"/>
      <c r="G2105" s="40"/>
      <c r="H2105" s="43"/>
      <c r="I2105" s="20"/>
      <c r="J2105" s="17" t="s">
        <v>11</v>
      </c>
      <c r="K2105" s="23">
        <f t="shared" ca="1" si="165"/>
        <v>3.5885097251079738</v>
      </c>
      <c r="L2105" s="23"/>
      <c r="M2105" s="26" t="str">
        <f t="shared" si="161"/>
        <v/>
      </c>
      <c r="N2105" s="48"/>
      <c r="O2105" s="28" t="str">
        <f t="shared" si="162"/>
        <v/>
      </c>
      <c r="P2105" s="26" t="str">
        <f t="shared" si="163"/>
        <v/>
      </c>
      <c r="Q2105" s="26" t="str">
        <f t="shared" si="164"/>
        <v/>
      </c>
    </row>
    <row r="2106" spans="5:17" x14ac:dyDescent="0.25">
      <c r="E2106" s="17">
        <v>2100</v>
      </c>
      <c r="F2106" s="17"/>
      <c r="G2106" s="40"/>
      <c r="H2106" s="43"/>
      <c r="I2106" s="20"/>
      <c r="J2106" s="17" t="s">
        <v>11</v>
      </c>
      <c r="K2106" s="23">
        <f t="shared" ca="1" si="165"/>
        <v>3.1321616799529526</v>
      </c>
      <c r="L2106" s="23"/>
      <c r="M2106" s="26" t="str">
        <f t="shared" si="161"/>
        <v/>
      </c>
      <c r="N2106" s="48"/>
      <c r="O2106" s="28" t="str">
        <f t="shared" si="162"/>
        <v/>
      </c>
      <c r="P2106" s="26" t="str">
        <f t="shared" si="163"/>
        <v/>
      </c>
      <c r="Q2106" s="26" t="str">
        <f t="shared" si="164"/>
        <v/>
      </c>
    </row>
    <row r="2107" spans="5:17" x14ac:dyDescent="0.25">
      <c r="E2107" s="17">
        <v>2101</v>
      </c>
      <c r="F2107" s="17"/>
      <c r="G2107" s="40"/>
      <c r="H2107" s="43"/>
      <c r="I2107" s="20"/>
      <c r="J2107" s="17" t="s">
        <v>11</v>
      </c>
      <c r="K2107" s="23">
        <f t="shared" ca="1" si="165"/>
        <v>3.5673346136527289</v>
      </c>
      <c r="L2107" s="23"/>
      <c r="M2107" s="26" t="str">
        <f t="shared" si="161"/>
        <v/>
      </c>
      <c r="N2107" s="48"/>
      <c r="O2107" s="28" t="str">
        <f t="shared" si="162"/>
        <v/>
      </c>
      <c r="P2107" s="26" t="str">
        <f t="shared" si="163"/>
        <v/>
      </c>
      <c r="Q2107" s="26" t="str">
        <f t="shared" si="164"/>
        <v/>
      </c>
    </row>
    <row r="2108" spans="5:17" x14ac:dyDescent="0.25">
      <c r="E2108" s="17">
        <v>2102</v>
      </c>
      <c r="F2108" s="17"/>
      <c r="G2108" s="40"/>
      <c r="H2108" s="43"/>
      <c r="I2108" s="20"/>
      <c r="J2108" s="17" t="s">
        <v>11</v>
      </c>
      <c r="K2108" s="23">
        <f t="shared" ca="1" si="165"/>
        <v>3.5735979816398844</v>
      </c>
      <c r="L2108" s="23"/>
      <c r="M2108" s="26" t="str">
        <f t="shared" si="161"/>
        <v/>
      </c>
      <c r="N2108" s="48"/>
      <c r="O2108" s="28" t="str">
        <f t="shared" si="162"/>
        <v/>
      </c>
      <c r="P2108" s="26" t="str">
        <f t="shared" si="163"/>
        <v/>
      </c>
      <c r="Q2108" s="26" t="str">
        <f t="shared" si="164"/>
        <v/>
      </c>
    </row>
    <row r="2109" spans="5:17" x14ac:dyDescent="0.25">
      <c r="E2109" s="17">
        <v>2103</v>
      </c>
      <c r="F2109" s="17"/>
      <c r="G2109" s="40"/>
      <c r="H2109" s="43"/>
      <c r="I2109" s="20"/>
      <c r="J2109" s="17" t="s">
        <v>11</v>
      </c>
      <c r="K2109" s="23">
        <f t="shared" ca="1" si="165"/>
        <v>4.3953935692049306</v>
      </c>
      <c r="L2109" s="23"/>
      <c r="M2109" s="26" t="str">
        <f t="shared" si="161"/>
        <v/>
      </c>
      <c r="N2109" s="48"/>
      <c r="O2109" s="28" t="str">
        <f t="shared" si="162"/>
        <v/>
      </c>
      <c r="P2109" s="26" t="str">
        <f t="shared" si="163"/>
        <v/>
      </c>
      <c r="Q2109" s="26" t="str">
        <f t="shared" si="164"/>
        <v/>
      </c>
    </row>
    <row r="2110" spans="5:17" x14ac:dyDescent="0.25">
      <c r="E2110" s="17">
        <v>2104</v>
      </c>
      <c r="F2110" s="17"/>
      <c r="G2110" s="40"/>
      <c r="H2110" s="43"/>
      <c r="I2110" s="20"/>
      <c r="J2110" s="17" t="s">
        <v>11</v>
      </c>
      <c r="K2110" s="23">
        <f t="shared" ca="1" si="165"/>
        <v>4.5800069376687844</v>
      </c>
      <c r="L2110" s="23"/>
      <c r="M2110" s="26" t="str">
        <f t="shared" si="161"/>
        <v/>
      </c>
      <c r="N2110" s="48"/>
      <c r="O2110" s="28" t="str">
        <f t="shared" si="162"/>
        <v/>
      </c>
      <c r="P2110" s="26" t="str">
        <f t="shared" si="163"/>
        <v/>
      </c>
      <c r="Q2110" s="26" t="str">
        <f t="shared" si="164"/>
        <v/>
      </c>
    </row>
    <row r="2111" spans="5:17" x14ac:dyDescent="0.25">
      <c r="E2111" s="17">
        <v>2105</v>
      </c>
      <c r="F2111" s="17"/>
      <c r="G2111" s="40"/>
      <c r="H2111" s="43"/>
      <c r="I2111" s="20"/>
      <c r="J2111" s="17" t="s">
        <v>11</v>
      </c>
      <c r="K2111" s="23">
        <f t="shared" ca="1" si="165"/>
        <v>2.9673697229307492</v>
      </c>
      <c r="L2111" s="23"/>
      <c r="M2111" s="26" t="str">
        <f t="shared" si="161"/>
        <v/>
      </c>
      <c r="N2111" s="48"/>
      <c r="O2111" s="28" t="str">
        <f t="shared" si="162"/>
        <v/>
      </c>
      <c r="P2111" s="26" t="str">
        <f t="shared" si="163"/>
        <v/>
      </c>
      <c r="Q2111" s="26" t="str">
        <f t="shared" si="164"/>
        <v/>
      </c>
    </row>
    <row r="2112" spans="5:17" x14ac:dyDescent="0.25">
      <c r="E2112" s="17">
        <v>2106</v>
      </c>
      <c r="F2112" s="17"/>
      <c r="G2112" s="40"/>
      <c r="H2112" s="43"/>
      <c r="I2112" s="20"/>
      <c r="J2112" s="17" t="s">
        <v>11</v>
      </c>
      <c r="K2112" s="23">
        <f t="shared" ca="1" si="165"/>
        <v>4.5064605842407826</v>
      </c>
      <c r="L2112" s="23"/>
      <c r="M2112" s="26" t="str">
        <f t="shared" si="161"/>
        <v/>
      </c>
      <c r="N2112" s="48"/>
      <c r="O2112" s="28" t="str">
        <f t="shared" si="162"/>
        <v/>
      </c>
      <c r="P2112" s="26" t="str">
        <f t="shared" si="163"/>
        <v/>
      </c>
      <c r="Q2112" s="26" t="str">
        <f t="shared" si="164"/>
        <v/>
      </c>
    </row>
    <row r="2113" spans="5:17" x14ac:dyDescent="0.25">
      <c r="E2113" s="17">
        <v>2107</v>
      </c>
      <c r="F2113" s="17"/>
      <c r="G2113" s="40"/>
      <c r="H2113" s="43"/>
      <c r="I2113" s="20"/>
      <c r="J2113" s="17" t="s">
        <v>11</v>
      </c>
      <c r="K2113" s="23">
        <f t="shared" ca="1" si="165"/>
        <v>3.333469246249309</v>
      </c>
      <c r="L2113" s="23"/>
      <c r="M2113" s="26" t="str">
        <f t="shared" si="161"/>
        <v/>
      </c>
      <c r="N2113" s="48"/>
      <c r="O2113" s="28" t="str">
        <f t="shared" si="162"/>
        <v/>
      </c>
      <c r="P2113" s="26" t="str">
        <f t="shared" si="163"/>
        <v/>
      </c>
      <c r="Q2113" s="26" t="str">
        <f t="shared" si="164"/>
        <v/>
      </c>
    </row>
    <row r="2114" spans="5:17" x14ac:dyDescent="0.25">
      <c r="E2114" s="17">
        <v>2108</v>
      </c>
      <c r="F2114" s="17"/>
      <c r="G2114" s="40"/>
      <c r="H2114" s="43"/>
      <c r="I2114" s="20"/>
      <c r="J2114" s="17" t="s">
        <v>11</v>
      </c>
      <c r="K2114" s="23">
        <f t="shared" ca="1" si="165"/>
        <v>3.5197631162902603</v>
      </c>
      <c r="L2114" s="23"/>
      <c r="M2114" s="26" t="str">
        <f t="shared" si="161"/>
        <v/>
      </c>
      <c r="N2114" s="48"/>
      <c r="O2114" s="28" t="str">
        <f t="shared" si="162"/>
        <v/>
      </c>
      <c r="P2114" s="26" t="str">
        <f t="shared" si="163"/>
        <v/>
      </c>
      <c r="Q2114" s="26" t="str">
        <f t="shared" si="164"/>
        <v/>
      </c>
    </row>
    <row r="2115" spans="5:17" x14ac:dyDescent="0.25">
      <c r="E2115" s="17">
        <v>2109</v>
      </c>
      <c r="F2115" s="17"/>
      <c r="G2115" s="40"/>
      <c r="H2115" s="43"/>
      <c r="I2115" s="20"/>
      <c r="J2115" s="17" t="s">
        <v>11</v>
      </c>
      <c r="K2115" s="23">
        <f t="shared" ca="1" si="165"/>
        <v>3.1987041276390427</v>
      </c>
      <c r="L2115" s="23"/>
      <c r="M2115" s="26" t="str">
        <f t="shared" si="161"/>
        <v/>
      </c>
      <c r="N2115" s="48"/>
      <c r="O2115" s="28" t="str">
        <f t="shared" si="162"/>
        <v/>
      </c>
      <c r="P2115" s="26" t="str">
        <f t="shared" si="163"/>
        <v/>
      </c>
      <c r="Q2115" s="26" t="str">
        <f t="shared" si="164"/>
        <v/>
      </c>
    </row>
    <row r="2116" spans="5:17" x14ac:dyDescent="0.25">
      <c r="E2116" s="17">
        <v>2110</v>
      </c>
      <c r="F2116" s="17"/>
      <c r="G2116" s="40"/>
      <c r="H2116" s="43"/>
      <c r="I2116" s="20"/>
      <c r="J2116" s="17" t="s">
        <v>11</v>
      </c>
      <c r="K2116" s="23">
        <f t="shared" ca="1" si="165"/>
        <v>3.3161355544514741</v>
      </c>
      <c r="L2116" s="23"/>
      <c r="M2116" s="26" t="str">
        <f t="shared" si="161"/>
        <v/>
      </c>
      <c r="N2116" s="48"/>
      <c r="O2116" s="28" t="str">
        <f t="shared" si="162"/>
        <v/>
      </c>
      <c r="P2116" s="26" t="str">
        <f t="shared" si="163"/>
        <v/>
      </c>
      <c r="Q2116" s="26" t="str">
        <f t="shared" si="164"/>
        <v/>
      </c>
    </row>
    <row r="2117" spans="5:17" x14ac:dyDescent="0.25">
      <c r="E2117" s="17">
        <v>2111</v>
      </c>
      <c r="F2117" s="17"/>
      <c r="G2117" s="40"/>
      <c r="H2117" s="43"/>
      <c r="I2117" s="20"/>
      <c r="J2117" s="17" t="s">
        <v>11</v>
      </c>
      <c r="K2117" s="23">
        <f t="shared" ca="1" si="165"/>
        <v>4.2840409698827422</v>
      </c>
      <c r="L2117" s="23"/>
      <c r="M2117" s="26" t="str">
        <f t="shared" si="161"/>
        <v/>
      </c>
      <c r="N2117" s="48"/>
      <c r="O2117" s="28" t="str">
        <f t="shared" si="162"/>
        <v/>
      </c>
      <c r="P2117" s="26" t="str">
        <f t="shared" si="163"/>
        <v/>
      </c>
      <c r="Q2117" s="26" t="str">
        <f t="shared" si="164"/>
        <v/>
      </c>
    </row>
    <row r="2118" spans="5:17" x14ac:dyDescent="0.25">
      <c r="E2118" s="17">
        <v>2112</v>
      </c>
      <c r="F2118" s="17"/>
      <c r="G2118" s="40"/>
      <c r="H2118" s="43"/>
      <c r="I2118" s="20"/>
      <c r="J2118" s="17" t="s">
        <v>11</v>
      </c>
      <c r="K2118" s="23">
        <f t="shared" ca="1" si="165"/>
        <v>3.1128393245832897</v>
      </c>
      <c r="L2118" s="23"/>
      <c r="M2118" s="26" t="str">
        <f t="shared" si="161"/>
        <v/>
      </c>
      <c r="N2118" s="48"/>
      <c r="O2118" s="28" t="str">
        <f t="shared" si="162"/>
        <v/>
      </c>
      <c r="P2118" s="26" t="str">
        <f t="shared" si="163"/>
        <v/>
      </c>
      <c r="Q2118" s="26" t="str">
        <f t="shared" si="164"/>
        <v/>
      </c>
    </row>
    <row r="2119" spans="5:17" x14ac:dyDescent="0.25">
      <c r="E2119" s="17">
        <v>2113</v>
      </c>
      <c r="F2119" s="17"/>
      <c r="G2119" s="40"/>
      <c r="H2119" s="43"/>
      <c r="I2119" s="20"/>
      <c r="J2119" s="17" t="s">
        <v>11</v>
      </c>
      <c r="K2119" s="23">
        <f t="shared" ca="1" si="165"/>
        <v>3.1864149707556875</v>
      </c>
      <c r="L2119" s="23"/>
      <c r="M2119" s="26" t="str">
        <f t="shared" si="161"/>
        <v/>
      </c>
      <c r="N2119" s="48"/>
      <c r="O2119" s="28" t="str">
        <f t="shared" si="162"/>
        <v/>
      </c>
      <c r="P2119" s="26" t="str">
        <f t="shared" si="163"/>
        <v/>
      </c>
      <c r="Q2119" s="26" t="str">
        <f t="shared" si="164"/>
        <v/>
      </c>
    </row>
    <row r="2120" spans="5:17" x14ac:dyDescent="0.25">
      <c r="E2120" s="17">
        <v>2114</v>
      </c>
      <c r="F2120" s="17"/>
      <c r="G2120" s="40"/>
      <c r="H2120" s="43"/>
      <c r="I2120" s="20"/>
      <c r="J2120" s="17" t="s">
        <v>11</v>
      </c>
      <c r="K2120" s="23">
        <f t="shared" ca="1" si="165"/>
        <v>4.1081431833142474</v>
      </c>
      <c r="L2120" s="23"/>
      <c r="M2120" s="26" t="str">
        <f t="shared" ref="M2120:M2183" si="166">IF(N2119&lt;&gt;"",IF(M2119=1,IF(N2119="GAGNÉ",1,2),IF(N2119="GAGNÉ",INDEX(fibo,MATCH(M2119,fibo,0)-2),INDEX(fibo,MATCH(M2119,fibo,0),1)+INDEX(fibo,MATCH(M2119,fibo,0)-1))),"")</f>
        <v/>
      </c>
      <c r="N2120" s="48"/>
      <c r="O2120" s="28" t="str">
        <f t="shared" si="162"/>
        <v/>
      </c>
      <c r="P2120" s="26" t="str">
        <f t="shared" si="163"/>
        <v/>
      </c>
      <c r="Q2120" s="26" t="str">
        <f t="shared" si="164"/>
        <v/>
      </c>
    </row>
    <row r="2121" spans="5:17" x14ac:dyDescent="0.25">
      <c r="E2121" s="17">
        <v>2115</v>
      </c>
      <c r="F2121" s="17"/>
      <c r="G2121" s="40"/>
      <c r="H2121" s="43"/>
      <c r="I2121" s="20"/>
      <c r="J2121" s="17" t="s">
        <v>11</v>
      </c>
      <c r="K2121" s="23">
        <f t="shared" ca="1" si="165"/>
        <v>4.2715922752448261</v>
      </c>
      <c r="L2121" s="23"/>
      <c r="M2121" s="26" t="str">
        <f t="shared" si="166"/>
        <v/>
      </c>
      <c r="N2121" s="48"/>
      <c r="O2121" s="28" t="str">
        <f t="shared" ref="O2121:O2184" si="167">IF(N2121="GAGNÉ",K2121*M2121,IF(N2121="PERDU","0,00 €",""))</f>
        <v/>
      </c>
      <c r="P2121" s="26" t="str">
        <f t="shared" ref="P2121:P2184" si="168">IF(N2121="GAGNÉ",O2121-M2121,IF(N2121="PERDU",-M2121,""))</f>
        <v/>
      </c>
      <c r="Q2121" s="26" t="str">
        <f t="shared" ref="Q2121:Q2184" si="169">IF(N2121="GAGNÉ",O2121-M2121+Q2120,IF(N2121="PERDU",Q2120-M2121,""))</f>
        <v/>
      </c>
    </row>
    <row r="2122" spans="5:17" x14ac:dyDescent="0.25">
      <c r="E2122" s="17">
        <v>2116</v>
      </c>
      <c r="F2122" s="17"/>
      <c r="G2122" s="40"/>
      <c r="H2122" s="43"/>
      <c r="I2122" s="20"/>
      <c r="J2122" s="17" t="s">
        <v>11</v>
      </c>
      <c r="K2122" s="23">
        <f t="shared" ca="1" si="165"/>
        <v>2.8935666776232014</v>
      </c>
      <c r="L2122" s="23"/>
      <c r="M2122" s="26" t="str">
        <f t="shared" si="166"/>
        <v/>
      </c>
      <c r="N2122" s="48"/>
      <c r="O2122" s="28" t="str">
        <f t="shared" si="167"/>
        <v/>
      </c>
      <c r="P2122" s="26" t="str">
        <f t="shared" si="168"/>
        <v/>
      </c>
      <c r="Q2122" s="26" t="str">
        <f t="shared" si="169"/>
        <v/>
      </c>
    </row>
    <row r="2123" spans="5:17" x14ac:dyDescent="0.25">
      <c r="E2123" s="17">
        <v>2117</v>
      </c>
      <c r="F2123" s="17"/>
      <c r="G2123" s="40"/>
      <c r="H2123" s="43"/>
      <c r="I2123" s="20"/>
      <c r="J2123" s="17" t="s">
        <v>11</v>
      </c>
      <c r="K2123" s="23">
        <f t="shared" ca="1" si="165"/>
        <v>2.8346515313823928</v>
      </c>
      <c r="L2123" s="23"/>
      <c r="M2123" s="26" t="str">
        <f t="shared" si="166"/>
        <v/>
      </c>
      <c r="N2123" s="48"/>
      <c r="O2123" s="28" t="str">
        <f t="shared" si="167"/>
        <v/>
      </c>
      <c r="P2123" s="26" t="str">
        <f t="shared" si="168"/>
        <v/>
      </c>
      <c r="Q2123" s="26" t="str">
        <f t="shared" si="169"/>
        <v/>
      </c>
    </row>
    <row r="2124" spans="5:17" x14ac:dyDescent="0.25">
      <c r="E2124" s="17">
        <v>2118</v>
      </c>
      <c r="F2124" s="17"/>
      <c r="G2124" s="40"/>
      <c r="H2124" s="43"/>
      <c r="I2124" s="20"/>
      <c r="J2124" s="17" t="s">
        <v>11</v>
      </c>
      <c r="K2124" s="23">
        <f t="shared" ca="1" si="165"/>
        <v>3.0248807708803049</v>
      </c>
      <c r="L2124" s="23"/>
      <c r="M2124" s="26" t="str">
        <f t="shared" si="166"/>
        <v/>
      </c>
      <c r="N2124" s="48"/>
      <c r="O2124" s="28" t="str">
        <f t="shared" si="167"/>
        <v/>
      </c>
      <c r="P2124" s="26" t="str">
        <f t="shared" si="168"/>
        <v/>
      </c>
      <c r="Q2124" s="26" t="str">
        <f t="shared" si="169"/>
        <v/>
      </c>
    </row>
    <row r="2125" spans="5:17" x14ac:dyDescent="0.25">
      <c r="E2125" s="17">
        <v>2119</v>
      </c>
      <c r="F2125" s="17"/>
      <c r="G2125" s="40"/>
      <c r="H2125" s="43"/>
      <c r="I2125" s="20"/>
      <c r="J2125" s="17" t="s">
        <v>11</v>
      </c>
      <c r="K2125" s="23">
        <f t="shared" ca="1" si="165"/>
        <v>4.0126557831896097</v>
      </c>
      <c r="L2125" s="23"/>
      <c r="M2125" s="26" t="str">
        <f t="shared" si="166"/>
        <v/>
      </c>
      <c r="N2125" s="48"/>
      <c r="O2125" s="28" t="str">
        <f t="shared" si="167"/>
        <v/>
      </c>
      <c r="P2125" s="26" t="str">
        <f t="shared" si="168"/>
        <v/>
      </c>
      <c r="Q2125" s="26" t="str">
        <f t="shared" si="169"/>
        <v/>
      </c>
    </row>
    <row r="2126" spans="5:17" x14ac:dyDescent="0.25">
      <c r="E2126" s="17">
        <v>2120</v>
      </c>
      <c r="F2126" s="17"/>
      <c r="G2126" s="40"/>
      <c r="H2126" s="43"/>
      <c r="I2126" s="20"/>
      <c r="J2126" s="17" t="s">
        <v>11</v>
      </c>
      <c r="K2126" s="23">
        <f t="shared" ca="1" si="165"/>
        <v>4.3060597796373274</v>
      </c>
      <c r="L2126" s="23"/>
      <c r="M2126" s="26" t="str">
        <f t="shared" si="166"/>
        <v/>
      </c>
      <c r="N2126" s="48"/>
      <c r="O2126" s="28" t="str">
        <f t="shared" si="167"/>
        <v/>
      </c>
      <c r="P2126" s="26" t="str">
        <f t="shared" si="168"/>
        <v/>
      </c>
      <c r="Q2126" s="26" t="str">
        <f t="shared" si="169"/>
        <v/>
      </c>
    </row>
    <row r="2127" spans="5:17" x14ac:dyDescent="0.25">
      <c r="E2127" s="17">
        <v>2121</v>
      </c>
      <c r="F2127" s="17"/>
      <c r="G2127" s="40"/>
      <c r="H2127" s="43"/>
      <c r="I2127" s="20"/>
      <c r="J2127" s="17" t="s">
        <v>11</v>
      </c>
      <c r="K2127" s="23">
        <f t="shared" ca="1" si="165"/>
        <v>3.899548026079998</v>
      </c>
      <c r="L2127" s="23"/>
      <c r="M2127" s="26" t="str">
        <f t="shared" si="166"/>
        <v/>
      </c>
      <c r="N2127" s="48"/>
      <c r="O2127" s="28" t="str">
        <f t="shared" si="167"/>
        <v/>
      </c>
      <c r="P2127" s="26" t="str">
        <f t="shared" si="168"/>
        <v/>
      </c>
      <c r="Q2127" s="26" t="str">
        <f t="shared" si="169"/>
        <v/>
      </c>
    </row>
    <row r="2128" spans="5:17" x14ac:dyDescent="0.25">
      <c r="E2128" s="17">
        <v>2122</v>
      </c>
      <c r="F2128" s="17"/>
      <c r="G2128" s="40"/>
      <c r="H2128" s="43"/>
      <c r="I2128" s="20"/>
      <c r="J2128" s="17" t="s">
        <v>11</v>
      </c>
      <c r="K2128" s="23">
        <f t="shared" ca="1" si="165"/>
        <v>4.4770320797563983</v>
      </c>
      <c r="L2128" s="23"/>
      <c r="M2128" s="26" t="str">
        <f t="shared" si="166"/>
        <v/>
      </c>
      <c r="N2128" s="48"/>
      <c r="O2128" s="28" t="str">
        <f t="shared" si="167"/>
        <v/>
      </c>
      <c r="P2128" s="26" t="str">
        <f t="shared" si="168"/>
        <v/>
      </c>
      <c r="Q2128" s="26" t="str">
        <f t="shared" si="169"/>
        <v/>
      </c>
    </row>
    <row r="2129" spans="5:17" x14ac:dyDescent="0.25">
      <c r="E2129" s="17">
        <v>2123</v>
      </c>
      <c r="F2129" s="17"/>
      <c r="G2129" s="40"/>
      <c r="H2129" s="43"/>
      <c r="I2129" s="20"/>
      <c r="J2129" s="17" t="s">
        <v>11</v>
      </c>
      <c r="K2129" s="23">
        <f t="shared" ca="1" si="165"/>
        <v>3.9439437520965104</v>
      </c>
      <c r="L2129" s="23"/>
      <c r="M2129" s="26" t="str">
        <f t="shared" si="166"/>
        <v/>
      </c>
      <c r="N2129" s="48"/>
      <c r="O2129" s="28" t="str">
        <f t="shared" si="167"/>
        <v/>
      </c>
      <c r="P2129" s="26" t="str">
        <f t="shared" si="168"/>
        <v/>
      </c>
      <c r="Q2129" s="26" t="str">
        <f t="shared" si="169"/>
        <v/>
      </c>
    </row>
    <row r="2130" spans="5:17" x14ac:dyDescent="0.25">
      <c r="E2130" s="17">
        <v>2124</v>
      </c>
      <c r="F2130" s="17"/>
      <c r="G2130" s="40"/>
      <c r="H2130" s="43"/>
      <c r="I2130" s="20"/>
      <c r="J2130" s="17" t="s">
        <v>11</v>
      </c>
      <c r="K2130" s="23">
        <f t="shared" ca="1" si="165"/>
        <v>3.7319802326192817</v>
      </c>
      <c r="L2130" s="23"/>
      <c r="M2130" s="26" t="str">
        <f t="shared" si="166"/>
        <v/>
      </c>
      <c r="N2130" s="48"/>
      <c r="O2130" s="28" t="str">
        <f t="shared" si="167"/>
        <v/>
      </c>
      <c r="P2130" s="26" t="str">
        <f t="shared" si="168"/>
        <v/>
      </c>
      <c r="Q2130" s="26" t="str">
        <f t="shared" si="169"/>
        <v/>
      </c>
    </row>
    <row r="2131" spans="5:17" x14ac:dyDescent="0.25">
      <c r="E2131" s="17">
        <v>2125</v>
      </c>
      <c r="F2131" s="17"/>
      <c r="G2131" s="40"/>
      <c r="H2131" s="43"/>
      <c r="I2131" s="20"/>
      <c r="J2131" s="17" t="s">
        <v>11</v>
      </c>
      <c r="K2131" s="23">
        <f t="shared" ca="1" si="165"/>
        <v>4.1391828094961811</v>
      </c>
      <c r="L2131" s="23"/>
      <c r="M2131" s="26" t="str">
        <f t="shared" si="166"/>
        <v/>
      </c>
      <c r="N2131" s="48"/>
      <c r="O2131" s="28" t="str">
        <f t="shared" si="167"/>
        <v/>
      </c>
      <c r="P2131" s="26" t="str">
        <f t="shared" si="168"/>
        <v/>
      </c>
      <c r="Q2131" s="26" t="str">
        <f t="shared" si="169"/>
        <v/>
      </c>
    </row>
    <row r="2132" spans="5:17" x14ac:dyDescent="0.25">
      <c r="E2132" s="17">
        <v>2126</v>
      </c>
      <c r="F2132" s="17"/>
      <c r="G2132" s="40"/>
      <c r="H2132" s="43"/>
      <c r="I2132" s="20"/>
      <c r="J2132" s="17" t="s">
        <v>11</v>
      </c>
      <c r="K2132" s="23">
        <f t="shared" ca="1" si="165"/>
        <v>3.5662160249023618</v>
      </c>
      <c r="L2132" s="23"/>
      <c r="M2132" s="26" t="str">
        <f t="shared" si="166"/>
        <v/>
      </c>
      <c r="N2132" s="48"/>
      <c r="O2132" s="28" t="str">
        <f t="shared" si="167"/>
        <v/>
      </c>
      <c r="P2132" s="26" t="str">
        <f t="shared" si="168"/>
        <v/>
      </c>
      <c r="Q2132" s="26" t="str">
        <f t="shared" si="169"/>
        <v/>
      </c>
    </row>
    <row r="2133" spans="5:17" x14ac:dyDescent="0.25">
      <c r="E2133" s="17">
        <v>2127</v>
      </c>
      <c r="F2133" s="17"/>
      <c r="G2133" s="40"/>
      <c r="H2133" s="43"/>
      <c r="I2133" s="20"/>
      <c r="J2133" s="17" t="s">
        <v>11</v>
      </c>
      <c r="K2133" s="23">
        <f t="shared" ca="1" si="165"/>
        <v>3.7193747355583824</v>
      </c>
      <c r="L2133" s="23"/>
      <c r="M2133" s="26" t="str">
        <f t="shared" si="166"/>
        <v/>
      </c>
      <c r="N2133" s="48"/>
      <c r="O2133" s="28" t="str">
        <f t="shared" si="167"/>
        <v/>
      </c>
      <c r="P2133" s="26" t="str">
        <f t="shared" si="168"/>
        <v/>
      </c>
      <c r="Q2133" s="26" t="str">
        <f t="shared" si="169"/>
        <v/>
      </c>
    </row>
    <row r="2134" spans="5:17" x14ac:dyDescent="0.25">
      <c r="E2134" s="17">
        <v>2128</v>
      </c>
      <c r="F2134" s="17"/>
      <c r="G2134" s="40"/>
      <c r="H2134" s="43"/>
      <c r="I2134" s="20"/>
      <c r="J2134" s="17" t="s">
        <v>11</v>
      </c>
      <c r="K2134" s="23">
        <f t="shared" ca="1" si="165"/>
        <v>4.3892584322643344</v>
      </c>
      <c r="L2134" s="23"/>
      <c r="M2134" s="26" t="str">
        <f t="shared" si="166"/>
        <v/>
      </c>
      <c r="N2134" s="48"/>
      <c r="O2134" s="28" t="str">
        <f t="shared" si="167"/>
        <v/>
      </c>
      <c r="P2134" s="26" t="str">
        <f t="shared" si="168"/>
        <v/>
      </c>
      <c r="Q2134" s="26" t="str">
        <f t="shared" si="169"/>
        <v/>
      </c>
    </row>
    <row r="2135" spans="5:17" x14ac:dyDescent="0.25">
      <c r="E2135" s="17">
        <v>2129</v>
      </c>
      <c r="F2135" s="17"/>
      <c r="G2135" s="40"/>
      <c r="H2135" s="43"/>
      <c r="I2135" s="20"/>
      <c r="J2135" s="17" t="s">
        <v>11</v>
      </c>
      <c r="K2135" s="23">
        <f t="shared" ca="1" si="165"/>
        <v>3.7331402270515275</v>
      </c>
      <c r="L2135" s="23"/>
      <c r="M2135" s="26" t="str">
        <f t="shared" si="166"/>
        <v/>
      </c>
      <c r="N2135" s="48"/>
      <c r="O2135" s="28" t="str">
        <f t="shared" si="167"/>
        <v/>
      </c>
      <c r="P2135" s="26" t="str">
        <f t="shared" si="168"/>
        <v/>
      </c>
      <c r="Q2135" s="26" t="str">
        <f t="shared" si="169"/>
        <v/>
      </c>
    </row>
    <row r="2136" spans="5:17" x14ac:dyDescent="0.25">
      <c r="E2136" s="17">
        <v>2130</v>
      </c>
      <c r="F2136" s="17"/>
      <c r="G2136" s="40"/>
      <c r="H2136" s="43"/>
      <c r="I2136" s="20"/>
      <c r="J2136" s="17" t="s">
        <v>11</v>
      </c>
      <c r="K2136" s="23">
        <f t="shared" ca="1" si="165"/>
        <v>3.1246219080090514</v>
      </c>
      <c r="L2136" s="23"/>
      <c r="M2136" s="26" t="str">
        <f t="shared" si="166"/>
        <v/>
      </c>
      <c r="N2136" s="48"/>
      <c r="O2136" s="28" t="str">
        <f t="shared" si="167"/>
        <v/>
      </c>
      <c r="P2136" s="26" t="str">
        <f t="shared" si="168"/>
        <v/>
      </c>
      <c r="Q2136" s="26" t="str">
        <f t="shared" si="169"/>
        <v/>
      </c>
    </row>
    <row r="2137" spans="5:17" x14ac:dyDescent="0.25">
      <c r="E2137" s="17">
        <v>2131</v>
      </c>
      <c r="F2137" s="17"/>
      <c r="G2137" s="40"/>
      <c r="H2137" s="43"/>
      <c r="I2137" s="20"/>
      <c r="J2137" s="17" t="s">
        <v>11</v>
      </c>
      <c r="K2137" s="23">
        <f t="shared" ca="1" si="165"/>
        <v>3.7535336691215528</v>
      </c>
      <c r="L2137" s="23"/>
      <c r="M2137" s="26" t="str">
        <f t="shared" si="166"/>
        <v/>
      </c>
      <c r="N2137" s="48"/>
      <c r="O2137" s="28" t="str">
        <f t="shared" si="167"/>
        <v/>
      </c>
      <c r="P2137" s="26" t="str">
        <f t="shared" si="168"/>
        <v/>
      </c>
      <c r="Q2137" s="26" t="str">
        <f t="shared" si="169"/>
        <v/>
      </c>
    </row>
    <row r="2138" spans="5:17" x14ac:dyDescent="0.25">
      <c r="E2138" s="17">
        <v>2132</v>
      </c>
      <c r="F2138" s="17"/>
      <c r="G2138" s="40"/>
      <c r="H2138" s="43"/>
      <c r="I2138" s="20"/>
      <c r="J2138" s="17" t="s">
        <v>11</v>
      </c>
      <c r="K2138" s="23">
        <f t="shared" ca="1" si="165"/>
        <v>3.786833771981331</v>
      </c>
      <c r="L2138" s="23"/>
      <c r="M2138" s="26" t="str">
        <f t="shared" si="166"/>
        <v/>
      </c>
      <c r="N2138" s="48"/>
      <c r="O2138" s="28" t="str">
        <f t="shared" si="167"/>
        <v/>
      </c>
      <c r="P2138" s="26" t="str">
        <f t="shared" si="168"/>
        <v/>
      </c>
      <c r="Q2138" s="26" t="str">
        <f t="shared" si="169"/>
        <v/>
      </c>
    </row>
    <row r="2139" spans="5:17" x14ac:dyDescent="0.25">
      <c r="E2139" s="17">
        <v>2133</v>
      </c>
      <c r="F2139" s="17"/>
      <c r="G2139" s="40"/>
      <c r="H2139" s="43"/>
      <c r="I2139" s="20"/>
      <c r="J2139" s="17" t="s">
        <v>11</v>
      </c>
      <c r="K2139" s="23">
        <f t="shared" ca="1" si="165"/>
        <v>4.187649743760911</v>
      </c>
      <c r="L2139" s="23"/>
      <c r="M2139" s="26" t="str">
        <f t="shared" si="166"/>
        <v/>
      </c>
      <c r="N2139" s="48"/>
      <c r="O2139" s="28" t="str">
        <f t="shared" si="167"/>
        <v/>
      </c>
      <c r="P2139" s="26" t="str">
        <f t="shared" si="168"/>
        <v/>
      </c>
      <c r="Q2139" s="26" t="str">
        <f t="shared" si="169"/>
        <v/>
      </c>
    </row>
    <row r="2140" spans="5:17" x14ac:dyDescent="0.25">
      <c r="E2140" s="17">
        <v>2134</v>
      </c>
      <c r="F2140" s="17"/>
      <c r="G2140" s="40"/>
      <c r="H2140" s="43"/>
      <c r="I2140" s="20"/>
      <c r="J2140" s="17" t="s">
        <v>11</v>
      </c>
      <c r="K2140" s="23">
        <f t="shared" ca="1" si="165"/>
        <v>3.3564316315237392</v>
      </c>
      <c r="L2140" s="23"/>
      <c r="M2140" s="26" t="str">
        <f t="shared" si="166"/>
        <v/>
      </c>
      <c r="N2140" s="48"/>
      <c r="O2140" s="28" t="str">
        <f t="shared" si="167"/>
        <v/>
      </c>
      <c r="P2140" s="26" t="str">
        <f t="shared" si="168"/>
        <v/>
      </c>
      <c r="Q2140" s="26" t="str">
        <f t="shared" si="169"/>
        <v/>
      </c>
    </row>
    <row r="2141" spans="5:17" x14ac:dyDescent="0.25">
      <c r="E2141" s="17">
        <v>2135</v>
      </c>
      <c r="F2141" s="17"/>
      <c r="G2141" s="40"/>
      <c r="H2141" s="43"/>
      <c r="I2141" s="20"/>
      <c r="J2141" s="17" t="s">
        <v>11</v>
      </c>
      <c r="K2141" s="23">
        <f t="shared" ca="1" si="165"/>
        <v>3.4336872124717566</v>
      </c>
      <c r="L2141" s="23"/>
      <c r="M2141" s="26" t="str">
        <f t="shared" si="166"/>
        <v/>
      </c>
      <c r="N2141" s="48"/>
      <c r="O2141" s="28" t="str">
        <f t="shared" si="167"/>
        <v/>
      </c>
      <c r="P2141" s="26" t="str">
        <f t="shared" si="168"/>
        <v/>
      </c>
      <c r="Q2141" s="26" t="str">
        <f t="shared" si="169"/>
        <v/>
      </c>
    </row>
    <row r="2142" spans="5:17" x14ac:dyDescent="0.25">
      <c r="E2142" s="17">
        <v>2136</v>
      </c>
      <c r="F2142" s="17"/>
      <c r="G2142" s="40"/>
      <c r="H2142" s="43"/>
      <c r="I2142" s="20"/>
      <c r="J2142" s="17" t="s">
        <v>11</v>
      </c>
      <c r="K2142" s="23">
        <f t="shared" ca="1" si="165"/>
        <v>3.0301568729843877</v>
      </c>
      <c r="L2142" s="23"/>
      <c r="M2142" s="26" t="str">
        <f t="shared" si="166"/>
        <v/>
      </c>
      <c r="N2142" s="48"/>
      <c r="O2142" s="28" t="str">
        <f t="shared" si="167"/>
        <v/>
      </c>
      <c r="P2142" s="26" t="str">
        <f t="shared" si="168"/>
        <v/>
      </c>
      <c r="Q2142" s="26" t="str">
        <f t="shared" si="169"/>
        <v/>
      </c>
    </row>
    <row r="2143" spans="5:17" x14ac:dyDescent="0.25">
      <c r="E2143" s="17">
        <v>2137</v>
      </c>
      <c r="F2143" s="17"/>
      <c r="G2143" s="40"/>
      <c r="H2143" s="43"/>
      <c r="I2143" s="20"/>
      <c r="J2143" s="17" t="s">
        <v>11</v>
      </c>
      <c r="K2143" s="23">
        <f t="shared" ca="1" si="165"/>
        <v>3.7002105563267738</v>
      </c>
      <c r="L2143" s="23"/>
      <c r="M2143" s="26" t="str">
        <f t="shared" si="166"/>
        <v/>
      </c>
      <c r="N2143" s="48"/>
      <c r="O2143" s="28" t="str">
        <f t="shared" si="167"/>
        <v/>
      </c>
      <c r="P2143" s="26" t="str">
        <f t="shared" si="168"/>
        <v/>
      </c>
      <c r="Q2143" s="26" t="str">
        <f t="shared" si="169"/>
        <v/>
      </c>
    </row>
    <row r="2144" spans="5:17" x14ac:dyDescent="0.25">
      <c r="E2144" s="17">
        <v>2138</v>
      </c>
      <c r="F2144" s="17"/>
      <c r="G2144" s="40"/>
      <c r="H2144" s="43"/>
      <c r="I2144" s="20"/>
      <c r="J2144" s="17" t="s">
        <v>11</v>
      </c>
      <c r="K2144" s="23">
        <f t="shared" ca="1" si="165"/>
        <v>2.8195581786176573</v>
      </c>
      <c r="L2144" s="23"/>
      <c r="M2144" s="26" t="str">
        <f t="shared" si="166"/>
        <v/>
      </c>
      <c r="N2144" s="48"/>
      <c r="O2144" s="28" t="str">
        <f t="shared" si="167"/>
        <v/>
      </c>
      <c r="P2144" s="26" t="str">
        <f t="shared" si="168"/>
        <v/>
      </c>
      <c r="Q2144" s="26" t="str">
        <f t="shared" si="169"/>
        <v/>
      </c>
    </row>
    <row r="2145" spans="5:17" x14ac:dyDescent="0.25">
      <c r="E2145" s="17">
        <v>2139</v>
      </c>
      <c r="F2145" s="17"/>
      <c r="G2145" s="40"/>
      <c r="H2145" s="43"/>
      <c r="I2145" s="20"/>
      <c r="J2145" s="17" t="s">
        <v>11</v>
      </c>
      <c r="K2145" s="23">
        <f t="shared" ca="1" si="165"/>
        <v>4.3465313087820912</v>
      </c>
      <c r="L2145" s="23"/>
      <c r="M2145" s="26" t="str">
        <f t="shared" si="166"/>
        <v/>
      </c>
      <c r="N2145" s="48"/>
      <c r="O2145" s="28" t="str">
        <f t="shared" si="167"/>
        <v/>
      </c>
      <c r="P2145" s="26" t="str">
        <f t="shared" si="168"/>
        <v/>
      </c>
      <c r="Q2145" s="26" t="str">
        <f t="shared" si="169"/>
        <v/>
      </c>
    </row>
    <row r="2146" spans="5:17" x14ac:dyDescent="0.25">
      <c r="E2146" s="17">
        <v>2140</v>
      </c>
      <c r="F2146" s="17"/>
      <c r="G2146" s="40"/>
      <c r="H2146" s="43"/>
      <c r="I2146" s="20"/>
      <c r="J2146" s="17" t="s">
        <v>11</v>
      </c>
      <c r="K2146" s="23">
        <f t="shared" ca="1" si="165"/>
        <v>4.5579824779729501</v>
      </c>
      <c r="L2146" s="23"/>
      <c r="M2146" s="26" t="str">
        <f t="shared" si="166"/>
        <v/>
      </c>
      <c r="N2146" s="48"/>
      <c r="O2146" s="28" t="str">
        <f t="shared" si="167"/>
        <v/>
      </c>
      <c r="P2146" s="26" t="str">
        <f t="shared" si="168"/>
        <v/>
      </c>
      <c r="Q2146" s="26" t="str">
        <f t="shared" si="169"/>
        <v/>
      </c>
    </row>
    <row r="2147" spans="5:17" x14ac:dyDescent="0.25">
      <c r="E2147" s="17">
        <v>2141</v>
      </c>
      <c r="F2147" s="17"/>
      <c r="G2147" s="40"/>
      <c r="H2147" s="43"/>
      <c r="I2147" s="20"/>
      <c r="J2147" s="17" t="s">
        <v>11</v>
      </c>
      <c r="K2147" s="23">
        <f t="shared" ca="1" si="165"/>
        <v>4.3867764448711712</v>
      </c>
      <c r="L2147" s="23"/>
      <c r="M2147" s="26" t="str">
        <f t="shared" si="166"/>
        <v/>
      </c>
      <c r="N2147" s="48"/>
      <c r="O2147" s="28" t="str">
        <f t="shared" si="167"/>
        <v/>
      </c>
      <c r="P2147" s="26" t="str">
        <f t="shared" si="168"/>
        <v/>
      </c>
      <c r="Q2147" s="26" t="str">
        <f t="shared" si="169"/>
        <v/>
      </c>
    </row>
    <row r="2148" spans="5:17" x14ac:dyDescent="0.25">
      <c r="E2148" s="17">
        <v>2142</v>
      </c>
      <c r="F2148" s="17"/>
      <c r="G2148" s="40"/>
      <c r="H2148" s="43"/>
      <c r="I2148" s="20"/>
      <c r="J2148" s="17" t="s">
        <v>11</v>
      </c>
      <c r="K2148" s="23">
        <f t="shared" ca="1" si="165"/>
        <v>3.9317966590881674</v>
      </c>
      <c r="L2148" s="23"/>
      <c r="M2148" s="26" t="str">
        <f t="shared" si="166"/>
        <v/>
      </c>
      <c r="N2148" s="48"/>
      <c r="O2148" s="28" t="str">
        <f t="shared" si="167"/>
        <v/>
      </c>
      <c r="P2148" s="26" t="str">
        <f t="shared" si="168"/>
        <v/>
      </c>
      <c r="Q2148" s="26" t="str">
        <f t="shared" si="169"/>
        <v/>
      </c>
    </row>
    <row r="2149" spans="5:17" x14ac:dyDescent="0.25">
      <c r="E2149" s="17">
        <v>2143</v>
      </c>
      <c r="F2149" s="17"/>
      <c r="G2149" s="40"/>
      <c r="H2149" s="43"/>
      <c r="I2149" s="20"/>
      <c r="J2149" s="17" t="s">
        <v>11</v>
      </c>
      <c r="K2149" s="23">
        <f t="shared" ca="1" si="165"/>
        <v>4.4936169826529415</v>
      </c>
      <c r="L2149" s="23"/>
      <c r="M2149" s="26" t="str">
        <f t="shared" si="166"/>
        <v/>
      </c>
      <c r="N2149" s="48"/>
      <c r="O2149" s="28" t="str">
        <f t="shared" si="167"/>
        <v/>
      </c>
      <c r="P2149" s="26" t="str">
        <f t="shared" si="168"/>
        <v/>
      </c>
      <c r="Q2149" s="26" t="str">
        <f t="shared" si="169"/>
        <v/>
      </c>
    </row>
    <row r="2150" spans="5:17" x14ac:dyDescent="0.25">
      <c r="E2150" s="17">
        <v>2144</v>
      </c>
      <c r="F2150" s="17"/>
      <c r="G2150" s="40"/>
      <c r="H2150" s="43"/>
      <c r="I2150" s="20"/>
      <c r="J2150" s="17" t="s">
        <v>11</v>
      </c>
      <c r="K2150" s="23">
        <f t="shared" ca="1" si="165"/>
        <v>3.8246048594105977</v>
      </c>
      <c r="L2150" s="23"/>
      <c r="M2150" s="26" t="str">
        <f t="shared" si="166"/>
        <v/>
      </c>
      <c r="N2150" s="48"/>
      <c r="O2150" s="28" t="str">
        <f t="shared" si="167"/>
        <v/>
      </c>
      <c r="P2150" s="26" t="str">
        <f t="shared" si="168"/>
        <v/>
      </c>
      <c r="Q2150" s="26" t="str">
        <f t="shared" si="169"/>
        <v/>
      </c>
    </row>
    <row r="2151" spans="5:17" x14ac:dyDescent="0.25">
      <c r="E2151" s="17">
        <v>2145</v>
      </c>
      <c r="F2151" s="17"/>
      <c r="G2151" s="40"/>
      <c r="H2151" s="43"/>
      <c r="I2151" s="20"/>
      <c r="J2151" s="17" t="s">
        <v>11</v>
      </c>
      <c r="K2151" s="23">
        <f t="shared" ca="1" si="165"/>
        <v>3.8294395438695261</v>
      </c>
      <c r="L2151" s="23"/>
      <c r="M2151" s="26" t="str">
        <f t="shared" si="166"/>
        <v/>
      </c>
      <c r="N2151" s="48"/>
      <c r="O2151" s="28" t="str">
        <f t="shared" si="167"/>
        <v/>
      </c>
      <c r="P2151" s="26" t="str">
        <f t="shared" si="168"/>
        <v/>
      </c>
      <c r="Q2151" s="26" t="str">
        <f t="shared" si="169"/>
        <v/>
      </c>
    </row>
    <row r="2152" spans="5:17" x14ac:dyDescent="0.25">
      <c r="E2152" s="17">
        <v>2146</v>
      </c>
      <c r="F2152" s="17"/>
      <c r="G2152" s="40"/>
      <c r="H2152" s="43"/>
      <c r="I2152" s="20"/>
      <c r="J2152" s="17" t="s">
        <v>11</v>
      </c>
      <c r="K2152" s="23">
        <f t="shared" ca="1" si="165"/>
        <v>4.0907883130310321</v>
      </c>
      <c r="L2152" s="23"/>
      <c r="M2152" s="26" t="str">
        <f t="shared" si="166"/>
        <v/>
      </c>
      <c r="N2152" s="48"/>
      <c r="O2152" s="28" t="str">
        <f t="shared" si="167"/>
        <v/>
      </c>
      <c r="P2152" s="26" t="str">
        <f t="shared" si="168"/>
        <v/>
      </c>
      <c r="Q2152" s="26" t="str">
        <f t="shared" si="169"/>
        <v/>
      </c>
    </row>
    <row r="2153" spans="5:17" x14ac:dyDescent="0.25">
      <c r="E2153" s="17">
        <v>2147</v>
      </c>
      <c r="F2153" s="17"/>
      <c r="G2153" s="40"/>
      <c r="H2153" s="43"/>
      <c r="I2153" s="20"/>
      <c r="J2153" s="17" t="s">
        <v>11</v>
      </c>
      <c r="K2153" s="23">
        <f t="shared" ca="1" si="165"/>
        <v>3.2454584542936744</v>
      </c>
      <c r="L2153" s="23"/>
      <c r="M2153" s="26" t="str">
        <f t="shared" si="166"/>
        <v/>
      </c>
      <c r="N2153" s="48"/>
      <c r="O2153" s="28" t="str">
        <f t="shared" si="167"/>
        <v/>
      </c>
      <c r="P2153" s="26" t="str">
        <f t="shared" si="168"/>
        <v/>
      </c>
      <c r="Q2153" s="26" t="str">
        <f t="shared" si="169"/>
        <v/>
      </c>
    </row>
    <row r="2154" spans="5:17" x14ac:dyDescent="0.25">
      <c r="E2154" s="17">
        <v>2148</v>
      </c>
      <c r="F2154" s="17"/>
      <c r="G2154" s="40"/>
      <c r="H2154" s="43"/>
      <c r="I2154" s="20"/>
      <c r="J2154" s="17" t="s">
        <v>11</v>
      </c>
      <c r="K2154" s="23">
        <f t="shared" ca="1" si="165"/>
        <v>3.608558748868246</v>
      </c>
      <c r="L2154" s="23"/>
      <c r="M2154" s="26" t="str">
        <f t="shared" si="166"/>
        <v/>
      </c>
      <c r="N2154" s="48"/>
      <c r="O2154" s="28" t="str">
        <f t="shared" si="167"/>
        <v/>
      </c>
      <c r="P2154" s="26" t="str">
        <f t="shared" si="168"/>
        <v/>
      </c>
      <c r="Q2154" s="26" t="str">
        <f t="shared" si="169"/>
        <v/>
      </c>
    </row>
    <row r="2155" spans="5:17" x14ac:dyDescent="0.25">
      <c r="E2155" s="17">
        <v>2149</v>
      </c>
      <c r="F2155" s="17"/>
      <c r="G2155" s="40"/>
      <c r="H2155" s="43"/>
      <c r="I2155" s="20"/>
      <c r="J2155" s="17" t="s">
        <v>11</v>
      </c>
      <c r="K2155" s="23">
        <f t="shared" ref="K2155:K2218" ca="1" si="170">2.75+RAND()*(4.6-2.75)</f>
        <v>4.5353436026758374</v>
      </c>
      <c r="L2155" s="23"/>
      <c r="M2155" s="26" t="str">
        <f t="shared" si="166"/>
        <v/>
      </c>
      <c r="N2155" s="48"/>
      <c r="O2155" s="28" t="str">
        <f t="shared" si="167"/>
        <v/>
      </c>
      <c r="P2155" s="26" t="str">
        <f t="shared" si="168"/>
        <v/>
      </c>
      <c r="Q2155" s="26" t="str">
        <f t="shared" si="169"/>
        <v/>
      </c>
    </row>
    <row r="2156" spans="5:17" x14ac:dyDescent="0.25">
      <c r="E2156" s="17">
        <v>2150</v>
      </c>
      <c r="F2156" s="17"/>
      <c r="G2156" s="40"/>
      <c r="H2156" s="43"/>
      <c r="I2156" s="20"/>
      <c r="J2156" s="17" t="s">
        <v>11</v>
      </c>
      <c r="K2156" s="23">
        <f t="shared" ca="1" si="170"/>
        <v>4.4306819868759844</v>
      </c>
      <c r="L2156" s="23"/>
      <c r="M2156" s="26" t="str">
        <f t="shared" si="166"/>
        <v/>
      </c>
      <c r="N2156" s="48"/>
      <c r="O2156" s="28" t="str">
        <f t="shared" si="167"/>
        <v/>
      </c>
      <c r="P2156" s="26" t="str">
        <f t="shared" si="168"/>
        <v/>
      </c>
      <c r="Q2156" s="26" t="str">
        <f t="shared" si="169"/>
        <v/>
      </c>
    </row>
    <row r="2157" spans="5:17" x14ac:dyDescent="0.25">
      <c r="E2157" s="17">
        <v>2151</v>
      </c>
      <c r="F2157" s="17"/>
      <c r="G2157" s="40"/>
      <c r="H2157" s="43"/>
      <c r="I2157" s="20"/>
      <c r="J2157" s="17" t="s">
        <v>11</v>
      </c>
      <c r="K2157" s="23">
        <f t="shared" ca="1" si="170"/>
        <v>2.8519956257789421</v>
      </c>
      <c r="L2157" s="23"/>
      <c r="M2157" s="26" t="str">
        <f t="shared" si="166"/>
        <v/>
      </c>
      <c r="N2157" s="48"/>
      <c r="O2157" s="28" t="str">
        <f t="shared" si="167"/>
        <v/>
      </c>
      <c r="P2157" s="26" t="str">
        <f t="shared" si="168"/>
        <v/>
      </c>
      <c r="Q2157" s="26" t="str">
        <f t="shared" si="169"/>
        <v/>
      </c>
    </row>
    <row r="2158" spans="5:17" x14ac:dyDescent="0.25">
      <c r="E2158" s="17">
        <v>2152</v>
      </c>
      <c r="F2158" s="17"/>
      <c r="G2158" s="40"/>
      <c r="H2158" s="43"/>
      <c r="I2158" s="20"/>
      <c r="J2158" s="17" t="s">
        <v>11</v>
      </c>
      <c r="K2158" s="23">
        <f t="shared" ca="1" si="170"/>
        <v>2.9379319903996985</v>
      </c>
      <c r="L2158" s="23"/>
      <c r="M2158" s="26" t="str">
        <f t="shared" si="166"/>
        <v/>
      </c>
      <c r="N2158" s="48"/>
      <c r="O2158" s="28" t="str">
        <f t="shared" si="167"/>
        <v/>
      </c>
      <c r="P2158" s="26" t="str">
        <f t="shared" si="168"/>
        <v/>
      </c>
      <c r="Q2158" s="26" t="str">
        <f t="shared" si="169"/>
        <v/>
      </c>
    </row>
    <row r="2159" spans="5:17" x14ac:dyDescent="0.25">
      <c r="E2159" s="17">
        <v>2153</v>
      </c>
      <c r="F2159" s="17"/>
      <c r="G2159" s="40"/>
      <c r="H2159" s="43"/>
      <c r="I2159" s="20"/>
      <c r="J2159" s="17" t="s">
        <v>11</v>
      </c>
      <c r="K2159" s="23">
        <f t="shared" ca="1" si="170"/>
        <v>3.070619148168495</v>
      </c>
      <c r="L2159" s="23"/>
      <c r="M2159" s="26" t="str">
        <f t="shared" si="166"/>
        <v/>
      </c>
      <c r="N2159" s="48"/>
      <c r="O2159" s="28" t="str">
        <f t="shared" si="167"/>
        <v/>
      </c>
      <c r="P2159" s="26" t="str">
        <f t="shared" si="168"/>
        <v/>
      </c>
      <c r="Q2159" s="26" t="str">
        <f t="shared" si="169"/>
        <v/>
      </c>
    </row>
    <row r="2160" spans="5:17" x14ac:dyDescent="0.25">
      <c r="E2160" s="17">
        <v>2154</v>
      </c>
      <c r="F2160" s="17"/>
      <c r="G2160" s="40"/>
      <c r="H2160" s="43"/>
      <c r="I2160" s="20"/>
      <c r="J2160" s="17" t="s">
        <v>11</v>
      </c>
      <c r="K2160" s="23">
        <f t="shared" ca="1" si="170"/>
        <v>3.7764519259396985</v>
      </c>
      <c r="L2160" s="23"/>
      <c r="M2160" s="26" t="str">
        <f t="shared" si="166"/>
        <v/>
      </c>
      <c r="N2160" s="48"/>
      <c r="O2160" s="28" t="str">
        <f t="shared" si="167"/>
        <v/>
      </c>
      <c r="P2160" s="26" t="str">
        <f t="shared" si="168"/>
        <v/>
      </c>
      <c r="Q2160" s="26" t="str">
        <f t="shared" si="169"/>
        <v/>
      </c>
    </row>
    <row r="2161" spans="5:17" x14ac:dyDescent="0.25">
      <c r="E2161" s="17">
        <v>2155</v>
      </c>
      <c r="F2161" s="17"/>
      <c r="G2161" s="40"/>
      <c r="H2161" s="43"/>
      <c r="I2161" s="20"/>
      <c r="J2161" s="17" t="s">
        <v>11</v>
      </c>
      <c r="K2161" s="23">
        <f t="shared" ca="1" si="170"/>
        <v>2.7737067500482135</v>
      </c>
      <c r="L2161" s="23"/>
      <c r="M2161" s="26" t="str">
        <f t="shared" si="166"/>
        <v/>
      </c>
      <c r="N2161" s="48"/>
      <c r="O2161" s="28" t="str">
        <f t="shared" si="167"/>
        <v/>
      </c>
      <c r="P2161" s="26" t="str">
        <f t="shared" si="168"/>
        <v/>
      </c>
      <c r="Q2161" s="26" t="str">
        <f t="shared" si="169"/>
        <v/>
      </c>
    </row>
    <row r="2162" spans="5:17" x14ac:dyDescent="0.25">
      <c r="E2162" s="17">
        <v>2156</v>
      </c>
      <c r="F2162" s="17"/>
      <c r="G2162" s="40"/>
      <c r="H2162" s="43"/>
      <c r="I2162" s="20"/>
      <c r="J2162" s="17" t="s">
        <v>11</v>
      </c>
      <c r="K2162" s="23">
        <f t="shared" ca="1" si="170"/>
        <v>3.2142203153601194</v>
      </c>
      <c r="L2162" s="23"/>
      <c r="M2162" s="26" t="str">
        <f t="shared" si="166"/>
        <v/>
      </c>
      <c r="N2162" s="48"/>
      <c r="O2162" s="28" t="str">
        <f t="shared" si="167"/>
        <v/>
      </c>
      <c r="P2162" s="26" t="str">
        <f t="shared" si="168"/>
        <v/>
      </c>
      <c r="Q2162" s="26" t="str">
        <f t="shared" si="169"/>
        <v/>
      </c>
    </row>
    <row r="2163" spans="5:17" x14ac:dyDescent="0.25">
      <c r="E2163" s="17">
        <v>2157</v>
      </c>
      <c r="F2163" s="17"/>
      <c r="G2163" s="40"/>
      <c r="H2163" s="43"/>
      <c r="I2163" s="20"/>
      <c r="J2163" s="17" t="s">
        <v>11</v>
      </c>
      <c r="K2163" s="23">
        <f t="shared" ca="1" si="170"/>
        <v>3.0539592636561399</v>
      </c>
      <c r="L2163" s="23"/>
      <c r="M2163" s="26" t="str">
        <f t="shared" si="166"/>
        <v/>
      </c>
      <c r="N2163" s="48"/>
      <c r="O2163" s="28" t="str">
        <f t="shared" si="167"/>
        <v/>
      </c>
      <c r="P2163" s="26" t="str">
        <f t="shared" si="168"/>
        <v/>
      </c>
      <c r="Q2163" s="26" t="str">
        <f t="shared" si="169"/>
        <v/>
      </c>
    </row>
    <row r="2164" spans="5:17" x14ac:dyDescent="0.25">
      <c r="E2164" s="17">
        <v>2158</v>
      </c>
      <c r="F2164" s="17"/>
      <c r="G2164" s="40"/>
      <c r="H2164" s="43"/>
      <c r="I2164" s="20"/>
      <c r="J2164" s="17" t="s">
        <v>11</v>
      </c>
      <c r="K2164" s="23">
        <f t="shared" ca="1" si="170"/>
        <v>4.2405600364243181</v>
      </c>
      <c r="L2164" s="23"/>
      <c r="M2164" s="26" t="str">
        <f t="shared" si="166"/>
        <v/>
      </c>
      <c r="N2164" s="48"/>
      <c r="O2164" s="28" t="str">
        <f t="shared" si="167"/>
        <v/>
      </c>
      <c r="P2164" s="26" t="str">
        <f t="shared" si="168"/>
        <v/>
      </c>
      <c r="Q2164" s="26" t="str">
        <f t="shared" si="169"/>
        <v/>
      </c>
    </row>
    <row r="2165" spans="5:17" x14ac:dyDescent="0.25">
      <c r="E2165" s="17">
        <v>2159</v>
      </c>
      <c r="F2165" s="17"/>
      <c r="G2165" s="40"/>
      <c r="H2165" s="43"/>
      <c r="I2165" s="20"/>
      <c r="J2165" s="17" t="s">
        <v>11</v>
      </c>
      <c r="K2165" s="23">
        <f t="shared" ca="1" si="170"/>
        <v>3.5372130976825091</v>
      </c>
      <c r="L2165" s="23"/>
      <c r="M2165" s="26" t="str">
        <f t="shared" si="166"/>
        <v/>
      </c>
      <c r="N2165" s="48"/>
      <c r="O2165" s="28" t="str">
        <f t="shared" si="167"/>
        <v/>
      </c>
      <c r="P2165" s="26" t="str">
        <f t="shared" si="168"/>
        <v/>
      </c>
      <c r="Q2165" s="26" t="str">
        <f t="shared" si="169"/>
        <v/>
      </c>
    </row>
    <row r="2166" spans="5:17" x14ac:dyDescent="0.25">
      <c r="E2166" s="17">
        <v>2160</v>
      </c>
      <c r="F2166" s="17"/>
      <c r="G2166" s="40"/>
      <c r="H2166" s="43"/>
      <c r="I2166" s="20"/>
      <c r="J2166" s="17" t="s">
        <v>11</v>
      </c>
      <c r="K2166" s="23">
        <f t="shared" ca="1" si="170"/>
        <v>2.8865954830021581</v>
      </c>
      <c r="L2166" s="23"/>
      <c r="M2166" s="26" t="str">
        <f t="shared" si="166"/>
        <v/>
      </c>
      <c r="N2166" s="48"/>
      <c r="O2166" s="28" t="str">
        <f t="shared" si="167"/>
        <v/>
      </c>
      <c r="P2166" s="26" t="str">
        <f t="shared" si="168"/>
        <v/>
      </c>
      <c r="Q2166" s="26" t="str">
        <f t="shared" si="169"/>
        <v/>
      </c>
    </row>
    <row r="2167" spans="5:17" x14ac:dyDescent="0.25">
      <c r="E2167" s="17">
        <v>2161</v>
      </c>
      <c r="F2167" s="17"/>
      <c r="G2167" s="40"/>
      <c r="H2167" s="43"/>
      <c r="I2167" s="20"/>
      <c r="J2167" s="17" t="s">
        <v>11</v>
      </c>
      <c r="K2167" s="23">
        <f t="shared" ca="1" si="170"/>
        <v>3.4641891124698505</v>
      </c>
      <c r="L2167" s="23"/>
      <c r="M2167" s="26" t="str">
        <f t="shared" si="166"/>
        <v/>
      </c>
      <c r="N2167" s="48"/>
      <c r="O2167" s="28" t="str">
        <f t="shared" si="167"/>
        <v/>
      </c>
      <c r="P2167" s="26" t="str">
        <f t="shared" si="168"/>
        <v/>
      </c>
      <c r="Q2167" s="26" t="str">
        <f t="shared" si="169"/>
        <v/>
      </c>
    </row>
    <row r="2168" spans="5:17" x14ac:dyDescent="0.25">
      <c r="E2168" s="17">
        <v>2162</v>
      </c>
      <c r="F2168" s="17"/>
      <c r="G2168" s="40"/>
      <c r="H2168" s="43"/>
      <c r="I2168" s="20"/>
      <c r="J2168" s="17" t="s">
        <v>11</v>
      </c>
      <c r="K2168" s="23">
        <f t="shared" ca="1" si="170"/>
        <v>3.2987955192211302</v>
      </c>
      <c r="L2168" s="23"/>
      <c r="M2168" s="26" t="str">
        <f t="shared" si="166"/>
        <v/>
      </c>
      <c r="N2168" s="48"/>
      <c r="O2168" s="28" t="str">
        <f t="shared" si="167"/>
        <v/>
      </c>
      <c r="P2168" s="26" t="str">
        <f t="shared" si="168"/>
        <v/>
      </c>
      <c r="Q2168" s="26" t="str">
        <f t="shared" si="169"/>
        <v/>
      </c>
    </row>
    <row r="2169" spans="5:17" x14ac:dyDescent="0.25">
      <c r="E2169" s="17">
        <v>2163</v>
      </c>
      <c r="F2169" s="17"/>
      <c r="G2169" s="40"/>
      <c r="H2169" s="43"/>
      <c r="I2169" s="20"/>
      <c r="J2169" s="17" t="s">
        <v>11</v>
      </c>
      <c r="K2169" s="23">
        <f t="shared" ca="1" si="170"/>
        <v>4.3422369522274389</v>
      </c>
      <c r="L2169" s="23"/>
      <c r="M2169" s="26" t="str">
        <f t="shared" si="166"/>
        <v/>
      </c>
      <c r="N2169" s="48"/>
      <c r="O2169" s="28" t="str">
        <f t="shared" si="167"/>
        <v/>
      </c>
      <c r="P2169" s="26" t="str">
        <f t="shared" si="168"/>
        <v/>
      </c>
      <c r="Q2169" s="26" t="str">
        <f t="shared" si="169"/>
        <v/>
      </c>
    </row>
    <row r="2170" spans="5:17" x14ac:dyDescent="0.25">
      <c r="E2170" s="17">
        <v>2164</v>
      </c>
      <c r="F2170" s="17"/>
      <c r="G2170" s="40"/>
      <c r="H2170" s="43"/>
      <c r="I2170" s="20"/>
      <c r="J2170" s="17" t="s">
        <v>11</v>
      </c>
      <c r="K2170" s="23">
        <f t="shared" ca="1" si="170"/>
        <v>3.4977646379914944</v>
      </c>
      <c r="L2170" s="23"/>
      <c r="M2170" s="26" t="str">
        <f t="shared" si="166"/>
        <v/>
      </c>
      <c r="N2170" s="48"/>
      <c r="O2170" s="28" t="str">
        <f t="shared" si="167"/>
        <v/>
      </c>
      <c r="P2170" s="26" t="str">
        <f t="shared" si="168"/>
        <v/>
      </c>
      <c r="Q2170" s="26" t="str">
        <f t="shared" si="169"/>
        <v/>
      </c>
    </row>
    <row r="2171" spans="5:17" x14ac:dyDescent="0.25">
      <c r="E2171" s="17">
        <v>2165</v>
      </c>
      <c r="F2171" s="17"/>
      <c r="G2171" s="40"/>
      <c r="H2171" s="43"/>
      <c r="I2171" s="20"/>
      <c r="J2171" s="17" t="s">
        <v>11</v>
      </c>
      <c r="K2171" s="23">
        <f t="shared" ca="1" si="170"/>
        <v>3.6085674105008234</v>
      </c>
      <c r="L2171" s="23"/>
      <c r="M2171" s="26" t="str">
        <f t="shared" si="166"/>
        <v/>
      </c>
      <c r="N2171" s="48"/>
      <c r="O2171" s="28" t="str">
        <f t="shared" si="167"/>
        <v/>
      </c>
      <c r="P2171" s="26" t="str">
        <f t="shared" si="168"/>
        <v/>
      </c>
      <c r="Q2171" s="26" t="str">
        <f t="shared" si="169"/>
        <v/>
      </c>
    </row>
    <row r="2172" spans="5:17" x14ac:dyDescent="0.25">
      <c r="E2172" s="17">
        <v>2166</v>
      </c>
      <c r="F2172" s="17"/>
      <c r="G2172" s="40"/>
      <c r="H2172" s="43"/>
      <c r="I2172" s="20"/>
      <c r="J2172" s="17" t="s">
        <v>11</v>
      </c>
      <c r="K2172" s="23">
        <f t="shared" ca="1" si="170"/>
        <v>2.8979145514683284</v>
      </c>
      <c r="L2172" s="23"/>
      <c r="M2172" s="26" t="str">
        <f t="shared" si="166"/>
        <v/>
      </c>
      <c r="N2172" s="48"/>
      <c r="O2172" s="28" t="str">
        <f t="shared" si="167"/>
        <v/>
      </c>
      <c r="P2172" s="26" t="str">
        <f t="shared" si="168"/>
        <v/>
      </c>
      <c r="Q2172" s="26" t="str">
        <f t="shared" si="169"/>
        <v/>
      </c>
    </row>
    <row r="2173" spans="5:17" x14ac:dyDescent="0.25">
      <c r="E2173" s="17">
        <v>2167</v>
      </c>
      <c r="F2173" s="17"/>
      <c r="G2173" s="40"/>
      <c r="H2173" s="43"/>
      <c r="I2173" s="20"/>
      <c r="J2173" s="17" t="s">
        <v>11</v>
      </c>
      <c r="K2173" s="23">
        <f t="shared" ca="1" si="170"/>
        <v>3.9594446741594238</v>
      </c>
      <c r="L2173" s="23"/>
      <c r="M2173" s="26" t="str">
        <f t="shared" si="166"/>
        <v/>
      </c>
      <c r="N2173" s="48"/>
      <c r="O2173" s="28" t="str">
        <f t="shared" si="167"/>
        <v/>
      </c>
      <c r="P2173" s="26" t="str">
        <f t="shared" si="168"/>
        <v/>
      </c>
      <c r="Q2173" s="26" t="str">
        <f t="shared" si="169"/>
        <v/>
      </c>
    </row>
    <row r="2174" spans="5:17" x14ac:dyDescent="0.25">
      <c r="E2174" s="17">
        <v>2168</v>
      </c>
      <c r="F2174" s="17"/>
      <c r="G2174" s="40"/>
      <c r="H2174" s="43"/>
      <c r="I2174" s="20"/>
      <c r="J2174" s="17" t="s">
        <v>11</v>
      </c>
      <c r="K2174" s="23">
        <f t="shared" ca="1" si="170"/>
        <v>4.4029595251273177</v>
      </c>
      <c r="L2174" s="23"/>
      <c r="M2174" s="26" t="str">
        <f t="shared" si="166"/>
        <v/>
      </c>
      <c r="N2174" s="48"/>
      <c r="O2174" s="28" t="str">
        <f t="shared" si="167"/>
        <v/>
      </c>
      <c r="P2174" s="26" t="str">
        <f t="shared" si="168"/>
        <v/>
      </c>
      <c r="Q2174" s="26" t="str">
        <f t="shared" si="169"/>
        <v/>
      </c>
    </row>
    <row r="2175" spans="5:17" x14ac:dyDescent="0.25">
      <c r="E2175" s="17">
        <v>2169</v>
      </c>
      <c r="F2175" s="17"/>
      <c r="G2175" s="40"/>
      <c r="H2175" s="43"/>
      <c r="I2175" s="20"/>
      <c r="J2175" s="17" t="s">
        <v>11</v>
      </c>
      <c r="K2175" s="23">
        <f t="shared" ca="1" si="170"/>
        <v>3.4245715760379305</v>
      </c>
      <c r="L2175" s="23"/>
      <c r="M2175" s="26" t="str">
        <f t="shared" si="166"/>
        <v/>
      </c>
      <c r="N2175" s="48"/>
      <c r="O2175" s="28" t="str">
        <f t="shared" si="167"/>
        <v/>
      </c>
      <c r="P2175" s="26" t="str">
        <f t="shared" si="168"/>
        <v/>
      </c>
      <c r="Q2175" s="26" t="str">
        <f t="shared" si="169"/>
        <v/>
      </c>
    </row>
    <row r="2176" spans="5:17" x14ac:dyDescent="0.25">
      <c r="E2176" s="17">
        <v>2170</v>
      </c>
      <c r="F2176" s="17"/>
      <c r="G2176" s="40"/>
      <c r="H2176" s="43"/>
      <c r="I2176" s="20"/>
      <c r="J2176" s="17" t="s">
        <v>11</v>
      </c>
      <c r="K2176" s="23">
        <f t="shared" ca="1" si="170"/>
        <v>3.264034946727179</v>
      </c>
      <c r="L2176" s="23"/>
      <c r="M2176" s="26" t="str">
        <f t="shared" si="166"/>
        <v/>
      </c>
      <c r="N2176" s="48"/>
      <c r="O2176" s="28" t="str">
        <f t="shared" si="167"/>
        <v/>
      </c>
      <c r="P2176" s="26" t="str">
        <f t="shared" si="168"/>
        <v/>
      </c>
      <c r="Q2176" s="26" t="str">
        <f t="shared" si="169"/>
        <v/>
      </c>
    </row>
    <row r="2177" spans="5:17" x14ac:dyDescent="0.25">
      <c r="E2177" s="17">
        <v>2171</v>
      </c>
      <c r="F2177" s="17"/>
      <c r="G2177" s="40"/>
      <c r="H2177" s="43"/>
      <c r="I2177" s="20"/>
      <c r="J2177" s="17" t="s">
        <v>11</v>
      </c>
      <c r="K2177" s="23">
        <f t="shared" ca="1" si="170"/>
        <v>3.7460725689347001</v>
      </c>
      <c r="L2177" s="23"/>
      <c r="M2177" s="26" t="str">
        <f t="shared" si="166"/>
        <v/>
      </c>
      <c r="N2177" s="48"/>
      <c r="O2177" s="28" t="str">
        <f t="shared" si="167"/>
        <v/>
      </c>
      <c r="P2177" s="26" t="str">
        <f t="shared" si="168"/>
        <v/>
      </c>
      <c r="Q2177" s="26" t="str">
        <f t="shared" si="169"/>
        <v/>
      </c>
    </row>
    <row r="2178" spans="5:17" x14ac:dyDescent="0.25">
      <c r="E2178" s="17">
        <v>2172</v>
      </c>
      <c r="F2178" s="17"/>
      <c r="G2178" s="40"/>
      <c r="H2178" s="43"/>
      <c r="I2178" s="20"/>
      <c r="J2178" s="17" t="s">
        <v>11</v>
      </c>
      <c r="K2178" s="23">
        <f t="shared" ca="1" si="170"/>
        <v>3.5897484914500923</v>
      </c>
      <c r="L2178" s="23"/>
      <c r="M2178" s="26" t="str">
        <f t="shared" si="166"/>
        <v/>
      </c>
      <c r="N2178" s="48"/>
      <c r="O2178" s="28" t="str">
        <f t="shared" si="167"/>
        <v/>
      </c>
      <c r="P2178" s="26" t="str">
        <f t="shared" si="168"/>
        <v/>
      </c>
      <c r="Q2178" s="26" t="str">
        <f t="shared" si="169"/>
        <v/>
      </c>
    </row>
    <row r="2179" spans="5:17" x14ac:dyDescent="0.25">
      <c r="E2179" s="17">
        <v>2173</v>
      </c>
      <c r="F2179" s="17"/>
      <c r="G2179" s="40"/>
      <c r="H2179" s="43"/>
      <c r="I2179" s="20"/>
      <c r="J2179" s="17" t="s">
        <v>11</v>
      </c>
      <c r="K2179" s="23">
        <f t="shared" ca="1" si="170"/>
        <v>4.2906149646670677</v>
      </c>
      <c r="L2179" s="23"/>
      <c r="M2179" s="26" t="str">
        <f t="shared" si="166"/>
        <v/>
      </c>
      <c r="N2179" s="48"/>
      <c r="O2179" s="28" t="str">
        <f t="shared" si="167"/>
        <v/>
      </c>
      <c r="P2179" s="26" t="str">
        <f t="shared" si="168"/>
        <v/>
      </c>
      <c r="Q2179" s="26" t="str">
        <f t="shared" si="169"/>
        <v/>
      </c>
    </row>
    <row r="2180" spans="5:17" x14ac:dyDescent="0.25">
      <c r="E2180" s="17">
        <v>2174</v>
      </c>
      <c r="F2180" s="17"/>
      <c r="G2180" s="40"/>
      <c r="H2180" s="43"/>
      <c r="I2180" s="20"/>
      <c r="J2180" s="17" t="s">
        <v>11</v>
      </c>
      <c r="K2180" s="23">
        <f t="shared" ca="1" si="170"/>
        <v>3.205152237755827</v>
      </c>
      <c r="L2180" s="23"/>
      <c r="M2180" s="26" t="str">
        <f t="shared" si="166"/>
        <v/>
      </c>
      <c r="N2180" s="48"/>
      <c r="O2180" s="28" t="str">
        <f t="shared" si="167"/>
        <v/>
      </c>
      <c r="P2180" s="26" t="str">
        <f t="shared" si="168"/>
        <v/>
      </c>
      <c r="Q2180" s="26" t="str">
        <f t="shared" si="169"/>
        <v/>
      </c>
    </row>
    <row r="2181" spans="5:17" x14ac:dyDescent="0.25">
      <c r="E2181" s="17">
        <v>2175</v>
      </c>
      <c r="F2181" s="17"/>
      <c r="G2181" s="40"/>
      <c r="H2181" s="43"/>
      <c r="I2181" s="20"/>
      <c r="J2181" s="17" t="s">
        <v>11</v>
      </c>
      <c r="K2181" s="23">
        <f t="shared" ca="1" si="170"/>
        <v>4.4855303688254082</v>
      </c>
      <c r="L2181" s="23"/>
      <c r="M2181" s="26" t="str">
        <f t="shared" si="166"/>
        <v/>
      </c>
      <c r="N2181" s="48"/>
      <c r="O2181" s="28" t="str">
        <f t="shared" si="167"/>
        <v/>
      </c>
      <c r="P2181" s="26" t="str">
        <f t="shared" si="168"/>
        <v/>
      </c>
      <c r="Q2181" s="26" t="str">
        <f t="shared" si="169"/>
        <v/>
      </c>
    </row>
    <row r="2182" spans="5:17" x14ac:dyDescent="0.25">
      <c r="E2182" s="17">
        <v>2176</v>
      </c>
      <c r="F2182" s="17"/>
      <c r="G2182" s="40"/>
      <c r="H2182" s="43"/>
      <c r="I2182" s="20"/>
      <c r="J2182" s="17" t="s">
        <v>11</v>
      </c>
      <c r="K2182" s="23">
        <f t="shared" ca="1" si="170"/>
        <v>2.8992603945718987</v>
      </c>
      <c r="L2182" s="23"/>
      <c r="M2182" s="26" t="str">
        <f t="shared" si="166"/>
        <v/>
      </c>
      <c r="N2182" s="48"/>
      <c r="O2182" s="28" t="str">
        <f t="shared" si="167"/>
        <v/>
      </c>
      <c r="P2182" s="26" t="str">
        <f t="shared" si="168"/>
        <v/>
      </c>
      <c r="Q2182" s="26" t="str">
        <f t="shared" si="169"/>
        <v/>
      </c>
    </row>
    <row r="2183" spans="5:17" x14ac:dyDescent="0.25">
      <c r="E2183" s="17">
        <v>2177</v>
      </c>
      <c r="F2183" s="17"/>
      <c r="G2183" s="40"/>
      <c r="H2183" s="43"/>
      <c r="I2183" s="20"/>
      <c r="J2183" s="17" t="s">
        <v>11</v>
      </c>
      <c r="K2183" s="23">
        <f t="shared" ca="1" si="170"/>
        <v>4.1612838609436329</v>
      </c>
      <c r="L2183" s="23"/>
      <c r="M2183" s="26" t="str">
        <f t="shared" si="166"/>
        <v/>
      </c>
      <c r="N2183" s="48"/>
      <c r="O2183" s="28" t="str">
        <f t="shared" si="167"/>
        <v/>
      </c>
      <c r="P2183" s="26" t="str">
        <f t="shared" si="168"/>
        <v/>
      </c>
      <c r="Q2183" s="26" t="str">
        <f t="shared" si="169"/>
        <v/>
      </c>
    </row>
    <row r="2184" spans="5:17" x14ac:dyDescent="0.25">
      <c r="E2184" s="17">
        <v>2178</v>
      </c>
      <c r="F2184" s="17"/>
      <c r="G2184" s="40"/>
      <c r="H2184" s="43"/>
      <c r="I2184" s="20"/>
      <c r="J2184" s="17" t="s">
        <v>11</v>
      </c>
      <c r="K2184" s="23">
        <f t="shared" ca="1" si="170"/>
        <v>3.4421250403311876</v>
      </c>
      <c r="L2184" s="23"/>
      <c r="M2184" s="26" t="str">
        <f t="shared" ref="M2184:M2247" si="171">IF(N2183&lt;&gt;"",IF(M2183=1,IF(N2183="GAGNÉ",1,2),IF(N2183="GAGNÉ",INDEX(fibo,MATCH(M2183,fibo,0)-2),INDEX(fibo,MATCH(M2183,fibo,0),1)+INDEX(fibo,MATCH(M2183,fibo,0)-1))),"")</f>
        <v/>
      </c>
      <c r="N2184" s="48"/>
      <c r="O2184" s="28" t="str">
        <f t="shared" si="167"/>
        <v/>
      </c>
      <c r="P2184" s="26" t="str">
        <f t="shared" si="168"/>
        <v/>
      </c>
      <c r="Q2184" s="26" t="str">
        <f t="shared" si="169"/>
        <v/>
      </c>
    </row>
    <row r="2185" spans="5:17" x14ac:dyDescent="0.25">
      <c r="E2185" s="17">
        <v>2179</v>
      </c>
      <c r="F2185" s="17"/>
      <c r="G2185" s="40"/>
      <c r="H2185" s="43"/>
      <c r="I2185" s="20"/>
      <c r="J2185" s="17" t="s">
        <v>11</v>
      </c>
      <c r="K2185" s="23">
        <f t="shared" ca="1" si="170"/>
        <v>4.2241744142630751</v>
      </c>
      <c r="L2185" s="23"/>
      <c r="M2185" s="26" t="str">
        <f t="shared" si="171"/>
        <v/>
      </c>
      <c r="N2185" s="48"/>
      <c r="O2185" s="28" t="str">
        <f t="shared" ref="O2185:O2248" si="172">IF(N2185="GAGNÉ",K2185*M2185,IF(N2185="PERDU","0,00 €",""))</f>
        <v/>
      </c>
      <c r="P2185" s="26" t="str">
        <f t="shared" ref="P2185:P2248" si="173">IF(N2185="GAGNÉ",O2185-M2185,IF(N2185="PERDU",-M2185,""))</f>
        <v/>
      </c>
      <c r="Q2185" s="26" t="str">
        <f t="shared" ref="Q2185:Q2248" si="174">IF(N2185="GAGNÉ",O2185-M2185+Q2184,IF(N2185="PERDU",Q2184-M2185,""))</f>
        <v/>
      </c>
    </row>
    <row r="2186" spans="5:17" x14ac:dyDescent="0.25">
      <c r="E2186" s="17">
        <v>2180</v>
      </c>
      <c r="F2186" s="17"/>
      <c r="G2186" s="40"/>
      <c r="H2186" s="43"/>
      <c r="I2186" s="20"/>
      <c r="J2186" s="17" t="s">
        <v>11</v>
      </c>
      <c r="K2186" s="23">
        <f t="shared" ca="1" si="170"/>
        <v>3.8959360091931545</v>
      </c>
      <c r="L2186" s="23"/>
      <c r="M2186" s="26" t="str">
        <f t="shared" si="171"/>
        <v/>
      </c>
      <c r="N2186" s="48"/>
      <c r="O2186" s="28" t="str">
        <f t="shared" si="172"/>
        <v/>
      </c>
      <c r="P2186" s="26" t="str">
        <f t="shared" si="173"/>
        <v/>
      </c>
      <c r="Q2186" s="26" t="str">
        <f t="shared" si="174"/>
        <v/>
      </c>
    </row>
    <row r="2187" spans="5:17" x14ac:dyDescent="0.25">
      <c r="E2187" s="17">
        <v>2181</v>
      </c>
      <c r="F2187" s="17"/>
      <c r="G2187" s="40"/>
      <c r="H2187" s="43"/>
      <c r="I2187" s="20"/>
      <c r="J2187" s="17" t="s">
        <v>11</v>
      </c>
      <c r="K2187" s="23">
        <f t="shared" ca="1" si="170"/>
        <v>4.5319091586929172</v>
      </c>
      <c r="L2187" s="23"/>
      <c r="M2187" s="26" t="str">
        <f t="shared" si="171"/>
        <v/>
      </c>
      <c r="N2187" s="48"/>
      <c r="O2187" s="28" t="str">
        <f t="shared" si="172"/>
        <v/>
      </c>
      <c r="P2187" s="26" t="str">
        <f t="shared" si="173"/>
        <v/>
      </c>
      <c r="Q2187" s="26" t="str">
        <f t="shared" si="174"/>
        <v/>
      </c>
    </row>
    <row r="2188" spans="5:17" x14ac:dyDescent="0.25">
      <c r="E2188" s="17">
        <v>2182</v>
      </c>
      <c r="F2188" s="17"/>
      <c r="G2188" s="40"/>
      <c r="H2188" s="43"/>
      <c r="I2188" s="20"/>
      <c r="J2188" s="17" t="s">
        <v>11</v>
      </c>
      <c r="K2188" s="23">
        <f t="shared" ca="1" si="170"/>
        <v>3.2476802400659115</v>
      </c>
      <c r="L2188" s="23"/>
      <c r="M2188" s="26" t="str">
        <f t="shared" si="171"/>
        <v/>
      </c>
      <c r="N2188" s="48"/>
      <c r="O2188" s="28" t="str">
        <f t="shared" si="172"/>
        <v/>
      </c>
      <c r="P2188" s="26" t="str">
        <f t="shared" si="173"/>
        <v/>
      </c>
      <c r="Q2188" s="26" t="str">
        <f t="shared" si="174"/>
        <v/>
      </c>
    </row>
    <row r="2189" spans="5:17" x14ac:dyDescent="0.25">
      <c r="E2189" s="17">
        <v>2183</v>
      </c>
      <c r="F2189" s="17"/>
      <c r="G2189" s="40"/>
      <c r="H2189" s="43"/>
      <c r="I2189" s="20"/>
      <c r="J2189" s="17" t="s">
        <v>11</v>
      </c>
      <c r="K2189" s="23">
        <f t="shared" ca="1" si="170"/>
        <v>4.3475431238195199</v>
      </c>
      <c r="L2189" s="23"/>
      <c r="M2189" s="26" t="str">
        <f t="shared" si="171"/>
        <v/>
      </c>
      <c r="N2189" s="48"/>
      <c r="O2189" s="28" t="str">
        <f t="shared" si="172"/>
        <v/>
      </c>
      <c r="P2189" s="26" t="str">
        <f t="shared" si="173"/>
        <v/>
      </c>
      <c r="Q2189" s="26" t="str">
        <f t="shared" si="174"/>
        <v/>
      </c>
    </row>
    <row r="2190" spans="5:17" x14ac:dyDescent="0.25">
      <c r="E2190" s="17">
        <v>2184</v>
      </c>
      <c r="F2190" s="17"/>
      <c r="G2190" s="40"/>
      <c r="H2190" s="43"/>
      <c r="I2190" s="20"/>
      <c r="J2190" s="17" t="s">
        <v>11</v>
      </c>
      <c r="K2190" s="23">
        <f t="shared" ca="1" si="170"/>
        <v>2.934804745395581</v>
      </c>
      <c r="L2190" s="23"/>
      <c r="M2190" s="26" t="str">
        <f t="shared" si="171"/>
        <v/>
      </c>
      <c r="N2190" s="48"/>
      <c r="O2190" s="28" t="str">
        <f t="shared" si="172"/>
        <v/>
      </c>
      <c r="P2190" s="26" t="str">
        <f t="shared" si="173"/>
        <v/>
      </c>
      <c r="Q2190" s="26" t="str">
        <f t="shared" si="174"/>
        <v/>
      </c>
    </row>
    <row r="2191" spans="5:17" x14ac:dyDescent="0.25">
      <c r="E2191" s="17">
        <v>2185</v>
      </c>
      <c r="F2191" s="17"/>
      <c r="G2191" s="40"/>
      <c r="H2191" s="43"/>
      <c r="I2191" s="20"/>
      <c r="J2191" s="17" t="s">
        <v>11</v>
      </c>
      <c r="K2191" s="23">
        <f t="shared" ca="1" si="170"/>
        <v>3.2409522026081055</v>
      </c>
      <c r="L2191" s="23"/>
      <c r="M2191" s="26" t="str">
        <f t="shared" si="171"/>
        <v/>
      </c>
      <c r="N2191" s="48"/>
      <c r="O2191" s="28" t="str">
        <f t="shared" si="172"/>
        <v/>
      </c>
      <c r="P2191" s="26" t="str">
        <f t="shared" si="173"/>
        <v/>
      </c>
      <c r="Q2191" s="26" t="str">
        <f t="shared" si="174"/>
        <v/>
      </c>
    </row>
    <row r="2192" spans="5:17" x14ac:dyDescent="0.25">
      <c r="E2192" s="17">
        <v>2186</v>
      </c>
      <c r="F2192" s="17"/>
      <c r="G2192" s="40"/>
      <c r="H2192" s="43"/>
      <c r="I2192" s="20"/>
      <c r="J2192" s="17" t="s">
        <v>11</v>
      </c>
      <c r="K2192" s="23">
        <f t="shared" ca="1" si="170"/>
        <v>3.0248037059159714</v>
      </c>
      <c r="L2192" s="23"/>
      <c r="M2192" s="26" t="str">
        <f t="shared" si="171"/>
        <v/>
      </c>
      <c r="N2192" s="48"/>
      <c r="O2192" s="28" t="str">
        <f t="shared" si="172"/>
        <v/>
      </c>
      <c r="P2192" s="26" t="str">
        <f t="shared" si="173"/>
        <v/>
      </c>
      <c r="Q2192" s="26" t="str">
        <f t="shared" si="174"/>
        <v/>
      </c>
    </row>
    <row r="2193" spans="5:17" x14ac:dyDescent="0.25">
      <c r="E2193" s="17">
        <v>2187</v>
      </c>
      <c r="F2193" s="17"/>
      <c r="G2193" s="40"/>
      <c r="H2193" s="43"/>
      <c r="I2193" s="20"/>
      <c r="J2193" s="17" t="s">
        <v>11</v>
      </c>
      <c r="K2193" s="23">
        <f t="shared" ca="1" si="170"/>
        <v>3.7400264077802938</v>
      </c>
      <c r="L2193" s="23"/>
      <c r="M2193" s="26" t="str">
        <f t="shared" si="171"/>
        <v/>
      </c>
      <c r="N2193" s="48"/>
      <c r="O2193" s="28" t="str">
        <f t="shared" si="172"/>
        <v/>
      </c>
      <c r="P2193" s="26" t="str">
        <f t="shared" si="173"/>
        <v/>
      </c>
      <c r="Q2193" s="26" t="str">
        <f t="shared" si="174"/>
        <v/>
      </c>
    </row>
    <row r="2194" spans="5:17" x14ac:dyDescent="0.25">
      <c r="E2194" s="17">
        <v>2188</v>
      </c>
      <c r="F2194" s="17"/>
      <c r="G2194" s="40"/>
      <c r="H2194" s="43"/>
      <c r="I2194" s="20"/>
      <c r="J2194" s="17" t="s">
        <v>11</v>
      </c>
      <c r="K2194" s="23">
        <f t="shared" ca="1" si="170"/>
        <v>3.2662751453592547</v>
      </c>
      <c r="L2194" s="23"/>
      <c r="M2194" s="26" t="str">
        <f t="shared" si="171"/>
        <v/>
      </c>
      <c r="N2194" s="48"/>
      <c r="O2194" s="28" t="str">
        <f t="shared" si="172"/>
        <v/>
      </c>
      <c r="P2194" s="26" t="str">
        <f t="shared" si="173"/>
        <v/>
      </c>
      <c r="Q2194" s="26" t="str">
        <f t="shared" si="174"/>
        <v/>
      </c>
    </row>
    <row r="2195" spans="5:17" x14ac:dyDescent="0.25">
      <c r="E2195" s="17">
        <v>2189</v>
      </c>
      <c r="F2195" s="17"/>
      <c r="G2195" s="40"/>
      <c r="H2195" s="43"/>
      <c r="I2195" s="20"/>
      <c r="J2195" s="17" t="s">
        <v>11</v>
      </c>
      <c r="K2195" s="23">
        <f t="shared" ca="1" si="170"/>
        <v>3.6805047054688989</v>
      </c>
      <c r="L2195" s="23"/>
      <c r="M2195" s="26" t="str">
        <f t="shared" si="171"/>
        <v/>
      </c>
      <c r="N2195" s="48"/>
      <c r="O2195" s="28" t="str">
        <f t="shared" si="172"/>
        <v/>
      </c>
      <c r="P2195" s="26" t="str">
        <f t="shared" si="173"/>
        <v/>
      </c>
      <c r="Q2195" s="26" t="str">
        <f t="shared" si="174"/>
        <v/>
      </c>
    </row>
    <row r="2196" spans="5:17" x14ac:dyDescent="0.25">
      <c r="E2196" s="17">
        <v>2190</v>
      </c>
      <c r="F2196" s="17"/>
      <c r="G2196" s="40"/>
      <c r="H2196" s="43"/>
      <c r="I2196" s="20"/>
      <c r="J2196" s="17" t="s">
        <v>11</v>
      </c>
      <c r="K2196" s="23">
        <f t="shared" ca="1" si="170"/>
        <v>3.8621038218152277</v>
      </c>
      <c r="L2196" s="23"/>
      <c r="M2196" s="26" t="str">
        <f t="shared" si="171"/>
        <v/>
      </c>
      <c r="N2196" s="48"/>
      <c r="O2196" s="28" t="str">
        <f t="shared" si="172"/>
        <v/>
      </c>
      <c r="P2196" s="26" t="str">
        <f t="shared" si="173"/>
        <v/>
      </c>
      <c r="Q2196" s="26" t="str">
        <f t="shared" si="174"/>
        <v/>
      </c>
    </row>
    <row r="2197" spans="5:17" x14ac:dyDescent="0.25">
      <c r="E2197" s="17">
        <v>2191</v>
      </c>
      <c r="F2197" s="17"/>
      <c r="G2197" s="40"/>
      <c r="H2197" s="43"/>
      <c r="I2197" s="20"/>
      <c r="J2197" s="17" t="s">
        <v>11</v>
      </c>
      <c r="K2197" s="23">
        <f t="shared" ca="1" si="170"/>
        <v>4.1295796530184319</v>
      </c>
      <c r="L2197" s="23"/>
      <c r="M2197" s="26" t="str">
        <f t="shared" si="171"/>
        <v/>
      </c>
      <c r="N2197" s="48"/>
      <c r="O2197" s="28" t="str">
        <f t="shared" si="172"/>
        <v/>
      </c>
      <c r="P2197" s="26" t="str">
        <f t="shared" si="173"/>
        <v/>
      </c>
      <c r="Q2197" s="26" t="str">
        <f t="shared" si="174"/>
        <v/>
      </c>
    </row>
    <row r="2198" spans="5:17" x14ac:dyDescent="0.25">
      <c r="E2198" s="17">
        <v>2192</v>
      </c>
      <c r="F2198" s="17"/>
      <c r="G2198" s="40"/>
      <c r="H2198" s="43"/>
      <c r="I2198" s="20"/>
      <c r="J2198" s="17" t="s">
        <v>11</v>
      </c>
      <c r="K2198" s="23">
        <f t="shared" ca="1" si="170"/>
        <v>3.0991681506213746</v>
      </c>
      <c r="L2198" s="23"/>
      <c r="M2198" s="26" t="str">
        <f t="shared" si="171"/>
        <v/>
      </c>
      <c r="N2198" s="48"/>
      <c r="O2198" s="28" t="str">
        <f t="shared" si="172"/>
        <v/>
      </c>
      <c r="P2198" s="26" t="str">
        <f t="shared" si="173"/>
        <v/>
      </c>
      <c r="Q2198" s="26" t="str">
        <f t="shared" si="174"/>
        <v/>
      </c>
    </row>
    <row r="2199" spans="5:17" x14ac:dyDescent="0.25">
      <c r="E2199" s="17">
        <v>2193</v>
      </c>
      <c r="F2199" s="17"/>
      <c r="G2199" s="40"/>
      <c r="H2199" s="43"/>
      <c r="I2199" s="20"/>
      <c r="J2199" s="17" t="s">
        <v>11</v>
      </c>
      <c r="K2199" s="23">
        <f t="shared" ca="1" si="170"/>
        <v>3.7005221366961218</v>
      </c>
      <c r="L2199" s="23"/>
      <c r="M2199" s="26" t="str">
        <f t="shared" si="171"/>
        <v/>
      </c>
      <c r="N2199" s="48"/>
      <c r="O2199" s="28" t="str">
        <f t="shared" si="172"/>
        <v/>
      </c>
      <c r="P2199" s="26" t="str">
        <f t="shared" si="173"/>
        <v/>
      </c>
      <c r="Q2199" s="26" t="str">
        <f t="shared" si="174"/>
        <v/>
      </c>
    </row>
    <row r="2200" spans="5:17" x14ac:dyDescent="0.25">
      <c r="E2200" s="17">
        <v>2194</v>
      </c>
      <c r="F2200" s="17"/>
      <c r="G2200" s="40"/>
      <c r="H2200" s="43"/>
      <c r="I2200" s="20"/>
      <c r="J2200" s="17" t="s">
        <v>11</v>
      </c>
      <c r="K2200" s="23">
        <f t="shared" ca="1" si="170"/>
        <v>4.2212179777776928</v>
      </c>
      <c r="L2200" s="23"/>
      <c r="M2200" s="26" t="str">
        <f t="shared" si="171"/>
        <v/>
      </c>
      <c r="N2200" s="48"/>
      <c r="O2200" s="28" t="str">
        <f t="shared" si="172"/>
        <v/>
      </c>
      <c r="P2200" s="26" t="str">
        <f t="shared" si="173"/>
        <v/>
      </c>
      <c r="Q2200" s="26" t="str">
        <f t="shared" si="174"/>
        <v/>
      </c>
    </row>
    <row r="2201" spans="5:17" x14ac:dyDescent="0.25">
      <c r="E2201" s="17">
        <v>2195</v>
      </c>
      <c r="F2201" s="17"/>
      <c r="G2201" s="40"/>
      <c r="H2201" s="43"/>
      <c r="I2201" s="20"/>
      <c r="J2201" s="17" t="s">
        <v>11</v>
      </c>
      <c r="K2201" s="23">
        <f t="shared" ca="1" si="170"/>
        <v>2.8875643052035573</v>
      </c>
      <c r="L2201" s="23"/>
      <c r="M2201" s="26" t="str">
        <f t="shared" si="171"/>
        <v/>
      </c>
      <c r="N2201" s="48"/>
      <c r="O2201" s="28" t="str">
        <f t="shared" si="172"/>
        <v/>
      </c>
      <c r="P2201" s="26" t="str">
        <f t="shared" si="173"/>
        <v/>
      </c>
      <c r="Q2201" s="26" t="str">
        <f t="shared" si="174"/>
        <v/>
      </c>
    </row>
    <row r="2202" spans="5:17" x14ac:dyDescent="0.25">
      <c r="E2202" s="17">
        <v>2196</v>
      </c>
      <c r="F2202" s="17"/>
      <c r="G2202" s="40"/>
      <c r="H2202" s="43"/>
      <c r="I2202" s="20"/>
      <c r="J2202" s="17" t="s">
        <v>11</v>
      </c>
      <c r="K2202" s="23">
        <f t="shared" ca="1" si="170"/>
        <v>2.9746943699347148</v>
      </c>
      <c r="L2202" s="23"/>
      <c r="M2202" s="26" t="str">
        <f t="shared" si="171"/>
        <v/>
      </c>
      <c r="N2202" s="48"/>
      <c r="O2202" s="28" t="str">
        <f t="shared" si="172"/>
        <v/>
      </c>
      <c r="P2202" s="26" t="str">
        <f t="shared" si="173"/>
        <v/>
      </c>
      <c r="Q2202" s="26" t="str">
        <f t="shared" si="174"/>
        <v/>
      </c>
    </row>
    <row r="2203" spans="5:17" x14ac:dyDescent="0.25">
      <c r="E2203" s="17">
        <v>2197</v>
      </c>
      <c r="F2203" s="17"/>
      <c r="G2203" s="40"/>
      <c r="H2203" s="43"/>
      <c r="I2203" s="20"/>
      <c r="J2203" s="17" t="s">
        <v>11</v>
      </c>
      <c r="K2203" s="23">
        <f t="shared" ca="1" si="170"/>
        <v>3.0866799530090501</v>
      </c>
      <c r="L2203" s="23"/>
      <c r="M2203" s="26" t="str">
        <f t="shared" si="171"/>
        <v/>
      </c>
      <c r="N2203" s="48"/>
      <c r="O2203" s="28" t="str">
        <f t="shared" si="172"/>
        <v/>
      </c>
      <c r="P2203" s="26" t="str">
        <f t="shared" si="173"/>
        <v/>
      </c>
      <c r="Q2203" s="26" t="str">
        <f t="shared" si="174"/>
        <v/>
      </c>
    </row>
    <row r="2204" spans="5:17" x14ac:dyDescent="0.25">
      <c r="E2204" s="17">
        <v>2198</v>
      </c>
      <c r="F2204" s="17"/>
      <c r="G2204" s="40"/>
      <c r="H2204" s="43"/>
      <c r="I2204" s="20"/>
      <c r="J2204" s="17" t="s">
        <v>11</v>
      </c>
      <c r="K2204" s="23">
        <f t="shared" ca="1" si="170"/>
        <v>3.8220523111157485</v>
      </c>
      <c r="L2204" s="23"/>
      <c r="M2204" s="26" t="str">
        <f t="shared" si="171"/>
        <v/>
      </c>
      <c r="N2204" s="48"/>
      <c r="O2204" s="28" t="str">
        <f t="shared" si="172"/>
        <v/>
      </c>
      <c r="P2204" s="26" t="str">
        <f t="shared" si="173"/>
        <v/>
      </c>
      <c r="Q2204" s="26" t="str">
        <f t="shared" si="174"/>
        <v/>
      </c>
    </row>
    <row r="2205" spans="5:17" x14ac:dyDescent="0.25">
      <c r="E2205" s="17">
        <v>2199</v>
      </c>
      <c r="F2205" s="17"/>
      <c r="G2205" s="40"/>
      <c r="H2205" s="43"/>
      <c r="I2205" s="20"/>
      <c r="J2205" s="17" t="s">
        <v>11</v>
      </c>
      <c r="K2205" s="23">
        <f t="shared" ca="1" si="170"/>
        <v>2.8917170302262414</v>
      </c>
      <c r="L2205" s="23"/>
      <c r="M2205" s="26" t="str">
        <f t="shared" si="171"/>
        <v/>
      </c>
      <c r="N2205" s="48"/>
      <c r="O2205" s="28" t="str">
        <f t="shared" si="172"/>
        <v/>
      </c>
      <c r="P2205" s="26" t="str">
        <f t="shared" si="173"/>
        <v/>
      </c>
      <c r="Q2205" s="26" t="str">
        <f t="shared" si="174"/>
        <v/>
      </c>
    </row>
    <row r="2206" spans="5:17" x14ac:dyDescent="0.25">
      <c r="E2206" s="17">
        <v>2200</v>
      </c>
      <c r="F2206" s="17"/>
      <c r="G2206" s="40"/>
      <c r="H2206" s="43"/>
      <c r="I2206" s="20"/>
      <c r="J2206" s="17" t="s">
        <v>11</v>
      </c>
      <c r="K2206" s="23">
        <f t="shared" ca="1" si="170"/>
        <v>4.3522056514120404</v>
      </c>
      <c r="L2206" s="23"/>
      <c r="M2206" s="26" t="str">
        <f t="shared" si="171"/>
        <v/>
      </c>
      <c r="N2206" s="48"/>
      <c r="O2206" s="28" t="str">
        <f t="shared" si="172"/>
        <v/>
      </c>
      <c r="P2206" s="26" t="str">
        <f t="shared" si="173"/>
        <v/>
      </c>
      <c r="Q2206" s="26" t="str">
        <f t="shared" si="174"/>
        <v/>
      </c>
    </row>
    <row r="2207" spans="5:17" x14ac:dyDescent="0.25">
      <c r="E2207" s="17">
        <v>2201</v>
      </c>
      <c r="F2207" s="17"/>
      <c r="G2207" s="40"/>
      <c r="H2207" s="43"/>
      <c r="I2207" s="20"/>
      <c r="J2207" s="17" t="s">
        <v>11</v>
      </c>
      <c r="K2207" s="23">
        <f t="shared" ca="1" si="170"/>
        <v>3.3522985591909369</v>
      </c>
      <c r="L2207" s="23"/>
      <c r="M2207" s="26" t="str">
        <f t="shared" si="171"/>
        <v/>
      </c>
      <c r="N2207" s="48"/>
      <c r="O2207" s="28" t="str">
        <f t="shared" si="172"/>
        <v/>
      </c>
      <c r="P2207" s="26" t="str">
        <f t="shared" si="173"/>
        <v/>
      </c>
      <c r="Q2207" s="26" t="str">
        <f t="shared" si="174"/>
        <v/>
      </c>
    </row>
    <row r="2208" spans="5:17" x14ac:dyDescent="0.25">
      <c r="E2208" s="17">
        <v>2202</v>
      </c>
      <c r="F2208" s="17"/>
      <c r="G2208" s="40"/>
      <c r="H2208" s="43"/>
      <c r="I2208" s="20"/>
      <c r="J2208" s="17" t="s">
        <v>11</v>
      </c>
      <c r="K2208" s="23">
        <f t="shared" ca="1" si="170"/>
        <v>2.9484540037038545</v>
      </c>
      <c r="L2208" s="23"/>
      <c r="M2208" s="26" t="str">
        <f t="shared" si="171"/>
        <v/>
      </c>
      <c r="N2208" s="48"/>
      <c r="O2208" s="28" t="str">
        <f t="shared" si="172"/>
        <v/>
      </c>
      <c r="P2208" s="26" t="str">
        <f t="shared" si="173"/>
        <v/>
      </c>
      <c r="Q2208" s="26" t="str">
        <f t="shared" si="174"/>
        <v/>
      </c>
    </row>
    <row r="2209" spans="5:17" x14ac:dyDescent="0.25">
      <c r="E2209" s="17">
        <v>2203</v>
      </c>
      <c r="F2209" s="17"/>
      <c r="G2209" s="40"/>
      <c r="H2209" s="43"/>
      <c r="I2209" s="20"/>
      <c r="J2209" s="17" t="s">
        <v>11</v>
      </c>
      <c r="K2209" s="23">
        <f t="shared" ca="1" si="170"/>
        <v>4.4982457476872488</v>
      </c>
      <c r="L2209" s="23"/>
      <c r="M2209" s="26" t="str">
        <f t="shared" si="171"/>
        <v/>
      </c>
      <c r="N2209" s="48"/>
      <c r="O2209" s="28" t="str">
        <f t="shared" si="172"/>
        <v/>
      </c>
      <c r="P2209" s="26" t="str">
        <f t="shared" si="173"/>
        <v/>
      </c>
      <c r="Q2209" s="26" t="str">
        <f t="shared" si="174"/>
        <v/>
      </c>
    </row>
    <row r="2210" spans="5:17" x14ac:dyDescent="0.25">
      <c r="E2210" s="17">
        <v>2204</v>
      </c>
      <c r="F2210" s="17"/>
      <c r="G2210" s="40"/>
      <c r="H2210" s="43"/>
      <c r="I2210" s="20"/>
      <c r="J2210" s="17" t="s">
        <v>11</v>
      </c>
      <c r="K2210" s="23">
        <f t="shared" ca="1" si="170"/>
        <v>2.9739665476332839</v>
      </c>
      <c r="L2210" s="23"/>
      <c r="M2210" s="26" t="str">
        <f t="shared" si="171"/>
        <v/>
      </c>
      <c r="N2210" s="48"/>
      <c r="O2210" s="28" t="str">
        <f t="shared" si="172"/>
        <v/>
      </c>
      <c r="P2210" s="26" t="str">
        <f t="shared" si="173"/>
        <v/>
      </c>
      <c r="Q2210" s="26" t="str">
        <f t="shared" si="174"/>
        <v/>
      </c>
    </row>
    <row r="2211" spans="5:17" x14ac:dyDescent="0.25">
      <c r="E2211" s="17">
        <v>2205</v>
      </c>
      <c r="F2211" s="17"/>
      <c r="G2211" s="40"/>
      <c r="H2211" s="43"/>
      <c r="I2211" s="20"/>
      <c r="J2211" s="17" t="s">
        <v>11</v>
      </c>
      <c r="K2211" s="23">
        <f t="shared" ca="1" si="170"/>
        <v>2.8010778513150409</v>
      </c>
      <c r="L2211" s="23"/>
      <c r="M2211" s="26" t="str">
        <f t="shared" si="171"/>
        <v/>
      </c>
      <c r="N2211" s="48"/>
      <c r="O2211" s="28" t="str">
        <f t="shared" si="172"/>
        <v/>
      </c>
      <c r="P2211" s="26" t="str">
        <f t="shared" si="173"/>
        <v/>
      </c>
      <c r="Q2211" s="26" t="str">
        <f t="shared" si="174"/>
        <v/>
      </c>
    </row>
    <row r="2212" spans="5:17" x14ac:dyDescent="0.25">
      <c r="E2212" s="17">
        <v>2206</v>
      </c>
      <c r="F2212" s="17"/>
      <c r="G2212" s="40"/>
      <c r="H2212" s="43"/>
      <c r="I2212" s="20"/>
      <c r="J2212" s="17" t="s">
        <v>11</v>
      </c>
      <c r="K2212" s="23">
        <f t="shared" ca="1" si="170"/>
        <v>3.4715698722684079</v>
      </c>
      <c r="L2212" s="23"/>
      <c r="M2212" s="26" t="str">
        <f t="shared" si="171"/>
        <v/>
      </c>
      <c r="N2212" s="48"/>
      <c r="O2212" s="28" t="str">
        <f t="shared" si="172"/>
        <v/>
      </c>
      <c r="P2212" s="26" t="str">
        <f t="shared" si="173"/>
        <v/>
      </c>
      <c r="Q2212" s="26" t="str">
        <f t="shared" si="174"/>
        <v/>
      </c>
    </row>
    <row r="2213" spans="5:17" x14ac:dyDescent="0.25">
      <c r="E2213" s="17">
        <v>2207</v>
      </c>
      <c r="F2213" s="17"/>
      <c r="G2213" s="40"/>
      <c r="H2213" s="43"/>
      <c r="I2213" s="20"/>
      <c r="J2213" s="17" t="s">
        <v>11</v>
      </c>
      <c r="K2213" s="23">
        <f t="shared" ca="1" si="170"/>
        <v>4.1533645339344814</v>
      </c>
      <c r="L2213" s="23"/>
      <c r="M2213" s="26" t="str">
        <f t="shared" si="171"/>
        <v/>
      </c>
      <c r="N2213" s="48"/>
      <c r="O2213" s="28" t="str">
        <f t="shared" si="172"/>
        <v/>
      </c>
      <c r="P2213" s="26" t="str">
        <f t="shared" si="173"/>
        <v/>
      </c>
      <c r="Q2213" s="26" t="str">
        <f t="shared" si="174"/>
        <v/>
      </c>
    </row>
    <row r="2214" spans="5:17" x14ac:dyDescent="0.25">
      <c r="E2214" s="17">
        <v>2208</v>
      </c>
      <c r="F2214" s="17"/>
      <c r="G2214" s="40"/>
      <c r="H2214" s="43"/>
      <c r="I2214" s="20"/>
      <c r="J2214" s="17" t="s">
        <v>11</v>
      </c>
      <c r="K2214" s="23">
        <f t="shared" ca="1" si="170"/>
        <v>3.374974528346061</v>
      </c>
      <c r="L2214" s="23"/>
      <c r="M2214" s="26" t="str">
        <f t="shared" si="171"/>
        <v/>
      </c>
      <c r="N2214" s="48"/>
      <c r="O2214" s="28" t="str">
        <f t="shared" si="172"/>
        <v/>
      </c>
      <c r="P2214" s="26" t="str">
        <f t="shared" si="173"/>
        <v/>
      </c>
      <c r="Q2214" s="26" t="str">
        <f t="shared" si="174"/>
        <v/>
      </c>
    </row>
    <row r="2215" spans="5:17" x14ac:dyDescent="0.25">
      <c r="E2215" s="17">
        <v>2209</v>
      </c>
      <c r="F2215" s="17"/>
      <c r="G2215" s="40"/>
      <c r="H2215" s="43"/>
      <c r="I2215" s="20"/>
      <c r="J2215" s="17" t="s">
        <v>11</v>
      </c>
      <c r="K2215" s="23">
        <f t="shared" ca="1" si="170"/>
        <v>4.0880063332348602</v>
      </c>
      <c r="L2215" s="23"/>
      <c r="M2215" s="26" t="str">
        <f t="shared" si="171"/>
        <v/>
      </c>
      <c r="N2215" s="48"/>
      <c r="O2215" s="28" t="str">
        <f t="shared" si="172"/>
        <v/>
      </c>
      <c r="P2215" s="26" t="str">
        <f t="shared" si="173"/>
        <v/>
      </c>
      <c r="Q2215" s="26" t="str">
        <f t="shared" si="174"/>
        <v/>
      </c>
    </row>
    <row r="2216" spans="5:17" x14ac:dyDescent="0.25">
      <c r="E2216" s="17">
        <v>2210</v>
      </c>
      <c r="F2216" s="17"/>
      <c r="G2216" s="40"/>
      <c r="H2216" s="43"/>
      <c r="I2216" s="20"/>
      <c r="J2216" s="17" t="s">
        <v>11</v>
      </c>
      <c r="K2216" s="23">
        <f t="shared" ca="1" si="170"/>
        <v>3.3400635869179149</v>
      </c>
      <c r="L2216" s="23"/>
      <c r="M2216" s="26" t="str">
        <f t="shared" si="171"/>
        <v/>
      </c>
      <c r="N2216" s="48"/>
      <c r="O2216" s="28" t="str">
        <f t="shared" si="172"/>
        <v/>
      </c>
      <c r="P2216" s="26" t="str">
        <f t="shared" si="173"/>
        <v/>
      </c>
      <c r="Q2216" s="26" t="str">
        <f t="shared" si="174"/>
        <v/>
      </c>
    </row>
    <row r="2217" spans="5:17" x14ac:dyDescent="0.25">
      <c r="E2217" s="17">
        <v>2211</v>
      </c>
      <c r="F2217" s="17"/>
      <c r="G2217" s="40"/>
      <c r="H2217" s="43"/>
      <c r="I2217" s="20"/>
      <c r="J2217" s="17" t="s">
        <v>11</v>
      </c>
      <c r="K2217" s="23">
        <f t="shared" ca="1" si="170"/>
        <v>3.351083255170169</v>
      </c>
      <c r="L2217" s="23"/>
      <c r="M2217" s="26" t="str">
        <f t="shared" si="171"/>
        <v/>
      </c>
      <c r="N2217" s="48"/>
      <c r="O2217" s="28" t="str">
        <f t="shared" si="172"/>
        <v/>
      </c>
      <c r="P2217" s="26" t="str">
        <f t="shared" si="173"/>
        <v/>
      </c>
      <c r="Q2217" s="26" t="str">
        <f t="shared" si="174"/>
        <v/>
      </c>
    </row>
    <row r="2218" spans="5:17" x14ac:dyDescent="0.25">
      <c r="E2218" s="17">
        <v>2212</v>
      </c>
      <c r="F2218" s="17"/>
      <c r="G2218" s="40"/>
      <c r="H2218" s="43"/>
      <c r="I2218" s="20"/>
      <c r="J2218" s="17" t="s">
        <v>11</v>
      </c>
      <c r="K2218" s="23">
        <f t="shared" ca="1" si="170"/>
        <v>3.4194873021049847</v>
      </c>
      <c r="L2218" s="23"/>
      <c r="M2218" s="26" t="str">
        <f t="shared" si="171"/>
        <v/>
      </c>
      <c r="N2218" s="48"/>
      <c r="O2218" s="28" t="str">
        <f t="shared" si="172"/>
        <v/>
      </c>
      <c r="P2218" s="26" t="str">
        <f t="shared" si="173"/>
        <v/>
      </c>
      <c r="Q2218" s="26" t="str">
        <f t="shared" si="174"/>
        <v/>
      </c>
    </row>
    <row r="2219" spans="5:17" x14ac:dyDescent="0.25">
      <c r="E2219" s="17">
        <v>2213</v>
      </c>
      <c r="F2219" s="17"/>
      <c r="G2219" s="40"/>
      <c r="H2219" s="43"/>
      <c r="I2219" s="20"/>
      <c r="J2219" s="17" t="s">
        <v>11</v>
      </c>
      <c r="K2219" s="23">
        <f t="shared" ref="K2219:K2282" ca="1" si="175">2.75+RAND()*(4.6-2.75)</f>
        <v>3.1936137213830946</v>
      </c>
      <c r="L2219" s="23"/>
      <c r="M2219" s="26" t="str">
        <f t="shared" si="171"/>
        <v/>
      </c>
      <c r="N2219" s="48"/>
      <c r="O2219" s="28" t="str">
        <f t="shared" si="172"/>
        <v/>
      </c>
      <c r="P2219" s="26" t="str">
        <f t="shared" si="173"/>
        <v/>
      </c>
      <c r="Q2219" s="26" t="str">
        <f t="shared" si="174"/>
        <v/>
      </c>
    </row>
    <row r="2220" spans="5:17" x14ac:dyDescent="0.25">
      <c r="E2220" s="17">
        <v>2214</v>
      </c>
      <c r="F2220" s="17"/>
      <c r="G2220" s="40"/>
      <c r="H2220" s="43"/>
      <c r="I2220" s="20"/>
      <c r="J2220" s="17" t="s">
        <v>11</v>
      </c>
      <c r="K2220" s="23">
        <f t="shared" ca="1" si="175"/>
        <v>3.6967147810446948</v>
      </c>
      <c r="L2220" s="23"/>
      <c r="M2220" s="26" t="str">
        <f t="shared" si="171"/>
        <v/>
      </c>
      <c r="N2220" s="48"/>
      <c r="O2220" s="28" t="str">
        <f t="shared" si="172"/>
        <v/>
      </c>
      <c r="P2220" s="26" t="str">
        <f t="shared" si="173"/>
        <v/>
      </c>
      <c r="Q2220" s="26" t="str">
        <f t="shared" si="174"/>
        <v/>
      </c>
    </row>
    <row r="2221" spans="5:17" x14ac:dyDescent="0.25">
      <c r="E2221" s="17">
        <v>2215</v>
      </c>
      <c r="F2221" s="17"/>
      <c r="G2221" s="40"/>
      <c r="H2221" s="43"/>
      <c r="I2221" s="20"/>
      <c r="J2221" s="17" t="s">
        <v>11</v>
      </c>
      <c r="K2221" s="23">
        <f t="shared" ca="1" si="175"/>
        <v>3.7013728768240921</v>
      </c>
      <c r="L2221" s="23"/>
      <c r="M2221" s="26" t="str">
        <f t="shared" si="171"/>
        <v/>
      </c>
      <c r="N2221" s="48"/>
      <c r="O2221" s="28" t="str">
        <f t="shared" si="172"/>
        <v/>
      </c>
      <c r="P2221" s="26" t="str">
        <f t="shared" si="173"/>
        <v/>
      </c>
      <c r="Q2221" s="26" t="str">
        <f t="shared" si="174"/>
        <v/>
      </c>
    </row>
    <row r="2222" spans="5:17" x14ac:dyDescent="0.25">
      <c r="E2222" s="17">
        <v>2216</v>
      </c>
      <c r="F2222" s="17"/>
      <c r="G2222" s="40"/>
      <c r="H2222" s="43"/>
      <c r="I2222" s="20"/>
      <c r="J2222" s="17" t="s">
        <v>11</v>
      </c>
      <c r="K2222" s="23">
        <f t="shared" ca="1" si="175"/>
        <v>4.5129649893248986</v>
      </c>
      <c r="L2222" s="23"/>
      <c r="M2222" s="26" t="str">
        <f t="shared" si="171"/>
        <v/>
      </c>
      <c r="N2222" s="48"/>
      <c r="O2222" s="28" t="str">
        <f t="shared" si="172"/>
        <v/>
      </c>
      <c r="P2222" s="26" t="str">
        <f t="shared" si="173"/>
        <v/>
      </c>
      <c r="Q2222" s="26" t="str">
        <f t="shared" si="174"/>
        <v/>
      </c>
    </row>
    <row r="2223" spans="5:17" x14ac:dyDescent="0.25">
      <c r="E2223" s="17">
        <v>2217</v>
      </c>
      <c r="F2223" s="17"/>
      <c r="G2223" s="40"/>
      <c r="H2223" s="43"/>
      <c r="I2223" s="20"/>
      <c r="J2223" s="17" t="s">
        <v>11</v>
      </c>
      <c r="K2223" s="23">
        <f t="shared" ca="1" si="175"/>
        <v>3.4607969180314844</v>
      </c>
      <c r="L2223" s="23"/>
      <c r="M2223" s="26" t="str">
        <f t="shared" si="171"/>
        <v/>
      </c>
      <c r="N2223" s="48"/>
      <c r="O2223" s="28" t="str">
        <f t="shared" si="172"/>
        <v/>
      </c>
      <c r="P2223" s="26" t="str">
        <f t="shared" si="173"/>
        <v/>
      </c>
      <c r="Q2223" s="26" t="str">
        <f t="shared" si="174"/>
        <v/>
      </c>
    </row>
    <row r="2224" spans="5:17" x14ac:dyDescent="0.25">
      <c r="E2224" s="17">
        <v>2218</v>
      </c>
      <c r="F2224" s="17"/>
      <c r="G2224" s="40"/>
      <c r="H2224" s="43"/>
      <c r="I2224" s="20"/>
      <c r="J2224" s="17" t="s">
        <v>11</v>
      </c>
      <c r="K2224" s="23">
        <f t="shared" ca="1" si="175"/>
        <v>3.0692189232088274</v>
      </c>
      <c r="L2224" s="23"/>
      <c r="M2224" s="26" t="str">
        <f t="shared" si="171"/>
        <v/>
      </c>
      <c r="N2224" s="48"/>
      <c r="O2224" s="28" t="str">
        <f t="shared" si="172"/>
        <v/>
      </c>
      <c r="P2224" s="26" t="str">
        <f t="shared" si="173"/>
        <v/>
      </c>
      <c r="Q2224" s="26" t="str">
        <f t="shared" si="174"/>
        <v/>
      </c>
    </row>
    <row r="2225" spans="5:17" x14ac:dyDescent="0.25">
      <c r="E2225" s="17">
        <v>2219</v>
      </c>
      <c r="F2225" s="17"/>
      <c r="G2225" s="40"/>
      <c r="H2225" s="43"/>
      <c r="I2225" s="20"/>
      <c r="J2225" s="17" t="s">
        <v>11</v>
      </c>
      <c r="K2225" s="23">
        <f t="shared" ca="1" si="175"/>
        <v>2.942180902210934</v>
      </c>
      <c r="L2225" s="23"/>
      <c r="M2225" s="26" t="str">
        <f t="shared" si="171"/>
        <v/>
      </c>
      <c r="N2225" s="48"/>
      <c r="O2225" s="28" t="str">
        <f t="shared" si="172"/>
        <v/>
      </c>
      <c r="P2225" s="26" t="str">
        <f t="shared" si="173"/>
        <v/>
      </c>
      <c r="Q2225" s="26" t="str">
        <f t="shared" si="174"/>
        <v/>
      </c>
    </row>
    <row r="2226" spans="5:17" x14ac:dyDescent="0.25">
      <c r="E2226" s="17">
        <v>2220</v>
      </c>
      <c r="F2226" s="17"/>
      <c r="G2226" s="40"/>
      <c r="H2226" s="43"/>
      <c r="I2226" s="20"/>
      <c r="J2226" s="17" t="s">
        <v>11</v>
      </c>
      <c r="K2226" s="23">
        <f t="shared" ca="1" si="175"/>
        <v>4.3123723077501595</v>
      </c>
      <c r="L2226" s="23"/>
      <c r="M2226" s="26" t="str">
        <f t="shared" si="171"/>
        <v/>
      </c>
      <c r="N2226" s="48"/>
      <c r="O2226" s="28" t="str">
        <f t="shared" si="172"/>
        <v/>
      </c>
      <c r="P2226" s="26" t="str">
        <f t="shared" si="173"/>
        <v/>
      </c>
      <c r="Q2226" s="26" t="str">
        <f t="shared" si="174"/>
        <v/>
      </c>
    </row>
    <row r="2227" spans="5:17" x14ac:dyDescent="0.25">
      <c r="E2227" s="17">
        <v>2221</v>
      </c>
      <c r="F2227" s="17"/>
      <c r="G2227" s="40"/>
      <c r="H2227" s="43"/>
      <c r="I2227" s="20"/>
      <c r="J2227" s="17" t="s">
        <v>11</v>
      </c>
      <c r="K2227" s="23">
        <f t="shared" ca="1" si="175"/>
        <v>3.5210888320814364</v>
      </c>
      <c r="L2227" s="23"/>
      <c r="M2227" s="26" t="str">
        <f t="shared" si="171"/>
        <v/>
      </c>
      <c r="N2227" s="48"/>
      <c r="O2227" s="28" t="str">
        <f t="shared" si="172"/>
        <v/>
      </c>
      <c r="P2227" s="26" t="str">
        <f t="shared" si="173"/>
        <v/>
      </c>
      <c r="Q2227" s="26" t="str">
        <f t="shared" si="174"/>
        <v/>
      </c>
    </row>
    <row r="2228" spans="5:17" x14ac:dyDescent="0.25">
      <c r="E2228" s="17">
        <v>2222</v>
      </c>
      <c r="F2228" s="17"/>
      <c r="G2228" s="40"/>
      <c r="H2228" s="43"/>
      <c r="I2228" s="20"/>
      <c r="J2228" s="17" t="s">
        <v>11</v>
      </c>
      <c r="K2228" s="23">
        <f t="shared" ca="1" si="175"/>
        <v>3.4556398280989984</v>
      </c>
      <c r="L2228" s="23"/>
      <c r="M2228" s="26" t="str">
        <f t="shared" si="171"/>
        <v/>
      </c>
      <c r="N2228" s="48"/>
      <c r="O2228" s="28" t="str">
        <f t="shared" si="172"/>
        <v/>
      </c>
      <c r="P2228" s="26" t="str">
        <f t="shared" si="173"/>
        <v/>
      </c>
      <c r="Q2228" s="26" t="str">
        <f t="shared" si="174"/>
        <v/>
      </c>
    </row>
    <row r="2229" spans="5:17" x14ac:dyDescent="0.25">
      <c r="E2229" s="17">
        <v>2223</v>
      </c>
      <c r="F2229" s="17"/>
      <c r="G2229" s="40"/>
      <c r="H2229" s="43"/>
      <c r="I2229" s="20"/>
      <c r="J2229" s="17" t="s">
        <v>11</v>
      </c>
      <c r="K2229" s="23">
        <f t="shared" ca="1" si="175"/>
        <v>2.8930558386722516</v>
      </c>
      <c r="L2229" s="23"/>
      <c r="M2229" s="26" t="str">
        <f t="shared" si="171"/>
        <v/>
      </c>
      <c r="N2229" s="48"/>
      <c r="O2229" s="28" t="str">
        <f t="shared" si="172"/>
        <v/>
      </c>
      <c r="P2229" s="26" t="str">
        <f t="shared" si="173"/>
        <v/>
      </c>
      <c r="Q2229" s="26" t="str">
        <f t="shared" si="174"/>
        <v/>
      </c>
    </row>
    <row r="2230" spans="5:17" x14ac:dyDescent="0.25">
      <c r="E2230" s="17">
        <v>2224</v>
      </c>
      <c r="F2230" s="17"/>
      <c r="G2230" s="40"/>
      <c r="H2230" s="43"/>
      <c r="I2230" s="20"/>
      <c r="J2230" s="17" t="s">
        <v>11</v>
      </c>
      <c r="K2230" s="23">
        <f t="shared" ca="1" si="175"/>
        <v>3.5132820262375661</v>
      </c>
      <c r="L2230" s="23"/>
      <c r="M2230" s="26" t="str">
        <f t="shared" si="171"/>
        <v/>
      </c>
      <c r="N2230" s="48"/>
      <c r="O2230" s="28" t="str">
        <f t="shared" si="172"/>
        <v/>
      </c>
      <c r="P2230" s="26" t="str">
        <f t="shared" si="173"/>
        <v/>
      </c>
      <c r="Q2230" s="26" t="str">
        <f t="shared" si="174"/>
        <v/>
      </c>
    </row>
    <row r="2231" spans="5:17" x14ac:dyDescent="0.25">
      <c r="E2231" s="17">
        <v>2225</v>
      </c>
      <c r="F2231" s="17"/>
      <c r="G2231" s="40"/>
      <c r="H2231" s="43"/>
      <c r="I2231" s="20"/>
      <c r="J2231" s="17" t="s">
        <v>11</v>
      </c>
      <c r="K2231" s="23">
        <f t="shared" ca="1" si="175"/>
        <v>3.6755802368489148</v>
      </c>
      <c r="L2231" s="23"/>
      <c r="M2231" s="26" t="str">
        <f t="shared" si="171"/>
        <v/>
      </c>
      <c r="N2231" s="48"/>
      <c r="O2231" s="28" t="str">
        <f t="shared" si="172"/>
        <v/>
      </c>
      <c r="P2231" s="26" t="str">
        <f t="shared" si="173"/>
        <v/>
      </c>
      <c r="Q2231" s="26" t="str">
        <f t="shared" si="174"/>
        <v/>
      </c>
    </row>
    <row r="2232" spans="5:17" x14ac:dyDescent="0.25">
      <c r="E2232" s="17">
        <v>2226</v>
      </c>
      <c r="F2232" s="17"/>
      <c r="G2232" s="40"/>
      <c r="H2232" s="43"/>
      <c r="I2232" s="20"/>
      <c r="J2232" s="17" t="s">
        <v>11</v>
      </c>
      <c r="K2232" s="23">
        <f t="shared" ca="1" si="175"/>
        <v>4.5217133394964302</v>
      </c>
      <c r="L2232" s="23"/>
      <c r="M2232" s="26" t="str">
        <f t="shared" si="171"/>
        <v/>
      </c>
      <c r="N2232" s="48"/>
      <c r="O2232" s="28" t="str">
        <f t="shared" si="172"/>
        <v/>
      </c>
      <c r="P2232" s="26" t="str">
        <f t="shared" si="173"/>
        <v/>
      </c>
      <c r="Q2232" s="26" t="str">
        <f t="shared" si="174"/>
        <v/>
      </c>
    </row>
    <row r="2233" spans="5:17" x14ac:dyDescent="0.25">
      <c r="E2233" s="17">
        <v>2227</v>
      </c>
      <c r="F2233" s="17"/>
      <c r="G2233" s="40"/>
      <c r="H2233" s="43"/>
      <c r="I2233" s="20"/>
      <c r="J2233" s="17" t="s">
        <v>11</v>
      </c>
      <c r="K2233" s="23">
        <f t="shared" ca="1" si="175"/>
        <v>4.544161996156542</v>
      </c>
      <c r="L2233" s="23"/>
      <c r="M2233" s="26" t="str">
        <f t="shared" si="171"/>
        <v/>
      </c>
      <c r="N2233" s="48"/>
      <c r="O2233" s="28" t="str">
        <f t="shared" si="172"/>
        <v/>
      </c>
      <c r="P2233" s="26" t="str">
        <f t="shared" si="173"/>
        <v/>
      </c>
      <c r="Q2233" s="26" t="str">
        <f t="shared" si="174"/>
        <v/>
      </c>
    </row>
    <row r="2234" spans="5:17" x14ac:dyDescent="0.25">
      <c r="E2234" s="17">
        <v>2228</v>
      </c>
      <c r="F2234" s="17"/>
      <c r="G2234" s="40"/>
      <c r="H2234" s="43"/>
      <c r="I2234" s="20"/>
      <c r="J2234" s="17" t="s">
        <v>11</v>
      </c>
      <c r="K2234" s="23">
        <f t="shared" ca="1" si="175"/>
        <v>4.5758911095520611</v>
      </c>
      <c r="L2234" s="23"/>
      <c r="M2234" s="26" t="str">
        <f t="shared" si="171"/>
        <v/>
      </c>
      <c r="N2234" s="48"/>
      <c r="O2234" s="28" t="str">
        <f t="shared" si="172"/>
        <v/>
      </c>
      <c r="P2234" s="26" t="str">
        <f t="shared" si="173"/>
        <v/>
      </c>
      <c r="Q2234" s="26" t="str">
        <f t="shared" si="174"/>
        <v/>
      </c>
    </row>
    <row r="2235" spans="5:17" x14ac:dyDescent="0.25">
      <c r="E2235" s="17">
        <v>2229</v>
      </c>
      <c r="F2235" s="17"/>
      <c r="G2235" s="40"/>
      <c r="H2235" s="43"/>
      <c r="I2235" s="20"/>
      <c r="J2235" s="17" t="s">
        <v>11</v>
      </c>
      <c r="K2235" s="23">
        <f t="shared" ca="1" si="175"/>
        <v>4.0330887177084902</v>
      </c>
      <c r="L2235" s="23"/>
      <c r="M2235" s="26" t="str">
        <f t="shared" si="171"/>
        <v/>
      </c>
      <c r="N2235" s="48"/>
      <c r="O2235" s="28" t="str">
        <f t="shared" si="172"/>
        <v/>
      </c>
      <c r="P2235" s="26" t="str">
        <f t="shared" si="173"/>
        <v/>
      </c>
      <c r="Q2235" s="26" t="str">
        <f t="shared" si="174"/>
        <v/>
      </c>
    </row>
    <row r="2236" spans="5:17" x14ac:dyDescent="0.25">
      <c r="E2236" s="17">
        <v>2230</v>
      </c>
      <c r="F2236" s="17"/>
      <c r="G2236" s="40"/>
      <c r="H2236" s="43"/>
      <c r="I2236" s="20"/>
      <c r="J2236" s="17" t="s">
        <v>11</v>
      </c>
      <c r="K2236" s="23">
        <f t="shared" ca="1" si="175"/>
        <v>3.8263100626727411</v>
      </c>
      <c r="L2236" s="23"/>
      <c r="M2236" s="26" t="str">
        <f t="shared" si="171"/>
        <v/>
      </c>
      <c r="N2236" s="48"/>
      <c r="O2236" s="28" t="str">
        <f t="shared" si="172"/>
        <v/>
      </c>
      <c r="P2236" s="26" t="str">
        <f t="shared" si="173"/>
        <v/>
      </c>
      <c r="Q2236" s="26" t="str">
        <f t="shared" si="174"/>
        <v/>
      </c>
    </row>
    <row r="2237" spans="5:17" x14ac:dyDescent="0.25">
      <c r="E2237" s="17">
        <v>2231</v>
      </c>
      <c r="F2237" s="17"/>
      <c r="G2237" s="40"/>
      <c r="H2237" s="43"/>
      <c r="I2237" s="20"/>
      <c r="J2237" s="17" t="s">
        <v>11</v>
      </c>
      <c r="K2237" s="23">
        <f t="shared" ca="1" si="175"/>
        <v>3.4103565419549406</v>
      </c>
      <c r="L2237" s="23"/>
      <c r="M2237" s="26" t="str">
        <f t="shared" si="171"/>
        <v/>
      </c>
      <c r="N2237" s="48"/>
      <c r="O2237" s="28" t="str">
        <f t="shared" si="172"/>
        <v/>
      </c>
      <c r="P2237" s="26" t="str">
        <f t="shared" si="173"/>
        <v/>
      </c>
      <c r="Q2237" s="26" t="str">
        <f t="shared" si="174"/>
        <v/>
      </c>
    </row>
    <row r="2238" spans="5:17" x14ac:dyDescent="0.25">
      <c r="E2238" s="17">
        <v>2232</v>
      </c>
      <c r="F2238" s="17"/>
      <c r="G2238" s="40"/>
      <c r="H2238" s="43"/>
      <c r="I2238" s="20"/>
      <c r="J2238" s="17" t="s">
        <v>11</v>
      </c>
      <c r="K2238" s="23">
        <f t="shared" ca="1" si="175"/>
        <v>3.2101540606643049</v>
      </c>
      <c r="L2238" s="23"/>
      <c r="M2238" s="26" t="str">
        <f t="shared" si="171"/>
        <v/>
      </c>
      <c r="N2238" s="48"/>
      <c r="O2238" s="28" t="str">
        <f t="shared" si="172"/>
        <v/>
      </c>
      <c r="P2238" s="26" t="str">
        <f t="shared" si="173"/>
        <v/>
      </c>
      <c r="Q2238" s="26" t="str">
        <f t="shared" si="174"/>
        <v/>
      </c>
    </row>
    <row r="2239" spans="5:17" x14ac:dyDescent="0.25">
      <c r="E2239" s="17">
        <v>2233</v>
      </c>
      <c r="F2239" s="17"/>
      <c r="G2239" s="40"/>
      <c r="H2239" s="43"/>
      <c r="I2239" s="20"/>
      <c r="J2239" s="17" t="s">
        <v>11</v>
      </c>
      <c r="K2239" s="23">
        <f t="shared" ca="1" si="175"/>
        <v>2.9426184072353481</v>
      </c>
      <c r="L2239" s="23"/>
      <c r="M2239" s="26" t="str">
        <f t="shared" si="171"/>
        <v/>
      </c>
      <c r="N2239" s="48"/>
      <c r="O2239" s="28" t="str">
        <f t="shared" si="172"/>
        <v/>
      </c>
      <c r="P2239" s="26" t="str">
        <f t="shared" si="173"/>
        <v/>
      </c>
      <c r="Q2239" s="26" t="str">
        <f t="shared" si="174"/>
        <v/>
      </c>
    </row>
    <row r="2240" spans="5:17" x14ac:dyDescent="0.25">
      <c r="E2240" s="17">
        <v>2234</v>
      </c>
      <c r="F2240" s="17"/>
      <c r="G2240" s="40"/>
      <c r="H2240" s="43"/>
      <c r="I2240" s="20"/>
      <c r="J2240" s="17" t="s">
        <v>11</v>
      </c>
      <c r="K2240" s="23">
        <f t="shared" ca="1" si="175"/>
        <v>4.4609451079885014</v>
      </c>
      <c r="L2240" s="23"/>
      <c r="M2240" s="26" t="str">
        <f t="shared" si="171"/>
        <v/>
      </c>
      <c r="N2240" s="48"/>
      <c r="O2240" s="28" t="str">
        <f t="shared" si="172"/>
        <v/>
      </c>
      <c r="P2240" s="26" t="str">
        <f t="shared" si="173"/>
        <v/>
      </c>
      <c r="Q2240" s="26" t="str">
        <f t="shared" si="174"/>
        <v/>
      </c>
    </row>
    <row r="2241" spans="5:17" x14ac:dyDescent="0.25">
      <c r="E2241" s="17">
        <v>2235</v>
      </c>
      <c r="F2241" s="17"/>
      <c r="G2241" s="40"/>
      <c r="H2241" s="43"/>
      <c r="I2241" s="20"/>
      <c r="J2241" s="17" t="s">
        <v>11</v>
      </c>
      <c r="K2241" s="23">
        <f t="shared" ca="1" si="175"/>
        <v>3.0574189666577318</v>
      </c>
      <c r="L2241" s="23"/>
      <c r="M2241" s="26" t="str">
        <f t="shared" si="171"/>
        <v/>
      </c>
      <c r="N2241" s="48"/>
      <c r="O2241" s="28" t="str">
        <f t="shared" si="172"/>
        <v/>
      </c>
      <c r="P2241" s="26" t="str">
        <f t="shared" si="173"/>
        <v/>
      </c>
      <c r="Q2241" s="26" t="str">
        <f t="shared" si="174"/>
        <v/>
      </c>
    </row>
    <row r="2242" spans="5:17" x14ac:dyDescent="0.25">
      <c r="E2242" s="17">
        <v>2236</v>
      </c>
      <c r="F2242" s="17"/>
      <c r="G2242" s="40"/>
      <c r="H2242" s="43"/>
      <c r="I2242" s="20"/>
      <c r="J2242" s="17" t="s">
        <v>11</v>
      </c>
      <c r="K2242" s="23">
        <f t="shared" ca="1" si="175"/>
        <v>4.165493034857179</v>
      </c>
      <c r="L2242" s="23"/>
      <c r="M2242" s="26" t="str">
        <f t="shared" si="171"/>
        <v/>
      </c>
      <c r="N2242" s="48"/>
      <c r="O2242" s="28" t="str">
        <f t="shared" si="172"/>
        <v/>
      </c>
      <c r="P2242" s="26" t="str">
        <f t="shared" si="173"/>
        <v/>
      </c>
      <c r="Q2242" s="26" t="str">
        <f t="shared" si="174"/>
        <v/>
      </c>
    </row>
    <row r="2243" spans="5:17" x14ac:dyDescent="0.25">
      <c r="E2243" s="17">
        <v>2237</v>
      </c>
      <c r="F2243" s="17"/>
      <c r="G2243" s="40"/>
      <c r="H2243" s="43"/>
      <c r="I2243" s="20"/>
      <c r="J2243" s="17" t="s">
        <v>11</v>
      </c>
      <c r="K2243" s="23">
        <f t="shared" ca="1" si="175"/>
        <v>3.2354998471389251</v>
      </c>
      <c r="L2243" s="23"/>
      <c r="M2243" s="26" t="str">
        <f t="shared" si="171"/>
        <v/>
      </c>
      <c r="N2243" s="48"/>
      <c r="O2243" s="28" t="str">
        <f t="shared" si="172"/>
        <v/>
      </c>
      <c r="P2243" s="26" t="str">
        <f t="shared" si="173"/>
        <v/>
      </c>
      <c r="Q2243" s="26" t="str">
        <f t="shared" si="174"/>
        <v/>
      </c>
    </row>
    <row r="2244" spans="5:17" x14ac:dyDescent="0.25">
      <c r="E2244" s="17">
        <v>2238</v>
      </c>
      <c r="F2244" s="17"/>
      <c r="G2244" s="40"/>
      <c r="H2244" s="43"/>
      <c r="I2244" s="20"/>
      <c r="J2244" s="17" t="s">
        <v>11</v>
      </c>
      <c r="K2244" s="23">
        <f t="shared" ca="1" si="175"/>
        <v>4.5981458110369386</v>
      </c>
      <c r="L2244" s="23"/>
      <c r="M2244" s="26" t="str">
        <f t="shared" si="171"/>
        <v/>
      </c>
      <c r="N2244" s="48"/>
      <c r="O2244" s="28" t="str">
        <f t="shared" si="172"/>
        <v/>
      </c>
      <c r="P2244" s="26" t="str">
        <f t="shared" si="173"/>
        <v/>
      </c>
      <c r="Q2244" s="26" t="str">
        <f t="shared" si="174"/>
        <v/>
      </c>
    </row>
    <row r="2245" spans="5:17" x14ac:dyDescent="0.25">
      <c r="E2245" s="17">
        <v>2239</v>
      </c>
      <c r="F2245" s="17"/>
      <c r="G2245" s="40"/>
      <c r="H2245" s="43"/>
      <c r="I2245" s="20"/>
      <c r="J2245" s="17" t="s">
        <v>11</v>
      </c>
      <c r="K2245" s="23">
        <f t="shared" ca="1" si="175"/>
        <v>2.9471755400656203</v>
      </c>
      <c r="L2245" s="23"/>
      <c r="M2245" s="26" t="str">
        <f t="shared" si="171"/>
        <v/>
      </c>
      <c r="N2245" s="48"/>
      <c r="O2245" s="28" t="str">
        <f t="shared" si="172"/>
        <v/>
      </c>
      <c r="P2245" s="26" t="str">
        <f t="shared" si="173"/>
        <v/>
      </c>
      <c r="Q2245" s="26" t="str">
        <f t="shared" si="174"/>
        <v/>
      </c>
    </row>
    <row r="2246" spans="5:17" x14ac:dyDescent="0.25">
      <c r="E2246" s="17">
        <v>2240</v>
      </c>
      <c r="F2246" s="17"/>
      <c r="G2246" s="40"/>
      <c r="H2246" s="43"/>
      <c r="I2246" s="20"/>
      <c r="J2246" s="17" t="s">
        <v>11</v>
      </c>
      <c r="K2246" s="23">
        <f t="shared" ca="1" si="175"/>
        <v>2.8755512158916838</v>
      </c>
      <c r="L2246" s="23"/>
      <c r="M2246" s="26" t="str">
        <f t="shared" si="171"/>
        <v/>
      </c>
      <c r="N2246" s="48"/>
      <c r="O2246" s="28" t="str">
        <f t="shared" si="172"/>
        <v/>
      </c>
      <c r="P2246" s="26" t="str">
        <f t="shared" si="173"/>
        <v/>
      </c>
      <c r="Q2246" s="26" t="str">
        <f t="shared" si="174"/>
        <v/>
      </c>
    </row>
    <row r="2247" spans="5:17" x14ac:dyDescent="0.25">
      <c r="E2247" s="17">
        <v>2241</v>
      </c>
      <c r="F2247" s="17"/>
      <c r="G2247" s="40"/>
      <c r="H2247" s="43"/>
      <c r="I2247" s="20"/>
      <c r="J2247" s="17" t="s">
        <v>11</v>
      </c>
      <c r="K2247" s="23">
        <f t="shared" ca="1" si="175"/>
        <v>3.2916586808901425</v>
      </c>
      <c r="L2247" s="23"/>
      <c r="M2247" s="26" t="str">
        <f t="shared" si="171"/>
        <v/>
      </c>
      <c r="N2247" s="48"/>
      <c r="O2247" s="28" t="str">
        <f t="shared" si="172"/>
        <v/>
      </c>
      <c r="P2247" s="26" t="str">
        <f t="shared" si="173"/>
        <v/>
      </c>
      <c r="Q2247" s="26" t="str">
        <f t="shared" si="174"/>
        <v/>
      </c>
    </row>
    <row r="2248" spans="5:17" x14ac:dyDescent="0.25">
      <c r="E2248" s="17">
        <v>2242</v>
      </c>
      <c r="F2248" s="17"/>
      <c r="G2248" s="40"/>
      <c r="H2248" s="43"/>
      <c r="I2248" s="20"/>
      <c r="J2248" s="17" t="s">
        <v>11</v>
      </c>
      <c r="K2248" s="23">
        <f t="shared" ca="1" si="175"/>
        <v>4.1467067596148404</v>
      </c>
      <c r="L2248" s="23"/>
      <c r="M2248" s="26" t="str">
        <f t="shared" ref="M2248:M2311" si="176">IF(N2247&lt;&gt;"",IF(M2247=1,IF(N2247="GAGNÉ",1,2),IF(N2247="GAGNÉ",INDEX(fibo,MATCH(M2247,fibo,0)-2),INDEX(fibo,MATCH(M2247,fibo,0),1)+INDEX(fibo,MATCH(M2247,fibo,0)-1))),"")</f>
        <v/>
      </c>
      <c r="N2248" s="48"/>
      <c r="O2248" s="28" t="str">
        <f t="shared" si="172"/>
        <v/>
      </c>
      <c r="P2248" s="26" t="str">
        <f t="shared" si="173"/>
        <v/>
      </c>
      <c r="Q2248" s="26" t="str">
        <f t="shared" si="174"/>
        <v/>
      </c>
    </row>
    <row r="2249" spans="5:17" x14ac:dyDescent="0.25">
      <c r="E2249" s="17">
        <v>2243</v>
      </c>
      <c r="F2249" s="17"/>
      <c r="G2249" s="40"/>
      <c r="H2249" s="43"/>
      <c r="I2249" s="20"/>
      <c r="J2249" s="17" t="s">
        <v>11</v>
      </c>
      <c r="K2249" s="23">
        <f t="shared" ca="1" si="175"/>
        <v>3.3753098406708735</v>
      </c>
      <c r="L2249" s="23"/>
      <c r="M2249" s="26" t="str">
        <f t="shared" si="176"/>
        <v/>
      </c>
      <c r="N2249" s="48"/>
      <c r="O2249" s="28" t="str">
        <f t="shared" ref="O2249:O2312" si="177">IF(N2249="GAGNÉ",K2249*M2249,IF(N2249="PERDU","0,00 €",""))</f>
        <v/>
      </c>
      <c r="P2249" s="26" t="str">
        <f t="shared" ref="P2249:P2312" si="178">IF(N2249="GAGNÉ",O2249-M2249,IF(N2249="PERDU",-M2249,""))</f>
        <v/>
      </c>
      <c r="Q2249" s="26" t="str">
        <f t="shared" ref="Q2249:Q2312" si="179">IF(N2249="GAGNÉ",O2249-M2249+Q2248,IF(N2249="PERDU",Q2248-M2249,""))</f>
        <v/>
      </c>
    </row>
    <row r="2250" spans="5:17" x14ac:dyDescent="0.25">
      <c r="E2250" s="17">
        <v>2244</v>
      </c>
      <c r="F2250" s="17"/>
      <c r="G2250" s="40"/>
      <c r="H2250" s="43"/>
      <c r="I2250" s="20"/>
      <c r="J2250" s="17" t="s">
        <v>11</v>
      </c>
      <c r="K2250" s="23">
        <f t="shared" ca="1" si="175"/>
        <v>3.0893797543980179</v>
      </c>
      <c r="L2250" s="23"/>
      <c r="M2250" s="26" t="str">
        <f t="shared" si="176"/>
        <v/>
      </c>
      <c r="N2250" s="48"/>
      <c r="O2250" s="28" t="str">
        <f t="shared" si="177"/>
        <v/>
      </c>
      <c r="P2250" s="26" t="str">
        <f t="shared" si="178"/>
        <v/>
      </c>
      <c r="Q2250" s="26" t="str">
        <f t="shared" si="179"/>
        <v/>
      </c>
    </row>
    <row r="2251" spans="5:17" x14ac:dyDescent="0.25">
      <c r="E2251" s="17">
        <v>2245</v>
      </c>
      <c r="F2251" s="17"/>
      <c r="G2251" s="40"/>
      <c r="H2251" s="43"/>
      <c r="I2251" s="20"/>
      <c r="J2251" s="17" t="s">
        <v>11</v>
      </c>
      <c r="K2251" s="23">
        <f t="shared" ca="1" si="175"/>
        <v>3.0841177382235507</v>
      </c>
      <c r="L2251" s="23"/>
      <c r="M2251" s="26" t="str">
        <f t="shared" si="176"/>
        <v/>
      </c>
      <c r="N2251" s="48"/>
      <c r="O2251" s="28" t="str">
        <f t="shared" si="177"/>
        <v/>
      </c>
      <c r="P2251" s="26" t="str">
        <f t="shared" si="178"/>
        <v/>
      </c>
      <c r="Q2251" s="26" t="str">
        <f t="shared" si="179"/>
        <v/>
      </c>
    </row>
    <row r="2252" spans="5:17" x14ac:dyDescent="0.25">
      <c r="E2252" s="17">
        <v>2246</v>
      </c>
      <c r="F2252" s="17"/>
      <c r="G2252" s="40"/>
      <c r="H2252" s="43"/>
      <c r="I2252" s="20"/>
      <c r="J2252" s="17" t="s">
        <v>11</v>
      </c>
      <c r="K2252" s="23">
        <f t="shared" ca="1" si="175"/>
        <v>4.1279102385744579</v>
      </c>
      <c r="L2252" s="23"/>
      <c r="M2252" s="26" t="str">
        <f t="shared" si="176"/>
        <v/>
      </c>
      <c r="N2252" s="48"/>
      <c r="O2252" s="28" t="str">
        <f t="shared" si="177"/>
        <v/>
      </c>
      <c r="P2252" s="26" t="str">
        <f t="shared" si="178"/>
        <v/>
      </c>
      <c r="Q2252" s="26" t="str">
        <f t="shared" si="179"/>
        <v/>
      </c>
    </row>
    <row r="2253" spans="5:17" x14ac:dyDescent="0.25">
      <c r="E2253" s="17">
        <v>2247</v>
      </c>
      <c r="F2253" s="17"/>
      <c r="G2253" s="40"/>
      <c r="H2253" s="43"/>
      <c r="I2253" s="20"/>
      <c r="J2253" s="17" t="s">
        <v>11</v>
      </c>
      <c r="K2253" s="23">
        <f t="shared" ca="1" si="175"/>
        <v>4.1132040168972512</v>
      </c>
      <c r="L2253" s="23"/>
      <c r="M2253" s="26" t="str">
        <f t="shared" si="176"/>
        <v/>
      </c>
      <c r="N2253" s="48"/>
      <c r="O2253" s="28" t="str">
        <f t="shared" si="177"/>
        <v/>
      </c>
      <c r="P2253" s="26" t="str">
        <f t="shared" si="178"/>
        <v/>
      </c>
      <c r="Q2253" s="26" t="str">
        <f t="shared" si="179"/>
        <v/>
      </c>
    </row>
    <row r="2254" spans="5:17" x14ac:dyDescent="0.25">
      <c r="E2254" s="17">
        <v>2248</v>
      </c>
      <c r="F2254" s="17"/>
      <c r="G2254" s="40"/>
      <c r="H2254" s="43"/>
      <c r="I2254" s="20"/>
      <c r="J2254" s="17" t="s">
        <v>11</v>
      </c>
      <c r="K2254" s="23">
        <f t="shared" ca="1" si="175"/>
        <v>4.5016643961994749</v>
      </c>
      <c r="L2254" s="23"/>
      <c r="M2254" s="26" t="str">
        <f t="shared" si="176"/>
        <v/>
      </c>
      <c r="N2254" s="48"/>
      <c r="O2254" s="28" t="str">
        <f t="shared" si="177"/>
        <v/>
      </c>
      <c r="P2254" s="26" t="str">
        <f t="shared" si="178"/>
        <v/>
      </c>
      <c r="Q2254" s="26" t="str">
        <f t="shared" si="179"/>
        <v/>
      </c>
    </row>
    <row r="2255" spans="5:17" x14ac:dyDescent="0.25">
      <c r="E2255" s="17">
        <v>2249</v>
      </c>
      <c r="F2255" s="17"/>
      <c r="G2255" s="40"/>
      <c r="H2255" s="43"/>
      <c r="I2255" s="20"/>
      <c r="J2255" s="17" t="s">
        <v>11</v>
      </c>
      <c r="K2255" s="23">
        <f t="shared" ca="1" si="175"/>
        <v>3.8566809360020367</v>
      </c>
      <c r="L2255" s="23"/>
      <c r="M2255" s="26" t="str">
        <f t="shared" si="176"/>
        <v/>
      </c>
      <c r="N2255" s="48"/>
      <c r="O2255" s="28" t="str">
        <f t="shared" si="177"/>
        <v/>
      </c>
      <c r="P2255" s="26" t="str">
        <f t="shared" si="178"/>
        <v/>
      </c>
      <c r="Q2255" s="26" t="str">
        <f t="shared" si="179"/>
        <v/>
      </c>
    </row>
    <row r="2256" spans="5:17" x14ac:dyDescent="0.25">
      <c r="E2256" s="17">
        <v>2250</v>
      </c>
      <c r="F2256" s="17"/>
      <c r="G2256" s="40"/>
      <c r="H2256" s="43"/>
      <c r="I2256" s="20"/>
      <c r="J2256" s="17" t="s">
        <v>11</v>
      </c>
      <c r="K2256" s="23">
        <f t="shared" ca="1" si="175"/>
        <v>4.0614193977268416</v>
      </c>
      <c r="L2256" s="23"/>
      <c r="M2256" s="26" t="str">
        <f t="shared" si="176"/>
        <v/>
      </c>
      <c r="N2256" s="48"/>
      <c r="O2256" s="28" t="str">
        <f t="shared" si="177"/>
        <v/>
      </c>
      <c r="P2256" s="26" t="str">
        <f t="shared" si="178"/>
        <v/>
      </c>
      <c r="Q2256" s="26" t="str">
        <f t="shared" si="179"/>
        <v/>
      </c>
    </row>
    <row r="2257" spans="5:17" x14ac:dyDescent="0.25">
      <c r="E2257" s="17">
        <v>2251</v>
      </c>
      <c r="F2257" s="17"/>
      <c r="G2257" s="40"/>
      <c r="H2257" s="43"/>
      <c r="I2257" s="20"/>
      <c r="J2257" s="17" t="s">
        <v>11</v>
      </c>
      <c r="K2257" s="23">
        <f t="shared" ca="1" si="175"/>
        <v>3.3437189732923871</v>
      </c>
      <c r="L2257" s="23"/>
      <c r="M2257" s="26" t="str">
        <f t="shared" si="176"/>
        <v/>
      </c>
      <c r="N2257" s="48"/>
      <c r="O2257" s="28" t="str">
        <f t="shared" si="177"/>
        <v/>
      </c>
      <c r="P2257" s="26" t="str">
        <f t="shared" si="178"/>
        <v/>
      </c>
      <c r="Q2257" s="26" t="str">
        <f t="shared" si="179"/>
        <v/>
      </c>
    </row>
    <row r="2258" spans="5:17" x14ac:dyDescent="0.25">
      <c r="E2258" s="17">
        <v>2252</v>
      </c>
      <c r="F2258" s="17"/>
      <c r="G2258" s="40"/>
      <c r="H2258" s="43"/>
      <c r="I2258" s="20"/>
      <c r="J2258" s="17" t="s">
        <v>11</v>
      </c>
      <c r="K2258" s="23">
        <f t="shared" ca="1" si="175"/>
        <v>4.328011301473861</v>
      </c>
      <c r="L2258" s="23"/>
      <c r="M2258" s="26" t="str">
        <f t="shared" si="176"/>
        <v/>
      </c>
      <c r="N2258" s="48"/>
      <c r="O2258" s="28" t="str">
        <f t="shared" si="177"/>
        <v/>
      </c>
      <c r="P2258" s="26" t="str">
        <f t="shared" si="178"/>
        <v/>
      </c>
      <c r="Q2258" s="26" t="str">
        <f t="shared" si="179"/>
        <v/>
      </c>
    </row>
    <row r="2259" spans="5:17" x14ac:dyDescent="0.25">
      <c r="E2259" s="17">
        <v>2253</v>
      </c>
      <c r="F2259" s="17"/>
      <c r="G2259" s="40"/>
      <c r="H2259" s="43"/>
      <c r="I2259" s="20"/>
      <c r="J2259" s="17" t="s">
        <v>11</v>
      </c>
      <c r="K2259" s="23">
        <f t="shared" ca="1" si="175"/>
        <v>2.8972129495972494</v>
      </c>
      <c r="L2259" s="23"/>
      <c r="M2259" s="26" t="str">
        <f t="shared" si="176"/>
        <v/>
      </c>
      <c r="N2259" s="48"/>
      <c r="O2259" s="28" t="str">
        <f t="shared" si="177"/>
        <v/>
      </c>
      <c r="P2259" s="26" t="str">
        <f t="shared" si="178"/>
        <v/>
      </c>
      <c r="Q2259" s="26" t="str">
        <f t="shared" si="179"/>
        <v/>
      </c>
    </row>
    <row r="2260" spans="5:17" x14ac:dyDescent="0.25">
      <c r="E2260" s="17">
        <v>2254</v>
      </c>
      <c r="F2260" s="17"/>
      <c r="G2260" s="40"/>
      <c r="H2260" s="43"/>
      <c r="I2260" s="20"/>
      <c r="J2260" s="17" t="s">
        <v>11</v>
      </c>
      <c r="K2260" s="23">
        <f t="shared" ca="1" si="175"/>
        <v>3.1743579583591925</v>
      </c>
      <c r="L2260" s="23"/>
      <c r="M2260" s="26" t="str">
        <f t="shared" si="176"/>
        <v/>
      </c>
      <c r="N2260" s="48"/>
      <c r="O2260" s="28" t="str">
        <f t="shared" si="177"/>
        <v/>
      </c>
      <c r="P2260" s="26" t="str">
        <f t="shared" si="178"/>
        <v/>
      </c>
      <c r="Q2260" s="26" t="str">
        <f t="shared" si="179"/>
        <v/>
      </c>
    </row>
    <row r="2261" spans="5:17" x14ac:dyDescent="0.25">
      <c r="E2261" s="17">
        <v>2255</v>
      </c>
      <c r="F2261" s="17"/>
      <c r="G2261" s="40"/>
      <c r="H2261" s="43"/>
      <c r="I2261" s="20"/>
      <c r="J2261" s="17" t="s">
        <v>11</v>
      </c>
      <c r="K2261" s="23">
        <f t="shared" ca="1" si="175"/>
        <v>4.1831856563097762</v>
      </c>
      <c r="L2261" s="23"/>
      <c r="M2261" s="26" t="str">
        <f t="shared" si="176"/>
        <v/>
      </c>
      <c r="N2261" s="48"/>
      <c r="O2261" s="28" t="str">
        <f t="shared" si="177"/>
        <v/>
      </c>
      <c r="P2261" s="26" t="str">
        <f t="shared" si="178"/>
        <v/>
      </c>
      <c r="Q2261" s="26" t="str">
        <f t="shared" si="179"/>
        <v/>
      </c>
    </row>
    <row r="2262" spans="5:17" x14ac:dyDescent="0.25">
      <c r="E2262" s="17">
        <v>2256</v>
      </c>
      <c r="F2262" s="17"/>
      <c r="G2262" s="40"/>
      <c r="H2262" s="43"/>
      <c r="I2262" s="20"/>
      <c r="J2262" s="17" t="s">
        <v>11</v>
      </c>
      <c r="K2262" s="23">
        <f t="shared" ca="1" si="175"/>
        <v>4.5131682320601216</v>
      </c>
      <c r="L2262" s="23"/>
      <c r="M2262" s="26" t="str">
        <f t="shared" si="176"/>
        <v/>
      </c>
      <c r="N2262" s="48"/>
      <c r="O2262" s="28" t="str">
        <f t="shared" si="177"/>
        <v/>
      </c>
      <c r="P2262" s="26" t="str">
        <f t="shared" si="178"/>
        <v/>
      </c>
      <c r="Q2262" s="26" t="str">
        <f t="shared" si="179"/>
        <v/>
      </c>
    </row>
    <row r="2263" spans="5:17" x14ac:dyDescent="0.25">
      <c r="E2263" s="17">
        <v>2257</v>
      </c>
      <c r="F2263" s="17"/>
      <c r="G2263" s="40"/>
      <c r="H2263" s="43"/>
      <c r="I2263" s="20"/>
      <c r="J2263" s="17" t="s">
        <v>11</v>
      </c>
      <c r="K2263" s="23">
        <f t="shared" ca="1" si="175"/>
        <v>2.7748180878910045</v>
      </c>
      <c r="L2263" s="23"/>
      <c r="M2263" s="26" t="str">
        <f t="shared" si="176"/>
        <v/>
      </c>
      <c r="N2263" s="48"/>
      <c r="O2263" s="28" t="str">
        <f t="shared" si="177"/>
        <v/>
      </c>
      <c r="P2263" s="26" t="str">
        <f t="shared" si="178"/>
        <v/>
      </c>
      <c r="Q2263" s="26" t="str">
        <f t="shared" si="179"/>
        <v/>
      </c>
    </row>
    <row r="2264" spans="5:17" x14ac:dyDescent="0.25">
      <c r="E2264" s="17">
        <v>2258</v>
      </c>
      <c r="F2264" s="17"/>
      <c r="G2264" s="40"/>
      <c r="H2264" s="43"/>
      <c r="I2264" s="20"/>
      <c r="J2264" s="17" t="s">
        <v>11</v>
      </c>
      <c r="K2264" s="23">
        <f t="shared" ca="1" si="175"/>
        <v>4.3591155202796985</v>
      </c>
      <c r="L2264" s="23"/>
      <c r="M2264" s="26" t="str">
        <f t="shared" si="176"/>
        <v/>
      </c>
      <c r="N2264" s="48"/>
      <c r="O2264" s="28" t="str">
        <f t="shared" si="177"/>
        <v/>
      </c>
      <c r="P2264" s="26" t="str">
        <f t="shared" si="178"/>
        <v/>
      </c>
      <c r="Q2264" s="26" t="str">
        <f t="shared" si="179"/>
        <v/>
      </c>
    </row>
    <row r="2265" spans="5:17" x14ac:dyDescent="0.25">
      <c r="E2265" s="17">
        <v>2259</v>
      </c>
      <c r="F2265" s="17"/>
      <c r="G2265" s="40"/>
      <c r="H2265" s="43"/>
      <c r="I2265" s="20"/>
      <c r="J2265" s="17" t="s">
        <v>11</v>
      </c>
      <c r="K2265" s="23">
        <f t="shared" ca="1" si="175"/>
        <v>3.4062166543716783</v>
      </c>
      <c r="L2265" s="23"/>
      <c r="M2265" s="26" t="str">
        <f t="shared" si="176"/>
        <v/>
      </c>
      <c r="N2265" s="48"/>
      <c r="O2265" s="28" t="str">
        <f t="shared" si="177"/>
        <v/>
      </c>
      <c r="P2265" s="26" t="str">
        <f t="shared" si="178"/>
        <v/>
      </c>
      <c r="Q2265" s="26" t="str">
        <f t="shared" si="179"/>
        <v/>
      </c>
    </row>
    <row r="2266" spans="5:17" x14ac:dyDescent="0.25">
      <c r="E2266" s="17">
        <v>2260</v>
      </c>
      <c r="F2266" s="17"/>
      <c r="G2266" s="40"/>
      <c r="H2266" s="43"/>
      <c r="I2266" s="20"/>
      <c r="J2266" s="17" t="s">
        <v>11</v>
      </c>
      <c r="K2266" s="23">
        <f t="shared" ca="1" si="175"/>
        <v>3.0729815887309377</v>
      </c>
      <c r="L2266" s="23"/>
      <c r="M2266" s="26" t="str">
        <f t="shared" si="176"/>
        <v/>
      </c>
      <c r="N2266" s="48"/>
      <c r="O2266" s="28" t="str">
        <f t="shared" si="177"/>
        <v/>
      </c>
      <c r="P2266" s="26" t="str">
        <f t="shared" si="178"/>
        <v/>
      </c>
      <c r="Q2266" s="26" t="str">
        <f t="shared" si="179"/>
        <v/>
      </c>
    </row>
    <row r="2267" spans="5:17" x14ac:dyDescent="0.25">
      <c r="E2267" s="17">
        <v>2261</v>
      </c>
      <c r="F2267" s="17"/>
      <c r="G2267" s="40"/>
      <c r="H2267" s="43"/>
      <c r="I2267" s="20"/>
      <c r="J2267" s="17" t="s">
        <v>11</v>
      </c>
      <c r="K2267" s="23">
        <f t="shared" ca="1" si="175"/>
        <v>4.2853828002797822</v>
      </c>
      <c r="L2267" s="23"/>
      <c r="M2267" s="26" t="str">
        <f t="shared" si="176"/>
        <v/>
      </c>
      <c r="N2267" s="48"/>
      <c r="O2267" s="28" t="str">
        <f t="shared" si="177"/>
        <v/>
      </c>
      <c r="P2267" s="26" t="str">
        <f t="shared" si="178"/>
        <v/>
      </c>
      <c r="Q2267" s="26" t="str">
        <f t="shared" si="179"/>
        <v/>
      </c>
    </row>
    <row r="2268" spans="5:17" x14ac:dyDescent="0.25">
      <c r="E2268" s="17">
        <v>2262</v>
      </c>
      <c r="F2268" s="17"/>
      <c r="G2268" s="40"/>
      <c r="H2268" s="43"/>
      <c r="I2268" s="20"/>
      <c r="J2268" s="17" t="s">
        <v>11</v>
      </c>
      <c r="K2268" s="23">
        <f t="shared" ca="1" si="175"/>
        <v>3.1276679020692528</v>
      </c>
      <c r="L2268" s="23"/>
      <c r="M2268" s="26" t="str">
        <f t="shared" si="176"/>
        <v/>
      </c>
      <c r="N2268" s="48"/>
      <c r="O2268" s="28" t="str">
        <f t="shared" si="177"/>
        <v/>
      </c>
      <c r="P2268" s="26" t="str">
        <f t="shared" si="178"/>
        <v/>
      </c>
      <c r="Q2268" s="26" t="str">
        <f t="shared" si="179"/>
        <v/>
      </c>
    </row>
    <row r="2269" spans="5:17" x14ac:dyDescent="0.25">
      <c r="E2269" s="17">
        <v>2263</v>
      </c>
      <c r="F2269" s="17"/>
      <c r="G2269" s="40"/>
      <c r="H2269" s="43"/>
      <c r="I2269" s="20"/>
      <c r="J2269" s="17" t="s">
        <v>11</v>
      </c>
      <c r="K2269" s="23">
        <f t="shared" ca="1" si="175"/>
        <v>3.7879486333124617</v>
      </c>
      <c r="L2269" s="23"/>
      <c r="M2269" s="26" t="str">
        <f t="shared" si="176"/>
        <v/>
      </c>
      <c r="N2269" s="48"/>
      <c r="O2269" s="28" t="str">
        <f t="shared" si="177"/>
        <v/>
      </c>
      <c r="P2269" s="26" t="str">
        <f t="shared" si="178"/>
        <v/>
      </c>
      <c r="Q2269" s="26" t="str">
        <f t="shared" si="179"/>
        <v/>
      </c>
    </row>
    <row r="2270" spans="5:17" x14ac:dyDescent="0.25">
      <c r="E2270" s="17">
        <v>2264</v>
      </c>
      <c r="F2270" s="17"/>
      <c r="G2270" s="40"/>
      <c r="H2270" s="43"/>
      <c r="I2270" s="20"/>
      <c r="J2270" s="17" t="s">
        <v>11</v>
      </c>
      <c r="K2270" s="23">
        <f t="shared" ca="1" si="175"/>
        <v>4.1372036069408384</v>
      </c>
      <c r="L2270" s="23"/>
      <c r="M2270" s="26" t="str">
        <f t="shared" si="176"/>
        <v/>
      </c>
      <c r="N2270" s="48"/>
      <c r="O2270" s="28" t="str">
        <f t="shared" si="177"/>
        <v/>
      </c>
      <c r="P2270" s="26" t="str">
        <f t="shared" si="178"/>
        <v/>
      </c>
      <c r="Q2270" s="26" t="str">
        <f t="shared" si="179"/>
        <v/>
      </c>
    </row>
    <row r="2271" spans="5:17" x14ac:dyDescent="0.25">
      <c r="E2271" s="17">
        <v>2265</v>
      </c>
      <c r="F2271" s="17"/>
      <c r="G2271" s="40"/>
      <c r="H2271" s="43"/>
      <c r="I2271" s="20"/>
      <c r="J2271" s="17" t="s">
        <v>11</v>
      </c>
      <c r="K2271" s="23">
        <f t="shared" ca="1" si="175"/>
        <v>3.8024526543226891</v>
      </c>
      <c r="L2271" s="23"/>
      <c r="M2271" s="26" t="str">
        <f t="shared" si="176"/>
        <v/>
      </c>
      <c r="N2271" s="48"/>
      <c r="O2271" s="28" t="str">
        <f t="shared" si="177"/>
        <v/>
      </c>
      <c r="P2271" s="26" t="str">
        <f t="shared" si="178"/>
        <v/>
      </c>
      <c r="Q2271" s="26" t="str">
        <f t="shared" si="179"/>
        <v/>
      </c>
    </row>
    <row r="2272" spans="5:17" x14ac:dyDescent="0.25">
      <c r="E2272" s="17">
        <v>2266</v>
      </c>
      <c r="F2272" s="17"/>
      <c r="G2272" s="40"/>
      <c r="H2272" s="43"/>
      <c r="I2272" s="20"/>
      <c r="J2272" s="17" t="s">
        <v>11</v>
      </c>
      <c r="K2272" s="23">
        <f t="shared" ca="1" si="175"/>
        <v>3.6273990478694387</v>
      </c>
      <c r="L2272" s="23"/>
      <c r="M2272" s="26" t="str">
        <f t="shared" si="176"/>
        <v/>
      </c>
      <c r="N2272" s="48"/>
      <c r="O2272" s="28" t="str">
        <f t="shared" si="177"/>
        <v/>
      </c>
      <c r="P2272" s="26" t="str">
        <f t="shared" si="178"/>
        <v/>
      </c>
      <c r="Q2272" s="26" t="str">
        <f t="shared" si="179"/>
        <v/>
      </c>
    </row>
    <row r="2273" spans="5:17" x14ac:dyDescent="0.25">
      <c r="E2273" s="17">
        <v>2267</v>
      </c>
      <c r="F2273" s="17"/>
      <c r="G2273" s="40"/>
      <c r="H2273" s="43"/>
      <c r="I2273" s="20"/>
      <c r="J2273" s="17" t="s">
        <v>11</v>
      </c>
      <c r="K2273" s="23">
        <f t="shared" ca="1" si="175"/>
        <v>3.3375650818111491</v>
      </c>
      <c r="L2273" s="23"/>
      <c r="M2273" s="26" t="str">
        <f t="shared" si="176"/>
        <v/>
      </c>
      <c r="N2273" s="48"/>
      <c r="O2273" s="28" t="str">
        <f t="shared" si="177"/>
        <v/>
      </c>
      <c r="P2273" s="26" t="str">
        <f t="shared" si="178"/>
        <v/>
      </c>
      <c r="Q2273" s="26" t="str">
        <f t="shared" si="179"/>
        <v/>
      </c>
    </row>
    <row r="2274" spans="5:17" x14ac:dyDescent="0.25">
      <c r="E2274" s="17">
        <v>2268</v>
      </c>
      <c r="F2274" s="17"/>
      <c r="G2274" s="40"/>
      <c r="H2274" s="43"/>
      <c r="I2274" s="20"/>
      <c r="J2274" s="17" t="s">
        <v>11</v>
      </c>
      <c r="K2274" s="23">
        <f t="shared" ca="1" si="175"/>
        <v>3.3178943510001191</v>
      </c>
      <c r="L2274" s="23"/>
      <c r="M2274" s="26" t="str">
        <f t="shared" si="176"/>
        <v/>
      </c>
      <c r="N2274" s="48"/>
      <c r="O2274" s="28" t="str">
        <f t="shared" si="177"/>
        <v/>
      </c>
      <c r="P2274" s="26" t="str">
        <f t="shared" si="178"/>
        <v/>
      </c>
      <c r="Q2274" s="26" t="str">
        <f t="shared" si="179"/>
        <v/>
      </c>
    </row>
    <row r="2275" spans="5:17" x14ac:dyDescent="0.25">
      <c r="E2275" s="17">
        <v>2269</v>
      </c>
      <c r="F2275" s="17"/>
      <c r="G2275" s="40"/>
      <c r="H2275" s="43"/>
      <c r="I2275" s="20"/>
      <c r="J2275" s="17" t="s">
        <v>11</v>
      </c>
      <c r="K2275" s="23">
        <f t="shared" ca="1" si="175"/>
        <v>3.763672217880762</v>
      </c>
      <c r="L2275" s="23"/>
      <c r="M2275" s="26" t="str">
        <f t="shared" si="176"/>
        <v/>
      </c>
      <c r="N2275" s="48"/>
      <c r="O2275" s="28" t="str">
        <f t="shared" si="177"/>
        <v/>
      </c>
      <c r="P2275" s="26" t="str">
        <f t="shared" si="178"/>
        <v/>
      </c>
      <c r="Q2275" s="26" t="str">
        <f t="shared" si="179"/>
        <v/>
      </c>
    </row>
    <row r="2276" spans="5:17" x14ac:dyDescent="0.25">
      <c r="E2276" s="17">
        <v>2270</v>
      </c>
      <c r="F2276" s="17"/>
      <c r="G2276" s="40"/>
      <c r="H2276" s="43"/>
      <c r="I2276" s="20"/>
      <c r="J2276" s="17" t="s">
        <v>11</v>
      </c>
      <c r="K2276" s="23">
        <f t="shared" ca="1" si="175"/>
        <v>3.9033216545244214</v>
      </c>
      <c r="L2276" s="23"/>
      <c r="M2276" s="26" t="str">
        <f t="shared" si="176"/>
        <v/>
      </c>
      <c r="N2276" s="48"/>
      <c r="O2276" s="28" t="str">
        <f t="shared" si="177"/>
        <v/>
      </c>
      <c r="P2276" s="26" t="str">
        <f t="shared" si="178"/>
        <v/>
      </c>
      <c r="Q2276" s="26" t="str">
        <f t="shared" si="179"/>
        <v/>
      </c>
    </row>
    <row r="2277" spans="5:17" x14ac:dyDescent="0.25">
      <c r="E2277" s="17">
        <v>2271</v>
      </c>
      <c r="F2277" s="17"/>
      <c r="G2277" s="40"/>
      <c r="H2277" s="43"/>
      <c r="I2277" s="20"/>
      <c r="J2277" s="17" t="s">
        <v>11</v>
      </c>
      <c r="K2277" s="23">
        <f t="shared" ca="1" si="175"/>
        <v>2.8044183713674782</v>
      </c>
      <c r="L2277" s="23"/>
      <c r="M2277" s="26" t="str">
        <f t="shared" si="176"/>
        <v/>
      </c>
      <c r="N2277" s="48"/>
      <c r="O2277" s="28" t="str">
        <f t="shared" si="177"/>
        <v/>
      </c>
      <c r="P2277" s="26" t="str">
        <f t="shared" si="178"/>
        <v/>
      </c>
      <c r="Q2277" s="26" t="str">
        <f t="shared" si="179"/>
        <v/>
      </c>
    </row>
    <row r="2278" spans="5:17" x14ac:dyDescent="0.25">
      <c r="E2278" s="17">
        <v>2272</v>
      </c>
      <c r="F2278" s="17"/>
      <c r="G2278" s="40"/>
      <c r="H2278" s="43"/>
      <c r="I2278" s="20"/>
      <c r="J2278" s="17" t="s">
        <v>11</v>
      </c>
      <c r="K2278" s="23">
        <f t="shared" ca="1" si="175"/>
        <v>3.2291181981341923</v>
      </c>
      <c r="L2278" s="23"/>
      <c r="M2278" s="26" t="str">
        <f t="shared" si="176"/>
        <v/>
      </c>
      <c r="N2278" s="48"/>
      <c r="O2278" s="28" t="str">
        <f t="shared" si="177"/>
        <v/>
      </c>
      <c r="P2278" s="26" t="str">
        <f t="shared" si="178"/>
        <v/>
      </c>
      <c r="Q2278" s="26" t="str">
        <f t="shared" si="179"/>
        <v/>
      </c>
    </row>
    <row r="2279" spans="5:17" x14ac:dyDescent="0.25">
      <c r="E2279" s="17">
        <v>2273</v>
      </c>
      <c r="F2279" s="17"/>
      <c r="G2279" s="40"/>
      <c r="H2279" s="43"/>
      <c r="I2279" s="20"/>
      <c r="J2279" s="17" t="s">
        <v>11</v>
      </c>
      <c r="K2279" s="23">
        <f t="shared" ca="1" si="175"/>
        <v>4.1848849899341554</v>
      </c>
      <c r="L2279" s="23"/>
      <c r="M2279" s="26" t="str">
        <f t="shared" si="176"/>
        <v/>
      </c>
      <c r="N2279" s="48"/>
      <c r="O2279" s="28" t="str">
        <f t="shared" si="177"/>
        <v/>
      </c>
      <c r="P2279" s="26" t="str">
        <f t="shared" si="178"/>
        <v/>
      </c>
      <c r="Q2279" s="26" t="str">
        <f t="shared" si="179"/>
        <v/>
      </c>
    </row>
    <row r="2280" spans="5:17" x14ac:dyDescent="0.25">
      <c r="E2280" s="17">
        <v>2274</v>
      </c>
      <c r="F2280" s="17"/>
      <c r="G2280" s="40"/>
      <c r="H2280" s="43"/>
      <c r="I2280" s="20"/>
      <c r="J2280" s="17" t="s">
        <v>11</v>
      </c>
      <c r="K2280" s="23">
        <f t="shared" ca="1" si="175"/>
        <v>3.932677499867494</v>
      </c>
      <c r="L2280" s="23"/>
      <c r="M2280" s="26" t="str">
        <f t="shared" si="176"/>
        <v/>
      </c>
      <c r="N2280" s="48"/>
      <c r="O2280" s="28" t="str">
        <f t="shared" si="177"/>
        <v/>
      </c>
      <c r="P2280" s="26" t="str">
        <f t="shared" si="178"/>
        <v/>
      </c>
      <c r="Q2280" s="26" t="str">
        <f t="shared" si="179"/>
        <v/>
      </c>
    </row>
    <row r="2281" spans="5:17" x14ac:dyDescent="0.25">
      <c r="E2281" s="17">
        <v>2275</v>
      </c>
      <c r="F2281" s="17"/>
      <c r="G2281" s="40"/>
      <c r="H2281" s="43"/>
      <c r="I2281" s="20"/>
      <c r="J2281" s="17" t="s">
        <v>11</v>
      </c>
      <c r="K2281" s="23">
        <f t="shared" ca="1" si="175"/>
        <v>4.2046426129975423</v>
      </c>
      <c r="L2281" s="23"/>
      <c r="M2281" s="26" t="str">
        <f t="shared" si="176"/>
        <v/>
      </c>
      <c r="N2281" s="48"/>
      <c r="O2281" s="28" t="str">
        <f t="shared" si="177"/>
        <v/>
      </c>
      <c r="P2281" s="26" t="str">
        <f t="shared" si="178"/>
        <v/>
      </c>
      <c r="Q2281" s="26" t="str">
        <f t="shared" si="179"/>
        <v/>
      </c>
    </row>
    <row r="2282" spans="5:17" x14ac:dyDescent="0.25">
      <c r="E2282" s="17">
        <v>2276</v>
      </c>
      <c r="F2282" s="17"/>
      <c r="G2282" s="40"/>
      <c r="H2282" s="43"/>
      <c r="I2282" s="20"/>
      <c r="J2282" s="17" t="s">
        <v>11</v>
      </c>
      <c r="K2282" s="23">
        <f t="shared" ca="1" si="175"/>
        <v>3.2651022681218684</v>
      </c>
      <c r="L2282" s="23"/>
      <c r="M2282" s="26" t="str">
        <f t="shared" si="176"/>
        <v/>
      </c>
      <c r="N2282" s="48"/>
      <c r="O2282" s="28" t="str">
        <f t="shared" si="177"/>
        <v/>
      </c>
      <c r="P2282" s="26" t="str">
        <f t="shared" si="178"/>
        <v/>
      </c>
      <c r="Q2282" s="26" t="str">
        <f t="shared" si="179"/>
        <v/>
      </c>
    </row>
    <row r="2283" spans="5:17" x14ac:dyDescent="0.25">
      <c r="E2283" s="17">
        <v>2277</v>
      </c>
      <c r="F2283" s="17"/>
      <c r="G2283" s="40"/>
      <c r="H2283" s="43"/>
      <c r="I2283" s="20"/>
      <c r="J2283" s="17" t="s">
        <v>11</v>
      </c>
      <c r="K2283" s="23">
        <f t="shared" ref="K2283:K2346" ca="1" si="180">2.75+RAND()*(4.6-2.75)</f>
        <v>3.476616824754295</v>
      </c>
      <c r="L2283" s="23"/>
      <c r="M2283" s="26" t="str">
        <f t="shared" si="176"/>
        <v/>
      </c>
      <c r="N2283" s="48"/>
      <c r="O2283" s="28" t="str">
        <f t="shared" si="177"/>
        <v/>
      </c>
      <c r="P2283" s="26" t="str">
        <f t="shared" si="178"/>
        <v/>
      </c>
      <c r="Q2283" s="26" t="str">
        <f t="shared" si="179"/>
        <v/>
      </c>
    </row>
    <row r="2284" spans="5:17" x14ac:dyDescent="0.25">
      <c r="E2284" s="17">
        <v>2278</v>
      </c>
      <c r="F2284" s="17"/>
      <c r="G2284" s="40"/>
      <c r="H2284" s="43"/>
      <c r="I2284" s="20"/>
      <c r="J2284" s="17" t="s">
        <v>11</v>
      </c>
      <c r="K2284" s="23">
        <f t="shared" ca="1" si="180"/>
        <v>4.5895126893819205</v>
      </c>
      <c r="L2284" s="23"/>
      <c r="M2284" s="26" t="str">
        <f t="shared" si="176"/>
        <v/>
      </c>
      <c r="N2284" s="48"/>
      <c r="O2284" s="28" t="str">
        <f t="shared" si="177"/>
        <v/>
      </c>
      <c r="P2284" s="26" t="str">
        <f t="shared" si="178"/>
        <v/>
      </c>
      <c r="Q2284" s="26" t="str">
        <f t="shared" si="179"/>
        <v/>
      </c>
    </row>
    <row r="2285" spans="5:17" x14ac:dyDescent="0.25">
      <c r="E2285" s="17">
        <v>2279</v>
      </c>
      <c r="F2285" s="17"/>
      <c r="G2285" s="40"/>
      <c r="H2285" s="43"/>
      <c r="I2285" s="20"/>
      <c r="J2285" s="17" t="s">
        <v>11</v>
      </c>
      <c r="K2285" s="23">
        <f t="shared" ca="1" si="180"/>
        <v>4.5840659022581445</v>
      </c>
      <c r="L2285" s="23"/>
      <c r="M2285" s="26" t="str">
        <f t="shared" si="176"/>
        <v/>
      </c>
      <c r="N2285" s="48"/>
      <c r="O2285" s="28" t="str">
        <f t="shared" si="177"/>
        <v/>
      </c>
      <c r="P2285" s="26" t="str">
        <f t="shared" si="178"/>
        <v/>
      </c>
      <c r="Q2285" s="26" t="str">
        <f t="shared" si="179"/>
        <v/>
      </c>
    </row>
    <row r="2286" spans="5:17" x14ac:dyDescent="0.25">
      <c r="E2286" s="17">
        <v>2280</v>
      </c>
      <c r="F2286" s="17"/>
      <c r="G2286" s="40"/>
      <c r="H2286" s="43"/>
      <c r="I2286" s="20"/>
      <c r="J2286" s="17" t="s">
        <v>11</v>
      </c>
      <c r="K2286" s="23">
        <f t="shared" ca="1" si="180"/>
        <v>3.401566141770763</v>
      </c>
      <c r="L2286" s="23"/>
      <c r="M2286" s="26" t="str">
        <f t="shared" si="176"/>
        <v/>
      </c>
      <c r="N2286" s="48"/>
      <c r="O2286" s="28" t="str">
        <f t="shared" si="177"/>
        <v/>
      </c>
      <c r="P2286" s="26" t="str">
        <f t="shared" si="178"/>
        <v/>
      </c>
      <c r="Q2286" s="26" t="str">
        <f t="shared" si="179"/>
        <v/>
      </c>
    </row>
    <row r="2287" spans="5:17" x14ac:dyDescent="0.25">
      <c r="E2287" s="17">
        <v>2281</v>
      </c>
      <c r="F2287" s="17"/>
      <c r="G2287" s="40"/>
      <c r="H2287" s="43"/>
      <c r="I2287" s="20"/>
      <c r="J2287" s="17" t="s">
        <v>11</v>
      </c>
      <c r="K2287" s="23">
        <f t="shared" ca="1" si="180"/>
        <v>3.8677944068058872</v>
      </c>
      <c r="L2287" s="23"/>
      <c r="M2287" s="26" t="str">
        <f t="shared" si="176"/>
        <v/>
      </c>
      <c r="N2287" s="48"/>
      <c r="O2287" s="28" t="str">
        <f t="shared" si="177"/>
        <v/>
      </c>
      <c r="P2287" s="26" t="str">
        <f t="shared" si="178"/>
        <v/>
      </c>
      <c r="Q2287" s="26" t="str">
        <f t="shared" si="179"/>
        <v/>
      </c>
    </row>
    <row r="2288" spans="5:17" x14ac:dyDescent="0.25">
      <c r="E2288" s="17">
        <v>2282</v>
      </c>
      <c r="F2288" s="17"/>
      <c r="G2288" s="40"/>
      <c r="H2288" s="43"/>
      <c r="I2288" s="20"/>
      <c r="J2288" s="17" t="s">
        <v>11</v>
      </c>
      <c r="K2288" s="23">
        <f t="shared" ca="1" si="180"/>
        <v>3.6374436331223285</v>
      </c>
      <c r="L2288" s="23"/>
      <c r="M2288" s="26" t="str">
        <f t="shared" si="176"/>
        <v/>
      </c>
      <c r="N2288" s="48"/>
      <c r="O2288" s="28" t="str">
        <f t="shared" si="177"/>
        <v/>
      </c>
      <c r="P2288" s="26" t="str">
        <f t="shared" si="178"/>
        <v/>
      </c>
      <c r="Q2288" s="26" t="str">
        <f t="shared" si="179"/>
        <v/>
      </c>
    </row>
    <row r="2289" spans="5:17" x14ac:dyDescent="0.25">
      <c r="E2289" s="17">
        <v>2283</v>
      </c>
      <c r="F2289" s="17"/>
      <c r="G2289" s="40"/>
      <c r="H2289" s="43"/>
      <c r="I2289" s="20"/>
      <c r="J2289" s="17" t="s">
        <v>11</v>
      </c>
      <c r="K2289" s="23">
        <f t="shared" ca="1" si="180"/>
        <v>3.5023947744879749</v>
      </c>
      <c r="L2289" s="23"/>
      <c r="M2289" s="26" t="str">
        <f t="shared" si="176"/>
        <v/>
      </c>
      <c r="N2289" s="48"/>
      <c r="O2289" s="28" t="str">
        <f t="shared" si="177"/>
        <v/>
      </c>
      <c r="P2289" s="26" t="str">
        <f t="shared" si="178"/>
        <v/>
      </c>
      <c r="Q2289" s="26" t="str">
        <f t="shared" si="179"/>
        <v/>
      </c>
    </row>
    <row r="2290" spans="5:17" x14ac:dyDescent="0.25">
      <c r="E2290" s="17">
        <v>2284</v>
      </c>
      <c r="F2290" s="17"/>
      <c r="G2290" s="40"/>
      <c r="H2290" s="43"/>
      <c r="I2290" s="20"/>
      <c r="J2290" s="17" t="s">
        <v>11</v>
      </c>
      <c r="K2290" s="23">
        <f t="shared" ca="1" si="180"/>
        <v>4.4570179811614326</v>
      </c>
      <c r="L2290" s="23"/>
      <c r="M2290" s="26" t="str">
        <f t="shared" si="176"/>
        <v/>
      </c>
      <c r="N2290" s="48"/>
      <c r="O2290" s="28" t="str">
        <f t="shared" si="177"/>
        <v/>
      </c>
      <c r="P2290" s="26" t="str">
        <f t="shared" si="178"/>
        <v/>
      </c>
      <c r="Q2290" s="26" t="str">
        <f t="shared" si="179"/>
        <v/>
      </c>
    </row>
    <row r="2291" spans="5:17" x14ac:dyDescent="0.25">
      <c r="E2291" s="17">
        <v>2285</v>
      </c>
      <c r="F2291" s="17"/>
      <c r="G2291" s="40"/>
      <c r="H2291" s="43"/>
      <c r="I2291" s="20"/>
      <c r="J2291" s="17" t="s">
        <v>11</v>
      </c>
      <c r="K2291" s="23">
        <f t="shared" ca="1" si="180"/>
        <v>3.8741252554591776</v>
      </c>
      <c r="L2291" s="23"/>
      <c r="M2291" s="26" t="str">
        <f t="shared" si="176"/>
        <v/>
      </c>
      <c r="N2291" s="48"/>
      <c r="O2291" s="28" t="str">
        <f t="shared" si="177"/>
        <v/>
      </c>
      <c r="P2291" s="26" t="str">
        <f t="shared" si="178"/>
        <v/>
      </c>
      <c r="Q2291" s="26" t="str">
        <f t="shared" si="179"/>
        <v/>
      </c>
    </row>
    <row r="2292" spans="5:17" x14ac:dyDescent="0.25">
      <c r="E2292" s="17">
        <v>2286</v>
      </c>
      <c r="F2292" s="17"/>
      <c r="G2292" s="40"/>
      <c r="H2292" s="43"/>
      <c r="I2292" s="20"/>
      <c r="J2292" s="17" t="s">
        <v>11</v>
      </c>
      <c r="K2292" s="23">
        <f t="shared" ca="1" si="180"/>
        <v>3.7826262421618306</v>
      </c>
      <c r="L2292" s="23"/>
      <c r="M2292" s="26" t="str">
        <f t="shared" si="176"/>
        <v/>
      </c>
      <c r="N2292" s="48"/>
      <c r="O2292" s="28" t="str">
        <f t="shared" si="177"/>
        <v/>
      </c>
      <c r="P2292" s="26" t="str">
        <f t="shared" si="178"/>
        <v/>
      </c>
      <c r="Q2292" s="26" t="str">
        <f t="shared" si="179"/>
        <v/>
      </c>
    </row>
    <row r="2293" spans="5:17" x14ac:dyDescent="0.25">
      <c r="E2293" s="17">
        <v>2287</v>
      </c>
      <c r="F2293" s="17"/>
      <c r="G2293" s="40"/>
      <c r="H2293" s="43"/>
      <c r="I2293" s="20"/>
      <c r="J2293" s="17" t="s">
        <v>11</v>
      </c>
      <c r="K2293" s="23">
        <f t="shared" ca="1" si="180"/>
        <v>4.5970148013725778</v>
      </c>
      <c r="L2293" s="23"/>
      <c r="M2293" s="26" t="str">
        <f t="shared" si="176"/>
        <v/>
      </c>
      <c r="N2293" s="48"/>
      <c r="O2293" s="28" t="str">
        <f t="shared" si="177"/>
        <v/>
      </c>
      <c r="P2293" s="26" t="str">
        <f t="shared" si="178"/>
        <v/>
      </c>
      <c r="Q2293" s="26" t="str">
        <f t="shared" si="179"/>
        <v/>
      </c>
    </row>
    <row r="2294" spans="5:17" x14ac:dyDescent="0.25">
      <c r="E2294" s="17">
        <v>2288</v>
      </c>
      <c r="F2294" s="17"/>
      <c r="G2294" s="40"/>
      <c r="H2294" s="43"/>
      <c r="I2294" s="20"/>
      <c r="J2294" s="17" t="s">
        <v>11</v>
      </c>
      <c r="K2294" s="23">
        <f t="shared" ca="1" si="180"/>
        <v>3.9855799519127242</v>
      </c>
      <c r="L2294" s="23"/>
      <c r="M2294" s="26" t="str">
        <f t="shared" si="176"/>
        <v/>
      </c>
      <c r="N2294" s="48"/>
      <c r="O2294" s="28" t="str">
        <f t="shared" si="177"/>
        <v/>
      </c>
      <c r="P2294" s="26" t="str">
        <f t="shared" si="178"/>
        <v/>
      </c>
      <c r="Q2294" s="26" t="str">
        <f t="shared" si="179"/>
        <v/>
      </c>
    </row>
    <row r="2295" spans="5:17" x14ac:dyDescent="0.25">
      <c r="E2295" s="17">
        <v>2289</v>
      </c>
      <c r="F2295" s="17"/>
      <c r="G2295" s="40"/>
      <c r="H2295" s="43"/>
      <c r="I2295" s="20"/>
      <c r="J2295" s="17" t="s">
        <v>11</v>
      </c>
      <c r="K2295" s="23">
        <f t="shared" ca="1" si="180"/>
        <v>3.4611457730252657</v>
      </c>
      <c r="L2295" s="23"/>
      <c r="M2295" s="26" t="str">
        <f t="shared" si="176"/>
        <v/>
      </c>
      <c r="N2295" s="48"/>
      <c r="O2295" s="28" t="str">
        <f t="shared" si="177"/>
        <v/>
      </c>
      <c r="P2295" s="26" t="str">
        <f t="shared" si="178"/>
        <v/>
      </c>
      <c r="Q2295" s="26" t="str">
        <f t="shared" si="179"/>
        <v/>
      </c>
    </row>
    <row r="2296" spans="5:17" x14ac:dyDescent="0.25">
      <c r="E2296" s="17">
        <v>2290</v>
      </c>
      <c r="F2296" s="17"/>
      <c r="G2296" s="40"/>
      <c r="H2296" s="43"/>
      <c r="I2296" s="20"/>
      <c r="J2296" s="17" t="s">
        <v>11</v>
      </c>
      <c r="K2296" s="23">
        <f t="shared" ca="1" si="180"/>
        <v>4.2782525220308356</v>
      </c>
      <c r="L2296" s="23"/>
      <c r="M2296" s="26" t="str">
        <f t="shared" si="176"/>
        <v/>
      </c>
      <c r="N2296" s="48"/>
      <c r="O2296" s="28" t="str">
        <f t="shared" si="177"/>
        <v/>
      </c>
      <c r="P2296" s="26" t="str">
        <f t="shared" si="178"/>
        <v/>
      </c>
      <c r="Q2296" s="26" t="str">
        <f t="shared" si="179"/>
        <v/>
      </c>
    </row>
    <row r="2297" spans="5:17" x14ac:dyDescent="0.25">
      <c r="E2297" s="17">
        <v>2291</v>
      </c>
      <c r="F2297" s="17"/>
      <c r="G2297" s="40"/>
      <c r="H2297" s="43"/>
      <c r="I2297" s="20"/>
      <c r="J2297" s="17" t="s">
        <v>11</v>
      </c>
      <c r="K2297" s="23">
        <f t="shared" ca="1" si="180"/>
        <v>3.0837086846074309</v>
      </c>
      <c r="L2297" s="23"/>
      <c r="M2297" s="26" t="str">
        <f t="shared" si="176"/>
        <v/>
      </c>
      <c r="N2297" s="48"/>
      <c r="O2297" s="28" t="str">
        <f t="shared" si="177"/>
        <v/>
      </c>
      <c r="P2297" s="26" t="str">
        <f t="shared" si="178"/>
        <v/>
      </c>
      <c r="Q2297" s="26" t="str">
        <f t="shared" si="179"/>
        <v/>
      </c>
    </row>
    <row r="2298" spans="5:17" x14ac:dyDescent="0.25">
      <c r="E2298" s="17">
        <v>2292</v>
      </c>
      <c r="F2298" s="17"/>
      <c r="G2298" s="40"/>
      <c r="H2298" s="43"/>
      <c r="I2298" s="20"/>
      <c r="J2298" s="17" t="s">
        <v>11</v>
      </c>
      <c r="K2298" s="23">
        <f t="shared" ca="1" si="180"/>
        <v>3.0398049501577971</v>
      </c>
      <c r="L2298" s="23"/>
      <c r="M2298" s="26" t="str">
        <f t="shared" si="176"/>
        <v/>
      </c>
      <c r="N2298" s="48"/>
      <c r="O2298" s="28" t="str">
        <f t="shared" si="177"/>
        <v/>
      </c>
      <c r="P2298" s="26" t="str">
        <f t="shared" si="178"/>
        <v/>
      </c>
      <c r="Q2298" s="26" t="str">
        <f t="shared" si="179"/>
        <v/>
      </c>
    </row>
    <row r="2299" spans="5:17" x14ac:dyDescent="0.25">
      <c r="E2299" s="17">
        <v>2293</v>
      </c>
      <c r="F2299" s="17"/>
      <c r="G2299" s="40"/>
      <c r="H2299" s="43"/>
      <c r="I2299" s="20"/>
      <c r="J2299" s="17" t="s">
        <v>11</v>
      </c>
      <c r="K2299" s="23">
        <f t="shared" ca="1" si="180"/>
        <v>4.088664333639664</v>
      </c>
      <c r="L2299" s="23"/>
      <c r="M2299" s="26" t="str">
        <f t="shared" si="176"/>
        <v/>
      </c>
      <c r="N2299" s="48"/>
      <c r="O2299" s="28" t="str">
        <f t="shared" si="177"/>
        <v/>
      </c>
      <c r="P2299" s="26" t="str">
        <f t="shared" si="178"/>
        <v/>
      </c>
      <c r="Q2299" s="26" t="str">
        <f t="shared" si="179"/>
        <v/>
      </c>
    </row>
    <row r="2300" spans="5:17" x14ac:dyDescent="0.25">
      <c r="E2300" s="17">
        <v>2294</v>
      </c>
      <c r="F2300" s="17"/>
      <c r="G2300" s="40"/>
      <c r="H2300" s="43"/>
      <c r="I2300" s="20"/>
      <c r="J2300" s="17" t="s">
        <v>11</v>
      </c>
      <c r="K2300" s="23">
        <f t="shared" ca="1" si="180"/>
        <v>3.5427852969989342</v>
      </c>
      <c r="L2300" s="23"/>
      <c r="M2300" s="26" t="str">
        <f t="shared" si="176"/>
        <v/>
      </c>
      <c r="N2300" s="48"/>
      <c r="O2300" s="28" t="str">
        <f t="shared" si="177"/>
        <v/>
      </c>
      <c r="P2300" s="26" t="str">
        <f t="shared" si="178"/>
        <v/>
      </c>
      <c r="Q2300" s="26" t="str">
        <f t="shared" si="179"/>
        <v/>
      </c>
    </row>
    <row r="2301" spans="5:17" x14ac:dyDescent="0.25">
      <c r="E2301" s="17">
        <v>2295</v>
      </c>
      <c r="F2301" s="17"/>
      <c r="G2301" s="40"/>
      <c r="H2301" s="43"/>
      <c r="I2301" s="20"/>
      <c r="J2301" s="17" t="s">
        <v>11</v>
      </c>
      <c r="K2301" s="23">
        <f t="shared" ca="1" si="180"/>
        <v>4.422616033967631</v>
      </c>
      <c r="L2301" s="23"/>
      <c r="M2301" s="26" t="str">
        <f t="shared" si="176"/>
        <v/>
      </c>
      <c r="N2301" s="48"/>
      <c r="O2301" s="28" t="str">
        <f t="shared" si="177"/>
        <v/>
      </c>
      <c r="P2301" s="26" t="str">
        <f t="shared" si="178"/>
        <v/>
      </c>
      <c r="Q2301" s="26" t="str">
        <f t="shared" si="179"/>
        <v/>
      </c>
    </row>
    <row r="2302" spans="5:17" x14ac:dyDescent="0.25">
      <c r="E2302" s="17">
        <v>2296</v>
      </c>
      <c r="F2302" s="17"/>
      <c r="G2302" s="40"/>
      <c r="H2302" s="43"/>
      <c r="I2302" s="20"/>
      <c r="J2302" s="17" t="s">
        <v>11</v>
      </c>
      <c r="K2302" s="23">
        <f t="shared" ca="1" si="180"/>
        <v>4.4809119899832064</v>
      </c>
      <c r="L2302" s="23"/>
      <c r="M2302" s="26" t="str">
        <f t="shared" si="176"/>
        <v/>
      </c>
      <c r="N2302" s="48"/>
      <c r="O2302" s="28" t="str">
        <f t="shared" si="177"/>
        <v/>
      </c>
      <c r="P2302" s="26" t="str">
        <f t="shared" si="178"/>
        <v/>
      </c>
      <c r="Q2302" s="26" t="str">
        <f t="shared" si="179"/>
        <v/>
      </c>
    </row>
    <row r="2303" spans="5:17" x14ac:dyDescent="0.25">
      <c r="E2303" s="17">
        <v>2297</v>
      </c>
      <c r="F2303" s="17"/>
      <c r="G2303" s="40"/>
      <c r="H2303" s="43"/>
      <c r="I2303" s="20"/>
      <c r="J2303" s="17" t="s">
        <v>11</v>
      </c>
      <c r="K2303" s="23">
        <f t="shared" ca="1" si="180"/>
        <v>4.4119599862121124</v>
      </c>
      <c r="L2303" s="23"/>
      <c r="M2303" s="26" t="str">
        <f t="shared" si="176"/>
        <v/>
      </c>
      <c r="N2303" s="48"/>
      <c r="O2303" s="28" t="str">
        <f t="shared" si="177"/>
        <v/>
      </c>
      <c r="P2303" s="26" t="str">
        <f t="shared" si="178"/>
        <v/>
      </c>
      <c r="Q2303" s="26" t="str">
        <f t="shared" si="179"/>
        <v/>
      </c>
    </row>
    <row r="2304" spans="5:17" x14ac:dyDescent="0.25">
      <c r="E2304" s="17">
        <v>2298</v>
      </c>
      <c r="F2304" s="17"/>
      <c r="G2304" s="40"/>
      <c r="H2304" s="43"/>
      <c r="I2304" s="20"/>
      <c r="J2304" s="17" t="s">
        <v>11</v>
      </c>
      <c r="K2304" s="23">
        <f t="shared" ca="1" si="180"/>
        <v>3.6698081858419602</v>
      </c>
      <c r="L2304" s="23"/>
      <c r="M2304" s="26" t="str">
        <f t="shared" si="176"/>
        <v/>
      </c>
      <c r="N2304" s="48"/>
      <c r="O2304" s="28" t="str">
        <f t="shared" si="177"/>
        <v/>
      </c>
      <c r="P2304" s="26" t="str">
        <f t="shared" si="178"/>
        <v/>
      </c>
      <c r="Q2304" s="26" t="str">
        <f t="shared" si="179"/>
        <v/>
      </c>
    </row>
    <row r="2305" spans="5:17" x14ac:dyDescent="0.25">
      <c r="E2305" s="17">
        <v>2299</v>
      </c>
      <c r="F2305" s="17"/>
      <c r="G2305" s="40"/>
      <c r="H2305" s="43"/>
      <c r="I2305" s="20"/>
      <c r="J2305" s="17" t="s">
        <v>11</v>
      </c>
      <c r="K2305" s="23">
        <f t="shared" ca="1" si="180"/>
        <v>3.4791640657537375</v>
      </c>
      <c r="L2305" s="23"/>
      <c r="M2305" s="26" t="str">
        <f t="shared" si="176"/>
        <v/>
      </c>
      <c r="N2305" s="48"/>
      <c r="O2305" s="28" t="str">
        <f t="shared" si="177"/>
        <v/>
      </c>
      <c r="P2305" s="26" t="str">
        <f t="shared" si="178"/>
        <v/>
      </c>
      <c r="Q2305" s="26" t="str">
        <f t="shared" si="179"/>
        <v/>
      </c>
    </row>
    <row r="2306" spans="5:17" x14ac:dyDescent="0.25">
      <c r="E2306" s="17">
        <v>2300</v>
      </c>
      <c r="F2306" s="17"/>
      <c r="G2306" s="40"/>
      <c r="H2306" s="43"/>
      <c r="I2306" s="20"/>
      <c r="J2306" s="17" t="s">
        <v>11</v>
      </c>
      <c r="K2306" s="23">
        <f t="shared" ca="1" si="180"/>
        <v>4.1544700106147721</v>
      </c>
      <c r="L2306" s="23"/>
      <c r="M2306" s="26" t="str">
        <f t="shared" si="176"/>
        <v/>
      </c>
      <c r="N2306" s="48"/>
      <c r="O2306" s="28" t="str">
        <f t="shared" si="177"/>
        <v/>
      </c>
      <c r="P2306" s="26" t="str">
        <f t="shared" si="178"/>
        <v/>
      </c>
      <c r="Q2306" s="26" t="str">
        <f t="shared" si="179"/>
        <v/>
      </c>
    </row>
    <row r="2307" spans="5:17" x14ac:dyDescent="0.25">
      <c r="E2307" s="17">
        <v>2301</v>
      </c>
      <c r="F2307" s="17"/>
      <c r="G2307" s="40"/>
      <c r="H2307" s="43"/>
      <c r="I2307" s="20"/>
      <c r="J2307" s="17" t="s">
        <v>11</v>
      </c>
      <c r="K2307" s="23">
        <f t="shared" ca="1" si="180"/>
        <v>4.0353532347394871</v>
      </c>
      <c r="L2307" s="23"/>
      <c r="M2307" s="26" t="str">
        <f t="shared" si="176"/>
        <v/>
      </c>
      <c r="N2307" s="48"/>
      <c r="O2307" s="28" t="str">
        <f t="shared" si="177"/>
        <v/>
      </c>
      <c r="P2307" s="26" t="str">
        <f t="shared" si="178"/>
        <v/>
      </c>
      <c r="Q2307" s="26" t="str">
        <f t="shared" si="179"/>
        <v/>
      </c>
    </row>
    <row r="2308" spans="5:17" x14ac:dyDescent="0.25">
      <c r="E2308" s="17">
        <v>2302</v>
      </c>
      <c r="F2308" s="17"/>
      <c r="G2308" s="40"/>
      <c r="H2308" s="43"/>
      <c r="I2308" s="20"/>
      <c r="J2308" s="17" t="s">
        <v>11</v>
      </c>
      <c r="K2308" s="23">
        <f t="shared" ca="1" si="180"/>
        <v>3.6548853480106169</v>
      </c>
      <c r="L2308" s="23"/>
      <c r="M2308" s="26" t="str">
        <f t="shared" si="176"/>
        <v/>
      </c>
      <c r="N2308" s="48"/>
      <c r="O2308" s="28" t="str">
        <f t="shared" si="177"/>
        <v/>
      </c>
      <c r="P2308" s="26" t="str">
        <f t="shared" si="178"/>
        <v/>
      </c>
      <c r="Q2308" s="26" t="str">
        <f t="shared" si="179"/>
        <v/>
      </c>
    </row>
    <row r="2309" spans="5:17" x14ac:dyDescent="0.25">
      <c r="E2309" s="17">
        <v>2303</v>
      </c>
      <c r="F2309" s="17"/>
      <c r="G2309" s="40"/>
      <c r="H2309" s="43"/>
      <c r="I2309" s="20"/>
      <c r="J2309" s="17" t="s">
        <v>11</v>
      </c>
      <c r="K2309" s="23">
        <f t="shared" ca="1" si="180"/>
        <v>4.197367456398073</v>
      </c>
      <c r="L2309" s="23"/>
      <c r="M2309" s="26" t="str">
        <f t="shared" si="176"/>
        <v/>
      </c>
      <c r="N2309" s="48"/>
      <c r="O2309" s="28" t="str">
        <f t="shared" si="177"/>
        <v/>
      </c>
      <c r="P2309" s="26" t="str">
        <f t="shared" si="178"/>
        <v/>
      </c>
      <c r="Q2309" s="26" t="str">
        <f t="shared" si="179"/>
        <v/>
      </c>
    </row>
    <row r="2310" spans="5:17" x14ac:dyDescent="0.25">
      <c r="E2310" s="17">
        <v>2304</v>
      </c>
      <c r="F2310" s="17"/>
      <c r="G2310" s="40"/>
      <c r="H2310" s="43"/>
      <c r="I2310" s="20"/>
      <c r="J2310" s="17" t="s">
        <v>11</v>
      </c>
      <c r="K2310" s="23">
        <f t="shared" ca="1" si="180"/>
        <v>3.3889890607497861</v>
      </c>
      <c r="L2310" s="23"/>
      <c r="M2310" s="26" t="str">
        <f t="shared" si="176"/>
        <v/>
      </c>
      <c r="N2310" s="48"/>
      <c r="O2310" s="28" t="str">
        <f t="shared" si="177"/>
        <v/>
      </c>
      <c r="P2310" s="26" t="str">
        <f t="shared" si="178"/>
        <v/>
      </c>
      <c r="Q2310" s="26" t="str">
        <f t="shared" si="179"/>
        <v/>
      </c>
    </row>
    <row r="2311" spans="5:17" x14ac:dyDescent="0.25">
      <c r="E2311" s="17">
        <v>2305</v>
      </c>
      <c r="F2311" s="17"/>
      <c r="G2311" s="40"/>
      <c r="H2311" s="43"/>
      <c r="I2311" s="20"/>
      <c r="J2311" s="17" t="s">
        <v>11</v>
      </c>
      <c r="K2311" s="23">
        <f t="shared" ca="1" si="180"/>
        <v>3.9173578142015604</v>
      </c>
      <c r="L2311" s="23"/>
      <c r="M2311" s="26" t="str">
        <f t="shared" si="176"/>
        <v/>
      </c>
      <c r="N2311" s="48"/>
      <c r="O2311" s="28" t="str">
        <f t="shared" si="177"/>
        <v/>
      </c>
      <c r="P2311" s="26" t="str">
        <f t="shared" si="178"/>
        <v/>
      </c>
      <c r="Q2311" s="26" t="str">
        <f t="shared" si="179"/>
        <v/>
      </c>
    </row>
    <row r="2312" spans="5:17" x14ac:dyDescent="0.25">
      <c r="E2312" s="17">
        <v>2306</v>
      </c>
      <c r="F2312" s="17"/>
      <c r="G2312" s="40"/>
      <c r="H2312" s="43"/>
      <c r="I2312" s="20"/>
      <c r="J2312" s="17" t="s">
        <v>11</v>
      </c>
      <c r="K2312" s="23">
        <f t="shared" ca="1" si="180"/>
        <v>3.6111918071756985</v>
      </c>
      <c r="L2312" s="23"/>
      <c r="M2312" s="26" t="str">
        <f t="shared" ref="M2312:M2375" si="181">IF(N2311&lt;&gt;"",IF(M2311=1,IF(N2311="GAGNÉ",1,2),IF(N2311="GAGNÉ",INDEX(fibo,MATCH(M2311,fibo,0)-2),INDEX(fibo,MATCH(M2311,fibo,0),1)+INDEX(fibo,MATCH(M2311,fibo,0)-1))),"")</f>
        <v/>
      </c>
      <c r="N2312" s="48"/>
      <c r="O2312" s="28" t="str">
        <f t="shared" si="177"/>
        <v/>
      </c>
      <c r="P2312" s="26" t="str">
        <f t="shared" si="178"/>
        <v/>
      </c>
      <c r="Q2312" s="26" t="str">
        <f t="shared" si="179"/>
        <v/>
      </c>
    </row>
    <row r="2313" spans="5:17" x14ac:dyDescent="0.25">
      <c r="E2313" s="17">
        <v>2307</v>
      </c>
      <c r="F2313" s="17"/>
      <c r="G2313" s="40"/>
      <c r="H2313" s="43"/>
      <c r="I2313" s="20"/>
      <c r="J2313" s="17" t="s">
        <v>11</v>
      </c>
      <c r="K2313" s="23">
        <f t="shared" ca="1" si="180"/>
        <v>3.795886699000746</v>
      </c>
      <c r="L2313" s="23"/>
      <c r="M2313" s="26" t="str">
        <f t="shared" si="181"/>
        <v/>
      </c>
      <c r="N2313" s="48"/>
      <c r="O2313" s="28" t="str">
        <f t="shared" ref="O2313:O2376" si="182">IF(N2313="GAGNÉ",K2313*M2313,IF(N2313="PERDU","0,00 €",""))</f>
        <v/>
      </c>
      <c r="P2313" s="26" t="str">
        <f t="shared" ref="P2313:P2376" si="183">IF(N2313="GAGNÉ",O2313-M2313,IF(N2313="PERDU",-M2313,""))</f>
        <v/>
      </c>
      <c r="Q2313" s="26" t="str">
        <f t="shared" ref="Q2313:Q2376" si="184">IF(N2313="GAGNÉ",O2313-M2313+Q2312,IF(N2313="PERDU",Q2312-M2313,""))</f>
        <v/>
      </c>
    </row>
    <row r="2314" spans="5:17" x14ac:dyDescent="0.25">
      <c r="E2314" s="17">
        <v>2308</v>
      </c>
      <c r="F2314" s="17"/>
      <c r="G2314" s="40"/>
      <c r="H2314" s="43"/>
      <c r="I2314" s="20"/>
      <c r="J2314" s="17" t="s">
        <v>11</v>
      </c>
      <c r="K2314" s="23">
        <f t="shared" ca="1" si="180"/>
        <v>3.9835857367327119</v>
      </c>
      <c r="L2314" s="23"/>
      <c r="M2314" s="26" t="str">
        <f t="shared" si="181"/>
        <v/>
      </c>
      <c r="N2314" s="48"/>
      <c r="O2314" s="28" t="str">
        <f t="shared" si="182"/>
        <v/>
      </c>
      <c r="P2314" s="26" t="str">
        <f t="shared" si="183"/>
        <v/>
      </c>
      <c r="Q2314" s="26" t="str">
        <f t="shared" si="184"/>
        <v/>
      </c>
    </row>
    <row r="2315" spans="5:17" x14ac:dyDescent="0.25">
      <c r="E2315" s="17">
        <v>2309</v>
      </c>
      <c r="F2315" s="17"/>
      <c r="G2315" s="40"/>
      <c r="H2315" s="43"/>
      <c r="I2315" s="20"/>
      <c r="J2315" s="17" t="s">
        <v>11</v>
      </c>
      <c r="K2315" s="23">
        <f t="shared" ca="1" si="180"/>
        <v>3.3523290251715938</v>
      </c>
      <c r="L2315" s="23"/>
      <c r="M2315" s="26" t="str">
        <f t="shared" si="181"/>
        <v/>
      </c>
      <c r="N2315" s="48"/>
      <c r="O2315" s="28" t="str">
        <f t="shared" si="182"/>
        <v/>
      </c>
      <c r="P2315" s="26" t="str">
        <f t="shared" si="183"/>
        <v/>
      </c>
      <c r="Q2315" s="26" t="str">
        <f t="shared" si="184"/>
        <v/>
      </c>
    </row>
    <row r="2316" spans="5:17" x14ac:dyDescent="0.25">
      <c r="E2316" s="17">
        <v>2310</v>
      </c>
      <c r="F2316" s="17"/>
      <c r="G2316" s="40"/>
      <c r="H2316" s="43"/>
      <c r="I2316" s="20"/>
      <c r="J2316" s="17" t="s">
        <v>11</v>
      </c>
      <c r="K2316" s="23">
        <f t="shared" ca="1" si="180"/>
        <v>3.8513966962098052</v>
      </c>
      <c r="L2316" s="23"/>
      <c r="M2316" s="26" t="str">
        <f t="shared" si="181"/>
        <v/>
      </c>
      <c r="N2316" s="48"/>
      <c r="O2316" s="28" t="str">
        <f t="shared" si="182"/>
        <v/>
      </c>
      <c r="P2316" s="26" t="str">
        <f t="shared" si="183"/>
        <v/>
      </c>
      <c r="Q2316" s="26" t="str">
        <f t="shared" si="184"/>
        <v/>
      </c>
    </row>
    <row r="2317" spans="5:17" x14ac:dyDescent="0.25">
      <c r="E2317" s="17">
        <v>2311</v>
      </c>
      <c r="F2317" s="17"/>
      <c r="G2317" s="40"/>
      <c r="H2317" s="43"/>
      <c r="I2317" s="20"/>
      <c r="J2317" s="17" t="s">
        <v>11</v>
      </c>
      <c r="K2317" s="23">
        <f t="shared" ca="1" si="180"/>
        <v>3.715906243929664</v>
      </c>
      <c r="L2317" s="23"/>
      <c r="M2317" s="26" t="str">
        <f t="shared" si="181"/>
        <v/>
      </c>
      <c r="N2317" s="48"/>
      <c r="O2317" s="28" t="str">
        <f t="shared" si="182"/>
        <v/>
      </c>
      <c r="P2317" s="26" t="str">
        <f t="shared" si="183"/>
        <v/>
      </c>
      <c r="Q2317" s="26" t="str">
        <f t="shared" si="184"/>
        <v/>
      </c>
    </row>
    <row r="2318" spans="5:17" x14ac:dyDescent="0.25">
      <c r="E2318" s="17">
        <v>2312</v>
      </c>
      <c r="F2318" s="17"/>
      <c r="G2318" s="40"/>
      <c r="H2318" s="43"/>
      <c r="I2318" s="20"/>
      <c r="J2318" s="17" t="s">
        <v>11</v>
      </c>
      <c r="K2318" s="23">
        <f t="shared" ca="1" si="180"/>
        <v>3.7148849950871177</v>
      </c>
      <c r="L2318" s="23"/>
      <c r="M2318" s="26" t="str">
        <f t="shared" si="181"/>
        <v/>
      </c>
      <c r="N2318" s="48"/>
      <c r="O2318" s="28" t="str">
        <f t="shared" si="182"/>
        <v/>
      </c>
      <c r="P2318" s="26" t="str">
        <f t="shared" si="183"/>
        <v/>
      </c>
      <c r="Q2318" s="26" t="str">
        <f t="shared" si="184"/>
        <v/>
      </c>
    </row>
    <row r="2319" spans="5:17" x14ac:dyDescent="0.25">
      <c r="E2319" s="17">
        <v>2313</v>
      </c>
      <c r="F2319" s="17"/>
      <c r="G2319" s="40"/>
      <c r="H2319" s="43"/>
      <c r="I2319" s="20"/>
      <c r="J2319" s="17" t="s">
        <v>11</v>
      </c>
      <c r="K2319" s="23">
        <f t="shared" ca="1" si="180"/>
        <v>3.1104507792154883</v>
      </c>
      <c r="L2319" s="23"/>
      <c r="M2319" s="26" t="str">
        <f t="shared" si="181"/>
        <v/>
      </c>
      <c r="N2319" s="48"/>
      <c r="O2319" s="28" t="str">
        <f t="shared" si="182"/>
        <v/>
      </c>
      <c r="P2319" s="26" t="str">
        <f t="shared" si="183"/>
        <v/>
      </c>
      <c r="Q2319" s="26" t="str">
        <f t="shared" si="184"/>
        <v/>
      </c>
    </row>
    <row r="2320" spans="5:17" x14ac:dyDescent="0.25">
      <c r="E2320" s="17">
        <v>2314</v>
      </c>
      <c r="F2320" s="17"/>
      <c r="G2320" s="40"/>
      <c r="H2320" s="43"/>
      <c r="I2320" s="20"/>
      <c r="J2320" s="17" t="s">
        <v>11</v>
      </c>
      <c r="K2320" s="23">
        <f t="shared" ca="1" si="180"/>
        <v>4.1964840869742197</v>
      </c>
      <c r="L2320" s="23"/>
      <c r="M2320" s="26" t="str">
        <f t="shared" si="181"/>
        <v/>
      </c>
      <c r="N2320" s="48"/>
      <c r="O2320" s="28" t="str">
        <f t="shared" si="182"/>
        <v/>
      </c>
      <c r="P2320" s="26" t="str">
        <f t="shared" si="183"/>
        <v/>
      </c>
      <c r="Q2320" s="26" t="str">
        <f t="shared" si="184"/>
        <v/>
      </c>
    </row>
    <row r="2321" spans="5:17" x14ac:dyDescent="0.25">
      <c r="E2321" s="17">
        <v>2315</v>
      </c>
      <c r="F2321" s="17"/>
      <c r="G2321" s="40"/>
      <c r="H2321" s="43"/>
      <c r="I2321" s="20"/>
      <c r="J2321" s="17" t="s">
        <v>11</v>
      </c>
      <c r="K2321" s="23">
        <f t="shared" ca="1" si="180"/>
        <v>4.4867156414064251</v>
      </c>
      <c r="L2321" s="23"/>
      <c r="M2321" s="26" t="str">
        <f t="shared" si="181"/>
        <v/>
      </c>
      <c r="N2321" s="48"/>
      <c r="O2321" s="28" t="str">
        <f t="shared" si="182"/>
        <v/>
      </c>
      <c r="P2321" s="26" t="str">
        <f t="shared" si="183"/>
        <v/>
      </c>
      <c r="Q2321" s="26" t="str">
        <f t="shared" si="184"/>
        <v/>
      </c>
    </row>
    <row r="2322" spans="5:17" x14ac:dyDescent="0.25">
      <c r="E2322" s="17">
        <v>2316</v>
      </c>
      <c r="F2322" s="17"/>
      <c r="G2322" s="40"/>
      <c r="H2322" s="43"/>
      <c r="I2322" s="20"/>
      <c r="J2322" s="17" t="s">
        <v>11</v>
      </c>
      <c r="K2322" s="23">
        <f t="shared" ca="1" si="180"/>
        <v>2.9582964038822195</v>
      </c>
      <c r="L2322" s="23"/>
      <c r="M2322" s="26" t="str">
        <f t="shared" si="181"/>
        <v/>
      </c>
      <c r="N2322" s="48"/>
      <c r="O2322" s="28" t="str">
        <f t="shared" si="182"/>
        <v/>
      </c>
      <c r="P2322" s="26" t="str">
        <f t="shared" si="183"/>
        <v/>
      </c>
      <c r="Q2322" s="26" t="str">
        <f t="shared" si="184"/>
        <v/>
      </c>
    </row>
    <row r="2323" spans="5:17" x14ac:dyDescent="0.25">
      <c r="E2323" s="17">
        <v>2317</v>
      </c>
      <c r="F2323" s="17"/>
      <c r="G2323" s="40"/>
      <c r="H2323" s="43"/>
      <c r="I2323" s="20"/>
      <c r="J2323" s="17" t="s">
        <v>11</v>
      </c>
      <c r="K2323" s="23">
        <f t="shared" ca="1" si="180"/>
        <v>3.1780250643784331</v>
      </c>
      <c r="L2323" s="23"/>
      <c r="M2323" s="26" t="str">
        <f t="shared" si="181"/>
        <v/>
      </c>
      <c r="N2323" s="48"/>
      <c r="O2323" s="28" t="str">
        <f t="shared" si="182"/>
        <v/>
      </c>
      <c r="P2323" s="26" t="str">
        <f t="shared" si="183"/>
        <v/>
      </c>
      <c r="Q2323" s="26" t="str">
        <f t="shared" si="184"/>
        <v/>
      </c>
    </row>
    <row r="2324" spans="5:17" x14ac:dyDescent="0.25">
      <c r="E2324" s="17">
        <v>2318</v>
      </c>
      <c r="F2324" s="17"/>
      <c r="G2324" s="40"/>
      <c r="H2324" s="43"/>
      <c r="I2324" s="20"/>
      <c r="J2324" s="17" t="s">
        <v>11</v>
      </c>
      <c r="K2324" s="23">
        <f t="shared" ca="1" si="180"/>
        <v>4.1767175955686886</v>
      </c>
      <c r="L2324" s="23"/>
      <c r="M2324" s="26" t="str">
        <f t="shared" si="181"/>
        <v/>
      </c>
      <c r="N2324" s="48"/>
      <c r="O2324" s="28" t="str">
        <f t="shared" si="182"/>
        <v/>
      </c>
      <c r="P2324" s="26" t="str">
        <f t="shared" si="183"/>
        <v/>
      </c>
      <c r="Q2324" s="26" t="str">
        <f t="shared" si="184"/>
        <v/>
      </c>
    </row>
    <row r="2325" spans="5:17" x14ac:dyDescent="0.25">
      <c r="E2325" s="17">
        <v>2319</v>
      </c>
      <c r="F2325" s="17"/>
      <c r="G2325" s="40"/>
      <c r="H2325" s="43"/>
      <c r="I2325" s="20"/>
      <c r="J2325" s="17" t="s">
        <v>11</v>
      </c>
      <c r="K2325" s="23">
        <f t="shared" ca="1" si="180"/>
        <v>4.0960843833546745</v>
      </c>
      <c r="L2325" s="23"/>
      <c r="M2325" s="26" t="str">
        <f t="shared" si="181"/>
        <v/>
      </c>
      <c r="N2325" s="48"/>
      <c r="O2325" s="28" t="str">
        <f t="shared" si="182"/>
        <v/>
      </c>
      <c r="P2325" s="26" t="str">
        <f t="shared" si="183"/>
        <v/>
      </c>
      <c r="Q2325" s="26" t="str">
        <f t="shared" si="184"/>
        <v/>
      </c>
    </row>
    <row r="2326" spans="5:17" x14ac:dyDescent="0.25">
      <c r="E2326" s="17">
        <v>2320</v>
      </c>
      <c r="F2326" s="17"/>
      <c r="G2326" s="40"/>
      <c r="H2326" s="43"/>
      <c r="I2326" s="20"/>
      <c r="J2326" s="17" t="s">
        <v>11</v>
      </c>
      <c r="K2326" s="23">
        <f t="shared" ca="1" si="180"/>
        <v>3.4095996717290502</v>
      </c>
      <c r="L2326" s="23"/>
      <c r="M2326" s="26" t="str">
        <f t="shared" si="181"/>
        <v/>
      </c>
      <c r="N2326" s="48"/>
      <c r="O2326" s="28" t="str">
        <f t="shared" si="182"/>
        <v/>
      </c>
      <c r="P2326" s="26" t="str">
        <f t="shared" si="183"/>
        <v/>
      </c>
      <c r="Q2326" s="26" t="str">
        <f t="shared" si="184"/>
        <v/>
      </c>
    </row>
    <row r="2327" spans="5:17" x14ac:dyDescent="0.25">
      <c r="E2327" s="17">
        <v>2321</v>
      </c>
      <c r="F2327" s="17"/>
      <c r="G2327" s="40"/>
      <c r="H2327" s="43"/>
      <c r="I2327" s="20"/>
      <c r="J2327" s="17" t="s">
        <v>11</v>
      </c>
      <c r="K2327" s="23">
        <f t="shared" ca="1" si="180"/>
        <v>3.2386687210579543</v>
      </c>
      <c r="L2327" s="23"/>
      <c r="M2327" s="26" t="str">
        <f t="shared" si="181"/>
        <v/>
      </c>
      <c r="N2327" s="48"/>
      <c r="O2327" s="28" t="str">
        <f t="shared" si="182"/>
        <v/>
      </c>
      <c r="P2327" s="26" t="str">
        <f t="shared" si="183"/>
        <v/>
      </c>
      <c r="Q2327" s="26" t="str">
        <f t="shared" si="184"/>
        <v/>
      </c>
    </row>
    <row r="2328" spans="5:17" x14ac:dyDescent="0.25">
      <c r="E2328" s="17">
        <v>2322</v>
      </c>
      <c r="F2328" s="17"/>
      <c r="G2328" s="40"/>
      <c r="H2328" s="43"/>
      <c r="I2328" s="20"/>
      <c r="J2328" s="17" t="s">
        <v>11</v>
      </c>
      <c r="K2328" s="23">
        <f t="shared" ca="1" si="180"/>
        <v>4.1037222041760364</v>
      </c>
      <c r="L2328" s="23"/>
      <c r="M2328" s="26" t="str">
        <f t="shared" si="181"/>
        <v/>
      </c>
      <c r="N2328" s="48"/>
      <c r="O2328" s="28" t="str">
        <f t="shared" si="182"/>
        <v/>
      </c>
      <c r="P2328" s="26" t="str">
        <f t="shared" si="183"/>
        <v/>
      </c>
      <c r="Q2328" s="26" t="str">
        <f t="shared" si="184"/>
        <v/>
      </c>
    </row>
    <row r="2329" spans="5:17" x14ac:dyDescent="0.25">
      <c r="E2329" s="17">
        <v>2323</v>
      </c>
      <c r="F2329" s="17"/>
      <c r="G2329" s="40"/>
      <c r="H2329" s="43"/>
      <c r="I2329" s="20"/>
      <c r="J2329" s="17" t="s">
        <v>11</v>
      </c>
      <c r="K2329" s="23">
        <f t="shared" ca="1" si="180"/>
        <v>4.2215946324543534</v>
      </c>
      <c r="L2329" s="23"/>
      <c r="M2329" s="26" t="str">
        <f t="shared" si="181"/>
        <v/>
      </c>
      <c r="N2329" s="48"/>
      <c r="O2329" s="28" t="str">
        <f t="shared" si="182"/>
        <v/>
      </c>
      <c r="P2329" s="26" t="str">
        <f t="shared" si="183"/>
        <v/>
      </c>
      <c r="Q2329" s="26" t="str">
        <f t="shared" si="184"/>
        <v/>
      </c>
    </row>
    <row r="2330" spans="5:17" x14ac:dyDescent="0.25">
      <c r="E2330" s="17">
        <v>2324</v>
      </c>
      <c r="F2330" s="17"/>
      <c r="G2330" s="40"/>
      <c r="H2330" s="43"/>
      <c r="I2330" s="20"/>
      <c r="J2330" s="17" t="s">
        <v>11</v>
      </c>
      <c r="K2330" s="23">
        <f t="shared" ca="1" si="180"/>
        <v>3.5028867701633075</v>
      </c>
      <c r="L2330" s="23"/>
      <c r="M2330" s="26" t="str">
        <f t="shared" si="181"/>
        <v/>
      </c>
      <c r="N2330" s="48"/>
      <c r="O2330" s="28" t="str">
        <f t="shared" si="182"/>
        <v/>
      </c>
      <c r="P2330" s="26" t="str">
        <f t="shared" si="183"/>
        <v/>
      </c>
      <c r="Q2330" s="26" t="str">
        <f t="shared" si="184"/>
        <v/>
      </c>
    </row>
    <row r="2331" spans="5:17" x14ac:dyDescent="0.25">
      <c r="E2331" s="17">
        <v>2325</v>
      </c>
      <c r="F2331" s="17"/>
      <c r="G2331" s="40"/>
      <c r="H2331" s="43"/>
      <c r="I2331" s="20"/>
      <c r="J2331" s="17" t="s">
        <v>11</v>
      </c>
      <c r="K2331" s="23">
        <f t="shared" ca="1" si="180"/>
        <v>3.5978481371341626</v>
      </c>
      <c r="L2331" s="23"/>
      <c r="M2331" s="26" t="str">
        <f t="shared" si="181"/>
        <v/>
      </c>
      <c r="N2331" s="48"/>
      <c r="O2331" s="28" t="str">
        <f t="shared" si="182"/>
        <v/>
      </c>
      <c r="P2331" s="26" t="str">
        <f t="shared" si="183"/>
        <v/>
      </c>
      <c r="Q2331" s="26" t="str">
        <f t="shared" si="184"/>
        <v/>
      </c>
    </row>
    <row r="2332" spans="5:17" x14ac:dyDescent="0.25">
      <c r="E2332" s="17">
        <v>2326</v>
      </c>
      <c r="F2332" s="17"/>
      <c r="G2332" s="40"/>
      <c r="H2332" s="43"/>
      <c r="I2332" s="20"/>
      <c r="J2332" s="17" t="s">
        <v>11</v>
      </c>
      <c r="K2332" s="23">
        <f t="shared" ca="1" si="180"/>
        <v>4.2305230607946172</v>
      </c>
      <c r="L2332" s="23"/>
      <c r="M2332" s="26" t="str">
        <f t="shared" si="181"/>
        <v/>
      </c>
      <c r="N2332" s="48"/>
      <c r="O2332" s="28" t="str">
        <f t="shared" si="182"/>
        <v/>
      </c>
      <c r="P2332" s="26" t="str">
        <f t="shared" si="183"/>
        <v/>
      </c>
      <c r="Q2332" s="26" t="str">
        <f t="shared" si="184"/>
        <v/>
      </c>
    </row>
    <row r="2333" spans="5:17" x14ac:dyDescent="0.25">
      <c r="E2333" s="17">
        <v>2327</v>
      </c>
      <c r="F2333" s="17"/>
      <c r="G2333" s="40"/>
      <c r="H2333" s="43"/>
      <c r="I2333" s="20"/>
      <c r="J2333" s="17" t="s">
        <v>11</v>
      </c>
      <c r="K2333" s="23">
        <f t="shared" ca="1" si="180"/>
        <v>2.8612698783637436</v>
      </c>
      <c r="L2333" s="23"/>
      <c r="M2333" s="26" t="str">
        <f t="shared" si="181"/>
        <v/>
      </c>
      <c r="N2333" s="48"/>
      <c r="O2333" s="28" t="str">
        <f t="shared" si="182"/>
        <v/>
      </c>
      <c r="P2333" s="26" t="str">
        <f t="shared" si="183"/>
        <v/>
      </c>
      <c r="Q2333" s="26" t="str">
        <f t="shared" si="184"/>
        <v/>
      </c>
    </row>
    <row r="2334" spans="5:17" x14ac:dyDescent="0.25">
      <c r="E2334" s="17">
        <v>2328</v>
      </c>
      <c r="F2334" s="17"/>
      <c r="G2334" s="40"/>
      <c r="H2334" s="43"/>
      <c r="I2334" s="20"/>
      <c r="J2334" s="17" t="s">
        <v>11</v>
      </c>
      <c r="K2334" s="23">
        <f t="shared" ca="1" si="180"/>
        <v>4.382265261742738</v>
      </c>
      <c r="L2334" s="23"/>
      <c r="M2334" s="26" t="str">
        <f t="shared" si="181"/>
        <v/>
      </c>
      <c r="N2334" s="48"/>
      <c r="O2334" s="28" t="str">
        <f t="shared" si="182"/>
        <v/>
      </c>
      <c r="P2334" s="26" t="str">
        <f t="shared" si="183"/>
        <v/>
      </c>
      <c r="Q2334" s="26" t="str">
        <f t="shared" si="184"/>
        <v/>
      </c>
    </row>
    <row r="2335" spans="5:17" x14ac:dyDescent="0.25">
      <c r="E2335" s="17">
        <v>2329</v>
      </c>
      <c r="F2335" s="17"/>
      <c r="G2335" s="40"/>
      <c r="H2335" s="43"/>
      <c r="I2335" s="20"/>
      <c r="J2335" s="17" t="s">
        <v>11</v>
      </c>
      <c r="K2335" s="23">
        <f t="shared" ca="1" si="180"/>
        <v>4.3335490164350343</v>
      </c>
      <c r="L2335" s="23"/>
      <c r="M2335" s="26" t="str">
        <f t="shared" si="181"/>
        <v/>
      </c>
      <c r="N2335" s="48"/>
      <c r="O2335" s="28" t="str">
        <f t="shared" si="182"/>
        <v/>
      </c>
      <c r="P2335" s="26" t="str">
        <f t="shared" si="183"/>
        <v/>
      </c>
      <c r="Q2335" s="26" t="str">
        <f t="shared" si="184"/>
        <v/>
      </c>
    </row>
    <row r="2336" spans="5:17" x14ac:dyDescent="0.25">
      <c r="E2336" s="17">
        <v>2330</v>
      </c>
      <c r="F2336" s="17"/>
      <c r="G2336" s="40"/>
      <c r="H2336" s="43"/>
      <c r="I2336" s="20"/>
      <c r="J2336" s="17" t="s">
        <v>11</v>
      </c>
      <c r="K2336" s="23">
        <f t="shared" ca="1" si="180"/>
        <v>3.6730222844111444</v>
      </c>
      <c r="L2336" s="23"/>
      <c r="M2336" s="26" t="str">
        <f t="shared" si="181"/>
        <v/>
      </c>
      <c r="N2336" s="48"/>
      <c r="O2336" s="28" t="str">
        <f t="shared" si="182"/>
        <v/>
      </c>
      <c r="P2336" s="26" t="str">
        <f t="shared" si="183"/>
        <v/>
      </c>
      <c r="Q2336" s="26" t="str">
        <f t="shared" si="184"/>
        <v/>
      </c>
    </row>
    <row r="2337" spans="5:17" x14ac:dyDescent="0.25">
      <c r="E2337" s="17">
        <v>2331</v>
      </c>
      <c r="F2337" s="17"/>
      <c r="G2337" s="40"/>
      <c r="H2337" s="43"/>
      <c r="I2337" s="20"/>
      <c r="J2337" s="17" t="s">
        <v>11</v>
      </c>
      <c r="K2337" s="23">
        <f t="shared" ca="1" si="180"/>
        <v>4.5059928998933634</v>
      </c>
      <c r="L2337" s="23"/>
      <c r="M2337" s="26" t="str">
        <f t="shared" si="181"/>
        <v/>
      </c>
      <c r="N2337" s="48"/>
      <c r="O2337" s="28" t="str">
        <f t="shared" si="182"/>
        <v/>
      </c>
      <c r="P2337" s="26" t="str">
        <f t="shared" si="183"/>
        <v/>
      </c>
      <c r="Q2337" s="26" t="str">
        <f t="shared" si="184"/>
        <v/>
      </c>
    </row>
    <row r="2338" spans="5:17" x14ac:dyDescent="0.25">
      <c r="E2338" s="17">
        <v>2332</v>
      </c>
      <c r="F2338" s="17"/>
      <c r="G2338" s="40"/>
      <c r="H2338" s="43"/>
      <c r="I2338" s="20"/>
      <c r="J2338" s="17" t="s">
        <v>11</v>
      </c>
      <c r="K2338" s="23">
        <f t="shared" ca="1" si="180"/>
        <v>3.3016030104138263</v>
      </c>
      <c r="L2338" s="23"/>
      <c r="M2338" s="26" t="str">
        <f t="shared" si="181"/>
        <v/>
      </c>
      <c r="N2338" s="48"/>
      <c r="O2338" s="28" t="str">
        <f t="shared" si="182"/>
        <v/>
      </c>
      <c r="P2338" s="26" t="str">
        <f t="shared" si="183"/>
        <v/>
      </c>
      <c r="Q2338" s="26" t="str">
        <f t="shared" si="184"/>
        <v/>
      </c>
    </row>
    <row r="2339" spans="5:17" x14ac:dyDescent="0.25">
      <c r="E2339" s="17">
        <v>2333</v>
      </c>
      <c r="F2339" s="17"/>
      <c r="G2339" s="40"/>
      <c r="H2339" s="43"/>
      <c r="I2339" s="20"/>
      <c r="J2339" s="17" t="s">
        <v>11</v>
      </c>
      <c r="K2339" s="23">
        <f t="shared" ca="1" si="180"/>
        <v>3.0645077517601789</v>
      </c>
      <c r="L2339" s="23"/>
      <c r="M2339" s="26" t="str">
        <f t="shared" si="181"/>
        <v/>
      </c>
      <c r="N2339" s="48"/>
      <c r="O2339" s="28" t="str">
        <f t="shared" si="182"/>
        <v/>
      </c>
      <c r="P2339" s="26" t="str">
        <f t="shared" si="183"/>
        <v/>
      </c>
      <c r="Q2339" s="26" t="str">
        <f t="shared" si="184"/>
        <v/>
      </c>
    </row>
    <row r="2340" spans="5:17" x14ac:dyDescent="0.25">
      <c r="E2340" s="17">
        <v>2334</v>
      </c>
      <c r="F2340" s="17"/>
      <c r="G2340" s="40"/>
      <c r="H2340" s="43"/>
      <c r="I2340" s="20"/>
      <c r="J2340" s="17" t="s">
        <v>11</v>
      </c>
      <c r="K2340" s="23">
        <f t="shared" ca="1" si="180"/>
        <v>3.2833072338868385</v>
      </c>
      <c r="L2340" s="23"/>
      <c r="M2340" s="26" t="str">
        <f t="shared" si="181"/>
        <v/>
      </c>
      <c r="N2340" s="48"/>
      <c r="O2340" s="28" t="str">
        <f t="shared" si="182"/>
        <v/>
      </c>
      <c r="P2340" s="26" t="str">
        <f t="shared" si="183"/>
        <v/>
      </c>
      <c r="Q2340" s="26" t="str">
        <f t="shared" si="184"/>
        <v/>
      </c>
    </row>
    <row r="2341" spans="5:17" x14ac:dyDescent="0.25">
      <c r="E2341" s="17">
        <v>2335</v>
      </c>
      <c r="F2341" s="17"/>
      <c r="G2341" s="40"/>
      <c r="H2341" s="43"/>
      <c r="I2341" s="20"/>
      <c r="J2341" s="17" t="s">
        <v>11</v>
      </c>
      <c r="K2341" s="23">
        <f t="shared" ca="1" si="180"/>
        <v>3.1904058843218936</v>
      </c>
      <c r="L2341" s="23"/>
      <c r="M2341" s="26" t="str">
        <f t="shared" si="181"/>
        <v/>
      </c>
      <c r="N2341" s="48"/>
      <c r="O2341" s="28" t="str">
        <f t="shared" si="182"/>
        <v/>
      </c>
      <c r="P2341" s="26" t="str">
        <f t="shared" si="183"/>
        <v/>
      </c>
      <c r="Q2341" s="26" t="str">
        <f t="shared" si="184"/>
        <v/>
      </c>
    </row>
    <row r="2342" spans="5:17" x14ac:dyDescent="0.25">
      <c r="E2342" s="17">
        <v>2336</v>
      </c>
      <c r="F2342" s="17"/>
      <c r="G2342" s="40"/>
      <c r="H2342" s="43"/>
      <c r="I2342" s="20"/>
      <c r="J2342" s="17" t="s">
        <v>11</v>
      </c>
      <c r="K2342" s="23">
        <f t="shared" ca="1" si="180"/>
        <v>4.4787784806873736</v>
      </c>
      <c r="L2342" s="23"/>
      <c r="M2342" s="26" t="str">
        <f t="shared" si="181"/>
        <v/>
      </c>
      <c r="N2342" s="48"/>
      <c r="O2342" s="28" t="str">
        <f t="shared" si="182"/>
        <v/>
      </c>
      <c r="P2342" s="26" t="str">
        <f t="shared" si="183"/>
        <v/>
      </c>
      <c r="Q2342" s="26" t="str">
        <f t="shared" si="184"/>
        <v/>
      </c>
    </row>
    <row r="2343" spans="5:17" x14ac:dyDescent="0.25">
      <c r="E2343" s="17">
        <v>2337</v>
      </c>
      <c r="F2343" s="17"/>
      <c r="G2343" s="40"/>
      <c r="H2343" s="43"/>
      <c r="I2343" s="20"/>
      <c r="J2343" s="17" t="s">
        <v>11</v>
      </c>
      <c r="K2343" s="23">
        <f t="shared" ca="1" si="180"/>
        <v>3.5487862922449174</v>
      </c>
      <c r="L2343" s="23"/>
      <c r="M2343" s="26" t="str">
        <f t="shared" si="181"/>
        <v/>
      </c>
      <c r="N2343" s="48"/>
      <c r="O2343" s="28" t="str">
        <f t="shared" si="182"/>
        <v/>
      </c>
      <c r="P2343" s="26" t="str">
        <f t="shared" si="183"/>
        <v/>
      </c>
      <c r="Q2343" s="26" t="str">
        <f t="shared" si="184"/>
        <v/>
      </c>
    </row>
    <row r="2344" spans="5:17" x14ac:dyDescent="0.25">
      <c r="E2344" s="17">
        <v>2338</v>
      </c>
      <c r="F2344" s="17"/>
      <c r="G2344" s="40"/>
      <c r="H2344" s="43"/>
      <c r="I2344" s="20"/>
      <c r="J2344" s="17" t="s">
        <v>11</v>
      </c>
      <c r="K2344" s="23">
        <f t="shared" ca="1" si="180"/>
        <v>3.1298361525960892</v>
      </c>
      <c r="L2344" s="23"/>
      <c r="M2344" s="26" t="str">
        <f t="shared" si="181"/>
        <v/>
      </c>
      <c r="N2344" s="48"/>
      <c r="O2344" s="28" t="str">
        <f t="shared" si="182"/>
        <v/>
      </c>
      <c r="P2344" s="26" t="str">
        <f t="shared" si="183"/>
        <v/>
      </c>
      <c r="Q2344" s="26" t="str">
        <f t="shared" si="184"/>
        <v/>
      </c>
    </row>
    <row r="2345" spans="5:17" x14ac:dyDescent="0.25">
      <c r="E2345" s="17">
        <v>2339</v>
      </c>
      <c r="F2345" s="17"/>
      <c r="G2345" s="40"/>
      <c r="H2345" s="43"/>
      <c r="I2345" s="20"/>
      <c r="J2345" s="17" t="s">
        <v>11</v>
      </c>
      <c r="K2345" s="23">
        <f t="shared" ca="1" si="180"/>
        <v>2.7655788365234817</v>
      </c>
      <c r="L2345" s="23"/>
      <c r="M2345" s="26" t="str">
        <f t="shared" si="181"/>
        <v/>
      </c>
      <c r="N2345" s="48"/>
      <c r="O2345" s="28" t="str">
        <f t="shared" si="182"/>
        <v/>
      </c>
      <c r="P2345" s="26" t="str">
        <f t="shared" si="183"/>
        <v/>
      </c>
      <c r="Q2345" s="26" t="str">
        <f t="shared" si="184"/>
        <v/>
      </c>
    </row>
    <row r="2346" spans="5:17" x14ac:dyDescent="0.25">
      <c r="E2346" s="17">
        <v>2340</v>
      </c>
      <c r="F2346" s="17"/>
      <c r="G2346" s="40"/>
      <c r="H2346" s="43"/>
      <c r="I2346" s="20"/>
      <c r="J2346" s="17" t="s">
        <v>11</v>
      </c>
      <c r="K2346" s="23">
        <f t="shared" ca="1" si="180"/>
        <v>3.5755309323268638</v>
      </c>
      <c r="L2346" s="23"/>
      <c r="M2346" s="26" t="str">
        <f t="shared" si="181"/>
        <v/>
      </c>
      <c r="N2346" s="48"/>
      <c r="O2346" s="28" t="str">
        <f t="shared" si="182"/>
        <v/>
      </c>
      <c r="P2346" s="26" t="str">
        <f t="shared" si="183"/>
        <v/>
      </c>
      <c r="Q2346" s="26" t="str">
        <f t="shared" si="184"/>
        <v/>
      </c>
    </row>
    <row r="2347" spans="5:17" x14ac:dyDescent="0.25">
      <c r="E2347" s="17">
        <v>2341</v>
      </c>
      <c r="F2347" s="17"/>
      <c r="G2347" s="40"/>
      <c r="H2347" s="43"/>
      <c r="I2347" s="20"/>
      <c r="J2347" s="17" t="s">
        <v>11</v>
      </c>
      <c r="K2347" s="23">
        <f t="shared" ref="K2347:K2410" ca="1" si="185">2.75+RAND()*(4.6-2.75)</f>
        <v>3.1942481069257287</v>
      </c>
      <c r="L2347" s="23"/>
      <c r="M2347" s="26" t="str">
        <f t="shared" si="181"/>
        <v/>
      </c>
      <c r="N2347" s="48"/>
      <c r="O2347" s="28" t="str">
        <f t="shared" si="182"/>
        <v/>
      </c>
      <c r="P2347" s="26" t="str">
        <f t="shared" si="183"/>
        <v/>
      </c>
      <c r="Q2347" s="26" t="str">
        <f t="shared" si="184"/>
        <v/>
      </c>
    </row>
    <row r="2348" spans="5:17" x14ac:dyDescent="0.25">
      <c r="E2348" s="17">
        <v>2342</v>
      </c>
      <c r="F2348" s="17"/>
      <c r="G2348" s="40"/>
      <c r="H2348" s="43"/>
      <c r="I2348" s="20"/>
      <c r="J2348" s="17" t="s">
        <v>11</v>
      </c>
      <c r="K2348" s="23">
        <f t="shared" ca="1" si="185"/>
        <v>4.1578399315991232</v>
      </c>
      <c r="L2348" s="23"/>
      <c r="M2348" s="26" t="str">
        <f t="shared" si="181"/>
        <v/>
      </c>
      <c r="N2348" s="48"/>
      <c r="O2348" s="28" t="str">
        <f t="shared" si="182"/>
        <v/>
      </c>
      <c r="P2348" s="26" t="str">
        <f t="shared" si="183"/>
        <v/>
      </c>
      <c r="Q2348" s="26" t="str">
        <f t="shared" si="184"/>
        <v/>
      </c>
    </row>
    <row r="2349" spans="5:17" x14ac:dyDescent="0.25">
      <c r="E2349" s="17">
        <v>2343</v>
      </c>
      <c r="F2349" s="17"/>
      <c r="G2349" s="40"/>
      <c r="H2349" s="43"/>
      <c r="I2349" s="20"/>
      <c r="J2349" s="17" t="s">
        <v>11</v>
      </c>
      <c r="K2349" s="23">
        <f t="shared" ca="1" si="185"/>
        <v>3.6138542252556225</v>
      </c>
      <c r="L2349" s="23"/>
      <c r="M2349" s="26" t="str">
        <f t="shared" si="181"/>
        <v/>
      </c>
      <c r="N2349" s="48"/>
      <c r="O2349" s="28" t="str">
        <f t="shared" si="182"/>
        <v/>
      </c>
      <c r="P2349" s="26" t="str">
        <f t="shared" si="183"/>
        <v/>
      </c>
      <c r="Q2349" s="26" t="str">
        <f t="shared" si="184"/>
        <v/>
      </c>
    </row>
    <row r="2350" spans="5:17" x14ac:dyDescent="0.25">
      <c r="E2350" s="17">
        <v>2344</v>
      </c>
      <c r="F2350" s="17"/>
      <c r="G2350" s="40"/>
      <c r="H2350" s="43"/>
      <c r="I2350" s="20"/>
      <c r="J2350" s="17" t="s">
        <v>11</v>
      </c>
      <c r="K2350" s="23">
        <f t="shared" ca="1" si="185"/>
        <v>4.0277802943918539</v>
      </c>
      <c r="L2350" s="23"/>
      <c r="M2350" s="26" t="str">
        <f t="shared" si="181"/>
        <v/>
      </c>
      <c r="N2350" s="48"/>
      <c r="O2350" s="28" t="str">
        <f t="shared" si="182"/>
        <v/>
      </c>
      <c r="P2350" s="26" t="str">
        <f t="shared" si="183"/>
        <v/>
      </c>
      <c r="Q2350" s="26" t="str">
        <f t="shared" si="184"/>
        <v/>
      </c>
    </row>
    <row r="2351" spans="5:17" x14ac:dyDescent="0.25">
      <c r="E2351" s="17">
        <v>2345</v>
      </c>
      <c r="F2351" s="17"/>
      <c r="G2351" s="40"/>
      <c r="H2351" s="43"/>
      <c r="I2351" s="20"/>
      <c r="J2351" s="17" t="s">
        <v>11</v>
      </c>
      <c r="K2351" s="23">
        <f t="shared" ca="1" si="185"/>
        <v>2.9615776355526569</v>
      </c>
      <c r="L2351" s="23"/>
      <c r="M2351" s="26" t="str">
        <f t="shared" si="181"/>
        <v/>
      </c>
      <c r="N2351" s="48"/>
      <c r="O2351" s="28" t="str">
        <f t="shared" si="182"/>
        <v/>
      </c>
      <c r="P2351" s="26" t="str">
        <f t="shared" si="183"/>
        <v/>
      </c>
      <c r="Q2351" s="26" t="str">
        <f t="shared" si="184"/>
        <v/>
      </c>
    </row>
    <row r="2352" spans="5:17" x14ac:dyDescent="0.25">
      <c r="E2352" s="17">
        <v>2346</v>
      </c>
      <c r="F2352" s="17"/>
      <c r="G2352" s="40"/>
      <c r="H2352" s="43"/>
      <c r="I2352" s="20"/>
      <c r="J2352" s="17" t="s">
        <v>11</v>
      </c>
      <c r="K2352" s="23">
        <f t="shared" ca="1" si="185"/>
        <v>3.7555069253407325</v>
      </c>
      <c r="L2352" s="23"/>
      <c r="M2352" s="26" t="str">
        <f t="shared" si="181"/>
        <v/>
      </c>
      <c r="N2352" s="48"/>
      <c r="O2352" s="28" t="str">
        <f t="shared" si="182"/>
        <v/>
      </c>
      <c r="P2352" s="26" t="str">
        <f t="shared" si="183"/>
        <v/>
      </c>
      <c r="Q2352" s="26" t="str">
        <f t="shared" si="184"/>
        <v/>
      </c>
    </row>
    <row r="2353" spans="5:17" x14ac:dyDescent="0.25">
      <c r="E2353" s="17">
        <v>2347</v>
      </c>
      <c r="F2353" s="17"/>
      <c r="G2353" s="40"/>
      <c r="H2353" s="43"/>
      <c r="I2353" s="20"/>
      <c r="J2353" s="17" t="s">
        <v>11</v>
      </c>
      <c r="K2353" s="23">
        <f t="shared" ca="1" si="185"/>
        <v>4.0740868334463407</v>
      </c>
      <c r="L2353" s="23"/>
      <c r="M2353" s="26" t="str">
        <f t="shared" si="181"/>
        <v/>
      </c>
      <c r="N2353" s="48"/>
      <c r="O2353" s="28" t="str">
        <f t="shared" si="182"/>
        <v/>
      </c>
      <c r="P2353" s="26" t="str">
        <f t="shared" si="183"/>
        <v/>
      </c>
      <c r="Q2353" s="26" t="str">
        <f t="shared" si="184"/>
        <v/>
      </c>
    </row>
    <row r="2354" spans="5:17" x14ac:dyDescent="0.25">
      <c r="E2354" s="17">
        <v>2348</v>
      </c>
      <c r="F2354" s="17"/>
      <c r="G2354" s="40"/>
      <c r="H2354" s="43"/>
      <c r="I2354" s="20"/>
      <c r="J2354" s="17" t="s">
        <v>11</v>
      </c>
      <c r="K2354" s="23">
        <f t="shared" ca="1" si="185"/>
        <v>2.92203407088647</v>
      </c>
      <c r="L2354" s="23"/>
      <c r="M2354" s="26" t="str">
        <f t="shared" si="181"/>
        <v/>
      </c>
      <c r="N2354" s="48"/>
      <c r="O2354" s="28" t="str">
        <f t="shared" si="182"/>
        <v/>
      </c>
      <c r="P2354" s="26" t="str">
        <f t="shared" si="183"/>
        <v/>
      </c>
      <c r="Q2354" s="26" t="str">
        <f t="shared" si="184"/>
        <v/>
      </c>
    </row>
    <row r="2355" spans="5:17" x14ac:dyDescent="0.25">
      <c r="E2355" s="17">
        <v>2349</v>
      </c>
      <c r="F2355" s="17"/>
      <c r="G2355" s="40"/>
      <c r="H2355" s="43"/>
      <c r="I2355" s="20"/>
      <c r="J2355" s="17" t="s">
        <v>11</v>
      </c>
      <c r="K2355" s="23">
        <f t="shared" ca="1" si="185"/>
        <v>3.0689091956168593</v>
      </c>
      <c r="L2355" s="23"/>
      <c r="M2355" s="26" t="str">
        <f t="shared" si="181"/>
        <v/>
      </c>
      <c r="N2355" s="48"/>
      <c r="O2355" s="28" t="str">
        <f t="shared" si="182"/>
        <v/>
      </c>
      <c r="P2355" s="26" t="str">
        <f t="shared" si="183"/>
        <v/>
      </c>
      <c r="Q2355" s="26" t="str">
        <f t="shared" si="184"/>
        <v/>
      </c>
    </row>
    <row r="2356" spans="5:17" x14ac:dyDescent="0.25">
      <c r="E2356" s="17">
        <v>2350</v>
      </c>
      <c r="F2356" s="17"/>
      <c r="G2356" s="40"/>
      <c r="H2356" s="43"/>
      <c r="I2356" s="20"/>
      <c r="J2356" s="17" t="s">
        <v>11</v>
      </c>
      <c r="K2356" s="23">
        <f t="shared" ca="1" si="185"/>
        <v>3.6521286267379787</v>
      </c>
      <c r="L2356" s="23"/>
      <c r="M2356" s="26" t="str">
        <f t="shared" si="181"/>
        <v/>
      </c>
      <c r="N2356" s="48"/>
      <c r="O2356" s="28" t="str">
        <f t="shared" si="182"/>
        <v/>
      </c>
      <c r="P2356" s="26" t="str">
        <f t="shared" si="183"/>
        <v/>
      </c>
      <c r="Q2356" s="26" t="str">
        <f t="shared" si="184"/>
        <v/>
      </c>
    </row>
    <row r="2357" spans="5:17" x14ac:dyDescent="0.25">
      <c r="E2357" s="17">
        <v>2351</v>
      </c>
      <c r="F2357" s="17"/>
      <c r="G2357" s="40"/>
      <c r="H2357" s="43"/>
      <c r="I2357" s="20"/>
      <c r="J2357" s="17" t="s">
        <v>11</v>
      </c>
      <c r="K2357" s="23">
        <f t="shared" ca="1" si="185"/>
        <v>3.169516343138242</v>
      </c>
      <c r="L2357" s="23"/>
      <c r="M2357" s="26" t="str">
        <f t="shared" si="181"/>
        <v/>
      </c>
      <c r="N2357" s="48"/>
      <c r="O2357" s="28" t="str">
        <f t="shared" si="182"/>
        <v/>
      </c>
      <c r="P2357" s="26" t="str">
        <f t="shared" si="183"/>
        <v/>
      </c>
      <c r="Q2357" s="26" t="str">
        <f t="shared" si="184"/>
        <v/>
      </c>
    </row>
    <row r="2358" spans="5:17" x14ac:dyDescent="0.25">
      <c r="E2358" s="17">
        <v>2352</v>
      </c>
      <c r="F2358" s="17"/>
      <c r="G2358" s="40"/>
      <c r="H2358" s="43"/>
      <c r="I2358" s="20"/>
      <c r="J2358" s="17" t="s">
        <v>11</v>
      </c>
      <c r="K2358" s="23">
        <f t="shared" ca="1" si="185"/>
        <v>3.7436506023105132</v>
      </c>
      <c r="L2358" s="23"/>
      <c r="M2358" s="26" t="str">
        <f t="shared" si="181"/>
        <v/>
      </c>
      <c r="N2358" s="48"/>
      <c r="O2358" s="28" t="str">
        <f t="shared" si="182"/>
        <v/>
      </c>
      <c r="P2358" s="26" t="str">
        <f t="shared" si="183"/>
        <v/>
      </c>
      <c r="Q2358" s="26" t="str">
        <f t="shared" si="184"/>
        <v/>
      </c>
    </row>
    <row r="2359" spans="5:17" x14ac:dyDescent="0.25">
      <c r="E2359" s="17">
        <v>2353</v>
      </c>
      <c r="F2359" s="17"/>
      <c r="G2359" s="40"/>
      <c r="H2359" s="43"/>
      <c r="I2359" s="20"/>
      <c r="J2359" s="17" t="s">
        <v>11</v>
      </c>
      <c r="K2359" s="23">
        <f t="shared" ca="1" si="185"/>
        <v>3.165057563105719</v>
      </c>
      <c r="L2359" s="23"/>
      <c r="M2359" s="26" t="str">
        <f t="shared" si="181"/>
        <v/>
      </c>
      <c r="N2359" s="48"/>
      <c r="O2359" s="28" t="str">
        <f t="shared" si="182"/>
        <v/>
      </c>
      <c r="P2359" s="26" t="str">
        <f t="shared" si="183"/>
        <v/>
      </c>
      <c r="Q2359" s="26" t="str">
        <f t="shared" si="184"/>
        <v/>
      </c>
    </row>
    <row r="2360" spans="5:17" x14ac:dyDescent="0.25">
      <c r="E2360" s="17">
        <v>2354</v>
      </c>
      <c r="F2360" s="17"/>
      <c r="G2360" s="40"/>
      <c r="H2360" s="43"/>
      <c r="I2360" s="20"/>
      <c r="J2360" s="17" t="s">
        <v>11</v>
      </c>
      <c r="K2360" s="23">
        <f t="shared" ca="1" si="185"/>
        <v>4.0300339401772503</v>
      </c>
      <c r="L2360" s="23"/>
      <c r="M2360" s="26" t="str">
        <f t="shared" si="181"/>
        <v/>
      </c>
      <c r="N2360" s="48"/>
      <c r="O2360" s="28" t="str">
        <f t="shared" si="182"/>
        <v/>
      </c>
      <c r="P2360" s="26" t="str">
        <f t="shared" si="183"/>
        <v/>
      </c>
      <c r="Q2360" s="26" t="str">
        <f t="shared" si="184"/>
        <v/>
      </c>
    </row>
    <row r="2361" spans="5:17" x14ac:dyDescent="0.25">
      <c r="E2361" s="17">
        <v>2355</v>
      </c>
      <c r="F2361" s="17"/>
      <c r="G2361" s="40"/>
      <c r="H2361" s="43"/>
      <c r="I2361" s="20"/>
      <c r="J2361" s="17" t="s">
        <v>11</v>
      </c>
      <c r="K2361" s="23">
        <f t="shared" ca="1" si="185"/>
        <v>3.4798890001161111</v>
      </c>
      <c r="L2361" s="23"/>
      <c r="M2361" s="26" t="str">
        <f t="shared" si="181"/>
        <v/>
      </c>
      <c r="N2361" s="48"/>
      <c r="O2361" s="28" t="str">
        <f t="shared" si="182"/>
        <v/>
      </c>
      <c r="P2361" s="26" t="str">
        <f t="shared" si="183"/>
        <v/>
      </c>
      <c r="Q2361" s="26" t="str">
        <f t="shared" si="184"/>
        <v/>
      </c>
    </row>
    <row r="2362" spans="5:17" x14ac:dyDescent="0.25">
      <c r="E2362" s="17">
        <v>2356</v>
      </c>
      <c r="F2362" s="17"/>
      <c r="G2362" s="40"/>
      <c r="H2362" s="43"/>
      <c r="I2362" s="20"/>
      <c r="J2362" s="17" t="s">
        <v>11</v>
      </c>
      <c r="K2362" s="23">
        <f t="shared" ca="1" si="185"/>
        <v>3.9519600120761185</v>
      </c>
      <c r="L2362" s="23"/>
      <c r="M2362" s="26" t="str">
        <f t="shared" si="181"/>
        <v/>
      </c>
      <c r="N2362" s="48"/>
      <c r="O2362" s="28" t="str">
        <f t="shared" si="182"/>
        <v/>
      </c>
      <c r="P2362" s="26" t="str">
        <f t="shared" si="183"/>
        <v/>
      </c>
      <c r="Q2362" s="26" t="str">
        <f t="shared" si="184"/>
        <v/>
      </c>
    </row>
    <row r="2363" spans="5:17" x14ac:dyDescent="0.25">
      <c r="E2363" s="17">
        <v>2357</v>
      </c>
      <c r="F2363" s="17"/>
      <c r="G2363" s="40"/>
      <c r="H2363" s="43"/>
      <c r="I2363" s="20"/>
      <c r="J2363" s="17" t="s">
        <v>11</v>
      </c>
      <c r="K2363" s="23">
        <f t="shared" ca="1" si="185"/>
        <v>3.8336739740187129</v>
      </c>
      <c r="L2363" s="23"/>
      <c r="M2363" s="26" t="str">
        <f t="shared" si="181"/>
        <v/>
      </c>
      <c r="N2363" s="48"/>
      <c r="O2363" s="28" t="str">
        <f t="shared" si="182"/>
        <v/>
      </c>
      <c r="P2363" s="26" t="str">
        <f t="shared" si="183"/>
        <v/>
      </c>
      <c r="Q2363" s="26" t="str">
        <f t="shared" si="184"/>
        <v/>
      </c>
    </row>
    <row r="2364" spans="5:17" x14ac:dyDescent="0.25">
      <c r="E2364" s="17">
        <v>2358</v>
      </c>
      <c r="F2364" s="17"/>
      <c r="G2364" s="40"/>
      <c r="H2364" s="43"/>
      <c r="I2364" s="20"/>
      <c r="J2364" s="17" t="s">
        <v>11</v>
      </c>
      <c r="K2364" s="23">
        <f t="shared" ca="1" si="185"/>
        <v>4.2714083750260752</v>
      </c>
      <c r="L2364" s="23"/>
      <c r="M2364" s="26" t="str">
        <f t="shared" si="181"/>
        <v/>
      </c>
      <c r="N2364" s="48"/>
      <c r="O2364" s="28" t="str">
        <f t="shared" si="182"/>
        <v/>
      </c>
      <c r="P2364" s="26" t="str">
        <f t="shared" si="183"/>
        <v/>
      </c>
      <c r="Q2364" s="26" t="str">
        <f t="shared" si="184"/>
        <v/>
      </c>
    </row>
    <row r="2365" spans="5:17" x14ac:dyDescent="0.25">
      <c r="E2365" s="17">
        <v>2359</v>
      </c>
      <c r="F2365" s="17"/>
      <c r="G2365" s="40"/>
      <c r="H2365" s="43"/>
      <c r="I2365" s="20"/>
      <c r="J2365" s="17" t="s">
        <v>11</v>
      </c>
      <c r="K2365" s="23">
        <f t="shared" ca="1" si="185"/>
        <v>3.7883535091789291</v>
      </c>
      <c r="L2365" s="23"/>
      <c r="M2365" s="26" t="str">
        <f t="shared" si="181"/>
        <v/>
      </c>
      <c r="N2365" s="48"/>
      <c r="O2365" s="28" t="str">
        <f t="shared" si="182"/>
        <v/>
      </c>
      <c r="P2365" s="26" t="str">
        <f t="shared" si="183"/>
        <v/>
      </c>
      <c r="Q2365" s="26" t="str">
        <f t="shared" si="184"/>
        <v/>
      </c>
    </row>
    <row r="2366" spans="5:17" x14ac:dyDescent="0.25">
      <c r="E2366" s="17">
        <v>2360</v>
      </c>
      <c r="F2366" s="17"/>
      <c r="G2366" s="40"/>
      <c r="H2366" s="43"/>
      <c r="I2366" s="20"/>
      <c r="J2366" s="17" t="s">
        <v>11</v>
      </c>
      <c r="K2366" s="23">
        <f t="shared" ca="1" si="185"/>
        <v>3.4516245690558911</v>
      </c>
      <c r="L2366" s="23"/>
      <c r="M2366" s="26" t="str">
        <f t="shared" si="181"/>
        <v/>
      </c>
      <c r="N2366" s="48"/>
      <c r="O2366" s="28" t="str">
        <f t="shared" si="182"/>
        <v/>
      </c>
      <c r="P2366" s="26" t="str">
        <f t="shared" si="183"/>
        <v/>
      </c>
      <c r="Q2366" s="26" t="str">
        <f t="shared" si="184"/>
        <v/>
      </c>
    </row>
    <row r="2367" spans="5:17" x14ac:dyDescent="0.25">
      <c r="E2367" s="17">
        <v>2361</v>
      </c>
      <c r="F2367" s="17"/>
      <c r="G2367" s="40"/>
      <c r="H2367" s="43"/>
      <c r="I2367" s="20"/>
      <c r="J2367" s="17" t="s">
        <v>11</v>
      </c>
      <c r="K2367" s="23">
        <f t="shared" ca="1" si="185"/>
        <v>4.5631030643127062</v>
      </c>
      <c r="L2367" s="23"/>
      <c r="M2367" s="26" t="str">
        <f t="shared" si="181"/>
        <v/>
      </c>
      <c r="N2367" s="48"/>
      <c r="O2367" s="28" t="str">
        <f t="shared" si="182"/>
        <v/>
      </c>
      <c r="P2367" s="26" t="str">
        <f t="shared" si="183"/>
        <v/>
      </c>
      <c r="Q2367" s="26" t="str">
        <f t="shared" si="184"/>
        <v/>
      </c>
    </row>
    <row r="2368" spans="5:17" x14ac:dyDescent="0.25">
      <c r="E2368" s="17">
        <v>2362</v>
      </c>
      <c r="F2368" s="17"/>
      <c r="G2368" s="40"/>
      <c r="H2368" s="43"/>
      <c r="I2368" s="20"/>
      <c r="J2368" s="17" t="s">
        <v>11</v>
      </c>
      <c r="K2368" s="23">
        <f t="shared" ca="1" si="185"/>
        <v>4.1020216732583892</v>
      </c>
      <c r="L2368" s="23"/>
      <c r="M2368" s="26" t="str">
        <f t="shared" si="181"/>
        <v/>
      </c>
      <c r="N2368" s="48"/>
      <c r="O2368" s="28" t="str">
        <f t="shared" si="182"/>
        <v/>
      </c>
      <c r="P2368" s="26" t="str">
        <f t="shared" si="183"/>
        <v/>
      </c>
      <c r="Q2368" s="26" t="str">
        <f t="shared" si="184"/>
        <v/>
      </c>
    </row>
    <row r="2369" spans="5:17" x14ac:dyDescent="0.25">
      <c r="E2369" s="17">
        <v>2363</v>
      </c>
      <c r="F2369" s="17"/>
      <c r="G2369" s="40"/>
      <c r="H2369" s="43"/>
      <c r="I2369" s="20"/>
      <c r="J2369" s="17" t="s">
        <v>11</v>
      </c>
      <c r="K2369" s="23">
        <f t="shared" ca="1" si="185"/>
        <v>3.3837891951818211</v>
      </c>
      <c r="L2369" s="23"/>
      <c r="M2369" s="26" t="str">
        <f t="shared" si="181"/>
        <v/>
      </c>
      <c r="N2369" s="48"/>
      <c r="O2369" s="28" t="str">
        <f t="shared" si="182"/>
        <v/>
      </c>
      <c r="P2369" s="26" t="str">
        <f t="shared" si="183"/>
        <v/>
      </c>
      <c r="Q2369" s="26" t="str">
        <f t="shared" si="184"/>
        <v/>
      </c>
    </row>
    <row r="2370" spans="5:17" x14ac:dyDescent="0.25">
      <c r="E2370" s="17">
        <v>2364</v>
      </c>
      <c r="F2370" s="17"/>
      <c r="G2370" s="40"/>
      <c r="H2370" s="43"/>
      <c r="I2370" s="20"/>
      <c r="J2370" s="17" t="s">
        <v>11</v>
      </c>
      <c r="K2370" s="23">
        <f t="shared" ca="1" si="185"/>
        <v>3.1440678156460371</v>
      </c>
      <c r="L2370" s="23"/>
      <c r="M2370" s="26" t="str">
        <f t="shared" si="181"/>
        <v/>
      </c>
      <c r="N2370" s="48"/>
      <c r="O2370" s="28" t="str">
        <f t="shared" si="182"/>
        <v/>
      </c>
      <c r="P2370" s="26" t="str">
        <f t="shared" si="183"/>
        <v/>
      </c>
      <c r="Q2370" s="26" t="str">
        <f t="shared" si="184"/>
        <v/>
      </c>
    </row>
    <row r="2371" spans="5:17" x14ac:dyDescent="0.25">
      <c r="E2371" s="17">
        <v>2365</v>
      </c>
      <c r="F2371" s="17"/>
      <c r="G2371" s="40"/>
      <c r="H2371" s="43"/>
      <c r="I2371" s="20"/>
      <c r="J2371" s="17" t="s">
        <v>11</v>
      </c>
      <c r="K2371" s="23">
        <f t="shared" ca="1" si="185"/>
        <v>4.3549012126328357</v>
      </c>
      <c r="L2371" s="23"/>
      <c r="M2371" s="26" t="str">
        <f t="shared" si="181"/>
        <v/>
      </c>
      <c r="N2371" s="48"/>
      <c r="O2371" s="28" t="str">
        <f t="shared" si="182"/>
        <v/>
      </c>
      <c r="P2371" s="26" t="str">
        <f t="shared" si="183"/>
        <v/>
      </c>
      <c r="Q2371" s="26" t="str">
        <f t="shared" si="184"/>
        <v/>
      </c>
    </row>
    <row r="2372" spans="5:17" x14ac:dyDescent="0.25">
      <c r="E2372" s="17">
        <v>2366</v>
      </c>
      <c r="F2372" s="17"/>
      <c r="G2372" s="40"/>
      <c r="H2372" s="43"/>
      <c r="I2372" s="20"/>
      <c r="J2372" s="17" t="s">
        <v>11</v>
      </c>
      <c r="K2372" s="23">
        <f t="shared" ca="1" si="185"/>
        <v>2.9482995296542103</v>
      </c>
      <c r="L2372" s="23"/>
      <c r="M2372" s="26" t="str">
        <f t="shared" si="181"/>
        <v/>
      </c>
      <c r="N2372" s="48"/>
      <c r="O2372" s="28" t="str">
        <f t="shared" si="182"/>
        <v/>
      </c>
      <c r="P2372" s="26" t="str">
        <f t="shared" si="183"/>
        <v/>
      </c>
      <c r="Q2372" s="26" t="str">
        <f t="shared" si="184"/>
        <v/>
      </c>
    </row>
    <row r="2373" spans="5:17" x14ac:dyDescent="0.25">
      <c r="E2373" s="17">
        <v>2367</v>
      </c>
      <c r="F2373" s="17"/>
      <c r="G2373" s="40"/>
      <c r="H2373" s="43"/>
      <c r="I2373" s="20"/>
      <c r="J2373" s="17" t="s">
        <v>11</v>
      </c>
      <c r="K2373" s="23">
        <f t="shared" ca="1" si="185"/>
        <v>4.1951561647645761</v>
      </c>
      <c r="L2373" s="23"/>
      <c r="M2373" s="26" t="str">
        <f t="shared" si="181"/>
        <v/>
      </c>
      <c r="N2373" s="48"/>
      <c r="O2373" s="28" t="str">
        <f t="shared" si="182"/>
        <v/>
      </c>
      <c r="P2373" s="26" t="str">
        <f t="shared" si="183"/>
        <v/>
      </c>
      <c r="Q2373" s="26" t="str">
        <f t="shared" si="184"/>
        <v/>
      </c>
    </row>
    <row r="2374" spans="5:17" x14ac:dyDescent="0.25">
      <c r="E2374" s="17">
        <v>2368</v>
      </c>
      <c r="F2374" s="17"/>
      <c r="G2374" s="40"/>
      <c r="H2374" s="43"/>
      <c r="I2374" s="20"/>
      <c r="J2374" s="17" t="s">
        <v>11</v>
      </c>
      <c r="K2374" s="23">
        <f t="shared" ca="1" si="185"/>
        <v>2.9819854053415553</v>
      </c>
      <c r="L2374" s="23"/>
      <c r="M2374" s="26" t="str">
        <f t="shared" si="181"/>
        <v/>
      </c>
      <c r="N2374" s="48"/>
      <c r="O2374" s="28" t="str">
        <f t="shared" si="182"/>
        <v/>
      </c>
      <c r="P2374" s="26" t="str">
        <f t="shared" si="183"/>
        <v/>
      </c>
      <c r="Q2374" s="26" t="str">
        <f t="shared" si="184"/>
        <v/>
      </c>
    </row>
    <row r="2375" spans="5:17" x14ac:dyDescent="0.25">
      <c r="E2375" s="17">
        <v>2369</v>
      </c>
      <c r="F2375" s="17"/>
      <c r="G2375" s="40"/>
      <c r="H2375" s="43"/>
      <c r="I2375" s="20"/>
      <c r="J2375" s="17" t="s">
        <v>11</v>
      </c>
      <c r="K2375" s="23">
        <f t="shared" ca="1" si="185"/>
        <v>4.2939700510315024</v>
      </c>
      <c r="L2375" s="23"/>
      <c r="M2375" s="26" t="str">
        <f t="shared" si="181"/>
        <v/>
      </c>
      <c r="N2375" s="48"/>
      <c r="O2375" s="28" t="str">
        <f t="shared" si="182"/>
        <v/>
      </c>
      <c r="P2375" s="26" t="str">
        <f t="shared" si="183"/>
        <v/>
      </c>
      <c r="Q2375" s="26" t="str">
        <f t="shared" si="184"/>
        <v/>
      </c>
    </row>
    <row r="2376" spans="5:17" x14ac:dyDescent="0.25">
      <c r="E2376" s="17">
        <v>2370</v>
      </c>
      <c r="F2376" s="17"/>
      <c r="G2376" s="40"/>
      <c r="H2376" s="43"/>
      <c r="I2376" s="20"/>
      <c r="J2376" s="17" t="s">
        <v>11</v>
      </c>
      <c r="K2376" s="23">
        <f t="shared" ca="1" si="185"/>
        <v>3.2779173072152692</v>
      </c>
      <c r="L2376" s="23"/>
      <c r="M2376" s="26" t="str">
        <f t="shared" ref="M2376:M2439" si="186">IF(N2375&lt;&gt;"",IF(M2375=1,IF(N2375="GAGNÉ",1,2),IF(N2375="GAGNÉ",INDEX(fibo,MATCH(M2375,fibo,0)-2),INDEX(fibo,MATCH(M2375,fibo,0),1)+INDEX(fibo,MATCH(M2375,fibo,0)-1))),"")</f>
        <v/>
      </c>
      <c r="N2376" s="48"/>
      <c r="O2376" s="28" t="str">
        <f t="shared" si="182"/>
        <v/>
      </c>
      <c r="P2376" s="26" t="str">
        <f t="shared" si="183"/>
        <v/>
      </c>
      <c r="Q2376" s="26" t="str">
        <f t="shared" si="184"/>
        <v/>
      </c>
    </row>
    <row r="2377" spans="5:17" x14ac:dyDescent="0.25">
      <c r="E2377" s="17">
        <v>2371</v>
      </c>
      <c r="F2377" s="17"/>
      <c r="G2377" s="40"/>
      <c r="H2377" s="43"/>
      <c r="I2377" s="20"/>
      <c r="J2377" s="17" t="s">
        <v>11</v>
      </c>
      <c r="K2377" s="23">
        <f t="shared" ca="1" si="185"/>
        <v>3.7066474599387607</v>
      </c>
      <c r="L2377" s="23"/>
      <c r="M2377" s="26" t="str">
        <f t="shared" si="186"/>
        <v/>
      </c>
      <c r="N2377" s="48"/>
      <c r="O2377" s="28" t="str">
        <f t="shared" ref="O2377:O2440" si="187">IF(N2377="GAGNÉ",K2377*M2377,IF(N2377="PERDU","0,00 €",""))</f>
        <v/>
      </c>
      <c r="P2377" s="26" t="str">
        <f t="shared" ref="P2377:P2440" si="188">IF(N2377="GAGNÉ",O2377-M2377,IF(N2377="PERDU",-M2377,""))</f>
        <v/>
      </c>
      <c r="Q2377" s="26" t="str">
        <f t="shared" ref="Q2377:Q2440" si="189">IF(N2377="GAGNÉ",O2377-M2377+Q2376,IF(N2377="PERDU",Q2376-M2377,""))</f>
        <v/>
      </c>
    </row>
    <row r="2378" spans="5:17" x14ac:dyDescent="0.25">
      <c r="E2378" s="17">
        <v>2372</v>
      </c>
      <c r="F2378" s="17"/>
      <c r="G2378" s="40"/>
      <c r="H2378" s="43"/>
      <c r="I2378" s="20"/>
      <c r="J2378" s="17" t="s">
        <v>11</v>
      </c>
      <c r="K2378" s="23">
        <f t="shared" ca="1" si="185"/>
        <v>3.3918284268727641</v>
      </c>
      <c r="L2378" s="23"/>
      <c r="M2378" s="26" t="str">
        <f t="shared" si="186"/>
        <v/>
      </c>
      <c r="N2378" s="48"/>
      <c r="O2378" s="28" t="str">
        <f t="shared" si="187"/>
        <v/>
      </c>
      <c r="P2378" s="26" t="str">
        <f t="shared" si="188"/>
        <v/>
      </c>
      <c r="Q2378" s="26" t="str">
        <f t="shared" si="189"/>
        <v/>
      </c>
    </row>
    <row r="2379" spans="5:17" x14ac:dyDescent="0.25">
      <c r="E2379" s="17">
        <v>2373</v>
      </c>
      <c r="F2379" s="17"/>
      <c r="G2379" s="40"/>
      <c r="H2379" s="43"/>
      <c r="I2379" s="20"/>
      <c r="J2379" s="17" t="s">
        <v>11</v>
      </c>
      <c r="K2379" s="23">
        <f t="shared" ca="1" si="185"/>
        <v>4.403455236844863</v>
      </c>
      <c r="L2379" s="23"/>
      <c r="M2379" s="26" t="str">
        <f t="shared" si="186"/>
        <v/>
      </c>
      <c r="N2379" s="48"/>
      <c r="O2379" s="28" t="str">
        <f t="shared" si="187"/>
        <v/>
      </c>
      <c r="P2379" s="26" t="str">
        <f t="shared" si="188"/>
        <v/>
      </c>
      <c r="Q2379" s="26" t="str">
        <f t="shared" si="189"/>
        <v/>
      </c>
    </row>
    <row r="2380" spans="5:17" x14ac:dyDescent="0.25">
      <c r="E2380" s="17">
        <v>2374</v>
      </c>
      <c r="F2380" s="17"/>
      <c r="G2380" s="40"/>
      <c r="H2380" s="43"/>
      <c r="I2380" s="20"/>
      <c r="J2380" s="17" t="s">
        <v>11</v>
      </c>
      <c r="K2380" s="23">
        <f t="shared" ca="1" si="185"/>
        <v>3.4546708597916762</v>
      </c>
      <c r="L2380" s="23"/>
      <c r="M2380" s="26" t="str">
        <f t="shared" si="186"/>
        <v/>
      </c>
      <c r="N2380" s="48"/>
      <c r="O2380" s="28" t="str">
        <f t="shared" si="187"/>
        <v/>
      </c>
      <c r="P2380" s="26" t="str">
        <f t="shared" si="188"/>
        <v/>
      </c>
      <c r="Q2380" s="26" t="str">
        <f t="shared" si="189"/>
        <v/>
      </c>
    </row>
    <row r="2381" spans="5:17" x14ac:dyDescent="0.25">
      <c r="E2381" s="17">
        <v>2375</v>
      </c>
      <c r="F2381" s="17"/>
      <c r="G2381" s="40"/>
      <c r="H2381" s="43"/>
      <c r="I2381" s="20"/>
      <c r="J2381" s="17" t="s">
        <v>11</v>
      </c>
      <c r="K2381" s="23">
        <f t="shared" ca="1" si="185"/>
        <v>3.3991634378363353</v>
      </c>
      <c r="L2381" s="23"/>
      <c r="M2381" s="26" t="str">
        <f t="shared" si="186"/>
        <v/>
      </c>
      <c r="N2381" s="48"/>
      <c r="O2381" s="28" t="str">
        <f t="shared" si="187"/>
        <v/>
      </c>
      <c r="P2381" s="26" t="str">
        <f t="shared" si="188"/>
        <v/>
      </c>
      <c r="Q2381" s="26" t="str">
        <f t="shared" si="189"/>
        <v/>
      </c>
    </row>
    <row r="2382" spans="5:17" x14ac:dyDescent="0.25">
      <c r="E2382" s="17">
        <v>2376</v>
      </c>
      <c r="F2382" s="17"/>
      <c r="G2382" s="40"/>
      <c r="H2382" s="43"/>
      <c r="I2382" s="20"/>
      <c r="J2382" s="17" t="s">
        <v>11</v>
      </c>
      <c r="K2382" s="23">
        <f t="shared" ca="1" si="185"/>
        <v>3.9081524783569068</v>
      </c>
      <c r="L2382" s="23"/>
      <c r="M2382" s="26" t="str">
        <f t="shared" si="186"/>
        <v/>
      </c>
      <c r="N2382" s="48"/>
      <c r="O2382" s="28" t="str">
        <f t="shared" si="187"/>
        <v/>
      </c>
      <c r="P2382" s="26" t="str">
        <f t="shared" si="188"/>
        <v/>
      </c>
      <c r="Q2382" s="26" t="str">
        <f t="shared" si="189"/>
        <v/>
      </c>
    </row>
    <row r="2383" spans="5:17" x14ac:dyDescent="0.25">
      <c r="E2383" s="17">
        <v>2377</v>
      </c>
      <c r="F2383" s="17"/>
      <c r="G2383" s="40"/>
      <c r="H2383" s="43"/>
      <c r="I2383" s="20"/>
      <c r="J2383" s="17" t="s">
        <v>11</v>
      </c>
      <c r="K2383" s="23">
        <f t="shared" ca="1" si="185"/>
        <v>3.5947405283908114</v>
      </c>
      <c r="L2383" s="23"/>
      <c r="M2383" s="26" t="str">
        <f t="shared" si="186"/>
        <v/>
      </c>
      <c r="N2383" s="48"/>
      <c r="O2383" s="28" t="str">
        <f t="shared" si="187"/>
        <v/>
      </c>
      <c r="P2383" s="26" t="str">
        <f t="shared" si="188"/>
        <v/>
      </c>
      <c r="Q2383" s="26" t="str">
        <f t="shared" si="189"/>
        <v/>
      </c>
    </row>
    <row r="2384" spans="5:17" x14ac:dyDescent="0.25">
      <c r="E2384" s="17">
        <v>2378</v>
      </c>
      <c r="F2384" s="17"/>
      <c r="G2384" s="40"/>
      <c r="H2384" s="43"/>
      <c r="I2384" s="20"/>
      <c r="J2384" s="17" t="s">
        <v>11</v>
      </c>
      <c r="K2384" s="23">
        <f t="shared" ca="1" si="185"/>
        <v>2.8851789581027636</v>
      </c>
      <c r="L2384" s="23"/>
      <c r="M2384" s="26" t="str">
        <f t="shared" si="186"/>
        <v/>
      </c>
      <c r="N2384" s="48"/>
      <c r="O2384" s="28" t="str">
        <f t="shared" si="187"/>
        <v/>
      </c>
      <c r="P2384" s="26" t="str">
        <f t="shared" si="188"/>
        <v/>
      </c>
      <c r="Q2384" s="26" t="str">
        <f t="shared" si="189"/>
        <v/>
      </c>
    </row>
    <row r="2385" spans="5:17" x14ac:dyDescent="0.25">
      <c r="E2385" s="17">
        <v>2379</v>
      </c>
      <c r="F2385" s="17"/>
      <c r="G2385" s="40"/>
      <c r="H2385" s="43"/>
      <c r="I2385" s="20"/>
      <c r="J2385" s="17" t="s">
        <v>11</v>
      </c>
      <c r="K2385" s="23">
        <f t="shared" ca="1" si="185"/>
        <v>3.551766240222789</v>
      </c>
      <c r="L2385" s="23"/>
      <c r="M2385" s="26" t="str">
        <f t="shared" si="186"/>
        <v/>
      </c>
      <c r="N2385" s="48"/>
      <c r="O2385" s="28" t="str">
        <f t="shared" si="187"/>
        <v/>
      </c>
      <c r="P2385" s="26" t="str">
        <f t="shared" si="188"/>
        <v/>
      </c>
      <c r="Q2385" s="26" t="str">
        <f t="shared" si="189"/>
        <v/>
      </c>
    </row>
    <row r="2386" spans="5:17" x14ac:dyDescent="0.25">
      <c r="E2386" s="17">
        <v>2380</v>
      </c>
      <c r="F2386" s="17"/>
      <c r="G2386" s="40"/>
      <c r="H2386" s="43"/>
      <c r="I2386" s="20"/>
      <c r="J2386" s="17" t="s">
        <v>11</v>
      </c>
      <c r="K2386" s="23">
        <f t="shared" ca="1" si="185"/>
        <v>4.4611931716885591</v>
      </c>
      <c r="L2386" s="23"/>
      <c r="M2386" s="26" t="str">
        <f t="shared" si="186"/>
        <v/>
      </c>
      <c r="N2386" s="48"/>
      <c r="O2386" s="28" t="str">
        <f t="shared" si="187"/>
        <v/>
      </c>
      <c r="P2386" s="26" t="str">
        <f t="shared" si="188"/>
        <v/>
      </c>
      <c r="Q2386" s="26" t="str">
        <f t="shared" si="189"/>
        <v/>
      </c>
    </row>
    <row r="2387" spans="5:17" x14ac:dyDescent="0.25">
      <c r="E2387" s="17">
        <v>2381</v>
      </c>
      <c r="F2387" s="17"/>
      <c r="G2387" s="40"/>
      <c r="H2387" s="43"/>
      <c r="I2387" s="20"/>
      <c r="J2387" s="17" t="s">
        <v>11</v>
      </c>
      <c r="K2387" s="23">
        <f t="shared" ca="1" si="185"/>
        <v>4.2703485211100807</v>
      </c>
      <c r="L2387" s="23"/>
      <c r="M2387" s="26" t="str">
        <f t="shared" si="186"/>
        <v/>
      </c>
      <c r="N2387" s="48"/>
      <c r="O2387" s="28" t="str">
        <f t="shared" si="187"/>
        <v/>
      </c>
      <c r="P2387" s="26" t="str">
        <f t="shared" si="188"/>
        <v/>
      </c>
      <c r="Q2387" s="26" t="str">
        <f t="shared" si="189"/>
        <v/>
      </c>
    </row>
    <row r="2388" spans="5:17" x14ac:dyDescent="0.25">
      <c r="E2388" s="17">
        <v>2382</v>
      </c>
      <c r="F2388" s="17"/>
      <c r="G2388" s="40"/>
      <c r="H2388" s="43"/>
      <c r="I2388" s="20"/>
      <c r="J2388" s="17" t="s">
        <v>11</v>
      </c>
      <c r="K2388" s="23">
        <f t="shared" ca="1" si="185"/>
        <v>4.1325973491726513</v>
      </c>
      <c r="L2388" s="23"/>
      <c r="M2388" s="26" t="str">
        <f t="shared" si="186"/>
        <v/>
      </c>
      <c r="N2388" s="48"/>
      <c r="O2388" s="28" t="str">
        <f t="shared" si="187"/>
        <v/>
      </c>
      <c r="P2388" s="26" t="str">
        <f t="shared" si="188"/>
        <v/>
      </c>
      <c r="Q2388" s="26" t="str">
        <f t="shared" si="189"/>
        <v/>
      </c>
    </row>
    <row r="2389" spans="5:17" x14ac:dyDescent="0.25">
      <c r="E2389" s="17">
        <v>2383</v>
      </c>
      <c r="F2389" s="17"/>
      <c r="G2389" s="40"/>
      <c r="H2389" s="43"/>
      <c r="I2389" s="20"/>
      <c r="J2389" s="17" t="s">
        <v>11</v>
      </c>
      <c r="K2389" s="23">
        <f t="shared" ca="1" si="185"/>
        <v>3.5371375597497829</v>
      </c>
      <c r="L2389" s="23"/>
      <c r="M2389" s="26" t="str">
        <f t="shared" si="186"/>
        <v/>
      </c>
      <c r="N2389" s="48"/>
      <c r="O2389" s="28" t="str">
        <f t="shared" si="187"/>
        <v/>
      </c>
      <c r="P2389" s="26" t="str">
        <f t="shared" si="188"/>
        <v/>
      </c>
      <c r="Q2389" s="26" t="str">
        <f t="shared" si="189"/>
        <v/>
      </c>
    </row>
    <row r="2390" spans="5:17" x14ac:dyDescent="0.25">
      <c r="E2390" s="17">
        <v>2384</v>
      </c>
      <c r="F2390" s="17"/>
      <c r="G2390" s="40"/>
      <c r="H2390" s="43"/>
      <c r="I2390" s="20"/>
      <c r="J2390" s="17" t="s">
        <v>11</v>
      </c>
      <c r="K2390" s="23">
        <f t="shared" ca="1" si="185"/>
        <v>3.3626203853297825</v>
      </c>
      <c r="L2390" s="23"/>
      <c r="M2390" s="26" t="str">
        <f t="shared" si="186"/>
        <v/>
      </c>
      <c r="N2390" s="48"/>
      <c r="O2390" s="28" t="str">
        <f t="shared" si="187"/>
        <v/>
      </c>
      <c r="P2390" s="26" t="str">
        <f t="shared" si="188"/>
        <v/>
      </c>
      <c r="Q2390" s="26" t="str">
        <f t="shared" si="189"/>
        <v/>
      </c>
    </row>
    <row r="2391" spans="5:17" x14ac:dyDescent="0.25">
      <c r="E2391" s="17">
        <v>2385</v>
      </c>
      <c r="F2391" s="17"/>
      <c r="G2391" s="40"/>
      <c r="H2391" s="43"/>
      <c r="I2391" s="20"/>
      <c r="J2391" s="17" t="s">
        <v>11</v>
      </c>
      <c r="K2391" s="23">
        <f t="shared" ca="1" si="185"/>
        <v>3.634387565128864</v>
      </c>
      <c r="L2391" s="23"/>
      <c r="M2391" s="26" t="str">
        <f t="shared" si="186"/>
        <v/>
      </c>
      <c r="N2391" s="48"/>
      <c r="O2391" s="28" t="str">
        <f t="shared" si="187"/>
        <v/>
      </c>
      <c r="P2391" s="26" t="str">
        <f t="shared" si="188"/>
        <v/>
      </c>
      <c r="Q2391" s="26" t="str">
        <f t="shared" si="189"/>
        <v/>
      </c>
    </row>
    <row r="2392" spans="5:17" x14ac:dyDescent="0.25">
      <c r="E2392" s="17">
        <v>2386</v>
      </c>
      <c r="F2392" s="17"/>
      <c r="G2392" s="40"/>
      <c r="H2392" s="43"/>
      <c r="I2392" s="20"/>
      <c r="J2392" s="17" t="s">
        <v>11</v>
      </c>
      <c r="K2392" s="23">
        <f t="shared" ca="1" si="185"/>
        <v>2.755452376774878</v>
      </c>
      <c r="L2392" s="23"/>
      <c r="M2392" s="26" t="str">
        <f t="shared" si="186"/>
        <v/>
      </c>
      <c r="N2392" s="48"/>
      <c r="O2392" s="28" t="str">
        <f t="shared" si="187"/>
        <v/>
      </c>
      <c r="P2392" s="26" t="str">
        <f t="shared" si="188"/>
        <v/>
      </c>
      <c r="Q2392" s="26" t="str">
        <f t="shared" si="189"/>
        <v/>
      </c>
    </row>
    <row r="2393" spans="5:17" x14ac:dyDescent="0.25">
      <c r="E2393" s="17">
        <v>2387</v>
      </c>
      <c r="F2393" s="17"/>
      <c r="G2393" s="40"/>
      <c r="H2393" s="43"/>
      <c r="I2393" s="20"/>
      <c r="J2393" s="17" t="s">
        <v>11</v>
      </c>
      <c r="K2393" s="23">
        <f t="shared" ca="1" si="185"/>
        <v>3.6719418025345014</v>
      </c>
      <c r="L2393" s="23"/>
      <c r="M2393" s="26" t="str">
        <f t="shared" si="186"/>
        <v/>
      </c>
      <c r="N2393" s="48"/>
      <c r="O2393" s="28" t="str">
        <f t="shared" si="187"/>
        <v/>
      </c>
      <c r="P2393" s="26" t="str">
        <f t="shared" si="188"/>
        <v/>
      </c>
      <c r="Q2393" s="26" t="str">
        <f t="shared" si="189"/>
        <v/>
      </c>
    </row>
    <row r="2394" spans="5:17" x14ac:dyDescent="0.25">
      <c r="E2394" s="17">
        <v>2388</v>
      </c>
      <c r="F2394" s="17"/>
      <c r="G2394" s="40"/>
      <c r="H2394" s="43"/>
      <c r="I2394" s="20"/>
      <c r="J2394" s="17" t="s">
        <v>11</v>
      </c>
      <c r="K2394" s="23">
        <f t="shared" ca="1" si="185"/>
        <v>3.5428722711687071</v>
      </c>
      <c r="L2394" s="23"/>
      <c r="M2394" s="26" t="str">
        <f t="shared" si="186"/>
        <v/>
      </c>
      <c r="N2394" s="48"/>
      <c r="O2394" s="28" t="str">
        <f t="shared" si="187"/>
        <v/>
      </c>
      <c r="P2394" s="26" t="str">
        <f t="shared" si="188"/>
        <v/>
      </c>
      <c r="Q2394" s="26" t="str">
        <f t="shared" si="189"/>
        <v/>
      </c>
    </row>
    <row r="2395" spans="5:17" x14ac:dyDescent="0.25">
      <c r="E2395" s="17">
        <v>2389</v>
      </c>
      <c r="F2395" s="17"/>
      <c r="G2395" s="40"/>
      <c r="H2395" s="43"/>
      <c r="I2395" s="20"/>
      <c r="J2395" s="17" t="s">
        <v>11</v>
      </c>
      <c r="K2395" s="23">
        <f t="shared" ca="1" si="185"/>
        <v>3.9232723973783554</v>
      </c>
      <c r="L2395" s="23"/>
      <c r="M2395" s="26" t="str">
        <f t="shared" si="186"/>
        <v/>
      </c>
      <c r="N2395" s="48"/>
      <c r="O2395" s="28" t="str">
        <f t="shared" si="187"/>
        <v/>
      </c>
      <c r="P2395" s="26" t="str">
        <f t="shared" si="188"/>
        <v/>
      </c>
      <c r="Q2395" s="26" t="str">
        <f t="shared" si="189"/>
        <v/>
      </c>
    </row>
    <row r="2396" spans="5:17" x14ac:dyDescent="0.25">
      <c r="E2396" s="17">
        <v>2390</v>
      </c>
      <c r="F2396" s="17"/>
      <c r="G2396" s="40"/>
      <c r="H2396" s="43"/>
      <c r="I2396" s="20"/>
      <c r="J2396" s="17" t="s">
        <v>11</v>
      </c>
      <c r="K2396" s="23">
        <f t="shared" ca="1" si="185"/>
        <v>3.9037573665184562</v>
      </c>
      <c r="L2396" s="23"/>
      <c r="M2396" s="26" t="str">
        <f t="shared" si="186"/>
        <v/>
      </c>
      <c r="N2396" s="48"/>
      <c r="O2396" s="28" t="str">
        <f t="shared" si="187"/>
        <v/>
      </c>
      <c r="P2396" s="26" t="str">
        <f t="shared" si="188"/>
        <v/>
      </c>
      <c r="Q2396" s="26" t="str">
        <f t="shared" si="189"/>
        <v/>
      </c>
    </row>
    <row r="2397" spans="5:17" x14ac:dyDescent="0.25">
      <c r="E2397" s="17">
        <v>2391</v>
      </c>
      <c r="F2397" s="17"/>
      <c r="G2397" s="40"/>
      <c r="H2397" s="43"/>
      <c r="I2397" s="20"/>
      <c r="J2397" s="17" t="s">
        <v>11</v>
      </c>
      <c r="K2397" s="23">
        <f t="shared" ca="1" si="185"/>
        <v>3.3377806913490833</v>
      </c>
      <c r="L2397" s="23"/>
      <c r="M2397" s="26" t="str">
        <f t="shared" si="186"/>
        <v/>
      </c>
      <c r="N2397" s="48"/>
      <c r="O2397" s="28" t="str">
        <f t="shared" si="187"/>
        <v/>
      </c>
      <c r="P2397" s="26" t="str">
        <f t="shared" si="188"/>
        <v/>
      </c>
      <c r="Q2397" s="26" t="str">
        <f t="shared" si="189"/>
        <v/>
      </c>
    </row>
    <row r="2398" spans="5:17" x14ac:dyDescent="0.25">
      <c r="E2398" s="17">
        <v>2392</v>
      </c>
      <c r="F2398" s="17"/>
      <c r="G2398" s="40"/>
      <c r="H2398" s="43"/>
      <c r="I2398" s="20"/>
      <c r="J2398" s="17" t="s">
        <v>11</v>
      </c>
      <c r="K2398" s="23">
        <f t="shared" ca="1" si="185"/>
        <v>3.8474377869645728</v>
      </c>
      <c r="L2398" s="23"/>
      <c r="M2398" s="26" t="str">
        <f t="shared" si="186"/>
        <v/>
      </c>
      <c r="N2398" s="48"/>
      <c r="O2398" s="28" t="str">
        <f t="shared" si="187"/>
        <v/>
      </c>
      <c r="P2398" s="26" t="str">
        <f t="shared" si="188"/>
        <v/>
      </c>
      <c r="Q2398" s="26" t="str">
        <f t="shared" si="189"/>
        <v/>
      </c>
    </row>
    <row r="2399" spans="5:17" x14ac:dyDescent="0.25">
      <c r="E2399" s="17">
        <v>2393</v>
      </c>
      <c r="F2399" s="17"/>
      <c r="G2399" s="40"/>
      <c r="H2399" s="43"/>
      <c r="I2399" s="20"/>
      <c r="J2399" s="17" t="s">
        <v>11</v>
      </c>
      <c r="K2399" s="23">
        <f t="shared" ca="1" si="185"/>
        <v>3.3174991744997722</v>
      </c>
      <c r="L2399" s="23"/>
      <c r="M2399" s="26" t="str">
        <f t="shared" si="186"/>
        <v/>
      </c>
      <c r="N2399" s="48"/>
      <c r="O2399" s="28" t="str">
        <f t="shared" si="187"/>
        <v/>
      </c>
      <c r="P2399" s="26" t="str">
        <f t="shared" si="188"/>
        <v/>
      </c>
      <c r="Q2399" s="26" t="str">
        <f t="shared" si="189"/>
        <v/>
      </c>
    </row>
    <row r="2400" spans="5:17" x14ac:dyDescent="0.25">
      <c r="E2400" s="17">
        <v>2394</v>
      </c>
      <c r="F2400" s="17"/>
      <c r="G2400" s="40"/>
      <c r="H2400" s="43"/>
      <c r="I2400" s="20"/>
      <c r="J2400" s="17" t="s">
        <v>11</v>
      </c>
      <c r="K2400" s="23">
        <f t="shared" ca="1" si="185"/>
        <v>3.8749867752392073</v>
      </c>
      <c r="L2400" s="23"/>
      <c r="M2400" s="26" t="str">
        <f t="shared" si="186"/>
        <v/>
      </c>
      <c r="N2400" s="48"/>
      <c r="O2400" s="28" t="str">
        <f t="shared" si="187"/>
        <v/>
      </c>
      <c r="P2400" s="26" t="str">
        <f t="shared" si="188"/>
        <v/>
      </c>
      <c r="Q2400" s="26" t="str">
        <f t="shared" si="189"/>
        <v/>
      </c>
    </row>
    <row r="2401" spans="5:17" x14ac:dyDescent="0.25">
      <c r="E2401" s="17">
        <v>2395</v>
      </c>
      <c r="F2401" s="17"/>
      <c r="G2401" s="40"/>
      <c r="H2401" s="43"/>
      <c r="I2401" s="20"/>
      <c r="J2401" s="17" t="s">
        <v>11</v>
      </c>
      <c r="K2401" s="23">
        <f t="shared" ca="1" si="185"/>
        <v>4.2277597558837909</v>
      </c>
      <c r="L2401" s="23"/>
      <c r="M2401" s="26" t="str">
        <f t="shared" si="186"/>
        <v/>
      </c>
      <c r="N2401" s="48"/>
      <c r="O2401" s="28" t="str">
        <f t="shared" si="187"/>
        <v/>
      </c>
      <c r="P2401" s="26" t="str">
        <f t="shared" si="188"/>
        <v/>
      </c>
      <c r="Q2401" s="26" t="str">
        <f t="shared" si="189"/>
        <v/>
      </c>
    </row>
    <row r="2402" spans="5:17" x14ac:dyDescent="0.25">
      <c r="E2402" s="17">
        <v>2396</v>
      </c>
      <c r="F2402" s="17"/>
      <c r="G2402" s="40"/>
      <c r="H2402" s="43"/>
      <c r="I2402" s="20"/>
      <c r="J2402" s="17" t="s">
        <v>11</v>
      </c>
      <c r="K2402" s="23">
        <f t="shared" ca="1" si="185"/>
        <v>4.2750523096841251</v>
      </c>
      <c r="L2402" s="23"/>
      <c r="M2402" s="26" t="str">
        <f t="shared" si="186"/>
        <v/>
      </c>
      <c r="N2402" s="48"/>
      <c r="O2402" s="28" t="str">
        <f t="shared" si="187"/>
        <v/>
      </c>
      <c r="P2402" s="26" t="str">
        <f t="shared" si="188"/>
        <v/>
      </c>
      <c r="Q2402" s="26" t="str">
        <f t="shared" si="189"/>
        <v/>
      </c>
    </row>
    <row r="2403" spans="5:17" x14ac:dyDescent="0.25">
      <c r="E2403" s="17">
        <v>2397</v>
      </c>
      <c r="F2403" s="17"/>
      <c r="G2403" s="40"/>
      <c r="H2403" s="43"/>
      <c r="I2403" s="20"/>
      <c r="J2403" s="17" t="s">
        <v>11</v>
      </c>
      <c r="K2403" s="23">
        <f t="shared" ca="1" si="185"/>
        <v>3.5571797430986831</v>
      </c>
      <c r="L2403" s="23"/>
      <c r="M2403" s="26" t="str">
        <f t="shared" si="186"/>
        <v/>
      </c>
      <c r="N2403" s="48"/>
      <c r="O2403" s="28" t="str">
        <f t="shared" si="187"/>
        <v/>
      </c>
      <c r="P2403" s="26" t="str">
        <f t="shared" si="188"/>
        <v/>
      </c>
      <c r="Q2403" s="26" t="str">
        <f t="shared" si="189"/>
        <v/>
      </c>
    </row>
    <row r="2404" spans="5:17" x14ac:dyDescent="0.25">
      <c r="E2404" s="17">
        <v>2398</v>
      </c>
      <c r="F2404" s="17"/>
      <c r="G2404" s="40"/>
      <c r="H2404" s="43"/>
      <c r="I2404" s="20"/>
      <c r="J2404" s="17" t="s">
        <v>11</v>
      </c>
      <c r="K2404" s="23">
        <f t="shared" ca="1" si="185"/>
        <v>4.2949026146565812</v>
      </c>
      <c r="L2404" s="23"/>
      <c r="M2404" s="26" t="str">
        <f t="shared" si="186"/>
        <v/>
      </c>
      <c r="N2404" s="48"/>
      <c r="O2404" s="28" t="str">
        <f t="shared" si="187"/>
        <v/>
      </c>
      <c r="P2404" s="26" t="str">
        <f t="shared" si="188"/>
        <v/>
      </c>
      <c r="Q2404" s="26" t="str">
        <f t="shared" si="189"/>
        <v/>
      </c>
    </row>
    <row r="2405" spans="5:17" x14ac:dyDescent="0.25">
      <c r="E2405" s="17">
        <v>2399</v>
      </c>
      <c r="F2405" s="17"/>
      <c r="G2405" s="40"/>
      <c r="H2405" s="43"/>
      <c r="I2405" s="20"/>
      <c r="J2405" s="17" t="s">
        <v>11</v>
      </c>
      <c r="K2405" s="23">
        <f t="shared" ca="1" si="185"/>
        <v>3.5435367245725176</v>
      </c>
      <c r="L2405" s="23"/>
      <c r="M2405" s="26" t="str">
        <f t="shared" si="186"/>
        <v/>
      </c>
      <c r="N2405" s="48"/>
      <c r="O2405" s="28" t="str">
        <f t="shared" si="187"/>
        <v/>
      </c>
      <c r="P2405" s="26" t="str">
        <f t="shared" si="188"/>
        <v/>
      </c>
      <c r="Q2405" s="26" t="str">
        <f t="shared" si="189"/>
        <v/>
      </c>
    </row>
    <row r="2406" spans="5:17" x14ac:dyDescent="0.25">
      <c r="E2406" s="17">
        <v>2400</v>
      </c>
      <c r="F2406" s="17"/>
      <c r="G2406" s="40"/>
      <c r="H2406" s="43"/>
      <c r="I2406" s="20"/>
      <c r="J2406" s="17" t="s">
        <v>11</v>
      </c>
      <c r="K2406" s="23">
        <f t="shared" ca="1" si="185"/>
        <v>4.4176057167745038</v>
      </c>
      <c r="L2406" s="23"/>
      <c r="M2406" s="26" t="str">
        <f t="shared" si="186"/>
        <v/>
      </c>
      <c r="N2406" s="48"/>
      <c r="O2406" s="28" t="str">
        <f t="shared" si="187"/>
        <v/>
      </c>
      <c r="P2406" s="26" t="str">
        <f t="shared" si="188"/>
        <v/>
      </c>
      <c r="Q2406" s="26" t="str">
        <f t="shared" si="189"/>
        <v/>
      </c>
    </row>
    <row r="2407" spans="5:17" x14ac:dyDescent="0.25">
      <c r="E2407" s="17">
        <v>2401</v>
      </c>
      <c r="F2407" s="17"/>
      <c r="G2407" s="40"/>
      <c r="H2407" s="43"/>
      <c r="I2407" s="20"/>
      <c r="J2407" s="17" t="s">
        <v>11</v>
      </c>
      <c r="K2407" s="23">
        <f t="shared" ca="1" si="185"/>
        <v>4.1310884020995786</v>
      </c>
      <c r="L2407" s="23"/>
      <c r="M2407" s="26" t="str">
        <f t="shared" si="186"/>
        <v/>
      </c>
      <c r="N2407" s="48"/>
      <c r="O2407" s="28" t="str">
        <f t="shared" si="187"/>
        <v/>
      </c>
      <c r="P2407" s="26" t="str">
        <f t="shared" si="188"/>
        <v/>
      </c>
      <c r="Q2407" s="26" t="str">
        <f t="shared" si="189"/>
        <v/>
      </c>
    </row>
    <row r="2408" spans="5:17" x14ac:dyDescent="0.25">
      <c r="E2408" s="17">
        <v>2402</v>
      </c>
      <c r="F2408" s="17"/>
      <c r="G2408" s="40"/>
      <c r="H2408" s="43"/>
      <c r="I2408" s="20"/>
      <c r="J2408" s="17" t="s">
        <v>11</v>
      </c>
      <c r="K2408" s="23">
        <f t="shared" ca="1" si="185"/>
        <v>2.9661876798551625</v>
      </c>
      <c r="L2408" s="23"/>
      <c r="M2408" s="26" t="str">
        <f t="shared" si="186"/>
        <v/>
      </c>
      <c r="N2408" s="48"/>
      <c r="O2408" s="28" t="str">
        <f t="shared" si="187"/>
        <v/>
      </c>
      <c r="P2408" s="26" t="str">
        <f t="shared" si="188"/>
        <v/>
      </c>
      <c r="Q2408" s="26" t="str">
        <f t="shared" si="189"/>
        <v/>
      </c>
    </row>
    <row r="2409" spans="5:17" x14ac:dyDescent="0.25">
      <c r="E2409" s="17">
        <v>2403</v>
      </c>
      <c r="F2409" s="17"/>
      <c r="G2409" s="40"/>
      <c r="H2409" s="43"/>
      <c r="I2409" s="20"/>
      <c r="J2409" s="17" t="s">
        <v>11</v>
      </c>
      <c r="K2409" s="23">
        <f t="shared" ca="1" si="185"/>
        <v>3.2473101967281761</v>
      </c>
      <c r="L2409" s="23"/>
      <c r="M2409" s="26" t="str">
        <f t="shared" si="186"/>
        <v/>
      </c>
      <c r="N2409" s="48"/>
      <c r="O2409" s="28" t="str">
        <f t="shared" si="187"/>
        <v/>
      </c>
      <c r="P2409" s="26" t="str">
        <f t="shared" si="188"/>
        <v/>
      </c>
      <c r="Q2409" s="26" t="str">
        <f t="shared" si="189"/>
        <v/>
      </c>
    </row>
    <row r="2410" spans="5:17" x14ac:dyDescent="0.25">
      <c r="E2410" s="17">
        <v>2404</v>
      </c>
      <c r="F2410" s="17"/>
      <c r="G2410" s="40"/>
      <c r="H2410" s="43"/>
      <c r="I2410" s="20"/>
      <c r="J2410" s="17" t="s">
        <v>11</v>
      </c>
      <c r="K2410" s="23">
        <f t="shared" ca="1" si="185"/>
        <v>4.1667659905464252</v>
      </c>
      <c r="L2410" s="23"/>
      <c r="M2410" s="26" t="str">
        <f t="shared" si="186"/>
        <v/>
      </c>
      <c r="N2410" s="48"/>
      <c r="O2410" s="28" t="str">
        <f t="shared" si="187"/>
        <v/>
      </c>
      <c r="P2410" s="26" t="str">
        <f t="shared" si="188"/>
        <v/>
      </c>
      <c r="Q2410" s="26" t="str">
        <f t="shared" si="189"/>
        <v/>
      </c>
    </row>
    <row r="2411" spans="5:17" x14ac:dyDescent="0.25">
      <c r="E2411" s="17">
        <v>2405</v>
      </c>
      <c r="F2411" s="17"/>
      <c r="G2411" s="40"/>
      <c r="H2411" s="43"/>
      <c r="I2411" s="20"/>
      <c r="J2411" s="17" t="s">
        <v>11</v>
      </c>
      <c r="K2411" s="23">
        <f t="shared" ref="K2411:K2474" ca="1" si="190">2.75+RAND()*(4.6-2.75)</f>
        <v>3.5888891691524814</v>
      </c>
      <c r="L2411" s="23"/>
      <c r="M2411" s="26" t="str">
        <f t="shared" si="186"/>
        <v/>
      </c>
      <c r="N2411" s="48"/>
      <c r="O2411" s="28" t="str">
        <f t="shared" si="187"/>
        <v/>
      </c>
      <c r="P2411" s="26" t="str">
        <f t="shared" si="188"/>
        <v/>
      </c>
      <c r="Q2411" s="26" t="str">
        <f t="shared" si="189"/>
        <v/>
      </c>
    </row>
    <row r="2412" spans="5:17" x14ac:dyDescent="0.25">
      <c r="E2412" s="17">
        <v>2406</v>
      </c>
      <c r="F2412" s="17"/>
      <c r="G2412" s="40"/>
      <c r="H2412" s="43"/>
      <c r="I2412" s="20"/>
      <c r="J2412" s="17" t="s">
        <v>11</v>
      </c>
      <c r="K2412" s="23">
        <f t="shared" ca="1" si="190"/>
        <v>3.0907002305156697</v>
      </c>
      <c r="L2412" s="23"/>
      <c r="M2412" s="26" t="str">
        <f t="shared" si="186"/>
        <v/>
      </c>
      <c r="N2412" s="48"/>
      <c r="O2412" s="28" t="str">
        <f t="shared" si="187"/>
        <v/>
      </c>
      <c r="P2412" s="26" t="str">
        <f t="shared" si="188"/>
        <v/>
      </c>
      <c r="Q2412" s="26" t="str">
        <f t="shared" si="189"/>
        <v/>
      </c>
    </row>
    <row r="2413" spans="5:17" x14ac:dyDescent="0.25">
      <c r="E2413" s="17">
        <v>2407</v>
      </c>
      <c r="F2413" s="17"/>
      <c r="G2413" s="40"/>
      <c r="H2413" s="43"/>
      <c r="I2413" s="20"/>
      <c r="J2413" s="17" t="s">
        <v>11</v>
      </c>
      <c r="K2413" s="23">
        <f t="shared" ca="1" si="190"/>
        <v>4.487417318372092</v>
      </c>
      <c r="L2413" s="23"/>
      <c r="M2413" s="26" t="str">
        <f t="shared" si="186"/>
        <v/>
      </c>
      <c r="N2413" s="48"/>
      <c r="O2413" s="28" t="str">
        <f t="shared" si="187"/>
        <v/>
      </c>
      <c r="P2413" s="26" t="str">
        <f t="shared" si="188"/>
        <v/>
      </c>
      <c r="Q2413" s="26" t="str">
        <f t="shared" si="189"/>
        <v/>
      </c>
    </row>
    <row r="2414" spans="5:17" x14ac:dyDescent="0.25">
      <c r="E2414" s="17">
        <v>2408</v>
      </c>
      <c r="F2414" s="17"/>
      <c r="G2414" s="40"/>
      <c r="H2414" s="43"/>
      <c r="I2414" s="20"/>
      <c r="J2414" s="17" t="s">
        <v>11</v>
      </c>
      <c r="K2414" s="23">
        <f t="shared" ca="1" si="190"/>
        <v>3.5718439751200117</v>
      </c>
      <c r="L2414" s="23"/>
      <c r="M2414" s="26" t="str">
        <f t="shared" si="186"/>
        <v/>
      </c>
      <c r="N2414" s="48"/>
      <c r="O2414" s="28" t="str">
        <f t="shared" si="187"/>
        <v/>
      </c>
      <c r="P2414" s="26" t="str">
        <f t="shared" si="188"/>
        <v/>
      </c>
      <c r="Q2414" s="26" t="str">
        <f t="shared" si="189"/>
        <v/>
      </c>
    </row>
    <row r="2415" spans="5:17" x14ac:dyDescent="0.25">
      <c r="E2415" s="17">
        <v>2409</v>
      </c>
      <c r="F2415" s="17"/>
      <c r="G2415" s="40"/>
      <c r="H2415" s="43"/>
      <c r="I2415" s="20"/>
      <c r="J2415" s="17" t="s">
        <v>11</v>
      </c>
      <c r="K2415" s="23">
        <f t="shared" ca="1" si="190"/>
        <v>2.9397993168945638</v>
      </c>
      <c r="L2415" s="23"/>
      <c r="M2415" s="26" t="str">
        <f t="shared" si="186"/>
        <v/>
      </c>
      <c r="N2415" s="48"/>
      <c r="O2415" s="28" t="str">
        <f t="shared" si="187"/>
        <v/>
      </c>
      <c r="P2415" s="26" t="str">
        <f t="shared" si="188"/>
        <v/>
      </c>
      <c r="Q2415" s="26" t="str">
        <f t="shared" si="189"/>
        <v/>
      </c>
    </row>
    <row r="2416" spans="5:17" x14ac:dyDescent="0.25">
      <c r="E2416" s="17">
        <v>2410</v>
      </c>
      <c r="F2416" s="17"/>
      <c r="G2416" s="40"/>
      <c r="H2416" s="43"/>
      <c r="I2416" s="20"/>
      <c r="J2416" s="17" t="s">
        <v>11</v>
      </c>
      <c r="K2416" s="23">
        <f t="shared" ca="1" si="190"/>
        <v>4.3521919671021605</v>
      </c>
      <c r="L2416" s="23"/>
      <c r="M2416" s="26" t="str">
        <f t="shared" si="186"/>
        <v/>
      </c>
      <c r="N2416" s="48"/>
      <c r="O2416" s="28" t="str">
        <f t="shared" si="187"/>
        <v/>
      </c>
      <c r="P2416" s="26" t="str">
        <f t="shared" si="188"/>
        <v/>
      </c>
      <c r="Q2416" s="26" t="str">
        <f t="shared" si="189"/>
        <v/>
      </c>
    </row>
    <row r="2417" spans="5:17" x14ac:dyDescent="0.25">
      <c r="E2417" s="17">
        <v>2411</v>
      </c>
      <c r="F2417" s="17"/>
      <c r="G2417" s="40"/>
      <c r="H2417" s="43"/>
      <c r="I2417" s="20"/>
      <c r="J2417" s="17" t="s">
        <v>11</v>
      </c>
      <c r="K2417" s="23">
        <f t="shared" ca="1" si="190"/>
        <v>3.5700371809575291</v>
      </c>
      <c r="L2417" s="23"/>
      <c r="M2417" s="26" t="str">
        <f t="shared" si="186"/>
        <v/>
      </c>
      <c r="N2417" s="48"/>
      <c r="O2417" s="28" t="str">
        <f t="shared" si="187"/>
        <v/>
      </c>
      <c r="P2417" s="26" t="str">
        <f t="shared" si="188"/>
        <v/>
      </c>
      <c r="Q2417" s="26" t="str">
        <f t="shared" si="189"/>
        <v/>
      </c>
    </row>
    <row r="2418" spans="5:17" x14ac:dyDescent="0.25">
      <c r="E2418" s="17">
        <v>2412</v>
      </c>
      <c r="F2418" s="17"/>
      <c r="G2418" s="40"/>
      <c r="H2418" s="43"/>
      <c r="I2418" s="20"/>
      <c r="J2418" s="17" t="s">
        <v>11</v>
      </c>
      <c r="K2418" s="23">
        <f t="shared" ca="1" si="190"/>
        <v>3.9057604307217315</v>
      </c>
      <c r="L2418" s="23"/>
      <c r="M2418" s="26" t="str">
        <f t="shared" si="186"/>
        <v/>
      </c>
      <c r="N2418" s="48"/>
      <c r="O2418" s="28" t="str">
        <f t="shared" si="187"/>
        <v/>
      </c>
      <c r="P2418" s="26" t="str">
        <f t="shared" si="188"/>
        <v/>
      </c>
      <c r="Q2418" s="26" t="str">
        <f t="shared" si="189"/>
        <v/>
      </c>
    </row>
    <row r="2419" spans="5:17" x14ac:dyDescent="0.25">
      <c r="E2419" s="17">
        <v>2413</v>
      </c>
      <c r="F2419" s="17"/>
      <c r="G2419" s="40"/>
      <c r="H2419" s="43"/>
      <c r="I2419" s="20"/>
      <c r="J2419" s="17" t="s">
        <v>11</v>
      </c>
      <c r="K2419" s="23">
        <f t="shared" ca="1" si="190"/>
        <v>3.8332588886717369</v>
      </c>
      <c r="L2419" s="23"/>
      <c r="M2419" s="26" t="str">
        <f t="shared" si="186"/>
        <v/>
      </c>
      <c r="N2419" s="48"/>
      <c r="O2419" s="28" t="str">
        <f t="shared" si="187"/>
        <v/>
      </c>
      <c r="P2419" s="26" t="str">
        <f t="shared" si="188"/>
        <v/>
      </c>
      <c r="Q2419" s="26" t="str">
        <f t="shared" si="189"/>
        <v/>
      </c>
    </row>
    <row r="2420" spans="5:17" x14ac:dyDescent="0.25">
      <c r="E2420" s="17">
        <v>2414</v>
      </c>
      <c r="F2420" s="17"/>
      <c r="G2420" s="40"/>
      <c r="H2420" s="43"/>
      <c r="I2420" s="20"/>
      <c r="J2420" s="17" t="s">
        <v>11</v>
      </c>
      <c r="K2420" s="23">
        <f t="shared" ca="1" si="190"/>
        <v>4.4202089764523125</v>
      </c>
      <c r="L2420" s="23"/>
      <c r="M2420" s="26" t="str">
        <f t="shared" si="186"/>
        <v/>
      </c>
      <c r="N2420" s="48"/>
      <c r="O2420" s="28" t="str">
        <f t="shared" si="187"/>
        <v/>
      </c>
      <c r="P2420" s="26" t="str">
        <f t="shared" si="188"/>
        <v/>
      </c>
      <c r="Q2420" s="26" t="str">
        <f t="shared" si="189"/>
        <v/>
      </c>
    </row>
    <row r="2421" spans="5:17" x14ac:dyDescent="0.25">
      <c r="E2421" s="17">
        <v>2415</v>
      </c>
      <c r="F2421" s="17"/>
      <c r="G2421" s="40"/>
      <c r="H2421" s="43"/>
      <c r="I2421" s="20"/>
      <c r="J2421" s="17" t="s">
        <v>11</v>
      </c>
      <c r="K2421" s="23">
        <f t="shared" ca="1" si="190"/>
        <v>4.2690933914800855</v>
      </c>
      <c r="L2421" s="23"/>
      <c r="M2421" s="26" t="str">
        <f t="shared" si="186"/>
        <v/>
      </c>
      <c r="N2421" s="48"/>
      <c r="O2421" s="28" t="str">
        <f t="shared" si="187"/>
        <v/>
      </c>
      <c r="P2421" s="26" t="str">
        <f t="shared" si="188"/>
        <v/>
      </c>
      <c r="Q2421" s="26" t="str">
        <f t="shared" si="189"/>
        <v/>
      </c>
    </row>
    <row r="2422" spans="5:17" x14ac:dyDescent="0.25">
      <c r="E2422" s="17">
        <v>2416</v>
      </c>
      <c r="F2422" s="17"/>
      <c r="G2422" s="40"/>
      <c r="H2422" s="43"/>
      <c r="I2422" s="20"/>
      <c r="J2422" s="17" t="s">
        <v>11</v>
      </c>
      <c r="K2422" s="23">
        <f t="shared" ca="1" si="190"/>
        <v>3.1623370636689128</v>
      </c>
      <c r="L2422" s="23"/>
      <c r="M2422" s="26" t="str">
        <f t="shared" si="186"/>
        <v/>
      </c>
      <c r="N2422" s="48"/>
      <c r="O2422" s="28" t="str">
        <f t="shared" si="187"/>
        <v/>
      </c>
      <c r="P2422" s="26" t="str">
        <f t="shared" si="188"/>
        <v/>
      </c>
      <c r="Q2422" s="26" t="str">
        <f t="shared" si="189"/>
        <v/>
      </c>
    </row>
    <row r="2423" spans="5:17" x14ac:dyDescent="0.25">
      <c r="E2423" s="17">
        <v>2417</v>
      </c>
      <c r="F2423" s="17"/>
      <c r="G2423" s="40"/>
      <c r="H2423" s="43"/>
      <c r="I2423" s="20"/>
      <c r="J2423" s="17" t="s">
        <v>11</v>
      </c>
      <c r="K2423" s="23">
        <f t="shared" ca="1" si="190"/>
        <v>4.522260876277592</v>
      </c>
      <c r="L2423" s="23"/>
      <c r="M2423" s="26" t="str">
        <f t="shared" si="186"/>
        <v/>
      </c>
      <c r="N2423" s="48"/>
      <c r="O2423" s="28" t="str">
        <f t="shared" si="187"/>
        <v/>
      </c>
      <c r="P2423" s="26" t="str">
        <f t="shared" si="188"/>
        <v/>
      </c>
      <c r="Q2423" s="26" t="str">
        <f t="shared" si="189"/>
        <v/>
      </c>
    </row>
    <row r="2424" spans="5:17" x14ac:dyDescent="0.25">
      <c r="E2424" s="17">
        <v>2418</v>
      </c>
      <c r="F2424" s="17"/>
      <c r="G2424" s="40"/>
      <c r="H2424" s="43"/>
      <c r="I2424" s="20"/>
      <c r="J2424" s="17" t="s">
        <v>11</v>
      </c>
      <c r="K2424" s="23">
        <f t="shared" ca="1" si="190"/>
        <v>3.4811312991546592</v>
      </c>
      <c r="L2424" s="23"/>
      <c r="M2424" s="26" t="str">
        <f t="shared" si="186"/>
        <v/>
      </c>
      <c r="N2424" s="48"/>
      <c r="O2424" s="28" t="str">
        <f t="shared" si="187"/>
        <v/>
      </c>
      <c r="P2424" s="26" t="str">
        <f t="shared" si="188"/>
        <v/>
      </c>
      <c r="Q2424" s="26" t="str">
        <f t="shared" si="189"/>
        <v/>
      </c>
    </row>
    <row r="2425" spans="5:17" x14ac:dyDescent="0.25">
      <c r="E2425" s="17">
        <v>2419</v>
      </c>
      <c r="F2425" s="17"/>
      <c r="G2425" s="40"/>
      <c r="H2425" s="43"/>
      <c r="I2425" s="20"/>
      <c r="J2425" s="17" t="s">
        <v>11</v>
      </c>
      <c r="K2425" s="23">
        <f t="shared" ca="1" si="190"/>
        <v>3.9411818221306731</v>
      </c>
      <c r="L2425" s="23"/>
      <c r="M2425" s="26" t="str">
        <f t="shared" si="186"/>
        <v/>
      </c>
      <c r="N2425" s="48"/>
      <c r="O2425" s="28" t="str">
        <f t="shared" si="187"/>
        <v/>
      </c>
      <c r="P2425" s="26" t="str">
        <f t="shared" si="188"/>
        <v/>
      </c>
      <c r="Q2425" s="26" t="str">
        <f t="shared" si="189"/>
        <v/>
      </c>
    </row>
    <row r="2426" spans="5:17" x14ac:dyDescent="0.25">
      <c r="E2426" s="17">
        <v>2420</v>
      </c>
      <c r="F2426" s="17"/>
      <c r="G2426" s="40"/>
      <c r="H2426" s="43"/>
      <c r="I2426" s="20"/>
      <c r="J2426" s="17" t="s">
        <v>11</v>
      </c>
      <c r="K2426" s="23">
        <f t="shared" ca="1" si="190"/>
        <v>3.868245551643847</v>
      </c>
      <c r="L2426" s="23"/>
      <c r="M2426" s="26" t="str">
        <f t="shared" si="186"/>
        <v/>
      </c>
      <c r="N2426" s="48"/>
      <c r="O2426" s="28" t="str">
        <f t="shared" si="187"/>
        <v/>
      </c>
      <c r="P2426" s="26" t="str">
        <f t="shared" si="188"/>
        <v/>
      </c>
      <c r="Q2426" s="26" t="str">
        <f t="shared" si="189"/>
        <v/>
      </c>
    </row>
    <row r="2427" spans="5:17" x14ac:dyDescent="0.25">
      <c r="E2427" s="17">
        <v>2421</v>
      </c>
      <c r="F2427" s="17"/>
      <c r="G2427" s="40"/>
      <c r="H2427" s="43"/>
      <c r="I2427" s="20"/>
      <c r="J2427" s="17" t="s">
        <v>11</v>
      </c>
      <c r="K2427" s="23">
        <f t="shared" ca="1" si="190"/>
        <v>2.8904574780733103</v>
      </c>
      <c r="L2427" s="23"/>
      <c r="M2427" s="26" t="str">
        <f t="shared" si="186"/>
        <v/>
      </c>
      <c r="N2427" s="48"/>
      <c r="O2427" s="28" t="str">
        <f t="shared" si="187"/>
        <v/>
      </c>
      <c r="P2427" s="26" t="str">
        <f t="shared" si="188"/>
        <v/>
      </c>
      <c r="Q2427" s="26" t="str">
        <f t="shared" si="189"/>
        <v/>
      </c>
    </row>
    <row r="2428" spans="5:17" x14ac:dyDescent="0.25">
      <c r="E2428" s="17">
        <v>2422</v>
      </c>
      <c r="F2428" s="17"/>
      <c r="G2428" s="40"/>
      <c r="H2428" s="43"/>
      <c r="I2428" s="20"/>
      <c r="J2428" s="17" t="s">
        <v>11</v>
      </c>
      <c r="K2428" s="23">
        <f t="shared" ca="1" si="190"/>
        <v>4.3077882694581886</v>
      </c>
      <c r="L2428" s="23"/>
      <c r="M2428" s="26" t="str">
        <f t="shared" si="186"/>
        <v/>
      </c>
      <c r="N2428" s="48"/>
      <c r="O2428" s="28" t="str">
        <f t="shared" si="187"/>
        <v/>
      </c>
      <c r="P2428" s="26" t="str">
        <f t="shared" si="188"/>
        <v/>
      </c>
      <c r="Q2428" s="26" t="str">
        <f t="shared" si="189"/>
        <v/>
      </c>
    </row>
    <row r="2429" spans="5:17" x14ac:dyDescent="0.25">
      <c r="E2429" s="17">
        <v>2423</v>
      </c>
      <c r="F2429" s="17"/>
      <c r="G2429" s="40"/>
      <c r="H2429" s="43"/>
      <c r="I2429" s="20"/>
      <c r="J2429" s="17" t="s">
        <v>11</v>
      </c>
      <c r="K2429" s="23">
        <f t="shared" ca="1" si="190"/>
        <v>3.1405164434052537</v>
      </c>
      <c r="L2429" s="23"/>
      <c r="M2429" s="26" t="str">
        <f t="shared" si="186"/>
        <v/>
      </c>
      <c r="N2429" s="48"/>
      <c r="O2429" s="28" t="str">
        <f t="shared" si="187"/>
        <v/>
      </c>
      <c r="P2429" s="26" t="str">
        <f t="shared" si="188"/>
        <v/>
      </c>
      <c r="Q2429" s="26" t="str">
        <f t="shared" si="189"/>
        <v/>
      </c>
    </row>
    <row r="2430" spans="5:17" x14ac:dyDescent="0.25">
      <c r="E2430" s="17">
        <v>2424</v>
      </c>
      <c r="F2430" s="17"/>
      <c r="G2430" s="40"/>
      <c r="H2430" s="43"/>
      <c r="I2430" s="20"/>
      <c r="J2430" s="17" t="s">
        <v>11</v>
      </c>
      <c r="K2430" s="23">
        <f t="shared" ca="1" si="190"/>
        <v>4.1723874565315704</v>
      </c>
      <c r="L2430" s="23"/>
      <c r="M2430" s="26" t="str">
        <f t="shared" si="186"/>
        <v/>
      </c>
      <c r="N2430" s="48"/>
      <c r="O2430" s="28" t="str">
        <f t="shared" si="187"/>
        <v/>
      </c>
      <c r="P2430" s="26" t="str">
        <f t="shared" si="188"/>
        <v/>
      </c>
      <c r="Q2430" s="26" t="str">
        <f t="shared" si="189"/>
        <v/>
      </c>
    </row>
    <row r="2431" spans="5:17" x14ac:dyDescent="0.25">
      <c r="E2431" s="17">
        <v>2425</v>
      </c>
      <c r="F2431" s="17"/>
      <c r="G2431" s="40"/>
      <c r="H2431" s="43"/>
      <c r="I2431" s="20"/>
      <c r="J2431" s="17" t="s">
        <v>11</v>
      </c>
      <c r="K2431" s="23">
        <f t="shared" ca="1" si="190"/>
        <v>4.0363040693599226</v>
      </c>
      <c r="L2431" s="23"/>
      <c r="M2431" s="26" t="str">
        <f t="shared" si="186"/>
        <v/>
      </c>
      <c r="N2431" s="48"/>
      <c r="O2431" s="28" t="str">
        <f t="shared" si="187"/>
        <v/>
      </c>
      <c r="P2431" s="26" t="str">
        <f t="shared" si="188"/>
        <v/>
      </c>
      <c r="Q2431" s="26" t="str">
        <f t="shared" si="189"/>
        <v/>
      </c>
    </row>
    <row r="2432" spans="5:17" x14ac:dyDescent="0.25">
      <c r="E2432" s="17">
        <v>2426</v>
      </c>
      <c r="F2432" s="17"/>
      <c r="G2432" s="40"/>
      <c r="H2432" s="43"/>
      <c r="I2432" s="20"/>
      <c r="J2432" s="17" t="s">
        <v>11</v>
      </c>
      <c r="K2432" s="23">
        <f t="shared" ca="1" si="190"/>
        <v>3.9659476707827506</v>
      </c>
      <c r="L2432" s="23"/>
      <c r="M2432" s="26" t="str">
        <f t="shared" si="186"/>
        <v/>
      </c>
      <c r="N2432" s="48"/>
      <c r="O2432" s="28" t="str">
        <f t="shared" si="187"/>
        <v/>
      </c>
      <c r="P2432" s="26" t="str">
        <f t="shared" si="188"/>
        <v/>
      </c>
      <c r="Q2432" s="26" t="str">
        <f t="shared" si="189"/>
        <v/>
      </c>
    </row>
    <row r="2433" spans="5:17" x14ac:dyDescent="0.25">
      <c r="E2433" s="17">
        <v>2427</v>
      </c>
      <c r="F2433" s="17"/>
      <c r="G2433" s="40"/>
      <c r="H2433" s="43"/>
      <c r="I2433" s="20"/>
      <c r="J2433" s="17" t="s">
        <v>11</v>
      </c>
      <c r="K2433" s="23">
        <f t="shared" ca="1" si="190"/>
        <v>3.9069627880015032</v>
      </c>
      <c r="L2433" s="23"/>
      <c r="M2433" s="26" t="str">
        <f t="shared" si="186"/>
        <v/>
      </c>
      <c r="N2433" s="48"/>
      <c r="O2433" s="28" t="str">
        <f t="shared" si="187"/>
        <v/>
      </c>
      <c r="P2433" s="26" t="str">
        <f t="shared" si="188"/>
        <v/>
      </c>
      <c r="Q2433" s="26" t="str">
        <f t="shared" si="189"/>
        <v/>
      </c>
    </row>
    <row r="2434" spans="5:17" x14ac:dyDescent="0.25">
      <c r="E2434" s="17">
        <v>2428</v>
      </c>
      <c r="F2434" s="17"/>
      <c r="G2434" s="40"/>
      <c r="H2434" s="43"/>
      <c r="I2434" s="20"/>
      <c r="J2434" s="17" t="s">
        <v>11</v>
      </c>
      <c r="K2434" s="23">
        <f t="shared" ca="1" si="190"/>
        <v>3.2695980771996287</v>
      </c>
      <c r="L2434" s="23"/>
      <c r="M2434" s="26" t="str">
        <f t="shared" si="186"/>
        <v/>
      </c>
      <c r="N2434" s="48"/>
      <c r="O2434" s="28" t="str">
        <f t="shared" si="187"/>
        <v/>
      </c>
      <c r="P2434" s="26" t="str">
        <f t="shared" si="188"/>
        <v/>
      </c>
      <c r="Q2434" s="26" t="str">
        <f t="shared" si="189"/>
        <v/>
      </c>
    </row>
    <row r="2435" spans="5:17" x14ac:dyDescent="0.25">
      <c r="E2435" s="17">
        <v>2429</v>
      </c>
      <c r="F2435" s="17"/>
      <c r="G2435" s="40"/>
      <c r="H2435" s="43"/>
      <c r="I2435" s="20"/>
      <c r="J2435" s="17" t="s">
        <v>11</v>
      </c>
      <c r="K2435" s="23">
        <f t="shared" ca="1" si="190"/>
        <v>3.5353675291438167</v>
      </c>
      <c r="L2435" s="23"/>
      <c r="M2435" s="26" t="str">
        <f t="shared" si="186"/>
        <v/>
      </c>
      <c r="N2435" s="48"/>
      <c r="O2435" s="28" t="str">
        <f t="shared" si="187"/>
        <v/>
      </c>
      <c r="P2435" s="26" t="str">
        <f t="shared" si="188"/>
        <v/>
      </c>
      <c r="Q2435" s="26" t="str">
        <f t="shared" si="189"/>
        <v/>
      </c>
    </row>
    <row r="2436" spans="5:17" x14ac:dyDescent="0.25">
      <c r="E2436" s="17">
        <v>2430</v>
      </c>
      <c r="F2436" s="17"/>
      <c r="G2436" s="40"/>
      <c r="H2436" s="43"/>
      <c r="I2436" s="20"/>
      <c r="J2436" s="17" t="s">
        <v>11</v>
      </c>
      <c r="K2436" s="23">
        <f t="shared" ca="1" si="190"/>
        <v>4.4005830500970493</v>
      </c>
      <c r="L2436" s="23"/>
      <c r="M2436" s="26" t="str">
        <f t="shared" si="186"/>
        <v/>
      </c>
      <c r="N2436" s="48"/>
      <c r="O2436" s="28" t="str">
        <f t="shared" si="187"/>
        <v/>
      </c>
      <c r="P2436" s="26" t="str">
        <f t="shared" si="188"/>
        <v/>
      </c>
      <c r="Q2436" s="26" t="str">
        <f t="shared" si="189"/>
        <v/>
      </c>
    </row>
    <row r="2437" spans="5:17" x14ac:dyDescent="0.25">
      <c r="E2437" s="17">
        <v>2431</v>
      </c>
      <c r="F2437" s="17"/>
      <c r="G2437" s="40"/>
      <c r="H2437" s="43"/>
      <c r="I2437" s="20"/>
      <c r="J2437" s="17" t="s">
        <v>11</v>
      </c>
      <c r="K2437" s="23">
        <f t="shared" ca="1" si="190"/>
        <v>3.471746048445425</v>
      </c>
      <c r="L2437" s="23"/>
      <c r="M2437" s="26" t="str">
        <f t="shared" si="186"/>
        <v/>
      </c>
      <c r="N2437" s="48"/>
      <c r="O2437" s="28" t="str">
        <f t="shared" si="187"/>
        <v/>
      </c>
      <c r="P2437" s="26" t="str">
        <f t="shared" si="188"/>
        <v/>
      </c>
      <c r="Q2437" s="26" t="str">
        <f t="shared" si="189"/>
        <v/>
      </c>
    </row>
    <row r="2438" spans="5:17" x14ac:dyDescent="0.25">
      <c r="E2438" s="17">
        <v>2432</v>
      </c>
      <c r="F2438" s="17"/>
      <c r="G2438" s="40"/>
      <c r="H2438" s="43"/>
      <c r="I2438" s="20"/>
      <c r="J2438" s="17" t="s">
        <v>11</v>
      </c>
      <c r="K2438" s="23">
        <f t="shared" ca="1" si="190"/>
        <v>3.7249736898537025</v>
      </c>
      <c r="L2438" s="23"/>
      <c r="M2438" s="26" t="str">
        <f t="shared" si="186"/>
        <v/>
      </c>
      <c r="N2438" s="48"/>
      <c r="O2438" s="28" t="str">
        <f t="shared" si="187"/>
        <v/>
      </c>
      <c r="P2438" s="26" t="str">
        <f t="shared" si="188"/>
        <v/>
      </c>
      <c r="Q2438" s="26" t="str">
        <f t="shared" si="189"/>
        <v/>
      </c>
    </row>
    <row r="2439" spans="5:17" x14ac:dyDescent="0.25">
      <c r="E2439" s="17">
        <v>2433</v>
      </c>
      <c r="F2439" s="17"/>
      <c r="G2439" s="40"/>
      <c r="H2439" s="43"/>
      <c r="I2439" s="20"/>
      <c r="J2439" s="17" t="s">
        <v>11</v>
      </c>
      <c r="K2439" s="23">
        <f t="shared" ca="1" si="190"/>
        <v>3.8186633560107115</v>
      </c>
      <c r="L2439" s="23"/>
      <c r="M2439" s="26" t="str">
        <f t="shared" si="186"/>
        <v/>
      </c>
      <c r="N2439" s="48"/>
      <c r="O2439" s="28" t="str">
        <f t="shared" si="187"/>
        <v/>
      </c>
      <c r="P2439" s="26" t="str">
        <f t="shared" si="188"/>
        <v/>
      </c>
      <c r="Q2439" s="26" t="str">
        <f t="shared" si="189"/>
        <v/>
      </c>
    </row>
    <row r="2440" spans="5:17" x14ac:dyDescent="0.25">
      <c r="E2440" s="17">
        <v>2434</v>
      </c>
      <c r="F2440" s="17"/>
      <c r="G2440" s="40"/>
      <c r="H2440" s="43"/>
      <c r="I2440" s="20"/>
      <c r="J2440" s="17" t="s">
        <v>11</v>
      </c>
      <c r="K2440" s="23">
        <f t="shared" ca="1" si="190"/>
        <v>2.9605719974956837</v>
      </c>
      <c r="L2440" s="23"/>
      <c r="M2440" s="26" t="str">
        <f t="shared" ref="M2440:M2503" si="191">IF(N2439&lt;&gt;"",IF(M2439=1,IF(N2439="GAGNÉ",1,2),IF(N2439="GAGNÉ",INDEX(fibo,MATCH(M2439,fibo,0)-2),INDEX(fibo,MATCH(M2439,fibo,0),1)+INDEX(fibo,MATCH(M2439,fibo,0)-1))),"")</f>
        <v/>
      </c>
      <c r="N2440" s="48"/>
      <c r="O2440" s="28" t="str">
        <f t="shared" si="187"/>
        <v/>
      </c>
      <c r="P2440" s="26" t="str">
        <f t="shared" si="188"/>
        <v/>
      </c>
      <c r="Q2440" s="26" t="str">
        <f t="shared" si="189"/>
        <v/>
      </c>
    </row>
    <row r="2441" spans="5:17" x14ac:dyDescent="0.25">
      <c r="E2441" s="17">
        <v>2435</v>
      </c>
      <c r="F2441" s="17"/>
      <c r="G2441" s="40"/>
      <c r="H2441" s="43"/>
      <c r="I2441" s="20"/>
      <c r="J2441" s="17" t="s">
        <v>11</v>
      </c>
      <c r="K2441" s="23">
        <f t="shared" ca="1" si="190"/>
        <v>2.9090532921960985</v>
      </c>
      <c r="L2441" s="23"/>
      <c r="M2441" s="26" t="str">
        <f t="shared" si="191"/>
        <v/>
      </c>
      <c r="N2441" s="48"/>
      <c r="O2441" s="28" t="str">
        <f t="shared" ref="O2441:O2504" si="192">IF(N2441="GAGNÉ",K2441*M2441,IF(N2441="PERDU","0,00 €",""))</f>
        <v/>
      </c>
      <c r="P2441" s="26" t="str">
        <f t="shared" ref="P2441:P2504" si="193">IF(N2441="GAGNÉ",O2441-M2441,IF(N2441="PERDU",-M2441,""))</f>
        <v/>
      </c>
      <c r="Q2441" s="26" t="str">
        <f t="shared" ref="Q2441:Q2504" si="194">IF(N2441="GAGNÉ",O2441-M2441+Q2440,IF(N2441="PERDU",Q2440-M2441,""))</f>
        <v/>
      </c>
    </row>
    <row r="2442" spans="5:17" x14ac:dyDescent="0.25">
      <c r="E2442" s="17">
        <v>2436</v>
      </c>
      <c r="F2442" s="17"/>
      <c r="G2442" s="40"/>
      <c r="H2442" s="43"/>
      <c r="I2442" s="20"/>
      <c r="J2442" s="17" t="s">
        <v>11</v>
      </c>
      <c r="K2442" s="23">
        <f t="shared" ca="1" si="190"/>
        <v>4.3081601635461091</v>
      </c>
      <c r="L2442" s="23"/>
      <c r="M2442" s="26" t="str">
        <f t="shared" si="191"/>
        <v/>
      </c>
      <c r="N2442" s="48"/>
      <c r="O2442" s="28" t="str">
        <f t="shared" si="192"/>
        <v/>
      </c>
      <c r="P2442" s="26" t="str">
        <f t="shared" si="193"/>
        <v/>
      </c>
      <c r="Q2442" s="26" t="str">
        <f t="shared" si="194"/>
        <v/>
      </c>
    </row>
    <row r="2443" spans="5:17" x14ac:dyDescent="0.25">
      <c r="E2443" s="17">
        <v>2437</v>
      </c>
      <c r="F2443" s="17"/>
      <c r="G2443" s="40"/>
      <c r="H2443" s="43"/>
      <c r="I2443" s="20"/>
      <c r="J2443" s="17" t="s">
        <v>11</v>
      </c>
      <c r="K2443" s="23">
        <f t="shared" ca="1" si="190"/>
        <v>3.4927607785463368</v>
      </c>
      <c r="L2443" s="23"/>
      <c r="M2443" s="26" t="str">
        <f t="shared" si="191"/>
        <v/>
      </c>
      <c r="N2443" s="48"/>
      <c r="O2443" s="28" t="str">
        <f t="shared" si="192"/>
        <v/>
      </c>
      <c r="P2443" s="26" t="str">
        <f t="shared" si="193"/>
        <v/>
      </c>
      <c r="Q2443" s="26" t="str">
        <f t="shared" si="194"/>
        <v/>
      </c>
    </row>
    <row r="2444" spans="5:17" x14ac:dyDescent="0.25">
      <c r="E2444" s="17">
        <v>2438</v>
      </c>
      <c r="F2444" s="17"/>
      <c r="G2444" s="40"/>
      <c r="H2444" s="43"/>
      <c r="I2444" s="20"/>
      <c r="J2444" s="17" t="s">
        <v>11</v>
      </c>
      <c r="K2444" s="23">
        <f t="shared" ca="1" si="190"/>
        <v>2.7935435552093613</v>
      </c>
      <c r="L2444" s="23"/>
      <c r="M2444" s="26" t="str">
        <f t="shared" si="191"/>
        <v/>
      </c>
      <c r="N2444" s="48"/>
      <c r="O2444" s="28" t="str">
        <f t="shared" si="192"/>
        <v/>
      </c>
      <c r="P2444" s="26" t="str">
        <f t="shared" si="193"/>
        <v/>
      </c>
      <c r="Q2444" s="26" t="str">
        <f t="shared" si="194"/>
        <v/>
      </c>
    </row>
    <row r="2445" spans="5:17" x14ac:dyDescent="0.25">
      <c r="E2445" s="17">
        <v>2439</v>
      </c>
      <c r="F2445" s="17"/>
      <c r="G2445" s="40"/>
      <c r="H2445" s="43"/>
      <c r="I2445" s="20"/>
      <c r="J2445" s="17" t="s">
        <v>11</v>
      </c>
      <c r="K2445" s="23">
        <f t="shared" ca="1" si="190"/>
        <v>3.6535235411985059</v>
      </c>
      <c r="L2445" s="23"/>
      <c r="M2445" s="26" t="str">
        <f t="shared" si="191"/>
        <v/>
      </c>
      <c r="N2445" s="48"/>
      <c r="O2445" s="28" t="str">
        <f t="shared" si="192"/>
        <v/>
      </c>
      <c r="P2445" s="26" t="str">
        <f t="shared" si="193"/>
        <v/>
      </c>
      <c r="Q2445" s="26" t="str">
        <f t="shared" si="194"/>
        <v/>
      </c>
    </row>
    <row r="2446" spans="5:17" x14ac:dyDescent="0.25">
      <c r="E2446" s="17">
        <v>2440</v>
      </c>
      <c r="F2446" s="17"/>
      <c r="G2446" s="40"/>
      <c r="H2446" s="43"/>
      <c r="I2446" s="20"/>
      <c r="J2446" s="17" t="s">
        <v>11</v>
      </c>
      <c r="K2446" s="23">
        <f t="shared" ca="1" si="190"/>
        <v>3.8444328047447422</v>
      </c>
      <c r="L2446" s="23"/>
      <c r="M2446" s="26" t="str">
        <f t="shared" si="191"/>
        <v/>
      </c>
      <c r="N2446" s="48"/>
      <c r="O2446" s="28" t="str">
        <f t="shared" si="192"/>
        <v/>
      </c>
      <c r="P2446" s="26" t="str">
        <f t="shared" si="193"/>
        <v/>
      </c>
      <c r="Q2446" s="26" t="str">
        <f t="shared" si="194"/>
        <v/>
      </c>
    </row>
    <row r="2447" spans="5:17" x14ac:dyDescent="0.25">
      <c r="E2447" s="17">
        <v>2441</v>
      </c>
      <c r="F2447" s="17"/>
      <c r="G2447" s="40"/>
      <c r="H2447" s="43"/>
      <c r="I2447" s="20"/>
      <c r="J2447" s="17" t="s">
        <v>11</v>
      </c>
      <c r="K2447" s="23">
        <f t="shared" ca="1" si="190"/>
        <v>3.2203425898259619</v>
      </c>
      <c r="L2447" s="23"/>
      <c r="M2447" s="26" t="str">
        <f t="shared" si="191"/>
        <v/>
      </c>
      <c r="N2447" s="48"/>
      <c r="O2447" s="28" t="str">
        <f t="shared" si="192"/>
        <v/>
      </c>
      <c r="P2447" s="26" t="str">
        <f t="shared" si="193"/>
        <v/>
      </c>
      <c r="Q2447" s="26" t="str">
        <f t="shared" si="194"/>
        <v/>
      </c>
    </row>
    <row r="2448" spans="5:17" x14ac:dyDescent="0.25">
      <c r="E2448" s="17">
        <v>2442</v>
      </c>
      <c r="F2448" s="17"/>
      <c r="G2448" s="40"/>
      <c r="H2448" s="43"/>
      <c r="I2448" s="20"/>
      <c r="J2448" s="17" t="s">
        <v>11</v>
      </c>
      <c r="K2448" s="23">
        <f t="shared" ca="1" si="190"/>
        <v>4.181023915701612</v>
      </c>
      <c r="L2448" s="23"/>
      <c r="M2448" s="26" t="str">
        <f t="shared" si="191"/>
        <v/>
      </c>
      <c r="N2448" s="48"/>
      <c r="O2448" s="28" t="str">
        <f t="shared" si="192"/>
        <v/>
      </c>
      <c r="P2448" s="26" t="str">
        <f t="shared" si="193"/>
        <v/>
      </c>
      <c r="Q2448" s="26" t="str">
        <f t="shared" si="194"/>
        <v/>
      </c>
    </row>
    <row r="2449" spans="5:17" x14ac:dyDescent="0.25">
      <c r="E2449" s="17">
        <v>2443</v>
      </c>
      <c r="F2449" s="17"/>
      <c r="G2449" s="40"/>
      <c r="H2449" s="43"/>
      <c r="I2449" s="20"/>
      <c r="J2449" s="17" t="s">
        <v>11</v>
      </c>
      <c r="K2449" s="23">
        <f t="shared" ca="1" si="190"/>
        <v>3.7051464999962089</v>
      </c>
      <c r="L2449" s="23"/>
      <c r="M2449" s="26" t="str">
        <f t="shared" si="191"/>
        <v/>
      </c>
      <c r="N2449" s="48"/>
      <c r="O2449" s="28" t="str">
        <f t="shared" si="192"/>
        <v/>
      </c>
      <c r="P2449" s="26" t="str">
        <f t="shared" si="193"/>
        <v/>
      </c>
      <c r="Q2449" s="26" t="str">
        <f t="shared" si="194"/>
        <v/>
      </c>
    </row>
    <row r="2450" spans="5:17" x14ac:dyDescent="0.25">
      <c r="E2450" s="17">
        <v>2444</v>
      </c>
      <c r="F2450" s="17"/>
      <c r="G2450" s="40"/>
      <c r="H2450" s="43"/>
      <c r="I2450" s="20"/>
      <c r="J2450" s="17" t="s">
        <v>11</v>
      </c>
      <c r="K2450" s="23">
        <f t="shared" ca="1" si="190"/>
        <v>4.2549966266528862</v>
      </c>
      <c r="L2450" s="23"/>
      <c r="M2450" s="26" t="str">
        <f t="shared" si="191"/>
        <v/>
      </c>
      <c r="N2450" s="48"/>
      <c r="O2450" s="28" t="str">
        <f t="shared" si="192"/>
        <v/>
      </c>
      <c r="P2450" s="26" t="str">
        <f t="shared" si="193"/>
        <v/>
      </c>
      <c r="Q2450" s="26" t="str">
        <f t="shared" si="194"/>
        <v/>
      </c>
    </row>
    <row r="2451" spans="5:17" x14ac:dyDescent="0.25">
      <c r="E2451" s="17">
        <v>2445</v>
      </c>
      <c r="F2451" s="17"/>
      <c r="G2451" s="40"/>
      <c r="H2451" s="43"/>
      <c r="I2451" s="20"/>
      <c r="J2451" s="17" t="s">
        <v>11</v>
      </c>
      <c r="K2451" s="23">
        <f t="shared" ca="1" si="190"/>
        <v>3.6545477204208283</v>
      </c>
      <c r="L2451" s="23"/>
      <c r="M2451" s="26" t="str">
        <f t="shared" si="191"/>
        <v/>
      </c>
      <c r="N2451" s="48"/>
      <c r="O2451" s="28" t="str">
        <f t="shared" si="192"/>
        <v/>
      </c>
      <c r="P2451" s="26" t="str">
        <f t="shared" si="193"/>
        <v/>
      </c>
      <c r="Q2451" s="26" t="str">
        <f t="shared" si="194"/>
        <v/>
      </c>
    </row>
    <row r="2452" spans="5:17" x14ac:dyDescent="0.25">
      <c r="E2452" s="17">
        <v>2446</v>
      </c>
      <c r="F2452" s="17"/>
      <c r="G2452" s="40"/>
      <c r="H2452" s="43"/>
      <c r="I2452" s="20"/>
      <c r="J2452" s="17" t="s">
        <v>11</v>
      </c>
      <c r="K2452" s="23">
        <f t="shared" ca="1" si="190"/>
        <v>3.2330302973142397</v>
      </c>
      <c r="L2452" s="23"/>
      <c r="M2452" s="26" t="str">
        <f t="shared" si="191"/>
        <v/>
      </c>
      <c r="N2452" s="48"/>
      <c r="O2452" s="28" t="str">
        <f t="shared" si="192"/>
        <v/>
      </c>
      <c r="P2452" s="26" t="str">
        <f t="shared" si="193"/>
        <v/>
      </c>
      <c r="Q2452" s="26" t="str">
        <f t="shared" si="194"/>
        <v/>
      </c>
    </row>
    <row r="2453" spans="5:17" x14ac:dyDescent="0.25">
      <c r="E2453" s="17">
        <v>2447</v>
      </c>
      <c r="F2453" s="17"/>
      <c r="G2453" s="40"/>
      <c r="H2453" s="43"/>
      <c r="I2453" s="20"/>
      <c r="J2453" s="17" t="s">
        <v>11</v>
      </c>
      <c r="K2453" s="23">
        <f t="shared" ca="1" si="190"/>
        <v>4.2088722910152674</v>
      </c>
      <c r="L2453" s="23"/>
      <c r="M2453" s="26" t="str">
        <f t="shared" si="191"/>
        <v/>
      </c>
      <c r="N2453" s="48"/>
      <c r="O2453" s="28" t="str">
        <f t="shared" si="192"/>
        <v/>
      </c>
      <c r="P2453" s="26" t="str">
        <f t="shared" si="193"/>
        <v/>
      </c>
      <c r="Q2453" s="26" t="str">
        <f t="shared" si="194"/>
        <v/>
      </c>
    </row>
    <row r="2454" spans="5:17" x14ac:dyDescent="0.25">
      <c r="E2454" s="17">
        <v>2448</v>
      </c>
      <c r="F2454" s="17"/>
      <c r="G2454" s="40"/>
      <c r="H2454" s="43"/>
      <c r="I2454" s="20"/>
      <c r="J2454" s="17" t="s">
        <v>11</v>
      </c>
      <c r="K2454" s="23">
        <f t="shared" ca="1" si="190"/>
        <v>3.0829875792881434</v>
      </c>
      <c r="L2454" s="23"/>
      <c r="M2454" s="26" t="str">
        <f t="shared" si="191"/>
        <v/>
      </c>
      <c r="N2454" s="48"/>
      <c r="O2454" s="28" t="str">
        <f t="shared" si="192"/>
        <v/>
      </c>
      <c r="P2454" s="26" t="str">
        <f t="shared" si="193"/>
        <v/>
      </c>
      <c r="Q2454" s="26" t="str">
        <f t="shared" si="194"/>
        <v/>
      </c>
    </row>
    <row r="2455" spans="5:17" x14ac:dyDescent="0.25">
      <c r="E2455" s="17">
        <v>2449</v>
      </c>
      <c r="F2455" s="17"/>
      <c r="G2455" s="40"/>
      <c r="H2455" s="43"/>
      <c r="I2455" s="20"/>
      <c r="J2455" s="17" t="s">
        <v>11</v>
      </c>
      <c r="K2455" s="23">
        <f t="shared" ca="1" si="190"/>
        <v>3.9664647377203641</v>
      </c>
      <c r="L2455" s="23"/>
      <c r="M2455" s="26" t="str">
        <f t="shared" si="191"/>
        <v/>
      </c>
      <c r="N2455" s="48"/>
      <c r="O2455" s="28" t="str">
        <f t="shared" si="192"/>
        <v/>
      </c>
      <c r="P2455" s="26" t="str">
        <f t="shared" si="193"/>
        <v/>
      </c>
      <c r="Q2455" s="26" t="str">
        <f t="shared" si="194"/>
        <v/>
      </c>
    </row>
    <row r="2456" spans="5:17" x14ac:dyDescent="0.25">
      <c r="E2456" s="17">
        <v>2450</v>
      </c>
      <c r="F2456" s="17"/>
      <c r="G2456" s="40"/>
      <c r="H2456" s="43"/>
      <c r="I2456" s="20"/>
      <c r="J2456" s="17" t="s">
        <v>11</v>
      </c>
      <c r="K2456" s="23">
        <f t="shared" ca="1" si="190"/>
        <v>3.1485400486743398</v>
      </c>
      <c r="L2456" s="23"/>
      <c r="M2456" s="26" t="str">
        <f t="shared" si="191"/>
        <v/>
      </c>
      <c r="N2456" s="48"/>
      <c r="O2456" s="28" t="str">
        <f t="shared" si="192"/>
        <v/>
      </c>
      <c r="P2456" s="26" t="str">
        <f t="shared" si="193"/>
        <v/>
      </c>
      <c r="Q2456" s="26" t="str">
        <f t="shared" si="194"/>
        <v/>
      </c>
    </row>
    <row r="2457" spans="5:17" x14ac:dyDescent="0.25">
      <c r="E2457" s="17">
        <v>2451</v>
      </c>
      <c r="F2457" s="17"/>
      <c r="G2457" s="40"/>
      <c r="H2457" s="43"/>
      <c r="I2457" s="20"/>
      <c r="J2457" s="17" t="s">
        <v>11</v>
      </c>
      <c r="K2457" s="23">
        <f t="shared" ca="1" si="190"/>
        <v>3.4887554413891322</v>
      </c>
      <c r="L2457" s="23"/>
      <c r="M2457" s="26" t="str">
        <f t="shared" si="191"/>
        <v/>
      </c>
      <c r="N2457" s="48"/>
      <c r="O2457" s="28" t="str">
        <f t="shared" si="192"/>
        <v/>
      </c>
      <c r="P2457" s="26" t="str">
        <f t="shared" si="193"/>
        <v/>
      </c>
      <c r="Q2457" s="26" t="str">
        <f t="shared" si="194"/>
        <v/>
      </c>
    </row>
    <row r="2458" spans="5:17" x14ac:dyDescent="0.25">
      <c r="E2458" s="17">
        <v>2452</v>
      </c>
      <c r="F2458" s="17"/>
      <c r="G2458" s="40"/>
      <c r="H2458" s="43"/>
      <c r="I2458" s="20"/>
      <c r="J2458" s="17" t="s">
        <v>11</v>
      </c>
      <c r="K2458" s="23">
        <f t="shared" ca="1" si="190"/>
        <v>3.3637917294342694</v>
      </c>
      <c r="L2458" s="23"/>
      <c r="M2458" s="26" t="str">
        <f t="shared" si="191"/>
        <v/>
      </c>
      <c r="N2458" s="48"/>
      <c r="O2458" s="28" t="str">
        <f t="shared" si="192"/>
        <v/>
      </c>
      <c r="P2458" s="26" t="str">
        <f t="shared" si="193"/>
        <v/>
      </c>
      <c r="Q2458" s="26" t="str">
        <f t="shared" si="194"/>
        <v/>
      </c>
    </row>
    <row r="2459" spans="5:17" x14ac:dyDescent="0.25">
      <c r="E2459" s="17">
        <v>2453</v>
      </c>
      <c r="F2459" s="17"/>
      <c r="G2459" s="40"/>
      <c r="H2459" s="43"/>
      <c r="I2459" s="20"/>
      <c r="J2459" s="17" t="s">
        <v>11</v>
      </c>
      <c r="K2459" s="23">
        <f t="shared" ca="1" si="190"/>
        <v>4.3945485547537402</v>
      </c>
      <c r="L2459" s="23"/>
      <c r="M2459" s="26" t="str">
        <f t="shared" si="191"/>
        <v/>
      </c>
      <c r="N2459" s="48"/>
      <c r="O2459" s="28" t="str">
        <f t="shared" si="192"/>
        <v/>
      </c>
      <c r="P2459" s="26" t="str">
        <f t="shared" si="193"/>
        <v/>
      </c>
      <c r="Q2459" s="26" t="str">
        <f t="shared" si="194"/>
        <v/>
      </c>
    </row>
    <row r="2460" spans="5:17" x14ac:dyDescent="0.25">
      <c r="E2460" s="17">
        <v>2454</v>
      </c>
      <c r="F2460" s="17"/>
      <c r="G2460" s="40"/>
      <c r="H2460" s="43"/>
      <c r="I2460" s="20"/>
      <c r="J2460" s="17" t="s">
        <v>11</v>
      </c>
      <c r="K2460" s="23">
        <f t="shared" ca="1" si="190"/>
        <v>3.1697629238056177</v>
      </c>
      <c r="L2460" s="23"/>
      <c r="M2460" s="26" t="str">
        <f t="shared" si="191"/>
        <v/>
      </c>
      <c r="N2460" s="48"/>
      <c r="O2460" s="28" t="str">
        <f t="shared" si="192"/>
        <v/>
      </c>
      <c r="P2460" s="26" t="str">
        <f t="shared" si="193"/>
        <v/>
      </c>
      <c r="Q2460" s="26" t="str">
        <f t="shared" si="194"/>
        <v/>
      </c>
    </row>
    <row r="2461" spans="5:17" x14ac:dyDescent="0.25">
      <c r="E2461" s="17">
        <v>2455</v>
      </c>
      <c r="F2461" s="17"/>
      <c r="G2461" s="40"/>
      <c r="H2461" s="43"/>
      <c r="I2461" s="20"/>
      <c r="J2461" s="17" t="s">
        <v>11</v>
      </c>
      <c r="K2461" s="23">
        <f t="shared" ca="1" si="190"/>
        <v>4.3171482091128013</v>
      </c>
      <c r="L2461" s="23"/>
      <c r="M2461" s="26" t="str">
        <f t="shared" si="191"/>
        <v/>
      </c>
      <c r="N2461" s="48"/>
      <c r="O2461" s="28" t="str">
        <f t="shared" si="192"/>
        <v/>
      </c>
      <c r="P2461" s="26" t="str">
        <f t="shared" si="193"/>
        <v/>
      </c>
      <c r="Q2461" s="26" t="str">
        <f t="shared" si="194"/>
        <v/>
      </c>
    </row>
    <row r="2462" spans="5:17" x14ac:dyDescent="0.25">
      <c r="E2462" s="17">
        <v>2456</v>
      </c>
      <c r="F2462" s="17"/>
      <c r="G2462" s="40"/>
      <c r="H2462" s="43"/>
      <c r="I2462" s="20"/>
      <c r="J2462" s="17" t="s">
        <v>11</v>
      </c>
      <c r="K2462" s="23">
        <f t="shared" ca="1" si="190"/>
        <v>3.2639235278231205</v>
      </c>
      <c r="L2462" s="23"/>
      <c r="M2462" s="26" t="str">
        <f t="shared" si="191"/>
        <v/>
      </c>
      <c r="N2462" s="48"/>
      <c r="O2462" s="28" t="str">
        <f t="shared" si="192"/>
        <v/>
      </c>
      <c r="P2462" s="26" t="str">
        <f t="shared" si="193"/>
        <v/>
      </c>
      <c r="Q2462" s="26" t="str">
        <f t="shared" si="194"/>
        <v/>
      </c>
    </row>
    <row r="2463" spans="5:17" x14ac:dyDescent="0.25">
      <c r="E2463" s="17">
        <v>2457</v>
      </c>
      <c r="F2463" s="17"/>
      <c r="G2463" s="40"/>
      <c r="H2463" s="43"/>
      <c r="I2463" s="20"/>
      <c r="J2463" s="17" t="s">
        <v>11</v>
      </c>
      <c r="K2463" s="23">
        <f t="shared" ca="1" si="190"/>
        <v>3.0002976175192106</v>
      </c>
      <c r="L2463" s="23"/>
      <c r="M2463" s="26" t="str">
        <f t="shared" si="191"/>
        <v/>
      </c>
      <c r="N2463" s="48"/>
      <c r="O2463" s="28" t="str">
        <f t="shared" si="192"/>
        <v/>
      </c>
      <c r="P2463" s="26" t="str">
        <f t="shared" si="193"/>
        <v/>
      </c>
      <c r="Q2463" s="26" t="str">
        <f t="shared" si="194"/>
        <v/>
      </c>
    </row>
    <row r="2464" spans="5:17" x14ac:dyDescent="0.25">
      <c r="E2464" s="17">
        <v>2458</v>
      </c>
      <c r="F2464" s="17"/>
      <c r="G2464" s="40"/>
      <c r="H2464" s="43"/>
      <c r="I2464" s="20"/>
      <c r="J2464" s="17" t="s">
        <v>11</v>
      </c>
      <c r="K2464" s="23">
        <f t="shared" ca="1" si="190"/>
        <v>3.083998207632705</v>
      </c>
      <c r="L2464" s="23"/>
      <c r="M2464" s="26" t="str">
        <f t="shared" si="191"/>
        <v/>
      </c>
      <c r="N2464" s="48"/>
      <c r="O2464" s="28" t="str">
        <f t="shared" si="192"/>
        <v/>
      </c>
      <c r="P2464" s="26" t="str">
        <f t="shared" si="193"/>
        <v/>
      </c>
      <c r="Q2464" s="26" t="str">
        <f t="shared" si="194"/>
        <v/>
      </c>
    </row>
    <row r="2465" spans="5:17" x14ac:dyDescent="0.25">
      <c r="E2465" s="17">
        <v>2459</v>
      </c>
      <c r="F2465" s="17"/>
      <c r="G2465" s="40"/>
      <c r="H2465" s="43"/>
      <c r="I2465" s="20"/>
      <c r="J2465" s="17" t="s">
        <v>11</v>
      </c>
      <c r="K2465" s="23">
        <f t="shared" ca="1" si="190"/>
        <v>4.5984012041070592</v>
      </c>
      <c r="L2465" s="23"/>
      <c r="M2465" s="26" t="str">
        <f t="shared" si="191"/>
        <v/>
      </c>
      <c r="N2465" s="48"/>
      <c r="O2465" s="28" t="str">
        <f t="shared" si="192"/>
        <v/>
      </c>
      <c r="P2465" s="26" t="str">
        <f t="shared" si="193"/>
        <v/>
      </c>
      <c r="Q2465" s="26" t="str">
        <f t="shared" si="194"/>
        <v/>
      </c>
    </row>
    <row r="2466" spans="5:17" x14ac:dyDescent="0.25">
      <c r="E2466" s="17">
        <v>2460</v>
      </c>
      <c r="F2466" s="17"/>
      <c r="G2466" s="40"/>
      <c r="H2466" s="43"/>
      <c r="I2466" s="20"/>
      <c r="J2466" s="17" t="s">
        <v>11</v>
      </c>
      <c r="K2466" s="23">
        <f t="shared" ca="1" si="190"/>
        <v>2.8700580230030708</v>
      </c>
      <c r="L2466" s="23"/>
      <c r="M2466" s="26" t="str">
        <f t="shared" si="191"/>
        <v/>
      </c>
      <c r="N2466" s="48"/>
      <c r="O2466" s="28" t="str">
        <f t="shared" si="192"/>
        <v/>
      </c>
      <c r="P2466" s="26" t="str">
        <f t="shared" si="193"/>
        <v/>
      </c>
      <c r="Q2466" s="26" t="str">
        <f t="shared" si="194"/>
        <v/>
      </c>
    </row>
    <row r="2467" spans="5:17" x14ac:dyDescent="0.25">
      <c r="E2467" s="17">
        <v>2461</v>
      </c>
      <c r="F2467" s="17"/>
      <c r="G2467" s="40"/>
      <c r="H2467" s="43"/>
      <c r="I2467" s="20"/>
      <c r="J2467" s="17" t="s">
        <v>11</v>
      </c>
      <c r="K2467" s="23">
        <f t="shared" ca="1" si="190"/>
        <v>3.32716004209892</v>
      </c>
      <c r="L2467" s="23"/>
      <c r="M2467" s="26" t="str">
        <f t="shared" si="191"/>
        <v/>
      </c>
      <c r="N2467" s="48"/>
      <c r="O2467" s="28" t="str">
        <f t="shared" si="192"/>
        <v/>
      </c>
      <c r="P2467" s="26" t="str">
        <f t="shared" si="193"/>
        <v/>
      </c>
      <c r="Q2467" s="26" t="str">
        <f t="shared" si="194"/>
        <v/>
      </c>
    </row>
    <row r="2468" spans="5:17" x14ac:dyDescent="0.25">
      <c r="E2468" s="17">
        <v>2462</v>
      </c>
      <c r="F2468" s="17"/>
      <c r="G2468" s="40"/>
      <c r="H2468" s="43"/>
      <c r="I2468" s="20"/>
      <c r="J2468" s="17" t="s">
        <v>11</v>
      </c>
      <c r="K2468" s="23">
        <f t="shared" ca="1" si="190"/>
        <v>3.4773207232461254</v>
      </c>
      <c r="L2468" s="23"/>
      <c r="M2468" s="26" t="str">
        <f t="shared" si="191"/>
        <v/>
      </c>
      <c r="N2468" s="48"/>
      <c r="O2468" s="28" t="str">
        <f t="shared" si="192"/>
        <v/>
      </c>
      <c r="P2468" s="26" t="str">
        <f t="shared" si="193"/>
        <v/>
      </c>
      <c r="Q2468" s="26" t="str">
        <f t="shared" si="194"/>
        <v/>
      </c>
    </row>
    <row r="2469" spans="5:17" x14ac:dyDescent="0.25">
      <c r="E2469" s="17">
        <v>2463</v>
      </c>
      <c r="F2469" s="17"/>
      <c r="G2469" s="40"/>
      <c r="H2469" s="43"/>
      <c r="I2469" s="20"/>
      <c r="J2469" s="17" t="s">
        <v>11</v>
      </c>
      <c r="K2469" s="23">
        <f t="shared" ca="1" si="190"/>
        <v>4.1110859523288532</v>
      </c>
      <c r="L2469" s="23"/>
      <c r="M2469" s="26" t="str">
        <f t="shared" si="191"/>
        <v/>
      </c>
      <c r="N2469" s="48"/>
      <c r="O2469" s="28" t="str">
        <f t="shared" si="192"/>
        <v/>
      </c>
      <c r="P2469" s="26" t="str">
        <f t="shared" si="193"/>
        <v/>
      </c>
      <c r="Q2469" s="26" t="str">
        <f t="shared" si="194"/>
        <v/>
      </c>
    </row>
    <row r="2470" spans="5:17" x14ac:dyDescent="0.25">
      <c r="E2470" s="17">
        <v>2464</v>
      </c>
      <c r="F2470" s="17"/>
      <c r="G2470" s="40"/>
      <c r="H2470" s="43"/>
      <c r="I2470" s="20"/>
      <c r="J2470" s="17" t="s">
        <v>11</v>
      </c>
      <c r="K2470" s="23">
        <f t="shared" ca="1" si="190"/>
        <v>4.0287182958002337</v>
      </c>
      <c r="L2470" s="23"/>
      <c r="M2470" s="26" t="str">
        <f t="shared" si="191"/>
        <v/>
      </c>
      <c r="N2470" s="48"/>
      <c r="O2470" s="28" t="str">
        <f t="shared" si="192"/>
        <v/>
      </c>
      <c r="P2470" s="26" t="str">
        <f t="shared" si="193"/>
        <v/>
      </c>
      <c r="Q2470" s="26" t="str">
        <f t="shared" si="194"/>
        <v/>
      </c>
    </row>
    <row r="2471" spans="5:17" x14ac:dyDescent="0.25">
      <c r="E2471" s="17">
        <v>2465</v>
      </c>
      <c r="F2471" s="17"/>
      <c r="G2471" s="40"/>
      <c r="H2471" s="43"/>
      <c r="I2471" s="20"/>
      <c r="J2471" s="17" t="s">
        <v>11</v>
      </c>
      <c r="K2471" s="23">
        <f t="shared" ca="1" si="190"/>
        <v>2.8715258639287664</v>
      </c>
      <c r="L2471" s="23"/>
      <c r="M2471" s="26" t="str">
        <f t="shared" si="191"/>
        <v/>
      </c>
      <c r="N2471" s="48"/>
      <c r="O2471" s="28" t="str">
        <f t="shared" si="192"/>
        <v/>
      </c>
      <c r="P2471" s="26" t="str">
        <f t="shared" si="193"/>
        <v/>
      </c>
      <c r="Q2471" s="26" t="str">
        <f t="shared" si="194"/>
        <v/>
      </c>
    </row>
    <row r="2472" spans="5:17" x14ac:dyDescent="0.25">
      <c r="E2472" s="17">
        <v>2466</v>
      </c>
      <c r="F2472" s="17"/>
      <c r="G2472" s="40"/>
      <c r="H2472" s="43"/>
      <c r="I2472" s="20"/>
      <c r="J2472" s="17" t="s">
        <v>11</v>
      </c>
      <c r="K2472" s="23">
        <f t="shared" ca="1" si="190"/>
        <v>3.0915975607790647</v>
      </c>
      <c r="L2472" s="23"/>
      <c r="M2472" s="26" t="str">
        <f t="shared" si="191"/>
        <v/>
      </c>
      <c r="N2472" s="48"/>
      <c r="O2472" s="28" t="str">
        <f t="shared" si="192"/>
        <v/>
      </c>
      <c r="P2472" s="26" t="str">
        <f t="shared" si="193"/>
        <v/>
      </c>
      <c r="Q2472" s="26" t="str">
        <f t="shared" si="194"/>
        <v/>
      </c>
    </row>
    <row r="2473" spans="5:17" x14ac:dyDescent="0.25">
      <c r="E2473" s="17">
        <v>2467</v>
      </c>
      <c r="F2473" s="17"/>
      <c r="G2473" s="40"/>
      <c r="H2473" s="43"/>
      <c r="I2473" s="20"/>
      <c r="J2473" s="17" t="s">
        <v>11</v>
      </c>
      <c r="K2473" s="23">
        <f t="shared" ca="1" si="190"/>
        <v>4.5130109691638172</v>
      </c>
      <c r="L2473" s="23"/>
      <c r="M2473" s="26" t="str">
        <f t="shared" si="191"/>
        <v/>
      </c>
      <c r="N2473" s="48"/>
      <c r="O2473" s="28" t="str">
        <f t="shared" si="192"/>
        <v/>
      </c>
      <c r="P2473" s="26" t="str">
        <f t="shared" si="193"/>
        <v/>
      </c>
      <c r="Q2473" s="26" t="str">
        <f t="shared" si="194"/>
        <v/>
      </c>
    </row>
    <row r="2474" spans="5:17" x14ac:dyDescent="0.25">
      <c r="E2474" s="17">
        <v>2468</v>
      </c>
      <c r="F2474" s="17"/>
      <c r="G2474" s="40"/>
      <c r="H2474" s="43"/>
      <c r="I2474" s="20"/>
      <c r="J2474" s="17" t="s">
        <v>11</v>
      </c>
      <c r="K2474" s="23">
        <f t="shared" ca="1" si="190"/>
        <v>3.5668632309260073</v>
      </c>
      <c r="L2474" s="23"/>
      <c r="M2474" s="26" t="str">
        <f t="shared" si="191"/>
        <v/>
      </c>
      <c r="N2474" s="48"/>
      <c r="O2474" s="28" t="str">
        <f t="shared" si="192"/>
        <v/>
      </c>
      <c r="P2474" s="26" t="str">
        <f t="shared" si="193"/>
        <v/>
      </c>
      <c r="Q2474" s="26" t="str">
        <f t="shared" si="194"/>
        <v/>
      </c>
    </row>
    <row r="2475" spans="5:17" x14ac:dyDescent="0.25">
      <c r="E2475" s="17">
        <v>2469</v>
      </c>
      <c r="F2475" s="17"/>
      <c r="G2475" s="40"/>
      <c r="H2475" s="43"/>
      <c r="I2475" s="20"/>
      <c r="J2475" s="17" t="s">
        <v>11</v>
      </c>
      <c r="K2475" s="23">
        <f t="shared" ref="K2475:K2538" ca="1" si="195">2.75+RAND()*(4.6-2.75)</f>
        <v>2.8840522168582901</v>
      </c>
      <c r="L2475" s="23"/>
      <c r="M2475" s="26" t="str">
        <f t="shared" si="191"/>
        <v/>
      </c>
      <c r="N2475" s="48"/>
      <c r="O2475" s="28" t="str">
        <f t="shared" si="192"/>
        <v/>
      </c>
      <c r="P2475" s="26" t="str">
        <f t="shared" si="193"/>
        <v/>
      </c>
      <c r="Q2475" s="26" t="str">
        <f t="shared" si="194"/>
        <v/>
      </c>
    </row>
    <row r="2476" spans="5:17" x14ac:dyDescent="0.25">
      <c r="E2476" s="17">
        <v>2470</v>
      </c>
      <c r="F2476" s="17"/>
      <c r="G2476" s="40"/>
      <c r="H2476" s="43"/>
      <c r="I2476" s="20"/>
      <c r="J2476" s="17" t="s">
        <v>11</v>
      </c>
      <c r="K2476" s="23">
        <f t="shared" ca="1" si="195"/>
        <v>3.1646636280540714</v>
      </c>
      <c r="L2476" s="23"/>
      <c r="M2476" s="26" t="str">
        <f t="shared" si="191"/>
        <v/>
      </c>
      <c r="N2476" s="48"/>
      <c r="O2476" s="28" t="str">
        <f t="shared" si="192"/>
        <v/>
      </c>
      <c r="P2476" s="26" t="str">
        <f t="shared" si="193"/>
        <v/>
      </c>
      <c r="Q2476" s="26" t="str">
        <f t="shared" si="194"/>
        <v/>
      </c>
    </row>
    <row r="2477" spans="5:17" x14ac:dyDescent="0.25">
      <c r="E2477" s="17">
        <v>2471</v>
      </c>
      <c r="F2477" s="17"/>
      <c r="G2477" s="40"/>
      <c r="H2477" s="43"/>
      <c r="I2477" s="20"/>
      <c r="J2477" s="17" t="s">
        <v>11</v>
      </c>
      <c r="K2477" s="23">
        <f t="shared" ca="1" si="195"/>
        <v>3.9236713823322802</v>
      </c>
      <c r="L2477" s="23"/>
      <c r="M2477" s="26" t="str">
        <f t="shared" si="191"/>
        <v/>
      </c>
      <c r="N2477" s="48"/>
      <c r="O2477" s="28" t="str">
        <f t="shared" si="192"/>
        <v/>
      </c>
      <c r="P2477" s="26" t="str">
        <f t="shared" si="193"/>
        <v/>
      </c>
      <c r="Q2477" s="26" t="str">
        <f t="shared" si="194"/>
        <v/>
      </c>
    </row>
    <row r="2478" spans="5:17" x14ac:dyDescent="0.25">
      <c r="E2478" s="17">
        <v>2472</v>
      </c>
      <c r="F2478" s="17"/>
      <c r="G2478" s="40"/>
      <c r="H2478" s="43"/>
      <c r="I2478" s="20"/>
      <c r="J2478" s="17" t="s">
        <v>11</v>
      </c>
      <c r="K2478" s="23">
        <f t="shared" ca="1" si="195"/>
        <v>3.5843985081075544</v>
      </c>
      <c r="L2478" s="23"/>
      <c r="M2478" s="26" t="str">
        <f t="shared" si="191"/>
        <v/>
      </c>
      <c r="N2478" s="48"/>
      <c r="O2478" s="28" t="str">
        <f t="shared" si="192"/>
        <v/>
      </c>
      <c r="P2478" s="26" t="str">
        <f t="shared" si="193"/>
        <v/>
      </c>
      <c r="Q2478" s="26" t="str">
        <f t="shared" si="194"/>
        <v/>
      </c>
    </row>
    <row r="2479" spans="5:17" x14ac:dyDescent="0.25">
      <c r="E2479" s="17">
        <v>2473</v>
      </c>
      <c r="F2479" s="17"/>
      <c r="G2479" s="40"/>
      <c r="H2479" s="43"/>
      <c r="I2479" s="20"/>
      <c r="J2479" s="17" t="s">
        <v>11</v>
      </c>
      <c r="K2479" s="23">
        <f t="shared" ca="1" si="195"/>
        <v>3.6072169749233662</v>
      </c>
      <c r="L2479" s="23"/>
      <c r="M2479" s="26" t="str">
        <f t="shared" si="191"/>
        <v/>
      </c>
      <c r="N2479" s="48"/>
      <c r="O2479" s="28" t="str">
        <f t="shared" si="192"/>
        <v/>
      </c>
      <c r="P2479" s="26" t="str">
        <f t="shared" si="193"/>
        <v/>
      </c>
      <c r="Q2479" s="26" t="str">
        <f t="shared" si="194"/>
        <v/>
      </c>
    </row>
    <row r="2480" spans="5:17" x14ac:dyDescent="0.25">
      <c r="E2480" s="17">
        <v>2474</v>
      </c>
      <c r="F2480" s="17"/>
      <c r="G2480" s="40"/>
      <c r="H2480" s="43"/>
      <c r="I2480" s="20"/>
      <c r="J2480" s="17" t="s">
        <v>11</v>
      </c>
      <c r="K2480" s="23">
        <f t="shared" ca="1" si="195"/>
        <v>4.5230390790726034</v>
      </c>
      <c r="L2480" s="23"/>
      <c r="M2480" s="26" t="str">
        <f t="shared" si="191"/>
        <v/>
      </c>
      <c r="N2480" s="48"/>
      <c r="O2480" s="28" t="str">
        <f t="shared" si="192"/>
        <v/>
      </c>
      <c r="P2480" s="26" t="str">
        <f t="shared" si="193"/>
        <v/>
      </c>
      <c r="Q2480" s="26" t="str">
        <f t="shared" si="194"/>
        <v/>
      </c>
    </row>
    <row r="2481" spans="5:17" x14ac:dyDescent="0.25">
      <c r="E2481" s="17">
        <v>2475</v>
      </c>
      <c r="F2481" s="17"/>
      <c r="G2481" s="40"/>
      <c r="H2481" s="43"/>
      <c r="I2481" s="20"/>
      <c r="J2481" s="17" t="s">
        <v>11</v>
      </c>
      <c r="K2481" s="23">
        <f t="shared" ca="1" si="195"/>
        <v>4.3748790097363468</v>
      </c>
      <c r="L2481" s="23"/>
      <c r="M2481" s="26" t="str">
        <f t="shared" si="191"/>
        <v/>
      </c>
      <c r="N2481" s="48"/>
      <c r="O2481" s="28" t="str">
        <f t="shared" si="192"/>
        <v/>
      </c>
      <c r="P2481" s="26" t="str">
        <f t="shared" si="193"/>
        <v/>
      </c>
      <c r="Q2481" s="26" t="str">
        <f t="shared" si="194"/>
        <v/>
      </c>
    </row>
    <row r="2482" spans="5:17" x14ac:dyDescent="0.25">
      <c r="E2482" s="17">
        <v>2476</v>
      </c>
      <c r="F2482" s="17"/>
      <c r="G2482" s="40"/>
      <c r="H2482" s="43"/>
      <c r="I2482" s="20"/>
      <c r="J2482" s="17" t="s">
        <v>11</v>
      </c>
      <c r="K2482" s="23">
        <f t="shared" ca="1" si="195"/>
        <v>3.7498765796765534</v>
      </c>
      <c r="L2482" s="23"/>
      <c r="M2482" s="26" t="str">
        <f t="shared" si="191"/>
        <v/>
      </c>
      <c r="N2482" s="48"/>
      <c r="O2482" s="28" t="str">
        <f t="shared" si="192"/>
        <v/>
      </c>
      <c r="P2482" s="26" t="str">
        <f t="shared" si="193"/>
        <v/>
      </c>
      <c r="Q2482" s="26" t="str">
        <f t="shared" si="194"/>
        <v/>
      </c>
    </row>
    <row r="2483" spans="5:17" x14ac:dyDescent="0.25">
      <c r="E2483" s="17">
        <v>2477</v>
      </c>
      <c r="F2483" s="17"/>
      <c r="G2483" s="40"/>
      <c r="H2483" s="43"/>
      <c r="I2483" s="20"/>
      <c r="J2483" s="17" t="s">
        <v>11</v>
      </c>
      <c r="K2483" s="23">
        <f t="shared" ca="1" si="195"/>
        <v>4.3010447599225907</v>
      </c>
      <c r="L2483" s="23"/>
      <c r="M2483" s="26" t="str">
        <f t="shared" si="191"/>
        <v/>
      </c>
      <c r="N2483" s="48"/>
      <c r="O2483" s="28" t="str">
        <f t="shared" si="192"/>
        <v/>
      </c>
      <c r="P2483" s="26" t="str">
        <f t="shared" si="193"/>
        <v/>
      </c>
      <c r="Q2483" s="26" t="str">
        <f t="shared" si="194"/>
        <v/>
      </c>
    </row>
    <row r="2484" spans="5:17" x14ac:dyDescent="0.25">
      <c r="E2484" s="17">
        <v>2478</v>
      </c>
      <c r="F2484" s="17"/>
      <c r="G2484" s="40"/>
      <c r="H2484" s="43"/>
      <c r="I2484" s="20"/>
      <c r="J2484" s="17" t="s">
        <v>11</v>
      </c>
      <c r="K2484" s="23">
        <f t="shared" ca="1" si="195"/>
        <v>3.1805166358375496</v>
      </c>
      <c r="L2484" s="23"/>
      <c r="M2484" s="26" t="str">
        <f t="shared" si="191"/>
        <v/>
      </c>
      <c r="N2484" s="48"/>
      <c r="O2484" s="28" t="str">
        <f t="shared" si="192"/>
        <v/>
      </c>
      <c r="P2484" s="26" t="str">
        <f t="shared" si="193"/>
        <v/>
      </c>
      <c r="Q2484" s="26" t="str">
        <f t="shared" si="194"/>
        <v/>
      </c>
    </row>
    <row r="2485" spans="5:17" x14ac:dyDescent="0.25">
      <c r="E2485" s="17">
        <v>2479</v>
      </c>
      <c r="F2485" s="17"/>
      <c r="G2485" s="40"/>
      <c r="H2485" s="43"/>
      <c r="I2485" s="20"/>
      <c r="J2485" s="17" t="s">
        <v>11</v>
      </c>
      <c r="K2485" s="23">
        <f t="shared" ca="1" si="195"/>
        <v>4.3312815801405051</v>
      </c>
      <c r="L2485" s="23"/>
      <c r="M2485" s="26" t="str">
        <f t="shared" si="191"/>
        <v/>
      </c>
      <c r="N2485" s="48"/>
      <c r="O2485" s="28" t="str">
        <f t="shared" si="192"/>
        <v/>
      </c>
      <c r="P2485" s="26" t="str">
        <f t="shared" si="193"/>
        <v/>
      </c>
      <c r="Q2485" s="26" t="str">
        <f t="shared" si="194"/>
        <v/>
      </c>
    </row>
    <row r="2486" spans="5:17" x14ac:dyDescent="0.25">
      <c r="E2486" s="17">
        <v>2480</v>
      </c>
      <c r="F2486" s="17"/>
      <c r="G2486" s="40"/>
      <c r="H2486" s="43"/>
      <c r="I2486" s="20"/>
      <c r="J2486" s="17" t="s">
        <v>11</v>
      </c>
      <c r="K2486" s="23">
        <f t="shared" ca="1" si="195"/>
        <v>3.8237447409460046</v>
      </c>
      <c r="L2486" s="23"/>
      <c r="M2486" s="26" t="str">
        <f t="shared" si="191"/>
        <v/>
      </c>
      <c r="N2486" s="48"/>
      <c r="O2486" s="28" t="str">
        <f t="shared" si="192"/>
        <v/>
      </c>
      <c r="P2486" s="26" t="str">
        <f t="shared" si="193"/>
        <v/>
      </c>
      <c r="Q2486" s="26" t="str">
        <f t="shared" si="194"/>
        <v/>
      </c>
    </row>
    <row r="2487" spans="5:17" x14ac:dyDescent="0.25">
      <c r="E2487" s="17">
        <v>2481</v>
      </c>
      <c r="F2487" s="17"/>
      <c r="G2487" s="40"/>
      <c r="H2487" s="43"/>
      <c r="I2487" s="20"/>
      <c r="J2487" s="17" t="s">
        <v>11</v>
      </c>
      <c r="K2487" s="23">
        <f t="shared" ca="1" si="195"/>
        <v>2.7654500297352129</v>
      </c>
      <c r="L2487" s="23"/>
      <c r="M2487" s="26" t="str">
        <f t="shared" si="191"/>
        <v/>
      </c>
      <c r="N2487" s="48"/>
      <c r="O2487" s="28" t="str">
        <f t="shared" si="192"/>
        <v/>
      </c>
      <c r="P2487" s="26" t="str">
        <f t="shared" si="193"/>
        <v/>
      </c>
      <c r="Q2487" s="26" t="str">
        <f t="shared" si="194"/>
        <v/>
      </c>
    </row>
    <row r="2488" spans="5:17" x14ac:dyDescent="0.25">
      <c r="E2488" s="17">
        <v>2482</v>
      </c>
      <c r="F2488" s="17"/>
      <c r="G2488" s="40"/>
      <c r="H2488" s="43"/>
      <c r="I2488" s="20"/>
      <c r="J2488" s="17" t="s">
        <v>11</v>
      </c>
      <c r="K2488" s="23">
        <f t="shared" ca="1" si="195"/>
        <v>3.7211758401853494</v>
      </c>
      <c r="L2488" s="23"/>
      <c r="M2488" s="26" t="str">
        <f t="shared" si="191"/>
        <v/>
      </c>
      <c r="N2488" s="48"/>
      <c r="O2488" s="28" t="str">
        <f t="shared" si="192"/>
        <v/>
      </c>
      <c r="P2488" s="26" t="str">
        <f t="shared" si="193"/>
        <v/>
      </c>
      <c r="Q2488" s="26" t="str">
        <f t="shared" si="194"/>
        <v/>
      </c>
    </row>
    <row r="2489" spans="5:17" x14ac:dyDescent="0.25">
      <c r="E2489" s="17">
        <v>2483</v>
      </c>
      <c r="F2489" s="17"/>
      <c r="G2489" s="40"/>
      <c r="H2489" s="43"/>
      <c r="I2489" s="20"/>
      <c r="J2489" s="17" t="s">
        <v>11</v>
      </c>
      <c r="K2489" s="23">
        <f t="shared" ca="1" si="195"/>
        <v>3.9971612753602193</v>
      </c>
      <c r="L2489" s="23"/>
      <c r="M2489" s="26" t="str">
        <f t="shared" si="191"/>
        <v/>
      </c>
      <c r="N2489" s="48"/>
      <c r="O2489" s="28" t="str">
        <f t="shared" si="192"/>
        <v/>
      </c>
      <c r="P2489" s="26" t="str">
        <f t="shared" si="193"/>
        <v/>
      </c>
      <c r="Q2489" s="26" t="str">
        <f t="shared" si="194"/>
        <v/>
      </c>
    </row>
    <row r="2490" spans="5:17" x14ac:dyDescent="0.25">
      <c r="E2490" s="17">
        <v>2484</v>
      </c>
      <c r="F2490" s="17"/>
      <c r="G2490" s="40"/>
      <c r="H2490" s="43"/>
      <c r="I2490" s="20"/>
      <c r="J2490" s="17" t="s">
        <v>11</v>
      </c>
      <c r="K2490" s="23">
        <f t="shared" ca="1" si="195"/>
        <v>4.4764124754626007</v>
      </c>
      <c r="L2490" s="23"/>
      <c r="M2490" s="26" t="str">
        <f t="shared" si="191"/>
        <v/>
      </c>
      <c r="N2490" s="48"/>
      <c r="O2490" s="28" t="str">
        <f t="shared" si="192"/>
        <v/>
      </c>
      <c r="P2490" s="26" t="str">
        <f t="shared" si="193"/>
        <v/>
      </c>
      <c r="Q2490" s="26" t="str">
        <f t="shared" si="194"/>
        <v/>
      </c>
    </row>
    <row r="2491" spans="5:17" x14ac:dyDescent="0.25">
      <c r="E2491" s="17">
        <v>2485</v>
      </c>
      <c r="F2491" s="17"/>
      <c r="G2491" s="40"/>
      <c r="H2491" s="43"/>
      <c r="I2491" s="20"/>
      <c r="J2491" s="17" t="s">
        <v>11</v>
      </c>
      <c r="K2491" s="23">
        <f t="shared" ca="1" si="195"/>
        <v>3.8928969392430677</v>
      </c>
      <c r="L2491" s="23"/>
      <c r="M2491" s="26" t="str">
        <f t="shared" si="191"/>
        <v/>
      </c>
      <c r="N2491" s="48"/>
      <c r="O2491" s="28" t="str">
        <f t="shared" si="192"/>
        <v/>
      </c>
      <c r="P2491" s="26" t="str">
        <f t="shared" si="193"/>
        <v/>
      </c>
      <c r="Q2491" s="26" t="str">
        <f t="shared" si="194"/>
        <v/>
      </c>
    </row>
    <row r="2492" spans="5:17" x14ac:dyDescent="0.25">
      <c r="E2492" s="17">
        <v>2486</v>
      </c>
      <c r="F2492" s="17"/>
      <c r="G2492" s="40"/>
      <c r="H2492" s="43"/>
      <c r="I2492" s="20"/>
      <c r="J2492" s="17" t="s">
        <v>11</v>
      </c>
      <c r="K2492" s="23">
        <f t="shared" ca="1" si="195"/>
        <v>4.1624136122785789</v>
      </c>
      <c r="L2492" s="23"/>
      <c r="M2492" s="26" t="str">
        <f t="shared" si="191"/>
        <v/>
      </c>
      <c r="N2492" s="48"/>
      <c r="O2492" s="28" t="str">
        <f t="shared" si="192"/>
        <v/>
      </c>
      <c r="P2492" s="26" t="str">
        <f t="shared" si="193"/>
        <v/>
      </c>
      <c r="Q2492" s="26" t="str">
        <f t="shared" si="194"/>
        <v/>
      </c>
    </row>
    <row r="2493" spans="5:17" x14ac:dyDescent="0.25">
      <c r="E2493" s="17">
        <v>2487</v>
      </c>
      <c r="F2493" s="17"/>
      <c r="G2493" s="40"/>
      <c r="H2493" s="43"/>
      <c r="I2493" s="20"/>
      <c r="J2493" s="17" t="s">
        <v>11</v>
      </c>
      <c r="K2493" s="23">
        <f t="shared" ca="1" si="195"/>
        <v>3.4844153220359133</v>
      </c>
      <c r="L2493" s="23"/>
      <c r="M2493" s="26" t="str">
        <f t="shared" si="191"/>
        <v/>
      </c>
      <c r="N2493" s="48"/>
      <c r="O2493" s="28" t="str">
        <f t="shared" si="192"/>
        <v/>
      </c>
      <c r="P2493" s="26" t="str">
        <f t="shared" si="193"/>
        <v/>
      </c>
      <c r="Q2493" s="26" t="str">
        <f t="shared" si="194"/>
        <v/>
      </c>
    </row>
    <row r="2494" spans="5:17" x14ac:dyDescent="0.25">
      <c r="E2494" s="17">
        <v>2488</v>
      </c>
      <c r="F2494" s="17"/>
      <c r="G2494" s="40"/>
      <c r="H2494" s="43"/>
      <c r="I2494" s="20"/>
      <c r="J2494" s="17" t="s">
        <v>11</v>
      </c>
      <c r="K2494" s="23">
        <f t="shared" ca="1" si="195"/>
        <v>3.1674965989011792</v>
      </c>
      <c r="L2494" s="23"/>
      <c r="M2494" s="26" t="str">
        <f t="shared" si="191"/>
        <v/>
      </c>
      <c r="N2494" s="48"/>
      <c r="O2494" s="28" t="str">
        <f t="shared" si="192"/>
        <v/>
      </c>
      <c r="P2494" s="26" t="str">
        <f t="shared" si="193"/>
        <v/>
      </c>
      <c r="Q2494" s="26" t="str">
        <f t="shared" si="194"/>
        <v/>
      </c>
    </row>
    <row r="2495" spans="5:17" x14ac:dyDescent="0.25">
      <c r="E2495" s="17">
        <v>2489</v>
      </c>
      <c r="F2495" s="17"/>
      <c r="G2495" s="40"/>
      <c r="H2495" s="43"/>
      <c r="I2495" s="20"/>
      <c r="J2495" s="17" t="s">
        <v>11</v>
      </c>
      <c r="K2495" s="23">
        <f t="shared" ca="1" si="195"/>
        <v>4.0705109468515515</v>
      </c>
      <c r="L2495" s="23"/>
      <c r="M2495" s="26" t="str">
        <f t="shared" si="191"/>
        <v/>
      </c>
      <c r="N2495" s="48"/>
      <c r="O2495" s="28" t="str">
        <f t="shared" si="192"/>
        <v/>
      </c>
      <c r="P2495" s="26" t="str">
        <f t="shared" si="193"/>
        <v/>
      </c>
      <c r="Q2495" s="26" t="str">
        <f t="shared" si="194"/>
        <v/>
      </c>
    </row>
    <row r="2496" spans="5:17" x14ac:dyDescent="0.25">
      <c r="E2496" s="17">
        <v>2490</v>
      </c>
      <c r="F2496" s="17"/>
      <c r="G2496" s="40"/>
      <c r="H2496" s="43"/>
      <c r="I2496" s="20"/>
      <c r="J2496" s="17" t="s">
        <v>11</v>
      </c>
      <c r="K2496" s="23">
        <f t="shared" ca="1" si="195"/>
        <v>4.2719441218841494</v>
      </c>
      <c r="L2496" s="23"/>
      <c r="M2496" s="26" t="str">
        <f t="shared" si="191"/>
        <v/>
      </c>
      <c r="N2496" s="48"/>
      <c r="O2496" s="28" t="str">
        <f t="shared" si="192"/>
        <v/>
      </c>
      <c r="P2496" s="26" t="str">
        <f t="shared" si="193"/>
        <v/>
      </c>
      <c r="Q2496" s="26" t="str">
        <f t="shared" si="194"/>
        <v/>
      </c>
    </row>
    <row r="2497" spans="5:17" x14ac:dyDescent="0.25">
      <c r="E2497" s="17">
        <v>2491</v>
      </c>
      <c r="F2497" s="17"/>
      <c r="G2497" s="40"/>
      <c r="H2497" s="43"/>
      <c r="I2497" s="20"/>
      <c r="J2497" s="17" t="s">
        <v>11</v>
      </c>
      <c r="K2497" s="23">
        <f t="shared" ca="1" si="195"/>
        <v>3.9763870463174293</v>
      </c>
      <c r="L2497" s="23"/>
      <c r="M2497" s="26" t="str">
        <f t="shared" si="191"/>
        <v/>
      </c>
      <c r="N2497" s="48"/>
      <c r="O2497" s="28" t="str">
        <f t="shared" si="192"/>
        <v/>
      </c>
      <c r="P2497" s="26" t="str">
        <f t="shared" si="193"/>
        <v/>
      </c>
      <c r="Q2497" s="26" t="str">
        <f t="shared" si="194"/>
        <v/>
      </c>
    </row>
    <row r="2498" spans="5:17" x14ac:dyDescent="0.25">
      <c r="E2498" s="17">
        <v>2492</v>
      </c>
      <c r="F2498" s="17"/>
      <c r="G2498" s="40"/>
      <c r="H2498" s="43"/>
      <c r="I2498" s="20"/>
      <c r="J2498" s="17" t="s">
        <v>11</v>
      </c>
      <c r="K2498" s="23">
        <f t="shared" ca="1" si="195"/>
        <v>4.3119684744775446</v>
      </c>
      <c r="L2498" s="23"/>
      <c r="M2498" s="26" t="str">
        <f t="shared" si="191"/>
        <v/>
      </c>
      <c r="N2498" s="48"/>
      <c r="O2498" s="28" t="str">
        <f t="shared" si="192"/>
        <v/>
      </c>
      <c r="P2498" s="26" t="str">
        <f t="shared" si="193"/>
        <v/>
      </c>
      <c r="Q2498" s="26" t="str">
        <f t="shared" si="194"/>
        <v/>
      </c>
    </row>
    <row r="2499" spans="5:17" x14ac:dyDescent="0.25">
      <c r="E2499" s="17">
        <v>2493</v>
      </c>
      <c r="F2499" s="17"/>
      <c r="G2499" s="40"/>
      <c r="H2499" s="43"/>
      <c r="I2499" s="20"/>
      <c r="J2499" s="17" t="s">
        <v>11</v>
      </c>
      <c r="K2499" s="23">
        <f t="shared" ca="1" si="195"/>
        <v>2.9231326486071918</v>
      </c>
      <c r="L2499" s="23"/>
      <c r="M2499" s="26" t="str">
        <f t="shared" si="191"/>
        <v/>
      </c>
      <c r="N2499" s="48"/>
      <c r="O2499" s="28" t="str">
        <f t="shared" si="192"/>
        <v/>
      </c>
      <c r="P2499" s="26" t="str">
        <f t="shared" si="193"/>
        <v/>
      </c>
      <c r="Q2499" s="26" t="str">
        <f t="shared" si="194"/>
        <v/>
      </c>
    </row>
    <row r="2500" spans="5:17" x14ac:dyDescent="0.25">
      <c r="E2500" s="17">
        <v>2494</v>
      </c>
      <c r="F2500" s="17"/>
      <c r="G2500" s="40"/>
      <c r="H2500" s="43"/>
      <c r="I2500" s="20"/>
      <c r="J2500" s="17" t="s">
        <v>11</v>
      </c>
      <c r="K2500" s="23">
        <f t="shared" ca="1" si="195"/>
        <v>4.4905279262032742</v>
      </c>
      <c r="L2500" s="23"/>
      <c r="M2500" s="26" t="str">
        <f t="shared" si="191"/>
        <v/>
      </c>
      <c r="N2500" s="48"/>
      <c r="O2500" s="28" t="str">
        <f t="shared" si="192"/>
        <v/>
      </c>
      <c r="P2500" s="26" t="str">
        <f t="shared" si="193"/>
        <v/>
      </c>
      <c r="Q2500" s="26" t="str">
        <f t="shared" si="194"/>
        <v/>
      </c>
    </row>
    <row r="2501" spans="5:17" x14ac:dyDescent="0.25">
      <c r="E2501" s="17">
        <v>2495</v>
      </c>
      <c r="F2501" s="17"/>
      <c r="G2501" s="40"/>
      <c r="H2501" s="43"/>
      <c r="I2501" s="20"/>
      <c r="J2501" s="17" t="s">
        <v>11</v>
      </c>
      <c r="K2501" s="23">
        <f t="shared" ca="1" si="195"/>
        <v>3.0401490383940728</v>
      </c>
      <c r="L2501" s="23"/>
      <c r="M2501" s="26" t="str">
        <f t="shared" si="191"/>
        <v/>
      </c>
      <c r="N2501" s="48"/>
      <c r="O2501" s="28" t="str">
        <f t="shared" si="192"/>
        <v/>
      </c>
      <c r="P2501" s="26" t="str">
        <f t="shared" si="193"/>
        <v/>
      </c>
      <c r="Q2501" s="26" t="str">
        <f t="shared" si="194"/>
        <v/>
      </c>
    </row>
    <row r="2502" spans="5:17" x14ac:dyDescent="0.25">
      <c r="E2502" s="17">
        <v>2496</v>
      </c>
      <c r="F2502" s="17"/>
      <c r="G2502" s="40"/>
      <c r="H2502" s="43"/>
      <c r="I2502" s="20"/>
      <c r="J2502" s="17" t="s">
        <v>11</v>
      </c>
      <c r="K2502" s="23">
        <f t="shared" ca="1" si="195"/>
        <v>3.5998352746641298</v>
      </c>
      <c r="L2502" s="23"/>
      <c r="M2502" s="26" t="str">
        <f t="shared" si="191"/>
        <v/>
      </c>
      <c r="N2502" s="48"/>
      <c r="O2502" s="28" t="str">
        <f t="shared" si="192"/>
        <v/>
      </c>
      <c r="P2502" s="26" t="str">
        <f t="shared" si="193"/>
        <v/>
      </c>
      <c r="Q2502" s="26" t="str">
        <f t="shared" si="194"/>
        <v/>
      </c>
    </row>
    <row r="2503" spans="5:17" x14ac:dyDescent="0.25">
      <c r="E2503" s="17">
        <v>2497</v>
      </c>
      <c r="F2503" s="17"/>
      <c r="G2503" s="40"/>
      <c r="H2503" s="43"/>
      <c r="I2503" s="20"/>
      <c r="J2503" s="17" t="s">
        <v>11</v>
      </c>
      <c r="K2503" s="23">
        <f t="shared" ca="1" si="195"/>
        <v>4.5017115179164726</v>
      </c>
      <c r="L2503" s="23"/>
      <c r="M2503" s="26" t="str">
        <f t="shared" si="191"/>
        <v/>
      </c>
      <c r="N2503" s="48"/>
      <c r="O2503" s="28" t="str">
        <f t="shared" si="192"/>
        <v/>
      </c>
      <c r="P2503" s="26" t="str">
        <f t="shared" si="193"/>
        <v/>
      </c>
      <c r="Q2503" s="26" t="str">
        <f t="shared" si="194"/>
        <v/>
      </c>
    </row>
    <row r="2504" spans="5:17" x14ac:dyDescent="0.25">
      <c r="E2504" s="17">
        <v>2498</v>
      </c>
      <c r="F2504" s="17"/>
      <c r="G2504" s="40"/>
      <c r="H2504" s="43"/>
      <c r="I2504" s="20"/>
      <c r="J2504" s="17" t="s">
        <v>11</v>
      </c>
      <c r="K2504" s="23">
        <f t="shared" ca="1" si="195"/>
        <v>2.9935400261098883</v>
      </c>
      <c r="L2504" s="23"/>
      <c r="M2504" s="26" t="str">
        <f t="shared" ref="M2504:M2567" si="196">IF(N2503&lt;&gt;"",IF(M2503=1,IF(N2503="GAGNÉ",1,2),IF(N2503="GAGNÉ",INDEX(fibo,MATCH(M2503,fibo,0)-2),INDEX(fibo,MATCH(M2503,fibo,0),1)+INDEX(fibo,MATCH(M2503,fibo,0)-1))),"")</f>
        <v/>
      </c>
      <c r="N2504" s="48"/>
      <c r="O2504" s="28" t="str">
        <f t="shared" si="192"/>
        <v/>
      </c>
      <c r="P2504" s="26" t="str">
        <f t="shared" si="193"/>
        <v/>
      </c>
      <c r="Q2504" s="26" t="str">
        <f t="shared" si="194"/>
        <v/>
      </c>
    </row>
    <row r="2505" spans="5:17" x14ac:dyDescent="0.25">
      <c r="E2505" s="17">
        <v>2499</v>
      </c>
      <c r="F2505" s="17"/>
      <c r="G2505" s="40"/>
      <c r="H2505" s="43"/>
      <c r="I2505" s="20"/>
      <c r="J2505" s="17" t="s">
        <v>11</v>
      </c>
      <c r="K2505" s="23">
        <f t="shared" ca="1" si="195"/>
        <v>3.0825393761928188</v>
      </c>
      <c r="L2505" s="23"/>
      <c r="M2505" s="26" t="str">
        <f t="shared" si="196"/>
        <v/>
      </c>
      <c r="N2505" s="48"/>
      <c r="O2505" s="28" t="str">
        <f t="shared" ref="O2505:O2568" si="197">IF(N2505="GAGNÉ",K2505*M2505,IF(N2505="PERDU","0,00 €",""))</f>
        <v/>
      </c>
      <c r="P2505" s="26" t="str">
        <f t="shared" ref="P2505:P2568" si="198">IF(N2505="GAGNÉ",O2505-M2505,IF(N2505="PERDU",-M2505,""))</f>
        <v/>
      </c>
      <c r="Q2505" s="26" t="str">
        <f t="shared" ref="Q2505:Q2568" si="199">IF(N2505="GAGNÉ",O2505-M2505+Q2504,IF(N2505="PERDU",Q2504-M2505,""))</f>
        <v/>
      </c>
    </row>
    <row r="2506" spans="5:17" x14ac:dyDescent="0.25">
      <c r="E2506" s="17">
        <v>2500</v>
      </c>
      <c r="F2506" s="17"/>
      <c r="G2506" s="40"/>
      <c r="H2506" s="43"/>
      <c r="I2506" s="20"/>
      <c r="J2506" s="17" t="s">
        <v>11</v>
      </c>
      <c r="K2506" s="23">
        <f t="shared" ca="1" si="195"/>
        <v>3.506960859610905</v>
      </c>
      <c r="L2506" s="23"/>
      <c r="M2506" s="26" t="str">
        <f t="shared" si="196"/>
        <v/>
      </c>
      <c r="N2506" s="48"/>
      <c r="O2506" s="28" t="str">
        <f t="shared" si="197"/>
        <v/>
      </c>
      <c r="P2506" s="26" t="str">
        <f t="shared" si="198"/>
        <v/>
      </c>
      <c r="Q2506" s="26" t="str">
        <f t="shared" si="199"/>
        <v/>
      </c>
    </row>
    <row r="2507" spans="5:17" x14ac:dyDescent="0.25">
      <c r="E2507" s="17">
        <v>2501</v>
      </c>
      <c r="F2507" s="17"/>
      <c r="G2507" s="40"/>
      <c r="H2507" s="43"/>
      <c r="I2507" s="20"/>
      <c r="J2507" s="17" t="s">
        <v>11</v>
      </c>
      <c r="K2507" s="23">
        <f t="shared" ca="1" si="195"/>
        <v>4.2762259755162315</v>
      </c>
      <c r="L2507" s="23"/>
      <c r="M2507" s="26" t="str">
        <f t="shared" si="196"/>
        <v/>
      </c>
      <c r="N2507" s="48"/>
      <c r="O2507" s="28" t="str">
        <f t="shared" si="197"/>
        <v/>
      </c>
      <c r="P2507" s="26" t="str">
        <f t="shared" si="198"/>
        <v/>
      </c>
      <c r="Q2507" s="26" t="str">
        <f t="shared" si="199"/>
        <v/>
      </c>
    </row>
    <row r="2508" spans="5:17" x14ac:dyDescent="0.25">
      <c r="E2508" s="17">
        <v>2502</v>
      </c>
      <c r="F2508" s="17"/>
      <c r="G2508" s="40"/>
      <c r="H2508" s="43"/>
      <c r="I2508" s="20"/>
      <c r="J2508" s="17" t="s">
        <v>11</v>
      </c>
      <c r="K2508" s="23">
        <f t="shared" ca="1" si="195"/>
        <v>4.2940095203306603</v>
      </c>
      <c r="L2508" s="23"/>
      <c r="M2508" s="26" t="str">
        <f t="shared" si="196"/>
        <v/>
      </c>
      <c r="N2508" s="48"/>
      <c r="O2508" s="28" t="str">
        <f t="shared" si="197"/>
        <v/>
      </c>
      <c r="P2508" s="26" t="str">
        <f t="shared" si="198"/>
        <v/>
      </c>
      <c r="Q2508" s="26" t="str">
        <f t="shared" si="199"/>
        <v/>
      </c>
    </row>
    <row r="2509" spans="5:17" x14ac:dyDescent="0.25">
      <c r="E2509" s="17">
        <v>2503</v>
      </c>
      <c r="F2509" s="17"/>
      <c r="G2509" s="40"/>
      <c r="H2509" s="43"/>
      <c r="I2509" s="20"/>
      <c r="J2509" s="17" t="s">
        <v>11</v>
      </c>
      <c r="K2509" s="23">
        <f t="shared" ca="1" si="195"/>
        <v>3.9181452567980113</v>
      </c>
      <c r="L2509" s="23"/>
      <c r="M2509" s="26" t="str">
        <f t="shared" si="196"/>
        <v/>
      </c>
      <c r="N2509" s="48"/>
      <c r="O2509" s="28" t="str">
        <f t="shared" si="197"/>
        <v/>
      </c>
      <c r="P2509" s="26" t="str">
        <f t="shared" si="198"/>
        <v/>
      </c>
      <c r="Q2509" s="26" t="str">
        <f t="shared" si="199"/>
        <v/>
      </c>
    </row>
    <row r="2510" spans="5:17" x14ac:dyDescent="0.25">
      <c r="E2510" s="17">
        <v>2504</v>
      </c>
      <c r="F2510" s="17"/>
      <c r="G2510" s="40"/>
      <c r="H2510" s="43"/>
      <c r="I2510" s="20"/>
      <c r="J2510" s="17" t="s">
        <v>11</v>
      </c>
      <c r="K2510" s="23">
        <f t="shared" ca="1" si="195"/>
        <v>2.8662736332637433</v>
      </c>
      <c r="L2510" s="23"/>
      <c r="M2510" s="26" t="str">
        <f t="shared" si="196"/>
        <v/>
      </c>
      <c r="N2510" s="48"/>
      <c r="O2510" s="28" t="str">
        <f t="shared" si="197"/>
        <v/>
      </c>
      <c r="P2510" s="26" t="str">
        <f t="shared" si="198"/>
        <v/>
      </c>
      <c r="Q2510" s="26" t="str">
        <f t="shared" si="199"/>
        <v/>
      </c>
    </row>
    <row r="2511" spans="5:17" x14ac:dyDescent="0.25">
      <c r="E2511" s="17">
        <v>2505</v>
      </c>
      <c r="F2511" s="17"/>
      <c r="G2511" s="40"/>
      <c r="H2511" s="43"/>
      <c r="I2511" s="20"/>
      <c r="J2511" s="17" t="s">
        <v>11</v>
      </c>
      <c r="K2511" s="23">
        <f t="shared" ca="1" si="195"/>
        <v>3.6430695582727295</v>
      </c>
      <c r="L2511" s="23"/>
      <c r="M2511" s="26" t="str">
        <f t="shared" si="196"/>
        <v/>
      </c>
      <c r="N2511" s="48"/>
      <c r="O2511" s="28" t="str">
        <f t="shared" si="197"/>
        <v/>
      </c>
      <c r="P2511" s="26" t="str">
        <f t="shared" si="198"/>
        <v/>
      </c>
      <c r="Q2511" s="26" t="str">
        <f t="shared" si="199"/>
        <v/>
      </c>
    </row>
    <row r="2512" spans="5:17" x14ac:dyDescent="0.25">
      <c r="E2512" s="17">
        <v>2506</v>
      </c>
      <c r="F2512" s="17"/>
      <c r="G2512" s="40"/>
      <c r="H2512" s="43"/>
      <c r="I2512" s="20"/>
      <c r="J2512" s="17" t="s">
        <v>11</v>
      </c>
      <c r="K2512" s="23">
        <f t="shared" ca="1" si="195"/>
        <v>4.4869465444183296</v>
      </c>
      <c r="L2512" s="23"/>
      <c r="M2512" s="26" t="str">
        <f t="shared" si="196"/>
        <v/>
      </c>
      <c r="N2512" s="48"/>
      <c r="O2512" s="28" t="str">
        <f t="shared" si="197"/>
        <v/>
      </c>
      <c r="P2512" s="26" t="str">
        <f t="shared" si="198"/>
        <v/>
      </c>
      <c r="Q2512" s="26" t="str">
        <f t="shared" si="199"/>
        <v/>
      </c>
    </row>
    <row r="2513" spans="5:17" x14ac:dyDescent="0.25">
      <c r="E2513" s="17">
        <v>2507</v>
      </c>
      <c r="F2513" s="17"/>
      <c r="G2513" s="40"/>
      <c r="H2513" s="43"/>
      <c r="I2513" s="20"/>
      <c r="J2513" s="17" t="s">
        <v>11</v>
      </c>
      <c r="K2513" s="23">
        <f t="shared" ca="1" si="195"/>
        <v>3.3242848838713961</v>
      </c>
      <c r="L2513" s="23"/>
      <c r="M2513" s="26" t="str">
        <f t="shared" si="196"/>
        <v/>
      </c>
      <c r="N2513" s="48"/>
      <c r="O2513" s="28" t="str">
        <f t="shared" si="197"/>
        <v/>
      </c>
      <c r="P2513" s="26" t="str">
        <f t="shared" si="198"/>
        <v/>
      </c>
      <c r="Q2513" s="26" t="str">
        <f t="shared" si="199"/>
        <v/>
      </c>
    </row>
    <row r="2514" spans="5:17" x14ac:dyDescent="0.25">
      <c r="E2514" s="17">
        <v>2508</v>
      </c>
      <c r="F2514" s="17"/>
      <c r="G2514" s="40"/>
      <c r="H2514" s="43"/>
      <c r="I2514" s="20"/>
      <c r="J2514" s="17" t="s">
        <v>11</v>
      </c>
      <c r="K2514" s="23">
        <f t="shared" ca="1" si="195"/>
        <v>2.9861204181724377</v>
      </c>
      <c r="L2514" s="23"/>
      <c r="M2514" s="26" t="str">
        <f t="shared" si="196"/>
        <v/>
      </c>
      <c r="N2514" s="48"/>
      <c r="O2514" s="28" t="str">
        <f t="shared" si="197"/>
        <v/>
      </c>
      <c r="P2514" s="26" t="str">
        <f t="shared" si="198"/>
        <v/>
      </c>
      <c r="Q2514" s="26" t="str">
        <f t="shared" si="199"/>
        <v/>
      </c>
    </row>
    <row r="2515" spans="5:17" x14ac:dyDescent="0.25">
      <c r="E2515" s="17">
        <v>2509</v>
      </c>
      <c r="F2515" s="17"/>
      <c r="G2515" s="40"/>
      <c r="H2515" s="43"/>
      <c r="I2515" s="20"/>
      <c r="J2515" s="17" t="s">
        <v>11</v>
      </c>
      <c r="K2515" s="23">
        <f t="shared" ca="1" si="195"/>
        <v>4.4216393510309251</v>
      </c>
      <c r="L2515" s="23"/>
      <c r="M2515" s="26" t="str">
        <f t="shared" si="196"/>
        <v/>
      </c>
      <c r="N2515" s="48"/>
      <c r="O2515" s="28" t="str">
        <f t="shared" si="197"/>
        <v/>
      </c>
      <c r="P2515" s="26" t="str">
        <f t="shared" si="198"/>
        <v/>
      </c>
      <c r="Q2515" s="26" t="str">
        <f t="shared" si="199"/>
        <v/>
      </c>
    </row>
    <row r="2516" spans="5:17" x14ac:dyDescent="0.25">
      <c r="E2516" s="17">
        <v>2510</v>
      </c>
      <c r="F2516" s="17"/>
      <c r="G2516" s="40"/>
      <c r="H2516" s="43"/>
      <c r="I2516" s="20"/>
      <c r="J2516" s="17" t="s">
        <v>11</v>
      </c>
      <c r="K2516" s="23">
        <f t="shared" ca="1" si="195"/>
        <v>3.7069190359456137</v>
      </c>
      <c r="L2516" s="23"/>
      <c r="M2516" s="26" t="str">
        <f t="shared" si="196"/>
        <v/>
      </c>
      <c r="N2516" s="48"/>
      <c r="O2516" s="28" t="str">
        <f t="shared" si="197"/>
        <v/>
      </c>
      <c r="P2516" s="26" t="str">
        <f t="shared" si="198"/>
        <v/>
      </c>
      <c r="Q2516" s="26" t="str">
        <f t="shared" si="199"/>
        <v/>
      </c>
    </row>
    <row r="2517" spans="5:17" x14ac:dyDescent="0.25">
      <c r="E2517" s="17">
        <v>2511</v>
      </c>
      <c r="F2517" s="17"/>
      <c r="G2517" s="40"/>
      <c r="H2517" s="43"/>
      <c r="I2517" s="20"/>
      <c r="J2517" s="17" t="s">
        <v>11</v>
      </c>
      <c r="K2517" s="23">
        <f t="shared" ca="1" si="195"/>
        <v>3.0366288108395754</v>
      </c>
      <c r="L2517" s="23"/>
      <c r="M2517" s="26" t="str">
        <f t="shared" si="196"/>
        <v/>
      </c>
      <c r="N2517" s="48"/>
      <c r="O2517" s="28" t="str">
        <f t="shared" si="197"/>
        <v/>
      </c>
      <c r="P2517" s="26" t="str">
        <f t="shared" si="198"/>
        <v/>
      </c>
      <c r="Q2517" s="26" t="str">
        <f t="shared" si="199"/>
        <v/>
      </c>
    </row>
    <row r="2518" spans="5:17" x14ac:dyDescent="0.25">
      <c r="E2518" s="17">
        <v>2512</v>
      </c>
      <c r="F2518" s="17"/>
      <c r="G2518" s="40"/>
      <c r="H2518" s="43"/>
      <c r="I2518" s="20"/>
      <c r="J2518" s="17" t="s">
        <v>11</v>
      </c>
      <c r="K2518" s="23">
        <f t="shared" ca="1" si="195"/>
        <v>4.0009410489136084</v>
      </c>
      <c r="L2518" s="23"/>
      <c r="M2518" s="26" t="str">
        <f t="shared" si="196"/>
        <v/>
      </c>
      <c r="N2518" s="48"/>
      <c r="O2518" s="28" t="str">
        <f t="shared" si="197"/>
        <v/>
      </c>
      <c r="P2518" s="26" t="str">
        <f t="shared" si="198"/>
        <v/>
      </c>
      <c r="Q2518" s="26" t="str">
        <f t="shared" si="199"/>
        <v/>
      </c>
    </row>
    <row r="2519" spans="5:17" x14ac:dyDescent="0.25">
      <c r="E2519" s="17">
        <v>2513</v>
      </c>
      <c r="F2519" s="17"/>
      <c r="G2519" s="40"/>
      <c r="H2519" s="43"/>
      <c r="I2519" s="20"/>
      <c r="J2519" s="17" t="s">
        <v>11</v>
      </c>
      <c r="K2519" s="23">
        <f t="shared" ca="1" si="195"/>
        <v>3.4402823987950848</v>
      </c>
      <c r="L2519" s="23"/>
      <c r="M2519" s="26" t="str">
        <f t="shared" si="196"/>
        <v/>
      </c>
      <c r="N2519" s="48"/>
      <c r="O2519" s="28" t="str">
        <f t="shared" si="197"/>
        <v/>
      </c>
      <c r="P2519" s="26" t="str">
        <f t="shared" si="198"/>
        <v/>
      </c>
      <c r="Q2519" s="26" t="str">
        <f t="shared" si="199"/>
        <v/>
      </c>
    </row>
    <row r="2520" spans="5:17" x14ac:dyDescent="0.25">
      <c r="E2520" s="17">
        <v>2514</v>
      </c>
      <c r="F2520" s="17"/>
      <c r="G2520" s="40"/>
      <c r="H2520" s="43"/>
      <c r="I2520" s="20"/>
      <c r="J2520" s="17" t="s">
        <v>11</v>
      </c>
      <c r="K2520" s="23">
        <f t="shared" ca="1" si="195"/>
        <v>4.0758773242854174</v>
      </c>
      <c r="L2520" s="23"/>
      <c r="M2520" s="26" t="str">
        <f t="shared" si="196"/>
        <v/>
      </c>
      <c r="N2520" s="48"/>
      <c r="O2520" s="28" t="str">
        <f t="shared" si="197"/>
        <v/>
      </c>
      <c r="P2520" s="26" t="str">
        <f t="shared" si="198"/>
        <v/>
      </c>
      <c r="Q2520" s="26" t="str">
        <f t="shared" si="199"/>
        <v/>
      </c>
    </row>
    <row r="2521" spans="5:17" x14ac:dyDescent="0.25">
      <c r="E2521" s="17">
        <v>2515</v>
      </c>
      <c r="F2521" s="17"/>
      <c r="G2521" s="40"/>
      <c r="H2521" s="43"/>
      <c r="I2521" s="20"/>
      <c r="J2521" s="17" t="s">
        <v>11</v>
      </c>
      <c r="K2521" s="23">
        <f t="shared" ca="1" si="195"/>
        <v>3.9988897417673401</v>
      </c>
      <c r="L2521" s="23"/>
      <c r="M2521" s="26" t="str">
        <f t="shared" si="196"/>
        <v/>
      </c>
      <c r="N2521" s="48"/>
      <c r="O2521" s="28" t="str">
        <f t="shared" si="197"/>
        <v/>
      </c>
      <c r="P2521" s="26" t="str">
        <f t="shared" si="198"/>
        <v/>
      </c>
      <c r="Q2521" s="26" t="str">
        <f t="shared" si="199"/>
        <v/>
      </c>
    </row>
    <row r="2522" spans="5:17" x14ac:dyDescent="0.25">
      <c r="E2522" s="17">
        <v>2516</v>
      </c>
      <c r="F2522" s="17"/>
      <c r="G2522" s="40"/>
      <c r="H2522" s="43"/>
      <c r="I2522" s="20"/>
      <c r="J2522" s="17" t="s">
        <v>11</v>
      </c>
      <c r="K2522" s="23">
        <f t="shared" ca="1" si="195"/>
        <v>3.1401109641748453</v>
      </c>
      <c r="L2522" s="23"/>
      <c r="M2522" s="26" t="str">
        <f t="shared" si="196"/>
        <v/>
      </c>
      <c r="N2522" s="48"/>
      <c r="O2522" s="28" t="str">
        <f t="shared" si="197"/>
        <v/>
      </c>
      <c r="P2522" s="26" t="str">
        <f t="shared" si="198"/>
        <v/>
      </c>
      <c r="Q2522" s="26" t="str">
        <f t="shared" si="199"/>
        <v/>
      </c>
    </row>
    <row r="2523" spans="5:17" x14ac:dyDescent="0.25">
      <c r="E2523" s="17">
        <v>2517</v>
      </c>
      <c r="F2523" s="17"/>
      <c r="G2523" s="40"/>
      <c r="H2523" s="43"/>
      <c r="I2523" s="20"/>
      <c r="J2523" s="17" t="s">
        <v>11</v>
      </c>
      <c r="K2523" s="23">
        <f t="shared" ca="1" si="195"/>
        <v>4.2949426290535913</v>
      </c>
      <c r="L2523" s="23"/>
      <c r="M2523" s="26" t="str">
        <f t="shared" si="196"/>
        <v/>
      </c>
      <c r="N2523" s="48"/>
      <c r="O2523" s="28" t="str">
        <f t="shared" si="197"/>
        <v/>
      </c>
      <c r="P2523" s="26" t="str">
        <f t="shared" si="198"/>
        <v/>
      </c>
      <c r="Q2523" s="26" t="str">
        <f t="shared" si="199"/>
        <v/>
      </c>
    </row>
    <row r="2524" spans="5:17" x14ac:dyDescent="0.25">
      <c r="E2524" s="17">
        <v>2518</v>
      </c>
      <c r="F2524" s="17"/>
      <c r="G2524" s="40"/>
      <c r="H2524" s="43"/>
      <c r="I2524" s="20"/>
      <c r="J2524" s="17" t="s">
        <v>11</v>
      </c>
      <c r="K2524" s="23">
        <f t="shared" ca="1" si="195"/>
        <v>3.4251550052152013</v>
      </c>
      <c r="L2524" s="23"/>
      <c r="M2524" s="26" t="str">
        <f t="shared" si="196"/>
        <v/>
      </c>
      <c r="N2524" s="48"/>
      <c r="O2524" s="28" t="str">
        <f t="shared" si="197"/>
        <v/>
      </c>
      <c r="P2524" s="26" t="str">
        <f t="shared" si="198"/>
        <v/>
      </c>
      <c r="Q2524" s="26" t="str">
        <f t="shared" si="199"/>
        <v/>
      </c>
    </row>
    <row r="2525" spans="5:17" x14ac:dyDescent="0.25">
      <c r="E2525" s="17">
        <v>2519</v>
      </c>
      <c r="F2525" s="17"/>
      <c r="G2525" s="40"/>
      <c r="H2525" s="43"/>
      <c r="I2525" s="20"/>
      <c r="J2525" s="17" t="s">
        <v>11</v>
      </c>
      <c r="K2525" s="23">
        <f t="shared" ca="1" si="195"/>
        <v>3.1357654385198028</v>
      </c>
      <c r="L2525" s="23"/>
      <c r="M2525" s="26" t="str">
        <f t="shared" si="196"/>
        <v/>
      </c>
      <c r="N2525" s="48"/>
      <c r="O2525" s="28" t="str">
        <f t="shared" si="197"/>
        <v/>
      </c>
      <c r="P2525" s="26" t="str">
        <f t="shared" si="198"/>
        <v/>
      </c>
      <c r="Q2525" s="26" t="str">
        <f t="shared" si="199"/>
        <v/>
      </c>
    </row>
    <row r="2526" spans="5:17" x14ac:dyDescent="0.25">
      <c r="E2526" s="17">
        <v>2520</v>
      </c>
      <c r="F2526" s="17"/>
      <c r="G2526" s="40"/>
      <c r="H2526" s="43"/>
      <c r="I2526" s="20"/>
      <c r="J2526" s="17" t="s">
        <v>11</v>
      </c>
      <c r="K2526" s="23">
        <f t="shared" ca="1" si="195"/>
        <v>4.4171011576469548</v>
      </c>
      <c r="L2526" s="23"/>
      <c r="M2526" s="26" t="str">
        <f t="shared" si="196"/>
        <v/>
      </c>
      <c r="N2526" s="48"/>
      <c r="O2526" s="28" t="str">
        <f t="shared" si="197"/>
        <v/>
      </c>
      <c r="P2526" s="26" t="str">
        <f t="shared" si="198"/>
        <v/>
      </c>
      <c r="Q2526" s="26" t="str">
        <f t="shared" si="199"/>
        <v/>
      </c>
    </row>
    <row r="2527" spans="5:17" x14ac:dyDescent="0.25">
      <c r="E2527" s="17">
        <v>2521</v>
      </c>
      <c r="F2527" s="17"/>
      <c r="G2527" s="40"/>
      <c r="H2527" s="43"/>
      <c r="I2527" s="20"/>
      <c r="J2527" s="17" t="s">
        <v>11</v>
      </c>
      <c r="K2527" s="23">
        <f t="shared" ca="1" si="195"/>
        <v>3.3704179142104396</v>
      </c>
      <c r="L2527" s="23"/>
      <c r="M2527" s="26" t="str">
        <f t="shared" si="196"/>
        <v/>
      </c>
      <c r="N2527" s="48"/>
      <c r="O2527" s="28" t="str">
        <f t="shared" si="197"/>
        <v/>
      </c>
      <c r="P2527" s="26" t="str">
        <f t="shared" si="198"/>
        <v/>
      </c>
      <c r="Q2527" s="26" t="str">
        <f t="shared" si="199"/>
        <v/>
      </c>
    </row>
    <row r="2528" spans="5:17" x14ac:dyDescent="0.25">
      <c r="E2528" s="17">
        <v>2522</v>
      </c>
      <c r="F2528" s="17"/>
      <c r="G2528" s="40"/>
      <c r="H2528" s="43"/>
      <c r="I2528" s="20"/>
      <c r="J2528" s="17" t="s">
        <v>11</v>
      </c>
      <c r="K2528" s="23">
        <f t="shared" ca="1" si="195"/>
        <v>3.1388026577319104</v>
      </c>
      <c r="L2528" s="23"/>
      <c r="M2528" s="26" t="str">
        <f t="shared" si="196"/>
        <v/>
      </c>
      <c r="N2528" s="48"/>
      <c r="O2528" s="28" t="str">
        <f t="shared" si="197"/>
        <v/>
      </c>
      <c r="P2528" s="26" t="str">
        <f t="shared" si="198"/>
        <v/>
      </c>
      <c r="Q2528" s="26" t="str">
        <f t="shared" si="199"/>
        <v/>
      </c>
    </row>
    <row r="2529" spans="5:17" x14ac:dyDescent="0.25">
      <c r="E2529" s="17">
        <v>2523</v>
      </c>
      <c r="F2529" s="17"/>
      <c r="G2529" s="40"/>
      <c r="H2529" s="43"/>
      <c r="I2529" s="20"/>
      <c r="J2529" s="17" t="s">
        <v>11</v>
      </c>
      <c r="K2529" s="23">
        <f t="shared" ca="1" si="195"/>
        <v>3.150573332310886</v>
      </c>
      <c r="L2529" s="23"/>
      <c r="M2529" s="26" t="str">
        <f t="shared" si="196"/>
        <v/>
      </c>
      <c r="N2529" s="48"/>
      <c r="O2529" s="28" t="str">
        <f t="shared" si="197"/>
        <v/>
      </c>
      <c r="P2529" s="26" t="str">
        <f t="shared" si="198"/>
        <v/>
      </c>
      <c r="Q2529" s="26" t="str">
        <f t="shared" si="199"/>
        <v/>
      </c>
    </row>
    <row r="2530" spans="5:17" x14ac:dyDescent="0.25">
      <c r="E2530" s="17">
        <v>2524</v>
      </c>
      <c r="F2530" s="17"/>
      <c r="G2530" s="40"/>
      <c r="H2530" s="43"/>
      <c r="I2530" s="20"/>
      <c r="J2530" s="17" t="s">
        <v>11</v>
      </c>
      <c r="K2530" s="23">
        <f t="shared" ca="1" si="195"/>
        <v>3.1578961560834458</v>
      </c>
      <c r="L2530" s="23"/>
      <c r="M2530" s="26" t="str">
        <f t="shared" si="196"/>
        <v/>
      </c>
      <c r="N2530" s="48"/>
      <c r="O2530" s="28" t="str">
        <f t="shared" si="197"/>
        <v/>
      </c>
      <c r="P2530" s="26" t="str">
        <f t="shared" si="198"/>
        <v/>
      </c>
      <c r="Q2530" s="26" t="str">
        <f t="shared" si="199"/>
        <v/>
      </c>
    </row>
    <row r="2531" spans="5:17" x14ac:dyDescent="0.25">
      <c r="E2531" s="17">
        <v>2525</v>
      </c>
      <c r="F2531" s="17"/>
      <c r="G2531" s="40"/>
      <c r="H2531" s="43"/>
      <c r="I2531" s="20"/>
      <c r="J2531" s="17" t="s">
        <v>11</v>
      </c>
      <c r="K2531" s="23">
        <f t="shared" ca="1" si="195"/>
        <v>2.9485610573999468</v>
      </c>
      <c r="L2531" s="23"/>
      <c r="M2531" s="26" t="str">
        <f t="shared" si="196"/>
        <v/>
      </c>
      <c r="N2531" s="48"/>
      <c r="O2531" s="28" t="str">
        <f t="shared" si="197"/>
        <v/>
      </c>
      <c r="P2531" s="26" t="str">
        <f t="shared" si="198"/>
        <v/>
      </c>
      <c r="Q2531" s="26" t="str">
        <f t="shared" si="199"/>
        <v/>
      </c>
    </row>
    <row r="2532" spans="5:17" x14ac:dyDescent="0.25">
      <c r="E2532" s="17">
        <v>2526</v>
      </c>
      <c r="F2532" s="17"/>
      <c r="G2532" s="40"/>
      <c r="H2532" s="43"/>
      <c r="I2532" s="20"/>
      <c r="J2532" s="17" t="s">
        <v>11</v>
      </c>
      <c r="K2532" s="23">
        <f t="shared" ca="1" si="195"/>
        <v>2.8786799956194744</v>
      </c>
      <c r="L2532" s="23"/>
      <c r="M2532" s="26" t="str">
        <f t="shared" si="196"/>
        <v/>
      </c>
      <c r="N2532" s="48"/>
      <c r="O2532" s="28" t="str">
        <f t="shared" si="197"/>
        <v/>
      </c>
      <c r="P2532" s="26" t="str">
        <f t="shared" si="198"/>
        <v/>
      </c>
      <c r="Q2532" s="26" t="str">
        <f t="shared" si="199"/>
        <v/>
      </c>
    </row>
    <row r="2533" spans="5:17" x14ac:dyDescent="0.25">
      <c r="E2533" s="17">
        <v>2527</v>
      </c>
      <c r="F2533" s="17"/>
      <c r="G2533" s="40"/>
      <c r="H2533" s="43"/>
      <c r="I2533" s="20"/>
      <c r="J2533" s="17" t="s">
        <v>11</v>
      </c>
      <c r="K2533" s="23">
        <f t="shared" ca="1" si="195"/>
        <v>3.026248108933387</v>
      </c>
      <c r="L2533" s="23"/>
      <c r="M2533" s="26" t="str">
        <f t="shared" si="196"/>
        <v/>
      </c>
      <c r="N2533" s="48"/>
      <c r="O2533" s="28" t="str">
        <f t="shared" si="197"/>
        <v/>
      </c>
      <c r="P2533" s="26" t="str">
        <f t="shared" si="198"/>
        <v/>
      </c>
      <c r="Q2533" s="26" t="str">
        <f t="shared" si="199"/>
        <v/>
      </c>
    </row>
    <row r="2534" spans="5:17" x14ac:dyDescent="0.25">
      <c r="E2534" s="17">
        <v>2528</v>
      </c>
      <c r="F2534" s="17"/>
      <c r="G2534" s="40"/>
      <c r="H2534" s="43"/>
      <c r="I2534" s="20"/>
      <c r="J2534" s="17" t="s">
        <v>11</v>
      </c>
      <c r="K2534" s="23">
        <f t="shared" ca="1" si="195"/>
        <v>2.9186040705552667</v>
      </c>
      <c r="L2534" s="23"/>
      <c r="M2534" s="26" t="str">
        <f t="shared" si="196"/>
        <v/>
      </c>
      <c r="N2534" s="48"/>
      <c r="O2534" s="28" t="str">
        <f t="shared" si="197"/>
        <v/>
      </c>
      <c r="P2534" s="26" t="str">
        <f t="shared" si="198"/>
        <v/>
      </c>
      <c r="Q2534" s="26" t="str">
        <f t="shared" si="199"/>
        <v/>
      </c>
    </row>
    <row r="2535" spans="5:17" x14ac:dyDescent="0.25">
      <c r="E2535" s="17">
        <v>2529</v>
      </c>
      <c r="F2535" s="17"/>
      <c r="G2535" s="40"/>
      <c r="H2535" s="43"/>
      <c r="I2535" s="20"/>
      <c r="J2535" s="17" t="s">
        <v>11</v>
      </c>
      <c r="K2535" s="23">
        <f t="shared" ca="1" si="195"/>
        <v>2.8065986158823479</v>
      </c>
      <c r="L2535" s="23"/>
      <c r="M2535" s="26" t="str">
        <f t="shared" si="196"/>
        <v/>
      </c>
      <c r="N2535" s="48"/>
      <c r="O2535" s="28" t="str">
        <f t="shared" si="197"/>
        <v/>
      </c>
      <c r="P2535" s="26" t="str">
        <f t="shared" si="198"/>
        <v/>
      </c>
      <c r="Q2535" s="26" t="str">
        <f t="shared" si="199"/>
        <v/>
      </c>
    </row>
    <row r="2536" spans="5:17" x14ac:dyDescent="0.25">
      <c r="E2536" s="17">
        <v>2530</v>
      </c>
      <c r="F2536" s="17"/>
      <c r="G2536" s="40"/>
      <c r="H2536" s="43"/>
      <c r="I2536" s="20"/>
      <c r="J2536" s="17" t="s">
        <v>11</v>
      </c>
      <c r="K2536" s="23">
        <f t="shared" ca="1" si="195"/>
        <v>4.1016150158311389</v>
      </c>
      <c r="L2536" s="23"/>
      <c r="M2536" s="26" t="str">
        <f t="shared" si="196"/>
        <v/>
      </c>
      <c r="N2536" s="48"/>
      <c r="O2536" s="28" t="str">
        <f t="shared" si="197"/>
        <v/>
      </c>
      <c r="P2536" s="26" t="str">
        <f t="shared" si="198"/>
        <v/>
      </c>
      <c r="Q2536" s="26" t="str">
        <f t="shared" si="199"/>
        <v/>
      </c>
    </row>
    <row r="2537" spans="5:17" x14ac:dyDescent="0.25">
      <c r="E2537" s="17">
        <v>2531</v>
      </c>
      <c r="F2537" s="17"/>
      <c r="G2537" s="40"/>
      <c r="H2537" s="43"/>
      <c r="I2537" s="20"/>
      <c r="J2537" s="17" t="s">
        <v>11</v>
      </c>
      <c r="K2537" s="23">
        <f t="shared" ca="1" si="195"/>
        <v>4.5268074294673362</v>
      </c>
      <c r="L2537" s="23"/>
      <c r="M2537" s="26" t="str">
        <f t="shared" si="196"/>
        <v/>
      </c>
      <c r="N2537" s="48"/>
      <c r="O2537" s="28" t="str">
        <f t="shared" si="197"/>
        <v/>
      </c>
      <c r="P2537" s="26" t="str">
        <f t="shared" si="198"/>
        <v/>
      </c>
      <c r="Q2537" s="26" t="str">
        <f t="shared" si="199"/>
        <v/>
      </c>
    </row>
    <row r="2538" spans="5:17" x14ac:dyDescent="0.25">
      <c r="E2538" s="17">
        <v>2532</v>
      </c>
      <c r="F2538" s="17"/>
      <c r="G2538" s="40"/>
      <c r="H2538" s="43"/>
      <c r="I2538" s="20"/>
      <c r="J2538" s="17" t="s">
        <v>11</v>
      </c>
      <c r="K2538" s="23">
        <f t="shared" ca="1" si="195"/>
        <v>3.5158963697147678</v>
      </c>
      <c r="L2538" s="23"/>
      <c r="M2538" s="26" t="str">
        <f t="shared" si="196"/>
        <v/>
      </c>
      <c r="N2538" s="48"/>
      <c r="O2538" s="28" t="str">
        <f t="shared" si="197"/>
        <v/>
      </c>
      <c r="P2538" s="26" t="str">
        <f t="shared" si="198"/>
        <v/>
      </c>
      <c r="Q2538" s="26" t="str">
        <f t="shared" si="199"/>
        <v/>
      </c>
    </row>
    <row r="2539" spans="5:17" x14ac:dyDescent="0.25">
      <c r="E2539" s="17">
        <v>2533</v>
      </c>
      <c r="F2539" s="17"/>
      <c r="G2539" s="40"/>
      <c r="H2539" s="43"/>
      <c r="I2539" s="20"/>
      <c r="J2539" s="17" t="s">
        <v>11</v>
      </c>
      <c r="K2539" s="23">
        <f t="shared" ref="K2539:K2602" ca="1" si="200">2.75+RAND()*(4.6-2.75)</f>
        <v>3.0996198510092676</v>
      </c>
      <c r="L2539" s="23"/>
      <c r="M2539" s="26" t="str">
        <f t="shared" si="196"/>
        <v/>
      </c>
      <c r="N2539" s="48"/>
      <c r="O2539" s="28" t="str">
        <f t="shared" si="197"/>
        <v/>
      </c>
      <c r="P2539" s="26" t="str">
        <f t="shared" si="198"/>
        <v/>
      </c>
      <c r="Q2539" s="26" t="str">
        <f t="shared" si="199"/>
        <v/>
      </c>
    </row>
    <row r="2540" spans="5:17" x14ac:dyDescent="0.25">
      <c r="E2540" s="17">
        <v>2534</v>
      </c>
      <c r="F2540" s="17"/>
      <c r="G2540" s="40"/>
      <c r="H2540" s="43"/>
      <c r="I2540" s="20"/>
      <c r="J2540" s="17" t="s">
        <v>11</v>
      </c>
      <c r="K2540" s="23">
        <f t="shared" ca="1" si="200"/>
        <v>3.6279433359548041</v>
      </c>
      <c r="L2540" s="23"/>
      <c r="M2540" s="26" t="str">
        <f t="shared" si="196"/>
        <v/>
      </c>
      <c r="N2540" s="48"/>
      <c r="O2540" s="28" t="str">
        <f t="shared" si="197"/>
        <v/>
      </c>
      <c r="P2540" s="26" t="str">
        <f t="shared" si="198"/>
        <v/>
      </c>
      <c r="Q2540" s="26" t="str">
        <f t="shared" si="199"/>
        <v/>
      </c>
    </row>
    <row r="2541" spans="5:17" x14ac:dyDescent="0.25">
      <c r="E2541" s="17">
        <v>2535</v>
      </c>
      <c r="F2541" s="17"/>
      <c r="G2541" s="40"/>
      <c r="H2541" s="43"/>
      <c r="I2541" s="20"/>
      <c r="J2541" s="17" t="s">
        <v>11</v>
      </c>
      <c r="K2541" s="23">
        <f t="shared" ca="1" si="200"/>
        <v>4.4832036789983434</v>
      </c>
      <c r="L2541" s="23"/>
      <c r="M2541" s="26" t="str">
        <f t="shared" si="196"/>
        <v/>
      </c>
      <c r="N2541" s="48"/>
      <c r="O2541" s="28" t="str">
        <f t="shared" si="197"/>
        <v/>
      </c>
      <c r="P2541" s="26" t="str">
        <f t="shared" si="198"/>
        <v/>
      </c>
      <c r="Q2541" s="26" t="str">
        <f t="shared" si="199"/>
        <v/>
      </c>
    </row>
    <row r="2542" spans="5:17" x14ac:dyDescent="0.25">
      <c r="E2542" s="17">
        <v>2536</v>
      </c>
      <c r="F2542" s="17"/>
      <c r="G2542" s="40"/>
      <c r="H2542" s="43"/>
      <c r="I2542" s="20"/>
      <c r="J2542" s="17" t="s">
        <v>11</v>
      </c>
      <c r="K2542" s="23">
        <f t="shared" ca="1" si="200"/>
        <v>3.6765064564786769</v>
      </c>
      <c r="L2542" s="23"/>
      <c r="M2542" s="26" t="str">
        <f t="shared" si="196"/>
        <v/>
      </c>
      <c r="N2542" s="48"/>
      <c r="O2542" s="28" t="str">
        <f t="shared" si="197"/>
        <v/>
      </c>
      <c r="P2542" s="26" t="str">
        <f t="shared" si="198"/>
        <v/>
      </c>
      <c r="Q2542" s="26" t="str">
        <f t="shared" si="199"/>
        <v/>
      </c>
    </row>
    <row r="2543" spans="5:17" x14ac:dyDescent="0.25">
      <c r="E2543" s="17">
        <v>2537</v>
      </c>
      <c r="F2543" s="17"/>
      <c r="G2543" s="40"/>
      <c r="H2543" s="43"/>
      <c r="I2543" s="20"/>
      <c r="J2543" s="17" t="s">
        <v>11</v>
      </c>
      <c r="K2543" s="23">
        <f t="shared" ca="1" si="200"/>
        <v>3.1118814966205646</v>
      </c>
      <c r="L2543" s="23"/>
      <c r="M2543" s="26" t="str">
        <f t="shared" si="196"/>
        <v/>
      </c>
      <c r="N2543" s="48"/>
      <c r="O2543" s="28" t="str">
        <f t="shared" si="197"/>
        <v/>
      </c>
      <c r="P2543" s="26" t="str">
        <f t="shared" si="198"/>
        <v/>
      </c>
      <c r="Q2543" s="26" t="str">
        <f t="shared" si="199"/>
        <v/>
      </c>
    </row>
    <row r="2544" spans="5:17" x14ac:dyDescent="0.25">
      <c r="E2544" s="17">
        <v>2538</v>
      </c>
      <c r="F2544" s="17"/>
      <c r="G2544" s="40"/>
      <c r="H2544" s="43"/>
      <c r="I2544" s="20"/>
      <c r="J2544" s="17" t="s">
        <v>11</v>
      </c>
      <c r="K2544" s="23">
        <f t="shared" ca="1" si="200"/>
        <v>3.7130326119970456</v>
      </c>
      <c r="L2544" s="23"/>
      <c r="M2544" s="26" t="str">
        <f t="shared" si="196"/>
        <v/>
      </c>
      <c r="N2544" s="48"/>
      <c r="O2544" s="28" t="str">
        <f t="shared" si="197"/>
        <v/>
      </c>
      <c r="P2544" s="26" t="str">
        <f t="shared" si="198"/>
        <v/>
      </c>
      <c r="Q2544" s="26" t="str">
        <f t="shared" si="199"/>
        <v/>
      </c>
    </row>
    <row r="2545" spans="5:17" x14ac:dyDescent="0.25">
      <c r="E2545" s="17">
        <v>2539</v>
      </c>
      <c r="F2545" s="17"/>
      <c r="G2545" s="40"/>
      <c r="H2545" s="43"/>
      <c r="I2545" s="20"/>
      <c r="J2545" s="17" t="s">
        <v>11</v>
      </c>
      <c r="K2545" s="23">
        <f t="shared" ca="1" si="200"/>
        <v>3.874520118680477</v>
      </c>
      <c r="L2545" s="23"/>
      <c r="M2545" s="26" t="str">
        <f t="shared" si="196"/>
        <v/>
      </c>
      <c r="N2545" s="48"/>
      <c r="O2545" s="28" t="str">
        <f t="shared" si="197"/>
        <v/>
      </c>
      <c r="P2545" s="26" t="str">
        <f t="shared" si="198"/>
        <v/>
      </c>
      <c r="Q2545" s="26" t="str">
        <f t="shared" si="199"/>
        <v/>
      </c>
    </row>
    <row r="2546" spans="5:17" x14ac:dyDescent="0.25">
      <c r="E2546" s="17">
        <v>2540</v>
      </c>
      <c r="F2546" s="17"/>
      <c r="G2546" s="40"/>
      <c r="H2546" s="43"/>
      <c r="I2546" s="20"/>
      <c r="J2546" s="17" t="s">
        <v>11</v>
      </c>
      <c r="K2546" s="23">
        <f t="shared" ca="1" si="200"/>
        <v>3.3608958813399799</v>
      </c>
      <c r="L2546" s="23"/>
      <c r="M2546" s="26" t="str">
        <f t="shared" si="196"/>
        <v/>
      </c>
      <c r="N2546" s="48"/>
      <c r="O2546" s="28" t="str">
        <f t="shared" si="197"/>
        <v/>
      </c>
      <c r="P2546" s="26" t="str">
        <f t="shared" si="198"/>
        <v/>
      </c>
      <c r="Q2546" s="26" t="str">
        <f t="shared" si="199"/>
        <v/>
      </c>
    </row>
    <row r="2547" spans="5:17" x14ac:dyDescent="0.25">
      <c r="E2547" s="17">
        <v>2541</v>
      </c>
      <c r="F2547" s="17"/>
      <c r="G2547" s="40"/>
      <c r="H2547" s="43"/>
      <c r="I2547" s="20"/>
      <c r="J2547" s="17" t="s">
        <v>11</v>
      </c>
      <c r="K2547" s="23">
        <f t="shared" ca="1" si="200"/>
        <v>3.9433089483003565</v>
      </c>
      <c r="L2547" s="23"/>
      <c r="M2547" s="26" t="str">
        <f t="shared" si="196"/>
        <v/>
      </c>
      <c r="N2547" s="48"/>
      <c r="O2547" s="28" t="str">
        <f t="shared" si="197"/>
        <v/>
      </c>
      <c r="P2547" s="26" t="str">
        <f t="shared" si="198"/>
        <v/>
      </c>
      <c r="Q2547" s="26" t="str">
        <f t="shared" si="199"/>
        <v/>
      </c>
    </row>
    <row r="2548" spans="5:17" x14ac:dyDescent="0.25">
      <c r="E2548" s="17">
        <v>2542</v>
      </c>
      <c r="F2548" s="17"/>
      <c r="G2548" s="40"/>
      <c r="H2548" s="43"/>
      <c r="I2548" s="20"/>
      <c r="J2548" s="17" t="s">
        <v>11</v>
      </c>
      <c r="K2548" s="23">
        <f t="shared" ca="1" si="200"/>
        <v>3.3197967963686397</v>
      </c>
      <c r="L2548" s="23"/>
      <c r="M2548" s="26" t="str">
        <f t="shared" si="196"/>
        <v/>
      </c>
      <c r="N2548" s="48"/>
      <c r="O2548" s="28" t="str">
        <f t="shared" si="197"/>
        <v/>
      </c>
      <c r="P2548" s="26" t="str">
        <f t="shared" si="198"/>
        <v/>
      </c>
      <c r="Q2548" s="26" t="str">
        <f t="shared" si="199"/>
        <v/>
      </c>
    </row>
    <row r="2549" spans="5:17" x14ac:dyDescent="0.25">
      <c r="E2549" s="17">
        <v>2543</v>
      </c>
      <c r="F2549" s="17"/>
      <c r="G2549" s="40"/>
      <c r="H2549" s="43"/>
      <c r="I2549" s="20"/>
      <c r="J2549" s="17" t="s">
        <v>11</v>
      </c>
      <c r="K2549" s="23">
        <f t="shared" ca="1" si="200"/>
        <v>4.1295252195513301</v>
      </c>
      <c r="L2549" s="23"/>
      <c r="M2549" s="26" t="str">
        <f t="shared" si="196"/>
        <v/>
      </c>
      <c r="N2549" s="48"/>
      <c r="O2549" s="28" t="str">
        <f t="shared" si="197"/>
        <v/>
      </c>
      <c r="P2549" s="26" t="str">
        <f t="shared" si="198"/>
        <v/>
      </c>
      <c r="Q2549" s="26" t="str">
        <f t="shared" si="199"/>
        <v/>
      </c>
    </row>
    <row r="2550" spans="5:17" x14ac:dyDescent="0.25">
      <c r="E2550" s="17">
        <v>2544</v>
      </c>
      <c r="F2550" s="17"/>
      <c r="G2550" s="40"/>
      <c r="H2550" s="43"/>
      <c r="I2550" s="20"/>
      <c r="J2550" s="17" t="s">
        <v>11</v>
      </c>
      <c r="K2550" s="23">
        <f t="shared" ca="1" si="200"/>
        <v>2.9674636615602505</v>
      </c>
      <c r="L2550" s="23"/>
      <c r="M2550" s="26" t="str">
        <f t="shared" si="196"/>
        <v/>
      </c>
      <c r="N2550" s="48"/>
      <c r="O2550" s="28" t="str">
        <f t="shared" si="197"/>
        <v/>
      </c>
      <c r="P2550" s="26" t="str">
        <f t="shared" si="198"/>
        <v/>
      </c>
      <c r="Q2550" s="26" t="str">
        <f t="shared" si="199"/>
        <v/>
      </c>
    </row>
    <row r="2551" spans="5:17" x14ac:dyDescent="0.25">
      <c r="E2551" s="17">
        <v>2545</v>
      </c>
      <c r="F2551" s="17"/>
      <c r="G2551" s="40"/>
      <c r="H2551" s="43"/>
      <c r="I2551" s="20"/>
      <c r="J2551" s="17" t="s">
        <v>11</v>
      </c>
      <c r="K2551" s="23">
        <f t="shared" ca="1" si="200"/>
        <v>3.0098175848108868</v>
      </c>
      <c r="L2551" s="23"/>
      <c r="M2551" s="26" t="str">
        <f t="shared" si="196"/>
        <v/>
      </c>
      <c r="N2551" s="48"/>
      <c r="O2551" s="28" t="str">
        <f t="shared" si="197"/>
        <v/>
      </c>
      <c r="P2551" s="26" t="str">
        <f t="shared" si="198"/>
        <v/>
      </c>
      <c r="Q2551" s="26" t="str">
        <f t="shared" si="199"/>
        <v/>
      </c>
    </row>
    <row r="2552" spans="5:17" x14ac:dyDescent="0.25">
      <c r="E2552" s="17">
        <v>2546</v>
      </c>
      <c r="F2552" s="17"/>
      <c r="G2552" s="40"/>
      <c r="H2552" s="43"/>
      <c r="I2552" s="20"/>
      <c r="J2552" s="17" t="s">
        <v>11</v>
      </c>
      <c r="K2552" s="23">
        <f t="shared" ca="1" si="200"/>
        <v>3.2359554796052867</v>
      </c>
      <c r="L2552" s="23"/>
      <c r="M2552" s="26" t="str">
        <f t="shared" si="196"/>
        <v/>
      </c>
      <c r="N2552" s="48"/>
      <c r="O2552" s="28" t="str">
        <f t="shared" si="197"/>
        <v/>
      </c>
      <c r="P2552" s="26" t="str">
        <f t="shared" si="198"/>
        <v/>
      </c>
      <c r="Q2552" s="26" t="str">
        <f t="shared" si="199"/>
        <v/>
      </c>
    </row>
    <row r="2553" spans="5:17" x14ac:dyDescent="0.25">
      <c r="E2553" s="17">
        <v>2547</v>
      </c>
      <c r="F2553" s="17"/>
      <c r="G2553" s="40"/>
      <c r="H2553" s="43"/>
      <c r="I2553" s="20"/>
      <c r="J2553" s="17" t="s">
        <v>11</v>
      </c>
      <c r="K2553" s="23">
        <f t="shared" ca="1" si="200"/>
        <v>4.2334969100904072</v>
      </c>
      <c r="L2553" s="23"/>
      <c r="M2553" s="26" t="str">
        <f t="shared" si="196"/>
        <v/>
      </c>
      <c r="N2553" s="48"/>
      <c r="O2553" s="28" t="str">
        <f t="shared" si="197"/>
        <v/>
      </c>
      <c r="P2553" s="26" t="str">
        <f t="shared" si="198"/>
        <v/>
      </c>
      <c r="Q2553" s="26" t="str">
        <f t="shared" si="199"/>
        <v/>
      </c>
    </row>
    <row r="2554" spans="5:17" x14ac:dyDescent="0.25">
      <c r="E2554" s="17">
        <v>2548</v>
      </c>
      <c r="F2554" s="17"/>
      <c r="G2554" s="40"/>
      <c r="H2554" s="43"/>
      <c r="I2554" s="20"/>
      <c r="J2554" s="17" t="s">
        <v>11</v>
      </c>
      <c r="K2554" s="23">
        <f t="shared" ca="1" si="200"/>
        <v>3.8970836633558195</v>
      </c>
      <c r="L2554" s="23"/>
      <c r="M2554" s="26" t="str">
        <f t="shared" si="196"/>
        <v/>
      </c>
      <c r="N2554" s="48"/>
      <c r="O2554" s="28" t="str">
        <f t="shared" si="197"/>
        <v/>
      </c>
      <c r="P2554" s="26" t="str">
        <f t="shared" si="198"/>
        <v/>
      </c>
      <c r="Q2554" s="26" t="str">
        <f t="shared" si="199"/>
        <v/>
      </c>
    </row>
    <row r="2555" spans="5:17" x14ac:dyDescent="0.25">
      <c r="E2555" s="17">
        <v>2549</v>
      </c>
      <c r="F2555" s="17"/>
      <c r="G2555" s="40"/>
      <c r="H2555" s="43"/>
      <c r="I2555" s="20"/>
      <c r="J2555" s="17" t="s">
        <v>11</v>
      </c>
      <c r="K2555" s="23">
        <f t="shared" ca="1" si="200"/>
        <v>4.5376415963778323</v>
      </c>
      <c r="L2555" s="23"/>
      <c r="M2555" s="26" t="str">
        <f t="shared" si="196"/>
        <v/>
      </c>
      <c r="N2555" s="48"/>
      <c r="O2555" s="28" t="str">
        <f t="shared" si="197"/>
        <v/>
      </c>
      <c r="P2555" s="26" t="str">
        <f t="shared" si="198"/>
        <v/>
      </c>
      <c r="Q2555" s="26" t="str">
        <f t="shared" si="199"/>
        <v/>
      </c>
    </row>
    <row r="2556" spans="5:17" x14ac:dyDescent="0.25">
      <c r="E2556" s="17">
        <v>2550</v>
      </c>
      <c r="F2556" s="17"/>
      <c r="G2556" s="40"/>
      <c r="H2556" s="43"/>
      <c r="I2556" s="20"/>
      <c r="J2556" s="17" t="s">
        <v>11</v>
      </c>
      <c r="K2556" s="23">
        <f t="shared" ca="1" si="200"/>
        <v>4.2932673365837797</v>
      </c>
      <c r="L2556" s="23"/>
      <c r="M2556" s="26" t="str">
        <f t="shared" si="196"/>
        <v/>
      </c>
      <c r="N2556" s="48"/>
      <c r="O2556" s="28" t="str">
        <f t="shared" si="197"/>
        <v/>
      </c>
      <c r="P2556" s="26" t="str">
        <f t="shared" si="198"/>
        <v/>
      </c>
      <c r="Q2556" s="26" t="str">
        <f t="shared" si="199"/>
        <v/>
      </c>
    </row>
    <row r="2557" spans="5:17" x14ac:dyDescent="0.25">
      <c r="E2557" s="17">
        <v>2551</v>
      </c>
      <c r="F2557" s="17"/>
      <c r="G2557" s="40"/>
      <c r="H2557" s="43"/>
      <c r="I2557" s="20"/>
      <c r="J2557" s="17" t="s">
        <v>11</v>
      </c>
      <c r="K2557" s="23">
        <f t="shared" ca="1" si="200"/>
        <v>3.0255121082302159</v>
      </c>
      <c r="L2557" s="23"/>
      <c r="M2557" s="26" t="str">
        <f t="shared" si="196"/>
        <v/>
      </c>
      <c r="N2557" s="48"/>
      <c r="O2557" s="28" t="str">
        <f t="shared" si="197"/>
        <v/>
      </c>
      <c r="P2557" s="26" t="str">
        <f t="shared" si="198"/>
        <v/>
      </c>
      <c r="Q2557" s="26" t="str">
        <f t="shared" si="199"/>
        <v/>
      </c>
    </row>
    <row r="2558" spans="5:17" x14ac:dyDescent="0.25">
      <c r="E2558" s="17">
        <v>2552</v>
      </c>
      <c r="F2558" s="17"/>
      <c r="G2558" s="40"/>
      <c r="H2558" s="43"/>
      <c r="I2558" s="20"/>
      <c r="J2558" s="17" t="s">
        <v>11</v>
      </c>
      <c r="K2558" s="23">
        <f t="shared" ca="1" si="200"/>
        <v>4.4526602398932322</v>
      </c>
      <c r="L2558" s="23"/>
      <c r="M2558" s="26" t="str">
        <f t="shared" si="196"/>
        <v/>
      </c>
      <c r="N2558" s="48"/>
      <c r="O2558" s="28" t="str">
        <f t="shared" si="197"/>
        <v/>
      </c>
      <c r="P2558" s="26" t="str">
        <f t="shared" si="198"/>
        <v/>
      </c>
      <c r="Q2558" s="26" t="str">
        <f t="shared" si="199"/>
        <v/>
      </c>
    </row>
    <row r="2559" spans="5:17" x14ac:dyDescent="0.25">
      <c r="E2559" s="17">
        <v>2553</v>
      </c>
      <c r="F2559" s="17"/>
      <c r="G2559" s="40"/>
      <c r="H2559" s="43"/>
      <c r="I2559" s="20"/>
      <c r="J2559" s="17" t="s">
        <v>11</v>
      </c>
      <c r="K2559" s="23">
        <f t="shared" ca="1" si="200"/>
        <v>3.911438685001325</v>
      </c>
      <c r="L2559" s="23"/>
      <c r="M2559" s="26" t="str">
        <f t="shared" si="196"/>
        <v/>
      </c>
      <c r="N2559" s="48"/>
      <c r="O2559" s="28" t="str">
        <f t="shared" si="197"/>
        <v/>
      </c>
      <c r="P2559" s="26" t="str">
        <f t="shared" si="198"/>
        <v/>
      </c>
      <c r="Q2559" s="26" t="str">
        <f t="shared" si="199"/>
        <v/>
      </c>
    </row>
    <row r="2560" spans="5:17" x14ac:dyDescent="0.25">
      <c r="E2560" s="17">
        <v>2554</v>
      </c>
      <c r="F2560" s="17"/>
      <c r="G2560" s="40"/>
      <c r="H2560" s="43"/>
      <c r="I2560" s="20"/>
      <c r="J2560" s="17" t="s">
        <v>11</v>
      </c>
      <c r="K2560" s="23">
        <f t="shared" ca="1" si="200"/>
        <v>4.2460006804376444</v>
      </c>
      <c r="L2560" s="23"/>
      <c r="M2560" s="26" t="str">
        <f t="shared" si="196"/>
        <v/>
      </c>
      <c r="N2560" s="48"/>
      <c r="O2560" s="28" t="str">
        <f t="shared" si="197"/>
        <v/>
      </c>
      <c r="P2560" s="26" t="str">
        <f t="shared" si="198"/>
        <v/>
      </c>
      <c r="Q2560" s="26" t="str">
        <f t="shared" si="199"/>
        <v/>
      </c>
    </row>
    <row r="2561" spans="5:17" x14ac:dyDescent="0.25">
      <c r="E2561" s="17">
        <v>2555</v>
      </c>
      <c r="F2561" s="17"/>
      <c r="G2561" s="40"/>
      <c r="H2561" s="43"/>
      <c r="I2561" s="20"/>
      <c r="J2561" s="17" t="s">
        <v>11</v>
      </c>
      <c r="K2561" s="23">
        <f t="shared" ca="1" si="200"/>
        <v>4.1292567386538472</v>
      </c>
      <c r="L2561" s="23"/>
      <c r="M2561" s="26" t="str">
        <f t="shared" si="196"/>
        <v/>
      </c>
      <c r="N2561" s="48"/>
      <c r="O2561" s="28" t="str">
        <f t="shared" si="197"/>
        <v/>
      </c>
      <c r="P2561" s="26" t="str">
        <f t="shared" si="198"/>
        <v/>
      </c>
      <c r="Q2561" s="26" t="str">
        <f t="shared" si="199"/>
        <v/>
      </c>
    </row>
    <row r="2562" spans="5:17" x14ac:dyDescent="0.25">
      <c r="E2562" s="17">
        <v>2556</v>
      </c>
      <c r="F2562" s="17"/>
      <c r="G2562" s="40"/>
      <c r="H2562" s="43"/>
      <c r="I2562" s="20"/>
      <c r="J2562" s="17" t="s">
        <v>11</v>
      </c>
      <c r="K2562" s="23">
        <f t="shared" ca="1" si="200"/>
        <v>4.1708701825425356</v>
      </c>
      <c r="L2562" s="23"/>
      <c r="M2562" s="26" t="str">
        <f t="shared" si="196"/>
        <v/>
      </c>
      <c r="N2562" s="48"/>
      <c r="O2562" s="28" t="str">
        <f t="shared" si="197"/>
        <v/>
      </c>
      <c r="P2562" s="26" t="str">
        <f t="shared" si="198"/>
        <v/>
      </c>
      <c r="Q2562" s="26" t="str">
        <f t="shared" si="199"/>
        <v/>
      </c>
    </row>
    <row r="2563" spans="5:17" x14ac:dyDescent="0.25">
      <c r="E2563" s="17">
        <v>2557</v>
      </c>
      <c r="F2563" s="17"/>
      <c r="G2563" s="40"/>
      <c r="H2563" s="43"/>
      <c r="I2563" s="20"/>
      <c r="J2563" s="17" t="s">
        <v>11</v>
      </c>
      <c r="K2563" s="23">
        <f t="shared" ca="1" si="200"/>
        <v>3.3202302315448424</v>
      </c>
      <c r="L2563" s="23"/>
      <c r="M2563" s="26" t="str">
        <f t="shared" si="196"/>
        <v/>
      </c>
      <c r="N2563" s="48"/>
      <c r="O2563" s="28" t="str">
        <f t="shared" si="197"/>
        <v/>
      </c>
      <c r="P2563" s="26" t="str">
        <f t="shared" si="198"/>
        <v/>
      </c>
      <c r="Q2563" s="26" t="str">
        <f t="shared" si="199"/>
        <v/>
      </c>
    </row>
    <row r="2564" spans="5:17" x14ac:dyDescent="0.25">
      <c r="E2564" s="17">
        <v>2558</v>
      </c>
      <c r="F2564" s="17"/>
      <c r="G2564" s="40"/>
      <c r="H2564" s="43"/>
      <c r="I2564" s="20"/>
      <c r="J2564" s="17" t="s">
        <v>11</v>
      </c>
      <c r="K2564" s="23">
        <f t="shared" ca="1" si="200"/>
        <v>3.8315697991937654</v>
      </c>
      <c r="L2564" s="23"/>
      <c r="M2564" s="26" t="str">
        <f t="shared" si="196"/>
        <v/>
      </c>
      <c r="N2564" s="48"/>
      <c r="O2564" s="28" t="str">
        <f t="shared" si="197"/>
        <v/>
      </c>
      <c r="P2564" s="26" t="str">
        <f t="shared" si="198"/>
        <v/>
      </c>
      <c r="Q2564" s="26" t="str">
        <f t="shared" si="199"/>
        <v/>
      </c>
    </row>
    <row r="2565" spans="5:17" x14ac:dyDescent="0.25">
      <c r="E2565" s="17">
        <v>2559</v>
      </c>
      <c r="F2565" s="17"/>
      <c r="G2565" s="40"/>
      <c r="H2565" s="43"/>
      <c r="I2565" s="20"/>
      <c r="J2565" s="17" t="s">
        <v>11</v>
      </c>
      <c r="K2565" s="23">
        <f t="shared" ca="1" si="200"/>
        <v>2.8230305877395474</v>
      </c>
      <c r="L2565" s="23"/>
      <c r="M2565" s="26" t="str">
        <f t="shared" si="196"/>
        <v/>
      </c>
      <c r="N2565" s="48"/>
      <c r="O2565" s="28" t="str">
        <f t="shared" si="197"/>
        <v/>
      </c>
      <c r="P2565" s="26" t="str">
        <f t="shared" si="198"/>
        <v/>
      </c>
      <c r="Q2565" s="26" t="str">
        <f t="shared" si="199"/>
        <v/>
      </c>
    </row>
    <row r="2566" spans="5:17" x14ac:dyDescent="0.25">
      <c r="E2566" s="17">
        <v>2560</v>
      </c>
      <c r="F2566" s="17"/>
      <c r="G2566" s="40"/>
      <c r="H2566" s="43"/>
      <c r="I2566" s="20"/>
      <c r="J2566" s="17" t="s">
        <v>11</v>
      </c>
      <c r="K2566" s="23">
        <f t="shared" ca="1" si="200"/>
        <v>3.6626783101187996</v>
      </c>
      <c r="L2566" s="23"/>
      <c r="M2566" s="26" t="str">
        <f t="shared" si="196"/>
        <v/>
      </c>
      <c r="N2566" s="48"/>
      <c r="O2566" s="28" t="str">
        <f t="shared" si="197"/>
        <v/>
      </c>
      <c r="P2566" s="26" t="str">
        <f t="shared" si="198"/>
        <v/>
      </c>
      <c r="Q2566" s="26" t="str">
        <f t="shared" si="199"/>
        <v/>
      </c>
    </row>
    <row r="2567" spans="5:17" x14ac:dyDescent="0.25">
      <c r="E2567" s="17">
        <v>2561</v>
      </c>
      <c r="F2567" s="17"/>
      <c r="G2567" s="40"/>
      <c r="H2567" s="43"/>
      <c r="I2567" s="20"/>
      <c r="J2567" s="17" t="s">
        <v>11</v>
      </c>
      <c r="K2567" s="23">
        <f t="shared" ca="1" si="200"/>
        <v>3.2976743248979106</v>
      </c>
      <c r="L2567" s="23"/>
      <c r="M2567" s="26" t="str">
        <f t="shared" si="196"/>
        <v/>
      </c>
      <c r="N2567" s="48"/>
      <c r="O2567" s="28" t="str">
        <f t="shared" si="197"/>
        <v/>
      </c>
      <c r="P2567" s="26" t="str">
        <f t="shared" si="198"/>
        <v/>
      </c>
      <c r="Q2567" s="26" t="str">
        <f t="shared" si="199"/>
        <v/>
      </c>
    </row>
    <row r="2568" spans="5:17" x14ac:dyDescent="0.25">
      <c r="E2568" s="17">
        <v>2562</v>
      </c>
      <c r="F2568" s="17"/>
      <c r="G2568" s="40"/>
      <c r="H2568" s="43"/>
      <c r="I2568" s="20"/>
      <c r="J2568" s="17" t="s">
        <v>11</v>
      </c>
      <c r="K2568" s="23">
        <f t="shared" ca="1" si="200"/>
        <v>4.0752186305875835</v>
      </c>
      <c r="L2568" s="23"/>
      <c r="M2568" s="26" t="str">
        <f t="shared" ref="M2568:M2631" si="201">IF(N2567&lt;&gt;"",IF(M2567=1,IF(N2567="GAGNÉ",1,2),IF(N2567="GAGNÉ",INDEX(fibo,MATCH(M2567,fibo,0)-2),INDEX(fibo,MATCH(M2567,fibo,0),1)+INDEX(fibo,MATCH(M2567,fibo,0)-1))),"")</f>
        <v/>
      </c>
      <c r="N2568" s="48"/>
      <c r="O2568" s="28" t="str">
        <f t="shared" si="197"/>
        <v/>
      </c>
      <c r="P2568" s="26" t="str">
        <f t="shared" si="198"/>
        <v/>
      </c>
      <c r="Q2568" s="26" t="str">
        <f t="shared" si="199"/>
        <v/>
      </c>
    </row>
    <row r="2569" spans="5:17" x14ac:dyDescent="0.25">
      <c r="E2569" s="17">
        <v>2563</v>
      </c>
      <c r="F2569" s="17"/>
      <c r="G2569" s="40"/>
      <c r="H2569" s="43"/>
      <c r="I2569" s="20"/>
      <c r="J2569" s="17" t="s">
        <v>11</v>
      </c>
      <c r="K2569" s="23">
        <f t="shared" ca="1" si="200"/>
        <v>2.9531856745962068</v>
      </c>
      <c r="L2569" s="23"/>
      <c r="M2569" s="26" t="str">
        <f t="shared" si="201"/>
        <v/>
      </c>
      <c r="N2569" s="48"/>
      <c r="O2569" s="28" t="str">
        <f t="shared" ref="O2569:O2632" si="202">IF(N2569="GAGNÉ",K2569*M2569,IF(N2569="PERDU","0,00 €",""))</f>
        <v/>
      </c>
      <c r="P2569" s="26" t="str">
        <f t="shared" ref="P2569:P2632" si="203">IF(N2569="GAGNÉ",O2569-M2569,IF(N2569="PERDU",-M2569,""))</f>
        <v/>
      </c>
      <c r="Q2569" s="26" t="str">
        <f t="shared" ref="Q2569:Q2632" si="204">IF(N2569="GAGNÉ",O2569-M2569+Q2568,IF(N2569="PERDU",Q2568-M2569,""))</f>
        <v/>
      </c>
    </row>
    <row r="2570" spans="5:17" x14ac:dyDescent="0.25">
      <c r="E2570" s="17">
        <v>2564</v>
      </c>
      <c r="F2570" s="17"/>
      <c r="G2570" s="40"/>
      <c r="H2570" s="43"/>
      <c r="I2570" s="20"/>
      <c r="J2570" s="17" t="s">
        <v>11</v>
      </c>
      <c r="K2570" s="23">
        <f t="shared" ca="1" si="200"/>
        <v>4.2859637689707224</v>
      </c>
      <c r="L2570" s="23"/>
      <c r="M2570" s="26" t="str">
        <f t="shared" si="201"/>
        <v/>
      </c>
      <c r="N2570" s="48"/>
      <c r="O2570" s="28" t="str">
        <f t="shared" si="202"/>
        <v/>
      </c>
      <c r="P2570" s="26" t="str">
        <f t="shared" si="203"/>
        <v/>
      </c>
      <c r="Q2570" s="26" t="str">
        <f t="shared" si="204"/>
        <v/>
      </c>
    </row>
    <row r="2571" spans="5:17" x14ac:dyDescent="0.25">
      <c r="E2571" s="17">
        <v>2565</v>
      </c>
      <c r="F2571" s="17"/>
      <c r="G2571" s="40"/>
      <c r="H2571" s="43"/>
      <c r="I2571" s="20"/>
      <c r="J2571" s="17" t="s">
        <v>11</v>
      </c>
      <c r="K2571" s="23">
        <f t="shared" ca="1" si="200"/>
        <v>3.2856101118240444</v>
      </c>
      <c r="L2571" s="23"/>
      <c r="M2571" s="26" t="str">
        <f t="shared" si="201"/>
        <v/>
      </c>
      <c r="N2571" s="48"/>
      <c r="O2571" s="28" t="str">
        <f t="shared" si="202"/>
        <v/>
      </c>
      <c r="P2571" s="26" t="str">
        <f t="shared" si="203"/>
        <v/>
      </c>
      <c r="Q2571" s="26" t="str">
        <f t="shared" si="204"/>
        <v/>
      </c>
    </row>
    <row r="2572" spans="5:17" x14ac:dyDescent="0.25">
      <c r="E2572" s="17">
        <v>2566</v>
      </c>
      <c r="F2572" s="17"/>
      <c r="G2572" s="40"/>
      <c r="H2572" s="43"/>
      <c r="I2572" s="20"/>
      <c r="J2572" s="17" t="s">
        <v>11</v>
      </c>
      <c r="K2572" s="23">
        <f t="shared" ca="1" si="200"/>
        <v>3.8163492197520865</v>
      </c>
      <c r="L2572" s="23"/>
      <c r="M2572" s="26" t="str">
        <f t="shared" si="201"/>
        <v/>
      </c>
      <c r="N2572" s="48"/>
      <c r="O2572" s="28" t="str">
        <f t="shared" si="202"/>
        <v/>
      </c>
      <c r="P2572" s="26" t="str">
        <f t="shared" si="203"/>
        <v/>
      </c>
      <c r="Q2572" s="26" t="str">
        <f t="shared" si="204"/>
        <v/>
      </c>
    </row>
    <row r="2573" spans="5:17" x14ac:dyDescent="0.25">
      <c r="E2573" s="17">
        <v>2567</v>
      </c>
      <c r="F2573" s="17"/>
      <c r="G2573" s="40"/>
      <c r="H2573" s="43"/>
      <c r="I2573" s="20"/>
      <c r="J2573" s="17" t="s">
        <v>11</v>
      </c>
      <c r="K2573" s="23">
        <f t="shared" ca="1" si="200"/>
        <v>3.4038805779062149</v>
      </c>
      <c r="L2573" s="23"/>
      <c r="M2573" s="26" t="str">
        <f t="shared" si="201"/>
        <v/>
      </c>
      <c r="N2573" s="48"/>
      <c r="O2573" s="28" t="str">
        <f t="shared" si="202"/>
        <v/>
      </c>
      <c r="P2573" s="26" t="str">
        <f t="shared" si="203"/>
        <v/>
      </c>
      <c r="Q2573" s="26" t="str">
        <f t="shared" si="204"/>
        <v/>
      </c>
    </row>
    <row r="2574" spans="5:17" x14ac:dyDescent="0.25">
      <c r="E2574" s="17">
        <v>2568</v>
      </c>
      <c r="F2574" s="17"/>
      <c r="G2574" s="40"/>
      <c r="H2574" s="43"/>
      <c r="I2574" s="20"/>
      <c r="J2574" s="17" t="s">
        <v>11</v>
      </c>
      <c r="K2574" s="23">
        <f t="shared" ca="1" si="200"/>
        <v>3.1577150457918304</v>
      </c>
      <c r="L2574" s="23"/>
      <c r="M2574" s="26" t="str">
        <f t="shared" si="201"/>
        <v/>
      </c>
      <c r="N2574" s="48"/>
      <c r="O2574" s="28" t="str">
        <f t="shared" si="202"/>
        <v/>
      </c>
      <c r="P2574" s="26" t="str">
        <f t="shared" si="203"/>
        <v/>
      </c>
      <c r="Q2574" s="26" t="str">
        <f t="shared" si="204"/>
        <v/>
      </c>
    </row>
    <row r="2575" spans="5:17" x14ac:dyDescent="0.25">
      <c r="E2575" s="17">
        <v>2569</v>
      </c>
      <c r="F2575" s="17"/>
      <c r="G2575" s="40"/>
      <c r="H2575" s="43"/>
      <c r="I2575" s="20"/>
      <c r="J2575" s="17" t="s">
        <v>11</v>
      </c>
      <c r="K2575" s="23">
        <f t="shared" ca="1" si="200"/>
        <v>3.2543965211267287</v>
      </c>
      <c r="L2575" s="23"/>
      <c r="M2575" s="26" t="str">
        <f t="shared" si="201"/>
        <v/>
      </c>
      <c r="N2575" s="48"/>
      <c r="O2575" s="28" t="str">
        <f t="shared" si="202"/>
        <v/>
      </c>
      <c r="P2575" s="26" t="str">
        <f t="shared" si="203"/>
        <v/>
      </c>
      <c r="Q2575" s="26" t="str">
        <f t="shared" si="204"/>
        <v/>
      </c>
    </row>
    <row r="2576" spans="5:17" x14ac:dyDescent="0.25">
      <c r="E2576" s="17">
        <v>2570</v>
      </c>
      <c r="F2576" s="17"/>
      <c r="G2576" s="40"/>
      <c r="H2576" s="43"/>
      <c r="I2576" s="20"/>
      <c r="J2576" s="17" t="s">
        <v>11</v>
      </c>
      <c r="K2576" s="23">
        <f t="shared" ca="1" si="200"/>
        <v>4.5550851193442359</v>
      </c>
      <c r="L2576" s="23"/>
      <c r="M2576" s="26" t="str">
        <f t="shared" si="201"/>
        <v/>
      </c>
      <c r="N2576" s="48"/>
      <c r="O2576" s="28" t="str">
        <f t="shared" si="202"/>
        <v/>
      </c>
      <c r="P2576" s="26" t="str">
        <f t="shared" si="203"/>
        <v/>
      </c>
      <c r="Q2576" s="26" t="str">
        <f t="shared" si="204"/>
        <v/>
      </c>
    </row>
    <row r="2577" spans="5:17" x14ac:dyDescent="0.25">
      <c r="E2577" s="17">
        <v>2571</v>
      </c>
      <c r="F2577" s="17"/>
      <c r="G2577" s="40"/>
      <c r="H2577" s="43"/>
      <c r="I2577" s="20"/>
      <c r="J2577" s="17" t="s">
        <v>11</v>
      </c>
      <c r="K2577" s="23">
        <f t="shared" ca="1" si="200"/>
        <v>3.8348145141955134</v>
      </c>
      <c r="L2577" s="23"/>
      <c r="M2577" s="26" t="str">
        <f t="shared" si="201"/>
        <v/>
      </c>
      <c r="N2577" s="48"/>
      <c r="O2577" s="28" t="str">
        <f t="shared" si="202"/>
        <v/>
      </c>
      <c r="P2577" s="26" t="str">
        <f t="shared" si="203"/>
        <v/>
      </c>
      <c r="Q2577" s="26" t="str">
        <f t="shared" si="204"/>
        <v/>
      </c>
    </row>
    <row r="2578" spans="5:17" x14ac:dyDescent="0.25">
      <c r="E2578" s="17">
        <v>2572</v>
      </c>
      <c r="F2578" s="17"/>
      <c r="G2578" s="40"/>
      <c r="H2578" s="43"/>
      <c r="I2578" s="20"/>
      <c r="J2578" s="17" t="s">
        <v>11</v>
      </c>
      <c r="K2578" s="23">
        <f t="shared" ca="1" si="200"/>
        <v>3.9713999993550493</v>
      </c>
      <c r="L2578" s="23"/>
      <c r="M2578" s="26" t="str">
        <f t="shared" si="201"/>
        <v/>
      </c>
      <c r="N2578" s="48"/>
      <c r="O2578" s="28" t="str">
        <f t="shared" si="202"/>
        <v/>
      </c>
      <c r="P2578" s="26" t="str">
        <f t="shared" si="203"/>
        <v/>
      </c>
      <c r="Q2578" s="26" t="str">
        <f t="shared" si="204"/>
        <v/>
      </c>
    </row>
    <row r="2579" spans="5:17" x14ac:dyDescent="0.25">
      <c r="E2579" s="17">
        <v>2573</v>
      </c>
      <c r="F2579" s="17"/>
      <c r="G2579" s="40"/>
      <c r="H2579" s="43"/>
      <c r="I2579" s="20"/>
      <c r="J2579" s="17" t="s">
        <v>11</v>
      </c>
      <c r="K2579" s="23">
        <f t="shared" ca="1" si="200"/>
        <v>3.5242185688311869</v>
      </c>
      <c r="L2579" s="23"/>
      <c r="M2579" s="26" t="str">
        <f t="shared" si="201"/>
        <v/>
      </c>
      <c r="N2579" s="48"/>
      <c r="O2579" s="28" t="str">
        <f t="shared" si="202"/>
        <v/>
      </c>
      <c r="P2579" s="26" t="str">
        <f t="shared" si="203"/>
        <v/>
      </c>
      <c r="Q2579" s="26" t="str">
        <f t="shared" si="204"/>
        <v/>
      </c>
    </row>
    <row r="2580" spans="5:17" x14ac:dyDescent="0.25">
      <c r="E2580" s="17">
        <v>2574</v>
      </c>
      <c r="F2580" s="17"/>
      <c r="G2580" s="40"/>
      <c r="H2580" s="43"/>
      <c r="I2580" s="20"/>
      <c r="J2580" s="17" t="s">
        <v>11</v>
      </c>
      <c r="K2580" s="23">
        <f t="shared" ca="1" si="200"/>
        <v>3.4553103324538013</v>
      </c>
      <c r="L2580" s="23"/>
      <c r="M2580" s="26" t="str">
        <f t="shared" si="201"/>
        <v/>
      </c>
      <c r="N2580" s="48"/>
      <c r="O2580" s="28" t="str">
        <f t="shared" si="202"/>
        <v/>
      </c>
      <c r="P2580" s="26" t="str">
        <f t="shared" si="203"/>
        <v/>
      </c>
      <c r="Q2580" s="26" t="str">
        <f t="shared" si="204"/>
        <v/>
      </c>
    </row>
    <row r="2581" spans="5:17" x14ac:dyDescent="0.25">
      <c r="E2581" s="17">
        <v>2575</v>
      </c>
      <c r="F2581" s="17"/>
      <c r="G2581" s="40"/>
      <c r="H2581" s="43"/>
      <c r="I2581" s="20"/>
      <c r="J2581" s="17" t="s">
        <v>11</v>
      </c>
      <c r="K2581" s="23">
        <f t="shared" ca="1" si="200"/>
        <v>4.3150246476879275</v>
      </c>
      <c r="L2581" s="23"/>
      <c r="M2581" s="26" t="str">
        <f t="shared" si="201"/>
        <v/>
      </c>
      <c r="N2581" s="48"/>
      <c r="O2581" s="28" t="str">
        <f t="shared" si="202"/>
        <v/>
      </c>
      <c r="P2581" s="26" t="str">
        <f t="shared" si="203"/>
        <v/>
      </c>
      <c r="Q2581" s="26" t="str">
        <f t="shared" si="204"/>
        <v/>
      </c>
    </row>
    <row r="2582" spans="5:17" x14ac:dyDescent="0.25">
      <c r="E2582" s="17">
        <v>2576</v>
      </c>
      <c r="F2582" s="17"/>
      <c r="G2582" s="40"/>
      <c r="H2582" s="43"/>
      <c r="I2582" s="20"/>
      <c r="J2582" s="17" t="s">
        <v>11</v>
      </c>
      <c r="K2582" s="23">
        <f t="shared" ca="1" si="200"/>
        <v>3.5776918468565921</v>
      </c>
      <c r="L2582" s="23"/>
      <c r="M2582" s="26" t="str">
        <f t="shared" si="201"/>
        <v/>
      </c>
      <c r="N2582" s="48"/>
      <c r="O2582" s="28" t="str">
        <f t="shared" si="202"/>
        <v/>
      </c>
      <c r="P2582" s="26" t="str">
        <f t="shared" si="203"/>
        <v/>
      </c>
      <c r="Q2582" s="26" t="str">
        <f t="shared" si="204"/>
        <v/>
      </c>
    </row>
    <row r="2583" spans="5:17" x14ac:dyDescent="0.25">
      <c r="E2583" s="17">
        <v>2577</v>
      </c>
      <c r="F2583" s="17"/>
      <c r="G2583" s="40"/>
      <c r="H2583" s="43"/>
      <c r="I2583" s="20"/>
      <c r="J2583" s="17" t="s">
        <v>11</v>
      </c>
      <c r="K2583" s="23">
        <f t="shared" ca="1" si="200"/>
        <v>3.8976990900019284</v>
      </c>
      <c r="L2583" s="23"/>
      <c r="M2583" s="26" t="str">
        <f t="shared" si="201"/>
        <v/>
      </c>
      <c r="N2583" s="48"/>
      <c r="O2583" s="28" t="str">
        <f t="shared" si="202"/>
        <v/>
      </c>
      <c r="P2583" s="26" t="str">
        <f t="shared" si="203"/>
        <v/>
      </c>
      <c r="Q2583" s="26" t="str">
        <f t="shared" si="204"/>
        <v/>
      </c>
    </row>
    <row r="2584" spans="5:17" x14ac:dyDescent="0.25">
      <c r="E2584" s="17">
        <v>2578</v>
      </c>
      <c r="F2584" s="17"/>
      <c r="G2584" s="40"/>
      <c r="H2584" s="43"/>
      <c r="I2584" s="20"/>
      <c r="J2584" s="17" t="s">
        <v>11</v>
      </c>
      <c r="K2584" s="23">
        <f t="shared" ca="1" si="200"/>
        <v>4.4185048829729157</v>
      </c>
      <c r="L2584" s="23"/>
      <c r="M2584" s="26" t="str">
        <f t="shared" si="201"/>
        <v/>
      </c>
      <c r="N2584" s="48"/>
      <c r="O2584" s="28" t="str">
        <f t="shared" si="202"/>
        <v/>
      </c>
      <c r="P2584" s="26" t="str">
        <f t="shared" si="203"/>
        <v/>
      </c>
      <c r="Q2584" s="26" t="str">
        <f t="shared" si="204"/>
        <v/>
      </c>
    </row>
    <row r="2585" spans="5:17" x14ac:dyDescent="0.25">
      <c r="E2585" s="17">
        <v>2579</v>
      </c>
      <c r="F2585" s="17"/>
      <c r="G2585" s="40"/>
      <c r="H2585" s="43"/>
      <c r="I2585" s="20"/>
      <c r="J2585" s="17" t="s">
        <v>11</v>
      </c>
      <c r="K2585" s="23">
        <f t="shared" ca="1" si="200"/>
        <v>2.9284104324037123</v>
      </c>
      <c r="L2585" s="23"/>
      <c r="M2585" s="26" t="str">
        <f t="shared" si="201"/>
        <v/>
      </c>
      <c r="N2585" s="48"/>
      <c r="O2585" s="28" t="str">
        <f t="shared" si="202"/>
        <v/>
      </c>
      <c r="P2585" s="26" t="str">
        <f t="shared" si="203"/>
        <v/>
      </c>
      <c r="Q2585" s="26" t="str">
        <f t="shared" si="204"/>
        <v/>
      </c>
    </row>
    <row r="2586" spans="5:17" x14ac:dyDescent="0.25">
      <c r="E2586" s="17">
        <v>2580</v>
      </c>
      <c r="F2586" s="17"/>
      <c r="G2586" s="40"/>
      <c r="H2586" s="43"/>
      <c r="I2586" s="20"/>
      <c r="J2586" s="17" t="s">
        <v>11</v>
      </c>
      <c r="K2586" s="23">
        <f t="shared" ca="1" si="200"/>
        <v>4.4274323065966366</v>
      </c>
      <c r="L2586" s="23"/>
      <c r="M2586" s="26" t="str">
        <f t="shared" si="201"/>
        <v/>
      </c>
      <c r="N2586" s="48"/>
      <c r="O2586" s="28" t="str">
        <f t="shared" si="202"/>
        <v/>
      </c>
      <c r="P2586" s="26" t="str">
        <f t="shared" si="203"/>
        <v/>
      </c>
      <c r="Q2586" s="26" t="str">
        <f t="shared" si="204"/>
        <v/>
      </c>
    </row>
    <row r="2587" spans="5:17" x14ac:dyDescent="0.25">
      <c r="E2587" s="17">
        <v>2581</v>
      </c>
      <c r="F2587" s="17"/>
      <c r="G2587" s="40"/>
      <c r="H2587" s="43"/>
      <c r="I2587" s="20"/>
      <c r="J2587" s="17" t="s">
        <v>11</v>
      </c>
      <c r="K2587" s="23">
        <f t="shared" ca="1" si="200"/>
        <v>3.364642384598425</v>
      </c>
      <c r="L2587" s="23"/>
      <c r="M2587" s="26" t="str">
        <f t="shared" si="201"/>
        <v/>
      </c>
      <c r="N2587" s="48"/>
      <c r="O2587" s="28" t="str">
        <f t="shared" si="202"/>
        <v/>
      </c>
      <c r="P2587" s="26" t="str">
        <f t="shared" si="203"/>
        <v/>
      </c>
      <c r="Q2587" s="26" t="str">
        <f t="shared" si="204"/>
        <v/>
      </c>
    </row>
    <row r="2588" spans="5:17" x14ac:dyDescent="0.25">
      <c r="E2588" s="17">
        <v>2582</v>
      </c>
      <c r="F2588" s="17"/>
      <c r="G2588" s="40"/>
      <c r="H2588" s="43"/>
      <c r="I2588" s="20"/>
      <c r="J2588" s="17" t="s">
        <v>11</v>
      </c>
      <c r="K2588" s="23">
        <f t="shared" ca="1" si="200"/>
        <v>3.4980057274660283</v>
      </c>
      <c r="L2588" s="23"/>
      <c r="M2588" s="26" t="str">
        <f t="shared" si="201"/>
        <v/>
      </c>
      <c r="N2588" s="48"/>
      <c r="O2588" s="28" t="str">
        <f t="shared" si="202"/>
        <v/>
      </c>
      <c r="P2588" s="26" t="str">
        <f t="shared" si="203"/>
        <v/>
      </c>
      <c r="Q2588" s="26" t="str">
        <f t="shared" si="204"/>
        <v/>
      </c>
    </row>
    <row r="2589" spans="5:17" x14ac:dyDescent="0.25">
      <c r="E2589" s="17">
        <v>2583</v>
      </c>
      <c r="F2589" s="17"/>
      <c r="G2589" s="40"/>
      <c r="H2589" s="43"/>
      <c r="I2589" s="20"/>
      <c r="J2589" s="17" t="s">
        <v>11</v>
      </c>
      <c r="K2589" s="23">
        <f t="shared" ca="1" si="200"/>
        <v>3.0343510262521081</v>
      </c>
      <c r="L2589" s="23"/>
      <c r="M2589" s="26" t="str">
        <f t="shared" si="201"/>
        <v/>
      </c>
      <c r="N2589" s="48"/>
      <c r="O2589" s="28" t="str">
        <f t="shared" si="202"/>
        <v/>
      </c>
      <c r="P2589" s="26" t="str">
        <f t="shared" si="203"/>
        <v/>
      </c>
      <c r="Q2589" s="26" t="str">
        <f t="shared" si="204"/>
        <v/>
      </c>
    </row>
    <row r="2590" spans="5:17" x14ac:dyDescent="0.25">
      <c r="E2590" s="17">
        <v>2584</v>
      </c>
      <c r="F2590" s="17"/>
      <c r="G2590" s="40"/>
      <c r="H2590" s="43"/>
      <c r="I2590" s="20"/>
      <c r="J2590" s="17" t="s">
        <v>11</v>
      </c>
      <c r="K2590" s="23">
        <f t="shared" ca="1" si="200"/>
        <v>3.7277265150088801</v>
      </c>
      <c r="L2590" s="23"/>
      <c r="M2590" s="26" t="str">
        <f t="shared" si="201"/>
        <v/>
      </c>
      <c r="N2590" s="48"/>
      <c r="O2590" s="28" t="str">
        <f t="shared" si="202"/>
        <v/>
      </c>
      <c r="P2590" s="26" t="str">
        <f t="shared" si="203"/>
        <v/>
      </c>
      <c r="Q2590" s="26" t="str">
        <f t="shared" si="204"/>
        <v/>
      </c>
    </row>
    <row r="2591" spans="5:17" x14ac:dyDescent="0.25">
      <c r="E2591" s="17">
        <v>2585</v>
      </c>
      <c r="F2591" s="17"/>
      <c r="G2591" s="40"/>
      <c r="H2591" s="43"/>
      <c r="I2591" s="20"/>
      <c r="J2591" s="17" t="s">
        <v>11</v>
      </c>
      <c r="K2591" s="23">
        <f t="shared" ca="1" si="200"/>
        <v>4.1558694562248721</v>
      </c>
      <c r="L2591" s="23"/>
      <c r="M2591" s="26" t="str">
        <f t="shared" si="201"/>
        <v/>
      </c>
      <c r="N2591" s="48"/>
      <c r="O2591" s="28" t="str">
        <f t="shared" si="202"/>
        <v/>
      </c>
      <c r="P2591" s="26" t="str">
        <f t="shared" si="203"/>
        <v/>
      </c>
      <c r="Q2591" s="26" t="str">
        <f t="shared" si="204"/>
        <v/>
      </c>
    </row>
    <row r="2592" spans="5:17" x14ac:dyDescent="0.25">
      <c r="E2592" s="17">
        <v>2586</v>
      </c>
      <c r="F2592" s="17"/>
      <c r="G2592" s="40"/>
      <c r="H2592" s="43"/>
      <c r="I2592" s="20"/>
      <c r="J2592" s="17" t="s">
        <v>11</v>
      </c>
      <c r="K2592" s="23">
        <f t="shared" ca="1" si="200"/>
        <v>3.2199101819658038</v>
      </c>
      <c r="L2592" s="23"/>
      <c r="M2592" s="26" t="str">
        <f t="shared" si="201"/>
        <v/>
      </c>
      <c r="N2592" s="48"/>
      <c r="O2592" s="28" t="str">
        <f t="shared" si="202"/>
        <v/>
      </c>
      <c r="P2592" s="26" t="str">
        <f t="shared" si="203"/>
        <v/>
      </c>
      <c r="Q2592" s="26" t="str">
        <f t="shared" si="204"/>
        <v/>
      </c>
    </row>
    <row r="2593" spans="5:17" x14ac:dyDescent="0.25">
      <c r="E2593" s="17">
        <v>2587</v>
      </c>
      <c r="F2593" s="17"/>
      <c r="G2593" s="40"/>
      <c r="H2593" s="43"/>
      <c r="I2593" s="20"/>
      <c r="J2593" s="17" t="s">
        <v>11</v>
      </c>
      <c r="K2593" s="23">
        <f t="shared" ca="1" si="200"/>
        <v>4.1048727581634807</v>
      </c>
      <c r="L2593" s="23"/>
      <c r="M2593" s="26" t="str">
        <f t="shared" si="201"/>
        <v/>
      </c>
      <c r="N2593" s="48"/>
      <c r="O2593" s="28" t="str">
        <f t="shared" si="202"/>
        <v/>
      </c>
      <c r="P2593" s="26" t="str">
        <f t="shared" si="203"/>
        <v/>
      </c>
      <c r="Q2593" s="26" t="str">
        <f t="shared" si="204"/>
        <v/>
      </c>
    </row>
    <row r="2594" spans="5:17" x14ac:dyDescent="0.25">
      <c r="E2594" s="17">
        <v>2588</v>
      </c>
      <c r="F2594" s="17"/>
      <c r="G2594" s="40"/>
      <c r="H2594" s="43"/>
      <c r="I2594" s="20"/>
      <c r="J2594" s="17" t="s">
        <v>11</v>
      </c>
      <c r="K2594" s="23">
        <f t="shared" ca="1" si="200"/>
        <v>3.3841985758633593</v>
      </c>
      <c r="L2594" s="23"/>
      <c r="M2594" s="26" t="str">
        <f t="shared" si="201"/>
        <v/>
      </c>
      <c r="N2594" s="48"/>
      <c r="O2594" s="28" t="str">
        <f t="shared" si="202"/>
        <v/>
      </c>
      <c r="P2594" s="26" t="str">
        <f t="shared" si="203"/>
        <v/>
      </c>
      <c r="Q2594" s="26" t="str">
        <f t="shared" si="204"/>
        <v/>
      </c>
    </row>
    <row r="2595" spans="5:17" x14ac:dyDescent="0.25">
      <c r="E2595" s="17">
        <v>2589</v>
      </c>
      <c r="F2595" s="17"/>
      <c r="G2595" s="40"/>
      <c r="H2595" s="43"/>
      <c r="I2595" s="20"/>
      <c r="J2595" s="17" t="s">
        <v>11</v>
      </c>
      <c r="K2595" s="23">
        <f t="shared" ca="1" si="200"/>
        <v>2.9631253220369804</v>
      </c>
      <c r="L2595" s="23"/>
      <c r="M2595" s="26" t="str">
        <f t="shared" si="201"/>
        <v/>
      </c>
      <c r="N2595" s="48"/>
      <c r="O2595" s="28" t="str">
        <f t="shared" si="202"/>
        <v/>
      </c>
      <c r="P2595" s="26" t="str">
        <f t="shared" si="203"/>
        <v/>
      </c>
      <c r="Q2595" s="26" t="str">
        <f t="shared" si="204"/>
        <v/>
      </c>
    </row>
    <row r="2596" spans="5:17" x14ac:dyDescent="0.25">
      <c r="E2596" s="17">
        <v>2590</v>
      </c>
      <c r="F2596" s="17"/>
      <c r="G2596" s="40"/>
      <c r="H2596" s="43"/>
      <c r="I2596" s="20"/>
      <c r="J2596" s="17" t="s">
        <v>11</v>
      </c>
      <c r="K2596" s="23">
        <f t="shared" ca="1" si="200"/>
        <v>3.9455233798055422</v>
      </c>
      <c r="L2596" s="23"/>
      <c r="M2596" s="26" t="str">
        <f t="shared" si="201"/>
        <v/>
      </c>
      <c r="N2596" s="48"/>
      <c r="O2596" s="28" t="str">
        <f t="shared" si="202"/>
        <v/>
      </c>
      <c r="P2596" s="26" t="str">
        <f t="shared" si="203"/>
        <v/>
      </c>
      <c r="Q2596" s="26" t="str">
        <f t="shared" si="204"/>
        <v/>
      </c>
    </row>
    <row r="2597" spans="5:17" x14ac:dyDescent="0.25">
      <c r="E2597" s="17">
        <v>2591</v>
      </c>
      <c r="F2597" s="17"/>
      <c r="G2597" s="40"/>
      <c r="H2597" s="43"/>
      <c r="I2597" s="20"/>
      <c r="J2597" s="17" t="s">
        <v>11</v>
      </c>
      <c r="K2597" s="23">
        <f t="shared" ca="1" si="200"/>
        <v>3.3386907226903242</v>
      </c>
      <c r="L2597" s="23"/>
      <c r="M2597" s="26" t="str">
        <f t="shared" si="201"/>
        <v/>
      </c>
      <c r="N2597" s="48"/>
      <c r="O2597" s="28" t="str">
        <f t="shared" si="202"/>
        <v/>
      </c>
      <c r="P2597" s="26" t="str">
        <f t="shared" si="203"/>
        <v/>
      </c>
      <c r="Q2597" s="26" t="str">
        <f t="shared" si="204"/>
        <v/>
      </c>
    </row>
    <row r="2598" spans="5:17" x14ac:dyDescent="0.25">
      <c r="E2598" s="17">
        <v>2592</v>
      </c>
      <c r="F2598" s="17"/>
      <c r="G2598" s="40"/>
      <c r="H2598" s="43"/>
      <c r="I2598" s="20"/>
      <c r="J2598" s="17" t="s">
        <v>11</v>
      </c>
      <c r="K2598" s="23">
        <f t="shared" ca="1" si="200"/>
        <v>3.304905732439495</v>
      </c>
      <c r="L2598" s="23"/>
      <c r="M2598" s="26" t="str">
        <f t="shared" si="201"/>
        <v/>
      </c>
      <c r="N2598" s="48"/>
      <c r="O2598" s="28" t="str">
        <f t="shared" si="202"/>
        <v/>
      </c>
      <c r="P2598" s="26" t="str">
        <f t="shared" si="203"/>
        <v/>
      </c>
      <c r="Q2598" s="26" t="str">
        <f t="shared" si="204"/>
        <v/>
      </c>
    </row>
    <row r="2599" spans="5:17" x14ac:dyDescent="0.25">
      <c r="E2599" s="17">
        <v>2593</v>
      </c>
      <c r="F2599" s="17"/>
      <c r="G2599" s="40"/>
      <c r="H2599" s="43"/>
      <c r="I2599" s="20"/>
      <c r="J2599" s="17" t="s">
        <v>11</v>
      </c>
      <c r="K2599" s="23">
        <f t="shared" ca="1" si="200"/>
        <v>3.4714979471794303</v>
      </c>
      <c r="L2599" s="23"/>
      <c r="M2599" s="26" t="str">
        <f t="shared" si="201"/>
        <v/>
      </c>
      <c r="N2599" s="48"/>
      <c r="O2599" s="28" t="str">
        <f t="shared" si="202"/>
        <v/>
      </c>
      <c r="P2599" s="26" t="str">
        <f t="shared" si="203"/>
        <v/>
      </c>
      <c r="Q2599" s="26" t="str">
        <f t="shared" si="204"/>
        <v/>
      </c>
    </row>
    <row r="2600" spans="5:17" x14ac:dyDescent="0.25">
      <c r="E2600" s="17">
        <v>2594</v>
      </c>
      <c r="F2600" s="17"/>
      <c r="G2600" s="40"/>
      <c r="H2600" s="43"/>
      <c r="I2600" s="20"/>
      <c r="J2600" s="17" t="s">
        <v>11</v>
      </c>
      <c r="K2600" s="23">
        <f t="shared" ca="1" si="200"/>
        <v>3.565861044292634</v>
      </c>
      <c r="L2600" s="23"/>
      <c r="M2600" s="26" t="str">
        <f t="shared" si="201"/>
        <v/>
      </c>
      <c r="N2600" s="48"/>
      <c r="O2600" s="28" t="str">
        <f t="shared" si="202"/>
        <v/>
      </c>
      <c r="P2600" s="26" t="str">
        <f t="shared" si="203"/>
        <v/>
      </c>
      <c r="Q2600" s="26" t="str">
        <f t="shared" si="204"/>
        <v/>
      </c>
    </row>
    <row r="2601" spans="5:17" x14ac:dyDescent="0.25">
      <c r="E2601" s="17">
        <v>2595</v>
      </c>
      <c r="F2601" s="17"/>
      <c r="G2601" s="40"/>
      <c r="H2601" s="43"/>
      <c r="I2601" s="20"/>
      <c r="J2601" s="17" t="s">
        <v>11</v>
      </c>
      <c r="K2601" s="23">
        <f t="shared" ca="1" si="200"/>
        <v>3.6663012042059093</v>
      </c>
      <c r="L2601" s="23"/>
      <c r="M2601" s="26" t="str">
        <f t="shared" si="201"/>
        <v/>
      </c>
      <c r="N2601" s="48"/>
      <c r="O2601" s="28" t="str">
        <f t="shared" si="202"/>
        <v/>
      </c>
      <c r="P2601" s="26" t="str">
        <f t="shared" si="203"/>
        <v/>
      </c>
      <c r="Q2601" s="26" t="str">
        <f t="shared" si="204"/>
        <v/>
      </c>
    </row>
    <row r="2602" spans="5:17" x14ac:dyDescent="0.25">
      <c r="E2602" s="17">
        <v>2596</v>
      </c>
      <c r="F2602" s="17"/>
      <c r="G2602" s="40"/>
      <c r="H2602" s="43"/>
      <c r="I2602" s="20"/>
      <c r="J2602" s="17" t="s">
        <v>11</v>
      </c>
      <c r="K2602" s="23">
        <f t="shared" ca="1" si="200"/>
        <v>4.3930996322830786</v>
      </c>
      <c r="L2602" s="23"/>
      <c r="M2602" s="26" t="str">
        <f t="shared" si="201"/>
        <v/>
      </c>
      <c r="N2602" s="48"/>
      <c r="O2602" s="28" t="str">
        <f t="shared" si="202"/>
        <v/>
      </c>
      <c r="P2602" s="26" t="str">
        <f t="shared" si="203"/>
        <v/>
      </c>
      <c r="Q2602" s="26" t="str">
        <f t="shared" si="204"/>
        <v/>
      </c>
    </row>
    <row r="2603" spans="5:17" x14ac:dyDescent="0.25">
      <c r="E2603" s="17">
        <v>2597</v>
      </c>
      <c r="F2603" s="17"/>
      <c r="G2603" s="40"/>
      <c r="H2603" s="43"/>
      <c r="I2603" s="20"/>
      <c r="J2603" s="17" t="s">
        <v>11</v>
      </c>
      <c r="K2603" s="23">
        <f t="shared" ref="K2603:K2666" ca="1" si="205">2.75+RAND()*(4.6-2.75)</f>
        <v>4.418047411136282</v>
      </c>
      <c r="L2603" s="23"/>
      <c r="M2603" s="26" t="str">
        <f t="shared" si="201"/>
        <v/>
      </c>
      <c r="N2603" s="48"/>
      <c r="O2603" s="28" t="str">
        <f t="shared" si="202"/>
        <v/>
      </c>
      <c r="P2603" s="26" t="str">
        <f t="shared" si="203"/>
        <v/>
      </c>
      <c r="Q2603" s="26" t="str">
        <f t="shared" si="204"/>
        <v/>
      </c>
    </row>
    <row r="2604" spans="5:17" x14ac:dyDescent="0.25">
      <c r="E2604" s="17">
        <v>2598</v>
      </c>
      <c r="F2604" s="17"/>
      <c r="G2604" s="40"/>
      <c r="H2604" s="43"/>
      <c r="I2604" s="20"/>
      <c r="J2604" s="17" t="s">
        <v>11</v>
      </c>
      <c r="K2604" s="23">
        <f t="shared" ca="1" si="205"/>
        <v>3.7519497846575556</v>
      </c>
      <c r="L2604" s="23"/>
      <c r="M2604" s="26" t="str">
        <f t="shared" si="201"/>
        <v/>
      </c>
      <c r="N2604" s="48"/>
      <c r="O2604" s="28" t="str">
        <f t="shared" si="202"/>
        <v/>
      </c>
      <c r="P2604" s="26" t="str">
        <f t="shared" si="203"/>
        <v/>
      </c>
      <c r="Q2604" s="26" t="str">
        <f t="shared" si="204"/>
        <v/>
      </c>
    </row>
    <row r="2605" spans="5:17" x14ac:dyDescent="0.25">
      <c r="E2605" s="17">
        <v>2599</v>
      </c>
      <c r="F2605" s="17"/>
      <c r="G2605" s="40"/>
      <c r="H2605" s="43"/>
      <c r="I2605" s="20"/>
      <c r="J2605" s="17" t="s">
        <v>11</v>
      </c>
      <c r="K2605" s="23">
        <f t="shared" ca="1" si="205"/>
        <v>4.3946213495293796</v>
      </c>
      <c r="L2605" s="23"/>
      <c r="M2605" s="26" t="str">
        <f t="shared" si="201"/>
        <v/>
      </c>
      <c r="N2605" s="48"/>
      <c r="O2605" s="28" t="str">
        <f t="shared" si="202"/>
        <v/>
      </c>
      <c r="P2605" s="26" t="str">
        <f t="shared" si="203"/>
        <v/>
      </c>
      <c r="Q2605" s="26" t="str">
        <f t="shared" si="204"/>
        <v/>
      </c>
    </row>
    <row r="2606" spans="5:17" x14ac:dyDescent="0.25">
      <c r="E2606" s="17">
        <v>2600</v>
      </c>
      <c r="F2606" s="17"/>
      <c r="G2606" s="40"/>
      <c r="H2606" s="43"/>
      <c r="I2606" s="20"/>
      <c r="J2606" s="17" t="s">
        <v>11</v>
      </c>
      <c r="K2606" s="23">
        <f t="shared" ca="1" si="205"/>
        <v>3.8207698063804765</v>
      </c>
      <c r="L2606" s="23"/>
      <c r="M2606" s="26" t="str">
        <f t="shared" si="201"/>
        <v/>
      </c>
      <c r="N2606" s="48"/>
      <c r="O2606" s="28" t="str">
        <f t="shared" si="202"/>
        <v/>
      </c>
      <c r="P2606" s="26" t="str">
        <f t="shared" si="203"/>
        <v/>
      </c>
      <c r="Q2606" s="26" t="str">
        <f t="shared" si="204"/>
        <v/>
      </c>
    </row>
    <row r="2607" spans="5:17" x14ac:dyDescent="0.25">
      <c r="E2607" s="17">
        <v>2601</v>
      </c>
      <c r="F2607" s="17"/>
      <c r="G2607" s="40"/>
      <c r="H2607" s="43"/>
      <c r="I2607" s="20"/>
      <c r="J2607" s="17" t="s">
        <v>11</v>
      </c>
      <c r="K2607" s="23">
        <f t="shared" ca="1" si="205"/>
        <v>4.5924181530157977</v>
      </c>
      <c r="L2607" s="23"/>
      <c r="M2607" s="26" t="str">
        <f t="shared" si="201"/>
        <v/>
      </c>
      <c r="N2607" s="48"/>
      <c r="O2607" s="28" t="str">
        <f t="shared" si="202"/>
        <v/>
      </c>
      <c r="P2607" s="26" t="str">
        <f t="shared" si="203"/>
        <v/>
      </c>
      <c r="Q2607" s="26" t="str">
        <f t="shared" si="204"/>
        <v/>
      </c>
    </row>
    <row r="2608" spans="5:17" x14ac:dyDescent="0.25">
      <c r="E2608" s="17">
        <v>2602</v>
      </c>
      <c r="F2608" s="17"/>
      <c r="G2608" s="40"/>
      <c r="H2608" s="43"/>
      <c r="I2608" s="20"/>
      <c r="J2608" s="17" t="s">
        <v>11</v>
      </c>
      <c r="K2608" s="23">
        <f t="shared" ca="1" si="205"/>
        <v>4.3699716888321261</v>
      </c>
      <c r="L2608" s="23"/>
      <c r="M2608" s="26" t="str">
        <f t="shared" si="201"/>
        <v/>
      </c>
      <c r="N2608" s="48"/>
      <c r="O2608" s="28" t="str">
        <f t="shared" si="202"/>
        <v/>
      </c>
      <c r="P2608" s="26" t="str">
        <f t="shared" si="203"/>
        <v/>
      </c>
      <c r="Q2608" s="26" t="str">
        <f t="shared" si="204"/>
        <v/>
      </c>
    </row>
    <row r="2609" spans="5:17" x14ac:dyDescent="0.25">
      <c r="E2609" s="17">
        <v>2603</v>
      </c>
      <c r="F2609" s="17"/>
      <c r="G2609" s="40"/>
      <c r="H2609" s="43"/>
      <c r="I2609" s="20"/>
      <c r="J2609" s="17" t="s">
        <v>11</v>
      </c>
      <c r="K2609" s="23">
        <f t="shared" ca="1" si="205"/>
        <v>4.0113727893506317</v>
      </c>
      <c r="L2609" s="23"/>
      <c r="M2609" s="26" t="str">
        <f t="shared" si="201"/>
        <v/>
      </c>
      <c r="N2609" s="48"/>
      <c r="O2609" s="28" t="str">
        <f t="shared" si="202"/>
        <v/>
      </c>
      <c r="P2609" s="26" t="str">
        <f t="shared" si="203"/>
        <v/>
      </c>
      <c r="Q2609" s="26" t="str">
        <f t="shared" si="204"/>
        <v/>
      </c>
    </row>
    <row r="2610" spans="5:17" x14ac:dyDescent="0.25">
      <c r="E2610" s="17">
        <v>2604</v>
      </c>
      <c r="F2610" s="17"/>
      <c r="G2610" s="40"/>
      <c r="H2610" s="43"/>
      <c r="I2610" s="20"/>
      <c r="J2610" s="17" t="s">
        <v>11</v>
      </c>
      <c r="K2610" s="23">
        <f t="shared" ca="1" si="205"/>
        <v>2.8029257277719846</v>
      </c>
      <c r="L2610" s="23"/>
      <c r="M2610" s="26" t="str">
        <f t="shared" si="201"/>
        <v/>
      </c>
      <c r="N2610" s="48"/>
      <c r="O2610" s="28" t="str">
        <f t="shared" si="202"/>
        <v/>
      </c>
      <c r="P2610" s="26" t="str">
        <f t="shared" si="203"/>
        <v/>
      </c>
      <c r="Q2610" s="26" t="str">
        <f t="shared" si="204"/>
        <v/>
      </c>
    </row>
    <row r="2611" spans="5:17" x14ac:dyDescent="0.25">
      <c r="E2611" s="17">
        <v>2605</v>
      </c>
      <c r="F2611" s="17"/>
      <c r="G2611" s="40"/>
      <c r="H2611" s="43"/>
      <c r="I2611" s="20"/>
      <c r="J2611" s="17" t="s">
        <v>11</v>
      </c>
      <c r="K2611" s="23">
        <f t="shared" ca="1" si="205"/>
        <v>4.49574108065665</v>
      </c>
      <c r="L2611" s="23"/>
      <c r="M2611" s="26" t="str">
        <f t="shared" si="201"/>
        <v/>
      </c>
      <c r="N2611" s="48"/>
      <c r="O2611" s="28" t="str">
        <f t="shared" si="202"/>
        <v/>
      </c>
      <c r="P2611" s="26" t="str">
        <f t="shared" si="203"/>
        <v/>
      </c>
      <c r="Q2611" s="26" t="str">
        <f t="shared" si="204"/>
        <v/>
      </c>
    </row>
    <row r="2612" spans="5:17" x14ac:dyDescent="0.25">
      <c r="E2612" s="17">
        <v>2606</v>
      </c>
      <c r="F2612" s="17"/>
      <c r="G2612" s="40"/>
      <c r="H2612" s="43"/>
      <c r="I2612" s="20"/>
      <c r="J2612" s="17" t="s">
        <v>11</v>
      </c>
      <c r="K2612" s="23">
        <f t="shared" ca="1" si="205"/>
        <v>4.2452176132088528</v>
      </c>
      <c r="L2612" s="23"/>
      <c r="M2612" s="26" t="str">
        <f t="shared" si="201"/>
        <v/>
      </c>
      <c r="N2612" s="48"/>
      <c r="O2612" s="28" t="str">
        <f t="shared" si="202"/>
        <v/>
      </c>
      <c r="P2612" s="26" t="str">
        <f t="shared" si="203"/>
        <v/>
      </c>
      <c r="Q2612" s="26" t="str">
        <f t="shared" si="204"/>
        <v/>
      </c>
    </row>
    <row r="2613" spans="5:17" x14ac:dyDescent="0.25">
      <c r="E2613" s="17">
        <v>2607</v>
      </c>
      <c r="F2613" s="17"/>
      <c r="G2613" s="40"/>
      <c r="H2613" s="43"/>
      <c r="I2613" s="20"/>
      <c r="J2613" s="17" t="s">
        <v>11</v>
      </c>
      <c r="K2613" s="23">
        <f t="shared" ca="1" si="205"/>
        <v>4.3215591990023485</v>
      </c>
      <c r="L2613" s="23"/>
      <c r="M2613" s="26" t="str">
        <f t="shared" si="201"/>
        <v/>
      </c>
      <c r="N2613" s="48"/>
      <c r="O2613" s="28" t="str">
        <f t="shared" si="202"/>
        <v/>
      </c>
      <c r="P2613" s="26" t="str">
        <f t="shared" si="203"/>
        <v/>
      </c>
      <c r="Q2613" s="26" t="str">
        <f t="shared" si="204"/>
        <v/>
      </c>
    </row>
    <row r="2614" spans="5:17" x14ac:dyDescent="0.25">
      <c r="E2614" s="17">
        <v>2608</v>
      </c>
      <c r="F2614" s="17"/>
      <c r="G2614" s="40"/>
      <c r="H2614" s="43"/>
      <c r="I2614" s="20"/>
      <c r="J2614" s="17" t="s">
        <v>11</v>
      </c>
      <c r="K2614" s="23">
        <f t="shared" ca="1" si="205"/>
        <v>3.9511770520600447</v>
      </c>
      <c r="L2614" s="23"/>
      <c r="M2614" s="26" t="str">
        <f t="shared" si="201"/>
        <v/>
      </c>
      <c r="N2614" s="48"/>
      <c r="O2614" s="28" t="str">
        <f t="shared" si="202"/>
        <v/>
      </c>
      <c r="P2614" s="26" t="str">
        <f t="shared" si="203"/>
        <v/>
      </c>
      <c r="Q2614" s="26" t="str">
        <f t="shared" si="204"/>
        <v/>
      </c>
    </row>
    <row r="2615" spans="5:17" x14ac:dyDescent="0.25">
      <c r="E2615" s="17">
        <v>2609</v>
      </c>
      <c r="F2615" s="17"/>
      <c r="G2615" s="40"/>
      <c r="H2615" s="43"/>
      <c r="I2615" s="20"/>
      <c r="J2615" s="17" t="s">
        <v>11</v>
      </c>
      <c r="K2615" s="23">
        <f t="shared" ca="1" si="205"/>
        <v>3.3426252283090965</v>
      </c>
      <c r="L2615" s="23"/>
      <c r="M2615" s="26" t="str">
        <f t="shared" si="201"/>
        <v/>
      </c>
      <c r="N2615" s="48"/>
      <c r="O2615" s="28" t="str">
        <f t="shared" si="202"/>
        <v/>
      </c>
      <c r="P2615" s="26" t="str">
        <f t="shared" si="203"/>
        <v/>
      </c>
      <c r="Q2615" s="26" t="str">
        <f t="shared" si="204"/>
        <v/>
      </c>
    </row>
    <row r="2616" spans="5:17" x14ac:dyDescent="0.25">
      <c r="E2616" s="17">
        <v>2610</v>
      </c>
      <c r="F2616" s="17"/>
      <c r="G2616" s="40"/>
      <c r="H2616" s="43"/>
      <c r="I2616" s="20"/>
      <c r="J2616" s="17" t="s">
        <v>11</v>
      </c>
      <c r="K2616" s="23">
        <f t="shared" ca="1" si="205"/>
        <v>4.2670456220742636</v>
      </c>
      <c r="L2616" s="23"/>
      <c r="M2616" s="26" t="str">
        <f t="shared" si="201"/>
        <v/>
      </c>
      <c r="N2616" s="48"/>
      <c r="O2616" s="28" t="str">
        <f t="shared" si="202"/>
        <v/>
      </c>
      <c r="P2616" s="26" t="str">
        <f t="shared" si="203"/>
        <v/>
      </c>
      <c r="Q2616" s="26" t="str">
        <f t="shared" si="204"/>
        <v/>
      </c>
    </row>
    <row r="2617" spans="5:17" x14ac:dyDescent="0.25">
      <c r="E2617" s="17">
        <v>2611</v>
      </c>
      <c r="F2617" s="17"/>
      <c r="G2617" s="40"/>
      <c r="H2617" s="43"/>
      <c r="I2617" s="20"/>
      <c r="J2617" s="17" t="s">
        <v>11</v>
      </c>
      <c r="K2617" s="23">
        <f t="shared" ca="1" si="205"/>
        <v>4.0428182753872273</v>
      </c>
      <c r="L2617" s="23"/>
      <c r="M2617" s="26" t="str">
        <f t="shared" si="201"/>
        <v/>
      </c>
      <c r="N2617" s="48"/>
      <c r="O2617" s="28" t="str">
        <f t="shared" si="202"/>
        <v/>
      </c>
      <c r="P2617" s="26" t="str">
        <f t="shared" si="203"/>
        <v/>
      </c>
      <c r="Q2617" s="26" t="str">
        <f t="shared" si="204"/>
        <v/>
      </c>
    </row>
    <row r="2618" spans="5:17" x14ac:dyDescent="0.25">
      <c r="E2618" s="17">
        <v>2612</v>
      </c>
      <c r="F2618" s="17"/>
      <c r="G2618" s="40"/>
      <c r="H2618" s="43"/>
      <c r="I2618" s="20"/>
      <c r="J2618" s="17" t="s">
        <v>11</v>
      </c>
      <c r="K2618" s="23">
        <f t="shared" ca="1" si="205"/>
        <v>4.1981209656210279</v>
      </c>
      <c r="L2618" s="23"/>
      <c r="M2618" s="26" t="str">
        <f t="shared" si="201"/>
        <v/>
      </c>
      <c r="N2618" s="48"/>
      <c r="O2618" s="28" t="str">
        <f t="shared" si="202"/>
        <v/>
      </c>
      <c r="P2618" s="26" t="str">
        <f t="shared" si="203"/>
        <v/>
      </c>
      <c r="Q2618" s="26" t="str">
        <f t="shared" si="204"/>
        <v/>
      </c>
    </row>
    <row r="2619" spans="5:17" x14ac:dyDescent="0.25">
      <c r="E2619" s="17">
        <v>2613</v>
      </c>
      <c r="F2619" s="17"/>
      <c r="G2619" s="40"/>
      <c r="H2619" s="43"/>
      <c r="I2619" s="20"/>
      <c r="J2619" s="17" t="s">
        <v>11</v>
      </c>
      <c r="K2619" s="23">
        <f t="shared" ca="1" si="205"/>
        <v>4.5664401231240195</v>
      </c>
      <c r="L2619" s="23"/>
      <c r="M2619" s="26" t="str">
        <f t="shared" si="201"/>
        <v/>
      </c>
      <c r="N2619" s="48"/>
      <c r="O2619" s="28" t="str">
        <f t="shared" si="202"/>
        <v/>
      </c>
      <c r="P2619" s="26" t="str">
        <f t="shared" si="203"/>
        <v/>
      </c>
      <c r="Q2619" s="26" t="str">
        <f t="shared" si="204"/>
        <v/>
      </c>
    </row>
    <row r="2620" spans="5:17" x14ac:dyDescent="0.25">
      <c r="E2620" s="17">
        <v>2614</v>
      </c>
      <c r="F2620" s="17"/>
      <c r="G2620" s="40"/>
      <c r="H2620" s="43"/>
      <c r="I2620" s="20"/>
      <c r="J2620" s="17" t="s">
        <v>11</v>
      </c>
      <c r="K2620" s="23">
        <f t="shared" ca="1" si="205"/>
        <v>3.7773362759523192</v>
      </c>
      <c r="L2620" s="23"/>
      <c r="M2620" s="26" t="str">
        <f t="shared" si="201"/>
        <v/>
      </c>
      <c r="N2620" s="48"/>
      <c r="O2620" s="28" t="str">
        <f t="shared" si="202"/>
        <v/>
      </c>
      <c r="P2620" s="26" t="str">
        <f t="shared" si="203"/>
        <v/>
      </c>
      <c r="Q2620" s="26" t="str">
        <f t="shared" si="204"/>
        <v/>
      </c>
    </row>
    <row r="2621" spans="5:17" x14ac:dyDescent="0.25">
      <c r="E2621" s="17">
        <v>2615</v>
      </c>
      <c r="F2621" s="17"/>
      <c r="G2621" s="40"/>
      <c r="H2621" s="43"/>
      <c r="I2621" s="20"/>
      <c r="J2621" s="17" t="s">
        <v>11</v>
      </c>
      <c r="K2621" s="23">
        <f t="shared" ca="1" si="205"/>
        <v>4.5911737998683773</v>
      </c>
      <c r="L2621" s="23"/>
      <c r="M2621" s="26" t="str">
        <f t="shared" si="201"/>
        <v/>
      </c>
      <c r="N2621" s="48"/>
      <c r="O2621" s="28" t="str">
        <f t="shared" si="202"/>
        <v/>
      </c>
      <c r="P2621" s="26" t="str">
        <f t="shared" si="203"/>
        <v/>
      </c>
      <c r="Q2621" s="26" t="str">
        <f t="shared" si="204"/>
        <v/>
      </c>
    </row>
    <row r="2622" spans="5:17" x14ac:dyDescent="0.25">
      <c r="E2622" s="17">
        <v>2616</v>
      </c>
      <c r="F2622" s="17"/>
      <c r="G2622" s="40"/>
      <c r="H2622" s="43"/>
      <c r="I2622" s="20"/>
      <c r="J2622" s="17" t="s">
        <v>11</v>
      </c>
      <c r="K2622" s="23">
        <f t="shared" ca="1" si="205"/>
        <v>3.7026386910289721</v>
      </c>
      <c r="L2622" s="23"/>
      <c r="M2622" s="26" t="str">
        <f t="shared" si="201"/>
        <v/>
      </c>
      <c r="N2622" s="48"/>
      <c r="O2622" s="28" t="str">
        <f t="shared" si="202"/>
        <v/>
      </c>
      <c r="P2622" s="26" t="str">
        <f t="shared" si="203"/>
        <v/>
      </c>
      <c r="Q2622" s="26" t="str">
        <f t="shared" si="204"/>
        <v/>
      </c>
    </row>
    <row r="2623" spans="5:17" x14ac:dyDescent="0.25">
      <c r="E2623" s="17">
        <v>2617</v>
      </c>
      <c r="F2623" s="17"/>
      <c r="G2623" s="40"/>
      <c r="H2623" s="43"/>
      <c r="I2623" s="20"/>
      <c r="J2623" s="17" t="s">
        <v>11</v>
      </c>
      <c r="K2623" s="23">
        <f t="shared" ca="1" si="205"/>
        <v>4.1101304309223838</v>
      </c>
      <c r="L2623" s="23"/>
      <c r="M2623" s="26" t="str">
        <f t="shared" si="201"/>
        <v/>
      </c>
      <c r="N2623" s="48"/>
      <c r="O2623" s="28" t="str">
        <f t="shared" si="202"/>
        <v/>
      </c>
      <c r="P2623" s="26" t="str">
        <f t="shared" si="203"/>
        <v/>
      </c>
      <c r="Q2623" s="26" t="str">
        <f t="shared" si="204"/>
        <v/>
      </c>
    </row>
    <row r="2624" spans="5:17" x14ac:dyDescent="0.25">
      <c r="E2624" s="17">
        <v>2618</v>
      </c>
      <c r="F2624" s="17"/>
      <c r="G2624" s="40"/>
      <c r="H2624" s="43"/>
      <c r="I2624" s="20"/>
      <c r="J2624" s="17" t="s">
        <v>11</v>
      </c>
      <c r="K2624" s="23">
        <f t="shared" ca="1" si="205"/>
        <v>2.8008273943768858</v>
      </c>
      <c r="L2624" s="23"/>
      <c r="M2624" s="26" t="str">
        <f t="shared" si="201"/>
        <v/>
      </c>
      <c r="N2624" s="48"/>
      <c r="O2624" s="28" t="str">
        <f t="shared" si="202"/>
        <v/>
      </c>
      <c r="P2624" s="26" t="str">
        <f t="shared" si="203"/>
        <v/>
      </c>
      <c r="Q2624" s="26" t="str">
        <f t="shared" si="204"/>
        <v/>
      </c>
    </row>
    <row r="2625" spans="5:17" x14ac:dyDescent="0.25">
      <c r="E2625" s="17">
        <v>2619</v>
      </c>
      <c r="F2625" s="17"/>
      <c r="G2625" s="40"/>
      <c r="H2625" s="43"/>
      <c r="I2625" s="20"/>
      <c r="J2625" s="17" t="s">
        <v>11</v>
      </c>
      <c r="K2625" s="23">
        <f t="shared" ca="1" si="205"/>
        <v>4.1706791951312301</v>
      </c>
      <c r="L2625" s="23"/>
      <c r="M2625" s="26" t="str">
        <f t="shared" si="201"/>
        <v/>
      </c>
      <c r="N2625" s="48"/>
      <c r="O2625" s="28" t="str">
        <f t="shared" si="202"/>
        <v/>
      </c>
      <c r="P2625" s="26" t="str">
        <f t="shared" si="203"/>
        <v/>
      </c>
      <c r="Q2625" s="26" t="str">
        <f t="shared" si="204"/>
        <v/>
      </c>
    </row>
    <row r="2626" spans="5:17" x14ac:dyDescent="0.25">
      <c r="E2626" s="17">
        <v>2620</v>
      </c>
      <c r="F2626" s="17"/>
      <c r="G2626" s="40"/>
      <c r="H2626" s="43"/>
      <c r="I2626" s="20"/>
      <c r="J2626" s="17" t="s">
        <v>11</v>
      </c>
      <c r="K2626" s="23">
        <f t="shared" ca="1" si="205"/>
        <v>3.8555858808566272</v>
      </c>
      <c r="L2626" s="23"/>
      <c r="M2626" s="26" t="str">
        <f t="shared" si="201"/>
        <v/>
      </c>
      <c r="N2626" s="48"/>
      <c r="O2626" s="28" t="str">
        <f t="shared" si="202"/>
        <v/>
      </c>
      <c r="P2626" s="26" t="str">
        <f t="shared" si="203"/>
        <v/>
      </c>
      <c r="Q2626" s="26" t="str">
        <f t="shared" si="204"/>
        <v/>
      </c>
    </row>
    <row r="2627" spans="5:17" x14ac:dyDescent="0.25">
      <c r="E2627" s="17">
        <v>2621</v>
      </c>
      <c r="F2627" s="17"/>
      <c r="G2627" s="40"/>
      <c r="H2627" s="43"/>
      <c r="I2627" s="20"/>
      <c r="J2627" s="17" t="s">
        <v>11</v>
      </c>
      <c r="K2627" s="23">
        <f t="shared" ca="1" si="205"/>
        <v>4.0774195099527226</v>
      </c>
      <c r="L2627" s="23"/>
      <c r="M2627" s="26" t="str">
        <f t="shared" si="201"/>
        <v/>
      </c>
      <c r="N2627" s="48"/>
      <c r="O2627" s="28" t="str">
        <f t="shared" si="202"/>
        <v/>
      </c>
      <c r="P2627" s="26" t="str">
        <f t="shared" si="203"/>
        <v/>
      </c>
      <c r="Q2627" s="26" t="str">
        <f t="shared" si="204"/>
        <v/>
      </c>
    </row>
    <row r="2628" spans="5:17" x14ac:dyDescent="0.25">
      <c r="E2628" s="17">
        <v>2622</v>
      </c>
      <c r="F2628" s="17"/>
      <c r="G2628" s="40"/>
      <c r="H2628" s="43"/>
      <c r="I2628" s="20"/>
      <c r="J2628" s="17" t="s">
        <v>11</v>
      </c>
      <c r="K2628" s="23">
        <f t="shared" ca="1" si="205"/>
        <v>3.4014619456001691</v>
      </c>
      <c r="L2628" s="23"/>
      <c r="M2628" s="26" t="str">
        <f t="shared" si="201"/>
        <v/>
      </c>
      <c r="N2628" s="48"/>
      <c r="O2628" s="28" t="str">
        <f t="shared" si="202"/>
        <v/>
      </c>
      <c r="P2628" s="26" t="str">
        <f t="shared" si="203"/>
        <v/>
      </c>
      <c r="Q2628" s="26" t="str">
        <f t="shared" si="204"/>
        <v/>
      </c>
    </row>
    <row r="2629" spans="5:17" x14ac:dyDescent="0.25">
      <c r="E2629" s="17">
        <v>2623</v>
      </c>
      <c r="F2629" s="17"/>
      <c r="G2629" s="40"/>
      <c r="H2629" s="43"/>
      <c r="I2629" s="20"/>
      <c r="J2629" s="17" t="s">
        <v>11</v>
      </c>
      <c r="K2629" s="23">
        <f t="shared" ca="1" si="205"/>
        <v>4.1773633436645028</v>
      </c>
      <c r="L2629" s="23"/>
      <c r="M2629" s="26" t="str">
        <f t="shared" si="201"/>
        <v/>
      </c>
      <c r="N2629" s="48"/>
      <c r="O2629" s="28" t="str">
        <f t="shared" si="202"/>
        <v/>
      </c>
      <c r="P2629" s="26" t="str">
        <f t="shared" si="203"/>
        <v/>
      </c>
      <c r="Q2629" s="26" t="str">
        <f t="shared" si="204"/>
        <v/>
      </c>
    </row>
    <row r="2630" spans="5:17" x14ac:dyDescent="0.25">
      <c r="E2630" s="17">
        <v>2624</v>
      </c>
      <c r="F2630" s="17"/>
      <c r="G2630" s="40"/>
      <c r="H2630" s="43"/>
      <c r="I2630" s="20"/>
      <c r="J2630" s="17" t="s">
        <v>11</v>
      </c>
      <c r="K2630" s="23">
        <f t="shared" ca="1" si="205"/>
        <v>3.8066621903280771</v>
      </c>
      <c r="L2630" s="23"/>
      <c r="M2630" s="26" t="str">
        <f t="shared" si="201"/>
        <v/>
      </c>
      <c r="N2630" s="48"/>
      <c r="O2630" s="28" t="str">
        <f t="shared" si="202"/>
        <v/>
      </c>
      <c r="P2630" s="26" t="str">
        <f t="shared" si="203"/>
        <v/>
      </c>
      <c r="Q2630" s="26" t="str">
        <f t="shared" si="204"/>
        <v/>
      </c>
    </row>
    <row r="2631" spans="5:17" x14ac:dyDescent="0.25">
      <c r="E2631" s="17">
        <v>2625</v>
      </c>
      <c r="F2631" s="17"/>
      <c r="G2631" s="40"/>
      <c r="H2631" s="43"/>
      <c r="I2631" s="20"/>
      <c r="J2631" s="17" t="s">
        <v>11</v>
      </c>
      <c r="K2631" s="23">
        <f t="shared" ca="1" si="205"/>
        <v>2.8423696097782587</v>
      </c>
      <c r="L2631" s="23"/>
      <c r="M2631" s="26" t="str">
        <f t="shared" si="201"/>
        <v/>
      </c>
      <c r="N2631" s="48"/>
      <c r="O2631" s="28" t="str">
        <f t="shared" si="202"/>
        <v/>
      </c>
      <c r="P2631" s="26" t="str">
        <f t="shared" si="203"/>
        <v/>
      </c>
      <c r="Q2631" s="26" t="str">
        <f t="shared" si="204"/>
        <v/>
      </c>
    </row>
    <row r="2632" spans="5:17" x14ac:dyDescent="0.25">
      <c r="E2632" s="17">
        <v>2626</v>
      </c>
      <c r="F2632" s="17"/>
      <c r="G2632" s="40"/>
      <c r="H2632" s="43"/>
      <c r="I2632" s="20"/>
      <c r="J2632" s="17" t="s">
        <v>11</v>
      </c>
      <c r="K2632" s="23">
        <f t="shared" ca="1" si="205"/>
        <v>4.5200659128948555</v>
      </c>
      <c r="L2632" s="23"/>
      <c r="M2632" s="26" t="str">
        <f t="shared" ref="M2632:M2695" si="206">IF(N2631&lt;&gt;"",IF(M2631=1,IF(N2631="GAGNÉ",1,2),IF(N2631="GAGNÉ",INDEX(fibo,MATCH(M2631,fibo,0)-2),INDEX(fibo,MATCH(M2631,fibo,0),1)+INDEX(fibo,MATCH(M2631,fibo,0)-1))),"")</f>
        <v/>
      </c>
      <c r="N2632" s="48"/>
      <c r="O2632" s="28" t="str">
        <f t="shared" si="202"/>
        <v/>
      </c>
      <c r="P2632" s="26" t="str">
        <f t="shared" si="203"/>
        <v/>
      </c>
      <c r="Q2632" s="26" t="str">
        <f t="shared" si="204"/>
        <v/>
      </c>
    </row>
    <row r="2633" spans="5:17" x14ac:dyDescent="0.25">
      <c r="E2633" s="17">
        <v>2627</v>
      </c>
      <c r="F2633" s="17"/>
      <c r="G2633" s="40"/>
      <c r="H2633" s="43"/>
      <c r="I2633" s="20"/>
      <c r="J2633" s="17" t="s">
        <v>11</v>
      </c>
      <c r="K2633" s="23">
        <f t="shared" ca="1" si="205"/>
        <v>4.2897226240698689</v>
      </c>
      <c r="L2633" s="23"/>
      <c r="M2633" s="26" t="str">
        <f t="shared" si="206"/>
        <v/>
      </c>
      <c r="N2633" s="48"/>
      <c r="O2633" s="28" t="str">
        <f t="shared" ref="O2633:O2696" si="207">IF(N2633="GAGNÉ",K2633*M2633,IF(N2633="PERDU","0,00 €",""))</f>
        <v/>
      </c>
      <c r="P2633" s="26" t="str">
        <f t="shared" ref="P2633:P2696" si="208">IF(N2633="GAGNÉ",O2633-M2633,IF(N2633="PERDU",-M2633,""))</f>
        <v/>
      </c>
      <c r="Q2633" s="26" t="str">
        <f t="shared" ref="Q2633:Q2696" si="209">IF(N2633="GAGNÉ",O2633-M2633+Q2632,IF(N2633="PERDU",Q2632-M2633,""))</f>
        <v/>
      </c>
    </row>
    <row r="2634" spans="5:17" x14ac:dyDescent="0.25">
      <c r="E2634" s="17">
        <v>2628</v>
      </c>
      <c r="F2634" s="17"/>
      <c r="G2634" s="40"/>
      <c r="H2634" s="43"/>
      <c r="I2634" s="20"/>
      <c r="J2634" s="17" t="s">
        <v>11</v>
      </c>
      <c r="K2634" s="23">
        <f t="shared" ca="1" si="205"/>
        <v>4.125969565172487</v>
      </c>
      <c r="L2634" s="23"/>
      <c r="M2634" s="26" t="str">
        <f t="shared" si="206"/>
        <v/>
      </c>
      <c r="N2634" s="48"/>
      <c r="O2634" s="28" t="str">
        <f t="shared" si="207"/>
        <v/>
      </c>
      <c r="P2634" s="26" t="str">
        <f t="shared" si="208"/>
        <v/>
      </c>
      <c r="Q2634" s="26" t="str">
        <f t="shared" si="209"/>
        <v/>
      </c>
    </row>
    <row r="2635" spans="5:17" x14ac:dyDescent="0.25">
      <c r="E2635" s="17">
        <v>2629</v>
      </c>
      <c r="F2635" s="17"/>
      <c r="G2635" s="40"/>
      <c r="H2635" s="43"/>
      <c r="I2635" s="20"/>
      <c r="J2635" s="17" t="s">
        <v>11</v>
      </c>
      <c r="K2635" s="23">
        <f t="shared" ca="1" si="205"/>
        <v>3.9201588192509238</v>
      </c>
      <c r="L2635" s="23"/>
      <c r="M2635" s="26" t="str">
        <f t="shared" si="206"/>
        <v/>
      </c>
      <c r="N2635" s="48"/>
      <c r="O2635" s="28" t="str">
        <f t="shared" si="207"/>
        <v/>
      </c>
      <c r="P2635" s="26" t="str">
        <f t="shared" si="208"/>
        <v/>
      </c>
      <c r="Q2635" s="26" t="str">
        <f t="shared" si="209"/>
        <v/>
      </c>
    </row>
    <row r="2636" spans="5:17" x14ac:dyDescent="0.25">
      <c r="E2636" s="17">
        <v>2630</v>
      </c>
      <c r="F2636" s="17"/>
      <c r="G2636" s="40"/>
      <c r="H2636" s="43"/>
      <c r="I2636" s="20"/>
      <c r="J2636" s="17" t="s">
        <v>11</v>
      </c>
      <c r="K2636" s="23">
        <f t="shared" ca="1" si="205"/>
        <v>2.9491161335989702</v>
      </c>
      <c r="L2636" s="23"/>
      <c r="M2636" s="26" t="str">
        <f t="shared" si="206"/>
        <v/>
      </c>
      <c r="N2636" s="48"/>
      <c r="O2636" s="28" t="str">
        <f t="shared" si="207"/>
        <v/>
      </c>
      <c r="P2636" s="26" t="str">
        <f t="shared" si="208"/>
        <v/>
      </c>
      <c r="Q2636" s="26" t="str">
        <f t="shared" si="209"/>
        <v/>
      </c>
    </row>
    <row r="2637" spans="5:17" x14ac:dyDescent="0.25">
      <c r="E2637" s="17">
        <v>2631</v>
      </c>
      <c r="F2637" s="17"/>
      <c r="G2637" s="40"/>
      <c r="H2637" s="43"/>
      <c r="I2637" s="20"/>
      <c r="J2637" s="17" t="s">
        <v>11</v>
      </c>
      <c r="K2637" s="23">
        <f t="shared" ca="1" si="205"/>
        <v>3.8362215589395809</v>
      </c>
      <c r="L2637" s="23"/>
      <c r="M2637" s="26" t="str">
        <f t="shared" si="206"/>
        <v/>
      </c>
      <c r="N2637" s="48"/>
      <c r="O2637" s="28" t="str">
        <f t="shared" si="207"/>
        <v/>
      </c>
      <c r="P2637" s="26" t="str">
        <f t="shared" si="208"/>
        <v/>
      </c>
      <c r="Q2637" s="26" t="str">
        <f t="shared" si="209"/>
        <v/>
      </c>
    </row>
    <row r="2638" spans="5:17" x14ac:dyDescent="0.25">
      <c r="E2638" s="17">
        <v>2632</v>
      </c>
      <c r="F2638" s="17"/>
      <c r="G2638" s="40"/>
      <c r="H2638" s="43"/>
      <c r="I2638" s="20"/>
      <c r="J2638" s="17" t="s">
        <v>11</v>
      </c>
      <c r="K2638" s="23">
        <f t="shared" ca="1" si="205"/>
        <v>3.414860658323625</v>
      </c>
      <c r="L2638" s="23"/>
      <c r="M2638" s="26" t="str">
        <f t="shared" si="206"/>
        <v/>
      </c>
      <c r="N2638" s="48"/>
      <c r="O2638" s="28" t="str">
        <f t="shared" si="207"/>
        <v/>
      </c>
      <c r="P2638" s="26" t="str">
        <f t="shared" si="208"/>
        <v/>
      </c>
      <c r="Q2638" s="26" t="str">
        <f t="shared" si="209"/>
        <v/>
      </c>
    </row>
    <row r="2639" spans="5:17" x14ac:dyDescent="0.25">
      <c r="E2639" s="17">
        <v>2633</v>
      </c>
      <c r="F2639" s="17"/>
      <c r="G2639" s="40"/>
      <c r="H2639" s="43"/>
      <c r="I2639" s="20"/>
      <c r="J2639" s="17" t="s">
        <v>11</v>
      </c>
      <c r="K2639" s="23">
        <f t="shared" ca="1" si="205"/>
        <v>4.4377984359503397</v>
      </c>
      <c r="L2639" s="23"/>
      <c r="M2639" s="26" t="str">
        <f t="shared" si="206"/>
        <v/>
      </c>
      <c r="N2639" s="48"/>
      <c r="O2639" s="28" t="str">
        <f t="shared" si="207"/>
        <v/>
      </c>
      <c r="P2639" s="26" t="str">
        <f t="shared" si="208"/>
        <v/>
      </c>
      <c r="Q2639" s="26" t="str">
        <f t="shared" si="209"/>
        <v/>
      </c>
    </row>
    <row r="2640" spans="5:17" x14ac:dyDescent="0.25">
      <c r="E2640" s="17">
        <v>2634</v>
      </c>
      <c r="F2640" s="17"/>
      <c r="G2640" s="40"/>
      <c r="H2640" s="43"/>
      <c r="I2640" s="20"/>
      <c r="J2640" s="17" t="s">
        <v>11</v>
      </c>
      <c r="K2640" s="23">
        <f t="shared" ca="1" si="205"/>
        <v>2.9403124748314724</v>
      </c>
      <c r="L2640" s="23"/>
      <c r="M2640" s="26" t="str">
        <f t="shared" si="206"/>
        <v/>
      </c>
      <c r="N2640" s="48"/>
      <c r="O2640" s="28" t="str">
        <f t="shared" si="207"/>
        <v/>
      </c>
      <c r="P2640" s="26" t="str">
        <f t="shared" si="208"/>
        <v/>
      </c>
      <c r="Q2640" s="26" t="str">
        <f t="shared" si="209"/>
        <v/>
      </c>
    </row>
    <row r="2641" spans="5:17" x14ac:dyDescent="0.25">
      <c r="E2641" s="17">
        <v>2635</v>
      </c>
      <c r="F2641" s="17"/>
      <c r="G2641" s="40"/>
      <c r="H2641" s="43"/>
      <c r="I2641" s="20"/>
      <c r="J2641" s="17" t="s">
        <v>11</v>
      </c>
      <c r="K2641" s="23">
        <f t="shared" ca="1" si="205"/>
        <v>2.8378003631397268</v>
      </c>
      <c r="L2641" s="23"/>
      <c r="M2641" s="26" t="str">
        <f t="shared" si="206"/>
        <v/>
      </c>
      <c r="N2641" s="48"/>
      <c r="O2641" s="28" t="str">
        <f t="shared" si="207"/>
        <v/>
      </c>
      <c r="P2641" s="26" t="str">
        <f t="shared" si="208"/>
        <v/>
      </c>
      <c r="Q2641" s="26" t="str">
        <f t="shared" si="209"/>
        <v/>
      </c>
    </row>
    <row r="2642" spans="5:17" x14ac:dyDescent="0.25">
      <c r="E2642" s="17">
        <v>2636</v>
      </c>
      <c r="F2642" s="17"/>
      <c r="G2642" s="40"/>
      <c r="H2642" s="43"/>
      <c r="I2642" s="20"/>
      <c r="J2642" s="17" t="s">
        <v>11</v>
      </c>
      <c r="K2642" s="23">
        <f t="shared" ca="1" si="205"/>
        <v>4.1485156837622377</v>
      </c>
      <c r="L2642" s="23"/>
      <c r="M2642" s="26" t="str">
        <f t="shared" si="206"/>
        <v/>
      </c>
      <c r="N2642" s="48"/>
      <c r="O2642" s="28" t="str">
        <f t="shared" si="207"/>
        <v/>
      </c>
      <c r="P2642" s="26" t="str">
        <f t="shared" si="208"/>
        <v/>
      </c>
      <c r="Q2642" s="26" t="str">
        <f t="shared" si="209"/>
        <v/>
      </c>
    </row>
    <row r="2643" spans="5:17" x14ac:dyDescent="0.25">
      <c r="E2643" s="17">
        <v>2637</v>
      </c>
      <c r="F2643" s="17"/>
      <c r="G2643" s="40"/>
      <c r="H2643" s="43"/>
      <c r="I2643" s="20"/>
      <c r="J2643" s="17" t="s">
        <v>11</v>
      </c>
      <c r="K2643" s="23">
        <f t="shared" ca="1" si="205"/>
        <v>3.2863067506668426</v>
      </c>
      <c r="L2643" s="23"/>
      <c r="M2643" s="26" t="str">
        <f t="shared" si="206"/>
        <v/>
      </c>
      <c r="N2643" s="48"/>
      <c r="O2643" s="28" t="str">
        <f t="shared" si="207"/>
        <v/>
      </c>
      <c r="P2643" s="26" t="str">
        <f t="shared" si="208"/>
        <v/>
      </c>
      <c r="Q2643" s="26" t="str">
        <f t="shared" si="209"/>
        <v/>
      </c>
    </row>
    <row r="2644" spans="5:17" x14ac:dyDescent="0.25">
      <c r="E2644" s="17">
        <v>2638</v>
      </c>
      <c r="F2644" s="17"/>
      <c r="G2644" s="40"/>
      <c r="H2644" s="43"/>
      <c r="I2644" s="20"/>
      <c r="J2644" s="17" t="s">
        <v>11</v>
      </c>
      <c r="K2644" s="23">
        <f t="shared" ca="1" si="205"/>
        <v>3.6970172983685661</v>
      </c>
      <c r="L2644" s="23"/>
      <c r="M2644" s="26" t="str">
        <f t="shared" si="206"/>
        <v/>
      </c>
      <c r="N2644" s="48"/>
      <c r="O2644" s="28" t="str">
        <f t="shared" si="207"/>
        <v/>
      </c>
      <c r="P2644" s="26" t="str">
        <f t="shared" si="208"/>
        <v/>
      </c>
      <c r="Q2644" s="26" t="str">
        <f t="shared" si="209"/>
        <v/>
      </c>
    </row>
    <row r="2645" spans="5:17" x14ac:dyDescent="0.25">
      <c r="E2645" s="17">
        <v>2639</v>
      </c>
      <c r="F2645" s="17"/>
      <c r="G2645" s="40"/>
      <c r="H2645" s="43"/>
      <c r="I2645" s="20"/>
      <c r="J2645" s="17" t="s">
        <v>11</v>
      </c>
      <c r="K2645" s="23">
        <f t="shared" ca="1" si="205"/>
        <v>2.7961526748340111</v>
      </c>
      <c r="L2645" s="23"/>
      <c r="M2645" s="26" t="str">
        <f t="shared" si="206"/>
        <v/>
      </c>
      <c r="N2645" s="48"/>
      <c r="O2645" s="28" t="str">
        <f t="shared" si="207"/>
        <v/>
      </c>
      <c r="P2645" s="26" t="str">
        <f t="shared" si="208"/>
        <v/>
      </c>
      <c r="Q2645" s="26" t="str">
        <f t="shared" si="209"/>
        <v/>
      </c>
    </row>
    <row r="2646" spans="5:17" x14ac:dyDescent="0.25">
      <c r="E2646" s="17">
        <v>2640</v>
      </c>
      <c r="F2646" s="17"/>
      <c r="G2646" s="40"/>
      <c r="H2646" s="43"/>
      <c r="I2646" s="20"/>
      <c r="J2646" s="17" t="s">
        <v>11</v>
      </c>
      <c r="K2646" s="23">
        <f t="shared" ca="1" si="205"/>
        <v>3.0571911863228465</v>
      </c>
      <c r="L2646" s="23"/>
      <c r="M2646" s="26" t="str">
        <f t="shared" si="206"/>
        <v/>
      </c>
      <c r="N2646" s="48"/>
      <c r="O2646" s="28" t="str">
        <f t="shared" si="207"/>
        <v/>
      </c>
      <c r="P2646" s="26" t="str">
        <f t="shared" si="208"/>
        <v/>
      </c>
      <c r="Q2646" s="26" t="str">
        <f t="shared" si="209"/>
        <v/>
      </c>
    </row>
    <row r="2647" spans="5:17" x14ac:dyDescent="0.25">
      <c r="E2647" s="17">
        <v>2641</v>
      </c>
      <c r="F2647" s="17"/>
      <c r="G2647" s="40"/>
      <c r="H2647" s="43"/>
      <c r="I2647" s="20"/>
      <c r="J2647" s="17" t="s">
        <v>11</v>
      </c>
      <c r="K2647" s="23">
        <f t="shared" ca="1" si="205"/>
        <v>3.2338435488691006</v>
      </c>
      <c r="L2647" s="23"/>
      <c r="M2647" s="26" t="str">
        <f t="shared" si="206"/>
        <v/>
      </c>
      <c r="N2647" s="48"/>
      <c r="O2647" s="28" t="str">
        <f t="shared" si="207"/>
        <v/>
      </c>
      <c r="P2647" s="26" t="str">
        <f t="shared" si="208"/>
        <v/>
      </c>
      <c r="Q2647" s="26" t="str">
        <f t="shared" si="209"/>
        <v/>
      </c>
    </row>
    <row r="2648" spans="5:17" x14ac:dyDescent="0.25">
      <c r="E2648" s="17">
        <v>2642</v>
      </c>
      <c r="F2648" s="17"/>
      <c r="G2648" s="40"/>
      <c r="H2648" s="43"/>
      <c r="I2648" s="20"/>
      <c r="J2648" s="17" t="s">
        <v>11</v>
      </c>
      <c r="K2648" s="23">
        <f t="shared" ca="1" si="205"/>
        <v>3.2179316030012992</v>
      </c>
      <c r="L2648" s="23"/>
      <c r="M2648" s="26" t="str">
        <f t="shared" si="206"/>
        <v/>
      </c>
      <c r="N2648" s="48"/>
      <c r="O2648" s="28" t="str">
        <f t="shared" si="207"/>
        <v/>
      </c>
      <c r="P2648" s="26" t="str">
        <f t="shared" si="208"/>
        <v/>
      </c>
      <c r="Q2648" s="26" t="str">
        <f t="shared" si="209"/>
        <v/>
      </c>
    </row>
    <row r="2649" spans="5:17" x14ac:dyDescent="0.25">
      <c r="E2649" s="17">
        <v>2643</v>
      </c>
      <c r="F2649" s="17"/>
      <c r="G2649" s="40"/>
      <c r="H2649" s="43"/>
      <c r="I2649" s="20"/>
      <c r="J2649" s="17" t="s">
        <v>11</v>
      </c>
      <c r="K2649" s="23">
        <f t="shared" ca="1" si="205"/>
        <v>4.5006832336300144</v>
      </c>
      <c r="L2649" s="23"/>
      <c r="M2649" s="26" t="str">
        <f t="shared" si="206"/>
        <v/>
      </c>
      <c r="N2649" s="48"/>
      <c r="O2649" s="28" t="str">
        <f t="shared" si="207"/>
        <v/>
      </c>
      <c r="P2649" s="26" t="str">
        <f t="shared" si="208"/>
        <v/>
      </c>
      <c r="Q2649" s="26" t="str">
        <f t="shared" si="209"/>
        <v/>
      </c>
    </row>
    <row r="2650" spans="5:17" x14ac:dyDescent="0.25">
      <c r="E2650" s="17">
        <v>2644</v>
      </c>
      <c r="F2650" s="17"/>
      <c r="G2650" s="40"/>
      <c r="H2650" s="43"/>
      <c r="I2650" s="20"/>
      <c r="J2650" s="17" t="s">
        <v>11</v>
      </c>
      <c r="K2650" s="23">
        <f t="shared" ca="1" si="205"/>
        <v>3.8652437625429332</v>
      </c>
      <c r="L2650" s="23"/>
      <c r="M2650" s="26" t="str">
        <f t="shared" si="206"/>
        <v/>
      </c>
      <c r="N2650" s="48"/>
      <c r="O2650" s="28" t="str">
        <f t="shared" si="207"/>
        <v/>
      </c>
      <c r="P2650" s="26" t="str">
        <f t="shared" si="208"/>
        <v/>
      </c>
      <c r="Q2650" s="26" t="str">
        <f t="shared" si="209"/>
        <v/>
      </c>
    </row>
    <row r="2651" spans="5:17" x14ac:dyDescent="0.25">
      <c r="E2651" s="17">
        <v>2645</v>
      </c>
      <c r="F2651" s="17"/>
      <c r="G2651" s="40"/>
      <c r="H2651" s="43"/>
      <c r="I2651" s="20"/>
      <c r="J2651" s="17" t="s">
        <v>11</v>
      </c>
      <c r="K2651" s="23">
        <f t="shared" ca="1" si="205"/>
        <v>2.9010141998826757</v>
      </c>
      <c r="L2651" s="23"/>
      <c r="M2651" s="26" t="str">
        <f t="shared" si="206"/>
        <v/>
      </c>
      <c r="N2651" s="48"/>
      <c r="O2651" s="28" t="str">
        <f t="shared" si="207"/>
        <v/>
      </c>
      <c r="P2651" s="26" t="str">
        <f t="shared" si="208"/>
        <v/>
      </c>
      <c r="Q2651" s="26" t="str">
        <f t="shared" si="209"/>
        <v/>
      </c>
    </row>
    <row r="2652" spans="5:17" x14ac:dyDescent="0.25">
      <c r="E2652" s="17">
        <v>2646</v>
      </c>
      <c r="F2652" s="17"/>
      <c r="G2652" s="40"/>
      <c r="H2652" s="43"/>
      <c r="I2652" s="20"/>
      <c r="J2652" s="17" t="s">
        <v>11</v>
      </c>
      <c r="K2652" s="23">
        <f t="shared" ca="1" si="205"/>
        <v>3.5716460073539666</v>
      </c>
      <c r="L2652" s="23"/>
      <c r="M2652" s="26" t="str">
        <f t="shared" si="206"/>
        <v/>
      </c>
      <c r="N2652" s="48"/>
      <c r="O2652" s="28" t="str">
        <f t="shared" si="207"/>
        <v/>
      </c>
      <c r="P2652" s="26" t="str">
        <f t="shared" si="208"/>
        <v/>
      </c>
      <c r="Q2652" s="26" t="str">
        <f t="shared" si="209"/>
        <v/>
      </c>
    </row>
    <row r="2653" spans="5:17" x14ac:dyDescent="0.25">
      <c r="E2653" s="17">
        <v>2647</v>
      </c>
      <c r="F2653" s="17"/>
      <c r="G2653" s="40"/>
      <c r="H2653" s="43"/>
      <c r="I2653" s="20"/>
      <c r="J2653" s="17" t="s">
        <v>11</v>
      </c>
      <c r="K2653" s="23">
        <f t="shared" ca="1" si="205"/>
        <v>3.1861357023340693</v>
      </c>
      <c r="L2653" s="23"/>
      <c r="M2653" s="26" t="str">
        <f t="shared" si="206"/>
        <v/>
      </c>
      <c r="N2653" s="48"/>
      <c r="O2653" s="28" t="str">
        <f t="shared" si="207"/>
        <v/>
      </c>
      <c r="P2653" s="26" t="str">
        <f t="shared" si="208"/>
        <v/>
      </c>
      <c r="Q2653" s="26" t="str">
        <f t="shared" si="209"/>
        <v/>
      </c>
    </row>
    <row r="2654" spans="5:17" x14ac:dyDescent="0.25">
      <c r="E2654" s="17">
        <v>2648</v>
      </c>
      <c r="F2654" s="17"/>
      <c r="G2654" s="40"/>
      <c r="H2654" s="43"/>
      <c r="I2654" s="20"/>
      <c r="J2654" s="17" t="s">
        <v>11</v>
      </c>
      <c r="K2654" s="23">
        <f t="shared" ca="1" si="205"/>
        <v>4.5460700567741368</v>
      </c>
      <c r="L2654" s="23"/>
      <c r="M2654" s="26" t="str">
        <f t="shared" si="206"/>
        <v/>
      </c>
      <c r="N2654" s="48"/>
      <c r="O2654" s="28" t="str">
        <f t="shared" si="207"/>
        <v/>
      </c>
      <c r="P2654" s="26" t="str">
        <f t="shared" si="208"/>
        <v/>
      </c>
      <c r="Q2654" s="26" t="str">
        <f t="shared" si="209"/>
        <v/>
      </c>
    </row>
    <row r="2655" spans="5:17" x14ac:dyDescent="0.25">
      <c r="E2655" s="17">
        <v>2649</v>
      </c>
      <c r="F2655" s="17"/>
      <c r="G2655" s="40"/>
      <c r="H2655" s="43"/>
      <c r="I2655" s="20"/>
      <c r="J2655" s="17" t="s">
        <v>11</v>
      </c>
      <c r="K2655" s="23">
        <f t="shared" ca="1" si="205"/>
        <v>4.0709199304922379</v>
      </c>
      <c r="L2655" s="23"/>
      <c r="M2655" s="26" t="str">
        <f t="shared" si="206"/>
        <v/>
      </c>
      <c r="N2655" s="48"/>
      <c r="O2655" s="28" t="str">
        <f t="shared" si="207"/>
        <v/>
      </c>
      <c r="P2655" s="26" t="str">
        <f t="shared" si="208"/>
        <v/>
      </c>
      <c r="Q2655" s="26" t="str">
        <f t="shared" si="209"/>
        <v/>
      </c>
    </row>
    <row r="2656" spans="5:17" x14ac:dyDescent="0.25">
      <c r="E2656" s="17">
        <v>2650</v>
      </c>
      <c r="F2656" s="17"/>
      <c r="G2656" s="40"/>
      <c r="H2656" s="43"/>
      <c r="I2656" s="20"/>
      <c r="J2656" s="17" t="s">
        <v>11</v>
      </c>
      <c r="K2656" s="23">
        <f t="shared" ca="1" si="205"/>
        <v>4.2403924998411933</v>
      </c>
      <c r="L2656" s="23"/>
      <c r="M2656" s="26" t="str">
        <f t="shared" si="206"/>
        <v/>
      </c>
      <c r="N2656" s="48"/>
      <c r="O2656" s="28" t="str">
        <f t="shared" si="207"/>
        <v/>
      </c>
      <c r="P2656" s="26" t="str">
        <f t="shared" si="208"/>
        <v/>
      </c>
      <c r="Q2656" s="26" t="str">
        <f t="shared" si="209"/>
        <v/>
      </c>
    </row>
    <row r="2657" spans="5:17" x14ac:dyDescent="0.25">
      <c r="E2657" s="17">
        <v>2651</v>
      </c>
      <c r="F2657" s="17"/>
      <c r="G2657" s="40"/>
      <c r="H2657" s="43"/>
      <c r="I2657" s="20"/>
      <c r="J2657" s="17" t="s">
        <v>11</v>
      </c>
      <c r="K2657" s="23">
        <f t="shared" ca="1" si="205"/>
        <v>4.5920130975787723</v>
      </c>
      <c r="L2657" s="23"/>
      <c r="M2657" s="26" t="str">
        <f t="shared" si="206"/>
        <v/>
      </c>
      <c r="N2657" s="48"/>
      <c r="O2657" s="28" t="str">
        <f t="shared" si="207"/>
        <v/>
      </c>
      <c r="P2657" s="26" t="str">
        <f t="shared" si="208"/>
        <v/>
      </c>
      <c r="Q2657" s="26" t="str">
        <f t="shared" si="209"/>
        <v/>
      </c>
    </row>
    <row r="2658" spans="5:17" x14ac:dyDescent="0.25">
      <c r="E2658" s="17">
        <v>2652</v>
      </c>
      <c r="F2658" s="17"/>
      <c r="G2658" s="40"/>
      <c r="H2658" s="43"/>
      <c r="I2658" s="20"/>
      <c r="J2658" s="17" t="s">
        <v>11</v>
      </c>
      <c r="K2658" s="23">
        <f t="shared" ca="1" si="205"/>
        <v>2.7618380112697793</v>
      </c>
      <c r="L2658" s="23"/>
      <c r="M2658" s="26" t="str">
        <f t="shared" si="206"/>
        <v/>
      </c>
      <c r="N2658" s="48"/>
      <c r="O2658" s="28" t="str">
        <f t="shared" si="207"/>
        <v/>
      </c>
      <c r="P2658" s="26" t="str">
        <f t="shared" si="208"/>
        <v/>
      </c>
      <c r="Q2658" s="26" t="str">
        <f t="shared" si="209"/>
        <v/>
      </c>
    </row>
    <row r="2659" spans="5:17" x14ac:dyDescent="0.25">
      <c r="E2659" s="17">
        <v>2653</v>
      </c>
      <c r="F2659" s="17"/>
      <c r="G2659" s="40"/>
      <c r="H2659" s="43"/>
      <c r="I2659" s="20"/>
      <c r="J2659" s="17" t="s">
        <v>11</v>
      </c>
      <c r="K2659" s="23">
        <f t="shared" ca="1" si="205"/>
        <v>3.9890168388099632</v>
      </c>
      <c r="L2659" s="23"/>
      <c r="M2659" s="26" t="str">
        <f t="shared" si="206"/>
        <v/>
      </c>
      <c r="N2659" s="48"/>
      <c r="O2659" s="28" t="str">
        <f t="shared" si="207"/>
        <v/>
      </c>
      <c r="P2659" s="26" t="str">
        <f t="shared" si="208"/>
        <v/>
      </c>
      <c r="Q2659" s="26" t="str">
        <f t="shared" si="209"/>
        <v/>
      </c>
    </row>
    <row r="2660" spans="5:17" x14ac:dyDescent="0.25">
      <c r="E2660" s="17">
        <v>2654</v>
      </c>
      <c r="F2660" s="17"/>
      <c r="G2660" s="40"/>
      <c r="H2660" s="43"/>
      <c r="I2660" s="20"/>
      <c r="J2660" s="17" t="s">
        <v>11</v>
      </c>
      <c r="K2660" s="23">
        <f t="shared" ca="1" si="205"/>
        <v>3.4003540270289054</v>
      </c>
      <c r="L2660" s="23"/>
      <c r="M2660" s="26" t="str">
        <f t="shared" si="206"/>
        <v/>
      </c>
      <c r="N2660" s="48"/>
      <c r="O2660" s="28" t="str">
        <f t="shared" si="207"/>
        <v/>
      </c>
      <c r="P2660" s="26" t="str">
        <f t="shared" si="208"/>
        <v/>
      </c>
      <c r="Q2660" s="26" t="str">
        <f t="shared" si="209"/>
        <v/>
      </c>
    </row>
    <row r="2661" spans="5:17" x14ac:dyDescent="0.25">
      <c r="E2661" s="17">
        <v>2655</v>
      </c>
      <c r="F2661" s="17"/>
      <c r="G2661" s="40"/>
      <c r="H2661" s="43"/>
      <c r="I2661" s="20"/>
      <c r="J2661" s="17" t="s">
        <v>11</v>
      </c>
      <c r="K2661" s="23">
        <f t="shared" ca="1" si="205"/>
        <v>2.9357039929496516</v>
      </c>
      <c r="L2661" s="23"/>
      <c r="M2661" s="26" t="str">
        <f t="shared" si="206"/>
        <v/>
      </c>
      <c r="N2661" s="48"/>
      <c r="O2661" s="28" t="str">
        <f t="shared" si="207"/>
        <v/>
      </c>
      <c r="P2661" s="26" t="str">
        <f t="shared" si="208"/>
        <v/>
      </c>
      <c r="Q2661" s="26" t="str">
        <f t="shared" si="209"/>
        <v/>
      </c>
    </row>
    <row r="2662" spans="5:17" x14ac:dyDescent="0.25">
      <c r="E2662" s="17">
        <v>2656</v>
      </c>
      <c r="F2662" s="17"/>
      <c r="G2662" s="40"/>
      <c r="H2662" s="43"/>
      <c r="I2662" s="20"/>
      <c r="J2662" s="17" t="s">
        <v>11</v>
      </c>
      <c r="K2662" s="23">
        <f t="shared" ca="1" si="205"/>
        <v>2.9093421463271825</v>
      </c>
      <c r="L2662" s="23"/>
      <c r="M2662" s="26" t="str">
        <f t="shared" si="206"/>
        <v/>
      </c>
      <c r="N2662" s="48"/>
      <c r="O2662" s="28" t="str">
        <f t="shared" si="207"/>
        <v/>
      </c>
      <c r="P2662" s="26" t="str">
        <f t="shared" si="208"/>
        <v/>
      </c>
      <c r="Q2662" s="26" t="str">
        <f t="shared" si="209"/>
        <v/>
      </c>
    </row>
    <row r="2663" spans="5:17" x14ac:dyDescent="0.25">
      <c r="E2663" s="17">
        <v>2657</v>
      </c>
      <c r="F2663" s="17"/>
      <c r="G2663" s="40"/>
      <c r="H2663" s="43"/>
      <c r="I2663" s="20"/>
      <c r="J2663" s="17" t="s">
        <v>11</v>
      </c>
      <c r="K2663" s="23">
        <f t="shared" ca="1" si="205"/>
        <v>4.0408489699830694</v>
      </c>
      <c r="L2663" s="23"/>
      <c r="M2663" s="26" t="str">
        <f t="shared" si="206"/>
        <v/>
      </c>
      <c r="N2663" s="48"/>
      <c r="O2663" s="28" t="str">
        <f t="shared" si="207"/>
        <v/>
      </c>
      <c r="P2663" s="26" t="str">
        <f t="shared" si="208"/>
        <v/>
      </c>
      <c r="Q2663" s="26" t="str">
        <f t="shared" si="209"/>
        <v/>
      </c>
    </row>
    <row r="2664" spans="5:17" x14ac:dyDescent="0.25">
      <c r="E2664" s="17">
        <v>2658</v>
      </c>
      <c r="F2664" s="17"/>
      <c r="G2664" s="40"/>
      <c r="H2664" s="43"/>
      <c r="I2664" s="20"/>
      <c r="J2664" s="17" t="s">
        <v>11</v>
      </c>
      <c r="K2664" s="23">
        <f t="shared" ca="1" si="205"/>
        <v>3.4363950153638303</v>
      </c>
      <c r="L2664" s="23"/>
      <c r="M2664" s="26" t="str">
        <f t="shared" si="206"/>
        <v/>
      </c>
      <c r="N2664" s="48"/>
      <c r="O2664" s="28" t="str">
        <f t="shared" si="207"/>
        <v/>
      </c>
      <c r="P2664" s="26" t="str">
        <f t="shared" si="208"/>
        <v/>
      </c>
      <c r="Q2664" s="26" t="str">
        <f t="shared" si="209"/>
        <v/>
      </c>
    </row>
    <row r="2665" spans="5:17" x14ac:dyDescent="0.25">
      <c r="E2665" s="17">
        <v>2659</v>
      </c>
      <c r="F2665" s="17"/>
      <c r="G2665" s="40"/>
      <c r="H2665" s="43"/>
      <c r="I2665" s="20"/>
      <c r="J2665" s="17" t="s">
        <v>11</v>
      </c>
      <c r="K2665" s="23">
        <f t="shared" ca="1" si="205"/>
        <v>3.0333765722210817</v>
      </c>
      <c r="L2665" s="23"/>
      <c r="M2665" s="26" t="str">
        <f t="shared" si="206"/>
        <v/>
      </c>
      <c r="N2665" s="48"/>
      <c r="O2665" s="28" t="str">
        <f t="shared" si="207"/>
        <v/>
      </c>
      <c r="P2665" s="26" t="str">
        <f t="shared" si="208"/>
        <v/>
      </c>
      <c r="Q2665" s="26" t="str">
        <f t="shared" si="209"/>
        <v/>
      </c>
    </row>
    <row r="2666" spans="5:17" x14ac:dyDescent="0.25">
      <c r="E2666" s="17">
        <v>2660</v>
      </c>
      <c r="F2666" s="17"/>
      <c r="G2666" s="40"/>
      <c r="H2666" s="43"/>
      <c r="I2666" s="20"/>
      <c r="J2666" s="17" t="s">
        <v>11</v>
      </c>
      <c r="K2666" s="23">
        <f t="shared" ca="1" si="205"/>
        <v>3.1977382859543524</v>
      </c>
      <c r="L2666" s="23"/>
      <c r="M2666" s="26" t="str">
        <f t="shared" si="206"/>
        <v/>
      </c>
      <c r="N2666" s="48"/>
      <c r="O2666" s="28" t="str">
        <f t="shared" si="207"/>
        <v/>
      </c>
      <c r="P2666" s="26" t="str">
        <f t="shared" si="208"/>
        <v/>
      </c>
      <c r="Q2666" s="26" t="str">
        <f t="shared" si="209"/>
        <v/>
      </c>
    </row>
    <row r="2667" spans="5:17" x14ac:dyDescent="0.25">
      <c r="E2667" s="17">
        <v>2661</v>
      </c>
      <c r="F2667" s="17"/>
      <c r="G2667" s="40"/>
      <c r="H2667" s="43"/>
      <c r="I2667" s="20"/>
      <c r="J2667" s="17" t="s">
        <v>11</v>
      </c>
      <c r="K2667" s="23">
        <f t="shared" ref="K2667:K2730" ca="1" si="210">2.75+RAND()*(4.6-2.75)</f>
        <v>4.1704700614194694</v>
      </c>
      <c r="L2667" s="23"/>
      <c r="M2667" s="26" t="str">
        <f t="shared" si="206"/>
        <v/>
      </c>
      <c r="N2667" s="48"/>
      <c r="O2667" s="28" t="str">
        <f t="shared" si="207"/>
        <v/>
      </c>
      <c r="P2667" s="26" t="str">
        <f t="shared" si="208"/>
        <v/>
      </c>
      <c r="Q2667" s="26" t="str">
        <f t="shared" si="209"/>
        <v/>
      </c>
    </row>
    <row r="2668" spans="5:17" x14ac:dyDescent="0.25">
      <c r="E2668" s="17">
        <v>2662</v>
      </c>
      <c r="F2668" s="17"/>
      <c r="G2668" s="40"/>
      <c r="H2668" s="43"/>
      <c r="I2668" s="20"/>
      <c r="J2668" s="17" t="s">
        <v>11</v>
      </c>
      <c r="K2668" s="23">
        <f t="shared" ca="1" si="210"/>
        <v>3.3153386931974067</v>
      </c>
      <c r="L2668" s="23"/>
      <c r="M2668" s="26" t="str">
        <f t="shared" si="206"/>
        <v/>
      </c>
      <c r="N2668" s="48"/>
      <c r="O2668" s="28" t="str">
        <f t="shared" si="207"/>
        <v/>
      </c>
      <c r="P2668" s="26" t="str">
        <f t="shared" si="208"/>
        <v/>
      </c>
      <c r="Q2668" s="26" t="str">
        <f t="shared" si="209"/>
        <v/>
      </c>
    </row>
    <row r="2669" spans="5:17" x14ac:dyDescent="0.25">
      <c r="E2669" s="17">
        <v>2663</v>
      </c>
      <c r="F2669" s="17"/>
      <c r="G2669" s="40"/>
      <c r="H2669" s="43"/>
      <c r="I2669" s="20"/>
      <c r="J2669" s="17" t="s">
        <v>11</v>
      </c>
      <c r="K2669" s="23">
        <f t="shared" ca="1" si="210"/>
        <v>4.4060359958361479</v>
      </c>
      <c r="L2669" s="23"/>
      <c r="M2669" s="26" t="str">
        <f t="shared" si="206"/>
        <v/>
      </c>
      <c r="N2669" s="48"/>
      <c r="O2669" s="28" t="str">
        <f t="shared" si="207"/>
        <v/>
      </c>
      <c r="P2669" s="26" t="str">
        <f t="shared" si="208"/>
        <v/>
      </c>
      <c r="Q2669" s="26" t="str">
        <f t="shared" si="209"/>
        <v/>
      </c>
    </row>
    <row r="2670" spans="5:17" x14ac:dyDescent="0.25">
      <c r="E2670" s="17">
        <v>2664</v>
      </c>
      <c r="F2670" s="17"/>
      <c r="G2670" s="40"/>
      <c r="H2670" s="43"/>
      <c r="I2670" s="20"/>
      <c r="J2670" s="17" t="s">
        <v>11</v>
      </c>
      <c r="K2670" s="23">
        <f t="shared" ca="1" si="210"/>
        <v>3.2855246787573082</v>
      </c>
      <c r="L2670" s="23"/>
      <c r="M2670" s="26" t="str">
        <f t="shared" si="206"/>
        <v/>
      </c>
      <c r="N2670" s="48"/>
      <c r="O2670" s="28" t="str">
        <f t="shared" si="207"/>
        <v/>
      </c>
      <c r="P2670" s="26" t="str">
        <f t="shared" si="208"/>
        <v/>
      </c>
      <c r="Q2670" s="26" t="str">
        <f t="shared" si="209"/>
        <v/>
      </c>
    </row>
    <row r="2671" spans="5:17" x14ac:dyDescent="0.25">
      <c r="E2671" s="17">
        <v>2665</v>
      </c>
      <c r="F2671" s="17"/>
      <c r="G2671" s="40"/>
      <c r="H2671" s="43"/>
      <c r="I2671" s="20"/>
      <c r="J2671" s="17" t="s">
        <v>11</v>
      </c>
      <c r="K2671" s="23">
        <f t="shared" ca="1" si="210"/>
        <v>3.0471088996700315</v>
      </c>
      <c r="L2671" s="23"/>
      <c r="M2671" s="26" t="str">
        <f t="shared" si="206"/>
        <v/>
      </c>
      <c r="N2671" s="48"/>
      <c r="O2671" s="28" t="str">
        <f t="shared" si="207"/>
        <v/>
      </c>
      <c r="P2671" s="26" t="str">
        <f t="shared" si="208"/>
        <v/>
      </c>
      <c r="Q2671" s="26" t="str">
        <f t="shared" si="209"/>
        <v/>
      </c>
    </row>
    <row r="2672" spans="5:17" x14ac:dyDescent="0.25">
      <c r="E2672" s="17">
        <v>2666</v>
      </c>
      <c r="F2672" s="17"/>
      <c r="G2672" s="40"/>
      <c r="H2672" s="43"/>
      <c r="I2672" s="20"/>
      <c r="J2672" s="17" t="s">
        <v>11</v>
      </c>
      <c r="K2672" s="23">
        <f t="shared" ca="1" si="210"/>
        <v>3.6170968395087613</v>
      </c>
      <c r="L2672" s="23"/>
      <c r="M2672" s="26" t="str">
        <f t="shared" si="206"/>
        <v/>
      </c>
      <c r="N2672" s="48"/>
      <c r="O2672" s="28" t="str">
        <f t="shared" si="207"/>
        <v/>
      </c>
      <c r="P2672" s="26" t="str">
        <f t="shared" si="208"/>
        <v/>
      </c>
      <c r="Q2672" s="26" t="str">
        <f t="shared" si="209"/>
        <v/>
      </c>
    </row>
    <row r="2673" spans="5:17" x14ac:dyDescent="0.25">
      <c r="E2673" s="17">
        <v>2667</v>
      </c>
      <c r="F2673" s="17"/>
      <c r="G2673" s="40"/>
      <c r="H2673" s="43"/>
      <c r="I2673" s="20"/>
      <c r="J2673" s="17" t="s">
        <v>11</v>
      </c>
      <c r="K2673" s="23">
        <f t="shared" ca="1" si="210"/>
        <v>2.9742374710209214</v>
      </c>
      <c r="L2673" s="23"/>
      <c r="M2673" s="26" t="str">
        <f t="shared" si="206"/>
        <v/>
      </c>
      <c r="N2673" s="48"/>
      <c r="O2673" s="28" t="str">
        <f t="shared" si="207"/>
        <v/>
      </c>
      <c r="P2673" s="26" t="str">
        <f t="shared" si="208"/>
        <v/>
      </c>
      <c r="Q2673" s="26" t="str">
        <f t="shared" si="209"/>
        <v/>
      </c>
    </row>
    <row r="2674" spans="5:17" x14ac:dyDescent="0.25">
      <c r="E2674" s="17">
        <v>2668</v>
      </c>
      <c r="F2674" s="17"/>
      <c r="G2674" s="40"/>
      <c r="H2674" s="43"/>
      <c r="I2674" s="20"/>
      <c r="J2674" s="17" t="s">
        <v>11</v>
      </c>
      <c r="K2674" s="23">
        <f t="shared" ca="1" si="210"/>
        <v>4.2601304681383354</v>
      </c>
      <c r="L2674" s="23"/>
      <c r="M2674" s="26" t="str">
        <f t="shared" si="206"/>
        <v/>
      </c>
      <c r="N2674" s="48"/>
      <c r="O2674" s="28" t="str">
        <f t="shared" si="207"/>
        <v/>
      </c>
      <c r="P2674" s="26" t="str">
        <f t="shared" si="208"/>
        <v/>
      </c>
      <c r="Q2674" s="26" t="str">
        <f t="shared" si="209"/>
        <v/>
      </c>
    </row>
    <row r="2675" spans="5:17" x14ac:dyDescent="0.25">
      <c r="E2675" s="17">
        <v>2669</v>
      </c>
      <c r="F2675" s="17"/>
      <c r="G2675" s="40"/>
      <c r="H2675" s="43"/>
      <c r="I2675" s="20"/>
      <c r="J2675" s="17" t="s">
        <v>11</v>
      </c>
      <c r="K2675" s="23">
        <f t="shared" ca="1" si="210"/>
        <v>2.9389456606542632</v>
      </c>
      <c r="L2675" s="23"/>
      <c r="M2675" s="26" t="str">
        <f t="shared" si="206"/>
        <v/>
      </c>
      <c r="N2675" s="48"/>
      <c r="O2675" s="28" t="str">
        <f t="shared" si="207"/>
        <v/>
      </c>
      <c r="P2675" s="26" t="str">
        <f t="shared" si="208"/>
        <v/>
      </c>
      <c r="Q2675" s="26" t="str">
        <f t="shared" si="209"/>
        <v/>
      </c>
    </row>
    <row r="2676" spans="5:17" x14ac:dyDescent="0.25">
      <c r="E2676" s="17">
        <v>2670</v>
      </c>
      <c r="F2676" s="17"/>
      <c r="G2676" s="40"/>
      <c r="H2676" s="43"/>
      <c r="I2676" s="20"/>
      <c r="J2676" s="17" t="s">
        <v>11</v>
      </c>
      <c r="K2676" s="23">
        <f t="shared" ca="1" si="210"/>
        <v>3.8508037069534096</v>
      </c>
      <c r="L2676" s="23"/>
      <c r="M2676" s="26" t="str">
        <f t="shared" si="206"/>
        <v/>
      </c>
      <c r="N2676" s="48"/>
      <c r="O2676" s="28" t="str">
        <f t="shared" si="207"/>
        <v/>
      </c>
      <c r="P2676" s="26" t="str">
        <f t="shared" si="208"/>
        <v/>
      </c>
      <c r="Q2676" s="26" t="str">
        <f t="shared" si="209"/>
        <v/>
      </c>
    </row>
    <row r="2677" spans="5:17" x14ac:dyDescent="0.25">
      <c r="E2677" s="17">
        <v>2671</v>
      </c>
      <c r="F2677" s="17"/>
      <c r="G2677" s="40"/>
      <c r="H2677" s="43"/>
      <c r="I2677" s="20"/>
      <c r="J2677" s="17" t="s">
        <v>11</v>
      </c>
      <c r="K2677" s="23">
        <f t="shared" ca="1" si="210"/>
        <v>4.5787312121364323</v>
      </c>
      <c r="L2677" s="23"/>
      <c r="M2677" s="26" t="str">
        <f t="shared" si="206"/>
        <v/>
      </c>
      <c r="N2677" s="48"/>
      <c r="O2677" s="28" t="str">
        <f t="shared" si="207"/>
        <v/>
      </c>
      <c r="P2677" s="26" t="str">
        <f t="shared" si="208"/>
        <v/>
      </c>
      <c r="Q2677" s="26" t="str">
        <f t="shared" si="209"/>
        <v/>
      </c>
    </row>
    <row r="2678" spans="5:17" x14ac:dyDescent="0.25">
      <c r="E2678" s="17">
        <v>2672</v>
      </c>
      <c r="F2678" s="17"/>
      <c r="G2678" s="40"/>
      <c r="H2678" s="43"/>
      <c r="I2678" s="20"/>
      <c r="J2678" s="17" t="s">
        <v>11</v>
      </c>
      <c r="K2678" s="23">
        <f t="shared" ca="1" si="210"/>
        <v>3.9545684498756839</v>
      </c>
      <c r="L2678" s="23"/>
      <c r="M2678" s="26" t="str">
        <f t="shared" si="206"/>
        <v/>
      </c>
      <c r="N2678" s="48"/>
      <c r="O2678" s="28" t="str">
        <f t="shared" si="207"/>
        <v/>
      </c>
      <c r="P2678" s="26" t="str">
        <f t="shared" si="208"/>
        <v/>
      </c>
      <c r="Q2678" s="26" t="str">
        <f t="shared" si="209"/>
        <v/>
      </c>
    </row>
    <row r="2679" spans="5:17" x14ac:dyDescent="0.25">
      <c r="E2679" s="17">
        <v>2673</v>
      </c>
      <c r="F2679" s="17"/>
      <c r="G2679" s="40"/>
      <c r="H2679" s="43"/>
      <c r="I2679" s="20"/>
      <c r="J2679" s="17" t="s">
        <v>11</v>
      </c>
      <c r="K2679" s="23">
        <f t="shared" ca="1" si="210"/>
        <v>3.2703284616354962</v>
      </c>
      <c r="L2679" s="23"/>
      <c r="M2679" s="26" t="str">
        <f t="shared" si="206"/>
        <v/>
      </c>
      <c r="N2679" s="48"/>
      <c r="O2679" s="28" t="str">
        <f t="shared" si="207"/>
        <v/>
      </c>
      <c r="P2679" s="26" t="str">
        <f t="shared" si="208"/>
        <v/>
      </c>
      <c r="Q2679" s="26" t="str">
        <f t="shared" si="209"/>
        <v/>
      </c>
    </row>
    <row r="2680" spans="5:17" x14ac:dyDescent="0.25">
      <c r="E2680" s="17">
        <v>2674</v>
      </c>
      <c r="F2680" s="17"/>
      <c r="G2680" s="40"/>
      <c r="H2680" s="43"/>
      <c r="I2680" s="20"/>
      <c r="J2680" s="17" t="s">
        <v>11</v>
      </c>
      <c r="K2680" s="23">
        <f t="shared" ca="1" si="210"/>
        <v>4.5663104706017332</v>
      </c>
      <c r="L2680" s="23"/>
      <c r="M2680" s="26" t="str">
        <f t="shared" si="206"/>
        <v/>
      </c>
      <c r="N2680" s="48"/>
      <c r="O2680" s="28" t="str">
        <f t="shared" si="207"/>
        <v/>
      </c>
      <c r="P2680" s="26" t="str">
        <f t="shared" si="208"/>
        <v/>
      </c>
      <c r="Q2680" s="26" t="str">
        <f t="shared" si="209"/>
        <v/>
      </c>
    </row>
    <row r="2681" spans="5:17" x14ac:dyDescent="0.25">
      <c r="E2681" s="17">
        <v>2675</v>
      </c>
      <c r="F2681" s="17"/>
      <c r="G2681" s="40"/>
      <c r="H2681" s="43"/>
      <c r="I2681" s="20"/>
      <c r="J2681" s="17" t="s">
        <v>11</v>
      </c>
      <c r="K2681" s="23">
        <f t="shared" ca="1" si="210"/>
        <v>4.4318556426898157</v>
      </c>
      <c r="L2681" s="23"/>
      <c r="M2681" s="26" t="str">
        <f t="shared" si="206"/>
        <v/>
      </c>
      <c r="N2681" s="48"/>
      <c r="O2681" s="28" t="str">
        <f t="shared" si="207"/>
        <v/>
      </c>
      <c r="P2681" s="26" t="str">
        <f t="shared" si="208"/>
        <v/>
      </c>
      <c r="Q2681" s="26" t="str">
        <f t="shared" si="209"/>
        <v/>
      </c>
    </row>
    <row r="2682" spans="5:17" x14ac:dyDescent="0.25">
      <c r="E2682" s="17">
        <v>2676</v>
      </c>
      <c r="F2682" s="17"/>
      <c r="G2682" s="40"/>
      <c r="H2682" s="43"/>
      <c r="I2682" s="20"/>
      <c r="J2682" s="17" t="s">
        <v>11</v>
      </c>
      <c r="K2682" s="23">
        <f t="shared" ca="1" si="210"/>
        <v>3.1133705502164295</v>
      </c>
      <c r="L2682" s="23"/>
      <c r="M2682" s="26" t="str">
        <f t="shared" si="206"/>
        <v/>
      </c>
      <c r="N2682" s="48"/>
      <c r="O2682" s="28" t="str">
        <f t="shared" si="207"/>
        <v/>
      </c>
      <c r="P2682" s="26" t="str">
        <f t="shared" si="208"/>
        <v/>
      </c>
      <c r="Q2682" s="26" t="str">
        <f t="shared" si="209"/>
        <v/>
      </c>
    </row>
    <row r="2683" spans="5:17" x14ac:dyDescent="0.25">
      <c r="E2683" s="17">
        <v>2677</v>
      </c>
      <c r="F2683" s="17"/>
      <c r="G2683" s="40"/>
      <c r="H2683" s="43"/>
      <c r="I2683" s="20"/>
      <c r="J2683" s="17" t="s">
        <v>11</v>
      </c>
      <c r="K2683" s="23">
        <f t="shared" ca="1" si="210"/>
        <v>4.0720249123345926</v>
      </c>
      <c r="L2683" s="23"/>
      <c r="M2683" s="26" t="str">
        <f t="shared" si="206"/>
        <v/>
      </c>
      <c r="N2683" s="48"/>
      <c r="O2683" s="28" t="str">
        <f t="shared" si="207"/>
        <v/>
      </c>
      <c r="P2683" s="26" t="str">
        <f t="shared" si="208"/>
        <v/>
      </c>
      <c r="Q2683" s="26" t="str">
        <f t="shared" si="209"/>
        <v/>
      </c>
    </row>
    <row r="2684" spans="5:17" x14ac:dyDescent="0.25">
      <c r="E2684" s="17">
        <v>2678</v>
      </c>
      <c r="F2684" s="17"/>
      <c r="G2684" s="40"/>
      <c r="H2684" s="43"/>
      <c r="I2684" s="20"/>
      <c r="J2684" s="17" t="s">
        <v>11</v>
      </c>
      <c r="K2684" s="23">
        <f t="shared" ca="1" si="210"/>
        <v>3.5750510261224671</v>
      </c>
      <c r="L2684" s="23"/>
      <c r="M2684" s="26" t="str">
        <f t="shared" si="206"/>
        <v/>
      </c>
      <c r="N2684" s="48"/>
      <c r="O2684" s="28" t="str">
        <f t="shared" si="207"/>
        <v/>
      </c>
      <c r="P2684" s="26" t="str">
        <f t="shared" si="208"/>
        <v/>
      </c>
      <c r="Q2684" s="26" t="str">
        <f t="shared" si="209"/>
        <v/>
      </c>
    </row>
    <row r="2685" spans="5:17" x14ac:dyDescent="0.25">
      <c r="E2685" s="17">
        <v>2679</v>
      </c>
      <c r="F2685" s="17"/>
      <c r="G2685" s="40"/>
      <c r="H2685" s="43"/>
      <c r="I2685" s="20"/>
      <c r="J2685" s="17" t="s">
        <v>11</v>
      </c>
      <c r="K2685" s="23">
        <f t="shared" ca="1" si="210"/>
        <v>4.241988361356003</v>
      </c>
      <c r="L2685" s="23"/>
      <c r="M2685" s="26" t="str">
        <f t="shared" si="206"/>
        <v/>
      </c>
      <c r="N2685" s="48"/>
      <c r="O2685" s="28" t="str">
        <f t="shared" si="207"/>
        <v/>
      </c>
      <c r="P2685" s="26" t="str">
        <f t="shared" si="208"/>
        <v/>
      </c>
      <c r="Q2685" s="26" t="str">
        <f t="shared" si="209"/>
        <v/>
      </c>
    </row>
    <row r="2686" spans="5:17" x14ac:dyDescent="0.25">
      <c r="E2686" s="17">
        <v>2680</v>
      </c>
      <c r="F2686" s="17"/>
      <c r="G2686" s="40"/>
      <c r="H2686" s="43"/>
      <c r="I2686" s="20"/>
      <c r="J2686" s="17" t="s">
        <v>11</v>
      </c>
      <c r="K2686" s="23">
        <f t="shared" ca="1" si="210"/>
        <v>3.1009462967524901</v>
      </c>
      <c r="L2686" s="23"/>
      <c r="M2686" s="26" t="str">
        <f t="shared" si="206"/>
        <v/>
      </c>
      <c r="N2686" s="48"/>
      <c r="O2686" s="28" t="str">
        <f t="shared" si="207"/>
        <v/>
      </c>
      <c r="P2686" s="26" t="str">
        <f t="shared" si="208"/>
        <v/>
      </c>
      <c r="Q2686" s="26" t="str">
        <f t="shared" si="209"/>
        <v/>
      </c>
    </row>
    <row r="2687" spans="5:17" x14ac:dyDescent="0.25">
      <c r="E2687" s="17">
        <v>2681</v>
      </c>
      <c r="F2687" s="17"/>
      <c r="G2687" s="40"/>
      <c r="H2687" s="43"/>
      <c r="I2687" s="20"/>
      <c r="J2687" s="17" t="s">
        <v>11</v>
      </c>
      <c r="K2687" s="23">
        <f t="shared" ca="1" si="210"/>
        <v>3.3810049329563308</v>
      </c>
      <c r="L2687" s="23"/>
      <c r="M2687" s="26" t="str">
        <f t="shared" si="206"/>
        <v/>
      </c>
      <c r="N2687" s="48"/>
      <c r="O2687" s="28" t="str">
        <f t="shared" si="207"/>
        <v/>
      </c>
      <c r="P2687" s="26" t="str">
        <f t="shared" si="208"/>
        <v/>
      </c>
      <c r="Q2687" s="26" t="str">
        <f t="shared" si="209"/>
        <v/>
      </c>
    </row>
    <row r="2688" spans="5:17" x14ac:dyDescent="0.25">
      <c r="E2688" s="17">
        <v>2682</v>
      </c>
      <c r="F2688" s="17"/>
      <c r="G2688" s="40"/>
      <c r="H2688" s="43"/>
      <c r="I2688" s="20"/>
      <c r="J2688" s="17" t="s">
        <v>11</v>
      </c>
      <c r="K2688" s="23">
        <f t="shared" ca="1" si="210"/>
        <v>4.2959333677496563</v>
      </c>
      <c r="L2688" s="23"/>
      <c r="M2688" s="26" t="str">
        <f t="shared" si="206"/>
        <v/>
      </c>
      <c r="N2688" s="48"/>
      <c r="O2688" s="28" t="str">
        <f t="shared" si="207"/>
        <v/>
      </c>
      <c r="P2688" s="26" t="str">
        <f t="shared" si="208"/>
        <v/>
      </c>
      <c r="Q2688" s="26" t="str">
        <f t="shared" si="209"/>
        <v/>
      </c>
    </row>
    <row r="2689" spans="5:17" x14ac:dyDescent="0.25">
      <c r="E2689" s="17">
        <v>2683</v>
      </c>
      <c r="F2689" s="17"/>
      <c r="G2689" s="40"/>
      <c r="H2689" s="43"/>
      <c r="I2689" s="20"/>
      <c r="J2689" s="17" t="s">
        <v>11</v>
      </c>
      <c r="K2689" s="23">
        <f t="shared" ca="1" si="210"/>
        <v>3.7502567017640862</v>
      </c>
      <c r="L2689" s="23"/>
      <c r="M2689" s="26" t="str">
        <f t="shared" si="206"/>
        <v/>
      </c>
      <c r="N2689" s="48"/>
      <c r="O2689" s="28" t="str">
        <f t="shared" si="207"/>
        <v/>
      </c>
      <c r="P2689" s="26" t="str">
        <f t="shared" si="208"/>
        <v/>
      </c>
      <c r="Q2689" s="26" t="str">
        <f t="shared" si="209"/>
        <v/>
      </c>
    </row>
    <row r="2690" spans="5:17" x14ac:dyDescent="0.25">
      <c r="E2690" s="17">
        <v>2684</v>
      </c>
      <c r="F2690" s="17"/>
      <c r="G2690" s="40"/>
      <c r="H2690" s="43"/>
      <c r="I2690" s="20"/>
      <c r="J2690" s="17" t="s">
        <v>11</v>
      </c>
      <c r="K2690" s="23">
        <f t="shared" ca="1" si="210"/>
        <v>3.0950717103560001</v>
      </c>
      <c r="L2690" s="23"/>
      <c r="M2690" s="26" t="str">
        <f t="shared" si="206"/>
        <v/>
      </c>
      <c r="N2690" s="48"/>
      <c r="O2690" s="28" t="str">
        <f t="shared" si="207"/>
        <v/>
      </c>
      <c r="P2690" s="26" t="str">
        <f t="shared" si="208"/>
        <v/>
      </c>
      <c r="Q2690" s="26" t="str">
        <f t="shared" si="209"/>
        <v/>
      </c>
    </row>
    <row r="2691" spans="5:17" x14ac:dyDescent="0.25">
      <c r="E2691" s="17">
        <v>2685</v>
      </c>
      <c r="F2691" s="17"/>
      <c r="G2691" s="40"/>
      <c r="H2691" s="43"/>
      <c r="I2691" s="20"/>
      <c r="J2691" s="17" t="s">
        <v>11</v>
      </c>
      <c r="K2691" s="23">
        <f t="shared" ca="1" si="210"/>
        <v>4.5692332232561403</v>
      </c>
      <c r="L2691" s="23"/>
      <c r="M2691" s="26" t="str">
        <f t="shared" si="206"/>
        <v/>
      </c>
      <c r="N2691" s="48"/>
      <c r="O2691" s="28" t="str">
        <f t="shared" si="207"/>
        <v/>
      </c>
      <c r="P2691" s="26" t="str">
        <f t="shared" si="208"/>
        <v/>
      </c>
      <c r="Q2691" s="26" t="str">
        <f t="shared" si="209"/>
        <v/>
      </c>
    </row>
    <row r="2692" spans="5:17" x14ac:dyDescent="0.25">
      <c r="E2692" s="17">
        <v>2686</v>
      </c>
      <c r="F2692" s="17"/>
      <c r="G2692" s="40"/>
      <c r="H2692" s="43"/>
      <c r="I2692" s="20"/>
      <c r="J2692" s="17" t="s">
        <v>11</v>
      </c>
      <c r="K2692" s="23">
        <f t="shared" ca="1" si="210"/>
        <v>3.1113874539056594</v>
      </c>
      <c r="L2692" s="23"/>
      <c r="M2692" s="26" t="str">
        <f t="shared" si="206"/>
        <v/>
      </c>
      <c r="N2692" s="48"/>
      <c r="O2692" s="28" t="str">
        <f t="shared" si="207"/>
        <v/>
      </c>
      <c r="P2692" s="26" t="str">
        <f t="shared" si="208"/>
        <v/>
      </c>
      <c r="Q2692" s="26" t="str">
        <f t="shared" si="209"/>
        <v/>
      </c>
    </row>
    <row r="2693" spans="5:17" x14ac:dyDescent="0.25">
      <c r="E2693" s="17">
        <v>2687</v>
      </c>
      <c r="F2693" s="17"/>
      <c r="G2693" s="40"/>
      <c r="H2693" s="43"/>
      <c r="I2693" s="20"/>
      <c r="J2693" s="17" t="s">
        <v>11</v>
      </c>
      <c r="K2693" s="23">
        <f t="shared" ca="1" si="210"/>
        <v>2.8315905077766894</v>
      </c>
      <c r="L2693" s="23"/>
      <c r="M2693" s="26" t="str">
        <f t="shared" si="206"/>
        <v/>
      </c>
      <c r="N2693" s="48"/>
      <c r="O2693" s="28" t="str">
        <f t="shared" si="207"/>
        <v/>
      </c>
      <c r="P2693" s="26" t="str">
        <f t="shared" si="208"/>
        <v/>
      </c>
      <c r="Q2693" s="26" t="str">
        <f t="shared" si="209"/>
        <v/>
      </c>
    </row>
    <row r="2694" spans="5:17" x14ac:dyDescent="0.25">
      <c r="E2694" s="17">
        <v>2688</v>
      </c>
      <c r="F2694" s="17"/>
      <c r="G2694" s="40"/>
      <c r="H2694" s="43"/>
      <c r="I2694" s="20"/>
      <c r="J2694" s="17" t="s">
        <v>11</v>
      </c>
      <c r="K2694" s="23">
        <f t="shared" ca="1" si="210"/>
        <v>3.3833329361318749</v>
      </c>
      <c r="L2694" s="23"/>
      <c r="M2694" s="26" t="str">
        <f t="shared" si="206"/>
        <v/>
      </c>
      <c r="N2694" s="48"/>
      <c r="O2694" s="28" t="str">
        <f t="shared" si="207"/>
        <v/>
      </c>
      <c r="P2694" s="26" t="str">
        <f t="shared" si="208"/>
        <v/>
      </c>
      <c r="Q2694" s="26" t="str">
        <f t="shared" si="209"/>
        <v/>
      </c>
    </row>
    <row r="2695" spans="5:17" x14ac:dyDescent="0.25">
      <c r="E2695" s="17">
        <v>2689</v>
      </c>
      <c r="F2695" s="17"/>
      <c r="G2695" s="40"/>
      <c r="H2695" s="43"/>
      <c r="I2695" s="20"/>
      <c r="J2695" s="17" t="s">
        <v>11</v>
      </c>
      <c r="K2695" s="23">
        <f t="shared" ca="1" si="210"/>
        <v>4.3794042555239425</v>
      </c>
      <c r="L2695" s="23"/>
      <c r="M2695" s="26" t="str">
        <f t="shared" si="206"/>
        <v/>
      </c>
      <c r="N2695" s="48"/>
      <c r="O2695" s="28" t="str">
        <f t="shared" si="207"/>
        <v/>
      </c>
      <c r="P2695" s="26" t="str">
        <f t="shared" si="208"/>
        <v/>
      </c>
      <c r="Q2695" s="26" t="str">
        <f t="shared" si="209"/>
        <v/>
      </c>
    </row>
    <row r="2696" spans="5:17" x14ac:dyDescent="0.25">
      <c r="E2696" s="17">
        <v>2690</v>
      </c>
      <c r="F2696" s="17"/>
      <c r="G2696" s="40"/>
      <c r="H2696" s="43"/>
      <c r="I2696" s="20"/>
      <c r="J2696" s="17" t="s">
        <v>11</v>
      </c>
      <c r="K2696" s="23">
        <f t="shared" ca="1" si="210"/>
        <v>3.6300463849362767</v>
      </c>
      <c r="L2696" s="23"/>
      <c r="M2696" s="26" t="str">
        <f t="shared" ref="M2696:M2759" si="211">IF(N2695&lt;&gt;"",IF(M2695=1,IF(N2695="GAGNÉ",1,2),IF(N2695="GAGNÉ",INDEX(fibo,MATCH(M2695,fibo,0)-2),INDEX(fibo,MATCH(M2695,fibo,0),1)+INDEX(fibo,MATCH(M2695,fibo,0)-1))),"")</f>
        <v/>
      </c>
      <c r="N2696" s="48"/>
      <c r="O2696" s="28" t="str">
        <f t="shared" si="207"/>
        <v/>
      </c>
      <c r="P2696" s="26" t="str">
        <f t="shared" si="208"/>
        <v/>
      </c>
      <c r="Q2696" s="26" t="str">
        <f t="shared" si="209"/>
        <v/>
      </c>
    </row>
    <row r="2697" spans="5:17" x14ac:dyDescent="0.25">
      <c r="E2697" s="17">
        <v>2691</v>
      </c>
      <c r="F2697" s="17"/>
      <c r="G2697" s="40"/>
      <c r="H2697" s="43"/>
      <c r="I2697" s="20"/>
      <c r="J2697" s="17" t="s">
        <v>11</v>
      </c>
      <c r="K2697" s="23">
        <f t="shared" ca="1" si="210"/>
        <v>3.8101425937897906</v>
      </c>
      <c r="L2697" s="23"/>
      <c r="M2697" s="26" t="str">
        <f t="shared" si="211"/>
        <v/>
      </c>
      <c r="N2697" s="48"/>
      <c r="O2697" s="28" t="str">
        <f t="shared" ref="O2697:O2760" si="212">IF(N2697="GAGNÉ",K2697*M2697,IF(N2697="PERDU","0,00 €",""))</f>
        <v/>
      </c>
      <c r="P2697" s="26" t="str">
        <f t="shared" ref="P2697:P2760" si="213">IF(N2697="GAGNÉ",O2697-M2697,IF(N2697="PERDU",-M2697,""))</f>
        <v/>
      </c>
      <c r="Q2697" s="26" t="str">
        <f t="shared" ref="Q2697:Q2760" si="214">IF(N2697="GAGNÉ",O2697-M2697+Q2696,IF(N2697="PERDU",Q2696-M2697,""))</f>
        <v/>
      </c>
    </row>
    <row r="2698" spans="5:17" x14ac:dyDescent="0.25">
      <c r="E2698" s="17">
        <v>2692</v>
      </c>
      <c r="F2698" s="17"/>
      <c r="G2698" s="40"/>
      <c r="H2698" s="43"/>
      <c r="I2698" s="20"/>
      <c r="J2698" s="17" t="s">
        <v>11</v>
      </c>
      <c r="K2698" s="23">
        <f t="shared" ca="1" si="210"/>
        <v>3.7529297417826131</v>
      </c>
      <c r="L2698" s="23"/>
      <c r="M2698" s="26" t="str">
        <f t="shared" si="211"/>
        <v/>
      </c>
      <c r="N2698" s="48"/>
      <c r="O2698" s="28" t="str">
        <f t="shared" si="212"/>
        <v/>
      </c>
      <c r="P2698" s="26" t="str">
        <f t="shared" si="213"/>
        <v/>
      </c>
      <c r="Q2698" s="26" t="str">
        <f t="shared" si="214"/>
        <v/>
      </c>
    </row>
    <row r="2699" spans="5:17" x14ac:dyDescent="0.25">
      <c r="E2699" s="17">
        <v>2693</v>
      </c>
      <c r="F2699" s="17"/>
      <c r="G2699" s="40"/>
      <c r="H2699" s="43"/>
      <c r="I2699" s="20"/>
      <c r="J2699" s="17" t="s">
        <v>11</v>
      </c>
      <c r="K2699" s="23">
        <f t="shared" ca="1" si="210"/>
        <v>3.6251236700935032</v>
      </c>
      <c r="L2699" s="23"/>
      <c r="M2699" s="26" t="str">
        <f t="shared" si="211"/>
        <v/>
      </c>
      <c r="N2699" s="48"/>
      <c r="O2699" s="28" t="str">
        <f t="shared" si="212"/>
        <v/>
      </c>
      <c r="P2699" s="26" t="str">
        <f t="shared" si="213"/>
        <v/>
      </c>
      <c r="Q2699" s="26" t="str">
        <f t="shared" si="214"/>
        <v/>
      </c>
    </row>
    <row r="2700" spans="5:17" x14ac:dyDescent="0.25">
      <c r="E2700" s="17">
        <v>2694</v>
      </c>
      <c r="F2700" s="17"/>
      <c r="G2700" s="40"/>
      <c r="H2700" s="43"/>
      <c r="I2700" s="20"/>
      <c r="J2700" s="17" t="s">
        <v>11</v>
      </c>
      <c r="K2700" s="23">
        <f t="shared" ca="1" si="210"/>
        <v>4.2411131375407569</v>
      </c>
      <c r="L2700" s="23"/>
      <c r="M2700" s="26" t="str">
        <f t="shared" si="211"/>
        <v/>
      </c>
      <c r="N2700" s="48"/>
      <c r="O2700" s="28" t="str">
        <f t="shared" si="212"/>
        <v/>
      </c>
      <c r="P2700" s="26" t="str">
        <f t="shared" si="213"/>
        <v/>
      </c>
      <c r="Q2700" s="26" t="str">
        <f t="shared" si="214"/>
        <v/>
      </c>
    </row>
    <row r="2701" spans="5:17" x14ac:dyDescent="0.25">
      <c r="E2701" s="17">
        <v>2695</v>
      </c>
      <c r="F2701" s="17"/>
      <c r="G2701" s="40"/>
      <c r="H2701" s="43"/>
      <c r="I2701" s="20"/>
      <c r="J2701" s="17" t="s">
        <v>11</v>
      </c>
      <c r="K2701" s="23">
        <f t="shared" ca="1" si="210"/>
        <v>4.1345184891882987</v>
      </c>
      <c r="L2701" s="23"/>
      <c r="M2701" s="26" t="str">
        <f t="shared" si="211"/>
        <v/>
      </c>
      <c r="N2701" s="48"/>
      <c r="O2701" s="28" t="str">
        <f t="shared" si="212"/>
        <v/>
      </c>
      <c r="P2701" s="26" t="str">
        <f t="shared" si="213"/>
        <v/>
      </c>
      <c r="Q2701" s="26" t="str">
        <f t="shared" si="214"/>
        <v/>
      </c>
    </row>
    <row r="2702" spans="5:17" x14ac:dyDescent="0.25">
      <c r="E2702" s="17">
        <v>2696</v>
      </c>
      <c r="F2702" s="17"/>
      <c r="G2702" s="40"/>
      <c r="H2702" s="43"/>
      <c r="I2702" s="20"/>
      <c r="J2702" s="17" t="s">
        <v>11</v>
      </c>
      <c r="K2702" s="23">
        <f t="shared" ca="1" si="210"/>
        <v>3.8520374546995111</v>
      </c>
      <c r="L2702" s="23"/>
      <c r="M2702" s="26" t="str">
        <f t="shared" si="211"/>
        <v/>
      </c>
      <c r="N2702" s="48"/>
      <c r="O2702" s="28" t="str">
        <f t="shared" si="212"/>
        <v/>
      </c>
      <c r="P2702" s="26" t="str">
        <f t="shared" si="213"/>
        <v/>
      </c>
      <c r="Q2702" s="26" t="str">
        <f t="shared" si="214"/>
        <v/>
      </c>
    </row>
    <row r="2703" spans="5:17" x14ac:dyDescent="0.25">
      <c r="E2703" s="17">
        <v>2697</v>
      </c>
      <c r="F2703" s="17"/>
      <c r="G2703" s="40"/>
      <c r="H2703" s="43"/>
      <c r="I2703" s="20"/>
      <c r="J2703" s="17" t="s">
        <v>11</v>
      </c>
      <c r="K2703" s="23">
        <f t="shared" ca="1" si="210"/>
        <v>3.5882154535491719</v>
      </c>
      <c r="L2703" s="23"/>
      <c r="M2703" s="26" t="str">
        <f t="shared" si="211"/>
        <v/>
      </c>
      <c r="N2703" s="48"/>
      <c r="O2703" s="28" t="str">
        <f t="shared" si="212"/>
        <v/>
      </c>
      <c r="P2703" s="26" t="str">
        <f t="shared" si="213"/>
        <v/>
      </c>
      <c r="Q2703" s="26" t="str">
        <f t="shared" si="214"/>
        <v/>
      </c>
    </row>
    <row r="2704" spans="5:17" x14ac:dyDescent="0.25">
      <c r="E2704" s="17">
        <v>2698</v>
      </c>
      <c r="F2704" s="17"/>
      <c r="G2704" s="40"/>
      <c r="H2704" s="43"/>
      <c r="I2704" s="20"/>
      <c r="J2704" s="17" t="s">
        <v>11</v>
      </c>
      <c r="K2704" s="23">
        <f t="shared" ca="1" si="210"/>
        <v>3.5571779467885438</v>
      </c>
      <c r="L2704" s="23"/>
      <c r="M2704" s="26" t="str">
        <f t="shared" si="211"/>
        <v/>
      </c>
      <c r="N2704" s="48"/>
      <c r="O2704" s="28" t="str">
        <f t="shared" si="212"/>
        <v/>
      </c>
      <c r="P2704" s="26" t="str">
        <f t="shared" si="213"/>
        <v/>
      </c>
      <c r="Q2704" s="26" t="str">
        <f t="shared" si="214"/>
        <v/>
      </c>
    </row>
    <row r="2705" spans="5:17" x14ac:dyDescent="0.25">
      <c r="E2705" s="17">
        <v>2699</v>
      </c>
      <c r="F2705" s="17"/>
      <c r="G2705" s="40"/>
      <c r="H2705" s="43"/>
      <c r="I2705" s="20"/>
      <c r="J2705" s="17" t="s">
        <v>11</v>
      </c>
      <c r="K2705" s="23">
        <f t="shared" ca="1" si="210"/>
        <v>3.1747861383957825</v>
      </c>
      <c r="L2705" s="23"/>
      <c r="M2705" s="26" t="str">
        <f t="shared" si="211"/>
        <v/>
      </c>
      <c r="N2705" s="48"/>
      <c r="O2705" s="28" t="str">
        <f t="shared" si="212"/>
        <v/>
      </c>
      <c r="P2705" s="26" t="str">
        <f t="shared" si="213"/>
        <v/>
      </c>
      <c r="Q2705" s="26" t="str">
        <f t="shared" si="214"/>
        <v/>
      </c>
    </row>
    <row r="2706" spans="5:17" x14ac:dyDescent="0.25">
      <c r="E2706" s="17">
        <v>2700</v>
      </c>
      <c r="F2706" s="17"/>
      <c r="G2706" s="40"/>
      <c r="H2706" s="43"/>
      <c r="I2706" s="20"/>
      <c r="J2706" s="17" t="s">
        <v>11</v>
      </c>
      <c r="K2706" s="23">
        <f t="shared" ca="1" si="210"/>
        <v>3.5802929501931451</v>
      </c>
      <c r="L2706" s="23"/>
      <c r="M2706" s="26" t="str">
        <f t="shared" si="211"/>
        <v/>
      </c>
      <c r="N2706" s="48"/>
      <c r="O2706" s="28" t="str">
        <f t="shared" si="212"/>
        <v/>
      </c>
      <c r="P2706" s="26" t="str">
        <f t="shared" si="213"/>
        <v/>
      </c>
      <c r="Q2706" s="26" t="str">
        <f t="shared" si="214"/>
        <v/>
      </c>
    </row>
    <row r="2707" spans="5:17" x14ac:dyDescent="0.25">
      <c r="E2707" s="17">
        <v>2701</v>
      </c>
      <c r="F2707" s="17"/>
      <c r="G2707" s="40"/>
      <c r="H2707" s="43"/>
      <c r="I2707" s="20"/>
      <c r="J2707" s="17" t="s">
        <v>11</v>
      </c>
      <c r="K2707" s="23">
        <f t="shared" ca="1" si="210"/>
        <v>3.7235862636421952</v>
      </c>
      <c r="L2707" s="23"/>
      <c r="M2707" s="26" t="str">
        <f t="shared" si="211"/>
        <v/>
      </c>
      <c r="N2707" s="48"/>
      <c r="O2707" s="28" t="str">
        <f t="shared" si="212"/>
        <v/>
      </c>
      <c r="P2707" s="26" t="str">
        <f t="shared" si="213"/>
        <v/>
      </c>
      <c r="Q2707" s="26" t="str">
        <f t="shared" si="214"/>
        <v/>
      </c>
    </row>
    <row r="2708" spans="5:17" x14ac:dyDescent="0.25">
      <c r="E2708" s="17">
        <v>2702</v>
      </c>
      <c r="F2708" s="17"/>
      <c r="G2708" s="40"/>
      <c r="H2708" s="43"/>
      <c r="I2708" s="20"/>
      <c r="J2708" s="17" t="s">
        <v>11</v>
      </c>
      <c r="K2708" s="23">
        <f t="shared" ca="1" si="210"/>
        <v>3.2961337419612136</v>
      </c>
      <c r="L2708" s="23"/>
      <c r="M2708" s="26" t="str">
        <f t="shared" si="211"/>
        <v/>
      </c>
      <c r="N2708" s="48"/>
      <c r="O2708" s="28" t="str">
        <f t="shared" si="212"/>
        <v/>
      </c>
      <c r="P2708" s="26" t="str">
        <f t="shared" si="213"/>
        <v/>
      </c>
      <c r="Q2708" s="26" t="str">
        <f t="shared" si="214"/>
        <v/>
      </c>
    </row>
    <row r="2709" spans="5:17" x14ac:dyDescent="0.25">
      <c r="E2709" s="17">
        <v>2703</v>
      </c>
      <c r="F2709" s="17"/>
      <c r="G2709" s="40"/>
      <c r="H2709" s="43"/>
      <c r="I2709" s="20"/>
      <c r="J2709" s="17" t="s">
        <v>11</v>
      </c>
      <c r="K2709" s="23">
        <f t="shared" ca="1" si="210"/>
        <v>3.521964435720593</v>
      </c>
      <c r="L2709" s="23"/>
      <c r="M2709" s="26" t="str">
        <f t="shared" si="211"/>
        <v/>
      </c>
      <c r="N2709" s="48"/>
      <c r="O2709" s="28" t="str">
        <f t="shared" si="212"/>
        <v/>
      </c>
      <c r="P2709" s="26" t="str">
        <f t="shared" si="213"/>
        <v/>
      </c>
      <c r="Q2709" s="26" t="str">
        <f t="shared" si="214"/>
        <v/>
      </c>
    </row>
    <row r="2710" spans="5:17" x14ac:dyDescent="0.25">
      <c r="E2710" s="17">
        <v>2704</v>
      </c>
      <c r="F2710" s="17"/>
      <c r="G2710" s="40"/>
      <c r="H2710" s="43"/>
      <c r="I2710" s="20"/>
      <c r="J2710" s="17" t="s">
        <v>11</v>
      </c>
      <c r="K2710" s="23">
        <f t="shared" ca="1" si="210"/>
        <v>3.3684675861309596</v>
      </c>
      <c r="L2710" s="23"/>
      <c r="M2710" s="26" t="str">
        <f t="shared" si="211"/>
        <v/>
      </c>
      <c r="N2710" s="48"/>
      <c r="O2710" s="28" t="str">
        <f t="shared" si="212"/>
        <v/>
      </c>
      <c r="P2710" s="26" t="str">
        <f t="shared" si="213"/>
        <v/>
      </c>
      <c r="Q2710" s="26" t="str">
        <f t="shared" si="214"/>
        <v/>
      </c>
    </row>
    <row r="2711" spans="5:17" x14ac:dyDescent="0.25">
      <c r="E2711" s="17">
        <v>2705</v>
      </c>
      <c r="F2711" s="17"/>
      <c r="G2711" s="40"/>
      <c r="H2711" s="43"/>
      <c r="I2711" s="20"/>
      <c r="J2711" s="17" t="s">
        <v>11</v>
      </c>
      <c r="K2711" s="23">
        <f t="shared" ca="1" si="210"/>
        <v>4.2879745625665908</v>
      </c>
      <c r="L2711" s="23"/>
      <c r="M2711" s="26" t="str">
        <f t="shared" si="211"/>
        <v/>
      </c>
      <c r="N2711" s="48"/>
      <c r="O2711" s="28" t="str">
        <f t="shared" si="212"/>
        <v/>
      </c>
      <c r="P2711" s="26" t="str">
        <f t="shared" si="213"/>
        <v/>
      </c>
      <c r="Q2711" s="26" t="str">
        <f t="shared" si="214"/>
        <v/>
      </c>
    </row>
    <row r="2712" spans="5:17" x14ac:dyDescent="0.25">
      <c r="E2712" s="17">
        <v>2706</v>
      </c>
      <c r="F2712" s="17"/>
      <c r="G2712" s="40"/>
      <c r="H2712" s="43"/>
      <c r="I2712" s="20"/>
      <c r="J2712" s="17" t="s">
        <v>11</v>
      </c>
      <c r="K2712" s="23">
        <f t="shared" ca="1" si="210"/>
        <v>4.5675599357247991</v>
      </c>
      <c r="L2712" s="23"/>
      <c r="M2712" s="26" t="str">
        <f t="shared" si="211"/>
        <v/>
      </c>
      <c r="N2712" s="48"/>
      <c r="O2712" s="28" t="str">
        <f t="shared" si="212"/>
        <v/>
      </c>
      <c r="P2712" s="26" t="str">
        <f t="shared" si="213"/>
        <v/>
      </c>
      <c r="Q2712" s="26" t="str">
        <f t="shared" si="214"/>
        <v/>
      </c>
    </row>
    <row r="2713" spans="5:17" x14ac:dyDescent="0.25">
      <c r="E2713" s="17">
        <v>2707</v>
      </c>
      <c r="F2713" s="17"/>
      <c r="G2713" s="40"/>
      <c r="H2713" s="43"/>
      <c r="I2713" s="20"/>
      <c r="J2713" s="17" t="s">
        <v>11</v>
      </c>
      <c r="K2713" s="23">
        <f t="shared" ca="1" si="210"/>
        <v>4.3437965938984968</v>
      </c>
      <c r="L2713" s="23"/>
      <c r="M2713" s="26" t="str">
        <f t="shared" si="211"/>
        <v/>
      </c>
      <c r="N2713" s="48"/>
      <c r="O2713" s="28" t="str">
        <f t="shared" si="212"/>
        <v/>
      </c>
      <c r="P2713" s="26" t="str">
        <f t="shared" si="213"/>
        <v/>
      </c>
      <c r="Q2713" s="26" t="str">
        <f t="shared" si="214"/>
        <v/>
      </c>
    </row>
    <row r="2714" spans="5:17" x14ac:dyDescent="0.25">
      <c r="E2714" s="17">
        <v>2708</v>
      </c>
      <c r="F2714" s="17"/>
      <c r="G2714" s="40"/>
      <c r="H2714" s="43"/>
      <c r="I2714" s="20"/>
      <c r="J2714" s="17" t="s">
        <v>11</v>
      </c>
      <c r="K2714" s="23">
        <f t="shared" ca="1" si="210"/>
        <v>3.101579189455725</v>
      </c>
      <c r="L2714" s="23"/>
      <c r="M2714" s="26" t="str">
        <f t="shared" si="211"/>
        <v/>
      </c>
      <c r="N2714" s="48"/>
      <c r="O2714" s="28" t="str">
        <f t="shared" si="212"/>
        <v/>
      </c>
      <c r="P2714" s="26" t="str">
        <f t="shared" si="213"/>
        <v/>
      </c>
      <c r="Q2714" s="26" t="str">
        <f t="shared" si="214"/>
        <v/>
      </c>
    </row>
    <row r="2715" spans="5:17" x14ac:dyDescent="0.25">
      <c r="E2715" s="17">
        <v>2709</v>
      </c>
      <c r="F2715" s="17"/>
      <c r="G2715" s="40"/>
      <c r="H2715" s="43"/>
      <c r="I2715" s="20"/>
      <c r="J2715" s="17" t="s">
        <v>11</v>
      </c>
      <c r="K2715" s="23">
        <f t="shared" ca="1" si="210"/>
        <v>2.7558030915166145</v>
      </c>
      <c r="L2715" s="23"/>
      <c r="M2715" s="26" t="str">
        <f t="shared" si="211"/>
        <v/>
      </c>
      <c r="N2715" s="48"/>
      <c r="O2715" s="28" t="str">
        <f t="shared" si="212"/>
        <v/>
      </c>
      <c r="P2715" s="26" t="str">
        <f t="shared" si="213"/>
        <v/>
      </c>
      <c r="Q2715" s="26" t="str">
        <f t="shared" si="214"/>
        <v/>
      </c>
    </row>
    <row r="2716" spans="5:17" x14ac:dyDescent="0.25">
      <c r="E2716" s="17">
        <v>2710</v>
      </c>
      <c r="F2716" s="17"/>
      <c r="G2716" s="40"/>
      <c r="H2716" s="43"/>
      <c r="I2716" s="20"/>
      <c r="J2716" s="17" t="s">
        <v>11</v>
      </c>
      <c r="K2716" s="23">
        <f t="shared" ca="1" si="210"/>
        <v>3.9886887400698843</v>
      </c>
      <c r="L2716" s="23"/>
      <c r="M2716" s="26" t="str">
        <f t="shared" si="211"/>
        <v/>
      </c>
      <c r="N2716" s="48"/>
      <c r="O2716" s="28" t="str">
        <f t="shared" si="212"/>
        <v/>
      </c>
      <c r="P2716" s="26" t="str">
        <f t="shared" si="213"/>
        <v/>
      </c>
      <c r="Q2716" s="26" t="str">
        <f t="shared" si="214"/>
        <v/>
      </c>
    </row>
    <row r="2717" spans="5:17" x14ac:dyDescent="0.25">
      <c r="E2717" s="17">
        <v>2711</v>
      </c>
      <c r="F2717" s="17"/>
      <c r="G2717" s="40"/>
      <c r="H2717" s="43"/>
      <c r="I2717" s="20"/>
      <c r="J2717" s="17" t="s">
        <v>11</v>
      </c>
      <c r="K2717" s="23">
        <f t="shared" ca="1" si="210"/>
        <v>3.5778743399782407</v>
      </c>
      <c r="L2717" s="23"/>
      <c r="M2717" s="26" t="str">
        <f t="shared" si="211"/>
        <v/>
      </c>
      <c r="N2717" s="48"/>
      <c r="O2717" s="28" t="str">
        <f t="shared" si="212"/>
        <v/>
      </c>
      <c r="P2717" s="26" t="str">
        <f t="shared" si="213"/>
        <v/>
      </c>
      <c r="Q2717" s="26" t="str">
        <f t="shared" si="214"/>
        <v/>
      </c>
    </row>
    <row r="2718" spans="5:17" x14ac:dyDescent="0.25">
      <c r="E2718" s="17">
        <v>2712</v>
      </c>
      <c r="F2718" s="17"/>
      <c r="G2718" s="40"/>
      <c r="H2718" s="43"/>
      <c r="I2718" s="20"/>
      <c r="J2718" s="17" t="s">
        <v>11</v>
      </c>
      <c r="K2718" s="23">
        <f t="shared" ca="1" si="210"/>
        <v>3.6022409427864748</v>
      </c>
      <c r="L2718" s="23"/>
      <c r="M2718" s="26" t="str">
        <f t="shared" si="211"/>
        <v/>
      </c>
      <c r="N2718" s="48"/>
      <c r="O2718" s="28" t="str">
        <f t="shared" si="212"/>
        <v/>
      </c>
      <c r="P2718" s="26" t="str">
        <f t="shared" si="213"/>
        <v/>
      </c>
      <c r="Q2718" s="26" t="str">
        <f t="shared" si="214"/>
        <v/>
      </c>
    </row>
    <row r="2719" spans="5:17" x14ac:dyDescent="0.25">
      <c r="E2719" s="17">
        <v>2713</v>
      </c>
      <c r="F2719" s="17"/>
      <c r="G2719" s="40"/>
      <c r="H2719" s="43"/>
      <c r="I2719" s="20"/>
      <c r="J2719" s="17" t="s">
        <v>11</v>
      </c>
      <c r="K2719" s="23">
        <f t="shared" ca="1" si="210"/>
        <v>4.261565718327109</v>
      </c>
      <c r="L2719" s="23"/>
      <c r="M2719" s="26" t="str">
        <f t="shared" si="211"/>
        <v/>
      </c>
      <c r="N2719" s="48"/>
      <c r="O2719" s="28" t="str">
        <f t="shared" si="212"/>
        <v/>
      </c>
      <c r="P2719" s="26" t="str">
        <f t="shared" si="213"/>
        <v/>
      </c>
      <c r="Q2719" s="26" t="str">
        <f t="shared" si="214"/>
        <v/>
      </c>
    </row>
    <row r="2720" spans="5:17" x14ac:dyDescent="0.25">
      <c r="E2720" s="17">
        <v>2714</v>
      </c>
      <c r="F2720" s="17"/>
      <c r="G2720" s="40"/>
      <c r="H2720" s="43"/>
      <c r="I2720" s="20"/>
      <c r="J2720" s="17" t="s">
        <v>11</v>
      </c>
      <c r="K2720" s="23">
        <f t="shared" ca="1" si="210"/>
        <v>4.3250056003701864</v>
      </c>
      <c r="L2720" s="23"/>
      <c r="M2720" s="26" t="str">
        <f t="shared" si="211"/>
        <v/>
      </c>
      <c r="N2720" s="48"/>
      <c r="O2720" s="28" t="str">
        <f t="shared" si="212"/>
        <v/>
      </c>
      <c r="P2720" s="26" t="str">
        <f t="shared" si="213"/>
        <v/>
      </c>
      <c r="Q2720" s="26" t="str">
        <f t="shared" si="214"/>
        <v/>
      </c>
    </row>
    <row r="2721" spans="5:17" x14ac:dyDescent="0.25">
      <c r="E2721" s="17">
        <v>2715</v>
      </c>
      <c r="F2721" s="17"/>
      <c r="G2721" s="40"/>
      <c r="H2721" s="43"/>
      <c r="I2721" s="20"/>
      <c r="J2721" s="17" t="s">
        <v>11</v>
      </c>
      <c r="K2721" s="23">
        <f t="shared" ca="1" si="210"/>
        <v>3.8176327281328954</v>
      </c>
      <c r="L2721" s="23"/>
      <c r="M2721" s="26" t="str">
        <f t="shared" si="211"/>
        <v/>
      </c>
      <c r="N2721" s="48"/>
      <c r="O2721" s="28" t="str">
        <f t="shared" si="212"/>
        <v/>
      </c>
      <c r="P2721" s="26" t="str">
        <f t="shared" si="213"/>
        <v/>
      </c>
      <c r="Q2721" s="26" t="str">
        <f t="shared" si="214"/>
        <v/>
      </c>
    </row>
    <row r="2722" spans="5:17" x14ac:dyDescent="0.25">
      <c r="E2722" s="17">
        <v>2716</v>
      </c>
      <c r="F2722" s="17"/>
      <c r="G2722" s="40"/>
      <c r="H2722" s="43"/>
      <c r="I2722" s="20"/>
      <c r="J2722" s="17" t="s">
        <v>11</v>
      </c>
      <c r="K2722" s="23">
        <f t="shared" ca="1" si="210"/>
        <v>3.8971796409316282</v>
      </c>
      <c r="L2722" s="23"/>
      <c r="M2722" s="26" t="str">
        <f t="shared" si="211"/>
        <v/>
      </c>
      <c r="N2722" s="48"/>
      <c r="O2722" s="28" t="str">
        <f t="shared" si="212"/>
        <v/>
      </c>
      <c r="P2722" s="26" t="str">
        <f t="shared" si="213"/>
        <v/>
      </c>
      <c r="Q2722" s="26" t="str">
        <f t="shared" si="214"/>
        <v/>
      </c>
    </row>
    <row r="2723" spans="5:17" x14ac:dyDescent="0.25">
      <c r="E2723" s="17">
        <v>2717</v>
      </c>
      <c r="F2723" s="17"/>
      <c r="G2723" s="40"/>
      <c r="H2723" s="43"/>
      <c r="I2723" s="20"/>
      <c r="J2723" s="17" t="s">
        <v>11</v>
      </c>
      <c r="K2723" s="23">
        <f t="shared" ca="1" si="210"/>
        <v>4.0481501536532356</v>
      </c>
      <c r="L2723" s="23"/>
      <c r="M2723" s="26" t="str">
        <f t="shared" si="211"/>
        <v/>
      </c>
      <c r="N2723" s="48"/>
      <c r="O2723" s="28" t="str">
        <f t="shared" si="212"/>
        <v/>
      </c>
      <c r="P2723" s="26" t="str">
        <f t="shared" si="213"/>
        <v/>
      </c>
      <c r="Q2723" s="26" t="str">
        <f t="shared" si="214"/>
        <v/>
      </c>
    </row>
    <row r="2724" spans="5:17" x14ac:dyDescent="0.25">
      <c r="E2724" s="17">
        <v>2718</v>
      </c>
      <c r="F2724" s="17"/>
      <c r="G2724" s="40"/>
      <c r="H2724" s="43"/>
      <c r="I2724" s="20"/>
      <c r="J2724" s="17" t="s">
        <v>11</v>
      </c>
      <c r="K2724" s="23">
        <f t="shared" ca="1" si="210"/>
        <v>3.8846296064619108</v>
      </c>
      <c r="L2724" s="23"/>
      <c r="M2724" s="26" t="str">
        <f t="shared" si="211"/>
        <v/>
      </c>
      <c r="N2724" s="48"/>
      <c r="O2724" s="28" t="str">
        <f t="shared" si="212"/>
        <v/>
      </c>
      <c r="P2724" s="26" t="str">
        <f t="shared" si="213"/>
        <v/>
      </c>
      <c r="Q2724" s="26" t="str">
        <f t="shared" si="214"/>
        <v/>
      </c>
    </row>
    <row r="2725" spans="5:17" x14ac:dyDescent="0.25">
      <c r="E2725" s="17">
        <v>2719</v>
      </c>
      <c r="F2725" s="17"/>
      <c r="G2725" s="40"/>
      <c r="H2725" s="43"/>
      <c r="I2725" s="20"/>
      <c r="J2725" s="17" t="s">
        <v>11</v>
      </c>
      <c r="K2725" s="23">
        <f t="shared" ca="1" si="210"/>
        <v>3.1017142358394523</v>
      </c>
      <c r="L2725" s="23"/>
      <c r="M2725" s="26" t="str">
        <f t="shared" si="211"/>
        <v/>
      </c>
      <c r="N2725" s="48"/>
      <c r="O2725" s="28" t="str">
        <f t="shared" si="212"/>
        <v/>
      </c>
      <c r="P2725" s="26" t="str">
        <f t="shared" si="213"/>
        <v/>
      </c>
      <c r="Q2725" s="26" t="str">
        <f t="shared" si="214"/>
        <v/>
      </c>
    </row>
    <row r="2726" spans="5:17" x14ac:dyDescent="0.25">
      <c r="E2726" s="17">
        <v>2720</v>
      </c>
      <c r="F2726" s="17"/>
      <c r="G2726" s="40"/>
      <c r="H2726" s="43"/>
      <c r="I2726" s="20"/>
      <c r="J2726" s="17" t="s">
        <v>11</v>
      </c>
      <c r="K2726" s="23">
        <f t="shared" ca="1" si="210"/>
        <v>4.4281982516492429</v>
      </c>
      <c r="L2726" s="23"/>
      <c r="M2726" s="26" t="str">
        <f t="shared" si="211"/>
        <v/>
      </c>
      <c r="N2726" s="48"/>
      <c r="O2726" s="28" t="str">
        <f t="shared" si="212"/>
        <v/>
      </c>
      <c r="P2726" s="26" t="str">
        <f t="shared" si="213"/>
        <v/>
      </c>
      <c r="Q2726" s="26" t="str">
        <f t="shared" si="214"/>
        <v/>
      </c>
    </row>
    <row r="2727" spans="5:17" x14ac:dyDescent="0.25">
      <c r="E2727" s="17">
        <v>2721</v>
      </c>
      <c r="F2727" s="17"/>
      <c r="G2727" s="40"/>
      <c r="H2727" s="43"/>
      <c r="I2727" s="20"/>
      <c r="J2727" s="17" t="s">
        <v>11</v>
      </c>
      <c r="K2727" s="23">
        <f t="shared" ca="1" si="210"/>
        <v>4.2088075318417619</v>
      </c>
      <c r="L2727" s="23"/>
      <c r="M2727" s="26" t="str">
        <f t="shared" si="211"/>
        <v/>
      </c>
      <c r="N2727" s="48"/>
      <c r="O2727" s="28" t="str">
        <f t="shared" si="212"/>
        <v/>
      </c>
      <c r="P2727" s="26" t="str">
        <f t="shared" si="213"/>
        <v/>
      </c>
      <c r="Q2727" s="26" t="str">
        <f t="shared" si="214"/>
        <v/>
      </c>
    </row>
    <row r="2728" spans="5:17" x14ac:dyDescent="0.25">
      <c r="E2728" s="17">
        <v>2722</v>
      </c>
      <c r="F2728" s="17"/>
      <c r="G2728" s="40"/>
      <c r="H2728" s="43"/>
      <c r="I2728" s="20"/>
      <c r="J2728" s="17" t="s">
        <v>11</v>
      </c>
      <c r="K2728" s="23">
        <f t="shared" ca="1" si="210"/>
        <v>4.5165967177519555</v>
      </c>
      <c r="L2728" s="23"/>
      <c r="M2728" s="26" t="str">
        <f t="shared" si="211"/>
        <v/>
      </c>
      <c r="N2728" s="48"/>
      <c r="O2728" s="28" t="str">
        <f t="shared" si="212"/>
        <v/>
      </c>
      <c r="P2728" s="26" t="str">
        <f t="shared" si="213"/>
        <v/>
      </c>
      <c r="Q2728" s="26" t="str">
        <f t="shared" si="214"/>
        <v/>
      </c>
    </row>
    <row r="2729" spans="5:17" x14ac:dyDescent="0.25">
      <c r="E2729" s="17">
        <v>2723</v>
      </c>
      <c r="F2729" s="17"/>
      <c r="G2729" s="40"/>
      <c r="H2729" s="43"/>
      <c r="I2729" s="20"/>
      <c r="J2729" s="17" t="s">
        <v>11</v>
      </c>
      <c r="K2729" s="23">
        <f t="shared" ca="1" si="210"/>
        <v>3.4632284207939295</v>
      </c>
      <c r="L2729" s="23"/>
      <c r="M2729" s="26" t="str">
        <f t="shared" si="211"/>
        <v/>
      </c>
      <c r="N2729" s="48"/>
      <c r="O2729" s="28" t="str">
        <f t="shared" si="212"/>
        <v/>
      </c>
      <c r="P2729" s="26" t="str">
        <f t="shared" si="213"/>
        <v/>
      </c>
      <c r="Q2729" s="26" t="str">
        <f t="shared" si="214"/>
        <v/>
      </c>
    </row>
    <row r="2730" spans="5:17" x14ac:dyDescent="0.25">
      <c r="E2730" s="17">
        <v>2724</v>
      </c>
      <c r="F2730" s="17"/>
      <c r="G2730" s="40"/>
      <c r="H2730" s="43"/>
      <c r="I2730" s="20"/>
      <c r="J2730" s="17" t="s">
        <v>11</v>
      </c>
      <c r="K2730" s="23">
        <f t="shared" ca="1" si="210"/>
        <v>2.9287374628214162</v>
      </c>
      <c r="L2730" s="23"/>
      <c r="M2730" s="26" t="str">
        <f t="shared" si="211"/>
        <v/>
      </c>
      <c r="N2730" s="48"/>
      <c r="O2730" s="28" t="str">
        <f t="shared" si="212"/>
        <v/>
      </c>
      <c r="P2730" s="26" t="str">
        <f t="shared" si="213"/>
        <v/>
      </c>
      <c r="Q2730" s="26" t="str">
        <f t="shared" si="214"/>
        <v/>
      </c>
    </row>
    <row r="2731" spans="5:17" x14ac:dyDescent="0.25">
      <c r="E2731" s="17">
        <v>2725</v>
      </c>
      <c r="F2731" s="17"/>
      <c r="G2731" s="40"/>
      <c r="H2731" s="43"/>
      <c r="I2731" s="20"/>
      <c r="J2731" s="17" t="s">
        <v>11</v>
      </c>
      <c r="K2731" s="23">
        <f t="shared" ref="K2731:K2794" ca="1" si="215">2.75+RAND()*(4.6-2.75)</f>
        <v>3.1098490815797768</v>
      </c>
      <c r="L2731" s="23"/>
      <c r="M2731" s="26" t="str">
        <f t="shared" si="211"/>
        <v/>
      </c>
      <c r="N2731" s="48"/>
      <c r="O2731" s="28" t="str">
        <f t="shared" si="212"/>
        <v/>
      </c>
      <c r="P2731" s="26" t="str">
        <f t="shared" si="213"/>
        <v/>
      </c>
      <c r="Q2731" s="26" t="str">
        <f t="shared" si="214"/>
        <v/>
      </c>
    </row>
    <row r="2732" spans="5:17" x14ac:dyDescent="0.25">
      <c r="E2732" s="17">
        <v>2726</v>
      </c>
      <c r="F2732" s="17"/>
      <c r="G2732" s="40"/>
      <c r="H2732" s="43"/>
      <c r="I2732" s="20"/>
      <c r="J2732" s="17" t="s">
        <v>11</v>
      </c>
      <c r="K2732" s="23">
        <f t="shared" ca="1" si="215"/>
        <v>3.0663387070793151</v>
      </c>
      <c r="L2732" s="23"/>
      <c r="M2732" s="26" t="str">
        <f t="shared" si="211"/>
        <v/>
      </c>
      <c r="N2732" s="48"/>
      <c r="O2732" s="28" t="str">
        <f t="shared" si="212"/>
        <v/>
      </c>
      <c r="P2732" s="26" t="str">
        <f t="shared" si="213"/>
        <v/>
      </c>
      <c r="Q2732" s="26" t="str">
        <f t="shared" si="214"/>
        <v/>
      </c>
    </row>
    <row r="2733" spans="5:17" x14ac:dyDescent="0.25">
      <c r="E2733" s="17">
        <v>2727</v>
      </c>
      <c r="F2733" s="17"/>
      <c r="G2733" s="40"/>
      <c r="H2733" s="43"/>
      <c r="I2733" s="20"/>
      <c r="J2733" s="17" t="s">
        <v>11</v>
      </c>
      <c r="K2733" s="23">
        <f t="shared" ca="1" si="215"/>
        <v>4.5634384715095084</v>
      </c>
      <c r="L2733" s="23"/>
      <c r="M2733" s="26" t="str">
        <f t="shared" si="211"/>
        <v/>
      </c>
      <c r="N2733" s="48"/>
      <c r="O2733" s="28" t="str">
        <f t="shared" si="212"/>
        <v/>
      </c>
      <c r="P2733" s="26" t="str">
        <f t="shared" si="213"/>
        <v/>
      </c>
      <c r="Q2733" s="26" t="str">
        <f t="shared" si="214"/>
        <v/>
      </c>
    </row>
    <row r="2734" spans="5:17" x14ac:dyDescent="0.25">
      <c r="E2734" s="17">
        <v>2728</v>
      </c>
      <c r="F2734" s="17"/>
      <c r="G2734" s="40"/>
      <c r="H2734" s="43"/>
      <c r="I2734" s="20"/>
      <c r="J2734" s="17" t="s">
        <v>11</v>
      </c>
      <c r="K2734" s="23">
        <f t="shared" ca="1" si="215"/>
        <v>3.3433292558759136</v>
      </c>
      <c r="L2734" s="23"/>
      <c r="M2734" s="26" t="str">
        <f t="shared" si="211"/>
        <v/>
      </c>
      <c r="N2734" s="48"/>
      <c r="O2734" s="28" t="str">
        <f t="shared" si="212"/>
        <v/>
      </c>
      <c r="P2734" s="26" t="str">
        <f t="shared" si="213"/>
        <v/>
      </c>
      <c r="Q2734" s="26" t="str">
        <f t="shared" si="214"/>
        <v/>
      </c>
    </row>
    <row r="2735" spans="5:17" x14ac:dyDescent="0.25">
      <c r="E2735" s="17">
        <v>2729</v>
      </c>
      <c r="F2735" s="17"/>
      <c r="G2735" s="40"/>
      <c r="H2735" s="43"/>
      <c r="I2735" s="20"/>
      <c r="J2735" s="17" t="s">
        <v>11</v>
      </c>
      <c r="K2735" s="23">
        <f t="shared" ca="1" si="215"/>
        <v>3.0520422821309228</v>
      </c>
      <c r="L2735" s="23"/>
      <c r="M2735" s="26" t="str">
        <f t="shared" si="211"/>
        <v/>
      </c>
      <c r="N2735" s="48"/>
      <c r="O2735" s="28" t="str">
        <f t="shared" si="212"/>
        <v/>
      </c>
      <c r="P2735" s="26" t="str">
        <f t="shared" si="213"/>
        <v/>
      </c>
      <c r="Q2735" s="26" t="str">
        <f t="shared" si="214"/>
        <v/>
      </c>
    </row>
    <row r="2736" spans="5:17" x14ac:dyDescent="0.25">
      <c r="E2736" s="17">
        <v>2730</v>
      </c>
      <c r="F2736" s="17"/>
      <c r="G2736" s="40"/>
      <c r="H2736" s="43"/>
      <c r="I2736" s="20"/>
      <c r="J2736" s="17" t="s">
        <v>11</v>
      </c>
      <c r="K2736" s="23">
        <f t="shared" ca="1" si="215"/>
        <v>3.7416141589335297</v>
      </c>
      <c r="L2736" s="23"/>
      <c r="M2736" s="26" t="str">
        <f t="shared" si="211"/>
        <v/>
      </c>
      <c r="N2736" s="48"/>
      <c r="O2736" s="28" t="str">
        <f t="shared" si="212"/>
        <v/>
      </c>
      <c r="P2736" s="26" t="str">
        <f t="shared" si="213"/>
        <v/>
      </c>
      <c r="Q2736" s="26" t="str">
        <f t="shared" si="214"/>
        <v/>
      </c>
    </row>
    <row r="2737" spans="5:17" x14ac:dyDescent="0.25">
      <c r="E2737" s="17">
        <v>2731</v>
      </c>
      <c r="F2737" s="17"/>
      <c r="G2737" s="40"/>
      <c r="H2737" s="43"/>
      <c r="I2737" s="20"/>
      <c r="J2737" s="17" t="s">
        <v>11</v>
      </c>
      <c r="K2737" s="23">
        <f t="shared" ca="1" si="215"/>
        <v>3.0339942184143243</v>
      </c>
      <c r="L2737" s="23"/>
      <c r="M2737" s="26" t="str">
        <f t="shared" si="211"/>
        <v/>
      </c>
      <c r="N2737" s="48"/>
      <c r="O2737" s="28" t="str">
        <f t="shared" si="212"/>
        <v/>
      </c>
      <c r="P2737" s="26" t="str">
        <f t="shared" si="213"/>
        <v/>
      </c>
      <c r="Q2737" s="26" t="str">
        <f t="shared" si="214"/>
        <v/>
      </c>
    </row>
    <row r="2738" spans="5:17" x14ac:dyDescent="0.25">
      <c r="E2738" s="17">
        <v>2732</v>
      </c>
      <c r="F2738" s="17"/>
      <c r="G2738" s="40"/>
      <c r="H2738" s="43"/>
      <c r="I2738" s="20"/>
      <c r="J2738" s="17" t="s">
        <v>11</v>
      </c>
      <c r="K2738" s="23">
        <f t="shared" ca="1" si="215"/>
        <v>4.5077349802660214</v>
      </c>
      <c r="L2738" s="23"/>
      <c r="M2738" s="26" t="str">
        <f t="shared" si="211"/>
        <v/>
      </c>
      <c r="N2738" s="48"/>
      <c r="O2738" s="28" t="str">
        <f t="shared" si="212"/>
        <v/>
      </c>
      <c r="P2738" s="26" t="str">
        <f t="shared" si="213"/>
        <v/>
      </c>
      <c r="Q2738" s="26" t="str">
        <f t="shared" si="214"/>
        <v/>
      </c>
    </row>
    <row r="2739" spans="5:17" x14ac:dyDescent="0.25">
      <c r="E2739" s="17">
        <v>2733</v>
      </c>
      <c r="F2739" s="17"/>
      <c r="G2739" s="40"/>
      <c r="H2739" s="43"/>
      <c r="I2739" s="20"/>
      <c r="J2739" s="17" t="s">
        <v>11</v>
      </c>
      <c r="K2739" s="23">
        <f t="shared" ca="1" si="215"/>
        <v>3.8334528689434251</v>
      </c>
      <c r="L2739" s="23"/>
      <c r="M2739" s="26" t="str">
        <f t="shared" si="211"/>
        <v/>
      </c>
      <c r="N2739" s="48"/>
      <c r="O2739" s="28" t="str">
        <f t="shared" si="212"/>
        <v/>
      </c>
      <c r="P2739" s="26" t="str">
        <f t="shared" si="213"/>
        <v/>
      </c>
      <c r="Q2739" s="26" t="str">
        <f t="shared" si="214"/>
        <v/>
      </c>
    </row>
    <row r="2740" spans="5:17" x14ac:dyDescent="0.25">
      <c r="E2740" s="17">
        <v>2734</v>
      </c>
      <c r="F2740" s="17"/>
      <c r="G2740" s="40"/>
      <c r="H2740" s="43"/>
      <c r="I2740" s="20"/>
      <c r="J2740" s="17" t="s">
        <v>11</v>
      </c>
      <c r="K2740" s="23">
        <f t="shared" ca="1" si="215"/>
        <v>4.360431123617853</v>
      </c>
      <c r="L2740" s="23"/>
      <c r="M2740" s="26" t="str">
        <f t="shared" si="211"/>
        <v/>
      </c>
      <c r="N2740" s="48"/>
      <c r="O2740" s="28" t="str">
        <f t="shared" si="212"/>
        <v/>
      </c>
      <c r="P2740" s="26" t="str">
        <f t="shared" si="213"/>
        <v/>
      </c>
      <c r="Q2740" s="26" t="str">
        <f t="shared" si="214"/>
        <v/>
      </c>
    </row>
    <row r="2741" spans="5:17" x14ac:dyDescent="0.25">
      <c r="E2741" s="17">
        <v>2735</v>
      </c>
      <c r="F2741" s="17"/>
      <c r="G2741" s="40"/>
      <c r="H2741" s="43"/>
      <c r="I2741" s="20"/>
      <c r="J2741" s="17" t="s">
        <v>11</v>
      </c>
      <c r="K2741" s="23">
        <f t="shared" ca="1" si="215"/>
        <v>3.8295594680387381</v>
      </c>
      <c r="L2741" s="23"/>
      <c r="M2741" s="26" t="str">
        <f t="shared" si="211"/>
        <v/>
      </c>
      <c r="N2741" s="48"/>
      <c r="O2741" s="28" t="str">
        <f t="shared" si="212"/>
        <v/>
      </c>
      <c r="P2741" s="26" t="str">
        <f t="shared" si="213"/>
        <v/>
      </c>
      <c r="Q2741" s="26" t="str">
        <f t="shared" si="214"/>
        <v/>
      </c>
    </row>
    <row r="2742" spans="5:17" x14ac:dyDescent="0.25">
      <c r="E2742" s="17">
        <v>2736</v>
      </c>
      <c r="F2742" s="17"/>
      <c r="G2742" s="40"/>
      <c r="H2742" s="43"/>
      <c r="I2742" s="20"/>
      <c r="J2742" s="17" t="s">
        <v>11</v>
      </c>
      <c r="K2742" s="23">
        <f t="shared" ca="1" si="215"/>
        <v>3.9060260573951346</v>
      </c>
      <c r="L2742" s="23"/>
      <c r="M2742" s="26" t="str">
        <f t="shared" si="211"/>
        <v/>
      </c>
      <c r="N2742" s="48"/>
      <c r="O2742" s="28" t="str">
        <f t="shared" si="212"/>
        <v/>
      </c>
      <c r="P2742" s="26" t="str">
        <f t="shared" si="213"/>
        <v/>
      </c>
      <c r="Q2742" s="26" t="str">
        <f t="shared" si="214"/>
        <v/>
      </c>
    </row>
    <row r="2743" spans="5:17" x14ac:dyDescent="0.25">
      <c r="E2743" s="17">
        <v>2737</v>
      </c>
      <c r="F2743" s="17"/>
      <c r="G2743" s="40"/>
      <c r="H2743" s="43"/>
      <c r="I2743" s="20"/>
      <c r="J2743" s="17" t="s">
        <v>11</v>
      </c>
      <c r="K2743" s="23">
        <f t="shared" ca="1" si="215"/>
        <v>2.927934397499667</v>
      </c>
      <c r="L2743" s="23"/>
      <c r="M2743" s="26" t="str">
        <f t="shared" si="211"/>
        <v/>
      </c>
      <c r="N2743" s="48"/>
      <c r="O2743" s="28" t="str">
        <f t="shared" si="212"/>
        <v/>
      </c>
      <c r="P2743" s="26" t="str">
        <f t="shared" si="213"/>
        <v/>
      </c>
      <c r="Q2743" s="26" t="str">
        <f t="shared" si="214"/>
        <v/>
      </c>
    </row>
    <row r="2744" spans="5:17" x14ac:dyDescent="0.25">
      <c r="E2744" s="17">
        <v>2738</v>
      </c>
      <c r="F2744" s="17"/>
      <c r="G2744" s="40"/>
      <c r="H2744" s="43"/>
      <c r="I2744" s="20"/>
      <c r="J2744" s="17" t="s">
        <v>11</v>
      </c>
      <c r="K2744" s="23">
        <f t="shared" ca="1" si="215"/>
        <v>4.5206220928187868</v>
      </c>
      <c r="L2744" s="23"/>
      <c r="M2744" s="26" t="str">
        <f t="shared" si="211"/>
        <v/>
      </c>
      <c r="N2744" s="48"/>
      <c r="O2744" s="28" t="str">
        <f t="shared" si="212"/>
        <v/>
      </c>
      <c r="P2744" s="26" t="str">
        <f t="shared" si="213"/>
        <v/>
      </c>
      <c r="Q2744" s="26" t="str">
        <f t="shared" si="214"/>
        <v/>
      </c>
    </row>
    <row r="2745" spans="5:17" x14ac:dyDescent="0.25">
      <c r="E2745" s="17">
        <v>2739</v>
      </c>
      <c r="F2745" s="17"/>
      <c r="G2745" s="40"/>
      <c r="H2745" s="43"/>
      <c r="I2745" s="20"/>
      <c r="J2745" s="17" t="s">
        <v>11</v>
      </c>
      <c r="K2745" s="23">
        <f t="shared" ca="1" si="215"/>
        <v>2.847658607326061</v>
      </c>
      <c r="L2745" s="23"/>
      <c r="M2745" s="26" t="str">
        <f t="shared" si="211"/>
        <v/>
      </c>
      <c r="N2745" s="48"/>
      <c r="O2745" s="28" t="str">
        <f t="shared" si="212"/>
        <v/>
      </c>
      <c r="P2745" s="26" t="str">
        <f t="shared" si="213"/>
        <v/>
      </c>
      <c r="Q2745" s="26" t="str">
        <f t="shared" si="214"/>
        <v/>
      </c>
    </row>
    <row r="2746" spans="5:17" x14ac:dyDescent="0.25">
      <c r="E2746" s="17">
        <v>2740</v>
      </c>
      <c r="F2746" s="17"/>
      <c r="G2746" s="40"/>
      <c r="H2746" s="43"/>
      <c r="I2746" s="20"/>
      <c r="J2746" s="17" t="s">
        <v>11</v>
      </c>
      <c r="K2746" s="23">
        <f t="shared" ca="1" si="215"/>
        <v>2.9776505528227957</v>
      </c>
      <c r="L2746" s="23"/>
      <c r="M2746" s="26" t="str">
        <f t="shared" si="211"/>
        <v/>
      </c>
      <c r="N2746" s="48"/>
      <c r="O2746" s="28" t="str">
        <f t="shared" si="212"/>
        <v/>
      </c>
      <c r="P2746" s="26" t="str">
        <f t="shared" si="213"/>
        <v/>
      </c>
      <c r="Q2746" s="26" t="str">
        <f t="shared" si="214"/>
        <v/>
      </c>
    </row>
    <row r="2747" spans="5:17" x14ac:dyDescent="0.25">
      <c r="E2747" s="17">
        <v>2741</v>
      </c>
      <c r="F2747" s="17"/>
      <c r="G2747" s="40"/>
      <c r="H2747" s="43"/>
      <c r="I2747" s="20"/>
      <c r="J2747" s="17" t="s">
        <v>11</v>
      </c>
      <c r="K2747" s="23">
        <f t="shared" ca="1" si="215"/>
        <v>2.812369926566634</v>
      </c>
      <c r="L2747" s="23"/>
      <c r="M2747" s="26" t="str">
        <f t="shared" si="211"/>
        <v/>
      </c>
      <c r="N2747" s="48"/>
      <c r="O2747" s="28" t="str">
        <f t="shared" si="212"/>
        <v/>
      </c>
      <c r="P2747" s="26" t="str">
        <f t="shared" si="213"/>
        <v/>
      </c>
      <c r="Q2747" s="26" t="str">
        <f t="shared" si="214"/>
        <v/>
      </c>
    </row>
    <row r="2748" spans="5:17" x14ac:dyDescent="0.25">
      <c r="E2748" s="17">
        <v>2742</v>
      </c>
      <c r="F2748" s="17"/>
      <c r="G2748" s="40"/>
      <c r="H2748" s="43"/>
      <c r="I2748" s="20"/>
      <c r="J2748" s="17" t="s">
        <v>11</v>
      </c>
      <c r="K2748" s="23">
        <f t="shared" ca="1" si="215"/>
        <v>3.3052606476910915</v>
      </c>
      <c r="L2748" s="23"/>
      <c r="M2748" s="26" t="str">
        <f t="shared" si="211"/>
        <v/>
      </c>
      <c r="N2748" s="48"/>
      <c r="O2748" s="28" t="str">
        <f t="shared" si="212"/>
        <v/>
      </c>
      <c r="P2748" s="26" t="str">
        <f t="shared" si="213"/>
        <v/>
      </c>
      <c r="Q2748" s="26" t="str">
        <f t="shared" si="214"/>
        <v/>
      </c>
    </row>
    <row r="2749" spans="5:17" x14ac:dyDescent="0.25">
      <c r="E2749" s="17">
        <v>2743</v>
      </c>
      <c r="F2749" s="17"/>
      <c r="G2749" s="40"/>
      <c r="H2749" s="43"/>
      <c r="I2749" s="20"/>
      <c r="J2749" s="17" t="s">
        <v>11</v>
      </c>
      <c r="K2749" s="23">
        <f t="shared" ca="1" si="215"/>
        <v>3.1251900134290578</v>
      </c>
      <c r="L2749" s="23"/>
      <c r="M2749" s="26" t="str">
        <f t="shared" si="211"/>
        <v/>
      </c>
      <c r="N2749" s="48"/>
      <c r="O2749" s="28" t="str">
        <f t="shared" si="212"/>
        <v/>
      </c>
      <c r="P2749" s="26" t="str">
        <f t="shared" si="213"/>
        <v/>
      </c>
      <c r="Q2749" s="26" t="str">
        <f t="shared" si="214"/>
        <v/>
      </c>
    </row>
    <row r="2750" spans="5:17" x14ac:dyDescent="0.25">
      <c r="E2750" s="17">
        <v>2744</v>
      </c>
      <c r="F2750" s="17"/>
      <c r="G2750" s="40"/>
      <c r="H2750" s="43"/>
      <c r="I2750" s="20"/>
      <c r="J2750" s="17" t="s">
        <v>11</v>
      </c>
      <c r="K2750" s="23">
        <f t="shared" ca="1" si="215"/>
        <v>4.2360748088120825</v>
      </c>
      <c r="L2750" s="23"/>
      <c r="M2750" s="26" t="str">
        <f t="shared" si="211"/>
        <v/>
      </c>
      <c r="N2750" s="48"/>
      <c r="O2750" s="28" t="str">
        <f t="shared" si="212"/>
        <v/>
      </c>
      <c r="P2750" s="26" t="str">
        <f t="shared" si="213"/>
        <v/>
      </c>
      <c r="Q2750" s="26" t="str">
        <f t="shared" si="214"/>
        <v/>
      </c>
    </row>
    <row r="2751" spans="5:17" x14ac:dyDescent="0.25">
      <c r="E2751" s="17">
        <v>2745</v>
      </c>
      <c r="F2751" s="17"/>
      <c r="G2751" s="40"/>
      <c r="H2751" s="43"/>
      <c r="I2751" s="20"/>
      <c r="J2751" s="17" t="s">
        <v>11</v>
      </c>
      <c r="K2751" s="23">
        <f t="shared" ca="1" si="215"/>
        <v>3.3417973432370944</v>
      </c>
      <c r="L2751" s="23"/>
      <c r="M2751" s="26" t="str">
        <f t="shared" si="211"/>
        <v/>
      </c>
      <c r="N2751" s="48"/>
      <c r="O2751" s="28" t="str">
        <f t="shared" si="212"/>
        <v/>
      </c>
      <c r="P2751" s="26" t="str">
        <f t="shared" si="213"/>
        <v/>
      </c>
      <c r="Q2751" s="26" t="str">
        <f t="shared" si="214"/>
        <v/>
      </c>
    </row>
    <row r="2752" spans="5:17" x14ac:dyDescent="0.25">
      <c r="E2752" s="17">
        <v>2746</v>
      </c>
      <c r="F2752" s="17"/>
      <c r="G2752" s="40"/>
      <c r="H2752" s="43"/>
      <c r="I2752" s="20"/>
      <c r="J2752" s="17" t="s">
        <v>11</v>
      </c>
      <c r="K2752" s="23">
        <f t="shared" ca="1" si="215"/>
        <v>3.0378772222675039</v>
      </c>
      <c r="L2752" s="23"/>
      <c r="M2752" s="26" t="str">
        <f t="shared" si="211"/>
        <v/>
      </c>
      <c r="N2752" s="48"/>
      <c r="O2752" s="28" t="str">
        <f t="shared" si="212"/>
        <v/>
      </c>
      <c r="P2752" s="26" t="str">
        <f t="shared" si="213"/>
        <v/>
      </c>
      <c r="Q2752" s="26" t="str">
        <f t="shared" si="214"/>
        <v/>
      </c>
    </row>
    <row r="2753" spans="5:17" x14ac:dyDescent="0.25">
      <c r="E2753" s="17">
        <v>2747</v>
      </c>
      <c r="F2753" s="17"/>
      <c r="G2753" s="40"/>
      <c r="H2753" s="43"/>
      <c r="I2753" s="20"/>
      <c r="J2753" s="17" t="s">
        <v>11</v>
      </c>
      <c r="K2753" s="23">
        <f t="shared" ca="1" si="215"/>
        <v>2.8721609446012977</v>
      </c>
      <c r="L2753" s="23"/>
      <c r="M2753" s="26" t="str">
        <f t="shared" si="211"/>
        <v/>
      </c>
      <c r="N2753" s="48"/>
      <c r="O2753" s="28" t="str">
        <f t="shared" si="212"/>
        <v/>
      </c>
      <c r="P2753" s="26" t="str">
        <f t="shared" si="213"/>
        <v/>
      </c>
      <c r="Q2753" s="26" t="str">
        <f t="shared" si="214"/>
        <v/>
      </c>
    </row>
    <row r="2754" spans="5:17" x14ac:dyDescent="0.25">
      <c r="E2754" s="17">
        <v>2748</v>
      </c>
      <c r="F2754" s="17"/>
      <c r="G2754" s="40"/>
      <c r="H2754" s="43"/>
      <c r="I2754" s="20"/>
      <c r="J2754" s="17" t="s">
        <v>11</v>
      </c>
      <c r="K2754" s="23">
        <f t="shared" ca="1" si="215"/>
        <v>3.2890953347219396</v>
      </c>
      <c r="L2754" s="23"/>
      <c r="M2754" s="26" t="str">
        <f t="shared" si="211"/>
        <v/>
      </c>
      <c r="N2754" s="48"/>
      <c r="O2754" s="28" t="str">
        <f t="shared" si="212"/>
        <v/>
      </c>
      <c r="P2754" s="26" t="str">
        <f t="shared" si="213"/>
        <v/>
      </c>
      <c r="Q2754" s="26" t="str">
        <f t="shared" si="214"/>
        <v/>
      </c>
    </row>
    <row r="2755" spans="5:17" x14ac:dyDescent="0.25">
      <c r="E2755" s="17">
        <v>2749</v>
      </c>
      <c r="F2755" s="17"/>
      <c r="G2755" s="40"/>
      <c r="H2755" s="43"/>
      <c r="I2755" s="20"/>
      <c r="J2755" s="17" t="s">
        <v>11</v>
      </c>
      <c r="K2755" s="23">
        <f t="shared" ca="1" si="215"/>
        <v>3.0140437225774197</v>
      </c>
      <c r="L2755" s="23"/>
      <c r="M2755" s="26" t="str">
        <f t="shared" si="211"/>
        <v/>
      </c>
      <c r="N2755" s="48"/>
      <c r="O2755" s="28" t="str">
        <f t="shared" si="212"/>
        <v/>
      </c>
      <c r="P2755" s="26" t="str">
        <f t="shared" si="213"/>
        <v/>
      </c>
      <c r="Q2755" s="26" t="str">
        <f t="shared" si="214"/>
        <v/>
      </c>
    </row>
    <row r="2756" spans="5:17" x14ac:dyDescent="0.25">
      <c r="E2756" s="17">
        <v>2750</v>
      </c>
      <c r="F2756" s="17"/>
      <c r="G2756" s="40"/>
      <c r="H2756" s="43"/>
      <c r="I2756" s="20"/>
      <c r="J2756" s="17" t="s">
        <v>11</v>
      </c>
      <c r="K2756" s="23">
        <f t="shared" ca="1" si="215"/>
        <v>4.5919562881056351</v>
      </c>
      <c r="L2756" s="23"/>
      <c r="M2756" s="26" t="str">
        <f t="shared" si="211"/>
        <v/>
      </c>
      <c r="N2756" s="48"/>
      <c r="O2756" s="28" t="str">
        <f t="shared" si="212"/>
        <v/>
      </c>
      <c r="P2756" s="26" t="str">
        <f t="shared" si="213"/>
        <v/>
      </c>
      <c r="Q2756" s="26" t="str">
        <f t="shared" si="214"/>
        <v/>
      </c>
    </row>
    <row r="2757" spans="5:17" x14ac:dyDescent="0.25">
      <c r="E2757" s="17">
        <v>2751</v>
      </c>
      <c r="F2757" s="17"/>
      <c r="G2757" s="40"/>
      <c r="H2757" s="43"/>
      <c r="I2757" s="20"/>
      <c r="J2757" s="17" t="s">
        <v>11</v>
      </c>
      <c r="K2757" s="23">
        <f t="shared" ca="1" si="215"/>
        <v>4.4282694000050116</v>
      </c>
      <c r="L2757" s="23"/>
      <c r="M2757" s="26" t="str">
        <f t="shared" si="211"/>
        <v/>
      </c>
      <c r="N2757" s="48"/>
      <c r="O2757" s="28" t="str">
        <f t="shared" si="212"/>
        <v/>
      </c>
      <c r="P2757" s="26" t="str">
        <f t="shared" si="213"/>
        <v/>
      </c>
      <c r="Q2757" s="26" t="str">
        <f t="shared" si="214"/>
        <v/>
      </c>
    </row>
    <row r="2758" spans="5:17" x14ac:dyDescent="0.25">
      <c r="E2758" s="17">
        <v>2752</v>
      </c>
      <c r="F2758" s="17"/>
      <c r="G2758" s="40"/>
      <c r="H2758" s="43"/>
      <c r="I2758" s="20"/>
      <c r="J2758" s="17" t="s">
        <v>11</v>
      </c>
      <c r="K2758" s="23">
        <f t="shared" ca="1" si="215"/>
        <v>3.8708956510312968</v>
      </c>
      <c r="L2758" s="23"/>
      <c r="M2758" s="26" t="str">
        <f t="shared" si="211"/>
        <v/>
      </c>
      <c r="N2758" s="48"/>
      <c r="O2758" s="28" t="str">
        <f t="shared" si="212"/>
        <v/>
      </c>
      <c r="P2758" s="26" t="str">
        <f t="shared" si="213"/>
        <v/>
      </c>
      <c r="Q2758" s="26" t="str">
        <f t="shared" si="214"/>
        <v/>
      </c>
    </row>
    <row r="2759" spans="5:17" x14ac:dyDescent="0.25">
      <c r="E2759" s="17">
        <v>2753</v>
      </c>
      <c r="F2759" s="17"/>
      <c r="G2759" s="40"/>
      <c r="H2759" s="43"/>
      <c r="I2759" s="20"/>
      <c r="J2759" s="17" t="s">
        <v>11</v>
      </c>
      <c r="K2759" s="23">
        <f t="shared" ca="1" si="215"/>
        <v>4.2207251677464397</v>
      </c>
      <c r="L2759" s="23"/>
      <c r="M2759" s="26" t="str">
        <f t="shared" si="211"/>
        <v/>
      </c>
      <c r="N2759" s="48"/>
      <c r="O2759" s="28" t="str">
        <f t="shared" si="212"/>
        <v/>
      </c>
      <c r="P2759" s="26" t="str">
        <f t="shared" si="213"/>
        <v/>
      </c>
      <c r="Q2759" s="26" t="str">
        <f t="shared" si="214"/>
        <v/>
      </c>
    </row>
    <row r="2760" spans="5:17" x14ac:dyDescent="0.25">
      <c r="E2760" s="17">
        <v>2754</v>
      </c>
      <c r="F2760" s="17"/>
      <c r="G2760" s="40"/>
      <c r="H2760" s="43"/>
      <c r="I2760" s="20"/>
      <c r="J2760" s="17" t="s">
        <v>11</v>
      </c>
      <c r="K2760" s="23">
        <f t="shared" ca="1" si="215"/>
        <v>2.9940005283097086</v>
      </c>
      <c r="L2760" s="23"/>
      <c r="M2760" s="26" t="str">
        <f t="shared" ref="M2760:M2823" si="216">IF(N2759&lt;&gt;"",IF(M2759=1,IF(N2759="GAGNÉ",1,2),IF(N2759="GAGNÉ",INDEX(fibo,MATCH(M2759,fibo,0)-2),INDEX(fibo,MATCH(M2759,fibo,0),1)+INDEX(fibo,MATCH(M2759,fibo,0)-1))),"")</f>
        <v/>
      </c>
      <c r="N2760" s="48"/>
      <c r="O2760" s="28" t="str">
        <f t="shared" si="212"/>
        <v/>
      </c>
      <c r="P2760" s="26" t="str">
        <f t="shared" si="213"/>
        <v/>
      </c>
      <c r="Q2760" s="26" t="str">
        <f t="shared" si="214"/>
        <v/>
      </c>
    </row>
    <row r="2761" spans="5:17" x14ac:dyDescent="0.25">
      <c r="E2761" s="17">
        <v>2755</v>
      </c>
      <c r="F2761" s="17"/>
      <c r="G2761" s="40"/>
      <c r="H2761" s="43"/>
      <c r="I2761" s="20"/>
      <c r="J2761" s="17" t="s">
        <v>11</v>
      </c>
      <c r="K2761" s="23">
        <f t="shared" ca="1" si="215"/>
        <v>3.2184400976687999</v>
      </c>
      <c r="L2761" s="23"/>
      <c r="M2761" s="26" t="str">
        <f t="shared" si="216"/>
        <v/>
      </c>
      <c r="N2761" s="48"/>
      <c r="O2761" s="28" t="str">
        <f t="shared" ref="O2761:O2824" si="217">IF(N2761="GAGNÉ",K2761*M2761,IF(N2761="PERDU","0,00 €",""))</f>
        <v/>
      </c>
      <c r="P2761" s="26" t="str">
        <f t="shared" ref="P2761:P2824" si="218">IF(N2761="GAGNÉ",O2761-M2761,IF(N2761="PERDU",-M2761,""))</f>
        <v/>
      </c>
      <c r="Q2761" s="26" t="str">
        <f t="shared" ref="Q2761:Q2824" si="219">IF(N2761="GAGNÉ",O2761-M2761+Q2760,IF(N2761="PERDU",Q2760-M2761,""))</f>
        <v/>
      </c>
    </row>
    <row r="2762" spans="5:17" x14ac:dyDescent="0.25">
      <c r="E2762" s="17">
        <v>2756</v>
      </c>
      <c r="F2762" s="17"/>
      <c r="G2762" s="40"/>
      <c r="H2762" s="43"/>
      <c r="I2762" s="20"/>
      <c r="J2762" s="17" t="s">
        <v>11</v>
      </c>
      <c r="K2762" s="23">
        <f t="shared" ca="1" si="215"/>
        <v>3.8486091014838908</v>
      </c>
      <c r="L2762" s="23"/>
      <c r="M2762" s="26" t="str">
        <f t="shared" si="216"/>
        <v/>
      </c>
      <c r="N2762" s="48"/>
      <c r="O2762" s="28" t="str">
        <f t="shared" si="217"/>
        <v/>
      </c>
      <c r="P2762" s="26" t="str">
        <f t="shared" si="218"/>
        <v/>
      </c>
      <c r="Q2762" s="26" t="str">
        <f t="shared" si="219"/>
        <v/>
      </c>
    </row>
    <row r="2763" spans="5:17" x14ac:dyDescent="0.25">
      <c r="E2763" s="17">
        <v>2757</v>
      </c>
      <c r="F2763" s="17"/>
      <c r="G2763" s="40"/>
      <c r="H2763" s="43"/>
      <c r="I2763" s="20"/>
      <c r="J2763" s="17" t="s">
        <v>11</v>
      </c>
      <c r="K2763" s="23">
        <f t="shared" ca="1" si="215"/>
        <v>4.5013329569881826</v>
      </c>
      <c r="L2763" s="23"/>
      <c r="M2763" s="26" t="str">
        <f t="shared" si="216"/>
        <v/>
      </c>
      <c r="N2763" s="48"/>
      <c r="O2763" s="28" t="str">
        <f t="shared" si="217"/>
        <v/>
      </c>
      <c r="P2763" s="26" t="str">
        <f t="shared" si="218"/>
        <v/>
      </c>
      <c r="Q2763" s="26" t="str">
        <f t="shared" si="219"/>
        <v/>
      </c>
    </row>
    <row r="2764" spans="5:17" x14ac:dyDescent="0.25">
      <c r="E2764" s="17">
        <v>2758</v>
      </c>
      <c r="F2764" s="17"/>
      <c r="G2764" s="40"/>
      <c r="H2764" s="43"/>
      <c r="I2764" s="20"/>
      <c r="J2764" s="17" t="s">
        <v>11</v>
      </c>
      <c r="K2764" s="23">
        <f t="shared" ca="1" si="215"/>
        <v>2.93476450524745</v>
      </c>
      <c r="L2764" s="23"/>
      <c r="M2764" s="26" t="str">
        <f t="shared" si="216"/>
        <v/>
      </c>
      <c r="N2764" s="48"/>
      <c r="O2764" s="28" t="str">
        <f t="shared" si="217"/>
        <v/>
      </c>
      <c r="P2764" s="26" t="str">
        <f t="shared" si="218"/>
        <v/>
      </c>
      <c r="Q2764" s="26" t="str">
        <f t="shared" si="219"/>
        <v/>
      </c>
    </row>
    <row r="2765" spans="5:17" x14ac:dyDescent="0.25">
      <c r="E2765" s="17">
        <v>2759</v>
      </c>
      <c r="F2765" s="17"/>
      <c r="G2765" s="40"/>
      <c r="H2765" s="43"/>
      <c r="I2765" s="20"/>
      <c r="J2765" s="17" t="s">
        <v>11</v>
      </c>
      <c r="K2765" s="23">
        <f t="shared" ca="1" si="215"/>
        <v>4.1639066297262382</v>
      </c>
      <c r="L2765" s="23"/>
      <c r="M2765" s="26" t="str">
        <f t="shared" si="216"/>
        <v/>
      </c>
      <c r="N2765" s="48"/>
      <c r="O2765" s="28" t="str">
        <f t="shared" si="217"/>
        <v/>
      </c>
      <c r="P2765" s="26" t="str">
        <f t="shared" si="218"/>
        <v/>
      </c>
      <c r="Q2765" s="26" t="str">
        <f t="shared" si="219"/>
        <v/>
      </c>
    </row>
    <row r="2766" spans="5:17" x14ac:dyDescent="0.25">
      <c r="E2766" s="17">
        <v>2760</v>
      </c>
      <c r="F2766" s="17"/>
      <c r="G2766" s="40"/>
      <c r="H2766" s="43"/>
      <c r="I2766" s="20"/>
      <c r="J2766" s="17" t="s">
        <v>11</v>
      </c>
      <c r="K2766" s="23">
        <f t="shared" ca="1" si="215"/>
        <v>3.4983414536993993</v>
      </c>
      <c r="L2766" s="23"/>
      <c r="M2766" s="26" t="str">
        <f t="shared" si="216"/>
        <v/>
      </c>
      <c r="N2766" s="48"/>
      <c r="O2766" s="28" t="str">
        <f t="shared" si="217"/>
        <v/>
      </c>
      <c r="P2766" s="26" t="str">
        <f t="shared" si="218"/>
        <v/>
      </c>
      <c r="Q2766" s="26" t="str">
        <f t="shared" si="219"/>
        <v/>
      </c>
    </row>
    <row r="2767" spans="5:17" x14ac:dyDescent="0.25">
      <c r="E2767" s="17">
        <v>2761</v>
      </c>
      <c r="F2767" s="17"/>
      <c r="G2767" s="40"/>
      <c r="H2767" s="43"/>
      <c r="I2767" s="20"/>
      <c r="J2767" s="17" t="s">
        <v>11</v>
      </c>
      <c r="K2767" s="23">
        <f t="shared" ca="1" si="215"/>
        <v>3.2912339648950359</v>
      </c>
      <c r="L2767" s="23"/>
      <c r="M2767" s="26" t="str">
        <f t="shared" si="216"/>
        <v/>
      </c>
      <c r="N2767" s="48"/>
      <c r="O2767" s="28" t="str">
        <f t="shared" si="217"/>
        <v/>
      </c>
      <c r="P2767" s="26" t="str">
        <f t="shared" si="218"/>
        <v/>
      </c>
      <c r="Q2767" s="26" t="str">
        <f t="shared" si="219"/>
        <v/>
      </c>
    </row>
    <row r="2768" spans="5:17" x14ac:dyDescent="0.25">
      <c r="E2768" s="17">
        <v>2762</v>
      </c>
      <c r="F2768" s="17"/>
      <c r="G2768" s="40"/>
      <c r="H2768" s="43"/>
      <c r="I2768" s="20"/>
      <c r="J2768" s="17" t="s">
        <v>11</v>
      </c>
      <c r="K2768" s="23">
        <f t="shared" ca="1" si="215"/>
        <v>3.3488936800592612</v>
      </c>
      <c r="L2768" s="23"/>
      <c r="M2768" s="26" t="str">
        <f t="shared" si="216"/>
        <v/>
      </c>
      <c r="N2768" s="48"/>
      <c r="O2768" s="28" t="str">
        <f t="shared" si="217"/>
        <v/>
      </c>
      <c r="P2768" s="26" t="str">
        <f t="shared" si="218"/>
        <v/>
      </c>
      <c r="Q2768" s="26" t="str">
        <f t="shared" si="219"/>
        <v/>
      </c>
    </row>
    <row r="2769" spans="5:17" x14ac:dyDescent="0.25">
      <c r="E2769" s="17">
        <v>2763</v>
      </c>
      <c r="F2769" s="17"/>
      <c r="G2769" s="40"/>
      <c r="H2769" s="43"/>
      <c r="I2769" s="20"/>
      <c r="J2769" s="17" t="s">
        <v>11</v>
      </c>
      <c r="K2769" s="23">
        <f t="shared" ca="1" si="215"/>
        <v>3.2835331537033126</v>
      </c>
      <c r="L2769" s="23"/>
      <c r="M2769" s="26" t="str">
        <f t="shared" si="216"/>
        <v/>
      </c>
      <c r="N2769" s="48"/>
      <c r="O2769" s="28" t="str">
        <f t="shared" si="217"/>
        <v/>
      </c>
      <c r="P2769" s="26" t="str">
        <f t="shared" si="218"/>
        <v/>
      </c>
      <c r="Q2769" s="26" t="str">
        <f t="shared" si="219"/>
        <v/>
      </c>
    </row>
    <row r="2770" spans="5:17" x14ac:dyDescent="0.25">
      <c r="E2770" s="17">
        <v>2764</v>
      </c>
      <c r="F2770" s="17"/>
      <c r="G2770" s="40"/>
      <c r="H2770" s="43"/>
      <c r="I2770" s="20"/>
      <c r="J2770" s="17" t="s">
        <v>11</v>
      </c>
      <c r="K2770" s="23">
        <f t="shared" ca="1" si="215"/>
        <v>4.540631176943192</v>
      </c>
      <c r="L2770" s="23"/>
      <c r="M2770" s="26" t="str">
        <f t="shared" si="216"/>
        <v/>
      </c>
      <c r="N2770" s="48"/>
      <c r="O2770" s="28" t="str">
        <f t="shared" si="217"/>
        <v/>
      </c>
      <c r="P2770" s="26" t="str">
        <f t="shared" si="218"/>
        <v/>
      </c>
      <c r="Q2770" s="26" t="str">
        <f t="shared" si="219"/>
        <v/>
      </c>
    </row>
    <row r="2771" spans="5:17" x14ac:dyDescent="0.25">
      <c r="E2771" s="17">
        <v>2765</v>
      </c>
      <c r="F2771" s="17"/>
      <c r="G2771" s="40"/>
      <c r="H2771" s="43"/>
      <c r="I2771" s="20"/>
      <c r="J2771" s="17" t="s">
        <v>11</v>
      </c>
      <c r="K2771" s="23">
        <f t="shared" ca="1" si="215"/>
        <v>3.7641325399355248</v>
      </c>
      <c r="L2771" s="23"/>
      <c r="M2771" s="26" t="str">
        <f t="shared" si="216"/>
        <v/>
      </c>
      <c r="N2771" s="48"/>
      <c r="O2771" s="28" t="str">
        <f t="shared" si="217"/>
        <v/>
      </c>
      <c r="P2771" s="26" t="str">
        <f t="shared" si="218"/>
        <v/>
      </c>
      <c r="Q2771" s="26" t="str">
        <f t="shared" si="219"/>
        <v/>
      </c>
    </row>
    <row r="2772" spans="5:17" x14ac:dyDescent="0.25">
      <c r="E2772" s="17">
        <v>2766</v>
      </c>
      <c r="F2772" s="17"/>
      <c r="G2772" s="40"/>
      <c r="H2772" s="43"/>
      <c r="I2772" s="20"/>
      <c r="J2772" s="17" t="s">
        <v>11</v>
      </c>
      <c r="K2772" s="23">
        <f t="shared" ca="1" si="215"/>
        <v>3.2747351699436078</v>
      </c>
      <c r="L2772" s="23"/>
      <c r="M2772" s="26" t="str">
        <f t="shared" si="216"/>
        <v/>
      </c>
      <c r="N2772" s="48"/>
      <c r="O2772" s="28" t="str">
        <f t="shared" si="217"/>
        <v/>
      </c>
      <c r="P2772" s="26" t="str">
        <f t="shared" si="218"/>
        <v/>
      </c>
      <c r="Q2772" s="26" t="str">
        <f t="shared" si="219"/>
        <v/>
      </c>
    </row>
    <row r="2773" spans="5:17" x14ac:dyDescent="0.25">
      <c r="E2773" s="17">
        <v>2767</v>
      </c>
      <c r="F2773" s="17"/>
      <c r="G2773" s="40"/>
      <c r="H2773" s="43"/>
      <c r="I2773" s="20"/>
      <c r="J2773" s="17" t="s">
        <v>11</v>
      </c>
      <c r="K2773" s="23">
        <f t="shared" ca="1" si="215"/>
        <v>2.9815913139767911</v>
      </c>
      <c r="L2773" s="23"/>
      <c r="M2773" s="26" t="str">
        <f t="shared" si="216"/>
        <v/>
      </c>
      <c r="N2773" s="48"/>
      <c r="O2773" s="28" t="str">
        <f t="shared" si="217"/>
        <v/>
      </c>
      <c r="P2773" s="26" t="str">
        <f t="shared" si="218"/>
        <v/>
      </c>
      <c r="Q2773" s="26" t="str">
        <f t="shared" si="219"/>
        <v/>
      </c>
    </row>
    <row r="2774" spans="5:17" x14ac:dyDescent="0.25">
      <c r="E2774" s="17">
        <v>2768</v>
      </c>
      <c r="F2774" s="17"/>
      <c r="G2774" s="40"/>
      <c r="H2774" s="43"/>
      <c r="I2774" s="20"/>
      <c r="J2774" s="17" t="s">
        <v>11</v>
      </c>
      <c r="K2774" s="23">
        <f t="shared" ca="1" si="215"/>
        <v>3.6868717665752602</v>
      </c>
      <c r="L2774" s="23"/>
      <c r="M2774" s="26" t="str">
        <f t="shared" si="216"/>
        <v/>
      </c>
      <c r="N2774" s="48"/>
      <c r="O2774" s="28" t="str">
        <f t="shared" si="217"/>
        <v/>
      </c>
      <c r="P2774" s="26" t="str">
        <f t="shared" si="218"/>
        <v/>
      </c>
      <c r="Q2774" s="26" t="str">
        <f t="shared" si="219"/>
        <v/>
      </c>
    </row>
    <row r="2775" spans="5:17" x14ac:dyDescent="0.25">
      <c r="E2775" s="17">
        <v>2769</v>
      </c>
      <c r="F2775" s="17"/>
      <c r="G2775" s="40"/>
      <c r="H2775" s="43"/>
      <c r="I2775" s="20"/>
      <c r="J2775" s="17" t="s">
        <v>11</v>
      </c>
      <c r="K2775" s="23">
        <f t="shared" ca="1" si="215"/>
        <v>3.015954677591461</v>
      </c>
      <c r="L2775" s="23"/>
      <c r="M2775" s="26" t="str">
        <f t="shared" si="216"/>
        <v/>
      </c>
      <c r="N2775" s="48"/>
      <c r="O2775" s="28" t="str">
        <f t="shared" si="217"/>
        <v/>
      </c>
      <c r="P2775" s="26" t="str">
        <f t="shared" si="218"/>
        <v/>
      </c>
      <c r="Q2775" s="26" t="str">
        <f t="shared" si="219"/>
        <v/>
      </c>
    </row>
    <row r="2776" spans="5:17" x14ac:dyDescent="0.25">
      <c r="E2776" s="17">
        <v>2770</v>
      </c>
      <c r="F2776" s="17"/>
      <c r="G2776" s="40"/>
      <c r="H2776" s="43"/>
      <c r="I2776" s="20"/>
      <c r="J2776" s="17" t="s">
        <v>11</v>
      </c>
      <c r="K2776" s="23">
        <f t="shared" ca="1" si="215"/>
        <v>3.4016028329321375</v>
      </c>
      <c r="L2776" s="23"/>
      <c r="M2776" s="26" t="str">
        <f t="shared" si="216"/>
        <v/>
      </c>
      <c r="N2776" s="48"/>
      <c r="O2776" s="28" t="str">
        <f t="shared" si="217"/>
        <v/>
      </c>
      <c r="P2776" s="26" t="str">
        <f t="shared" si="218"/>
        <v/>
      </c>
      <c r="Q2776" s="26" t="str">
        <f t="shared" si="219"/>
        <v/>
      </c>
    </row>
    <row r="2777" spans="5:17" x14ac:dyDescent="0.25">
      <c r="E2777" s="17">
        <v>2771</v>
      </c>
      <c r="F2777" s="17"/>
      <c r="G2777" s="40"/>
      <c r="H2777" s="43"/>
      <c r="I2777" s="20"/>
      <c r="J2777" s="17" t="s">
        <v>11</v>
      </c>
      <c r="K2777" s="23">
        <f t="shared" ca="1" si="215"/>
        <v>3.9052632563205298</v>
      </c>
      <c r="L2777" s="23"/>
      <c r="M2777" s="26" t="str">
        <f t="shared" si="216"/>
        <v/>
      </c>
      <c r="N2777" s="48"/>
      <c r="O2777" s="28" t="str">
        <f t="shared" si="217"/>
        <v/>
      </c>
      <c r="P2777" s="26" t="str">
        <f t="shared" si="218"/>
        <v/>
      </c>
      <c r="Q2777" s="26" t="str">
        <f t="shared" si="219"/>
        <v/>
      </c>
    </row>
    <row r="2778" spans="5:17" x14ac:dyDescent="0.25">
      <c r="E2778" s="17">
        <v>2772</v>
      </c>
      <c r="F2778" s="17"/>
      <c r="G2778" s="40"/>
      <c r="H2778" s="43"/>
      <c r="I2778" s="20"/>
      <c r="J2778" s="17" t="s">
        <v>11</v>
      </c>
      <c r="K2778" s="23">
        <f t="shared" ca="1" si="215"/>
        <v>3.9372168033992416</v>
      </c>
      <c r="L2778" s="23"/>
      <c r="M2778" s="26" t="str">
        <f t="shared" si="216"/>
        <v/>
      </c>
      <c r="N2778" s="48"/>
      <c r="O2778" s="28" t="str">
        <f t="shared" si="217"/>
        <v/>
      </c>
      <c r="P2778" s="26" t="str">
        <f t="shared" si="218"/>
        <v/>
      </c>
      <c r="Q2778" s="26" t="str">
        <f t="shared" si="219"/>
        <v/>
      </c>
    </row>
    <row r="2779" spans="5:17" x14ac:dyDescent="0.25">
      <c r="E2779" s="17">
        <v>2773</v>
      </c>
      <c r="F2779" s="17"/>
      <c r="G2779" s="40"/>
      <c r="H2779" s="43"/>
      <c r="I2779" s="20"/>
      <c r="J2779" s="17" t="s">
        <v>11</v>
      </c>
      <c r="K2779" s="23">
        <f t="shared" ca="1" si="215"/>
        <v>3.6810032946748219</v>
      </c>
      <c r="L2779" s="23"/>
      <c r="M2779" s="26" t="str">
        <f t="shared" si="216"/>
        <v/>
      </c>
      <c r="N2779" s="48"/>
      <c r="O2779" s="28" t="str">
        <f t="shared" si="217"/>
        <v/>
      </c>
      <c r="P2779" s="26" t="str">
        <f t="shared" si="218"/>
        <v/>
      </c>
      <c r="Q2779" s="26" t="str">
        <f t="shared" si="219"/>
        <v/>
      </c>
    </row>
    <row r="2780" spans="5:17" x14ac:dyDescent="0.25">
      <c r="E2780" s="17">
        <v>2774</v>
      </c>
      <c r="F2780" s="17"/>
      <c r="G2780" s="40"/>
      <c r="H2780" s="43"/>
      <c r="I2780" s="20"/>
      <c r="J2780" s="17" t="s">
        <v>11</v>
      </c>
      <c r="K2780" s="23">
        <f t="shared" ca="1" si="215"/>
        <v>4.5654326177705027</v>
      </c>
      <c r="L2780" s="23"/>
      <c r="M2780" s="26" t="str">
        <f t="shared" si="216"/>
        <v/>
      </c>
      <c r="N2780" s="48"/>
      <c r="O2780" s="28" t="str">
        <f t="shared" si="217"/>
        <v/>
      </c>
      <c r="P2780" s="26" t="str">
        <f t="shared" si="218"/>
        <v/>
      </c>
      <c r="Q2780" s="26" t="str">
        <f t="shared" si="219"/>
        <v/>
      </c>
    </row>
    <row r="2781" spans="5:17" x14ac:dyDescent="0.25">
      <c r="E2781" s="17">
        <v>2775</v>
      </c>
      <c r="F2781" s="17"/>
      <c r="G2781" s="40"/>
      <c r="H2781" s="43"/>
      <c r="I2781" s="20"/>
      <c r="J2781" s="17" t="s">
        <v>11</v>
      </c>
      <c r="K2781" s="23">
        <f t="shared" ca="1" si="215"/>
        <v>2.9269478762203422</v>
      </c>
      <c r="L2781" s="23"/>
      <c r="M2781" s="26" t="str">
        <f t="shared" si="216"/>
        <v/>
      </c>
      <c r="N2781" s="48"/>
      <c r="O2781" s="28" t="str">
        <f t="shared" si="217"/>
        <v/>
      </c>
      <c r="P2781" s="26" t="str">
        <f t="shared" si="218"/>
        <v/>
      </c>
      <c r="Q2781" s="26" t="str">
        <f t="shared" si="219"/>
        <v/>
      </c>
    </row>
    <row r="2782" spans="5:17" x14ac:dyDescent="0.25">
      <c r="E2782" s="17">
        <v>2776</v>
      </c>
      <c r="F2782" s="17"/>
      <c r="G2782" s="40"/>
      <c r="H2782" s="43"/>
      <c r="I2782" s="20"/>
      <c r="J2782" s="17" t="s">
        <v>11</v>
      </c>
      <c r="K2782" s="23">
        <f t="shared" ca="1" si="215"/>
        <v>4.0152561877674895</v>
      </c>
      <c r="L2782" s="23"/>
      <c r="M2782" s="26" t="str">
        <f t="shared" si="216"/>
        <v/>
      </c>
      <c r="N2782" s="48"/>
      <c r="O2782" s="28" t="str">
        <f t="shared" si="217"/>
        <v/>
      </c>
      <c r="P2782" s="26" t="str">
        <f t="shared" si="218"/>
        <v/>
      </c>
      <c r="Q2782" s="26" t="str">
        <f t="shared" si="219"/>
        <v/>
      </c>
    </row>
    <row r="2783" spans="5:17" x14ac:dyDescent="0.25">
      <c r="E2783" s="17">
        <v>2777</v>
      </c>
      <c r="F2783" s="17"/>
      <c r="G2783" s="40"/>
      <c r="H2783" s="43"/>
      <c r="I2783" s="20"/>
      <c r="J2783" s="17" t="s">
        <v>11</v>
      </c>
      <c r="K2783" s="23">
        <f t="shared" ca="1" si="215"/>
        <v>3.0219035703037918</v>
      </c>
      <c r="L2783" s="23"/>
      <c r="M2783" s="26" t="str">
        <f t="shared" si="216"/>
        <v/>
      </c>
      <c r="N2783" s="48"/>
      <c r="O2783" s="28" t="str">
        <f t="shared" si="217"/>
        <v/>
      </c>
      <c r="P2783" s="26" t="str">
        <f t="shared" si="218"/>
        <v/>
      </c>
      <c r="Q2783" s="26" t="str">
        <f t="shared" si="219"/>
        <v/>
      </c>
    </row>
    <row r="2784" spans="5:17" x14ac:dyDescent="0.25">
      <c r="E2784" s="17">
        <v>2778</v>
      </c>
      <c r="F2784" s="17"/>
      <c r="G2784" s="40"/>
      <c r="H2784" s="43"/>
      <c r="I2784" s="20"/>
      <c r="J2784" s="17" t="s">
        <v>11</v>
      </c>
      <c r="K2784" s="23">
        <f t="shared" ca="1" si="215"/>
        <v>3.2267802950278592</v>
      </c>
      <c r="L2784" s="23"/>
      <c r="M2784" s="26" t="str">
        <f t="shared" si="216"/>
        <v/>
      </c>
      <c r="N2784" s="48"/>
      <c r="O2784" s="28" t="str">
        <f t="shared" si="217"/>
        <v/>
      </c>
      <c r="P2784" s="26" t="str">
        <f t="shared" si="218"/>
        <v/>
      </c>
      <c r="Q2784" s="26" t="str">
        <f t="shared" si="219"/>
        <v/>
      </c>
    </row>
    <row r="2785" spans="5:17" x14ac:dyDescent="0.25">
      <c r="E2785" s="17">
        <v>2779</v>
      </c>
      <c r="F2785" s="17"/>
      <c r="G2785" s="40"/>
      <c r="H2785" s="43"/>
      <c r="I2785" s="20"/>
      <c r="J2785" s="17" t="s">
        <v>11</v>
      </c>
      <c r="K2785" s="23">
        <f t="shared" ca="1" si="215"/>
        <v>3.8606750000908523</v>
      </c>
      <c r="L2785" s="23"/>
      <c r="M2785" s="26" t="str">
        <f t="shared" si="216"/>
        <v/>
      </c>
      <c r="N2785" s="48"/>
      <c r="O2785" s="28" t="str">
        <f t="shared" si="217"/>
        <v/>
      </c>
      <c r="P2785" s="26" t="str">
        <f t="shared" si="218"/>
        <v/>
      </c>
      <c r="Q2785" s="26" t="str">
        <f t="shared" si="219"/>
        <v/>
      </c>
    </row>
    <row r="2786" spans="5:17" x14ac:dyDescent="0.25">
      <c r="E2786" s="17">
        <v>2780</v>
      </c>
      <c r="F2786" s="17"/>
      <c r="G2786" s="40"/>
      <c r="H2786" s="43"/>
      <c r="I2786" s="20"/>
      <c r="J2786" s="17" t="s">
        <v>11</v>
      </c>
      <c r="K2786" s="23">
        <f t="shared" ca="1" si="215"/>
        <v>2.906950726968752</v>
      </c>
      <c r="L2786" s="23"/>
      <c r="M2786" s="26" t="str">
        <f t="shared" si="216"/>
        <v/>
      </c>
      <c r="N2786" s="48"/>
      <c r="O2786" s="28" t="str">
        <f t="shared" si="217"/>
        <v/>
      </c>
      <c r="P2786" s="26" t="str">
        <f t="shared" si="218"/>
        <v/>
      </c>
      <c r="Q2786" s="26" t="str">
        <f t="shared" si="219"/>
        <v/>
      </c>
    </row>
    <row r="2787" spans="5:17" x14ac:dyDescent="0.25">
      <c r="E2787" s="17">
        <v>2781</v>
      </c>
      <c r="F2787" s="17"/>
      <c r="G2787" s="40"/>
      <c r="H2787" s="43"/>
      <c r="I2787" s="20"/>
      <c r="J2787" s="17" t="s">
        <v>11</v>
      </c>
      <c r="K2787" s="23">
        <f t="shared" ca="1" si="215"/>
        <v>4.5794780188888655</v>
      </c>
      <c r="L2787" s="23"/>
      <c r="M2787" s="26" t="str">
        <f t="shared" si="216"/>
        <v/>
      </c>
      <c r="N2787" s="48"/>
      <c r="O2787" s="28" t="str">
        <f t="shared" si="217"/>
        <v/>
      </c>
      <c r="P2787" s="26" t="str">
        <f t="shared" si="218"/>
        <v/>
      </c>
      <c r="Q2787" s="26" t="str">
        <f t="shared" si="219"/>
        <v/>
      </c>
    </row>
    <row r="2788" spans="5:17" x14ac:dyDescent="0.25">
      <c r="E2788" s="17">
        <v>2782</v>
      </c>
      <c r="F2788" s="17"/>
      <c r="G2788" s="40"/>
      <c r="H2788" s="43"/>
      <c r="I2788" s="20"/>
      <c r="J2788" s="17" t="s">
        <v>11</v>
      </c>
      <c r="K2788" s="23">
        <f t="shared" ca="1" si="215"/>
        <v>3.0840550933210737</v>
      </c>
      <c r="L2788" s="23"/>
      <c r="M2788" s="26" t="str">
        <f t="shared" si="216"/>
        <v/>
      </c>
      <c r="N2788" s="48"/>
      <c r="O2788" s="28" t="str">
        <f t="shared" si="217"/>
        <v/>
      </c>
      <c r="P2788" s="26" t="str">
        <f t="shared" si="218"/>
        <v/>
      </c>
      <c r="Q2788" s="26" t="str">
        <f t="shared" si="219"/>
        <v/>
      </c>
    </row>
    <row r="2789" spans="5:17" x14ac:dyDescent="0.25">
      <c r="E2789" s="17">
        <v>2783</v>
      </c>
      <c r="F2789" s="17"/>
      <c r="G2789" s="40"/>
      <c r="H2789" s="43"/>
      <c r="I2789" s="20"/>
      <c r="J2789" s="17" t="s">
        <v>11</v>
      </c>
      <c r="K2789" s="23">
        <f t="shared" ca="1" si="215"/>
        <v>2.8194406845313971</v>
      </c>
      <c r="L2789" s="23"/>
      <c r="M2789" s="26" t="str">
        <f t="shared" si="216"/>
        <v/>
      </c>
      <c r="N2789" s="48"/>
      <c r="O2789" s="28" t="str">
        <f t="shared" si="217"/>
        <v/>
      </c>
      <c r="P2789" s="26" t="str">
        <f t="shared" si="218"/>
        <v/>
      </c>
      <c r="Q2789" s="26" t="str">
        <f t="shared" si="219"/>
        <v/>
      </c>
    </row>
    <row r="2790" spans="5:17" x14ac:dyDescent="0.25">
      <c r="E2790" s="17">
        <v>2784</v>
      </c>
      <c r="F2790" s="17"/>
      <c r="G2790" s="40"/>
      <c r="H2790" s="43"/>
      <c r="I2790" s="20"/>
      <c r="J2790" s="17" t="s">
        <v>11</v>
      </c>
      <c r="K2790" s="23">
        <f t="shared" ca="1" si="215"/>
        <v>2.8474683688183364</v>
      </c>
      <c r="L2790" s="23"/>
      <c r="M2790" s="26" t="str">
        <f t="shared" si="216"/>
        <v/>
      </c>
      <c r="N2790" s="48"/>
      <c r="O2790" s="28" t="str">
        <f t="shared" si="217"/>
        <v/>
      </c>
      <c r="P2790" s="26" t="str">
        <f t="shared" si="218"/>
        <v/>
      </c>
      <c r="Q2790" s="26" t="str">
        <f t="shared" si="219"/>
        <v/>
      </c>
    </row>
    <row r="2791" spans="5:17" x14ac:dyDescent="0.25">
      <c r="E2791" s="17">
        <v>2785</v>
      </c>
      <c r="F2791" s="17"/>
      <c r="G2791" s="40"/>
      <c r="H2791" s="43"/>
      <c r="I2791" s="20"/>
      <c r="J2791" s="17" t="s">
        <v>11</v>
      </c>
      <c r="K2791" s="23">
        <f t="shared" ca="1" si="215"/>
        <v>3.3069664714832978</v>
      </c>
      <c r="L2791" s="23"/>
      <c r="M2791" s="26" t="str">
        <f t="shared" si="216"/>
        <v/>
      </c>
      <c r="N2791" s="48"/>
      <c r="O2791" s="28" t="str">
        <f t="shared" si="217"/>
        <v/>
      </c>
      <c r="P2791" s="26" t="str">
        <f t="shared" si="218"/>
        <v/>
      </c>
      <c r="Q2791" s="26" t="str">
        <f t="shared" si="219"/>
        <v/>
      </c>
    </row>
    <row r="2792" spans="5:17" x14ac:dyDescent="0.25">
      <c r="E2792" s="17">
        <v>2786</v>
      </c>
      <c r="F2792" s="17"/>
      <c r="G2792" s="40"/>
      <c r="H2792" s="43"/>
      <c r="I2792" s="20"/>
      <c r="J2792" s="17" t="s">
        <v>11</v>
      </c>
      <c r="K2792" s="23">
        <f t="shared" ca="1" si="215"/>
        <v>2.8685849059421171</v>
      </c>
      <c r="L2792" s="23"/>
      <c r="M2792" s="26" t="str">
        <f t="shared" si="216"/>
        <v/>
      </c>
      <c r="N2792" s="48"/>
      <c r="O2792" s="28" t="str">
        <f t="shared" si="217"/>
        <v/>
      </c>
      <c r="P2792" s="26" t="str">
        <f t="shared" si="218"/>
        <v/>
      </c>
      <c r="Q2792" s="26" t="str">
        <f t="shared" si="219"/>
        <v/>
      </c>
    </row>
    <row r="2793" spans="5:17" x14ac:dyDescent="0.25">
      <c r="E2793" s="17">
        <v>2787</v>
      </c>
      <c r="F2793" s="17"/>
      <c r="G2793" s="40"/>
      <c r="H2793" s="43"/>
      <c r="I2793" s="20"/>
      <c r="J2793" s="17" t="s">
        <v>11</v>
      </c>
      <c r="K2793" s="23">
        <f t="shared" ca="1" si="215"/>
        <v>4.5474878486864005</v>
      </c>
      <c r="L2793" s="23"/>
      <c r="M2793" s="26" t="str">
        <f t="shared" si="216"/>
        <v/>
      </c>
      <c r="N2793" s="48"/>
      <c r="O2793" s="28" t="str">
        <f t="shared" si="217"/>
        <v/>
      </c>
      <c r="P2793" s="26" t="str">
        <f t="shared" si="218"/>
        <v/>
      </c>
      <c r="Q2793" s="26" t="str">
        <f t="shared" si="219"/>
        <v/>
      </c>
    </row>
    <row r="2794" spans="5:17" x14ac:dyDescent="0.25">
      <c r="E2794" s="17">
        <v>2788</v>
      </c>
      <c r="F2794" s="17"/>
      <c r="G2794" s="40"/>
      <c r="H2794" s="43"/>
      <c r="I2794" s="20"/>
      <c r="J2794" s="17" t="s">
        <v>11</v>
      </c>
      <c r="K2794" s="23">
        <f t="shared" ca="1" si="215"/>
        <v>4.4671857753059969</v>
      </c>
      <c r="L2794" s="23"/>
      <c r="M2794" s="26" t="str">
        <f t="shared" si="216"/>
        <v/>
      </c>
      <c r="N2794" s="48"/>
      <c r="O2794" s="28" t="str">
        <f t="shared" si="217"/>
        <v/>
      </c>
      <c r="P2794" s="26" t="str">
        <f t="shared" si="218"/>
        <v/>
      </c>
      <c r="Q2794" s="26" t="str">
        <f t="shared" si="219"/>
        <v/>
      </c>
    </row>
    <row r="2795" spans="5:17" x14ac:dyDescent="0.25">
      <c r="E2795" s="17">
        <v>2789</v>
      </c>
      <c r="F2795" s="17"/>
      <c r="G2795" s="40"/>
      <c r="H2795" s="43"/>
      <c r="I2795" s="20"/>
      <c r="J2795" s="17" t="s">
        <v>11</v>
      </c>
      <c r="K2795" s="23">
        <f t="shared" ref="K2795:K2858" ca="1" si="220">2.75+RAND()*(4.6-2.75)</f>
        <v>3.750320769369937</v>
      </c>
      <c r="L2795" s="23"/>
      <c r="M2795" s="26" t="str">
        <f t="shared" si="216"/>
        <v/>
      </c>
      <c r="N2795" s="48"/>
      <c r="O2795" s="28" t="str">
        <f t="shared" si="217"/>
        <v/>
      </c>
      <c r="P2795" s="26" t="str">
        <f t="shared" si="218"/>
        <v/>
      </c>
      <c r="Q2795" s="26" t="str">
        <f t="shared" si="219"/>
        <v/>
      </c>
    </row>
    <row r="2796" spans="5:17" x14ac:dyDescent="0.25">
      <c r="E2796" s="17">
        <v>2790</v>
      </c>
      <c r="F2796" s="17"/>
      <c r="G2796" s="40"/>
      <c r="H2796" s="43"/>
      <c r="I2796" s="20"/>
      <c r="J2796" s="17" t="s">
        <v>11</v>
      </c>
      <c r="K2796" s="23">
        <f t="shared" ca="1" si="220"/>
        <v>4.0946285534634361</v>
      </c>
      <c r="L2796" s="23"/>
      <c r="M2796" s="26" t="str">
        <f t="shared" si="216"/>
        <v/>
      </c>
      <c r="N2796" s="48"/>
      <c r="O2796" s="28" t="str">
        <f t="shared" si="217"/>
        <v/>
      </c>
      <c r="P2796" s="26" t="str">
        <f t="shared" si="218"/>
        <v/>
      </c>
      <c r="Q2796" s="26" t="str">
        <f t="shared" si="219"/>
        <v/>
      </c>
    </row>
    <row r="2797" spans="5:17" x14ac:dyDescent="0.25">
      <c r="E2797" s="17">
        <v>2791</v>
      </c>
      <c r="F2797" s="17"/>
      <c r="G2797" s="40"/>
      <c r="H2797" s="43"/>
      <c r="I2797" s="20"/>
      <c r="J2797" s="17" t="s">
        <v>11</v>
      </c>
      <c r="K2797" s="23">
        <f t="shared" ca="1" si="220"/>
        <v>3.1748952973024176</v>
      </c>
      <c r="L2797" s="23"/>
      <c r="M2797" s="26" t="str">
        <f t="shared" si="216"/>
        <v/>
      </c>
      <c r="N2797" s="48"/>
      <c r="O2797" s="28" t="str">
        <f t="shared" si="217"/>
        <v/>
      </c>
      <c r="P2797" s="26" t="str">
        <f t="shared" si="218"/>
        <v/>
      </c>
      <c r="Q2797" s="26" t="str">
        <f t="shared" si="219"/>
        <v/>
      </c>
    </row>
    <row r="2798" spans="5:17" x14ac:dyDescent="0.25">
      <c r="E2798" s="17">
        <v>2792</v>
      </c>
      <c r="F2798" s="17"/>
      <c r="G2798" s="40"/>
      <c r="H2798" s="43"/>
      <c r="I2798" s="20"/>
      <c r="J2798" s="17" t="s">
        <v>11</v>
      </c>
      <c r="K2798" s="23">
        <f t="shared" ca="1" si="220"/>
        <v>3.7395477168641662</v>
      </c>
      <c r="L2798" s="23"/>
      <c r="M2798" s="26" t="str">
        <f t="shared" si="216"/>
        <v/>
      </c>
      <c r="N2798" s="48"/>
      <c r="O2798" s="28" t="str">
        <f t="shared" si="217"/>
        <v/>
      </c>
      <c r="P2798" s="26" t="str">
        <f t="shared" si="218"/>
        <v/>
      </c>
      <c r="Q2798" s="26" t="str">
        <f t="shared" si="219"/>
        <v/>
      </c>
    </row>
    <row r="2799" spans="5:17" x14ac:dyDescent="0.25">
      <c r="E2799" s="17">
        <v>2793</v>
      </c>
      <c r="F2799" s="17"/>
      <c r="G2799" s="40"/>
      <c r="H2799" s="43"/>
      <c r="I2799" s="20"/>
      <c r="J2799" s="17" t="s">
        <v>11</v>
      </c>
      <c r="K2799" s="23">
        <f t="shared" ca="1" si="220"/>
        <v>4.4083757246533946</v>
      </c>
      <c r="L2799" s="23"/>
      <c r="M2799" s="26" t="str">
        <f t="shared" si="216"/>
        <v/>
      </c>
      <c r="N2799" s="48"/>
      <c r="O2799" s="28" t="str">
        <f t="shared" si="217"/>
        <v/>
      </c>
      <c r="P2799" s="26" t="str">
        <f t="shared" si="218"/>
        <v/>
      </c>
      <c r="Q2799" s="26" t="str">
        <f t="shared" si="219"/>
        <v/>
      </c>
    </row>
    <row r="2800" spans="5:17" x14ac:dyDescent="0.25">
      <c r="E2800" s="17">
        <v>2794</v>
      </c>
      <c r="F2800" s="17"/>
      <c r="G2800" s="40"/>
      <c r="H2800" s="43"/>
      <c r="I2800" s="20"/>
      <c r="J2800" s="17" t="s">
        <v>11</v>
      </c>
      <c r="K2800" s="23">
        <f t="shared" ca="1" si="220"/>
        <v>3.1430998035217534</v>
      </c>
      <c r="L2800" s="23"/>
      <c r="M2800" s="26" t="str">
        <f t="shared" si="216"/>
        <v/>
      </c>
      <c r="N2800" s="48"/>
      <c r="O2800" s="28" t="str">
        <f t="shared" si="217"/>
        <v/>
      </c>
      <c r="P2800" s="26" t="str">
        <f t="shared" si="218"/>
        <v/>
      </c>
      <c r="Q2800" s="26" t="str">
        <f t="shared" si="219"/>
        <v/>
      </c>
    </row>
    <row r="2801" spans="5:17" x14ac:dyDescent="0.25">
      <c r="E2801" s="17">
        <v>2795</v>
      </c>
      <c r="F2801" s="17"/>
      <c r="G2801" s="40"/>
      <c r="H2801" s="43"/>
      <c r="I2801" s="20"/>
      <c r="J2801" s="17" t="s">
        <v>11</v>
      </c>
      <c r="K2801" s="23">
        <f t="shared" ca="1" si="220"/>
        <v>3.5883622123795735</v>
      </c>
      <c r="L2801" s="23"/>
      <c r="M2801" s="26" t="str">
        <f t="shared" si="216"/>
        <v/>
      </c>
      <c r="N2801" s="48"/>
      <c r="O2801" s="28" t="str">
        <f t="shared" si="217"/>
        <v/>
      </c>
      <c r="P2801" s="26" t="str">
        <f t="shared" si="218"/>
        <v/>
      </c>
      <c r="Q2801" s="26" t="str">
        <f t="shared" si="219"/>
        <v/>
      </c>
    </row>
    <row r="2802" spans="5:17" x14ac:dyDescent="0.25">
      <c r="E2802" s="17">
        <v>2796</v>
      </c>
      <c r="F2802" s="17"/>
      <c r="G2802" s="40"/>
      <c r="H2802" s="43"/>
      <c r="I2802" s="20"/>
      <c r="J2802" s="17" t="s">
        <v>11</v>
      </c>
      <c r="K2802" s="23">
        <f t="shared" ca="1" si="220"/>
        <v>3.9868268133099942</v>
      </c>
      <c r="L2802" s="23"/>
      <c r="M2802" s="26" t="str">
        <f t="shared" si="216"/>
        <v/>
      </c>
      <c r="N2802" s="48"/>
      <c r="O2802" s="28" t="str">
        <f t="shared" si="217"/>
        <v/>
      </c>
      <c r="P2802" s="26" t="str">
        <f t="shared" si="218"/>
        <v/>
      </c>
      <c r="Q2802" s="26" t="str">
        <f t="shared" si="219"/>
        <v/>
      </c>
    </row>
    <row r="2803" spans="5:17" x14ac:dyDescent="0.25">
      <c r="E2803" s="17">
        <v>2797</v>
      </c>
      <c r="F2803" s="17"/>
      <c r="G2803" s="40"/>
      <c r="H2803" s="43"/>
      <c r="I2803" s="20"/>
      <c r="J2803" s="17" t="s">
        <v>11</v>
      </c>
      <c r="K2803" s="23">
        <f t="shared" ca="1" si="220"/>
        <v>4.2574629829265334</v>
      </c>
      <c r="L2803" s="23"/>
      <c r="M2803" s="26" t="str">
        <f t="shared" si="216"/>
        <v/>
      </c>
      <c r="N2803" s="48"/>
      <c r="O2803" s="28" t="str">
        <f t="shared" si="217"/>
        <v/>
      </c>
      <c r="P2803" s="26" t="str">
        <f t="shared" si="218"/>
        <v/>
      </c>
      <c r="Q2803" s="26" t="str">
        <f t="shared" si="219"/>
        <v/>
      </c>
    </row>
    <row r="2804" spans="5:17" x14ac:dyDescent="0.25">
      <c r="E2804" s="17">
        <v>2798</v>
      </c>
      <c r="F2804" s="17"/>
      <c r="G2804" s="40"/>
      <c r="H2804" s="43"/>
      <c r="I2804" s="20"/>
      <c r="J2804" s="17" t="s">
        <v>11</v>
      </c>
      <c r="K2804" s="23">
        <f t="shared" ca="1" si="220"/>
        <v>4.1861359266177605</v>
      </c>
      <c r="L2804" s="23"/>
      <c r="M2804" s="26" t="str">
        <f t="shared" si="216"/>
        <v/>
      </c>
      <c r="N2804" s="48"/>
      <c r="O2804" s="28" t="str">
        <f t="shared" si="217"/>
        <v/>
      </c>
      <c r="P2804" s="26" t="str">
        <f t="shared" si="218"/>
        <v/>
      </c>
      <c r="Q2804" s="26" t="str">
        <f t="shared" si="219"/>
        <v/>
      </c>
    </row>
    <row r="2805" spans="5:17" x14ac:dyDescent="0.25">
      <c r="E2805" s="17">
        <v>2799</v>
      </c>
      <c r="F2805" s="17"/>
      <c r="G2805" s="40"/>
      <c r="H2805" s="43"/>
      <c r="I2805" s="20"/>
      <c r="J2805" s="17" t="s">
        <v>11</v>
      </c>
      <c r="K2805" s="23">
        <f t="shared" ca="1" si="220"/>
        <v>4.272902143555009</v>
      </c>
      <c r="L2805" s="23"/>
      <c r="M2805" s="26" t="str">
        <f t="shared" si="216"/>
        <v/>
      </c>
      <c r="N2805" s="48"/>
      <c r="O2805" s="28" t="str">
        <f t="shared" si="217"/>
        <v/>
      </c>
      <c r="P2805" s="26" t="str">
        <f t="shared" si="218"/>
        <v/>
      </c>
      <c r="Q2805" s="26" t="str">
        <f t="shared" si="219"/>
        <v/>
      </c>
    </row>
    <row r="2806" spans="5:17" x14ac:dyDescent="0.25">
      <c r="E2806" s="17">
        <v>2800</v>
      </c>
      <c r="F2806" s="17"/>
      <c r="G2806" s="40"/>
      <c r="H2806" s="43"/>
      <c r="I2806" s="20"/>
      <c r="J2806" s="17" t="s">
        <v>11</v>
      </c>
      <c r="K2806" s="23">
        <f t="shared" ca="1" si="220"/>
        <v>4.1287993599218984</v>
      </c>
      <c r="L2806" s="23"/>
      <c r="M2806" s="26" t="str">
        <f t="shared" si="216"/>
        <v/>
      </c>
      <c r="N2806" s="48"/>
      <c r="O2806" s="28" t="str">
        <f t="shared" si="217"/>
        <v/>
      </c>
      <c r="P2806" s="26" t="str">
        <f t="shared" si="218"/>
        <v/>
      </c>
      <c r="Q2806" s="26" t="str">
        <f t="shared" si="219"/>
        <v/>
      </c>
    </row>
    <row r="2807" spans="5:17" x14ac:dyDescent="0.25">
      <c r="E2807" s="17">
        <v>2801</v>
      </c>
      <c r="F2807" s="17"/>
      <c r="G2807" s="40"/>
      <c r="H2807" s="43"/>
      <c r="I2807" s="20"/>
      <c r="J2807" s="17" t="s">
        <v>11</v>
      </c>
      <c r="K2807" s="23">
        <f t="shared" ca="1" si="220"/>
        <v>3.204888131336511</v>
      </c>
      <c r="L2807" s="23"/>
      <c r="M2807" s="26" t="str">
        <f t="shared" si="216"/>
        <v/>
      </c>
      <c r="N2807" s="48"/>
      <c r="O2807" s="28" t="str">
        <f t="shared" si="217"/>
        <v/>
      </c>
      <c r="P2807" s="26" t="str">
        <f t="shared" si="218"/>
        <v/>
      </c>
      <c r="Q2807" s="26" t="str">
        <f t="shared" si="219"/>
        <v/>
      </c>
    </row>
    <row r="2808" spans="5:17" x14ac:dyDescent="0.25">
      <c r="E2808" s="17">
        <v>2802</v>
      </c>
      <c r="F2808" s="17"/>
      <c r="G2808" s="40"/>
      <c r="H2808" s="43"/>
      <c r="I2808" s="20"/>
      <c r="J2808" s="17" t="s">
        <v>11</v>
      </c>
      <c r="K2808" s="23">
        <f t="shared" ca="1" si="220"/>
        <v>3.5822727154837004</v>
      </c>
      <c r="L2808" s="23"/>
      <c r="M2808" s="26" t="str">
        <f t="shared" si="216"/>
        <v/>
      </c>
      <c r="N2808" s="48"/>
      <c r="O2808" s="28" t="str">
        <f t="shared" si="217"/>
        <v/>
      </c>
      <c r="P2808" s="26" t="str">
        <f t="shared" si="218"/>
        <v/>
      </c>
      <c r="Q2808" s="26" t="str">
        <f t="shared" si="219"/>
        <v/>
      </c>
    </row>
    <row r="2809" spans="5:17" x14ac:dyDescent="0.25">
      <c r="E2809" s="17">
        <v>2803</v>
      </c>
      <c r="F2809" s="17"/>
      <c r="G2809" s="40"/>
      <c r="H2809" s="43"/>
      <c r="I2809" s="20"/>
      <c r="J2809" s="17" t="s">
        <v>11</v>
      </c>
      <c r="K2809" s="23">
        <f t="shared" ca="1" si="220"/>
        <v>3.1170434081565435</v>
      </c>
      <c r="L2809" s="23"/>
      <c r="M2809" s="26" t="str">
        <f t="shared" si="216"/>
        <v/>
      </c>
      <c r="N2809" s="48"/>
      <c r="O2809" s="28" t="str">
        <f t="shared" si="217"/>
        <v/>
      </c>
      <c r="P2809" s="26" t="str">
        <f t="shared" si="218"/>
        <v/>
      </c>
      <c r="Q2809" s="26" t="str">
        <f t="shared" si="219"/>
        <v/>
      </c>
    </row>
    <row r="2810" spans="5:17" x14ac:dyDescent="0.25">
      <c r="E2810" s="17">
        <v>2804</v>
      </c>
      <c r="F2810" s="17"/>
      <c r="G2810" s="40"/>
      <c r="H2810" s="43"/>
      <c r="I2810" s="20"/>
      <c r="J2810" s="17" t="s">
        <v>11</v>
      </c>
      <c r="K2810" s="23">
        <f t="shared" ca="1" si="220"/>
        <v>3.6695280747231847</v>
      </c>
      <c r="L2810" s="23"/>
      <c r="M2810" s="26" t="str">
        <f t="shared" si="216"/>
        <v/>
      </c>
      <c r="N2810" s="48"/>
      <c r="O2810" s="28" t="str">
        <f t="shared" si="217"/>
        <v/>
      </c>
      <c r="P2810" s="26" t="str">
        <f t="shared" si="218"/>
        <v/>
      </c>
      <c r="Q2810" s="26" t="str">
        <f t="shared" si="219"/>
        <v/>
      </c>
    </row>
    <row r="2811" spans="5:17" x14ac:dyDescent="0.25">
      <c r="E2811" s="17">
        <v>2805</v>
      </c>
      <c r="F2811" s="17"/>
      <c r="G2811" s="40"/>
      <c r="H2811" s="43"/>
      <c r="I2811" s="20"/>
      <c r="J2811" s="17" t="s">
        <v>11</v>
      </c>
      <c r="K2811" s="23">
        <f t="shared" ca="1" si="220"/>
        <v>3.5101201558412334</v>
      </c>
      <c r="L2811" s="23"/>
      <c r="M2811" s="26" t="str">
        <f t="shared" si="216"/>
        <v/>
      </c>
      <c r="N2811" s="48"/>
      <c r="O2811" s="28" t="str">
        <f t="shared" si="217"/>
        <v/>
      </c>
      <c r="P2811" s="26" t="str">
        <f t="shared" si="218"/>
        <v/>
      </c>
      <c r="Q2811" s="26" t="str">
        <f t="shared" si="219"/>
        <v/>
      </c>
    </row>
    <row r="2812" spans="5:17" x14ac:dyDescent="0.25">
      <c r="E2812" s="17">
        <v>2806</v>
      </c>
      <c r="F2812" s="17"/>
      <c r="G2812" s="40"/>
      <c r="H2812" s="43"/>
      <c r="I2812" s="20"/>
      <c r="J2812" s="17" t="s">
        <v>11</v>
      </c>
      <c r="K2812" s="23">
        <f t="shared" ca="1" si="220"/>
        <v>3.8758179825793078</v>
      </c>
      <c r="L2812" s="23"/>
      <c r="M2812" s="26" t="str">
        <f t="shared" si="216"/>
        <v/>
      </c>
      <c r="N2812" s="48"/>
      <c r="O2812" s="28" t="str">
        <f t="shared" si="217"/>
        <v/>
      </c>
      <c r="P2812" s="26" t="str">
        <f t="shared" si="218"/>
        <v/>
      </c>
      <c r="Q2812" s="26" t="str">
        <f t="shared" si="219"/>
        <v/>
      </c>
    </row>
    <row r="2813" spans="5:17" x14ac:dyDescent="0.25">
      <c r="E2813" s="17">
        <v>2807</v>
      </c>
      <c r="F2813" s="17"/>
      <c r="G2813" s="40"/>
      <c r="H2813" s="43"/>
      <c r="I2813" s="20"/>
      <c r="J2813" s="17" t="s">
        <v>11</v>
      </c>
      <c r="K2813" s="23">
        <f t="shared" ca="1" si="220"/>
        <v>3.060160730638235</v>
      </c>
      <c r="L2813" s="23"/>
      <c r="M2813" s="26" t="str">
        <f t="shared" si="216"/>
        <v/>
      </c>
      <c r="N2813" s="48"/>
      <c r="O2813" s="28" t="str">
        <f t="shared" si="217"/>
        <v/>
      </c>
      <c r="P2813" s="26" t="str">
        <f t="shared" si="218"/>
        <v/>
      </c>
      <c r="Q2813" s="26" t="str">
        <f t="shared" si="219"/>
        <v/>
      </c>
    </row>
    <row r="2814" spans="5:17" x14ac:dyDescent="0.25">
      <c r="E2814" s="17">
        <v>2808</v>
      </c>
      <c r="F2814" s="17"/>
      <c r="G2814" s="40"/>
      <c r="H2814" s="43"/>
      <c r="I2814" s="20"/>
      <c r="J2814" s="17" t="s">
        <v>11</v>
      </c>
      <c r="K2814" s="23">
        <f t="shared" ca="1" si="220"/>
        <v>4.0987014070425172</v>
      </c>
      <c r="L2814" s="23"/>
      <c r="M2814" s="26" t="str">
        <f t="shared" si="216"/>
        <v/>
      </c>
      <c r="N2814" s="48"/>
      <c r="O2814" s="28" t="str">
        <f t="shared" si="217"/>
        <v/>
      </c>
      <c r="P2814" s="26" t="str">
        <f t="shared" si="218"/>
        <v/>
      </c>
      <c r="Q2814" s="26" t="str">
        <f t="shared" si="219"/>
        <v/>
      </c>
    </row>
    <row r="2815" spans="5:17" x14ac:dyDescent="0.25">
      <c r="E2815" s="17">
        <v>2809</v>
      </c>
      <c r="F2815" s="17"/>
      <c r="G2815" s="40"/>
      <c r="H2815" s="43"/>
      <c r="I2815" s="20"/>
      <c r="J2815" s="17" t="s">
        <v>11</v>
      </c>
      <c r="K2815" s="23">
        <f t="shared" ca="1" si="220"/>
        <v>2.9205194941119688</v>
      </c>
      <c r="L2815" s="23"/>
      <c r="M2815" s="26" t="str">
        <f t="shared" si="216"/>
        <v/>
      </c>
      <c r="N2815" s="48"/>
      <c r="O2815" s="28" t="str">
        <f t="shared" si="217"/>
        <v/>
      </c>
      <c r="P2815" s="26" t="str">
        <f t="shared" si="218"/>
        <v/>
      </c>
      <c r="Q2815" s="26" t="str">
        <f t="shared" si="219"/>
        <v/>
      </c>
    </row>
    <row r="2816" spans="5:17" x14ac:dyDescent="0.25">
      <c r="E2816" s="17">
        <v>2810</v>
      </c>
      <c r="F2816" s="17"/>
      <c r="G2816" s="40"/>
      <c r="H2816" s="43"/>
      <c r="I2816" s="20"/>
      <c r="J2816" s="17" t="s">
        <v>11</v>
      </c>
      <c r="K2816" s="23">
        <f t="shared" ca="1" si="220"/>
        <v>3.6295965844187998</v>
      </c>
      <c r="L2816" s="23"/>
      <c r="M2816" s="26" t="str">
        <f t="shared" si="216"/>
        <v/>
      </c>
      <c r="N2816" s="48"/>
      <c r="O2816" s="28" t="str">
        <f t="shared" si="217"/>
        <v/>
      </c>
      <c r="P2816" s="26" t="str">
        <f t="shared" si="218"/>
        <v/>
      </c>
      <c r="Q2816" s="26" t="str">
        <f t="shared" si="219"/>
        <v/>
      </c>
    </row>
    <row r="2817" spans="5:17" x14ac:dyDescent="0.25">
      <c r="E2817" s="17">
        <v>2811</v>
      </c>
      <c r="F2817" s="17"/>
      <c r="G2817" s="40"/>
      <c r="H2817" s="43"/>
      <c r="I2817" s="20"/>
      <c r="J2817" s="17" t="s">
        <v>11</v>
      </c>
      <c r="K2817" s="23">
        <f t="shared" ca="1" si="220"/>
        <v>3.7872882951814431</v>
      </c>
      <c r="L2817" s="23"/>
      <c r="M2817" s="26" t="str">
        <f t="shared" si="216"/>
        <v/>
      </c>
      <c r="N2817" s="48"/>
      <c r="O2817" s="28" t="str">
        <f t="shared" si="217"/>
        <v/>
      </c>
      <c r="P2817" s="26" t="str">
        <f t="shared" si="218"/>
        <v/>
      </c>
      <c r="Q2817" s="26" t="str">
        <f t="shared" si="219"/>
        <v/>
      </c>
    </row>
    <row r="2818" spans="5:17" x14ac:dyDescent="0.25">
      <c r="E2818" s="17">
        <v>2812</v>
      </c>
      <c r="F2818" s="17"/>
      <c r="G2818" s="40"/>
      <c r="H2818" s="43"/>
      <c r="I2818" s="20"/>
      <c r="J2818" s="17" t="s">
        <v>11</v>
      </c>
      <c r="K2818" s="23">
        <f t="shared" ca="1" si="220"/>
        <v>3.2138740313529865</v>
      </c>
      <c r="L2818" s="23"/>
      <c r="M2818" s="26" t="str">
        <f t="shared" si="216"/>
        <v/>
      </c>
      <c r="N2818" s="48"/>
      <c r="O2818" s="28" t="str">
        <f t="shared" si="217"/>
        <v/>
      </c>
      <c r="P2818" s="26" t="str">
        <f t="shared" si="218"/>
        <v/>
      </c>
      <c r="Q2818" s="26" t="str">
        <f t="shared" si="219"/>
        <v/>
      </c>
    </row>
    <row r="2819" spans="5:17" x14ac:dyDescent="0.25">
      <c r="E2819" s="17">
        <v>2813</v>
      </c>
      <c r="F2819" s="17"/>
      <c r="G2819" s="40"/>
      <c r="H2819" s="43"/>
      <c r="I2819" s="20"/>
      <c r="J2819" s="17" t="s">
        <v>11</v>
      </c>
      <c r="K2819" s="23">
        <f t="shared" ca="1" si="220"/>
        <v>4.2660914683213873</v>
      </c>
      <c r="L2819" s="23"/>
      <c r="M2819" s="26" t="str">
        <f t="shared" si="216"/>
        <v/>
      </c>
      <c r="N2819" s="48"/>
      <c r="O2819" s="28" t="str">
        <f t="shared" si="217"/>
        <v/>
      </c>
      <c r="P2819" s="26" t="str">
        <f t="shared" si="218"/>
        <v/>
      </c>
      <c r="Q2819" s="26" t="str">
        <f t="shared" si="219"/>
        <v/>
      </c>
    </row>
    <row r="2820" spans="5:17" x14ac:dyDescent="0.25">
      <c r="E2820" s="17">
        <v>2814</v>
      </c>
      <c r="F2820" s="17"/>
      <c r="G2820" s="40"/>
      <c r="H2820" s="43"/>
      <c r="I2820" s="20"/>
      <c r="J2820" s="17" t="s">
        <v>11</v>
      </c>
      <c r="K2820" s="23">
        <f t="shared" ca="1" si="220"/>
        <v>3.0255233821758405</v>
      </c>
      <c r="L2820" s="23"/>
      <c r="M2820" s="26" t="str">
        <f t="shared" si="216"/>
        <v/>
      </c>
      <c r="N2820" s="48"/>
      <c r="O2820" s="28" t="str">
        <f t="shared" si="217"/>
        <v/>
      </c>
      <c r="P2820" s="26" t="str">
        <f t="shared" si="218"/>
        <v/>
      </c>
      <c r="Q2820" s="26" t="str">
        <f t="shared" si="219"/>
        <v/>
      </c>
    </row>
    <row r="2821" spans="5:17" x14ac:dyDescent="0.25">
      <c r="E2821" s="17">
        <v>2815</v>
      </c>
      <c r="F2821" s="17"/>
      <c r="G2821" s="40"/>
      <c r="H2821" s="43"/>
      <c r="I2821" s="20"/>
      <c r="J2821" s="17" t="s">
        <v>11</v>
      </c>
      <c r="K2821" s="23">
        <f t="shared" ca="1" si="220"/>
        <v>4.0259697829630738</v>
      </c>
      <c r="L2821" s="23"/>
      <c r="M2821" s="26" t="str">
        <f t="shared" si="216"/>
        <v/>
      </c>
      <c r="N2821" s="48"/>
      <c r="O2821" s="28" t="str">
        <f t="shared" si="217"/>
        <v/>
      </c>
      <c r="P2821" s="26" t="str">
        <f t="shared" si="218"/>
        <v/>
      </c>
      <c r="Q2821" s="26" t="str">
        <f t="shared" si="219"/>
        <v/>
      </c>
    </row>
    <row r="2822" spans="5:17" x14ac:dyDescent="0.25">
      <c r="E2822" s="17">
        <v>2816</v>
      </c>
      <c r="F2822" s="17"/>
      <c r="G2822" s="40"/>
      <c r="H2822" s="43"/>
      <c r="I2822" s="20"/>
      <c r="J2822" s="17" t="s">
        <v>11</v>
      </c>
      <c r="K2822" s="23">
        <f t="shared" ca="1" si="220"/>
        <v>4.5257855485630305</v>
      </c>
      <c r="L2822" s="23"/>
      <c r="M2822" s="26" t="str">
        <f t="shared" si="216"/>
        <v/>
      </c>
      <c r="N2822" s="48"/>
      <c r="O2822" s="28" t="str">
        <f t="shared" si="217"/>
        <v/>
      </c>
      <c r="P2822" s="26" t="str">
        <f t="shared" si="218"/>
        <v/>
      </c>
      <c r="Q2822" s="26" t="str">
        <f t="shared" si="219"/>
        <v/>
      </c>
    </row>
    <row r="2823" spans="5:17" x14ac:dyDescent="0.25">
      <c r="E2823" s="17">
        <v>2817</v>
      </c>
      <c r="F2823" s="17"/>
      <c r="G2823" s="40"/>
      <c r="H2823" s="43"/>
      <c r="I2823" s="20"/>
      <c r="J2823" s="17" t="s">
        <v>11</v>
      </c>
      <c r="K2823" s="23">
        <f t="shared" ca="1" si="220"/>
        <v>4.458565447304272</v>
      </c>
      <c r="L2823" s="23"/>
      <c r="M2823" s="26" t="str">
        <f t="shared" si="216"/>
        <v/>
      </c>
      <c r="N2823" s="48"/>
      <c r="O2823" s="28" t="str">
        <f t="shared" si="217"/>
        <v/>
      </c>
      <c r="P2823" s="26" t="str">
        <f t="shared" si="218"/>
        <v/>
      </c>
      <c r="Q2823" s="26" t="str">
        <f t="shared" si="219"/>
        <v/>
      </c>
    </row>
    <row r="2824" spans="5:17" x14ac:dyDescent="0.25">
      <c r="E2824" s="17">
        <v>2818</v>
      </c>
      <c r="F2824" s="17"/>
      <c r="G2824" s="40"/>
      <c r="H2824" s="43"/>
      <c r="I2824" s="20"/>
      <c r="J2824" s="17" t="s">
        <v>11</v>
      </c>
      <c r="K2824" s="23">
        <f t="shared" ca="1" si="220"/>
        <v>3.9218885848914509</v>
      </c>
      <c r="L2824" s="23"/>
      <c r="M2824" s="26" t="str">
        <f t="shared" ref="M2824:M2887" si="221">IF(N2823&lt;&gt;"",IF(M2823=1,IF(N2823="GAGNÉ",1,2),IF(N2823="GAGNÉ",INDEX(fibo,MATCH(M2823,fibo,0)-2),INDEX(fibo,MATCH(M2823,fibo,0),1)+INDEX(fibo,MATCH(M2823,fibo,0)-1))),"")</f>
        <v/>
      </c>
      <c r="N2824" s="48"/>
      <c r="O2824" s="28" t="str">
        <f t="shared" si="217"/>
        <v/>
      </c>
      <c r="P2824" s="26" t="str">
        <f t="shared" si="218"/>
        <v/>
      </c>
      <c r="Q2824" s="26" t="str">
        <f t="shared" si="219"/>
        <v/>
      </c>
    </row>
    <row r="2825" spans="5:17" x14ac:dyDescent="0.25">
      <c r="E2825" s="17">
        <v>2819</v>
      </c>
      <c r="F2825" s="17"/>
      <c r="G2825" s="40"/>
      <c r="H2825" s="43"/>
      <c r="I2825" s="20"/>
      <c r="J2825" s="17" t="s">
        <v>11</v>
      </c>
      <c r="K2825" s="23">
        <f t="shared" ca="1" si="220"/>
        <v>3.1953311311411863</v>
      </c>
      <c r="L2825" s="23"/>
      <c r="M2825" s="26" t="str">
        <f t="shared" si="221"/>
        <v/>
      </c>
      <c r="N2825" s="48"/>
      <c r="O2825" s="28" t="str">
        <f t="shared" ref="O2825:O2888" si="222">IF(N2825="GAGNÉ",K2825*M2825,IF(N2825="PERDU","0,00 €",""))</f>
        <v/>
      </c>
      <c r="P2825" s="26" t="str">
        <f t="shared" ref="P2825:P2888" si="223">IF(N2825="GAGNÉ",O2825-M2825,IF(N2825="PERDU",-M2825,""))</f>
        <v/>
      </c>
      <c r="Q2825" s="26" t="str">
        <f t="shared" ref="Q2825:Q2888" si="224">IF(N2825="GAGNÉ",O2825-M2825+Q2824,IF(N2825="PERDU",Q2824-M2825,""))</f>
        <v/>
      </c>
    </row>
    <row r="2826" spans="5:17" x14ac:dyDescent="0.25">
      <c r="E2826" s="17">
        <v>2820</v>
      </c>
      <c r="F2826" s="17"/>
      <c r="G2826" s="40"/>
      <c r="H2826" s="43"/>
      <c r="I2826" s="20"/>
      <c r="J2826" s="17" t="s">
        <v>11</v>
      </c>
      <c r="K2826" s="23">
        <f t="shared" ca="1" si="220"/>
        <v>3.7437635272565402</v>
      </c>
      <c r="L2826" s="23"/>
      <c r="M2826" s="26" t="str">
        <f t="shared" si="221"/>
        <v/>
      </c>
      <c r="N2826" s="48"/>
      <c r="O2826" s="28" t="str">
        <f t="shared" si="222"/>
        <v/>
      </c>
      <c r="P2826" s="26" t="str">
        <f t="shared" si="223"/>
        <v/>
      </c>
      <c r="Q2826" s="26" t="str">
        <f t="shared" si="224"/>
        <v/>
      </c>
    </row>
    <row r="2827" spans="5:17" x14ac:dyDescent="0.25">
      <c r="E2827" s="17">
        <v>2821</v>
      </c>
      <c r="F2827" s="17"/>
      <c r="G2827" s="40"/>
      <c r="H2827" s="43"/>
      <c r="I2827" s="20"/>
      <c r="J2827" s="17" t="s">
        <v>11</v>
      </c>
      <c r="K2827" s="23">
        <f t="shared" ca="1" si="220"/>
        <v>3.7580915396471983</v>
      </c>
      <c r="L2827" s="23"/>
      <c r="M2827" s="26" t="str">
        <f t="shared" si="221"/>
        <v/>
      </c>
      <c r="N2827" s="48"/>
      <c r="O2827" s="28" t="str">
        <f t="shared" si="222"/>
        <v/>
      </c>
      <c r="P2827" s="26" t="str">
        <f t="shared" si="223"/>
        <v/>
      </c>
      <c r="Q2827" s="26" t="str">
        <f t="shared" si="224"/>
        <v/>
      </c>
    </row>
    <row r="2828" spans="5:17" x14ac:dyDescent="0.25">
      <c r="E2828" s="17">
        <v>2822</v>
      </c>
      <c r="F2828" s="17"/>
      <c r="G2828" s="40"/>
      <c r="H2828" s="43"/>
      <c r="I2828" s="20"/>
      <c r="J2828" s="17" t="s">
        <v>11</v>
      </c>
      <c r="K2828" s="23">
        <f t="shared" ca="1" si="220"/>
        <v>2.8968909678248984</v>
      </c>
      <c r="L2828" s="23"/>
      <c r="M2828" s="26" t="str">
        <f t="shared" si="221"/>
        <v/>
      </c>
      <c r="N2828" s="48"/>
      <c r="O2828" s="28" t="str">
        <f t="shared" si="222"/>
        <v/>
      </c>
      <c r="P2828" s="26" t="str">
        <f t="shared" si="223"/>
        <v/>
      </c>
      <c r="Q2828" s="26" t="str">
        <f t="shared" si="224"/>
        <v/>
      </c>
    </row>
    <row r="2829" spans="5:17" x14ac:dyDescent="0.25">
      <c r="E2829" s="17">
        <v>2823</v>
      </c>
      <c r="F2829" s="17"/>
      <c r="G2829" s="40"/>
      <c r="H2829" s="43"/>
      <c r="I2829" s="20"/>
      <c r="J2829" s="17" t="s">
        <v>11</v>
      </c>
      <c r="K2829" s="23">
        <f t="shared" ca="1" si="220"/>
        <v>4.048314996062115</v>
      </c>
      <c r="L2829" s="23"/>
      <c r="M2829" s="26" t="str">
        <f t="shared" si="221"/>
        <v/>
      </c>
      <c r="N2829" s="48"/>
      <c r="O2829" s="28" t="str">
        <f t="shared" si="222"/>
        <v/>
      </c>
      <c r="P2829" s="26" t="str">
        <f t="shared" si="223"/>
        <v/>
      </c>
      <c r="Q2829" s="26" t="str">
        <f t="shared" si="224"/>
        <v/>
      </c>
    </row>
    <row r="2830" spans="5:17" x14ac:dyDescent="0.25">
      <c r="E2830" s="17">
        <v>2824</v>
      </c>
      <c r="F2830" s="17"/>
      <c r="G2830" s="40"/>
      <c r="H2830" s="43"/>
      <c r="I2830" s="20"/>
      <c r="J2830" s="17" t="s">
        <v>11</v>
      </c>
      <c r="K2830" s="23">
        <f t="shared" ca="1" si="220"/>
        <v>3.5164071410701934</v>
      </c>
      <c r="L2830" s="23"/>
      <c r="M2830" s="26" t="str">
        <f t="shared" si="221"/>
        <v/>
      </c>
      <c r="N2830" s="48"/>
      <c r="O2830" s="28" t="str">
        <f t="shared" si="222"/>
        <v/>
      </c>
      <c r="P2830" s="26" t="str">
        <f t="shared" si="223"/>
        <v/>
      </c>
      <c r="Q2830" s="26" t="str">
        <f t="shared" si="224"/>
        <v/>
      </c>
    </row>
    <row r="2831" spans="5:17" x14ac:dyDescent="0.25">
      <c r="E2831" s="17">
        <v>2825</v>
      </c>
      <c r="F2831" s="17"/>
      <c r="G2831" s="40"/>
      <c r="H2831" s="43"/>
      <c r="I2831" s="20"/>
      <c r="J2831" s="17" t="s">
        <v>11</v>
      </c>
      <c r="K2831" s="23">
        <f t="shared" ca="1" si="220"/>
        <v>2.7517884738932152</v>
      </c>
      <c r="L2831" s="23"/>
      <c r="M2831" s="26" t="str">
        <f t="shared" si="221"/>
        <v/>
      </c>
      <c r="N2831" s="48"/>
      <c r="O2831" s="28" t="str">
        <f t="shared" si="222"/>
        <v/>
      </c>
      <c r="P2831" s="26" t="str">
        <f t="shared" si="223"/>
        <v/>
      </c>
      <c r="Q2831" s="26" t="str">
        <f t="shared" si="224"/>
        <v/>
      </c>
    </row>
    <row r="2832" spans="5:17" x14ac:dyDescent="0.25">
      <c r="E2832" s="17">
        <v>2826</v>
      </c>
      <c r="F2832" s="17"/>
      <c r="G2832" s="40"/>
      <c r="H2832" s="43"/>
      <c r="I2832" s="20"/>
      <c r="J2832" s="17" t="s">
        <v>11</v>
      </c>
      <c r="K2832" s="23">
        <f t="shared" ca="1" si="220"/>
        <v>3.2334490428473099</v>
      </c>
      <c r="L2832" s="23"/>
      <c r="M2832" s="26" t="str">
        <f t="shared" si="221"/>
        <v/>
      </c>
      <c r="N2832" s="48"/>
      <c r="O2832" s="28" t="str">
        <f t="shared" si="222"/>
        <v/>
      </c>
      <c r="P2832" s="26" t="str">
        <f t="shared" si="223"/>
        <v/>
      </c>
      <c r="Q2832" s="26" t="str">
        <f t="shared" si="224"/>
        <v/>
      </c>
    </row>
    <row r="2833" spans="5:17" x14ac:dyDescent="0.25">
      <c r="E2833" s="17">
        <v>2827</v>
      </c>
      <c r="F2833" s="17"/>
      <c r="G2833" s="40"/>
      <c r="H2833" s="43"/>
      <c r="I2833" s="20"/>
      <c r="J2833" s="17" t="s">
        <v>11</v>
      </c>
      <c r="K2833" s="23">
        <f t="shared" ca="1" si="220"/>
        <v>3.2888320680173808</v>
      </c>
      <c r="L2833" s="23"/>
      <c r="M2833" s="26" t="str">
        <f t="shared" si="221"/>
        <v/>
      </c>
      <c r="N2833" s="48"/>
      <c r="O2833" s="28" t="str">
        <f t="shared" si="222"/>
        <v/>
      </c>
      <c r="P2833" s="26" t="str">
        <f t="shared" si="223"/>
        <v/>
      </c>
      <c r="Q2833" s="26" t="str">
        <f t="shared" si="224"/>
        <v/>
      </c>
    </row>
    <row r="2834" spans="5:17" x14ac:dyDescent="0.25">
      <c r="E2834" s="17">
        <v>2828</v>
      </c>
      <c r="F2834" s="17"/>
      <c r="G2834" s="40"/>
      <c r="H2834" s="43"/>
      <c r="I2834" s="20"/>
      <c r="J2834" s="17" t="s">
        <v>11</v>
      </c>
      <c r="K2834" s="23">
        <f t="shared" ca="1" si="220"/>
        <v>4.2659659741251748</v>
      </c>
      <c r="L2834" s="23"/>
      <c r="M2834" s="26" t="str">
        <f t="shared" si="221"/>
        <v/>
      </c>
      <c r="N2834" s="48"/>
      <c r="O2834" s="28" t="str">
        <f t="shared" si="222"/>
        <v/>
      </c>
      <c r="P2834" s="26" t="str">
        <f t="shared" si="223"/>
        <v/>
      </c>
      <c r="Q2834" s="26" t="str">
        <f t="shared" si="224"/>
        <v/>
      </c>
    </row>
    <row r="2835" spans="5:17" x14ac:dyDescent="0.25">
      <c r="E2835" s="17">
        <v>2829</v>
      </c>
      <c r="F2835" s="17"/>
      <c r="G2835" s="40"/>
      <c r="H2835" s="43"/>
      <c r="I2835" s="20"/>
      <c r="J2835" s="17" t="s">
        <v>11</v>
      </c>
      <c r="K2835" s="23">
        <f t="shared" ca="1" si="220"/>
        <v>3.8314729099668003</v>
      </c>
      <c r="L2835" s="23"/>
      <c r="M2835" s="26" t="str">
        <f t="shared" si="221"/>
        <v/>
      </c>
      <c r="N2835" s="48"/>
      <c r="O2835" s="28" t="str">
        <f t="shared" si="222"/>
        <v/>
      </c>
      <c r="P2835" s="26" t="str">
        <f t="shared" si="223"/>
        <v/>
      </c>
      <c r="Q2835" s="26" t="str">
        <f t="shared" si="224"/>
        <v/>
      </c>
    </row>
    <row r="2836" spans="5:17" x14ac:dyDescent="0.25">
      <c r="E2836" s="17">
        <v>2830</v>
      </c>
      <c r="F2836" s="17"/>
      <c r="G2836" s="40"/>
      <c r="H2836" s="43"/>
      <c r="I2836" s="20"/>
      <c r="J2836" s="17" t="s">
        <v>11</v>
      </c>
      <c r="K2836" s="23">
        <f t="shared" ca="1" si="220"/>
        <v>3.9861497179947909</v>
      </c>
      <c r="L2836" s="23"/>
      <c r="M2836" s="26" t="str">
        <f t="shared" si="221"/>
        <v/>
      </c>
      <c r="N2836" s="48"/>
      <c r="O2836" s="28" t="str">
        <f t="shared" si="222"/>
        <v/>
      </c>
      <c r="P2836" s="26" t="str">
        <f t="shared" si="223"/>
        <v/>
      </c>
      <c r="Q2836" s="26" t="str">
        <f t="shared" si="224"/>
        <v/>
      </c>
    </row>
    <row r="2837" spans="5:17" x14ac:dyDescent="0.25">
      <c r="E2837" s="17">
        <v>2831</v>
      </c>
      <c r="F2837" s="17"/>
      <c r="G2837" s="40"/>
      <c r="H2837" s="43"/>
      <c r="I2837" s="20"/>
      <c r="J2837" s="17" t="s">
        <v>11</v>
      </c>
      <c r="K2837" s="23">
        <f t="shared" ca="1" si="220"/>
        <v>3.5151850220354084</v>
      </c>
      <c r="L2837" s="23"/>
      <c r="M2837" s="26" t="str">
        <f t="shared" si="221"/>
        <v/>
      </c>
      <c r="N2837" s="48"/>
      <c r="O2837" s="28" t="str">
        <f t="shared" si="222"/>
        <v/>
      </c>
      <c r="P2837" s="26" t="str">
        <f t="shared" si="223"/>
        <v/>
      </c>
      <c r="Q2837" s="26" t="str">
        <f t="shared" si="224"/>
        <v/>
      </c>
    </row>
    <row r="2838" spans="5:17" x14ac:dyDescent="0.25">
      <c r="E2838" s="17">
        <v>2832</v>
      </c>
      <c r="F2838" s="17"/>
      <c r="G2838" s="40"/>
      <c r="H2838" s="43"/>
      <c r="I2838" s="20"/>
      <c r="J2838" s="17" t="s">
        <v>11</v>
      </c>
      <c r="K2838" s="23">
        <f t="shared" ca="1" si="220"/>
        <v>3.6144462611491415</v>
      </c>
      <c r="L2838" s="23"/>
      <c r="M2838" s="26" t="str">
        <f t="shared" si="221"/>
        <v/>
      </c>
      <c r="N2838" s="48"/>
      <c r="O2838" s="28" t="str">
        <f t="shared" si="222"/>
        <v/>
      </c>
      <c r="P2838" s="26" t="str">
        <f t="shared" si="223"/>
        <v/>
      </c>
      <c r="Q2838" s="26" t="str">
        <f t="shared" si="224"/>
        <v/>
      </c>
    </row>
    <row r="2839" spans="5:17" x14ac:dyDescent="0.25">
      <c r="E2839" s="17">
        <v>2833</v>
      </c>
      <c r="F2839" s="17"/>
      <c r="G2839" s="40"/>
      <c r="H2839" s="43"/>
      <c r="I2839" s="20"/>
      <c r="J2839" s="17" t="s">
        <v>11</v>
      </c>
      <c r="K2839" s="23">
        <f t="shared" ca="1" si="220"/>
        <v>3.7055002190990711</v>
      </c>
      <c r="L2839" s="23"/>
      <c r="M2839" s="26" t="str">
        <f t="shared" si="221"/>
        <v/>
      </c>
      <c r="N2839" s="48"/>
      <c r="O2839" s="28" t="str">
        <f t="shared" si="222"/>
        <v/>
      </c>
      <c r="P2839" s="26" t="str">
        <f t="shared" si="223"/>
        <v/>
      </c>
      <c r="Q2839" s="26" t="str">
        <f t="shared" si="224"/>
        <v/>
      </c>
    </row>
    <row r="2840" spans="5:17" x14ac:dyDescent="0.25">
      <c r="E2840" s="17">
        <v>2834</v>
      </c>
      <c r="F2840" s="17"/>
      <c r="G2840" s="40"/>
      <c r="H2840" s="43"/>
      <c r="I2840" s="20"/>
      <c r="J2840" s="17" t="s">
        <v>11</v>
      </c>
      <c r="K2840" s="23">
        <f t="shared" ca="1" si="220"/>
        <v>4.1937085209930185</v>
      </c>
      <c r="L2840" s="23"/>
      <c r="M2840" s="26" t="str">
        <f t="shared" si="221"/>
        <v/>
      </c>
      <c r="N2840" s="48"/>
      <c r="O2840" s="28" t="str">
        <f t="shared" si="222"/>
        <v/>
      </c>
      <c r="P2840" s="26" t="str">
        <f t="shared" si="223"/>
        <v/>
      </c>
      <c r="Q2840" s="26" t="str">
        <f t="shared" si="224"/>
        <v/>
      </c>
    </row>
    <row r="2841" spans="5:17" x14ac:dyDescent="0.25">
      <c r="E2841" s="17">
        <v>2835</v>
      </c>
      <c r="F2841" s="17"/>
      <c r="G2841" s="40"/>
      <c r="H2841" s="43"/>
      <c r="I2841" s="20"/>
      <c r="J2841" s="17" t="s">
        <v>11</v>
      </c>
      <c r="K2841" s="23">
        <f t="shared" ca="1" si="220"/>
        <v>4.0686700043203867</v>
      </c>
      <c r="L2841" s="23"/>
      <c r="M2841" s="26" t="str">
        <f t="shared" si="221"/>
        <v/>
      </c>
      <c r="N2841" s="48"/>
      <c r="O2841" s="28" t="str">
        <f t="shared" si="222"/>
        <v/>
      </c>
      <c r="P2841" s="26" t="str">
        <f t="shared" si="223"/>
        <v/>
      </c>
      <c r="Q2841" s="26" t="str">
        <f t="shared" si="224"/>
        <v/>
      </c>
    </row>
    <row r="2842" spans="5:17" x14ac:dyDescent="0.25">
      <c r="E2842" s="17">
        <v>2836</v>
      </c>
      <c r="F2842" s="17"/>
      <c r="G2842" s="40"/>
      <c r="H2842" s="43"/>
      <c r="I2842" s="20"/>
      <c r="J2842" s="17" t="s">
        <v>11</v>
      </c>
      <c r="K2842" s="23">
        <f t="shared" ca="1" si="220"/>
        <v>3.2671042966585673</v>
      </c>
      <c r="L2842" s="23"/>
      <c r="M2842" s="26" t="str">
        <f t="shared" si="221"/>
        <v/>
      </c>
      <c r="N2842" s="48"/>
      <c r="O2842" s="28" t="str">
        <f t="shared" si="222"/>
        <v/>
      </c>
      <c r="P2842" s="26" t="str">
        <f t="shared" si="223"/>
        <v/>
      </c>
      <c r="Q2842" s="26" t="str">
        <f t="shared" si="224"/>
        <v/>
      </c>
    </row>
    <row r="2843" spans="5:17" x14ac:dyDescent="0.25">
      <c r="E2843" s="17">
        <v>2837</v>
      </c>
      <c r="F2843" s="17"/>
      <c r="G2843" s="40"/>
      <c r="H2843" s="43"/>
      <c r="I2843" s="20"/>
      <c r="J2843" s="17" t="s">
        <v>11</v>
      </c>
      <c r="K2843" s="23">
        <f t="shared" ca="1" si="220"/>
        <v>4.347108924100092</v>
      </c>
      <c r="L2843" s="23"/>
      <c r="M2843" s="26" t="str">
        <f t="shared" si="221"/>
        <v/>
      </c>
      <c r="N2843" s="48"/>
      <c r="O2843" s="28" t="str">
        <f t="shared" si="222"/>
        <v/>
      </c>
      <c r="P2843" s="26" t="str">
        <f t="shared" si="223"/>
        <v/>
      </c>
      <c r="Q2843" s="26" t="str">
        <f t="shared" si="224"/>
        <v/>
      </c>
    </row>
    <row r="2844" spans="5:17" x14ac:dyDescent="0.25">
      <c r="E2844" s="17">
        <v>2838</v>
      </c>
      <c r="F2844" s="17"/>
      <c r="G2844" s="40"/>
      <c r="H2844" s="43"/>
      <c r="I2844" s="20"/>
      <c r="J2844" s="17" t="s">
        <v>11</v>
      </c>
      <c r="K2844" s="23">
        <f t="shared" ca="1" si="220"/>
        <v>3.1406831881719119</v>
      </c>
      <c r="L2844" s="23"/>
      <c r="M2844" s="26" t="str">
        <f t="shared" si="221"/>
        <v/>
      </c>
      <c r="N2844" s="48"/>
      <c r="O2844" s="28" t="str">
        <f t="shared" si="222"/>
        <v/>
      </c>
      <c r="P2844" s="26" t="str">
        <f t="shared" si="223"/>
        <v/>
      </c>
      <c r="Q2844" s="26" t="str">
        <f t="shared" si="224"/>
        <v/>
      </c>
    </row>
    <row r="2845" spans="5:17" x14ac:dyDescent="0.25">
      <c r="E2845" s="17">
        <v>2839</v>
      </c>
      <c r="F2845" s="17"/>
      <c r="G2845" s="40"/>
      <c r="H2845" s="43"/>
      <c r="I2845" s="20"/>
      <c r="J2845" s="17" t="s">
        <v>11</v>
      </c>
      <c r="K2845" s="23">
        <f t="shared" ca="1" si="220"/>
        <v>3.3002535460260196</v>
      </c>
      <c r="L2845" s="23"/>
      <c r="M2845" s="26" t="str">
        <f t="shared" si="221"/>
        <v/>
      </c>
      <c r="N2845" s="48"/>
      <c r="O2845" s="28" t="str">
        <f t="shared" si="222"/>
        <v/>
      </c>
      <c r="P2845" s="26" t="str">
        <f t="shared" si="223"/>
        <v/>
      </c>
      <c r="Q2845" s="26" t="str">
        <f t="shared" si="224"/>
        <v/>
      </c>
    </row>
    <row r="2846" spans="5:17" x14ac:dyDescent="0.25">
      <c r="E2846" s="17">
        <v>2840</v>
      </c>
      <c r="F2846" s="17"/>
      <c r="G2846" s="40"/>
      <c r="H2846" s="43"/>
      <c r="I2846" s="20"/>
      <c r="J2846" s="17" t="s">
        <v>11</v>
      </c>
      <c r="K2846" s="23">
        <f t="shared" ca="1" si="220"/>
        <v>3.888446539252719</v>
      </c>
      <c r="L2846" s="23"/>
      <c r="M2846" s="26" t="str">
        <f t="shared" si="221"/>
        <v/>
      </c>
      <c r="N2846" s="48"/>
      <c r="O2846" s="28" t="str">
        <f t="shared" si="222"/>
        <v/>
      </c>
      <c r="P2846" s="26" t="str">
        <f t="shared" si="223"/>
        <v/>
      </c>
      <c r="Q2846" s="26" t="str">
        <f t="shared" si="224"/>
        <v/>
      </c>
    </row>
    <row r="2847" spans="5:17" x14ac:dyDescent="0.25">
      <c r="E2847" s="17">
        <v>2841</v>
      </c>
      <c r="F2847" s="17"/>
      <c r="G2847" s="40"/>
      <c r="H2847" s="43"/>
      <c r="I2847" s="20"/>
      <c r="J2847" s="17" t="s">
        <v>11</v>
      </c>
      <c r="K2847" s="23">
        <f t="shared" ca="1" si="220"/>
        <v>3.4579517274577363</v>
      </c>
      <c r="L2847" s="23"/>
      <c r="M2847" s="26" t="str">
        <f t="shared" si="221"/>
        <v/>
      </c>
      <c r="N2847" s="48"/>
      <c r="O2847" s="28" t="str">
        <f t="shared" si="222"/>
        <v/>
      </c>
      <c r="P2847" s="26" t="str">
        <f t="shared" si="223"/>
        <v/>
      </c>
      <c r="Q2847" s="26" t="str">
        <f t="shared" si="224"/>
        <v/>
      </c>
    </row>
    <row r="2848" spans="5:17" x14ac:dyDescent="0.25">
      <c r="E2848" s="17">
        <v>2842</v>
      </c>
      <c r="F2848" s="17"/>
      <c r="G2848" s="40"/>
      <c r="H2848" s="43"/>
      <c r="I2848" s="20"/>
      <c r="J2848" s="17" t="s">
        <v>11</v>
      </c>
      <c r="K2848" s="23">
        <f t="shared" ca="1" si="220"/>
        <v>4.5212833629179414</v>
      </c>
      <c r="L2848" s="23"/>
      <c r="M2848" s="26" t="str">
        <f t="shared" si="221"/>
        <v/>
      </c>
      <c r="N2848" s="48"/>
      <c r="O2848" s="28" t="str">
        <f t="shared" si="222"/>
        <v/>
      </c>
      <c r="P2848" s="26" t="str">
        <f t="shared" si="223"/>
        <v/>
      </c>
      <c r="Q2848" s="26" t="str">
        <f t="shared" si="224"/>
        <v/>
      </c>
    </row>
    <row r="2849" spans="5:17" x14ac:dyDescent="0.25">
      <c r="E2849" s="17">
        <v>2843</v>
      </c>
      <c r="F2849" s="17"/>
      <c r="G2849" s="40"/>
      <c r="H2849" s="43"/>
      <c r="I2849" s="20"/>
      <c r="J2849" s="17" t="s">
        <v>11</v>
      </c>
      <c r="K2849" s="23">
        <f t="shared" ca="1" si="220"/>
        <v>3.8253178042831384</v>
      </c>
      <c r="L2849" s="23"/>
      <c r="M2849" s="26" t="str">
        <f t="shared" si="221"/>
        <v/>
      </c>
      <c r="N2849" s="48"/>
      <c r="O2849" s="28" t="str">
        <f t="shared" si="222"/>
        <v/>
      </c>
      <c r="P2849" s="26" t="str">
        <f t="shared" si="223"/>
        <v/>
      </c>
      <c r="Q2849" s="26" t="str">
        <f t="shared" si="224"/>
        <v/>
      </c>
    </row>
    <row r="2850" spans="5:17" x14ac:dyDescent="0.25">
      <c r="E2850" s="17">
        <v>2844</v>
      </c>
      <c r="F2850" s="17"/>
      <c r="G2850" s="40"/>
      <c r="H2850" s="43"/>
      <c r="I2850" s="20"/>
      <c r="J2850" s="17" t="s">
        <v>11</v>
      </c>
      <c r="K2850" s="23">
        <f t="shared" ca="1" si="220"/>
        <v>4.4974707290837985</v>
      </c>
      <c r="L2850" s="23"/>
      <c r="M2850" s="26" t="str">
        <f t="shared" si="221"/>
        <v/>
      </c>
      <c r="N2850" s="48"/>
      <c r="O2850" s="28" t="str">
        <f t="shared" si="222"/>
        <v/>
      </c>
      <c r="P2850" s="26" t="str">
        <f t="shared" si="223"/>
        <v/>
      </c>
      <c r="Q2850" s="26" t="str">
        <f t="shared" si="224"/>
        <v/>
      </c>
    </row>
    <row r="2851" spans="5:17" x14ac:dyDescent="0.25">
      <c r="E2851" s="17">
        <v>2845</v>
      </c>
      <c r="F2851" s="17"/>
      <c r="G2851" s="40"/>
      <c r="H2851" s="43"/>
      <c r="I2851" s="20"/>
      <c r="J2851" s="17" t="s">
        <v>11</v>
      </c>
      <c r="K2851" s="23">
        <f t="shared" ca="1" si="220"/>
        <v>3.7141257748085357</v>
      </c>
      <c r="L2851" s="23"/>
      <c r="M2851" s="26" t="str">
        <f t="shared" si="221"/>
        <v/>
      </c>
      <c r="N2851" s="48"/>
      <c r="O2851" s="28" t="str">
        <f t="shared" si="222"/>
        <v/>
      </c>
      <c r="P2851" s="26" t="str">
        <f t="shared" si="223"/>
        <v/>
      </c>
      <c r="Q2851" s="26" t="str">
        <f t="shared" si="224"/>
        <v/>
      </c>
    </row>
    <row r="2852" spans="5:17" x14ac:dyDescent="0.25">
      <c r="E2852" s="17">
        <v>2846</v>
      </c>
      <c r="F2852" s="17"/>
      <c r="G2852" s="40"/>
      <c r="H2852" s="43"/>
      <c r="I2852" s="20"/>
      <c r="J2852" s="17" t="s">
        <v>11</v>
      </c>
      <c r="K2852" s="23">
        <f t="shared" ca="1" si="220"/>
        <v>4.4562061823659356</v>
      </c>
      <c r="L2852" s="23"/>
      <c r="M2852" s="26" t="str">
        <f t="shared" si="221"/>
        <v/>
      </c>
      <c r="N2852" s="48"/>
      <c r="O2852" s="28" t="str">
        <f t="shared" si="222"/>
        <v/>
      </c>
      <c r="P2852" s="26" t="str">
        <f t="shared" si="223"/>
        <v/>
      </c>
      <c r="Q2852" s="26" t="str">
        <f t="shared" si="224"/>
        <v/>
      </c>
    </row>
    <row r="2853" spans="5:17" x14ac:dyDescent="0.25">
      <c r="E2853" s="17">
        <v>2847</v>
      </c>
      <c r="F2853" s="17"/>
      <c r="G2853" s="40"/>
      <c r="H2853" s="43"/>
      <c r="I2853" s="20"/>
      <c r="J2853" s="17" t="s">
        <v>11</v>
      </c>
      <c r="K2853" s="23">
        <f t="shared" ca="1" si="220"/>
        <v>3.0831596858972814</v>
      </c>
      <c r="L2853" s="23"/>
      <c r="M2853" s="26" t="str">
        <f t="shared" si="221"/>
        <v/>
      </c>
      <c r="N2853" s="48"/>
      <c r="O2853" s="28" t="str">
        <f t="shared" si="222"/>
        <v/>
      </c>
      <c r="P2853" s="26" t="str">
        <f t="shared" si="223"/>
        <v/>
      </c>
      <c r="Q2853" s="26" t="str">
        <f t="shared" si="224"/>
        <v/>
      </c>
    </row>
    <row r="2854" spans="5:17" x14ac:dyDescent="0.25">
      <c r="E2854" s="17">
        <v>2848</v>
      </c>
      <c r="F2854" s="17"/>
      <c r="G2854" s="40"/>
      <c r="H2854" s="43"/>
      <c r="I2854" s="20"/>
      <c r="J2854" s="17" t="s">
        <v>11</v>
      </c>
      <c r="K2854" s="23">
        <f t="shared" ca="1" si="220"/>
        <v>4.1208449706285197</v>
      </c>
      <c r="L2854" s="23"/>
      <c r="M2854" s="26" t="str">
        <f t="shared" si="221"/>
        <v/>
      </c>
      <c r="N2854" s="48"/>
      <c r="O2854" s="28" t="str">
        <f t="shared" si="222"/>
        <v/>
      </c>
      <c r="P2854" s="26" t="str">
        <f t="shared" si="223"/>
        <v/>
      </c>
      <c r="Q2854" s="26" t="str">
        <f t="shared" si="224"/>
        <v/>
      </c>
    </row>
    <row r="2855" spans="5:17" x14ac:dyDescent="0.25">
      <c r="E2855" s="17">
        <v>2849</v>
      </c>
      <c r="F2855" s="17"/>
      <c r="G2855" s="40"/>
      <c r="H2855" s="43"/>
      <c r="I2855" s="20"/>
      <c r="J2855" s="17" t="s">
        <v>11</v>
      </c>
      <c r="K2855" s="23">
        <f t="shared" ca="1" si="220"/>
        <v>3.7770838726792881</v>
      </c>
      <c r="L2855" s="23"/>
      <c r="M2855" s="26" t="str">
        <f t="shared" si="221"/>
        <v/>
      </c>
      <c r="N2855" s="48"/>
      <c r="O2855" s="28" t="str">
        <f t="shared" si="222"/>
        <v/>
      </c>
      <c r="P2855" s="26" t="str">
        <f t="shared" si="223"/>
        <v/>
      </c>
      <c r="Q2855" s="26" t="str">
        <f t="shared" si="224"/>
        <v/>
      </c>
    </row>
    <row r="2856" spans="5:17" x14ac:dyDescent="0.25">
      <c r="E2856" s="17">
        <v>2850</v>
      </c>
      <c r="F2856" s="17"/>
      <c r="G2856" s="40"/>
      <c r="H2856" s="43"/>
      <c r="I2856" s="20"/>
      <c r="J2856" s="17" t="s">
        <v>11</v>
      </c>
      <c r="K2856" s="23">
        <f t="shared" ca="1" si="220"/>
        <v>3.6314580818387667</v>
      </c>
      <c r="L2856" s="23"/>
      <c r="M2856" s="26" t="str">
        <f t="shared" si="221"/>
        <v/>
      </c>
      <c r="N2856" s="48"/>
      <c r="O2856" s="28" t="str">
        <f t="shared" si="222"/>
        <v/>
      </c>
      <c r="P2856" s="26" t="str">
        <f t="shared" si="223"/>
        <v/>
      </c>
      <c r="Q2856" s="26" t="str">
        <f t="shared" si="224"/>
        <v/>
      </c>
    </row>
    <row r="2857" spans="5:17" x14ac:dyDescent="0.25">
      <c r="E2857" s="17">
        <v>2851</v>
      </c>
      <c r="F2857" s="17"/>
      <c r="G2857" s="40"/>
      <c r="H2857" s="43"/>
      <c r="I2857" s="20"/>
      <c r="J2857" s="17" t="s">
        <v>11</v>
      </c>
      <c r="K2857" s="23">
        <f t="shared" ca="1" si="220"/>
        <v>4.3409995267494308</v>
      </c>
      <c r="L2857" s="23"/>
      <c r="M2857" s="26" t="str">
        <f t="shared" si="221"/>
        <v/>
      </c>
      <c r="N2857" s="48"/>
      <c r="O2857" s="28" t="str">
        <f t="shared" si="222"/>
        <v/>
      </c>
      <c r="P2857" s="26" t="str">
        <f t="shared" si="223"/>
        <v/>
      </c>
      <c r="Q2857" s="26" t="str">
        <f t="shared" si="224"/>
        <v/>
      </c>
    </row>
    <row r="2858" spans="5:17" x14ac:dyDescent="0.25">
      <c r="E2858" s="17">
        <v>2852</v>
      </c>
      <c r="F2858" s="17"/>
      <c r="G2858" s="40"/>
      <c r="H2858" s="43"/>
      <c r="I2858" s="20"/>
      <c r="J2858" s="17" t="s">
        <v>11</v>
      </c>
      <c r="K2858" s="23">
        <f t="shared" ca="1" si="220"/>
        <v>4.4033952420552769</v>
      </c>
      <c r="L2858" s="23"/>
      <c r="M2858" s="26" t="str">
        <f t="shared" si="221"/>
        <v/>
      </c>
      <c r="N2858" s="48"/>
      <c r="O2858" s="28" t="str">
        <f t="shared" si="222"/>
        <v/>
      </c>
      <c r="P2858" s="26" t="str">
        <f t="shared" si="223"/>
        <v/>
      </c>
      <c r="Q2858" s="26" t="str">
        <f t="shared" si="224"/>
        <v/>
      </c>
    </row>
    <row r="2859" spans="5:17" x14ac:dyDescent="0.25">
      <c r="E2859" s="17">
        <v>2853</v>
      </c>
      <c r="F2859" s="17"/>
      <c r="G2859" s="40"/>
      <c r="H2859" s="43"/>
      <c r="I2859" s="20"/>
      <c r="J2859" s="17" t="s">
        <v>11</v>
      </c>
      <c r="K2859" s="23">
        <f t="shared" ref="K2859:K2922" ca="1" si="225">2.75+RAND()*(4.6-2.75)</f>
        <v>4.5908610107084602</v>
      </c>
      <c r="L2859" s="23"/>
      <c r="M2859" s="26" t="str">
        <f t="shared" si="221"/>
        <v/>
      </c>
      <c r="N2859" s="48"/>
      <c r="O2859" s="28" t="str">
        <f t="shared" si="222"/>
        <v/>
      </c>
      <c r="P2859" s="26" t="str">
        <f t="shared" si="223"/>
        <v/>
      </c>
      <c r="Q2859" s="26" t="str">
        <f t="shared" si="224"/>
        <v/>
      </c>
    </row>
    <row r="2860" spans="5:17" x14ac:dyDescent="0.25">
      <c r="E2860" s="17">
        <v>2854</v>
      </c>
      <c r="F2860" s="17"/>
      <c r="G2860" s="40"/>
      <c r="H2860" s="43"/>
      <c r="I2860" s="20"/>
      <c r="J2860" s="17" t="s">
        <v>11</v>
      </c>
      <c r="K2860" s="23">
        <f t="shared" ca="1" si="225"/>
        <v>3.8986251977573696</v>
      </c>
      <c r="L2860" s="23"/>
      <c r="M2860" s="26" t="str">
        <f t="shared" si="221"/>
        <v/>
      </c>
      <c r="N2860" s="48"/>
      <c r="O2860" s="28" t="str">
        <f t="shared" si="222"/>
        <v/>
      </c>
      <c r="P2860" s="26" t="str">
        <f t="shared" si="223"/>
        <v/>
      </c>
      <c r="Q2860" s="26" t="str">
        <f t="shared" si="224"/>
        <v/>
      </c>
    </row>
    <row r="2861" spans="5:17" x14ac:dyDescent="0.25">
      <c r="E2861" s="17">
        <v>2855</v>
      </c>
      <c r="F2861" s="17"/>
      <c r="G2861" s="40"/>
      <c r="H2861" s="43"/>
      <c r="I2861" s="20"/>
      <c r="J2861" s="17" t="s">
        <v>11</v>
      </c>
      <c r="K2861" s="23">
        <f t="shared" ca="1" si="225"/>
        <v>4.5713194299541522</v>
      </c>
      <c r="L2861" s="23"/>
      <c r="M2861" s="26" t="str">
        <f t="shared" si="221"/>
        <v/>
      </c>
      <c r="N2861" s="48"/>
      <c r="O2861" s="28" t="str">
        <f t="shared" si="222"/>
        <v/>
      </c>
      <c r="P2861" s="26" t="str">
        <f t="shared" si="223"/>
        <v/>
      </c>
      <c r="Q2861" s="26" t="str">
        <f t="shared" si="224"/>
        <v/>
      </c>
    </row>
    <row r="2862" spans="5:17" x14ac:dyDescent="0.25">
      <c r="E2862" s="17">
        <v>2856</v>
      </c>
      <c r="F2862" s="17"/>
      <c r="G2862" s="40"/>
      <c r="H2862" s="43"/>
      <c r="I2862" s="20"/>
      <c r="J2862" s="17" t="s">
        <v>11</v>
      </c>
      <c r="K2862" s="23">
        <f t="shared" ca="1" si="225"/>
        <v>4.1693607807647606</v>
      </c>
      <c r="L2862" s="23"/>
      <c r="M2862" s="26" t="str">
        <f t="shared" si="221"/>
        <v/>
      </c>
      <c r="N2862" s="48"/>
      <c r="O2862" s="28" t="str">
        <f t="shared" si="222"/>
        <v/>
      </c>
      <c r="P2862" s="26" t="str">
        <f t="shared" si="223"/>
        <v/>
      </c>
      <c r="Q2862" s="26" t="str">
        <f t="shared" si="224"/>
        <v/>
      </c>
    </row>
    <row r="2863" spans="5:17" x14ac:dyDescent="0.25">
      <c r="E2863" s="17">
        <v>2857</v>
      </c>
      <c r="F2863" s="17"/>
      <c r="G2863" s="40"/>
      <c r="H2863" s="43"/>
      <c r="I2863" s="20"/>
      <c r="J2863" s="17" t="s">
        <v>11</v>
      </c>
      <c r="K2863" s="23">
        <f t="shared" ca="1" si="225"/>
        <v>4.2422939917789231</v>
      </c>
      <c r="L2863" s="23"/>
      <c r="M2863" s="26" t="str">
        <f t="shared" si="221"/>
        <v/>
      </c>
      <c r="N2863" s="48"/>
      <c r="O2863" s="28" t="str">
        <f t="shared" si="222"/>
        <v/>
      </c>
      <c r="P2863" s="26" t="str">
        <f t="shared" si="223"/>
        <v/>
      </c>
      <c r="Q2863" s="26" t="str">
        <f t="shared" si="224"/>
        <v/>
      </c>
    </row>
    <row r="2864" spans="5:17" x14ac:dyDescent="0.25">
      <c r="E2864" s="17">
        <v>2858</v>
      </c>
      <c r="F2864" s="17"/>
      <c r="G2864" s="40"/>
      <c r="H2864" s="43"/>
      <c r="I2864" s="20"/>
      <c r="J2864" s="17" t="s">
        <v>11</v>
      </c>
      <c r="K2864" s="23">
        <f t="shared" ca="1" si="225"/>
        <v>3.7794751514699598</v>
      </c>
      <c r="L2864" s="23"/>
      <c r="M2864" s="26" t="str">
        <f t="shared" si="221"/>
        <v/>
      </c>
      <c r="N2864" s="48"/>
      <c r="O2864" s="28" t="str">
        <f t="shared" si="222"/>
        <v/>
      </c>
      <c r="P2864" s="26" t="str">
        <f t="shared" si="223"/>
        <v/>
      </c>
      <c r="Q2864" s="26" t="str">
        <f t="shared" si="224"/>
        <v/>
      </c>
    </row>
    <row r="2865" spans="5:17" x14ac:dyDescent="0.25">
      <c r="E2865" s="17">
        <v>2859</v>
      </c>
      <c r="F2865" s="17"/>
      <c r="G2865" s="40"/>
      <c r="H2865" s="43"/>
      <c r="I2865" s="20"/>
      <c r="J2865" s="17" t="s">
        <v>11</v>
      </c>
      <c r="K2865" s="23">
        <f t="shared" ca="1" si="225"/>
        <v>3.9126118742478466</v>
      </c>
      <c r="L2865" s="23"/>
      <c r="M2865" s="26" t="str">
        <f t="shared" si="221"/>
        <v/>
      </c>
      <c r="N2865" s="48"/>
      <c r="O2865" s="28" t="str">
        <f t="shared" si="222"/>
        <v/>
      </c>
      <c r="P2865" s="26" t="str">
        <f t="shared" si="223"/>
        <v/>
      </c>
      <c r="Q2865" s="26" t="str">
        <f t="shared" si="224"/>
        <v/>
      </c>
    </row>
    <row r="2866" spans="5:17" x14ac:dyDescent="0.25">
      <c r="E2866" s="17">
        <v>2860</v>
      </c>
      <c r="F2866" s="17"/>
      <c r="G2866" s="40"/>
      <c r="H2866" s="43"/>
      <c r="I2866" s="20"/>
      <c r="J2866" s="17" t="s">
        <v>11</v>
      </c>
      <c r="K2866" s="23">
        <f t="shared" ca="1" si="225"/>
        <v>3.3295736055922021</v>
      </c>
      <c r="L2866" s="23"/>
      <c r="M2866" s="26" t="str">
        <f t="shared" si="221"/>
        <v/>
      </c>
      <c r="N2866" s="48"/>
      <c r="O2866" s="28" t="str">
        <f t="shared" si="222"/>
        <v/>
      </c>
      <c r="P2866" s="26" t="str">
        <f t="shared" si="223"/>
        <v/>
      </c>
      <c r="Q2866" s="26" t="str">
        <f t="shared" si="224"/>
        <v/>
      </c>
    </row>
    <row r="2867" spans="5:17" x14ac:dyDescent="0.25">
      <c r="E2867" s="17">
        <v>2861</v>
      </c>
      <c r="F2867" s="17"/>
      <c r="G2867" s="40"/>
      <c r="H2867" s="43"/>
      <c r="I2867" s="20"/>
      <c r="J2867" s="17" t="s">
        <v>11</v>
      </c>
      <c r="K2867" s="23">
        <f t="shared" ca="1" si="225"/>
        <v>3.9753828771907815</v>
      </c>
      <c r="L2867" s="23"/>
      <c r="M2867" s="26" t="str">
        <f t="shared" si="221"/>
        <v/>
      </c>
      <c r="N2867" s="48"/>
      <c r="O2867" s="28" t="str">
        <f t="shared" si="222"/>
        <v/>
      </c>
      <c r="P2867" s="26" t="str">
        <f t="shared" si="223"/>
        <v/>
      </c>
      <c r="Q2867" s="26" t="str">
        <f t="shared" si="224"/>
        <v/>
      </c>
    </row>
    <row r="2868" spans="5:17" x14ac:dyDescent="0.25">
      <c r="E2868" s="17">
        <v>2862</v>
      </c>
      <c r="F2868" s="17"/>
      <c r="G2868" s="40"/>
      <c r="H2868" s="43"/>
      <c r="I2868" s="20"/>
      <c r="J2868" s="17" t="s">
        <v>11</v>
      </c>
      <c r="K2868" s="23">
        <f t="shared" ca="1" si="225"/>
        <v>3.614860437414575</v>
      </c>
      <c r="L2868" s="23"/>
      <c r="M2868" s="26" t="str">
        <f t="shared" si="221"/>
        <v/>
      </c>
      <c r="N2868" s="48"/>
      <c r="O2868" s="28" t="str">
        <f t="shared" si="222"/>
        <v/>
      </c>
      <c r="P2868" s="26" t="str">
        <f t="shared" si="223"/>
        <v/>
      </c>
      <c r="Q2868" s="26" t="str">
        <f t="shared" si="224"/>
        <v/>
      </c>
    </row>
    <row r="2869" spans="5:17" x14ac:dyDescent="0.25">
      <c r="E2869" s="17">
        <v>2863</v>
      </c>
      <c r="F2869" s="17"/>
      <c r="G2869" s="40"/>
      <c r="H2869" s="43"/>
      <c r="I2869" s="20"/>
      <c r="J2869" s="17" t="s">
        <v>11</v>
      </c>
      <c r="K2869" s="23">
        <f t="shared" ca="1" si="225"/>
        <v>4.3512184081860248</v>
      </c>
      <c r="L2869" s="23"/>
      <c r="M2869" s="26" t="str">
        <f t="shared" si="221"/>
        <v/>
      </c>
      <c r="N2869" s="48"/>
      <c r="O2869" s="28" t="str">
        <f t="shared" si="222"/>
        <v/>
      </c>
      <c r="P2869" s="26" t="str">
        <f t="shared" si="223"/>
        <v/>
      </c>
      <c r="Q2869" s="26" t="str">
        <f t="shared" si="224"/>
        <v/>
      </c>
    </row>
    <row r="2870" spans="5:17" x14ac:dyDescent="0.25">
      <c r="E2870" s="17">
        <v>2864</v>
      </c>
      <c r="F2870" s="17"/>
      <c r="G2870" s="40"/>
      <c r="H2870" s="43"/>
      <c r="I2870" s="20"/>
      <c r="J2870" s="17" t="s">
        <v>11</v>
      </c>
      <c r="K2870" s="23">
        <f t="shared" ca="1" si="225"/>
        <v>4.3972959784944292</v>
      </c>
      <c r="L2870" s="23"/>
      <c r="M2870" s="26" t="str">
        <f t="shared" si="221"/>
        <v/>
      </c>
      <c r="N2870" s="48"/>
      <c r="O2870" s="28" t="str">
        <f t="shared" si="222"/>
        <v/>
      </c>
      <c r="P2870" s="26" t="str">
        <f t="shared" si="223"/>
        <v/>
      </c>
      <c r="Q2870" s="26" t="str">
        <f t="shared" si="224"/>
        <v/>
      </c>
    </row>
    <row r="2871" spans="5:17" x14ac:dyDescent="0.25">
      <c r="E2871" s="17">
        <v>2865</v>
      </c>
      <c r="F2871" s="17"/>
      <c r="G2871" s="40"/>
      <c r="H2871" s="43"/>
      <c r="I2871" s="20"/>
      <c r="J2871" s="17" t="s">
        <v>11</v>
      </c>
      <c r="K2871" s="23">
        <f t="shared" ca="1" si="225"/>
        <v>3.1598453919406597</v>
      </c>
      <c r="L2871" s="23"/>
      <c r="M2871" s="26" t="str">
        <f t="shared" si="221"/>
        <v/>
      </c>
      <c r="N2871" s="48"/>
      <c r="O2871" s="28" t="str">
        <f t="shared" si="222"/>
        <v/>
      </c>
      <c r="P2871" s="26" t="str">
        <f t="shared" si="223"/>
        <v/>
      </c>
      <c r="Q2871" s="26" t="str">
        <f t="shared" si="224"/>
        <v/>
      </c>
    </row>
    <row r="2872" spans="5:17" x14ac:dyDescent="0.25">
      <c r="E2872" s="17">
        <v>2866</v>
      </c>
      <c r="F2872" s="17"/>
      <c r="G2872" s="40"/>
      <c r="H2872" s="43"/>
      <c r="I2872" s="20"/>
      <c r="J2872" s="17" t="s">
        <v>11</v>
      </c>
      <c r="K2872" s="23">
        <f t="shared" ca="1" si="225"/>
        <v>4.1103195042393113</v>
      </c>
      <c r="L2872" s="23"/>
      <c r="M2872" s="26" t="str">
        <f t="shared" si="221"/>
        <v/>
      </c>
      <c r="N2872" s="48"/>
      <c r="O2872" s="28" t="str">
        <f t="shared" si="222"/>
        <v/>
      </c>
      <c r="P2872" s="26" t="str">
        <f t="shared" si="223"/>
        <v/>
      </c>
      <c r="Q2872" s="26" t="str">
        <f t="shared" si="224"/>
        <v/>
      </c>
    </row>
    <row r="2873" spans="5:17" x14ac:dyDescent="0.25">
      <c r="E2873" s="17">
        <v>2867</v>
      </c>
      <c r="F2873" s="17"/>
      <c r="G2873" s="40"/>
      <c r="H2873" s="43"/>
      <c r="I2873" s="20"/>
      <c r="J2873" s="17" t="s">
        <v>11</v>
      </c>
      <c r="K2873" s="23">
        <f t="shared" ca="1" si="225"/>
        <v>4.0906057081446043</v>
      </c>
      <c r="L2873" s="23"/>
      <c r="M2873" s="26" t="str">
        <f t="shared" si="221"/>
        <v/>
      </c>
      <c r="N2873" s="48"/>
      <c r="O2873" s="28" t="str">
        <f t="shared" si="222"/>
        <v/>
      </c>
      <c r="P2873" s="26" t="str">
        <f t="shared" si="223"/>
        <v/>
      </c>
      <c r="Q2873" s="26" t="str">
        <f t="shared" si="224"/>
        <v/>
      </c>
    </row>
    <row r="2874" spans="5:17" x14ac:dyDescent="0.25">
      <c r="E2874" s="17">
        <v>2868</v>
      </c>
      <c r="F2874" s="17"/>
      <c r="G2874" s="40"/>
      <c r="H2874" s="43"/>
      <c r="I2874" s="20"/>
      <c r="J2874" s="17" t="s">
        <v>11</v>
      </c>
      <c r="K2874" s="23">
        <f t="shared" ca="1" si="225"/>
        <v>3.91919347242714</v>
      </c>
      <c r="L2874" s="23"/>
      <c r="M2874" s="26" t="str">
        <f t="shared" si="221"/>
        <v/>
      </c>
      <c r="N2874" s="48"/>
      <c r="O2874" s="28" t="str">
        <f t="shared" si="222"/>
        <v/>
      </c>
      <c r="P2874" s="26" t="str">
        <f t="shared" si="223"/>
        <v/>
      </c>
      <c r="Q2874" s="26" t="str">
        <f t="shared" si="224"/>
        <v/>
      </c>
    </row>
    <row r="2875" spans="5:17" x14ac:dyDescent="0.25">
      <c r="E2875" s="17">
        <v>2869</v>
      </c>
      <c r="F2875" s="17"/>
      <c r="G2875" s="40"/>
      <c r="H2875" s="43"/>
      <c r="I2875" s="20"/>
      <c r="J2875" s="17" t="s">
        <v>11</v>
      </c>
      <c r="K2875" s="23">
        <f t="shared" ca="1" si="225"/>
        <v>3.8588635815146262</v>
      </c>
      <c r="L2875" s="23"/>
      <c r="M2875" s="26" t="str">
        <f t="shared" si="221"/>
        <v/>
      </c>
      <c r="N2875" s="48"/>
      <c r="O2875" s="28" t="str">
        <f t="shared" si="222"/>
        <v/>
      </c>
      <c r="P2875" s="26" t="str">
        <f t="shared" si="223"/>
        <v/>
      </c>
      <c r="Q2875" s="26" t="str">
        <f t="shared" si="224"/>
        <v/>
      </c>
    </row>
    <row r="2876" spans="5:17" x14ac:dyDescent="0.25">
      <c r="E2876" s="17">
        <v>2870</v>
      </c>
      <c r="F2876" s="17"/>
      <c r="G2876" s="40"/>
      <c r="H2876" s="43"/>
      <c r="I2876" s="20"/>
      <c r="J2876" s="17" t="s">
        <v>11</v>
      </c>
      <c r="K2876" s="23">
        <f t="shared" ca="1" si="225"/>
        <v>4.3509484151536633</v>
      </c>
      <c r="L2876" s="23"/>
      <c r="M2876" s="26" t="str">
        <f t="shared" si="221"/>
        <v/>
      </c>
      <c r="N2876" s="48"/>
      <c r="O2876" s="28" t="str">
        <f t="shared" si="222"/>
        <v/>
      </c>
      <c r="P2876" s="26" t="str">
        <f t="shared" si="223"/>
        <v/>
      </c>
      <c r="Q2876" s="26" t="str">
        <f t="shared" si="224"/>
        <v/>
      </c>
    </row>
    <row r="2877" spans="5:17" x14ac:dyDescent="0.25">
      <c r="E2877" s="17">
        <v>2871</v>
      </c>
      <c r="F2877" s="17"/>
      <c r="G2877" s="40"/>
      <c r="H2877" s="43"/>
      <c r="I2877" s="20"/>
      <c r="J2877" s="17" t="s">
        <v>11</v>
      </c>
      <c r="K2877" s="23">
        <f t="shared" ca="1" si="225"/>
        <v>4.4726085749670101</v>
      </c>
      <c r="L2877" s="23"/>
      <c r="M2877" s="26" t="str">
        <f t="shared" si="221"/>
        <v/>
      </c>
      <c r="N2877" s="48"/>
      <c r="O2877" s="28" t="str">
        <f t="shared" si="222"/>
        <v/>
      </c>
      <c r="P2877" s="26" t="str">
        <f t="shared" si="223"/>
        <v/>
      </c>
      <c r="Q2877" s="26" t="str">
        <f t="shared" si="224"/>
        <v/>
      </c>
    </row>
    <row r="2878" spans="5:17" x14ac:dyDescent="0.25">
      <c r="E2878" s="17">
        <v>2872</v>
      </c>
      <c r="F2878" s="17"/>
      <c r="G2878" s="40"/>
      <c r="H2878" s="43"/>
      <c r="I2878" s="20"/>
      <c r="J2878" s="17" t="s">
        <v>11</v>
      </c>
      <c r="K2878" s="23">
        <f t="shared" ca="1" si="225"/>
        <v>3.6622601241563091</v>
      </c>
      <c r="L2878" s="23"/>
      <c r="M2878" s="26" t="str">
        <f t="shared" si="221"/>
        <v/>
      </c>
      <c r="N2878" s="48"/>
      <c r="O2878" s="28" t="str">
        <f t="shared" si="222"/>
        <v/>
      </c>
      <c r="P2878" s="26" t="str">
        <f t="shared" si="223"/>
        <v/>
      </c>
      <c r="Q2878" s="26" t="str">
        <f t="shared" si="224"/>
        <v/>
      </c>
    </row>
    <row r="2879" spans="5:17" x14ac:dyDescent="0.25">
      <c r="E2879" s="17">
        <v>2873</v>
      </c>
      <c r="F2879" s="17"/>
      <c r="G2879" s="40"/>
      <c r="H2879" s="43"/>
      <c r="I2879" s="20"/>
      <c r="J2879" s="17" t="s">
        <v>11</v>
      </c>
      <c r="K2879" s="23">
        <f t="shared" ca="1" si="225"/>
        <v>3.3746435014473271</v>
      </c>
      <c r="L2879" s="23"/>
      <c r="M2879" s="26" t="str">
        <f t="shared" si="221"/>
        <v/>
      </c>
      <c r="N2879" s="48"/>
      <c r="O2879" s="28" t="str">
        <f t="shared" si="222"/>
        <v/>
      </c>
      <c r="P2879" s="26" t="str">
        <f t="shared" si="223"/>
        <v/>
      </c>
      <c r="Q2879" s="26" t="str">
        <f t="shared" si="224"/>
        <v/>
      </c>
    </row>
    <row r="2880" spans="5:17" x14ac:dyDescent="0.25">
      <c r="E2880" s="17">
        <v>2874</v>
      </c>
      <c r="F2880" s="17"/>
      <c r="G2880" s="40"/>
      <c r="H2880" s="43"/>
      <c r="I2880" s="20"/>
      <c r="J2880" s="17" t="s">
        <v>11</v>
      </c>
      <c r="K2880" s="23">
        <f t="shared" ca="1" si="225"/>
        <v>4.2138623122281853</v>
      </c>
      <c r="L2880" s="23"/>
      <c r="M2880" s="26" t="str">
        <f t="shared" si="221"/>
        <v/>
      </c>
      <c r="N2880" s="48"/>
      <c r="O2880" s="28" t="str">
        <f t="shared" si="222"/>
        <v/>
      </c>
      <c r="P2880" s="26" t="str">
        <f t="shared" si="223"/>
        <v/>
      </c>
      <c r="Q2880" s="26" t="str">
        <f t="shared" si="224"/>
        <v/>
      </c>
    </row>
    <row r="2881" spans="5:17" x14ac:dyDescent="0.25">
      <c r="E2881" s="17">
        <v>2875</v>
      </c>
      <c r="F2881" s="17"/>
      <c r="G2881" s="40"/>
      <c r="H2881" s="43"/>
      <c r="I2881" s="20"/>
      <c r="J2881" s="17" t="s">
        <v>11</v>
      </c>
      <c r="K2881" s="23">
        <f t="shared" ca="1" si="225"/>
        <v>4.1234793234218712</v>
      </c>
      <c r="L2881" s="23"/>
      <c r="M2881" s="26" t="str">
        <f t="shared" si="221"/>
        <v/>
      </c>
      <c r="N2881" s="48"/>
      <c r="O2881" s="28" t="str">
        <f t="shared" si="222"/>
        <v/>
      </c>
      <c r="P2881" s="26" t="str">
        <f t="shared" si="223"/>
        <v/>
      </c>
      <c r="Q2881" s="26" t="str">
        <f t="shared" si="224"/>
        <v/>
      </c>
    </row>
    <row r="2882" spans="5:17" x14ac:dyDescent="0.25">
      <c r="E2882" s="17">
        <v>2876</v>
      </c>
      <c r="F2882" s="17"/>
      <c r="G2882" s="40"/>
      <c r="H2882" s="43"/>
      <c r="I2882" s="20"/>
      <c r="J2882" s="17" t="s">
        <v>11</v>
      </c>
      <c r="K2882" s="23">
        <f t="shared" ca="1" si="225"/>
        <v>3.7270603194949317</v>
      </c>
      <c r="L2882" s="23"/>
      <c r="M2882" s="26" t="str">
        <f t="shared" si="221"/>
        <v/>
      </c>
      <c r="N2882" s="48"/>
      <c r="O2882" s="28" t="str">
        <f t="shared" si="222"/>
        <v/>
      </c>
      <c r="P2882" s="26" t="str">
        <f t="shared" si="223"/>
        <v/>
      </c>
      <c r="Q2882" s="26" t="str">
        <f t="shared" si="224"/>
        <v/>
      </c>
    </row>
    <row r="2883" spans="5:17" x14ac:dyDescent="0.25">
      <c r="E2883" s="17">
        <v>2877</v>
      </c>
      <c r="F2883" s="17"/>
      <c r="G2883" s="40"/>
      <c r="H2883" s="43"/>
      <c r="I2883" s="20"/>
      <c r="J2883" s="17" t="s">
        <v>11</v>
      </c>
      <c r="K2883" s="23">
        <f t="shared" ca="1" si="225"/>
        <v>3.2464964818803361</v>
      </c>
      <c r="L2883" s="23"/>
      <c r="M2883" s="26" t="str">
        <f t="shared" si="221"/>
        <v/>
      </c>
      <c r="N2883" s="48"/>
      <c r="O2883" s="28" t="str">
        <f t="shared" si="222"/>
        <v/>
      </c>
      <c r="P2883" s="26" t="str">
        <f t="shared" si="223"/>
        <v/>
      </c>
      <c r="Q2883" s="26" t="str">
        <f t="shared" si="224"/>
        <v/>
      </c>
    </row>
    <row r="2884" spans="5:17" x14ac:dyDescent="0.25">
      <c r="E2884" s="17">
        <v>2878</v>
      </c>
      <c r="F2884" s="17"/>
      <c r="G2884" s="40"/>
      <c r="H2884" s="43"/>
      <c r="I2884" s="20"/>
      <c r="J2884" s="17" t="s">
        <v>11</v>
      </c>
      <c r="K2884" s="23">
        <f t="shared" ca="1" si="225"/>
        <v>3.671782906851321</v>
      </c>
      <c r="L2884" s="23"/>
      <c r="M2884" s="26" t="str">
        <f t="shared" si="221"/>
        <v/>
      </c>
      <c r="N2884" s="48"/>
      <c r="O2884" s="28" t="str">
        <f t="shared" si="222"/>
        <v/>
      </c>
      <c r="P2884" s="26" t="str">
        <f t="shared" si="223"/>
        <v/>
      </c>
      <c r="Q2884" s="26" t="str">
        <f t="shared" si="224"/>
        <v/>
      </c>
    </row>
    <row r="2885" spans="5:17" x14ac:dyDescent="0.25">
      <c r="E2885" s="17">
        <v>2879</v>
      </c>
      <c r="F2885" s="17"/>
      <c r="G2885" s="40"/>
      <c r="H2885" s="43"/>
      <c r="I2885" s="20"/>
      <c r="J2885" s="17" t="s">
        <v>11</v>
      </c>
      <c r="K2885" s="23">
        <f t="shared" ca="1" si="225"/>
        <v>3.7548103075179369</v>
      </c>
      <c r="L2885" s="23"/>
      <c r="M2885" s="26" t="str">
        <f t="shared" si="221"/>
        <v/>
      </c>
      <c r="N2885" s="48"/>
      <c r="O2885" s="28" t="str">
        <f t="shared" si="222"/>
        <v/>
      </c>
      <c r="P2885" s="26" t="str">
        <f t="shared" si="223"/>
        <v/>
      </c>
      <c r="Q2885" s="26" t="str">
        <f t="shared" si="224"/>
        <v/>
      </c>
    </row>
    <row r="2886" spans="5:17" x14ac:dyDescent="0.25">
      <c r="E2886" s="17">
        <v>2880</v>
      </c>
      <c r="F2886" s="17"/>
      <c r="G2886" s="40"/>
      <c r="H2886" s="43"/>
      <c r="I2886" s="20"/>
      <c r="J2886" s="17" t="s">
        <v>11</v>
      </c>
      <c r="K2886" s="23">
        <f t="shared" ca="1" si="225"/>
        <v>3.5282401755083272</v>
      </c>
      <c r="L2886" s="23"/>
      <c r="M2886" s="26" t="str">
        <f t="shared" si="221"/>
        <v/>
      </c>
      <c r="N2886" s="48"/>
      <c r="O2886" s="28" t="str">
        <f t="shared" si="222"/>
        <v/>
      </c>
      <c r="P2886" s="26" t="str">
        <f t="shared" si="223"/>
        <v/>
      </c>
      <c r="Q2886" s="26" t="str">
        <f t="shared" si="224"/>
        <v/>
      </c>
    </row>
    <row r="2887" spans="5:17" x14ac:dyDescent="0.25">
      <c r="E2887" s="17">
        <v>2881</v>
      </c>
      <c r="F2887" s="17"/>
      <c r="G2887" s="40"/>
      <c r="H2887" s="43"/>
      <c r="I2887" s="20"/>
      <c r="J2887" s="17" t="s">
        <v>11</v>
      </c>
      <c r="K2887" s="23">
        <f t="shared" ca="1" si="225"/>
        <v>4.1588025791261467</v>
      </c>
      <c r="L2887" s="23"/>
      <c r="M2887" s="26" t="str">
        <f t="shared" si="221"/>
        <v/>
      </c>
      <c r="N2887" s="48"/>
      <c r="O2887" s="28" t="str">
        <f t="shared" si="222"/>
        <v/>
      </c>
      <c r="P2887" s="26" t="str">
        <f t="shared" si="223"/>
        <v/>
      </c>
      <c r="Q2887" s="26" t="str">
        <f t="shared" si="224"/>
        <v/>
      </c>
    </row>
    <row r="2888" spans="5:17" x14ac:dyDescent="0.25">
      <c r="E2888" s="17">
        <v>2882</v>
      </c>
      <c r="F2888" s="17"/>
      <c r="G2888" s="40"/>
      <c r="H2888" s="43"/>
      <c r="I2888" s="20"/>
      <c r="J2888" s="17" t="s">
        <v>11</v>
      </c>
      <c r="K2888" s="23">
        <f t="shared" ca="1" si="225"/>
        <v>3.7856833457424557</v>
      </c>
      <c r="L2888" s="23"/>
      <c r="M2888" s="26" t="str">
        <f t="shared" ref="M2888:M2951" si="226">IF(N2887&lt;&gt;"",IF(M2887=1,IF(N2887="GAGNÉ",1,2),IF(N2887="GAGNÉ",INDEX(fibo,MATCH(M2887,fibo,0)-2),INDEX(fibo,MATCH(M2887,fibo,0),1)+INDEX(fibo,MATCH(M2887,fibo,0)-1))),"")</f>
        <v/>
      </c>
      <c r="N2888" s="48"/>
      <c r="O2888" s="28" t="str">
        <f t="shared" si="222"/>
        <v/>
      </c>
      <c r="P2888" s="26" t="str">
        <f t="shared" si="223"/>
        <v/>
      </c>
      <c r="Q2888" s="26" t="str">
        <f t="shared" si="224"/>
        <v/>
      </c>
    </row>
    <row r="2889" spans="5:17" x14ac:dyDescent="0.25">
      <c r="E2889" s="17">
        <v>2883</v>
      </c>
      <c r="F2889" s="17"/>
      <c r="G2889" s="40"/>
      <c r="H2889" s="43"/>
      <c r="I2889" s="20"/>
      <c r="J2889" s="17" t="s">
        <v>11</v>
      </c>
      <c r="K2889" s="23">
        <f t="shared" ca="1" si="225"/>
        <v>4.3862370453588273</v>
      </c>
      <c r="L2889" s="23"/>
      <c r="M2889" s="26" t="str">
        <f t="shared" si="226"/>
        <v/>
      </c>
      <c r="N2889" s="48"/>
      <c r="O2889" s="28" t="str">
        <f t="shared" ref="O2889:O2952" si="227">IF(N2889="GAGNÉ",K2889*M2889,IF(N2889="PERDU","0,00 €",""))</f>
        <v/>
      </c>
      <c r="P2889" s="26" t="str">
        <f t="shared" ref="P2889:P2952" si="228">IF(N2889="GAGNÉ",O2889-M2889,IF(N2889="PERDU",-M2889,""))</f>
        <v/>
      </c>
      <c r="Q2889" s="26" t="str">
        <f t="shared" ref="Q2889:Q2952" si="229">IF(N2889="GAGNÉ",O2889-M2889+Q2888,IF(N2889="PERDU",Q2888-M2889,""))</f>
        <v/>
      </c>
    </row>
    <row r="2890" spans="5:17" x14ac:dyDescent="0.25">
      <c r="E2890" s="17">
        <v>2884</v>
      </c>
      <c r="F2890" s="17"/>
      <c r="G2890" s="40"/>
      <c r="H2890" s="43"/>
      <c r="I2890" s="20"/>
      <c r="J2890" s="17" t="s">
        <v>11</v>
      </c>
      <c r="K2890" s="23">
        <f t="shared" ca="1" si="225"/>
        <v>4.5195668458817435</v>
      </c>
      <c r="L2890" s="23"/>
      <c r="M2890" s="26" t="str">
        <f t="shared" si="226"/>
        <v/>
      </c>
      <c r="N2890" s="48"/>
      <c r="O2890" s="28" t="str">
        <f t="shared" si="227"/>
        <v/>
      </c>
      <c r="P2890" s="26" t="str">
        <f t="shared" si="228"/>
        <v/>
      </c>
      <c r="Q2890" s="26" t="str">
        <f t="shared" si="229"/>
        <v/>
      </c>
    </row>
    <row r="2891" spans="5:17" x14ac:dyDescent="0.25">
      <c r="E2891" s="17">
        <v>2885</v>
      </c>
      <c r="F2891" s="17"/>
      <c r="G2891" s="40"/>
      <c r="H2891" s="43"/>
      <c r="I2891" s="20"/>
      <c r="J2891" s="17" t="s">
        <v>11</v>
      </c>
      <c r="K2891" s="23">
        <f t="shared" ca="1" si="225"/>
        <v>2.7768348342609954</v>
      </c>
      <c r="L2891" s="23"/>
      <c r="M2891" s="26" t="str">
        <f t="shared" si="226"/>
        <v/>
      </c>
      <c r="N2891" s="48"/>
      <c r="O2891" s="28" t="str">
        <f t="shared" si="227"/>
        <v/>
      </c>
      <c r="P2891" s="26" t="str">
        <f t="shared" si="228"/>
        <v/>
      </c>
      <c r="Q2891" s="26" t="str">
        <f t="shared" si="229"/>
        <v/>
      </c>
    </row>
    <row r="2892" spans="5:17" x14ac:dyDescent="0.25">
      <c r="E2892" s="17">
        <v>2886</v>
      </c>
      <c r="F2892" s="17"/>
      <c r="G2892" s="40"/>
      <c r="H2892" s="43"/>
      <c r="I2892" s="20"/>
      <c r="J2892" s="17" t="s">
        <v>11</v>
      </c>
      <c r="K2892" s="23">
        <f t="shared" ca="1" si="225"/>
        <v>4.5826923802495552</v>
      </c>
      <c r="L2892" s="23"/>
      <c r="M2892" s="26" t="str">
        <f t="shared" si="226"/>
        <v/>
      </c>
      <c r="N2892" s="48"/>
      <c r="O2892" s="28" t="str">
        <f t="shared" si="227"/>
        <v/>
      </c>
      <c r="P2892" s="26" t="str">
        <f t="shared" si="228"/>
        <v/>
      </c>
      <c r="Q2892" s="26" t="str">
        <f t="shared" si="229"/>
        <v/>
      </c>
    </row>
    <row r="2893" spans="5:17" x14ac:dyDescent="0.25">
      <c r="E2893" s="17">
        <v>2887</v>
      </c>
      <c r="F2893" s="17"/>
      <c r="G2893" s="40"/>
      <c r="H2893" s="43"/>
      <c r="I2893" s="20"/>
      <c r="J2893" s="17" t="s">
        <v>11</v>
      </c>
      <c r="K2893" s="23">
        <f t="shared" ca="1" si="225"/>
        <v>3.3661611570992003</v>
      </c>
      <c r="L2893" s="23"/>
      <c r="M2893" s="26" t="str">
        <f t="shared" si="226"/>
        <v/>
      </c>
      <c r="N2893" s="48"/>
      <c r="O2893" s="28" t="str">
        <f t="shared" si="227"/>
        <v/>
      </c>
      <c r="P2893" s="26" t="str">
        <f t="shared" si="228"/>
        <v/>
      </c>
      <c r="Q2893" s="26" t="str">
        <f t="shared" si="229"/>
        <v/>
      </c>
    </row>
    <row r="2894" spans="5:17" x14ac:dyDescent="0.25">
      <c r="E2894" s="17">
        <v>2888</v>
      </c>
      <c r="F2894" s="17"/>
      <c r="G2894" s="40"/>
      <c r="H2894" s="43"/>
      <c r="I2894" s="20"/>
      <c r="J2894" s="17" t="s">
        <v>11</v>
      </c>
      <c r="K2894" s="23">
        <f t="shared" ca="1" si="225"/>
        <v>3.2896728627636387</v>
      </c>
      <c r="L2894" s="23"/>
      <c r="M2894" s="26" t="str">
        <f t="shared" si="226"/>
        <v/>
      </c>
      <c r="N2894" s="48"/>
      <c r="O2894" s="28" t="str">
        <f t="shared" si="227"/>
        <v/>
      </c>
      <c r="P2894" s="26" t="str">
        <f t="shared" si="228"/>
        <v/>
      </c>
      <c r="Q2894" s="26" t="str">
        <f t="shared" si="229"/>
        <v/>
      </c>
    </row>
    <row r="2895" spans="5:17" x14ac:dyDescent="0.25">
      <c r="E2895" s="17">
        <v>2889</v>
      </c>
      <c r="F2895" s="17"/>
      <c r="G2895" s="40"/>
      <c r="H2895" s="43"/>
      <c r="I2895" s="20"/>
      <c r="J2895" s="17" t="s">
        <v>11</v>
      </c>
      <c r="K2895" s="23">
        <f t="shared" ca="1" si="225"/>
        <v>4.117724964716281</v>
      </c>
      <c r="L2895" s="23"/>
      <c r="M2895" s="26" t="str">
        <f t="shared" si="226"/>
        <v/>
      </c>
      <c r="N2895" s="48"/>
      <c r="O2895" s="28" t="str">
        <f t="shared" si="227"/>
        <v/>
      </c>
      <c r="P2895" s="26" t="str">
        <f t="shared" si="228"/>
        <v/>
      </c>
      <c r="Q2895" s="26" t="str">
        <f t="shared" si="229"/>
        <v/>
      </c>
    </row>
    <row r="2896" spans="5:17" x14ac:dyDescent="0.25">
      <c r="E2896" s="17">
        <v>2890</v>
      </c>
      <c r="F2896" s="17"/>
      <c r="G2896" s="40"/>
      <c r="H2896" s="43"/>
      <c r="I2896" s="20"/>
      <c r="J2896" s="17" t="s">
        <v>11</v>
      </c>
      <c r="K2896" s="23">
        <f t="shared" ca="1" si="225"/>
        <v>4.1789865578559926</v>
      </c>
      <c r="L2896" s="23"/>
      <c r="M2896" s="26" t="str">
        <f t="shared" si="226"/>
        <v/>
      </c>
      <c r="N2896" s="48"/>
      <c r="O2896" s="28" t="str">
        <f t="shared" si="227"/>
        <v/>
      </c>
      <c r="P2896" s="26" t="str">
        <f t="shared" si="228"/>
        <v/>
      </c>
      <c r="Q2896" s="26" t="str">
        <f t="shared" si="229"/>
        <v/>
      </c>
    </row>
    <row r="2897" spans="5:17" x14ac:dyDescent="0.25">
      <c r="E2897" s="17">
        <v>2891</v>
      </c>
      <c r="F2897" s="17"/>
      <c r="G2897" s="40"/>
      <c r="H2897" s="43"/>
      <c r="I2897" s="20"/>
      <c r="J2897" s="17" t="s">
        <v>11</v>
      </c>
      <c r="K2897" s="23">
        <f t="shared" ca="1" si="225"/>
        <v>3.8098720999406486</v>
      </c>
      <c r="L2897" s="23"/>
      <c r="M2897" s="26" t="str">
        <f t="shared" si="226"/>
        <v/>
      </c>
      <c r="N2897" s="48"/>
      <c r="O2897" s="28" t="str">
        <f t="shared" si="227"/>
        <v/>
      </c>
      <c r="P2897" s="26" t="str">
        <f t="shared" si="228"/>
        <v/>
      </c>
      <c r="Q2897" s="26" t="str">
        <f t="shared" si="229"/>
        <v/>
      </c>
    </row>
    <row r="2898" spans="5:17" x14ac:dyDescent="0.25">
      <c r="E2898" s="17">
        <v>2892</v>
      </c>
      <c r="F2898" s="17"/>
      <c r="G2898" s="40"/>
      <c r="H2898" s="43"/>
      <c r="I2898" s="20"/>
      <c r="J2898" s="17" t="s">
        <v>11</v>
      </c>
      <c r="K2898" s="23">
        <f t="shared" ca="1" si="225"/>
        <v>3.4310359460680271</v>
      </c>
      <c r="L2898" s="23"/>
      <c r="M2898" s="26" t="str">
        <f t="shared" si="226"/>
        <v/>
      </c>
      <c r="N2898" s="48"/>
      <c r="O2898" s="28" t="str">
        <f t="shared" si="227"/>
        <v/>
      </c>
      <c r="P2898" s="26" t="str">
        <f t="shared" si="228"/>
        <v/>
      </c>
      <c r="Q2898" s="26" t="str">
        <f t="shared" si="229"/>
        <v/>
      </c>
    </row>
    <row r="2899" spans="5:17" x14ac:dyDescent="0.25">
      <c r="E2899" s="17">
        <v>2893</v>
      </c>
      <c r="F2899" s="17"/>
      <c r="G2899" s="40"/>
      <c r="H2899" s="43"/>
      <c r="I2899" s="20"/>
      <c r="J2899" s="17" t="s">
        <v>11</v>
      </c>
      <c r="K2899" s="23">
        <f t="shared" ca="1" si="225"/>
        <v>4.3939335148812901</v>
      </c>
      <c r="L2899" s="23"/>
      <c r="M2899" s="26" t="str">
        <f t="shared" si="226"/>
        <v/>
      </c>
      <c r="N2899" s="48"/>
      <c r="O2899" s="28" t="str">
        <f t="shared" si="227"/>
        <v/>
      </c>
      <c r="P2899" s="26" t="str">
        <f t="shared" si="228"/>
        <v/>
      </c>
      <c r="Q2899" s="26" t="str">
        <f t="shared" si="229"/>
        <v/>
      </c>
    </row>
    <row r="2900" spans="5:17" x14ac:dyDescent="0.25">
      <c r="E2900" s="17">
        <v>2894</v>
      </c>
      <c r="F2900" s="17"/>
      <c r="G2900" s="40"/>
      <c r="H2900" s="43"/>
      <c r="I2900" s="20"/>
      <c r="J2900" s="17" t="s">
        <v>11</v>
      </c>
      <c r="K2900" s="23">
        <f t="shared" ca="1" si="225"/>
        <v>3.7380783023140713</v>
      </c>
      <c r="L2900" s="23"/>
      <c r="M2900" s="26" t="str">
        <f t="shared" si="226"/>
        <v/>
      </c>
      <c r="N2900" s="48"/>
      <c r="O2900" s="28" t="str">
        <f t="shared" si="227"/>
        <v/>
      </c>
      <c r="P2900" s="26" t="str">
        <f t="shared" si="228"/>
        <v/>
      </c>
      <c r="Q2900" s="26" t="str">
        <f t="shared" si="229"/>
        <v/>
      </c>
    </row>
    <row r="2901" spans="5:17" x14ac:dyDescent="0.25">
      <c r="E2901" s="17">
        <v>2895</v>
      </c>
      <c r="F2901" s="17"/>
      <c r="G2901" s="40"/>
      <c r="H2901" s="43"/>
      <c r="I2901" s="20"/>
      <c r="J2901" s="17" t="s">
        <v>11</v>
      </c>
      <c r="K2901" s="23">
        <f t="shared" ca="1" si="225"/>
        <v>4.4381296893278099</v>
      </c>
      <c r="L2901" s="23"/>
      <c r="M2901" s="26" t="str">
        <f t="shared" si="226"/>
        <v/>
      </c>
      <c r="N2901" s="48"/>
      <c r="O2901" s="28" t="str">
        <f t="shared" si="227"/>
        <v/>
      </c>
      <c r="P2901" s="26" t="str">
        <f t="shared" si="228"/>
        <v/>
      </c>
      <c r="Q2901" s="26" t="str">
        <f t="shared" si="229"/>
        <v/>
      </c>
    </row>
    <row r="2902" spans="5:17" x14ac:dyDescent="0.25">
      <c r="E2902" s="17">
        <v>2896</v>
      </c>
      <c r="F2902" s="17"/>
      <c r="G2902" s="40"/>
      <c r="H2902" s="43"/>
      <c r="I2902" s="20"/>
      <c r="J2902" s="17" t="s">
        <v>11</v>
      </c>
      <c r="K2902" s="23">
        <f t="shared" ca="1" si="225"/>
        <v>3.7950697803481694</v>
      </c>
      <c r="L2902" s="23"/>
      <c r="M2902" s="26" t="str">
        <f t="shared" si="226"/>
        <v/>
      </c>
      <c r="N2902" s="48"/>
      <c r="O2902" s="28" t="str">
        <f t="shared" si="227"/>
        <v/>
      </c>
      <c r="P2902" s="26" t="str">
        <f t="shared" si="228"/>
        <v/>
      </c>
      <c r="Q2902" s="26" t="str">
        <f t="shared" si="229"/>
        <v/>
      </c>
    </row>
    <row r="2903" spans="5:17" x14ac:dyDescent="0.25">
      <c r="E2903" s="17">
        <v>2897</v>
      </c>
      <c r="F2903" s="17"/>
      <c r="G2903" s="40"/>
      <c r="H2903" s="43"/>
      <c r="I2903" s="20"/>
      <c r="J2903" s="17" t="s">
        <v>11</v>
      </c>
      <c r="K2903" s="23">
        <f t="shared" ca="1" si="225"/>
        <v>4.1386078385289267</v>
      </c>
      <c r="L2903" s="23"/>
      <c r="M2903" s="26" t="str">
        <f t="shared" si="226"/>
        <v/>
      </c>
      <c r="N2903" s="48"/>
      <c r="O2903" s="28" t="str">
        <f t="shared" si="227"/>
        <v/>
      </c>
      <c r="P2903" s="26" t="str">
        <f t="shared" si="228"/>
        <v/>
      </c>
      <c r="Q2903" s="26" t="str">
        <f t="shared" si="229"/>
        <v/>
      </c>
    </row>
    <row r="2904" spans="5:17" x14ac:dyDescent="0.25">
      <c r="E2904" s="17">
        <v>2898</v>
      </c>
      <c r="F2904" s="17"/>
      <c r="G2904" s="40"/>
      <c r="H2904" s="43"/>
      <c r="I2904" s="20"/>
      <c r="J2904" s="17" t="s">
        <v>11</v>
      </c>
      <c r="K2904" s="23">
        <f t="shared" ca="1" si="225"/>
        <v>3.786740725923103</v>
      </c>
      <c r="L2904" s="23"/>
      <c r="M2904" s="26" t="str">
        <f t="shared" si="226"/>
        <v/>
      </c>
      <c r="N2904" s="48"/>
      <c r="O2904" s="28" t="str">
        <f t="shared" si="227"/>
        <v/>
      </c>
      <c r="P2904" s="26" t="str">
        <f t="shared" si="228"/>
        <v/>
      </c>
      <c r="Q2904" s="26" t="str">
        <f t="shared" si="229"/>
        <v/>
      </c>
    </row>
    <row r="2905" spans="5:17" x14ac:dyDescent="0.25">
      <c r="E2905" s="17">
        <v>2899</v>
      </c>
      <c r="F2905" s="17"/>
      <c r="G2905" s="40"/>
      <c r="H2905" s="43"/>
      <c r="I2905" s="20"/>
      <c r="J2905" s="17" t="s">
        <v>11</v>
      </c>
      <c r="K2905" s="23">
        <f t="shared" ca="1" si="225"/>
        <v>3.0802485063283958</v>
      </c>
      <c r="L2905" s="23"/>
      <c r="M2905" s="26" t="str">
        <f t="shared" si="226"/>
        <v/>
      </c>
      <c r="N2905" s="48"/>
      <c r="O2905" s="28" t="str">
        <f t="shared" si="227"/>
        <v/>
      </c>
      <c r="P2905" s="26" t="str">
        <f t="shared" si="228"/>
        <v/>
      </c>
      <c r="Q2905" s="26" t="str">
        <f t="shared" si="229"/>
        <v/>
      </c>
    </row>
    <row r="2906" spans="5:17" x14ac:dyDescent="0.25">
      <c r="E2906" s="17">
        <v>2900</v>
      </c>
      <c r="F2906" s="17"/>
      <c r="G2906" s="40"/>
      <c r="H2906" s="43"/>
      <c r="I2906" s="20"/>
      <c r="J2906" s="17" t="s">
        <v>11</v>
      </c>
      <c r="K2906" s="23">
        <f t="shared" ca="1" si="225"/>
        <v>2.9084863373076129</v>
      </c>
      <c r="L2906" s="23"/>
      <c r="M2906" s="26" t="str">
        <f t="shared" si="226"/>
        <v/>
      </c>
      <c r="N2906" s="48"/>
      <c r="O2906" s="28" t="str">
        <f t="shared" si="227"/>
        <v/>
      </c>
      <c r="P2906" s="26" t="str">
        <f t="shared" si="228"/>
        <v/>
      </c>
      <c r="Q2906" s="26" t="str">
        <f t="shared" si="229"/>
        <v/>
      </c>
    </row>
    <row r="2907" spans="5:17" x14ac:dyDescent="0.25">
      <c r="E2907" s="17">
        <v>2901</v>
      </c>
      <c r="F2907" s="17"/>
      <c r="G2907" s="40"/>
      <c r="H2907" s="43"/>
      <c r="I2907" s="20"/>
      <c r="J2907" s="17" t="s">
        <v>11</v>
      </c>
      <c r="K2907" s="23">
        <f t="shared" ca="1" si="225"/>
        <v>2.9921691754960333</v>
      </c>
      <c r="L2907" s="23"/>
      <c r="M2907" s="26" t="str">
        <f t="shared" si="226"/>
        <v/>
      </c>
      <c r="N2907" s="48"/>
      <c r="O2907" s="28" t="str">
        <f t="shared" si="227"/>
        <v/>
      </c>
      <c r="P2907" s="26" t="str">
        <f t="shared" si="228"/>
        <v/>
      </c>
      <c r="Q2907" s="26" t="str">
        <f t="shared" si="229"/>
        <v/>
      </c>
    </row>
    <row r="2908" spans="5:17" x14ac:dyDescent="0.25">
      <c r="E2908" s="17">
        <v>2902</v>
      </c>
      <c r="F2908" s="17"/>
      <c r="G2908" s="40"/>
      <c r="H2908" s="43"/>
      <c r="I2908" s="20"/>
      <c r="J2908" s="17" t="s">
        <v>11</v>
      </c>
      <c r="K2908" s="23">
        <f t="shared" ca="1" si="225"/>
        <v>3.272849796414008</v>
      </c>
      <c r="L2908" s="23"/>
      <c r="M2908" s="26" t="str">
        <f t="shared" si="226"/>
        <v/>
      </c>
      <c r="N2908" s="48"/>
      <c r="O2908" s="28" t="str">
        <f t="shared" si="227"/>
        <v/>
      </c>
      <c r="P2908" s="26" t="str">
        <f t="shared" si="228"/>
        <v/>
      </c>
      <c r="Q2908" s="26" t="str">
        <f t="shared" si="229"/>
        <v/>
      </c>
    </row>
    <row r="2909" spans="5:17" x14ac:dyDescent="0.25">
      <c r="E2909" s="17">
        <v>2903</v>
      </c>
      <c r="F2909" s="17"/>
      <c r="G2909" s="40"/>
      <c r="H2909" s="43"/>
      <c r="I2909" s="20"/>
      <c r="J2909" s="17" t="s">
        <v>11</v>
      </c>
      <c r="K2909" s="23">
        <f t="shared" ca="1" si="225"/>
        <v>3.4744599451483329</v>
      </c>
      <c r="L2909" s="23"/>
      <c r="M2909" s="26" t="str">
        <f t="shared" si="226"/>
        <v/>
      </c>
      <c r="N2909" s="48"/>
      <c r="O2909" s="28" t="str">
        <f t="shared" si="227"/>
        <v/>
      </c>
      <c r="P2909" s="26" t="str">
        <f t="shared" si="228"/>
        <v/>
      </c>
      <c r="Q2909" s="26" t="str">
        <f t="shared" si="229"/>
        <v/>
      </c>
    </row>
    <row r="2910" spans="5:17" x14ac:dyDescent="0.25">
      <c r="E2910" s="17">
        <v>2904</v>
      </c>
      <c r="F2910" s="17"/>
      <c r="G2910" s="40"/>
      <c r="H2910" s="43"/>
      <c r="I2910" s="20"/>
      <c r="J2910" s="17" t="s">
        <v>11</v>
      </c>
      <c r="K2910" s="23">
        <f t="shared" ca="1" si="225"/>
        <v>4.0352429994769823</v>
      </c>
      <c r="L2910" s="23"/>
      <c r="M2910" s="26" t="str">
        <f t="shared" si="226"/>
        <v/>
      </c>
      <c r="N2910" s="48"/>
      <c r="O2910" s="28" t="str">
        <f t="shared" si="227"/>
        <v/>
      </c>
      <c r="P2910" s="26" t="str">
        <f t="shared" si="228"/>
        <v/>
      </c>
      <c r="Q2910" s="26" t="str">
        <f t="shared" si="229"/>
        <v/>
      </c>
    </row>
    <row r="2911" spans="5:17" x14ac:dyDescent="0.25">
      <c r="E2911" s="17">
        <v>2905</v>
      </c>
      <c r="F2911" s="17"/>
      <c r="G2911" s="40"/>
      <c r="H2911" s="43"/>
      <c r="I2911" s="20"/>
      <c r="J2911" s="17" t="s">
        <v>11</v>
      </c>
      <c r="K2911" s="23">
        <f t="shared" ca="1" si="225"/>
        <v>3.9338911359279383</v>
      </c>
      <c r="L2911" s="23"/>
      <c r="M2911" s="26" t="str">
        <f t="shared" si="226"/>
        <v/>
      </c>
      <c r="N2911" s="48"/>
      <c r="O2911" s="28" t="str">
        <f t="shared" si="227"/>
        <v/>
      </c>
      <c r="P2911" s="26" t="str">
        <f t="shared" si="228"/>
        <v/>
      </c>
      <c r="Q2911" s="26" t="str">
        <f t="shared" si="229"/>
        <v/>
      </c>
    </row>
    <row r="2912" spans="5:17" x14ac:dyDescent="0.25">
      <c r="E2912" s="17">
        <v>2906</v>
      </c>
      <c r="F2912" s="17"/>
      <c r="G2912" s="40"/>
      <c r="H2912" s="43"/>
      <c r="I2912" s="20"/>
      <c r="J2912" s="17" t="s">
        <v>11</v>
      </c>
      <c r="K2912" s="23">
        <f t="shared" ca="1" si="225"/>
        <v>4.125535718097983</v>
      </c>
      <c r="L2912" s="23"/>
      <c r="M2912" s="26" t="str">
        <f t="shared" si="226"/>
        <v/>
      </c>
      <c r="N2912" s="48"/>
      <c r="O2912" s="28" t="str">
        <f t="shared" si="227"/>
        <v/>
      </c>
      <c r="P2912" s="26" t="str">
        <f t="shared" si="228"/>
        <v/>
      </c>
      <c r="Q2912" s="26" t="str">
        <f t="shared" si="229"/>
        <v/>
      </c>
    </row>
    <row r="2913" spans="5:17" x14ac:dyDescent="0.25">
      <c r="E2913" s="17">
        <v>2907</v>
      </c>
      <c r="F2913" s="17"/>
      <c r="G2913" s="40"/>
      <c r="H2913" s="43"/>
      <c r="I2913" s="20"/>
      <c r="J2913" s="17" t="s">
        <v>11</v>
      </c>
      <c r="K2913" s="23">
        <f t="shared" ca="1" si="225"/>
        <v>3.9127074907806279</v>
      </c>
      <c r="L2913" s="23"/>
      <c r="M2913" s="26" t="str">
        <f t="shared" si="226"/>
        <v/>
      </c>
      <c r="N2913" s="48"/>
      <c r="O2913" s="28" t="str">
        <f t="shared" si="227"/>
        <v/>
      </c>
      <c r="P2913" s="26" t="str">
        <f t="shared" si="228"/>
        <v/>
      </c>
      <c r="Q2913" s="26" t="str">
        <f t="shared" si="229"/>
        <v/>
      </c>
    </row>
    <row r="2914" spans="5:17" x14ac:dyDescent="0.25">
      <c r="E2914" s="17">
        <v>2908</v>
      </c>
      <c r="F2914" s="17"/>
      <c r="G2914" s="40"/>
      <c r="H2914" s="43"/>
      <c r="I2914" s="20"/>
      <c r="J2914" s="17" t="s">
        <v>11</v>
      </c>
      <c r="K2914" s="23">
        <f t="shared" ca="1" si="225"/>
        <v>3.3675758771723814</v>
      </c>
      <c r="L2914" s="23"/>
      <c r="M2914" s="26" t="str">
        <f t="shared" si="226"/>
        <v/>
      </c>
      <c r="N2914" s="48"/>
      <c r="O2914" s="28" t="str">
        <f t="shared" si="227"/>
        <v/>
      </c>
      <c r="P2914" s="26" t="str">
        <f t="shared" si="228"/>
        <v/>
      </c>
      <c r="Q2914" s="26" t="str">
        <f t="shared" si="229"/>
        <v/>
      </c>
    </row>
    <row r="2915" spans="5:17" x14ac:dyDescent="0.25">
      <c r="E2915" s="17">
        <v>2909</v>
      </c>
      <c r="F2915" s="17"/>
      <c r="G2915" s="40"/>
      <c r="H2915" s="43"/>
      <c r="I2915" s="20"/>
      <c r="J2915" s="17" t="s">
        <v>11</v>
      </c>
      <c r="K2915" s="23">
        <f t="shared" ca="1" si="225"/>
        <v>4.5948328929765774</v>
      </c>
      <c r="L2915" s="23"/>
      <c r="M2915" s="26" t="str">
        <f t="shared" si="226"/>
        <v/>
      </c>
      <c r="N2915" s="48"/>
      <c r="O2915" s="28" t="str">
        <f t="shared" si="227"/>
        <v/>
      </c>
      <c r="P2915" s="26" t="str">
        <f t="shared" si="228"/>
        <v/>
      </c>
      <c r="Q2915" s="26" t="str">
        <f t="shared" si="229"/>
        <v/>
      </c>
    </row>
    <row r="2916" spans="5:17" x14ac:dyDescent="0.25">
      <c r="E2916" s="17">
        <v>2910</v>
      </c>
      <c r="F2916" s="17"/>
      <c r="G2916" s="40"/>
      <c r="H2916" s="43"/>
      <c r="I2916" s="20"/>
      <c r="J2916" s="17" t="s">
        <v>11</v>
      </c>
      <c r="K2916" s="23">
        <f t="shared" ca="1" si="225"/>
        <v>3.7781424433460966</v>
      </c>
      <c r="L2916" s="23"/>
      <c r="M2916" s="26" t="str">
        <f t="shared" si="226"/>
        <v/>
      </c>
      <c r="N2916" s="48"/>
      <c r="O2916" s="28" t="str">
        <f t="shared" si="227"/>
        <v/>
      </c>
      <c r="P2916" s="26" t="str">
        <f t="shared" si="228"/>
        <v/>
      </c>
      <c r="Q2916" s="26" t="str">
        <f t="shared" si="229"/>
        <v/>
      </c>
    </row>
    <row r="2917" spans="5:17" x14ac:dyDescent="0.25">
      <c r="E2917" s="17">
        <v>2911</v>
      </c>
      <c r="F2917" s="17"/>
      <c r="G2917" s="40"/>
      <c r="H2917" s="43"/>
      <c r="I2917" s="20"/>
      <c r="J2917" s="17" t="s">
        <v>11</v>
      </c>
      <c r="K2917" s="23">
        <f t="shared" ca="1" si="225"/>
        <v>3.5665140954651013</v>
      </c>
      <c r="L2917" s="23"/>
      <c r="M2917" s="26" t="str">
        <f t="shared" si="226"/>
        <v/>
      </c>
      <c r="N2917" s="48"/>
      <c r="O2917" s="28" t="str">
        <f t="shared" si="227"/>
        <v/>
      </c>
      <c r="P2917" s="26" t="str">
        <f t="shared" si="228"/>
        <v/>
      </c>
      <c r="Q2917" s="26" t="str">
        <f t="shared" si="229"/>
        <v/>
      </c>
    </row>
    <row r="2918" spans="5:17" x14ac:dyDescent="0.25">
      <c r="E2918" s="17">
        <v>2912</v>
      </c>
      <c r="F2918" s="17"/>
      <c r="G2918" s="40"/>
      <c r="H2918" s="43"/>
      <c r="I2918" s="20"/>
      <c r="J2918" s="17" t="s">
        <v>11</v>
      </c>
      <c r="K2918" s="23">
        <f t="shared" ca="1" si="225"/>
        <v>3.8692942175045983</v>
      </c>
      <c r="L2918" s="23"/>
      <c r="M2918" s="26" t="str">
        <f t="shared" si="226"/>
        <v/>
      </c>
      <c r="N2918" s="48"/>
      <c r="O2918" s="28" t="str">
        <f t="shared" si="227"/>
        <v/>
      </c>
      <c r="P2918" s="26" t="str">
        <f t="shared" si="228"/>
        <v/>
      </c>
      <c r="Q2918" s="26" t="str">
        <f t="shared" si="229"/>
        <v/>
      </c>
    </row>
    <row r="2919" spans="5:17" x14ac:dyDescent="0.25">
      <c r="E2919" s="17">
        <v>2913</v>
      </c>
      <c r="F2919" s="17"/>
      <c r="G2919" s="40"/>
      <c r="H2919" s="43"/>
      <c r="I2919" s="20"/>
      <c r="J2919" s="17" t="s">
        <v>11</v>
      </c>
      <c r="K2919" s="23">
        <f t="shared" ca="1" si="225"/>
        <v>4.3334194618412942</v>
      </c>
      <c r="L2919" s="23"/>
      <c r="M2919" s="26" t="str">
        <f t="shared" si="226"/>
        <v/>
      </c>
      <c r="N2919" s="48"/>
      <c r="O2919" s="28" t="str">
        <f t="shared" si="227"/>
        <v/>
      </c>
      <c r="P2919" s="26" t="str">
        <f t="shared" si="228"/>
        <v/>
      </c>
      <c r="Q2919" s="26" t="str">
        <f t="shared" si="229"/>
        <v/>
      </c>
    </row>
    <row r="2920" spans="5:17" x14ac:dyDescent="0.25">
      <c r="E2920" s="17">
        <v>2914</v>
      </c>
      <c r="F2920" s="17"/>
      <c r="G2920" s="40"/>
      <c r="H2920" s="43"/>
      <c r="I2920" s="20"/>
      <c r="J2920" s="17" t="s">
        <v>11</v>
      </c>
      <c r="K2920" s="23">
        <f t="shared" ca="1" si="225"/>
        <v>4.5765750757328272</v>
      </c>
      <c r="L2920" s="23"/>
      <c r="M2920" s="26" t="str">
        <f t="shared" si="226"/>
        <v/>
      </c>
      <c r="N2920" s="48"/>
      <c r="O2920" s="28" t="str">
        <f t="shared" si="227"/>
        <v/>
      </c>
      <c r="P2920" s="26" t="str">
        <f t="shared" si="228"/>
        <v/>
      </c>
      <c r="Q2920" s="26" t="str">
        <f t="shared" si="229"/>
        <v/>
      </c>
    </row>
    <row r="2921" spans="5:17" x14ac:dyDescent="0.25">
      <c r="E2921" s="17">
        <v>2915</v>
      </c>
      <c r="F2921" s="17"/>
      <c r="G2921" s="40"/>
      <c r="H2921" s="43"/>
      <c r="I2921" s="20"/>
      <c r="J2921" s="17" t="s">
        <v>11</v>
      </c>
      <c r="K2921" s="23">
        <f t="shared" ca="1" si="225"/>
        <v>4.0147749475477887</v>
      </c>
      <c r="L2921" s="23"/>
      <c r="M2921" s="26" t="str">
        <f t="shared" si="226"/>
        <v/>
      </c>
      <c r="N2921" s="48"/>
      <c r="O2921" s="28" t="str">
        <f t="shared" si="227"/>
        <v/>
      </c>
      <c r="P2921" s="26" t="str">
        <f t="shared" si="228"/>
        <v/>
      </c>
      <c r="Q2921" s="26" t="str">
        <f t="shared" si="229"/>
        <v/>
      </c>
    </row>
    <row r="2922" spans="5:17" x14ac:dyDescent="0.25">
      <c r="E2922" s="17">
        <v>2916</v>
      </c>
      <c r="F2922" s="17"/>
      <c r="G2922" s="40"/>
      <c r="H2922" s="43"/>
      <c r="I2922" s="20"/>
      <c r="J2922" s="17" t="s">
        <v>11</v>
      </c>
      <c r="K2922" s="23">
        <f t="shared" ca="1" si="225"/>
        <v>3.6414945406358372</v>
      </c>
      <c r="L2922" s="23"/>
      <c r="M2922" s="26" t="str">
        <f t="shared" si="226"/>
        <v/>
      </c>
      <c r="N2922" s="48"/>
      <c r="O2922" s="28" t="str">
        <f t="shared" si="227"/>
        <v/>
      </c>
      <c r="P2922" s="26" t="str">
        <f t="shared" si="228"/>
        <v/>
      </c>
      <c r="Q2922" s="26" t="str">
        <f t="shared" si="229"/>
        <v/>
      </c>
    </row>
    <row r="2923" spans="5:17" x14ac:dyDescent="0.25">
      <c r="E2923" s="17">
        <v>2917</v>
      </c>
      <c r="F2923" s="17"/>
      <c r="G2923" s="40"/>
      <c r="H2923" s="43"/>
      <c r="I2923" s="20"/>
      <c r="J2923" s="17" t="s">
        <v>11</v>
      </c>
      <c r="K2923" s="23">
        <f t="shared" ref="K2923:K2986" ca="1" si="230">2.75+RAND()*(4.6-2.75)</f>
        <v>3.3645077315987399</v>
      </c>
      <c r="L2923" s="23"/>
      <c r="M2923" s="26" t="str">
        <f t="shared" si="226"/>
        <v/>
      </c>
      <c r="N2923" s="48"/>
      <c r="O2923" s="28" t="str">
        <f t="shared" si="227"/>
        <v/>
      </c>
      <c r="P2923" s="26" t="str">
        <f t="shared" si="228"/>
        <v/>
      </c>
      <c r="Q2923" s="26" t="str">
        <f t="shared" si="229"/>
        <v/>
      </c>
    </row>
    <row r="2924" spans="5:17" x14ac:dyDescent="0.25">
      <c r="E2924" s="17">
        <v>2918</v>
      </c>
      <c r="F2924" s="17"/>
      <c r="G2924" s="40"/>
      <c r="H2924" s="43"/>
      <c r="I2924" s="20"/>
      <c r="J2924" s="17" t="s">
        <v>11</v>
      </c>
      <c r="K2924" s="23">
        <f t="shared" ca="1" si="230"/>
        <v>3.8220634724718243</v>
      </c>
      <c r="L2924" s="23"/>
      <c r="M2924" s="26" t="str">
        <f t="shared" si="226"/>
        <v/>
      </c>
      <c r="N2924" s="48"/>
      <c r="O2924" s="28" t="str">
        <f t="shared" si="227"/>
        <v/>
      </c>
      <c r="P2924" s="26" t="str">
        <f t="shared" si="228"/>
        <v/>
      </c>
      <c r="Q2924" s="26" t="str">
        <f t="shared" si="229"/>
        <v/>
      </c>
    </row>
    <row r="2925" spans="5:17" x14ac:dyDescent="0.25">
      <c r="E2925" s="17">
        <v>2919</v>
      </c>
      <c r="F2925" s="17"/>
      <c r="G2925" s="40"/>
      <c r="H2925" s="43"/>
      <c r="I2925" s="20"/>
      <c r="J2925" s="17" t="s">
        <v>11</v>
      </c>
      <c r="K2925" s="23">
        <f t="shared" ca="1" si="230"/>
        <v>4.2671962934178636</v>
      </c>
      <c r="L2925" s="23"/>
      <c r="M2925" s="26" t="str">
        <f t="shared" si="226"/>
        <v/>
      </c>
      <c r="N2925" s="48"/>
      <c r="O2925" s="28" t="str">
        <f t="shared" si="227"/>
        <v/>
      </c>
      <c r="P2925" s="26" t="str">
        <f t="shared" si="228"/>
        <v/>
      </c>
      <c r="Q2925" s="26" t="str">
        <f t="shared" si="229"/>
        <v/>
      </c>
    </row>
    <row r="2926" spans="5:17" x14ac:dyDescent="0.25">
      <c r="E2926" s="17">
        <v>2920</v>
      </c>
      <c r="F2926" s="17"/>
      <c r="G2926" s="40"/>
      <c r="H2926" s="43"/>
      <c r="I2926" s="20"/>
      <c r="J2926" s="17" t="s">
        <v>11</v>
      </c>
      <c r="K2926" s="23">
        <f t="shared" ca="1" si="230"/>
        <v>4.0718233766439216</v>
      </c>
      <c r="L2926" s="23"/>
      <c r="M2926" s="26" t="str">
        <f t="shared" si="226"/>
        <v/>
      </c>
      <c r="N2926" s="48"/>
      <c r="O2926" s="28" t="str">
        <f t="shared" si="227"/>
        <v/>
      </c>
      <c r="P2926" s="26" t="str">
        <f t="shared" si="228"/>
        <v/>
      </c>
      <c r="Q2926" s="26" t="str">
        <f t="shared" si="229"/>
        <v/>
      </c>
    </row>
    <row r="2927" spans="5:17" x14ac:dyDescent="0.25">
      <c r="E2927" s="17">
        <v>2921</v>
      </c>
      <c r="F2927" s="17"/>
      <c r="G2927" s="40"/>
      <c r="H2927" s="43"/>
      <c r="I2927" s="20"/>
      <c r="J2927" s="17" t="s">
        <v>11</v>
      </c>
      <c r="K2927" s="23">
        <f t="shared" ca="1" si="230"/>
        <v>3.8432177857148551</v>
      </c>
      <c r="L2927" s="23"/>
      <c r="M2927" s="26" t="str">
        <f t="shared" si="226"/>
        <v/>
      </c>
      <c r="N2927" s="48"/>
      <c r="O2927" s="28" t="str">
        <f t="shared" si="227"/>
        <v/>
      </c>
      <c r="P2927" s="26" t="str">
        <f t="shared" si="228"/>
        <v/>
      </c>
      <c r="Q2927" s="26" t="str">
        <f t="shared" si="229"/>
        <v/>
      </c>
    </row>
    <row r="2928" spans="5:17" x14ac:dyDescent="0.25">
      <c r="E2928" s="17">
        <v>2922</v>
      </c>
      <c r="F2928" s="17"/>
      <c r="G2928" s="40"/>
      <c r="H2928" s="43"/>
      <c r="I2928" s="20"/>
      <c r="J2928" s="17" t="s">
        <v>11</v>
      </c>
      <c r="K2928" s="23">
        <f t="shared" ca="1" si="230"/>
        <v>3.025110633584283</v>
      </c>
      <c r="L2928" s="23"/>
      <c r="M2928" s="26" t="str">
        <f t="shared" si="226"/>
        <v/>
      </c>
      <c r="N2928" s="48"/>
      <c r="O2928" s="28" t="str">
        <f t="shared" si="227"/>
        <v/>
      </c>
      <c r="P2928" s="26" t="str">
        <f t="shared" si="228"/>
        <v/>
      </c>
      <c r="Q2928" s="26" t="str">
        <f t="shared" si="229"/>
        <v/>
      </c>
    </row>
    <row r="2929" spans="5:17" x14ac:dyDescent="0.25">
      <c r="E2929" s="17">
        <v>2923</v>
      </c>
      <c r="F2929" s="17"/>
      <c r="G2929" s="40"/>
      <c r="H2929" s="43"/>
      <c r="I2929" s="20"/>
      <c r="J2929" s="17" t="s">
        <v>11</v>
      </c>
      <c r="K2929" s="23">
        <f t="shared" ca="1" si="230"/>
        <v>3.2683564533895386</v>
      </c>
      <c r="L2929" s="23"/>
      <c r="M2929" s="26" t="str">
        <f t="shared" si="226"/>
        <v/>
      </c>
      <c r="N2929" s="48"/>
      <c r="O2929" s="28" t="str">
        <f t="shared" si="227"/>
        <v/>
      </c>
      <c r="P2929" s="26" t="str">
        <f t="shared" si="228"/>
        <v/>
      </c>
      <c r="Q2929" s="26" t="str">
        <f t="shared" si="229"/>
        <v/>
      </c>
    </row>
    <row r="2930" spans="5:17" x14ac:dyDescent="0.25">
      <c r="E2930" s="17">
        <v>2924</v>
      </c>
      <c r="F2930" s="17"/>
      <c r="G2930" s="40"/>
      <c r="H2930" s="43"/>
      <c r="I2930" s="20"/>
      <c r="J2930" s="17" t="s">
        <v>11</v>
      </c>
      <c r="K2930" s="23">
        <f t="shared" ca="1" si="230"/>
        <v>4.377721599554012</v>
      </c>
      <c r="L2930" s="23"/>
      <c r="M2930" s="26" t="str">
        <f t="shared" si="226"/>
        <v/>
      </c>
      <c r="N2930" s="48"/>
      <c r="O2930" s="28" t="str">
        <f t="shared" si="227"/>
        <v/>
      </c>
      <c r="P2930" s="26" t="str">
        <f t="shared" si="228"/>
        <v/>
      </c>
      <c r="Q2930" s="26" t="str">
        <f t="shared" si="229"/>
        <v/>
      </c>
    </row>
    <row r="2931" spans="5:17" x14ac:dyDescent="0.25">
      <c r="E2931" s="17">
        <v>2925</v>
      </c>
      <c r="F2931" s="17"/>
      <c r="G2931" s="40"/>
      <c r="H2931" s="43"/>
      <c r="I2931" s="20"/>
      <c r="J2931" s="17" t="s">
        <v>11</v>
      </c>
      <c r="K2931" s="23">
        <f t="shared" ca="1" si="230"/>
        <v>3.0555763511641949</v>
      </c>
      <c r="L2931" s="23"/>
      <c r="M2931" s="26" t="str">
        <f t="shared" si="226"/>
        <v/>
      </c>
      <c r="N2931" s="48"/>
      <c r="O2931" s="28" t="str">
        <f t="shared" si="227"/>
        <v/>
      </c>
      <c r="P2931" s="26" t="str">
        <f t="shared" si="228"/>
        <v/>
      </c>
      <c r="Q2931" s="26" t="str">
        <f t="shared" si="229"/>
        <v/>
      </c>
    </row>
    <row r="2932" spans="5:17" x14ac:dyDescent="0.25">
      <c r="E2932" s="17">
        <v>2926</v>
      </c>
      <c r="F2932" s="17"/>
      <c r="G2932" s="40"/>
      <c r="H2932" s="43"/>
      <c r="I2932" s="20"/>
      <c r="J2932" s="17" t="s">
        <v>11</v>
      </c>
      <c r="K2932" s="23">
        <f t="shared" ca="1" si="230"/>
        <v>4.5533259094327789</v>
      </c>
      <c r="L2932" s="23"/>
      <c r="M2932" s="26" t="str">
        <f t="shared" si="226"/>
        <v/>
      </c>
      <c r="N2932" s="48"/>
      <c r="O2932" s="28" t="str">
        <f t="shared" si="227"/>
        <v/>
      </c>
      <c r="P2932" s="26" t="str">
        <f t="shared" si="228"/>
        <v/>
      </c>
      <c r="Q2932" s="26" t="str">
        <f t="shared" si="229"/>
        <v/>
      </c>
    </row>
    <row r="2933" spans="5:17" x14ac:dyDescent="0.25">
      <c r="E2933" s="17">
        <v>2927</v>
      </c>
      <c r="F2933" s="17"/>
      <c r="G2933" s="40"/>
      <c r="H2933" s="43"/>
      <c r="I2933" s="20"/>
      <c r="J2933" s="17" t="s">
        <v>11</v>
      </c>
      <c r="K2933" s="23">
        <f t="shared" ca="1" si="230"/>
        <v>2.7560260168367243</v>
      </c>
      <c r="L2933" s="23"/>
      <c r="M2933" s="26" t="str">
        <f t="shared" si="226"/>
        <v/>
      </c>
      <c r="N2933" s="48"/>
      <c r="O2933" s="28" t="str">
        <f t="shared" si="227"/>
        <v/>
      </c>
      <c r="P2933" s="26" t="str">
        <f t="shared" si="228"/>
        <v/>
      </c>
      <c r="Q2933" s="26" t="str">
        <f t="shared" si="229"/>
        <v/>
      </c>
    </row>
    <row r="2934" spans="5:17" x14ac:dyDescent="0.25">
      <c r="E2934" s="17">
        <v>2928</v>
      </c>
      <c r="F2934" s="17"/>
      <c r="G2934" s="40"/>
      <c r="H2934" s="43"/>
      <c r="I2934" s="20"/>
      <c r="J2934" s="17" t="s">
        <v>11</v>
      </c>
      <c r="K2934" s="23">
        <f t="shared" ca="1" si="230"/>
        <v>3.3959785937065741</v>
      </c>
      <c r="L2934" s="23"/>
      <c r="M2934" s="26" t="str">
        <f t="shared" si="226"/>
        <v/>
      </c>
      <c r="N2934" s="48"/>
      <c r="O2934" s="28" t="str">
        <f t="shared" si="227"/>
        <v/>
      </c>
      <c r="P2934" s="26" t="str">
        <f t="shared" si="228"/>
        <v/>
      </c>
      <c r="Q2934" s="26" t="str">
        <f t="shared" si="229"/>
        <v/>
      </c>
    </row>
    <row r="2935" spans="5:17" x14ac:dyDescent="0.25">
      <c r="E2935" s="17">
        <v>2929</v>
      </c>
      <c r="F2935" s="17"/>
      <c r="G2935" s="40"/>
      <c r="H2935" s="43"/>
      <c r="I2935" s="20"/>
      <c r="J2935" s="17" t="s">
        <v>11</v>
      </c>
      <c r="K2935" s="23">
        <f t="shared" ca="1" si="230"/>
        <v>4.2356262967616214</v>
      </c>
      <c r="L2935" s="23"/>
      <c r="M2935" s="26" t="str">
        <f t="shared" si="226"/>
        <v/>
      </c>
      <c r="N2935" s="48"/>
      <c r="O2935" s="28" t="str">
        <f t="shared" si="227"/>
        <v/>
      </c>
      <c r="P2935" s="26" t="str">
        <f t="shared" si="228"/>
        <v/>
      </c>
      <c r="Q2935" s="26" t="str">
        <f t="shared" si="229"/>
        <v/>
      </c>
    </row>
    <row r="2936" spans="5:17" x14ac:dyDescent="0.25">
      <c r="E2936" s="17">
        <v>2930</v>
      </c>
      <c r="F2936" s="17"/>
      <c r="G2936" s="40"/>
      <c r="H2936" s="43"/>
      <c r="I2936" s="20"/>
      <c r="J2936" s="17" t="s">
        <v>11</v>
      </c>
      <c r="K2936" s="23">
        <f t="shared" ca="1" si="230"/>
        <v>3.2655311194926515</v>
      </c>
      <c r="L2936" s="23"/>
      <c r="M2936" s="26" t="str">
        <f t="shared" si="226"/>
        <v/>
      </c>
      <c r="N2936" s="48"/>
      <c r="O2936" s="28" t="str">
        <f t="shared" si="227"/>
        <v/>
      </c>
      <c r="P2936" s="26" t="str">
        <f t="shared" si="228"/>
        <v/>
      </c>
      <c r="Q2936" s="26" t="str">
        <f t="shared" si="229"/>
        <v/>
      </c>
    </row>
    <row r="2937" spans="5:17" x14ac:dyDescent="0.25">
      <c r="E2937" s="17">
        <v>2931</v>
      </c>
      <c r="F2937" s="17"/>
      <c r="G2937" s="40"/>
      <c r="H2937" s="43"/>
      <c r="I2937" s="20"/>
      <c r="J2937" s="17" t="s">
        <v>11</v>
      </c>
      <c r="K2937" s="23">
        <f t="shared" ca="1" si="230"/>
        <v>4.1101941518561027</v>
      </c>
      <c r="L2937" s="23"/>
      <c r="M2937" s="26" t="str">
        <f t="shared" si="226"/>
        <v/>
      </c>
      <c r="N2937" s="48"/>
      <c r="O2937" s="28" t="str">
        <f t="shared" si="227"/>
        <v/>
      </c>
      <c r="P2937" s="26" t="str">
        <f t="shared" si="228"/>
        <v/>
      </c>
      <c r="Q2937" s="26" t="str">
        <f t="shared" si="229"/>
        <v/>
      </c>
    </row>
    <row r="2938" spans="5:17" x14ac:dyDescent="0.25">
      <c r="E2938" s="17">
        <v>2932</v>
      </c>
      <c r="F2938" s="17"/>
      <c r="G2938" s="40"/>
      <c r="H2938" s="43"/>
      <c r="I2938" s="20"/>
      <c r="J2938" s="17" t="s">
        <v>11</v>
      </c>
      <c r="K2938" s="23">
        <f t="shared" ca="1" si="230"/>
        <v>3.7031350792121089</v>
      </c>
      <c r="L2938" s="23"/>
      <c r="M2938" s="26" t="str">
        <f t="shared" si="226"/>
        <v/>
      </c>
      <c r="N2938" s="48"/>
      <c r="O2938" s="28" t="str">
        <f t="shared" si="227"/>
        <v/>
      </c>
      <c r="P2938" s="26" t="str">
        <f t="shared" si="228"/>
        <v/>
      </c>
      <c r="Q2938" s="26" t="str">
        <f t="shared" si="229"/>
        <v/>
      </c>
    </row>
    <row r="2939" spans="5:17" x14ac:dyDescent="0.25">
      <c r="E2939" s="17">
        <v>2933</v>
      </c>
      <c r="F2939" s="17"/>
      <c r="G2939" s="40"/>
      <c r="H2939" s="43"/>
      <c r="I2939" s="20"/>
      <c r="J2939" s="17" t="s">
        <v>11</v>
      </c>
      <c r="K2939" s="23">
        <f t="shared" ca="1" si="230"/>
        <v>3.39903592096671</v>
      </c>
      <c r="L2939" s="23"/>
      <c r="M2939" s="26" t="str">
        <f t="shared" si="226"/>
        <v/>
      </c>
      <c r="N2939" s="48"/>
      <c r="O2939" s="28" t="str">
        <f t="shared" si="227"/>
        <v/>
      </c>
      <c r="P2939" s="26" t="str">
        <f t="shared" si="228"/>
        <v/>
      </c>
      <c r="Q2939" s="26" t="str">
        <f t="shared" si="229"/>
        <v/>
      </c>
    </row>
    <row r="2940" spans="5:17" x14ac:dyDescent="0.25">
      <c r="E2940" s="17">
        <v>2934</v>
      </c>
      <c r="F2940" s="17"/>
      <c r="G2940" s="40"/>
      <c r="H2940" s="43"/>
      <c r="I2940" s="20"/>
      <c r="J2940" s="17" t="s">
        <v>11</v>
      </c>
      <c r="K2940" s="23">
        <f t="shared" ca="1" si="230"/>
        <v>3.832361502281767</v>
      </c>
      <c r="L2940" s="23"/>
      <c r="M2940" s="26" t="str">
        <f t="shared" si="226"/>
        <v/>
      </c>
      <c r="N2940" s="48"/>
      <c r="O2940" s="28" t="str">
        <f t="shared" si="227"/>
        <v/>
      </c>
      <c r="P2940" s="26" t="str">
        <f t="shared" si="228"/>
        <v/>
      </c>
      <c r="Q2940" s="26" t="str">
        <f t="shared" si="229"/>
        <v/>
      </c>
    </row>
    <row r="2941" spans="5:17" x14ac:dyDescent="0.25">
      <c r="E2941" s="17">
        <v>2935</v>
      </c>
      <c r="F2941" s="17"/>
      <c r="G2941" s="40"/>
      <c r="H2941" s="43"/>
      <c r="I2941" s="20"/>
      <c r="J2941" s="17" t="s">
        <v>11</v>
      </c>
      <c r="K2941" s="23">
        <f t="shared" ca="1" si="230"/>
        <v>3.0556677520345752</v>
      </c>
      <c r="L2941" s="23"/>
      <c r="M2941" s="26" t="str">
        <f t="shared" si="226"/>
        <v/>
      </c>
      <c r="N2941" s="48"/>
      <c r="O2941" s="28" t="str">
        <f t="shared" si="227"/>
        <v/>
      </c>
      <c r="P2941" s="26" t="str">
        <f t="shared" si="228"/>
        <v/>
      </c>
      <c r="Q2941" s="26" t="str">
        <f t="shared" si="229"/>
        <v/>
      </c>
    </row>
    <row r="2942" spans="5:17" x14ac:dyDescent="0.25">
      <c r="E2942" s="17">
        <v>2936</v>
      </c>
      <c r="F2942" s="17"/>
      <c r="G2942" s="40"/>
      <c r="H2942" s="43"/>
      <c r="I2942" s="20"/>
      <c r="J2942" s="17" t="s">
        <v>11</v>
      </c>
      <c r="K2942" s="23">
        <f t="shared" ca="1" si="230"/>
        <v>3.7532614261301305</v>
      </c>
      <c r="L2942" s="23"/>
      <c r="M2942" s="26" t="str">
        <f t="shared" si="226"/>
        <v/>
      </c>
      <c r="N2942" s="48"/>
      <c r="O2942" s="28" t="str">
        <f t="shared" si="227"/>
        <v/>
      </c>
      <c r="P2942" s="26" t="str">
        <f t="shared" si="228"/>
        <v/>
      </c>
      <c r="Q2942" s="26" t="str">
        <f t="shared" si="229"/>
        <v/>
      </c>
    </row>
    <row r="2943" spans="5:17" x14ac:dyDescent="0.25">
      <c r="E2943" s="17">
        <v>2937</v>
      </c>
      <c r="F2943" s="17"/>
      <c r="G2943" s="40"/>
      <c r="H2943" s="43"/>
      <c r="I2943" s="20"/>
      <c r="J2943" s="17" t="s">
        <v>11</v>
      </c>
      <c r="K2943" s="23">
        <f t="shared" ca="1" si="230"/>
        <v>3.567456442339036</v>
      </c>
      <c r="L2943" s="23"/>
      <c r="M2943" s="26" t="str">
        <f t="shared" si="226"/>
        <v/>
      </c>
      <c r="N2943" s="48"/>
      <c r="O2943" s="28" t="str">
        <f t="shared" si="227"/>
        <v/>
      </c>
      <c r="P2943" s="26" t="str">
        <f t="shared" si="228"/>
        <v/>
      </c>
      <c r="Q2943" s="26" t="str">
        <f t="shared" si="229"/>
        <v/>
      </c>
    </row>
    <row r="2944" spans="5:17" x14ac:dyDescent="0.25">
      <c r="E2944" s="17">
        <v>2938</v>
      </c>
      <c r="F2944" s="17"/>
      <c r="G2944" s="40"/>
      <c r="H2944" s="43"/>
      <c r="I2944" s="20"/>
      <c r="J2944" s="17" t="s">
        <v>11</v>
      </c>
      <c r="K2944" s="23">
        <f t="shared" ca="1" si="230"/>
        <v>4.1257242810162138</v>
      </c>
      <c r="L2944" s="23"/>
      <c r="M2944" s="26" t="str">
        <f t="shared" si="226"/>
        <v/>
      </c>
      <c r="N2944" s="48"/>
      <c r="O2944" s="28" t="str">
        <f t="shared" si="227"/>
        <v/>
      </c>
      <c r="P2944" s="26" t="str">
        <f t="shared" si="228"/>
        <v/>
      </c>
      <c r="Q2944" s="26" t="str">
        <f t="shared" si="229"/>
        <v/>
      </c>
    </row>
    <row r="2945" spans="5:17" x14ac:dyDescent="0.25">
      <c r="E2945" s="17">
        <v>2939</v>
      </c>
      <c r="F2945" s="17"/>
      <c r="G2945" s="40"/>
      <c r="H2945" s="43"/>
      <c r="I2945" s="20"/>
      <c r="J2945" s="17" t="s">
        <v>11</v>
      </c>
      <c r="K2945" s="23">
        <f t="shared" ca="1" si="230"/>
        <v>3.0404692946940397</v>
      </c>
      <c r="L2945" s="23"/>
      <c r="M2945" s="26" t="str">
        <f t="shared" si="226"/>
        <v/>
      </c>
      <c r="N2945" s="48"/>
      <c r="O2945" s="28" t="str">
        <f t="shared" si="227"/>
        <v/>
      </c>
      <c r="P2945" s="26" t="str">
        <f t="shared" si="228"/>
        <v/>
      </c>
      <c r="Q2945" s="26" t="str">
        <f t="shared" si="229"/>
        <v/>
      </c>
    </row>
    <row r="2946" spans="5:17" x14ac:dyDescent="0.25">
      <c r="E2946" s="17">
        <v>2940</v>
      </c>
      <c r="F2946" s="17"/>
      <c r="G2946" s="40"/>
      <c r="H2946" s="43"/>
      <c r="I2946" s="20"/>
      <c r="J2946" s="17" t="s">
        <v>11</v>
      </c>
      <c r="K2946" s="23">
        <f t="shared" ca="1" si="230"/>
        <v>4.0235858113280898</v>
      </c>
      <c r="L2946" s="23"/>
      <c r="M2946" s="26" t="str">
        <f t="shared" si="226"/>
        <v/>
      </c>
      <c r="N2946" s="48"/>
      <c r="O2946" s="28" t="str">
        <f t="shared" si="227"/>
        <v/>
      </c>
      <c r="P2946" s="26" t="str">
        <f t="shared" si="228"/>
        <v/>
      </c>
      <c r="Q2946" s="26" t="str">
        <f t="shared" si="229"/>
        <v/>
      </c>
    </row>
    <row r="2947" spans="5:17" x14ac:dyDescent="0.25">
      <c r="E2947" s="17">
        <v>2941</v>
      </c>
      <c r="F2947" s="17"/>
      <c r="G2947" s="40"/>
      <c r="H2947" s="43"/>
      <c r="I2947" s="20"/>
      <c r="J2947" s="17" t="s">
        <v>11</v>
      </c>
      <c r="K2947" s="23">
        <f t="shared" ca="1" si="230"/>
        <v>3.8867054530097866</v>
      </c>
      <c r="L2947" s="23"/>
      <c r="M2947" s="26" t="str">
        <f t="shared" si="226"/>
        <v/>
      </c>
      <c r="N2947" s="48"/>
      <c r="O2947" s="28" t="str">
        <f t="shared" si="227"/>
        <v/>
      </c>
      <c r="P2947" s="26" t="str">
        <f t="shared" si="228"/>
        <v/>
      </c>
      <c r="Q2947" s="26" t="str">
        <f t="shared" si="229"/>
        <v/>
      </c>
    </row>
    <row r="2948" spans="5:17" x14ac:dyDescent="0.25">
      <c r="E2948" s="17">
        <v>2942</v>
      </c>
      <c r="F2948" s="17"/>
      <c r="G2948" s="40"/>
      <c r="H2948" s="43"/>
      <c r="I2948" s="20"/>
      <c r="J2948" s="17" t="s">
        <v>11</v>
      </c>
      <c r="K2948" s="23">
        <f t="shared" ca="1" si="230"/>
        <v>3.6197804863562633</v>
      </c>
      <c r="L2948" s="23"/>
      <c r="M2948" s="26" t="str">
        <f t="shared" si="226"/>
        <v/>
      </c>
      <c r="N2948" s="48"/>
      <c r="O2948" s="28" t="str">
        <f t="shared" si="227"/>
        <v/>
      </c>
      <c r="P2948" s="26" t="str">
        <f t="shared" si="228"/>
        <v/>
      </c>
      <c r="Q2948" s="26" t="str">
        <f t="shared" si="229"/>
        <v/>
      </c>
    </row>
    <row r="2949" spans="5:17" x14ac:dyDescent="0.25">
      <c r="E2949" s="17">
        <v>2943</v>
      </c>
      <c r="F2949" s="17"/>
      <c r="G2949" s="40"/>
      <c r="H2949" s="43"/>
      <c r="I2949" s="20"/>
      <c r="J2949" s="17" t="s">
        <v>11</v>
      </c>
      <c r="K2949" s="23">
        <f t="shared" ca="1" si="230"/>
        <v>3.7254720656237184</v>
      </c>
      <c r="L2949" s="23"/>
      <c r="M2949" s="26" t="str">
        <f t="shared" si="226"/>
        <v/>
      </c>
      <c r="N2949" s="48"/>
      <c r="O2949" s="28" t="str">
        <f t="shared" si="227"/>
        <v/>
      </c>
      <c r="P2949" s="26" t="str">
        <f t="shared" si="228"/>
        <v/>
      </c>
      <c r="Q2949" s="26" t="str">
        <f t="shared" si="229"/>
        <v/>
      </c>
    </row>
    <row r="2950" spans="5:17" x14ac:dyDescent="0.25">
      <c r="E2950" s="17">
        <v>2944</v>
      </c>
      <c r="F2950" s="17"/>
      <c r="G2950" s="40"/>
      <c r="H2950" s="43"/>
      <c r="I2950" s="20"/>
      <c r="J2950" s="17" t="s">
        <v>11</v>
      </c>
      <c r="K2950" s="23">
        <f t="shared" ca="1" si="230"/>
        <v>4.0366462414007502</v>
      </c>
      <c r="L2950" s="23"/>
      <c r="M2950" s="26" t="str">
        <f t="shared" si="226"/>
        <v/>
      </c>
      <c r="N2950" s="48"/>
      <c r="O2950" s="28" t="str">
        <f t="shared" si="227"/>
        <v/>
      </c>
      <c r="P2950" s="26" t="str">
        <f t="shared" si="228"/>
        <v/>
      </c>
      <c r="Q2950" s="26" t="str">
        <f t="shared" si="229"/>
        <v/>
      </c>
    </row>
    <row r="2951" spans="5:17" x14ac:dyDescent="0.25">
      <c r="E2951" s="17">
        <v>2945</v>
      </c>
      <c r="F2951" s="17"/>
      <c r="G2951" s="40"/>
      <c r="H2951" s="43"/>
      <c r="I2951" s="20"/>
      <c r="J2951" s="17" t="s">
        <v>11</v>
      </c>
      <c r="K2951" s="23">
        <f t="shared" ca="1" si="230"/>
        <v>4.0003602837020003</v>
      </c>
      <c r="L2951" s="23"/>
      <c r="M2951" s="26" t="str">
        <f t="shared" si="226"/>
        <v/>
      </c>
      <c r="N2951" s="48"/>
      <c r="O2951" s="28" t="str">
        <f t="shared" si="227"/>
        <v/>
      </c>
      <c r="P2951" s="26" t="str">
        <f t="shared" si="228"/>
        <v/>
      </c>
      <c r="Q2951" s="26" t="str">
        <f t="shared" si="229"/>
        <v/>
      </c>
    </row>
    <row r="2952" spans="5:17" x14ac:dyDescent="0.25">
      <c r="E2952" s="17">
        <v>2946</v>
      </c>
      <c r="F2952" s="17"/>
      <c r="G2952" s="40"/>
      <c r="H2952" s="43"/>
      <c r="I2952" s="20"/>
      <c r="J2952" s="17" t="s">
        <v>11</v>
      </c>
      <c r="K2952" s="23">
        <f t="shared" ca="1" si="230"/>
        <v>3.0089067281417741</v>
      </c>
      <c r="L2952" s="23"/>
      <c r="M2952" s="26" t="str">
        <f t="shared" ref="M2952:M3015" si="231">IF(N2951&lt;&gt;"",IF(M2951=1,IF(N2951="GAGNÉ",1,2),IF(N2951="GAGNÉ",INDEX(fibo,MATCH(M2951,fibo,0)-2),INDEX(fibo,MATCH(M2951,fibo,0),1)+INDEX(fibo,MATCH(M2951,fibo,0)-1))),"")</f>
        <v/>
      </c>
      <c r="N2952" s="48"/>
      <c r="O2952" s="28" t="str">
        <f t="shared" si="227"/>
        <v/>
      </c>
      <c r="P2952" s="26" t="str">
        <f t="shared" si="228"/>
        <v/>
      </c>
      <c r="Q2952" s="26" t="str">
        <f t="shared" si="229"/>
        <v/>
      </c>
    </row>
    <row r="2953" spans="5:17" x14ac:dyDescent="0.25">
      <c r="E2953" s="17">
        <v>2947</v>
      </c>
      <c r="F2953" s="17"/>
      <c r="G2953" s="40"/>
      <c r="H2953" s="43"/>
      <c r="I2953" s="20"/>
      <c r="J2953" s="17" t="s">
        <v>11</v>
      </c>
      <c r="K2953" s="23">
        <f t="shared" ca="1" si="230"/>
        <v>3.5399770574869907</v>
      </c>
      <c r="L2953" s="23"/>
      <c r="M2953" s="26" t="str">
        <f t="shared" si="231"/>
        <v/>
      </c>
      <c r="N2953" s="48"/>
      <c r="O2953" s="28" t="str">
        <f t="shared" ref="O2953:O3016" si="232">IF(N2953="GAGNÉ",K2953*M2953,IF(N2953="PERDU","0,00 €",""))</f>
        <v/>
      </c>
      <c r="P2953" s="26" t="str">
        <f t="shared" ref="P2953:P3016" si="233">IF(N2953="GAGNÉ",O2953-M2953,IF(N2953="PERDU",-M2953,""))</f>
        <v/>
      </c>
      <c r="Q2953" s="26" t="str">
        <f t="shared" ref="Q2953:Q3016" si="234">IF(N2953="GAGNÉ",O2953-M2953+Q2952,IF(N2953="PERDU",Q2952-M2953,""))</f>
        <v/>
      </c>
    </row>
    <row r="2954" spans="5:17" x14ac:dyDescent="0.25">
      <c r="E2954" s="17">
        <v>2948</v>
      </c>
      <c r="F2954" s="17"/>
      <c r="G2954" s="40"/>
      <c r="H2954" s="43"/>
      <c r="I2954" s="20"/>
      <c r="J2954" s="17" t="s">
        <v>11</v>
      </c>
      <c r="K2954" s="23">
        <f t="shared" ca="1" si="230"/>
        <v>3.1779340079481324</v>
      </c>
      <c r="L2954" s="23"/>
      <c r="M2954" s="26" t="str">
        <f t="shared" si="231"/>
        <v/>
      </c>
      <c r="N2954" s="48"/>
      <c r="O2954" s="28" t="str">
        <f t="shared" si="232"/>
        <v/>
      </c>
      <c r="P2954" s="26" t="str">
        <f t="shared" si="233"/>
        <v/>
      </c>
      <c r="Q2954" s="26" t="str">
        <f t="shared" si="234"/>
        <v/>
      </c>
    </row>
    <row r="2955" spans="5:17" x14ac:dyDescent="0.25">
      <c r="E2955" s="17">
        <v>2949</v>
      </c>
      <c r="F2955" s="17"/>
      <c r="G2955" s="40"/>
      <c r="H2955" s="43"/>
      <c r="I2955" s="20"/>
      <c r="J2955" s="17" t="s">
        <v>11</v>
      </c>
      <c r="K2955" s="23">
        <f t="shared" ca="1" si="230"/>
        <v>3.804813912110987</v>
      </c>
      <c r="L2955" s="23"/>
      <c r="M2955" s="26" t="str">
        <f t="shared" si="231"/>
        <v/>
      </c>
      <c r="N2955" s="48"/>
      <c r="O2955" s="28" t="str">
        <f t="shared" si="232"/>
        <v/>
      </c>
      <c r="P2955" s="26" t="str">
        <f t="shared" si="233"/>
        <v/>
      </c>
      <c r="Q2955" s="26" t="str">
        <f t="shared" si="234"/>
        <v/>
      </c>
    </row>
    <row r="2956" spans="5:17" x14ac:dyDescent="0.25">
      <c r="E2956" s="17">
        <v>2950</v>
      </c>
      <c r="F2956" s="17"/>
      <c r="G2956" s="40"/>
      <c r="H2956" s="43"/>
      <c r="I2956" s="20"/>
      <c r="J2956" s="17" t="s">
        <v>11</v>
      </c>
      <c r="K2956" s="23">
        <f t="shared" ca="1" si="230"/>
        <v>3.6740492521664669</v>
      </c>
      <c r="L2956" s="23"/>
      <c r="M2956" s="26" t="str">
        <f t="shared" si="231"/>
        <v/>
      </c>
      <c r="N2956" s="48"/>
      <c r="O2956" s="28" t="str">
        <f t="shared" si="232"/>
        <v/>
      </c>
      <c r="P2956" s="26" t="str">
        <f t="shared" si="233"/>
        <v/>
      </c>
      <c r="Q2956" s="26" t="str">
        <f t="shared" si="234"/>
        <v/>
      </c>
    </row>
    <row r="2957" spans="5:17" x14ac:dyDescent="0.25">
      <c r="E2957" s="17">
        <v>2951</v>
      </c>
      <c r="F2957" s="17"/>
      <c r="G2957" s="40"/>
      <c r="H2957" s="43"/>
      <c r="I2957" s="20"/>
      <c r="J2957" s="17" t="s">
        <v>11</v>
      </c>
      <c r="K2957" s="23">
        <f t="shared" ca="1" si="230"/>
        <v>4.096727781643648</v>
      </c>
      <c r="L2957" s="23"/>
      <c r="M2957" s="26" t="str">
        <f t="shared" si="231"/>
        <v/>
      </c>
      <c r="N2957" s="48"/>
      <c r="O2957" s="28" t="str">
        <f t="shared" si="232"/>
        <v/>
      </c>
      <c r="P2957" s="26" t="str">
        <f t="shared" si="233"/>
        <v/>
      </c>
      <c r="Q2957" s="26" t="str">
        <f t="shared" si="234"/>
        <v/>
      </c>
    </row>
    <row r="2958" spans="5:17" x14ac:dyDescent="0.25">
      <c r="E2958" s="17">
        <v>2952</v>
      </c>
      <c r="F2958" s="17"/>
      <c r="G2958" s="40"/>
      <c r="H2958" s="43"/>
      <c r="I2958" s="20"/>
      <c r="J2958" s="17" t="s">
        <v>11</v>
      </c>
      <c r="K2958" s="23">
        <f t="shared" ca="1" si="230"/>
        <v>3.8370476965186242</v>
      </c>
      <c r="L2958" s="23"/>
      <c r="M2958" s="26" t="str">
        <f t="shared" si="231"/>
        <v/>
      </c>
      <c r="N2958" s="48"/>
      <c r="O2958" s="28" t="str">
        <f t="shared" si="232"/>
        <v/>
      </c>
      <c r="P2958" s="26" t="str">
        <f t="shared" si="233"/>
        <v/>
      </c>
      <c r="Q2958" s="26" t="str">
        <f t="shared" si="234"/>
        <v/>
      </c>
    </row>
    <row r="2959" spans="5:17" x14ac:dyDescent="0.25">
      <c r="E2959" s="17">
        <v>2953</v>
      </c>
      <c r="F2959" s="17"/>
      <c r="G2959" s="40"/>
      <c r="H2959" s="43"/>
      <c r="I2959" s="20"/>
      <c r="J2959" s="17" t="s">
        <v>11</v>
      </c>
      <c r="K2959" s="23">
        <f t="shared" ca="1" si="230"/>
        <v>2.8084615186508994</v>
      </c>
      <c r="L2959" s="23"/>
      <c r="M2959" s="26" t="str">
        <f t="shared" si="231"/>
        <v/>
      </c>
      <c r="N2959" s="48"/>
      <c r="O2959" s="28" t="str">
        <f t="shared" si="232"/>
        <v/>
      </c>
      <c r="P2959" s="26" t="str">
        <f t="shared" si="233"/>
        <v/>
      </c>
      <c r="Q2959" s="26" t="str">
        <f t="shared" si="234"/>
        <v/>
      </c>
    </row>
    <row r="2960" spans="5:17" x14ac:dyDescent="0.25">
      <c r="E2960" s="17">
        <v>2954</v>
      </c>
      <c r="F2960" s="17"/>
      <c r="G2960" s="40"/>
      <c r="H2960" s="43"/>
      <c r="I2960" s="20"/>
      <c r="J2960" s="17" t="s">
        <v>11</v>
      </c>
      <c r="K2960" s="23">
        <f t="shared" ca="1" si="230"/>
        <v>3.7761708542767121</v>
      </c>
      <c r="L2960" s="23"/>
      <c r="M2960" s="26" t="str">
        <f t="shared" si="231"/>
        <v/>
      </c>
      <c r="N2960" s="48"/>
      <c r="O2960" s="28" t="str">
        <f t="shared" si="232"/>
        <v/>
      </c>
      <c r="P2960" s="26" t="str">
        <f t="shared" si="233"/>
        <v/>
      </c>
      <c r="Q2960" s="26" t="str">
        <f t="shared" si="234"/>
        <v/>
      </c>
    </row>
    <row r="2961" spans="5:17" x14ac:dyDescent="0.25">
      <c r="E2961" s="17">
        <v>2955</v>
      </c>
      <c r="F2961" s="17"/>
      <c r="G2961" s="40"/>
      <c r="H2961" s="43"/>
      <c r="I2961" s="20"/>
      <c r="J2961" s="17" t="s">
        <v>11</v>
      </c>
      <c r="K2961" s="23">
        <f t="shared" ca="1" si="230"/>
        <v>4.4891165424370909</v>
      </c>
      <c r="L2961" s="23"/>
      <c r="M2961" s="26" t="str">
        <f t="shared" si="231"/>
        <v/>
      </c>
      <c r="N2961" s="48"/>
      <c r="O2961" s="28" t="str">
        <f t="shared" si="232"/>
        <v/>
      </c>
      <c r="P2961" s="26" t="str">
        <f t="shared" si="233"/>
        <v/>
      </c>
      <c r="Q2961" s="26" t="str">
        <f t="shared" si="234"/>
        <v/>
      </c>
    </row>
    <row r="2962" spans="5:17" x14ac:dyDescent="0.25">
      <c r="E2962" s="17">
        <v>2956</v>
      </c>
      <c r="F2962" s="17"/>
      <c r="G2962" s="40"/>
      <c r="H2962" s="43"/>
      <c r="I2962" s="20"/>
      <c r="J2962" s="17" t="s">
        <v>11</v>
      </c>
      <c r="K2962" s="23">
        <f t="shared" ca="1" si="230"/>
        <v>2.856200586999313</v>
      </c>
      <c r="L2962" s="23"/>
      <c r="M2962" s="26" t="str">
        <f t="shared" si="231"/>
        <v/>
      </c>
      <c r="N2962" s="48"/>
      <c r="O2962" s="28" t="str">
        <f t="shared" si="232"/>
        <v/>
      </c>
      <c r="P2962" s="26" t="str">
        <f t="shared" si="233"/>
        <v/>
      </c>
      <c r="Q2962" s="26" t="str">
        <f t="shared" si="234"/>
        <v/>
      </c>
    </row>
    <row r="2963" spans="5:17" x14ac:dyDescent="0.25">
      <c r="E2963" s="17">
        <v>2957</v>
      </c>
      <c r="F2963" s="17"/>
      <c r="G2963" s="40"/>
      <c r="H2963" s="43"/>
      <c r="I2963" s="20"/>
      <c r="J2963" s="17" t="s">
        <v>11</v>
      </c>
      <c r="K2963" s="23">
        <f t="shared" ca="1" si="230"/>
        <v>4.062748208805651</v>
      </c>
      <c r="L2963" s="23"/>
      <c r="M2963" s="26" t="str">
        <f t="shared" si="231"/>
        <v/>
      </c>
      <c r="N2963" s="48"/>
      <c r="O2963" s="28" t="str">
        <f t="shared" si="232"/>
        <v/>
      </c>
      <c r="P2963" s="26" t="str">
        <f t="shared" si="233"/>
        <v/>
      </c>
      <c r="Q2963" s="26" t="str">
        <f t="shared" si="234"/>
        <v/>
      </c>
    </row>
    <row r="2964" spans="5:17" x14ac:dyDescent="0.25">
      <c r="E2964" s="17">
        <v>2958</v>
      </c>
      <c r="F2964" s="17"/>
      <c r="G2964" s="40"/>
      <c r="H2964" s="43"/>
      <c r="I2964" s="20"/>
      <c r="J2964" s="17" t="s">
        <v>11</v>
      </c>
      <c r="K2964" s="23">
        <f t="shared" ca="1" si="230"/>
        <v>4.3652230868767816</v>
      </c>
      <c r="L2964" s="23"/>
      <c r="M2964" s="26" t="str">
        <f t="shared" si="231"/>
        <v/>
      </c>
      <c r="N2964" s="48"/>
      <c r="O2964" s="28" t="str">
        <f t="shared" si="232"/>
        <v/>
      </c>
      <c r="P2964" s="26" t="str">
        <f t="shared" si="233"/>
        <v/>
      </c>
      <c r="Q2964" s="26" t="str">
        <f t="shared" si="234"/>
        <v/>
      </c>
    </row>
    <row r="2965" spans="5:17" x14ac:dyDescent="0.25">
      <c r="E2965" s="17">
        <v>2959</v>
      </c>
      <c r="F2965" s="17"/>
      <c r="G2965" s="40"/>
      <c r="H2965" s="43"/>
      <c r="I2965" s="20"/>
      <c r="J2965" s="17" t="s">
        <v>11</v>
      </c>
      <c r="K2965" s="23">
        <f t="shared" ca="1" si="230"/>
        <v>4.1417424623626538</v>
      </c>
      <c r="L2965" s="23"/>
      <c r="M2965" s="26" t="str">
        <f t="shared" si="231"/>
        <v/>
      </c>
      <c r="N2965" s="48"/>
      <c r="O2965" s="28" t="str">
        <f t="shared" si="232"/>
        <v/>
      </c>
      <c r="P2965" s="26" t="str">
        <f t="shared" si="233"/>
        <v/>
      </c>
      <c r="Q2965" s="26" t="str">
        <f t="shared" si="234"/>
        <v/>
      </c>
    </row>
    <row r="2966" spans="5:17" x14ac:dyDescent="0.25">
      <c r="E2966" s="17">
        <v>2960</v>
      </c>
      <c r="F2966" s="17"/>
      <c r="G2966" s="40"/>
      <c r="H2966" s="43"/>
      <c r="I2966" s="20"/>
      <c r="J2966" s="17" t="s">
        <v>11</v>
      </c>
      <c r="K2966" s="23">
        <f t="shared" ca="1" si="230"/>
        <v>4.4288814694086227</v>
      </c>
      <c r="L2966" s="23"/>
      <c r="M2966" s="26" t="str">
        <f t="shared" si="231"/>
        <v/>
      </c>
      <c r="N2966" s="48"/>
      <c r="O2966" s="28" t="str">
        <f t="shared" si="232"/>
        <v/>
      </c>
      <c r="P2966" s="26" t="str">
        <f t="shared" si="233"/>
        <v/>
      </c>
      <c r="Q2966" s="26" t="str">
        <f t="shared" si="234"/>
        <v/>
      </c>
    </row>
    <row r="2967" spans="5:17" x14ac:dyDescent="0.25">
      <c r="E2967" s="17">
        <v>2961</v>
      </c>
      <c r="F2967" s="17"/>
      <c r="G2967" s="40"/>
      <c r="H2967" s="43"/>
      <c r="I2967" s="20"/>
      <c r="J2967" s="17" t="s">
        <v>11</v>
      </c>
      <c r="K2967" s="23">
        <f t="shared" ca="1" si="230"/>
        <v>4.1260199816207841</v>
      </c>
      <c r="L2967" s="23"/>
      <c r="M2967" s="26" t="str">
        <f t="shared" si="231"/>
        <v/>
      </c>
      <c r="N2967" s="48"/>
      <c r="O2967" s="28" t="str">
        <f t="shared" si="232"/>
        <v/>
      </c>
      <c r="P2967" s="26" t="str">
        <f t="shared" si="233"/>
        <v/>
      </c>
      <c r="Q2967" s="26" t="str">
        <f t="shared" si="234"/>
        <v/>
      </c>
    </row>
    <row r="2968" spans="5:17" x14ac:dyDescent="0.25">
      <c r="E2968" s="17">
        <v>2962</v>
      </c>
      <c r="F2968" s="17"/>
      <c r="G2968" s="40"/>
      <c r="H2968" s="43"/>
      <c r="I2968" s="20"/>
      <c r="J2968" s="17" t="s">
        <v>11</v>
      </c>
      <c r="K2968" s="23">
        <f t="shared" ca="1" si="230"/>
        <v>3.2541790061537457</v>
      </c>
      <c r="L2968" s="23"/>
      <c r="M2968" s="26" t="str">
        <f t="shared" si="231"/>
        <v/>
      </c>
      <c r="N2968" s="48"/>
      <c r="O2968" s="28" t="str">
        <f t="shared" si="232"/>
        <v/>
      </c>
      <c r="P2968" s="26" t="str">
        <f t="shared" si="233"/>
        <v/>
      </c>
      <c r="Q2968" s="26" t="str">
        <f t="shared" si="234"/>
        <v/>
      </c>
    </row>
    <row r="2969" spans="5:17" x14ac:dyDescent="0.25">
      <c r="E2969" s="17">
        <v>2963</v>
      </c>
      <c r="F2969" s="17"/>
      <c r="G2969" s="40"/>
      <c r="H2969" s="43"/>
      <c r="I2969" s="20"/>
      <c r="J2969" s="17" t="s">
        <v>11</v>
      </c>
      <c r="K2969" s="23">
        <f t="shared" ca="1" si="230"/>
        <v>4.1317041104388723</v>
      </c>
      <c r="L2969" s="23"/>
      <c r="M2969" s="26" t="str">
        <f t="shared" si="231"/>
        <v/>
      </c>
      <c r="N2969" s="48"/>
      <c r="O2969" s="28" t="str">
        <f t="shared" si="232"/>
        <v/>
      </c>
      <c r="P2969" s="26" t="str">
        <f t="shared" si="233"/>
        <v/>
      </c>
      <c r="Q2969" s="26" t="str">
        <f t="shared" si="234"/>
        <v/>
      </c>
    </row>
    <row r="2970" spans="5:17" x14ac:dyDescent="0.25">
      <c r="E2970" s="17">
        <v>2964</v>
      </c>
      <c r="F2970" s="17"/>
      <c r="G2970" s="40"/>
      <c r="H2970" s="43"/>
      <c r="I2970" s="20"/>
      <c r="J2970" s="17" t="s">
        <v>11</v>
      </c>
      <c r="K2970" s="23">
        <f t="shared" ca="1" si="230"/>
        <v>3.5357563148452984</v>
      </c>
      <c r="L2970" s="23"/>
      <c r="M2970" s="26" t="str">
        <f t="shared" si="231"/>
        <v/>
      </c>
      <c r="N2970" s="48"/>
      <c r="O2970" s="28" t="str">
        <f t="shared" si="232"/>
        <v/>
      </c>
      <c r="P2970" s="26" t="str">
        <f t="shared" si="233"/>
        <v/>
      </c>
      <c r="Q2970" s="26" t="str">
        <f t="shared" si="234"/>
        <v/>
      </c>
    </row>
    <row r="2971" spans="5:17" x14ac:dyDescent="0.25">
      <c r="E2971" s="17">
        <v>2965</v>
      </c>
      <c r="F2971" s="17"/>
      <c r="G2971" s="40"/>
      <c r="H2971" s="43"/>
      <c r="I2971" s="20"/>
      <c r="J2971" s="17" t="s">
        <v>11</v>
      </c>
      <c r="K2971" s="23">
        <f t="shared" ca="1" si="230"/>
        <v>3.4791750901023288</v>
      </c>
      <c r="L2971" s="23"/>
      <c r="M2971" s="26" t="str">
        <f t="shared" si="231"/>
        <v/>
      </c>
      <c r="N2971" s="48"/>
      <c r="O2971" s="28" t="str">
        <f t="shared" si="232"/>
        <v/>
      </c>
      <c r="P2971" s="26" t="str">
        <f t="shared" si="233"/>
        <v/>
      </c>
      <c r="Q2971" s="26" t="str">
        <f t="shared" si="234"/>
        <v/>
      </c>
    </row>
    <row r="2972" spans="5:17" x14ac:dyDescent="0.25">
      <c r="E2972" s="17">
        <v>2966</v>
      </c>
      <c r="F2972" s="17"/>
      <c r="G2972" s="40"/>
      <c r="H2972" s="43"/>
      <c r="I2972" s="20"/>
      <c r="J2972" s="17" t="s">
        <v>11</v>
      </c>
      <c r="K2972" s="23">
        <f t="shared" ca="1" si="230"/>
        <v>3.2201219814473925</v>
      </c>
      <c r="L2972" s="23"/>
      <c r="M2972" s="26" t="str">
        <f t="shared" si="231"/>
        <v/>
      </c>
      <c r="N2972" s="48"/>
      <c r="O2972" s="28" t="str">
        <f t="shared" si="232"/>
        <v/>
      </c>
      <c r="P2972" s="26" t="str">
        <f t="shared" si="233"/>
        <v/>
      </c>
      <c r="Q2972" s="26" t="str">
        <f t="shared" si="234"/>
        <v/>
      </c>
    </row>
    <row r="2973" spans="5:17" x14ac:dyDescent="0.25">
      <c r="E2973" s="17">
        <v>2967</v>
      </c>
      <c r="F2973" s="17"/>
      <c r="G2973" s="40"/>
      <c r="H2973" s="43"/>
      <c r="I2973" s="20"/>
      <c r="J2973" s="17" t="s">
        <v>11</v>
      </c>
      <c r="K2973" s="23">
        <f t="shared" ca="1" si="230"/>
        <v>3.4834034210725937</v>
      </c>
      <c r="L2973" s="23"/>
      <c r="M2973" s="26" t="str">
        <f t="shared" si="231"/>
        <v/>
      </c>
      <c r="N2973" s="48"/>
      <c r="O2973" s="28" t="str">
        <f t="shared" si="232"/>
        <v/>
      </c>
      <c r="P2973" s="26" t="str">
        <f t="shared" si="233"/>
        <v/>
      </c>
      <c r="Q2973" s="26" t="str">
        <f t="shared" si="234"/>
        <v/>
      </c>
    </row>
    <row r="2974" spans="5:17" x14ac:dyDescent="0.25">
      <c r="E2974" s="17">
        <v>2968</v>
      </c>
      <c r="F2974" s="17"/>
      <c r="G2974" s="40"/>
      <c r="H2974" s="43"/>
      <c r="I2974" s="20"/>
      <c r="J2974" s="17" t="s">
        <v>11</v>
      </c>
      <c r="K2974" s="23">
        <f t="shared" ca="1" si="230"/>
        <v>3.9566018825624218</v>
      </c>
      <c r="L2974" s="23"/>
      <c r="M2974" s="26" t="str">
        <f t="shared" si="231"/>
        <v/>
      </c>
      <c r="N2974" s="48"/>
      <c r="O2974" s="28" t="str">
        <f t="shared" si="232"/>
        <v/>
      </c>
      <c r="P2974" s="26" t="str">
        <f t="shared" si="233"/>
        <v/>
      </c>
      <c r="Q2974" s="26" t="str">
        <f t="shared" si="234"/>
        <v/>
      </c>
    </row>
    <row r="2975" spans="5:17" x14ac:dyDescent="0.25">
      <c r="E2975" s="17">
        <v>2969</v>
      </c>
      <c r="F2975" s="17"/>
      <c r="G2975" s="40"/>
      <c r="H2975" s="43"/>
      <c r="I2975" s="20"/>
      <c r="J2975" s="17" t="s">
        <v>11</v>
      </c>
      <c r="K2975" s="23">
        <f t="shared" ca="1" si="230"/>
        <v>4.3506770509793444</v>
      </c>
      <c r="L2975" s="23"/>
      <c r="M2975" s="26" t="str">
        <f t="shared" si="231"/>
        <v/>
      </c>
      <c r="N2975" s="48"/>
      <c r="O2975" s="28" t="str">
        <f t="shared" si="232"/>
        <v/>
      </c>
      <c r="P2975" s="26" t="str">
        <f t="shared" si="233"/>
        <v/>
      </c>
      <c r="Q2975" s="26" t="str">
        <f t="shared" si="234"/>
        <v/>
      </c>
    </row>
    <row r="2976" spans="5:17" x14ac:dyDescent="0.25">
      <c r="E2976" s="17">
        <v>2970</v>
      </c>
      <c r="F2976" s="17"/>
      <c r="G2976" s="40"/>
      <c r="H2976" s="43"/>
      <c r="I2976" s="20"/>
      <c r="J2976" s="17" t="s">
        <v>11</v>
      </c>
      <c r="K2976" s="23">
        <f t="shared" ca="1" si="230"/>
        <v>3.6048555053490916</v>
      </c>
      <c r="L2976" s="23"/>
      <c r="M2976" s="26" t="str">
        <f t="shared" si="231"/>
        <v/>
      </c>
      <c r="N2976" s="48"/>
      <c r="O2976" s="28" t="str">
        <f t="shared" si="232"/>
        <v/>
      </c>
      <c r="P2976" s="26" t="str">
        <f t="shared" si="233"/>
        <v/>
      </c>
      <c r="Q2976" s="26" t="str">
        <f t="shared" si="234"/>
        <v/>
      </c>
    </row>
    <row r="2977" spans="5:17" x14ac:dyDescent="0.25">
      <c r="E2977" s="17">
        <v>2971</v>
      </c>
      <c r="F2977" s="17"/>
      <c r="G2977" s="40"/>
      <c r="H2977" s="43"/>
      <c r="I2977" s="20"/>
      <c r="J2977" s="17" t="s">
        <v>11</v>
      </c>
      <c r="K2977" s="23">
        <f t="shared" ca="1" si="230"/>
        <v>4.5720386900964574</v>
      </c>
      <c r="L2977" s="23"/>
      <c r="M2977" s="26" t="str">
        <f t="shared" si="231"/>
        <v/>
      </c>
      <c r="N2977" s="48"/>
      <c r="O2977" s="28" t="str">
        <f t="shared" si="232"/>
        <v/>
      </c>
      <c r="P2977" s="26" t="str">
        <f t="shared" si="233"/>
        <v/>
      </c>
      <c r="Q2977" s="26" t="str">
        <f t="shared" si="234"/>
        <v/>
      </c>
    </row>
    <row r="2978" spans="5:17" x14ac:dyDescent="0.25">
      <c r="E2978" s="17">
        <v>2972</v>
      </c>
      <c r="F2978" s="17"/>
      <c r="G2978" s="40"/>
      <c r="H2978" s="43"/>
      <c r="I2978" s="20"/>
      <c r="J2978" s="17" t="s">
        <v>11</v>
      </c>
      <c r="K2978" s="23">
        <f t="shared" ca="1" si="230"/>
        <v>4.3287726479084299</v>
      </c>
      <c r="L2978" s="23"/>
      <c r="M2978" s="26" t="str">
        <f t="shared" si="231"/>
        <v/>
      </c>
      <c r="N2978" s="48"/>
      <c r="O2978" s="28" t="str">
        <f t="shared" si="232"/>
        <v/>
      </c>
      <c r="P2978" s="26" t="str">
        <f t="shared" si="233"/>
        <v/>
      </c>
      <c r="Q2978" s="26" t="str">
        <f t="shared" si="234"/>
        <v/>
      </c>
    </row>
    <row r="2979" spans="5:17" x14ac:dyDescent="0.25">
      <c r="E2979" s="17">
        <v>2973</v>
      </c>
      <c r="F2979" s="17"/>
      <c r="G2979" s="40"/>
      <c r="H2979" s="43"/>
      <c r="I2979" s="20"/>
      <c r="J2979" s="17" t="s">
        <v>11</v>
      </c>
      <c r="K2979" s="23">
        <f t="shared" ca="1" si="230"/>
        <v>2.9252433551501111</v>
      </c>
      <c r="L2979" s="23"/>
      <c r="M2979" s="26" t="str">
        <f t="shared" si="231"/>
        <v/>
      </c>
      <c r="N2979" s="48"/>
      <c r="O2979" s="28" t="str">
        <f t="shared" si="232"/>
        <v/>
      </c>
      <c r="P2979" s="26" t="str">
        <f t="shared" si="233"/>
        <v/>
      </c>
      <c r="Q2979" s="26" t="str">
        <f t="shared" si="234"/>
        <v/>
      </c>
    </row>
    <row r="2980" spans="5:17" x14ac:dyDescent="0.25">
      <c r="E2980" s="17">
        <v>2974</v>
      </c>
      <c r="F2980" s="17"/>
      <c r="G2980" s="40"/>
      <c r="H2980" s="43"/>
      <c r="I2980" s="20"/>
      <c r="J2980" s="17" t="s">
        <v>11</v>
      </c>
      <c r="K2980" s="23">
        <f t="shared" ca="1" si="230"/>
        <v>4.3561837019218919</v>
      </c>
      <c r="L2980" s="23"/>
      <c r="M2980" s="26" t="str">
        <f t="shared" si="231"/>
        <v/>
      </c>
      <c r="N2980" s="48"/>
      <c r="O2980" s="28" t="str">
        <f t="shared" si="232"/>
        <v/>
      </c>
      <c r="P2980" s="26" t="str">
        <f t="shared" si="233"/>
        <v/>
      </c>
      <c r="Q2980" s="26" t="str">
        <f t="shared" si="234"/>
        <v/>
      </c>
    </row>
    <row r="2981" spans="5:17" x14ac:dyDescent="0.25">
      <c r="E2981" s="17">
        <v>2975</v>
      </c>
      <c r="F2981" s="17"/>
      <c r="G2981" s="40"/>
      <c r="H2981" s="43"/>
      <c r="I2981" s="20"/>
      <c r="J2981" s="17" t="s">
        <v>11</v>
      </c>
      <c r="K2981" s="23">
        <f t="shared" ca="1" si="230"/>
        <v>3.7121234268131396</v>
      </c>
      <c r="L2981" s="23"/>
      <c r="M2981" s="26" t="str">
        <f t="shared" si="231"/>
        <v/>
      </c>
      <c r="N2981" s="48"/>
      <c r="O2981" s="28" t="str">
        <f t="shared" si="232"/>
        <v/>
      </c>
      <c r="P2981" s="26" t="str">
        <f t="shared" si="233"/>
        <v/>
      </c>
      <c r="Q2981" s="26" t="str">
        <f t="shared" si="234"/>
        <v/>
      </c>
    </row>
    <row r="2982" spans="5:17" x14ac:dyDescent="0.25">
      <c r="E2982" s="17">
        <v>2976</v>
      </c>
      <c r="F2982" s="17"/>
      <c r="G2982" s="40"/>
      <c r="H2982" s="43"/>
      <c r="I2982" s="20"/>
      <c r="J2982" s="17" t="s">
        <v>11</v>
      </c>
      <c r="K2982" s="23">
        <f t="shared" ca="1" si="230"/>
        <v>4.4464664870964263</v>
      </c>
      <c r="L2982" s="23"/>
      <c r="M2982" s="26" t="str">
        <f t="shared" si="231"/>
        <v/>
      </c>
      <c r="N2982" s="48"/>
      <c r="O2982" s="28" t="str">
        <f t="shared" si="232"/>
        <v/>
      </c>
      <c r="P2982" s="26" t="str">
        <f t="shared" si="233"/>
        <v/>
      </c>
      <c r="Q2982" s="26" t="str">
        <f t="shared" si="234"/>
        <v/>
      </c>
    </row>
    <row r="2983" spans="5:17" x14ac:dyDescent="0.25">
      <c r="E2983" s="17">
        <v>2977</v>
      </c>
      <c r="F2983" s="17"/>
      <c r="G2983" s="40"/>
      <c r="H2983" s="43"/>
      <c r="I2983" s="20"/>
      <c r="J2983" s="17" t="s">
        <v>11</v>
      </c>
      <c r="K2983" s="23">
        <f t="shared" ca="1" si="230"/>
        <v>3.3901868828126842</v>
      </c>
      <c r="L2983" s="23"/>
      <c r="M2983" s="26" t="str">
        <f t="shared" si="231"/>
        <v/>
      </c>
      <c r="N2983" s="48"/>
      <c r="O2983" s="28" t="str">
        <f t="shared" si="232"/>
        <v/>
      </c>
      <c r="P2983" s="26" t="str">
        <f t="shared" si="233"/>
        <v/>
      </c>
      <c r="Q2983" s="26" t="str">
        <f t="shared" si="234"/>
        <v/>
      </c>
    </row>
    <row r="2984" spans="5:17" x14ac:dyDescent="0.25">
      <c r="E2984" s="17">
        <v>2978</v>
      </c>
      <c r="F2984" s="17"/>
      <c r="G2984" s="40"/>
      <c r="H2984" s="43"/>
      <c r="I2984" s="20"/>
      <c r="J2984" s="17" t="s">
        <v>11</v>
      </c>
      <c r="K2984" s="23">
        <f t="shared" ca="1" si="230"/>
        <v>3.9828483966607715</v>
      </c>
      <c r="L2984" s="23"/>
      <c r="M2984" s="26" t="str">
        <f t="shared" si="231"/>
        <v/>
      </c>
      <c r="N2984" s="48"/>
      <c r="O2984" s="28" t="str">
        <f t="shared" si="232"/>
        <v/>
      </c>
      <c r="P2984" s="26" t="str">
        <f t="shared" si="233"/>
        <v/>
      </c>
      <c r="Q2984" s="26" t="str">
        <f t="shared" si="234"/>
        <v/>
      </c>
    </row>
    <row r="2985" spans="5:17" x14ac:dyDescent="0.25">
      <c r="E2985" s="17">
        <v>2979</v>
      </c>
      <c r="F2985" s="17"/>
      <c r="G2985" s="40"/>
      <c r="H2985" s="43"/>
      <c r="I2985" s="20"/>
      <c r="J2985" s="17" t="s">
        <v>11</v>
      </c>
      <c r="K2985" s="23">
        <f t="shared" ca="1" si="230"/>
        <v>4.0878903033492779</v>
      </c>
      <c r="L2985" s="23"/>
      <c r="M2985" s="26" t="str">
        <f t="shared" si="231"/>
        <v/>
      </c>
      <c r="N2985" s="48"/>
      <c r="O2985" s="28" t="str">
        <f t="shared" si="232"/>
        <v/>
      </c>
      <c r="P2985" s="26" t="str">
        <f t="shared" si="233"/>
        <v/>
      </c>
      <c r="Q2985" s="26" t="str">
        <f t="shared" si="234"/>
        <v/>
      </c>
    </row>
    <row r="2986" spans="5:17" x14ac:dyDescent="0.25">
      <c r="E2986" s="17">
        <v>2980</v>
      </c>
      <c r="F2986" s="17"/>
      <c r="G2986" s="40"/>
      <c r="H2986" s="43"/>
      <c r="I2986" s="20"/>
      <c r="J2986" s="17" t="s">
        <v>11</v>
      </c>
      <c r="K2986" s="23">
        <f t="shared" ca="1" si="230"/>
        <v>4.4255285514061713</v>
      </c>
      <c r="L2986" s="23"/>
      <c r="M2986" s="26" t="str">
        <f t="shared" si="231"/>
        <v/>
      </c>
      <c r="N2986" s="48"/>
      <c r="O2986" s="28" t="str">
        <f t="shared" si="232"/>
        <v/>
      </c>
      <c r="P2986" s="26" t="str">
        <f t="shared" si="233"/>
        <v/>
      </c>
      <c r="Q2986" s="26" t="str">
        <f t="shared" si="234"/>
        <v/>
      </c>
    </row>
    <row r="2987" spans="5:17" x14ac:dyDescent="0.25">
      <c r="E2987" s="17">
        <v>2981</v>
      </c>
      <c r="F2987" s="17"/>
      <c r="G2987" s="40"/>
      <c r="H2987" s="43"/>
      <c r="I2987" s="20"/>
      <c r="J2987" s="17" t="s">
        <v>11</v>
      </c>
      <c r="K2987" s="23">
        <f t="shared" ref="K2987:K3050" ca="1" si="235">2.75+RAND()*(4.6-2.75)</f>
        <v>4.2078203265500189</v>
      </c>
      <c r="L2987" s="23"/>
      <c r="M2987" s="26" t="str">
        <f t="shared" si="231"/>
        <v/>
      </c>
      <c r="N2987" s="48"/>
      <c r="O2987" s="28" t="str">
        <f t="shared" si="232"/>
        <v/>
      </c>
      <c r="P2987" s="26" t="str">
        <f t="shared" si="233"/>
        <v/>
      </c>
      <c r="Q2987" s="26" t="str">
        <f t="shared" si="234"/>
        <v/>
      </c>
    </row>
    <row r="2988" spans="5:17" x14ac:dyDescent="0.25">
      <c r="E2988" s="17">
        <v>2982</v>
      </c>
      <c r="F2988" s="17"/>
      <c r="G2988" s="40"/>
      <c r="H2988" s="43"/>
      <c r="I2988" s="20"/>
      <c r="J2988" s="17" t="s">
        <v>11</v>
      </c>
      <c r="K2988" s="23">
        <f t="shared" ca="1" si="235"/>
        <v>3.8081876902532033</v>
      </c>
      <c r="L2988" s="23"/>
      <c r="M2988" s="26" t="str">
        <f t="shared" si="231"/>
        <v/>
      </c>
      <c r="N2988" s="48"/>
      <c r="O2988" s="28" t="str">
        <f t="shared" si="232"/>
        <v/>
      </c>
      <c r="P2988" s="26" t="str">
        <f t="shared" si="233"/>
        <v/>
      </c>
      <c r="Q2988" s="26" t="str">
        <f t="shared" si="234"/>
        <v/>
      </c>
    </row>
    <row r="2989" spans="5:17" x14ac:dyDescent="0.25">
      <c r="E2989" s="17">
        <v>2983</v>
      </c>
      <c r="F2989" s="17"/>
      <c r="G2989" s="40"/>
      <c r="H2989" s="43"/>
      <c r="I2989" s="20"/>
      <c r="J2989" s="17" t="s">
        <v>11</v>
      </c>
      <c r="K2989" s="23">
        <f t="shared" ca="1" si="235"/>
        <v>3.2053653735741898</v>
      </c>
      <c r="L2989" s="23"/>
      <c r="M2989" s="26" t="str">
        <f t="shared" si="231"/>
        <v/>
      </c>
      <c r="N2989" s="48"/>
      <c r="O2989" s="28" t="str">
        <f t="shared" si="232"/>
        <v/>
      </c>
      <c r="P2989" s="26" t="str">
        <f t="shared" si="233"/>
        <v/>
      </c>
      <c r="Q2989" s="26" t="str">
        <f t="shared" si="234"/>
        <v/>
      </c>
    </row>
    <row r="2990" spans="5:17" x14ac:dyDescent="0.25">
      <c r="E2990" s="17">
        <v>2984</v>
      </c>
      <c r="F2990" s="17"/>
      <c r="G2990" s="40"/>
      <c r="H2990" s="43"/>
      <c r="I2990" s="20"/>
      <c r="J2990" s="17" t="s">
        <v>11</v>
      </c>
      <c r="K2990" s="23">
        <f t="shared" ca="1" si="235"/>
        <v>2.8456895301129106</v>
      </c>
      <c r="L2990" s="23"/>
      <c r="M2990" s="26" t="str">
        <f t="shared" si="231"/>
        <v/>
      </c>
      <c r="N2990" s="48"/>
      <c r="O2990" s="28" t="str">
        <f t="shared" si="232"/>
        <v/>
      </c>
      <c r="P2990" s="26" t="str">
        <f t="shared" si="233"/>
        <v/>
      </c>
      <c r="Q2990" s="26" t="str">
        <f t="shared" si="234"/>
        <v/>
      </c>
    </row>
    <row r="2991" spans="5:17" x14ac:dyDescent="0.25">
      <c r="E2991" s="17">
        <v>2985</v>
      </c>
      <c r="F2991" s="17"/>
      <c r="G2991" s="40"/>
      <c r="H2991" s="43"/>
      <c r="I2991" s="20"/>
      <c r="J2991" s="17" t="s">
        <v>11</v>
      </c>
      <c r="K2991" s="23">
        <f t="shared" ca="1" si="235"/>
        <v>3.1335772032032416</v>
      </c>
      <c r="L2991" s="23"/>
      <c r="M2991" s="26" t="str">
        <f t="shared" si="231"/>
        <v/>
      </c>
      <c r="N2991" s="48"/>
      <c r="O2991" s="28" t="str">
        <f t="shared" si="232"/>
        <v/>
      </c>
      <c r="P2991" s="26" t="str">
        <f t="shared" si="233"/>
        <v/>
      </c>
      <c r="Q2991" s="26" t="str">
        <f t="shared" si="234"/>
        <v/>
      </c>
    </row>
    <row r="2992" spans="5:17" x14ac:dyDescent="0.25">
      <c r="E2992" s="17">
        <v>2986</v>
      </c>
      <c r="F2992" s="17"/>
      <c r="G2992" s="40"/>
      <c r="H2992" s="43"/>
      <c r="I2992" s="20"/>
      <c r="J2992" s="17" t="s">
        <v>11</v>
      </c>
      <c r="K2992" s="23">
        <f t="shared" ca="1" si="235"/>
        <v>3.1962047100980495</v>
      </c>
      <c r="L2992" s="23"/>
      <c r="M2992" s="26" t="str">
        <f t="shared" si="231"/>
        <v/>
      </c>
      <c r="N2992" s="48"/>
      <c r="O2992" s="28" t="str">
        <f t="shared" si="232"/>
        <v/>
      </c>
      <c r="P2992" s="26" t="str">
        <f t="shared" si="233"/>
        <v/>
      </c>
      <c r="Q2992" s="26" t="str">
        <f t="shared" si="234"/>
        <v/>
      </c>
    </row>
    <row r="2993" spans="5:17" x14ac:dyDescent="0.25">
      <c r="E2993" s="17">
        <v>2987</v>
      </c>
      <c r="F2993" s="17"/>
      <c r="G2993" s="40"/>
      <c r="H2993" s="43"/>
      <c r="I2993" s="20"/>
      <c r="J2993" s="17" t="s">
        <v>11</v>
      </c>
      <c r="K2993" s="23">
        <f t="shared" ca="1" si="235"/>
        <v>3.8560776225356967</v>
      </c>
      <c r="L2993" s="23"/>
      <c r="M2993" s="26" t="str">
        <f t="shared" si="231"/>
        <v/>
      </c>
      <c r="N2993" s="48"/>
      <c r="O2993" s="28" t="str">
        <f t="shared" si="232"/>
        <v/>
      </c>
      <c r="P2993" s="26" t="str">
        <f t="shared" si="233"/>
        <v/>
      </c>
      <c r="Q2993" s="26" t="str">
        <f t="shared" si="234"/>
        <v/>
      </c>
    </row>
    <row r="2994" spans="5:17" x14ac:dyDescent="0.25">
      <c r="E2994" s="17">
        <v>2988</v>
      </c>
      <c r="F2994" s="17"/>
      <c r="G2994" s="40"/>
      <c r="H2994" s="43"/>
      <c r="I2994" s="20"/>
      <c r="J2994" s="17" t="s">
        <v>11</v>
      </c>
      <c r="K2994" s="23">
        <f t="shared" ca="1" si="235"/>
        <v>3.5109339646873718</v>
      </c>
      <c r="L2994" s="23"/>
      <c r="M2994" s="26" t="str">
        <f t="shared" si="231"/>
        <v/>
      </c>
      <c r="N2994" s="48"/>
      <c r="O2994" s="28" t="str">
        <f t="shared" si="232"/>
        <v/>
      </c>
      <c r="P2994" s="26" t="str">
        <f t="shared" si="233"/>
        <v/>
      </c>
      <c r="Q2994" s="26" t="str">
        <f t="shared" si="234"/>
        <v/>
      </c>
    </row>
    <row r="2995" spans="5:17" x14ac:dyDescent="0.25">
      <c r="E2995" s="17">
        <v>2989</v>
      </c>
      <c r="F2995" s="17"/>
      <c r="G2995" s="40"/>
      <c r="H2995" s="43"/>
      <c r="I2995" s="20"/>
      <c r="J2995" s="17" t="s">
        <v>11</v>
      </c>
      <c r="K2995" s="23">
        <f t="shared" ca="1" si="235"/>
        <v>3.9092719666389986</v>
      </c>
      <c r="L2995" s="23"/>
      <c r="M2995" s="26" t="str">
        <f t="shared" si="231"/>
        <v/>
      </c>
      <c r="N2995" s="48"/>
      <c r="O2995" s="28" t="str">
        <f t="shared" si="232"/>
        <v/>
      </c>
      <c r="P2995" s="26" t="str">
        <f t="shared" si="233"/>
        <v/>
      </c>
      <c r="Q2995" s="26" t="str">
        <f t="shared" si="234"/>
        <v/>
      </c>
    </row>
    <row r="2996" spans="5:17" x14ac:dyDescent="0.25">
      <c r="E2996" s="17">
        <v>2990</v>
      </c>
      <c r="F2996" s="17"/>
      <c r="G2996" s="40"/>
      <c r="H2996" s="43"/>
      <c r="I2996" s="20"/>
      <c r="J2996" s="17" t="s">
        <v>11</v>
      </c>
      <c r="K2996" s="23">
        <f t="shared" ca="1" si="235"/>
        <v>3.0923444715571353</v>
      </c>
      <c r="L2996" s="23"/>
      <c r="M2996" s="26" t="str">
        <f t="shared" si="231"/>
        <v/>
      </c>
      <c r="N2996" s="48"/>
      <c r="O2996" s="28" t="str">
        <f t="shared" si="232"/>
        <v/>
      </c>
      <c r="P2996" s="26" t="str">
        <f t="shared" si="233"/>
        <v/>
      </c>
      <c r="Q2996" s="26" t="str">
        <f t="shared" si="234"/>
        <v/>
      </c>
    </row>
    <row r="2997" spans="5:17" x14ac:dyDescent="0.25">
      <c r="E2997" s="17">
        <v>2991</v>
      </c>
      <c r="F2997" s="17"/>
      <c r="G2997" s="40"/>
      <c r="H2997" s="43"/>
      <c r="I2997" s="20"/>
      <c r="J2997" s="17" t="s">
        <v>11</v>
      </c>
      <c r="K2997" s="23">
        <f t="shared" ca="1" si="235"/>
        <v>2.876473995761859</v>
      </c>
      <c r="L2997" s="23"/>
      <c r="M2997" s="26" t="str">
        <f t="shared" si="231"/>
        <v/>
      </c>
      <c r="N2997" s="48"/>
      <c r="O2997" s="28" t="str">
        <f t="shared" si="232"/>
        <v/>
      </c>
      <c r="P2997" s="26" t="str">
        <f t="shared" si="233"/>
        <v/>
      </c>
      <c r="Q2997" s="26" t="str">
        <f t="shared" si="234"/>
        <v/>
      </c>
    </row>
    <row r="2998" spans="5:17" x14ac:dyDescent="0.25">
      <c r="E2998" s="17">
        <v>2992</v>
      </c>
      <c r="F2998" s="17"/>
      <c r="G2998" s="40"/>
      <c r="H2998" s="43"/>
      <c r="I2998" s="20"/>
      <c r="J2998" s="17" t="s">
        <v>11</v>
      </c>
      <c r="K2998" s="23">
        <f t="shared" ca="1" si="235"/>
        <v>3.5813353193676059</v>
      </c>
      <c r="L2998" s="23"/>
      <c r="M2998" s="26" t="str">
        <f t="shared" si="231"/>
        <v/>
      </c>
      <c r="N2998" s="48"/>
      <c r="O2998" s="28" t="str">
        <f t="shared" si="232"/>
        <v/>
      </c>
      <c r="P2998" s="26" t="str">
        <f t="shared" si="233"/>
        <v/>
      </c>
      <c r="Q2998" s="26" t="str">
        <f t="shared" si="234"/>
        <v/>
      </c>
    </row>
    <row r="2999" spans="5:17" x14ac:dyDescent="0.25">
      <c r="E2999" s="17">
        <v>2993</v>
      </c>
      <c r="F2999" s="17"/>
      <c r="G2999" s="40"/>
      <c r="H2999" s="43"/>
      <c r="I2999" s="20"/>
      <c r="J2999" s="17" t="s">
        <v>11</v>
      </c>
      <c r="K2999" s="23">
        <f t="shared" ca="1" si="235"/>
        <v>3.4424254554119966</v>
      </c>
      <c r="L2999" s="23"/>
      <c r="M2999" s="26" t="str">
        <f t="shared" si="231"/>
        <v/>
      </c>
      <c r="N2999" s="48"/>
      <c r="O2999" s="28" t="str">
        <f t="shared" si="232"/>
        <v/>
      </c>
      <c r="P2999" s="26" t="str">
        <f t="shared" si="233"/>
        <v/>
      </c>
      <c r="Q2999" s="26" t="str">
        <f t="shared" si="234"/>
        <v/>
      </c>
    </row>
    <row r="3000" spans="5:17" x14ac:dyDescent="0.25">
      <c r="E3000" s="17">
        <v>2994</v>
      </c>
      <c r="F3000" s="17"/>
      <c r="G3000" s="40"/>
      <c r="H3000" s="43"/>
      <c r="I3000" s="20"/>
      <c r="J3000" s="17" t="s">
        <v>11</v>
      </c>
      <c r="K3000" s="23">
        <f t="shared" ca="1" si="235"/>
        <v>3.8100264922308171</v>
      </c>
      <c r="L3000" s="23"/>
      <c r="M3000" s="26" t="str">
        <f t="shared" si="231"/>
        <v/>
      </c>
      <c r="N3000" s="48"/>
      <c r="O3000" s="28" t="str">
        <f t="shared" si="232"/>
        <v/>
      </c>
      <c r="P3000" s="26" t="str">
        <f t="shared" si="233"/>
        <v/>
      </c>
      <c r="Q3000" s="26" t="str">
        <f t="shared" si="234"/>
        <v/>
      </c>
    </row>
    <row r="3001" spans="5:17" x14ac:dyDescent="0.25">
      <c r="E3001" s="17">
        <v>2995</v>
      </c>
      <c r="F3001" s="17"/>
      <c r="G3001" s="40"/>
      <c r="H3001" s="43"/>
      <c r="I3001" s="20"/>
      <c r="J3001" s="17" t="s">
        <v>11</v>
      </c>
      <c r="K3001" s="23">
        <f t="shared" ca="1" si="235"/>
        <v>3.3415831779920415</v>
      </c>
      <c r="L3001" s="23"/>
      <c r="M3001" s="26" t="str">
        <f t="shared" si="231"/>
        <v/>
      </c>
      <c r="N3001" s="48"/>
      <c r="O3001" s="28" t="str">
        <f t="shared" si="232"/>
        <v/>
      </c>
      <c r="P3001" s="26" t="str">
        <f t="shared" si="233"/>
        <v/>
      </c>
      <c r="Q3001" s="26" t="str">
        <f t="shared" si="234"/>
        <v/>
      </c>
    </row>
    <row r="3002" spans="5:17" x14ac:dyDescent="0.25">
      <c r="E3002" s="17">
        <v>2996</v>
      </c>
      <c r="F3002" s="17"/>
      <c r="G3002" s="40"/>
      <c r="H3002" s="43"/>
      <c r="I3002" s="20"/>
      <c r="J3002" s="17" t="s">
        <v>11</v>
      </c>
      <c r="K3002" s="23">
        <f t="shared" ca="1" si="235"/>
        <v>3.803600761789399</v>
      </c>
      <c r="L3002" s="23"/>
      <c r="M3002" s="26" t="str">
        <f t="shared" si="231"/>
        <v/>
      </c>
      <c r="N3002" s="48"/>
      <c r="O3002" s="28" t="str">
        <f t="shared" si="232"/>
        <v/>
      </c>
      <c r="P3002" s="26" t="str">
        <f t="shared" si="233"/>
        <v/>
      </c>
      <c r="Q3002" s="26" t="str">
        <f t="shared" si="234"/>
        <v/>
      </c>
    </row>
    <row r="3003" spans="5:17" x14ac:dyDescent="0.25">
      <c r="E3003" s="17">
        <v>2997</v>
      </c>
      <c r="F3003" s="17"/>
      <c r="G3003" s="40"/>
      <c r="H3003" s="43"/>
      <c r="I3003" s="20"/>
      <c r="J3003" s="17" t="s">
        <v>11</v>
      </c>
      <c r="K3003" s="23">
        <f t="shared" ca="1" si="235"/>
        <v>2.811324540322294</v>
      </c>
      <c r="L3003" s="23"/>
      <c r="M3003" s="26" t="str">
        <f t="shared" si="231"/>
        <v/>
      </c>
      <c r="N3003" s="48"/>
      <c r="O3003" s="28" t="str">
        <f t="shared" si="232"/>
        <v/>
      </c>
      <c r="P3003" s="26" t="str">
        <f t="shared" si="233"/>
        <v/>
      </c>
      <c r="Q3003" s="26" t="str">
        <f t="shared" si="234"/>
        <v/>
      </c>
    </row>
    <row r="3004" spans="5:17" x14ac:dyDescent="0.25">
      <c r="E3004" s="17">
        <v>2998</v>
      </c>
      <c r="F3004" s="17"/>
      <c r="G3004" s="40"/>
      <c r="H3004" s="43"/>
      <c r="I3004" s="20"/>
      <c r="J3004" s="17" t="s">
        <v>11</v>
      </c>
      <c r="K3004" s="23">
        <f t="shared" ca="1" si="235"/>
        <v>3.3428323728579561</v>
      </c>
      <c r="L3004" s="23"/>
      <c r="M3004" s="26" t="str">
        <f t="shared" si="231"/>
        <v/>
      </c>
      <c r="N3004" s="48"/>
      <c r="O3004" s="28" t="str">
        <f t="shared" si="232"/>
        <v/>
      </c>
      <c r="P3004" s="26" t="str">
        <f t="shared" si="233"/>
        <v/>
      </c>
      <c r="Q3004" s="26" t="str">
        <f t="shared" si="234"/>
        <v/>
      </c>
    </row>
    <row r="3005" spans="5:17" x14ac:dyDescent="0.25">
      <c r="E3005" s="17">
        <v>2999</v>
      </c>
      <c r="F3005" s="17"/>
      <c r="G3005" s="40"/>
      <c r="H3005" s="43"/>
      <c r="I3005" s="20"/>
      <c r="J3005" s="17" t="s">
        <v>11</v>
      </c>
      <c r="K3005" s="23">
        <f t="shared" ca="1" si="235"/>
        <v>3.4455717032746742</v>
      </c>
      <c r="L3005" s="23"/>
      <c r="M3005" s="26" t="str">
        <f t="shared" si="231"/>
        <v/>
      </c>
      <c r="N3005" s="48"/>
      <c r="O3005" s="28" t="str">
        <f t="shared" si="232"/>
        <v/>
      </c>
      <c r="P3005" s="26" t="str">
        <f t="shared" si="233"/>
        <v/>
      </c>
      <c r="Q3005" s="26" t="str">
        <f t="shared" si="234"/>
        <v/>
      </c>
    </row>
    <row r="3006" spans="5:17" x14ac:dyDescent="0.25">
      <c r="E3006" s="17">
        <v>3000</v>
      </c>
      <c r="F3006" s="17"/>
      <c r="G3006" s="40"/>
      <c r="H3006" s="43"/>
      <c r="I3006" s="20"/>
      <c r="J3006" s="17" t="s">
        <v>11</v>
      </c>
      <c r="K3006" s="23">
        <f t="shared" ca="1" si="235"/>
        <v>3.5063272597007984</v>
      </c>
      <c r="L3006" s="23"/>
      <c r="M3006" s="26" t="str">
        <f t="shared" si="231"/>
        <v/>
      </c>
      <c r="N3006" s="48"/>
      <c r="O3006" s="28" t="str">
        <f t="shared" si="232"/>
        <v/>
      </c>
      <c r="P3006" s="26" t="str">
        <f t="shared" si="233"/>
        <v/>
      </c>
      <c r="Q3006" s="26" t="str">
        <f t="shared" si="234"/>
        <v/>
      </c>
    </row>
    <row r="3007" spans="5:17" x14ac:dyDescent="0.25">
      <c r="E3007" s="17">
        <v>3001</v>
      </c>
      <c r="F3007" s="17"/>
      <c r="G3007" s="40"/>
      <c r="H3007" s="43"/>
      <c r="I3007" s="20"/>
      <c r="J3007" s="17" t="s">
        <v>11</v>
      </c>
      <c r="K3007" s="23">
        <f t="shared" ca="1" si="235"/>
        <v>4.068127062941679</v>
      </c>
      <c r="L3007" s="23"/>
      <c r="M3007" s="26" t="str">
        <f t="shared" si="231"/>
        <v/>
      </c>
      <c r="N3007" s="48"/>
      <c r="O3007" s="28" t="str">
        <f t="shared" si="232"/>
        <v/>
      </c>
      <c r="P3007" s="26" t="str">
        <f t="shared" si="233"/>
        <v/>
      </c>
      <c r="Q3007" s="26" t="str">
        <f t="shared" si="234"/>
        <v/>
      </c>
    </row>
    <row r="3008" spans="5:17" x14ac:dyDescent="0.25">
      <c r="E3008" s="17">
        <v>3002</v>
      </c>
      <c r="F3008" s="17"/>
      <c r="G3008" s="40"/>
      <c r="H3008" s="43"/>
      <c r="I3008" s="20"/>
      <c r="J3008" s="17" t="s">
        <v>11</v>
      </c>
      <c r="K3008" s="23">
        <f t="shared" ca="1" si="235"/>
        <v>3.9759775486023639</v>
      </c>
      <c r="L3008" s="23"/>
      <c r="M3008" s="26" t="str">
        <f t="shared" si="231"/>
        <v/>
      </c>
      <c r="N3008" s="48"/>
      <c r="O3008" s="28" t="str">
        <f t="shared" si="232"/>
        <v/>
      </c>
      <c r="P3008" s="26" t="str">
        <f t="shared" si="233"/>
        <v/>
      </c>
      <c r="Q3008" s="26" t="str">
        <f t="shared" si="234"/>
        <v/>
      </c>
    </row>
    <row r="3009" spans="5:17" x14ac:dyDescent="0.25">
      <c r="E3009" s="17">
        <v>3003</v>
      </c>
      <c r="F3009" s="17"/>
      <c r="G3009" s="40"/>
      <c r="H3009" s="43"/>
      <c r="I3009" s="20"/>
      <c r="J3009" s="17" t="s">
        <v>11</v>
      </c>
      <c r="K3009" s="23">
        <f t="shared" ca="1" si="235"/>
        <v>4.5275276984471731</v>
      </c>
      <c r="L3009" s="23"/>
      <c r="M3009" s="26" t="str">
        <f t="shared" si="231"/>
        <v/>
      </c>
      <c r="N3009" s="48"/>
      <c r="O3009" s="28" t="str">
        <f t="shared" si="232"/>
        <v/>
      </c>
      <c r="P3009" s="26" t="str">
        <f t="shared" si="233"/>
        <v/>
      </c>
      <c r="Q3009" s="26" t="str">
        <f t="shared" si="234"/>
        <v/>
      </c>
    </row>
    <row r="3010" spans="5:17" x14ac:dyDescent="0.25">
      <c r="E3010" s="17">
        <v>3004</v>
      </c>
      <c r="F3010" s="17"/>
      <c r="G3010" s="40"/>
      <c r="H3010" s="43"/>
      <c r="I3010" s="20"/>
      <c r="J3010" s="17" t="s">
        <v>11</v>
      </c>
      <c r="K3010" s="23">
        <f t="shared" ca="1" si="235"/>
        <v>4.312262942484109</v>
      </c>
      <c r="L3010" s="23"/>
      <c r="M3010" s="26" t="str">
        <f t="shared" si="231"/>
        <v/>
      </c>
      <c r="N3010" s="48"/>
      <c r="O3010" s="28" t="str">
        <f t="shared" si="232"/>
        <v/>
      </c>
      <c r="P3010" s="26" t="str">
        <f t="shared" si="233"/>
        <v/>
      </c>
      <c r="Q3010" s="26" t="str">
        <f t="shared" si="234"/>
        <v/>
      </c>
    </row>
    <row r="3011" spans="5:17" x14ac:dyDescent="0.25">
      <c r="E3011" s="17">
        <v>3005</v>
      </c>
      <c r="F3011" s="17"/>
      <c r="G3011" s="40"/>
      <c r="H3011" s="43"/>
      <c r="I3011" s="20"/>
      <c r="J3011" s="17" t="s">
        <v>11</v>
      </c>
      <c r="K3011" s="23">
        <f t="shared" ca="1" si="235"/>
        <v>3.3640942079049347</v>
      </c>
      <c r="L3011" s="23"/>
      <c r="M3011" s="26" t="str">
        <f t="shared" si="231"/>
        <v/>
      </c>
      <c r="N3011" s="48"/>
      <c r="O3011" s="28" t="str">
        <f t="shared" si="232"/>
        <v/>
      </c>
      <c r="P3011" s="26" t="str">
        <f t="shared" si="233"/>
        <v/>
      </c>
      <c r="Q3011" s="26" t="str">
        <f t="shared" si="234"/>
        <v/>
      </c>
    </row>
    <row r="3012" spans="5:17" x14ac:dyDescent="0.25">
      <c r="E3012" s="17">
        <v>3006</v>
      </c>
      <c r="F3012" s="17"/>
      <c r="G3012" s="40"/>
      <c r="H3012" s="43"/>
      <c r="I3012" s="20"/>
      <c r="J3012" s="17" t="s">
        <v>11</v>
      </c>
      <c r="K3012" s="23">
        <f t="shared" ca="1" si="235"/>
        <v>3.0248455184816385</v>
      </c>
      <c r="L3012" s="23"/>
      <c r="M3012" s="26" t="str">
        <f t="shared" si="231"/>
        <v/>
      </c>
      <c r="N3012" s="48"/>
      <c r="O3012" s="28" t="str">
        <f t="shared" si="232"/>
        <v/>
      </c>
      <c r="P3012" s="26" t="str">
        <f t="shared" si="233"/>
        <v/>
      </c>
      <c r="Q3012" s="26" t="str">
        <f t="shared" si="234"/>
        <v/>
      </c>
    </row>
    <row r="3013" spans="5:17" x14ac:dyDescent="0.25">
      <c r="E3013" s="17">
        <v>3007</v>
      </c>
      <c r="F3013" s="17"/>
      <c r="G3013" s="40"/>
      <c r="H3013" s="43"/>
      <c r="I3013" s="20"/>
      <c r="J3013" s="17" t="s">
        <v>11</v>
      </c>
      <c r="K3013" s="23">
        <f t="shared" ca="1" si="235"/>
        <v>3.1708856592782011</v>
      </c>
      <c r="L3013" s="23"/>
      <c r="M3013" s="26" t="str">
        <f t="shared" si="231"/>
        <v/>
      </c>
      <c r="N3013" s="48"/>
      <c r="O3013" s="28" t="str">
        <f t="shared" si="232"/>
        <v/>
      </c>
      <c r="P3013" s="26" t="str">
        <f t="shared" si="233"/>
        <v/>
      </c>
      <c r="Q3013" s="26" t="str">
        <f t="shared" si="234"/>
        <v/>
      </c>
    </row>
    <row r="3014" spans="5:17" x14ac:dyDescent="0.25">
      <c r="E3014" s="17">
        <v>3008</v>
      </c>
      <c r="F3014" s="17"/>
      <c r="G3014" s="40"/>
      <c r="H3014" s="43"/>
      <c r="I3014" s="20"/>
      <c r="J3014" s="17" t="s">
        <v>11</v>
      </c>
      <c r="K3014" s="23">
        <f t="shared" ca="1" si="235"/>
        <v>3.3256662920572166</v>
      </c>
      <c r="L3014" s="23"/>
      <c r="M3014" s="26" t="str">
        <f t="shared" si="231"/>
        <v/>
      </c>
      <c r="N3014" s="48"/>
      <c r="O3014" s="28" t="str">
        <f t="shared" si="232"/>
        <v/>
      </c>
      <c r="P3014" s="26" t="str">
        <f t="shared" si="233"/>
        <v/>
      </c>
      <c r="Q3014" s="26" t="str">
        <f t="shared" si="234"/>
        <v/>
      </c>
    </row>
    <row r="3015" spans="5:17" x14ac:dyDescent="0.25">
      <c r="E3015" s="17">
        <v>3009</v>
      </c>
      <c r="F3015" s="17"/>
      <c r="G3015" s="40"/>
      <c r="H3015" s="43"/>
      <c r="I3015" s="20"/>
      <c r="J3015" s="17" t="s">
        <v>11</v>
      </c>
      <c r="K3015" s="23">
        <f t="shared" ca="1" si="235"/>
        <v>4.1562560619909537</v>
      </c>
      <c r="L3015" s="23"/>
      <c r="M3015" s="26" t="str">
        <f t="shared" si="231"/>
        <v/>
      </c>
      <c r="N3015" s="48"/>
      <c r="O3015" s="28" t="str">
        <f t="shared" si="232"/>
        <v/>
      </c>
      <c r="P3015" s="26" t="str">
        <f t="shared" si="233"/>
        <v/>
      </c>
      <c r="Q3015" s="26" t="str">
        <f t="shared" si="234"/>
        <v/>
      </c>
    </row>
    <row r="3016" spans="5:17" x14ac:dyDescent="0.25">
      <c r="E3016" s="17">
        <v>3010</v>
      </c>
      <c r="F3016" s="17"/>
      <c r="G3016" s="40"/>
      <c r="H3016" s="43"/>
      <c r="I3016" s="20"/>
      <c r="J3016" s="17" t="s">
        <v>11</v>
      </c>
      <c r="K3016" s="23">
        <f t="shared" ca="1" si="235"/>
        <v>4.1088396464095327</v>
      </c>
      <c r="L3016" s="23"/>
      <c r="M3016" s="26" t="str">
        <f t="shared" ref="M3016:M3079" si="236">IF(N3015&lt;&gt;"",IF(M3015=1,IF(N3015="GAGNÉ",1,2),IF(N3015="GAGNÉ",INDEX(fibo,MATCH(M3015,fibo,0)-2),INDEX(fibo,MATCH(M3015,fibo,0),1)+INDEX(fibo,MATCH(M3015,fibo,0)-1))),"")</f>
        <v/>
      </c>
      <c r="N3016" s="48"/>
      <c r="O3016" s="28" t="str">
        <f t="shared" si="232"/>
        <v/>
      </c>
      <c r="P3016" s="26" t="str">
        <f t="shared" si="233"/>
        <v/>
      </c>
      <c r="Q3016" s="26" t="str">
        <f t="shared" si="234"/>
        <v/>
      </c>
    </row>
    <row r="3017" spans="5:17" x14ac:dyDescent="0.25">
      <c r="E3017" s="17">
        <v>3011</v>
      </c>
      <c r="F3017" s="17"/>
      <c r="G3017" s="40"/>
      <c r="H3017" s="43"/>
      <c r="I3017" s="20"/>
      <c r="J3017" s="17" t="s">
        <v>11</v>
      </c>
      <c r="K3017" s="23">
        <f t="shared" ca="1" si="235"/>
        <v>3.2917699840072299</v>
      </c>
      <c r="L3017" s="23"/>
      <c r="M3017" s="26" t="str">
        <f t="shared" si="236"/>
        <v/>
      </c>
      <c r="N3017" s="48"/>
      <c r="O3017" s="28" t="str">
        <f t="shared" ref="O3017:O3080" si="237">IF(N3017="GAGNÉ",K3017*M3017,IF(N3017="PERDU","0,00 €",""))</f>
        <v/>
      </c>
      <c r="P3017" s="26" t="str">
        <f t="shared" ref="P3017:P3080" si="238">IF(N3017="GAGNÉ",O3017-M3017,IF(N3017="PERDU",-M3017,""))</f>
        <v/>
      </c>
      <c r="Q3017" s="26" t="str">
        <f t="shared" ref="Q3017:Q3080" si="239">IF(N3017="GAGNÉ",O3017-M3017+Q3016,IF(N3017="PERDU",Q3016-M3017,""))</f>
        <v/>
      </c>
    </row>
    <row r="3018" spans="5:17" x14ac:dyDescent="0.25">
      <c r="E3018" s="17">
        <v>3012</v>
      </c>
      <c r="F3018" s="17"/>
      <c r="G3018" s="40"/>
      <c r="H3018" s="43"/>
      <c r="I3018" s="20"/>
      <c r="J3018" s="17" t="s">
        <v>11</v>
      </c>
      <c r="K3018" s="23">
        <f t="shared" ca="1" si="235"/>
        <v>3.3517206398569002</v>
      </c>
      <c r="L3018" s="23"/>
      <c r="M3018" s="26" t="str">
        <f t="shared" si="236"/>
        <v/>
      </c>
      <c r="N3018" s="48"/>
      <c r="O3018" s="28" t="str">
        <f t="shared" si="237"/>
        <v/>
      </c>
      <c r="P3018" s="26" t="str">
        <f t="shared" si="238"/>
        <v/>
      </c>
      <c r="Q3018" s="26" t="str">
        <f t="shared" si="239"/>
        <v/>
      </c>
    </row>
    <row r="3019" spans="5:17" x14ac:dyDescent="0.25">
      <c r="E3019" s="17">
        <v>3013</v>
      </c>
      <c r="F3019" s="17"/>
      <c r="G3019" s="40"/>
      <c r="H3019" s="43"/>
      <c r="I3019" s="20"/>
      <c r="J3019" s="17" t="s">
        <v>11</v>
      </c>
      <c r="K3019" s="23">
        <f t="shared" ca="1" si="235"/>
        <v>4.3602689690029983</v>
      </c>
      <c r="L3019" s="23"/>
      <c r="M3019" s="26" t="str">
        <f t="shared" si="236"/>
        <v/>
      </c>
      <c r="N3019" s="48"/>
      <c r="O3019" s="28" t="str">
        <f t="shared" si="237"/>
        <v/>
      </c>
      <c r="P3019" s="26" t="str">
        <f t="shared" si="238"/>
        <v/>
      </c>
      <c r="Q3019" s="26" t="str">
        <f t="shared" si="239"/>
        <v/>
      </c>
    </row>
    <row r="3020" spans="5:17" x14ac:dyDescent="0.25">
      <c r="E3020" s="17">
        <v>3014</v>
      </c>
      <c r="F3020" s="17"/>
      <c r="G3020" s="40"/>
      <c r="H3020" s="43"/>
      <c r="I3020" s="20"/>
      <c r="J3020" s="17" t="s">
        <v>11</v>
      </c>
      <c r="K3020" s="23">
        <f t="shared" ca="1" si="235"/>
        <v>4.533528610300233</v>
      </c>
      <c r="L3020" s="23"/>
      <c r="M3020" s="26" t="str">
        <f t="shared" si="236"/>
        <v/>
      </c>
      <c r="N3020" s="48"/>
      <c r="O3020" s="28" t="str">
        <f t="shared" si="237"/>
        <v/>
      </c>
      <c r="P3020" s="26" t="str">
        <f t="shared" si="238"/>
        <v/>
      </c>
      <c r="Q3020" s="26" t="str">
        <f t="shared" si="239"/>
        <v/>
      </c>
    </row>
    <row r="3021" spans="5:17" x14ac:dyDescent="0.25">
      <c r="E3021" s="17">
        <v>3015</v>
      </c>
      <c r="F3021" s="17"/>
      <c r="G3021" s="40"/>
      <c r="H3021" s="43"/>
      <c r="I3021" s="20"/>
      <c r="J3021" s="17" t="s">
        <v>11</v>
      </c>
      <c r="K3021" s="23">
        <f t="shared" ca="1" si="235"/>
        <v>2.7685049816693081</v>
      </c>
      <c r="L3021" s="23"/>
      <c r="M3021" s="26" t="str">
        <f t="shared" si="236"/>
        <v/>
      </c>
      <c r="N3021" s="48"/>
      <c r="O3021" s="28" t="str">
        <f t="shared" si="237"/>
        <v/>
      </c>
      <c r="P3021" s="26" t="str">
        <f t="shared" si="238"/>
        <v/>
      </c>
      <c r="Q3021" s="26" t="str">
        <f t="shared" si="239"/>
        <v/>
      </c>
    </row>
    <row r="3022" spans="5:17" x14ac:dyDescent="0.25">
      <c r="E3022" s="17">
        <v>3016</v>
      </c>
      <c r="F3022" s="17"/>
      <c r="G3022" s="40"/>
      <c r="H3022" s="43"/>
      <c r="I3022" s="20"/>
      <c r="J3022" s="17" t="s">
        <v>11</v>
      </c>
      <c r="K3022" s="23">
        <f t="shared" ca="1" si="235"/>
        <v>4.3571391301915341</v>
      </c>
      <c r="L3022" s="23"/>
      <c r="M3022" s="26" t="str">
        <f t="shared" si="236"/>
        <v/>
      </c>
      <c r="N3022" s="48"/>
      <c r="O3022" s="28" t="str">
        <f t="shared" si="237"/>
        <v/>
      </c>
      <c r="P3022" s="26" t="str">
        <f t="shared" si="238"/>
        <v/>
      </c>
      <c r="Q3022" s="26" t="str">
        <f t="shared" si="239"/>
        <v/>
      </c>
    </row>
    <row r="3023" spans="5:17" x14ac:dyDescent="0.25">
      <c r="E3023" s="17">
        <v>3017</v>
      </c>
      <c r="F3023" s="17"/>
      <c r="G3023" s="40"/>
      <c r="H3023" s="43"/>
      <c r="I3023" s="20"/>
      <c r="J3023" s="17" t="s">
        <v>11</v>
      </c>
      <c r="K3023" s="23">
        <f t="shared" ca="1" si="235"/>
        <v>2.9646748163844308</v>
      </c>
      <c r="L3023" s="23"/>
      <c r="M3023" s="26" t="str">
        <f t="shared" si="236"/>
        <v/>
      </c>
      <c r="N3023" s="48"/>
      <c r="O3023" s="28" t="str">
        <f t="shared" si="237"/>
        <v/>
      </c>
      <c r="P3023" s="26" t="str">
        <f t="shared" si="238"/>
        <v/>
      </c>
      <c r="Q3023" s="26" t="str">
        <f t="shared" si="239"/>
        <v/>
      </c>
    </row>
    <row r="3024" spans="5:17" x14ac:dyDescent="0.25">
      <c r="E3024" s="17">
        <v>3018</v>
      </c>
      <c r="F3024" s="17"/>
      <c r="G3024" s="40"/>
      <c r="H3024" s="43"/>
      <c r="I3024" s="20"/>
      <c r="J3024" s="17" t="s">
        <v>11</v>
      </c>
      <c r="K3024" s="23">
        <f t="shared" ca="1" si="235"/>
        <v>4.2354594700394506</v>
      </c>
      <c r="L3024" s="23"/>
      <c r="M3024" s="26" t="str">
        <f t="shared" si="236"/>
        <v/>
      </c>
      <c r="N3024" s="48"/>
      <c r="O3024" s="28" t="str">
        <f t="shared" si="237"/>
        <v/>
      </c>
      <c r="P3024" s="26" t="str">
        <f t="shared" si="238"/>
        <v/>
      </c>
      <c r="Q3024" s="26" t="str">
        <f t="shared" si="239"/>
        <v/>
      </c>
    </row>
    <row r="3025" spans="5:17" x14ac:dyDescent="0.25">
      <c r="E3025" s="17">
        <v>3019</v>
      </c>
      <c r="F3025" s="17"/>
      <c r="G3025" s="40"/>
      <c r="H3025" s="43"/>
      <c r="I3025" s="20"/>
      <c r="J3025" s="17" t="s">
        <v>11</v>
      </c>
      <c r="K3025" s="23">
        <f t="shared" ca="1" si="235"/>
        <v>3.8075549662935484</v>
      </c>
      <c r="L3025" s="23"/>
      <c r="M3025" s="26" t="str">
        <f t="shared" si="236"/>
        <v/>
      </c>
      <c r="N3025" s="48"/>
      <c r="O3025" s="28" t="str">
        <f t="shared" si="237"/>
        <v/>
      </c>
      <c r="P3025" s="26" t="str">
        <f t="shared" si="238"/>
        <v/>
      </c>
      <c r="Q3025" s="26" t="str">
        <f t="shared" si="239"/>
        <v/>
      </c>
    </row>
    <row r="3026" spans="5:17" x14ac:dyDescent="0.25">
      <c r="E3026" s="17">
        <v>3020</v>
      </c>
      <c r="F3026" s="17"/>
      <c r="G3026" s="40"/>
      <c r="H3026" s="43"/>
      <c r="I3026" s="20"/>
      <c r="J3026" s="17" t="s">
        <v>11</v>
      </c>
      <c r="K3026" s="23">
        <f t="shared" ca="1" si="235"/>
        <v>3.1079586481330721</v>
      </c>
      <c r="L3026" s="23"/>
      <c r="M3026" s="26" t="str">
        <f t="shared" si="236"/>
        <v/>
      </c>
      <c r="N3026" s="48"/>
      <c r="O3026" s="28" t="str">
        <f t="shared" si="237"/>
        <v/>
      </c>
      <c r="P3026" s="26" t="str">
        <f t="shared" si="238"/>
        <v/>
      </c>
      <c r="Q3026" s="26" t="str">
        <f t="shared" si="239"/>
        <v/>
      </c>
    </row>
    <row r="3027" spans="5:17" x14ac:dyDescent="0.25">
      <c r="E3027" s="17">
        <v>3021</v>
      </c>
      <c r="F3027" s="17"/>
      <c r="G3027" s="40"/>
      <c r="H3027" s="43"/>
      <c r="I3027" s="20"/>
      <c r="J3027" s="17" t="s">
        <v>11</v>
      </c>
      <c r="K3027" s="23">
        <f t="shared" ca="1" si="235"/>
        <v>4.0598626132617639</v>
      </c>
      <c r="L3027" s="23"/>
      <c r="M3027" s="26" t="str">
        <f t="shared" si="236"/>
        <v/>
      </c>
      <c r="N3027" s="48"/>
      <c r="O3027" s="28" t="str">
        <f t="shared" si="237"/>
        <v/>
      </c>
      <c r="P3027" s="26" t="str">
        <f t="shared" si="238"/>
        <v/>
      </c>
      <c r="Q3027" s="26" t="str">
        <f t="shared" si="239"/>
        <v/>
      </c>
    </row>
    <row r="3028" spans="5:17" x14ac:dyDescent="0.25">
      <c r="E3028" s="17">
        <v>3022</v>
      </c>
      <c r="F3028" s="17"/>
      <c r="G3028" s="40"/>
      <c r="H3028" s="43"/>
      <c r="I3028" s="20"/>
      <c r="J3028" s="17" t="s">
        <v>11</v>
      </c>
      <c r="K3028" s="23">
        <f t="shared" ca="1" si="235"/>
        <v>3.620225883151865</v>
      </c>
      <c r="L3028" s="23"/>
      <c r="M3028" s="26" t="str">
        <f t="shared" si="236"/>
        <v/>
      </c>
      <c r="N3028" s="48"/>
      <c r="O3028" s="28" t="str">
        <f t="shared" si="237"/>
        <v/>
      </c>
      <c r="P3028" s="26" t="str">
        <f t="shared" si="238"/>
        <v/>
      </c>
      <c r="Q3028" s="26" t="str">
        <f t="shared" si="239"/>
        <v/>
      </c>
    </row>
    <row r="3029" spans="5:17" x14ac:dyDescent="0.25">
      <c r="E3029" s="17">
        <v>3023</v>
      </c>
      <c r="F3029" s="17"/>
      <c r="G3029" s="40"/>
      <c r="H3029" s="43"/>
      <c r="I3029" s="20"/>
      <c r="J3029" s="17" t="s">
        <v>11</v>
      </c>
      <c r="K3029" s="23">
        <f t="shared" ca="1" si="235"/>
        <v>3.6303725296606344</v>
      </c>
      <c r="L3029" s="23"/>
      <c r="M3029" s="26" t="str">
        <f t="shared" si="236"/>
        <v/>
      </c>
      <c r="N3029" s="48"/>
      <c r="O3029" s="28" t="str">
        <f t="shared" si="237"/>
        <v/>
      </c>
      <c r="P3029" s="26" t="str">
        <f t="shared" si="238"/>
        <v/>
      </c>
      <c r="Q3029" s="26" t="str">
        <f t="shared" si="239"/>
        <v/>
      </c>
    </row>
    <row r="3030" spans="5:17" x14ac:dyDescent="0.25">
      <c r="E3030" s="17">
        <v>3024</v>
      </c>
      <c r="F3030" s="17"/>
      <c r="G3030" s="40"/>
      <c r="H3030" s="43"/>
      <c r="I3030" s="20"/>
      <c r="J3030" s="17" t="s">
        <v>11</v>
      </c>
      <c r="K3030" s="23">
        <f t="shared" ca="1" si="235"/>
        <v>3.1779341146364728</v>
      </c>
      <c r="L3030" s="23"/>
      <c r="M3030" s="26" t="str">
        <f t="shared" si="236"/>
        <v/>
      </c>
      <c r="N3030" s="48"/>
      <c r="O3030" s="28" t="str">
        <f t="shared" si="237"/>
        <v/>
      </c>
      <c r="P3030" s="26" t="str">
        <f t="shared" si="238"/>
        <v/>
      </c>
      <c r="Q3030" s="26" t="str">
        <f t="shared" si="239"/>
        <v/>
      </c>
    </row>
    <row r="3031" spans="5:17" x14ac:dyDescent="0.25">
      <c r="E3031" s="17">
        <v>3025</v>
      </c>
      <c r="F3031" s="17"/>
      <c r="G3031" s="40"/>
      <c r="H3031" s="43"/>
      <c r="I3031" s="20"/>
      <c r="J3031" s="17" t="s">
        <v>11</v>
      </c>
      <c r="K3031" s="23">
        <f t="shared" ca="1" si="235"/>
        <v>4.3459576435059502</v>
      </c>
      <c r="L3031" s="23"/>
      <c r="M3031" s="26" t="str">
        <f t="shared" si="236"/>
        <v/>
      </c>
      <c r="N3031" s="48"/>
      <c r="O3031" s="28" t="str">
        <f t="shared" si="237"/>
        <v/>
      </c>
      <c r="P3031" s="26" t="str">
        <f t="shared" si="238"/>
        <v/>
      </c>
      <c r="Q3031" s="26" t="str">
        <f t="shared" si="239"/>
        <v/>
      </c>
    </row>
    <row r="3032" spans="5:17" x14ac:dyDescent="0.25">
      <c r="E3032" s="17">
        <v>3026</v>
      </c>
      <c r="F3032" s="17"/>
      <c r="G3032" s="40"/>
      <c r="H3032" s="43"/>
      <c r="I3032" s="20"/>
      <c r="J3032" s="17" t="s">
        <v>11</v>
      </c>
      <c r="K3032" s="23">
        <f t="shared" ca="1" si="235"/>
        <v>2.9207942911053908</v>
      </c>
      <c r="L3032" s="23"/>
      <c r="M3032" s="26" t="str">
        <f t="shared" si="236"/>
        <v/>
      </c>
      <c r="N3032" s="48"/>
      <c r="O3032" s="28" t="str">
        <f t="shared" si="237"/>
        <v/>
      </c>
      <c r="P3032" s="26" t="str">
        <f t="shared" si="238"/>
        <v/>
      </c>
      <c r="Q3032" s="26" t="str">
        <f t="shared" si="239"/>
        <v/>
      </c>
    </row>
    <row r="3033" spans="5:17" x14ac:dyDescent="0.25">
      <c r="E3033" s="17">
        <v>3027</v>
      </c>
      <c r="F3033" s="17"/>
      <c r="G3033" s="40"/>
      <c r="H3033" s="43"/>
      <c r="I3033" s="20"/>
      <c r="J3033" s="17" t="s">
        <v>11</v>
      </c>
      <c r="K3033" s="23">
        <f t="shared" ca="1" si="235"/>
        <v>3.1372471912711113</v>
      </c>
      <c r="L3033" s="23"/>
      <c r="M3033" s="26" t="str">
        <f t="shared" si="236"/>
        <v/>
      </c>
      <c r="N3033" s="48"/>
      <c r="O3033" s="28" t="str">
        <f t="shared" si="237"/>
        <v/>
      </c>
      <c r="P3033" s="26" t="str">
        <f t="shared" si="238"/>
        <v/>
      </c>
      <c r="Q3033" s="26" t="str">
        <f t="shared" si="239"/>
        <v/>
      </c>
    </row>
    <row r="3034" spans="5:17" x14ac:dyDescent="0.25">
      <c r="E3034" s="17">
        <v>3028</v>
      </c>
      <c r="F3034" s="17"/>
      <c r="G3034" s="40"/>
      <c r="H3034" s="43"/>
      <c r="I3034" s="20"/>
      <c r="J3034" s="17" t="s">
        <v>11</v>
      </c>
      <c r="K3034" s="23">
        <f t="shared" ca="1" si="235"/>
        <v>3.0902834504466057</v>
      </c>
      <c r="L3034" s="23"/>
      <c r="M3034" s="26" t="str">
        <f t="shared" si="236"/>
        <v/>
      </c>
      <c r="N3034" s="48"/>
      <c r="O3034" s="28" t="str">
        <f t="shared" si="237"/>
        <v/>
      </c>
      <c r="P3034" s="26" t="str">
        <f t="shared" si="238"/>
        <v/>
      </c>
      <c r="Q3034" s="26" t="str">
        <f t="shared" si="239"/>
        <v/>
      </c>
    </row>
    <row r="3035" spans="5:17" x14ac:dyDescent="0.25">
      <c r="E3035" s="17">
        <v>3029</v>
      </c>
      <c r="F3035" s="17"/>
      <c r="G3035" s="40"/>
      <c r="H3035" s="43"/>
      <c r="I3035" s="20"/>
      <c r="J3035" s="17" t="s">
        <v>11</v>
      </c>
      <c r="K3035" s="23">
        <f t="shared" ca="1" si="235"/>
        <v>3.6850925367399419</v>
      </c>
      <c r="L3035" s="23"/>
      <c r="M3035" s="26" t="str">
        <f t="shared" si="236"/>
        <v/>
      </c>
      <c r="N3035" s="48"/>
      <c r="O3035" s="28" t="str">
        <f t="shared" si="237"/>
        <v/>
      </c>
      <c r="P3035" s="26" t="str">
        <f t="shared" si="238"/>
        <v/>
      </c>
      <c r="Q3035" s="26" t="str">
        <f t="shared" si="239"/>
        <v/>
      </c>
    </row>
    <row r="3036" spans="5:17" x14ac:dyDescent="0.25">
      <c r="E3036" s="17">
        <v>3030</v>
      </c>
      <c r="F3036" s="17"/>
      <c r="G3036" s="40"/>
      <c r="H3036" s="43"/>
      <c r="I3036" s="20"/>
      <c r="J3036" s="17" t="s">
        <v>11</v>
      </c>
      <c r="K3036" s="23">
        <f t="shared" ca="1" si="235"/>
        <v>4.0243819903437963</v>
      </c>
      <c r="L3036" s="23"/>
      <c r="M3036" s="26" t="str">
        <f t="shared" si="236"/>
        <v/>
      </c>
      <c r="N3036" s="48"/>
      <c r="O3036" s="28" t="str">
        <f t="shared" si="237"/>
        <v/>
      </c>
      <c r="P3036" s="26" t="str">
        <f t="shared" si="238"/>
        <v/>
      </c>
      <c r="Q3036" s="26" t="str">
        <f t="shared" si="239"/>
        <v/>
      </c>
    </row>
    <row r="3037" spans="5:17" x14ac:dyDescent="0.25">
      <c r="E3037" s="17">
        <v>3031</v>
      </c>
      <c r="F3037" s="17"/>
      <c r="G3037" s="40"/>
      <c r="H3037" s="43"/>
      <c r="I3037" s="20"/>
      <c r="J3037" s="17" t="s">
        <v>11</v>
      </c>
      <c r="K3037" s="23">
        <f t="shared" ca="1" si="235"/>
        <v>4.2565454200464155</v>
      </c>
      <c r="L3037" s="23"/>
      <c r="M3037" s="26" t="str">
        <f t="shared" si="236"/>
        <v/>
      </c>
      <c r="N3037" s="48"/>
      <c r="O3037" s="28" t="str">
        <f t="shared" si="237"/>
        <v/>
      </c>
      <c r="P3037" s="26" t="str">
        <f t="shared" si="238"/>
        <v/>
      </c>
      <c r="Q3037" s="26" t="str">
        <f t="shared" si="239"/>
        <v/>
      </c>
    </row>
    <row r="3038" spans="5:17" x14ac:dyDescent="0.25">
      <c r="E3038" s="17">
        <v>3032</v>
      </c>
      <c r="F3038" s="17"/>
      <c r="G3038" s="40"/>
      <c r="H3038" s="43"/>
      <c r="I3038" s="20"/>
      <c r="J3038" s="17" t="s">
        <v>11</v>
      </c>
      <c r="K3038" s="23">
        <f t="shared" ca="1" si="235"/>
        <v>3.8514267487941627</v>
      </c>
      <c r="L3038" s="23"/>
      <c r="M3038" s="26" t="str">
        <f t="shared" si="236"/>
        <v/>
      </c>
      <c r="N3038" s="48"/>
      <c r="O3038" s="28" t="str">
        <f t="shared" si="237"/>
        <v/>
      </c>
      <c r="P3038" s="26" t="str">
        <f t="shared" si="238"/>
        <v/>
      </c>
      <c r="Q3038" s="26" t="str">
        <f t="shared" si="239"/>
        <v/>
      </c>
    </row>
    <row r="3039" spans="5:17" x14ac:dyDescent="0.25">
      <c r="E3039" s="17">
        <v>3033</v>
      </c>
      <c r="F3039" s="17"/>
      <c r="G3039" s="40"/>
      <c r="H3039" s="43"/>
      <c r="I3039" s="20"/>
      <c r="J3039" s="17" t="s">
        <v>11</v>
      </c>
      <c r="K3039" s="23">
        <f t="shared" ca="1" si="235"/>
        <v>4.0381551471575046</v>
      </c>
      <c r="L3039" s="23"/>
      <c r="M3039" s="26" t="str">
        <f t="shared" si="236"/>
        <v/>
      </c>
      <c r="N3039" s="48"/>
      <c r="O3039" s="28" t="str">
        <f t="shared" si="237"/>
        <v/>
      </c>
      <c r="P3039" s="26" t="str">
        <f t="shared" si="238"/>
        <v/>
      </c>
      <c r="Q3039" s="26" t="str">
        <f t="shared" si="239"/>
        <v/>
      </c>
    </row>
    <row r="3040" spans="5:17" x14ac:dyDescent="0.25">
      <c r="E3040" s="17">
        <v>3034</v>
      </c>
      <c r="F3040" s="17"/>
      <c r="G3040" s="40"/>
      <c r="H3040" s="43"/>
      <c r="I3040" s="20"/>
      <c r="J3040" s="17" t="s">
        <v>11</v>
      </c>
      <c r="K3040" s="23">
        <f t="shared" ca="1" si="235"/>
        <v>4.2644142500384978</v>
      </c>
      <c r="L3040" s="23"/>
      <c r="M3040" s="26" t="str">
        <f t="shared" si="236"/>
        <v/>
      </c>
      <c r="N3040" s="48"/>
      <c r="O3040" s="28" t="str">
        <f t="shared" si="237"/>
        <v/>
      </c>
      <c r="P3040" s="26" t="str">
        <f t="shared" si="238"/>
        <v/>
      </c>
      <c r="Q3040" s="26" t="str">
        <f t="shared" si="239"/>
        <v/>
      </c>
    </row>
    <row r="3041" spans="5:17" x14ac:dyDescent="0.25">
      <c r="E3041" s="17">
        <v>3035</v>
      </c>
      <c r="F3041" s="17"/>
      <c r="G3041" s="40"/>
      <c r="H3041" s="43"/>
      <c r="I3041" s="20"/>
      <c r="J3041" s="17" t="s">
        <v>11</v>
      </c>
      <c r="K3041" s="23">
        <f t="shared" ca="1" si="235"/>
        <v>3.2751796361051788</v>
      </c>
      <c r="L3041" s="23"/>
      <c r="M3041" s="26" t="str">
        <f t="shared" si="236"/>
        <v/>
      </c>
      <c r="N3041" s="48"/>
      <c r="O3041" s="28" t="str">
        <f t="shared" si="237"/>
        <v/>
      </c>
      <c r="P3041" s="26" t="str">
        <f t="shared" si="238"/>
        <v/>
      </c>
      <c r="Q3041" s="26" t="str">
        <f t="shared" si="239"/>
        <v/>
      </c>
    </row>
    <row r="3042" spans="5:17" x14ac:dyDescent="0.25">
      <c r="E3042" s="17">
        <v>3036</v>
      </c>
      <c r="F3042" s="17"/>
      <c r="G3042" s="40"/>
      <c r="H3042" s="43"/>
      <c r="I3042" s="20"/>
      <c r="J3042" s="17" t="s">
        <v>11</v>
      </c>
      <c r="K3042" s="23">
        <f t="shared" ca="1" si="235"/>
        <v>4.4411798795084589</v>
      </c>
      <c r="L3042" s="23"/>
      <c r="M3042" s="26" t="str">
        <f t="shared" si="236"/>
        <v/>
      </c>
      <c r="N3042" s="48"/>
      <c r="O3042" s="28" t="str">
        <f t="shared" si="237"/>
        <v/>
      </c>
      <c r="P3042" s="26" t="str">
        <f t="shared" si="238"/>
        <v/>
      </c>
      <c r="Q3042" s="26" t="str">
        <f t="shared" si="239"/>
        <v/>
      </c>
    </row>
    <row r="3043" spans="5:17" x14ac:dyDescent="0.25">
      <c r="E3043" s="17">
        <v>3037</v>
      </c>
      <c r="F3043" s="17"/>
      <c r="G3043" s="40"/>
      <c r="H3043" s="43"/>
      <c r="I3043" s="20"/>
      <c r="J3043" s="17" t="s">
        <v>11</v>
      </c>
      <c r="K3043" s="23">
        <f t="shared" ca="1" si="235"/>
        <v>3.5376662743832199</v>
      </c>
      <c r="L3043" s="23"/>
      <c r="M3043" s="26" t="str">
        <f t="shared" si="236"/>
        <v/>
      </c>
      <c r="N3043" s="48"/>
      <c r="O3043" s="28" t="str">
        <f t="shared" si="237"/>
        <v/>
      </c>
      <c r="P3043" s="26" t="str">
        <f t="shared" si="238"/>
        <v/>
      </c>
      <c r="Q3043" s="26" t="str">
        <f t="shared" si="239"/>
        <v/>
      </c>
    </row>
    <row r="3044" spans="5:17" x14ac:dyDescent="0.25">
      <c r="E3044" s="17">
        <v>3038</v>
      </c>
      <c r="F3044" s="17"/>
      <c r="G3044" s="40"/>
      <c r="H3044" s="43"/>
      <c r="I3044" s="20"/>
      <c r="J3044" s="17" t="s">
        <v>11</v>
      </c>
      <c r="K3044" s="23">
        <f t="shared" ca="1" si="235"/>
        <v>4.1239009841182011</v>
      </c>
      <c r="L3044" s="23"/>
      <c r="M3044" s="26" t="str">
        <f t="shared" si="236"/>
        <v/>
      </c>
      <c r="N3044" s="48"/>
      <c r="O3044" s="28" t="str">
        <f t="shared" si="237"/>
        <v/>
      </c>
      <c r="P3044" s="26" t="str">
        <f t="shared" si="238"/>
        <v/>
      </c>
      <c r="Q3044" s="26" t="str">
        <f t="shared" si="239"/>
        <v/>
      </c>
    </row>
    <row r="3045" spans="5:17" x14ac:dyDescent="0.25">
      <c r="E3045" s="17">
        <v>3039</v>
      </c>
      <c r="F3045" s="17"/>
      <c r="G3045" s="40"/>
      <c r="H3045" s="43"/>
      <c r="I3045" s="20"/>
      <c r="J3045" s="17" t="s">
        <v>11</v>
      </c>
      <c r="K3045" s="23">
        <f t="shared" ca="1" si="235"/>
        <v>4.5945410770788007</v>
      </c>
      <c r="L3045" s="23"/>
      <c r="M3045" s="26" t="str">
        <f t="shared" si="236"/>
        <v/>
      </c>
      <c r="N3045" s="48"/>
      <c r="O3045" s="28" t="str">
        <f t="shared" si="237"/>
        <v/>
      </c>
      <c r="P3045" s="26" t="str">
        <f t="shared" si="238"/>
        <v/>
      </c>
      <c r="Q3045" s="26" t="str">
        <f t="shared" si="239"/>
        <v/>
      </c>
    </row>
    <row r="3046" spans="5:17" x14ac:dyDescent="0.25">
      <c r="E3046" s="17">
        <v>3040</v>
      </c>
      <c r="F3046" s="17"/>
      <c r="G3046" s="40"/>
      <c r="H3046" s="43"/>
      <c r="I3046" s="20"/>
      <c r="J3046" s="17" t="s">
        <v>11</v>
      </c>
      <c r="K3046" s="23">
        <f t="shared" ca="1" si="235"/>
        <v>2.8467732239913084</v>
      </c>
      <c r="L3046" s="23"/>
      <c r="M3046" s="26" t="str">
        <f t="shared" si="236"/>
        <v/>
      </c>
      <c r="N3046" s="48"/>
      <c r="O3046" s="28" t="str">
        <f t="shared" si="237"/>
        <v/>
      </c>
      <c r="P3046" s="26" t="str">
        <f t="shared" si="238"/>
        <v/>
      </c>
      <c r="Q3046" s="26" t="str">
        <f t="shared" si="239"/>
        <v/>
      </c>
    </row>
    <row r="3047" spans="5:17" x14ac:dyDescent="0.25">
      <c r="E3047" s="17">
        <v>3041</v>
      </c>
      <c r="F3047" s="17"/>
      <c r="G3047" s="40"/>
      <c r="H3047" s="43"/>
      <c r="I3047" s="20"/>
      <c r="J3047" s="17" t="s">
        <v>11</v>
      </c>
      <c r="K3047" s="23">
        <f t="shared" ca="1" si="235"/>
        <v>3.1168508244873863</v>
      </c>
      <c r="L3047" s="23"/>
      <c r="M3047" s="26" t="str">
        <f t="shared" si="236"/>
        <v/>
      </c>
      <c r="N3047" s="48"/>
      <c r="O3047" s="28" t="str">
        <f t="shared" si="237"/>
        <v/>
      </c>
      <c r="P3047" s="26" t="str">
        <f t="shared" si="238"/>
        <v/>
      </c>
      <c r="Q3047" s="26" t="str">
        <f t="shared" si="239"/>
        <v/>
      </c>
    </row>
    <row r="3048" spans="5:17" x14ac:dyDescent="0.25">
      <c r="E3048" s="17">
        <v>3042</v>
      </c>
      <c r="F3048" s="17"/>
      <c r="G3048" s="40"/>
      <c r="H3048" s="43"/>
      <c r="I3048" s="20"/>
      <c r="J3048" s="17" t="s">
        <v>11</v>
      </c>
      <c r="K3048" s="23">
        <f t="shared" ca="1" si="235"/>
        <v>3.0576062210315738</v>
      </c>
      <c r="L3048" s="23"/>
      <c r="M3048" s="26" t="str">
        <f t="shared" si="236"/>
        <v/>
      </c>
      <c r="N3048" s="48"/>
      <c r="O3048" s="28" t="str">
        <f t="shared" si="237"/>
        <v/>
      </c>
      <c r="P3048" s="26" t="str">
        <f t="shared" si="238"/>
        <v/>
      </c>
      <c r="Q3048" s="26" t="str">
        <f t="shared" si="239"/>
        <v/>
      </c>
    </row>
    <row r="3049" spans="5:17" x14ac:dyDescent="0.25">
      <c r="E3049" s="17">
        <v>3043</v>
      </c>
      <c r="F3049" s="17"/>
      <c r="G3049" s="40"/>
      <c r="H3049" s="43"/>
      <c r="I3049" s="20"/>
      <c r="J3049" s="17" t="s">
        <v>11</v>
      </c>
      <c r="K3049" s="23">
        <f t="shared" ca="1" si="235"/>
        <v>4.0777206665415999</v>
      </c>
      <c r="L3049" s="23"/>
      <c r="M3049" s="26" t="str">
        <f t="shared" si="236"/>
        <v/>
      </c>
      <c r="N3049" s="48"/>
      <c r="O3049" s="28" t="str">
        <f t="shared" si="237"/>
        <v/>
      </c>
      <c r="P3049" s="26" t="str">
        <f t="shared" si="238"/>
        <v/>
      </c>
      <c r="Q3049" s="26" t="str">
        <f t="shared" si="239"/>
        <v/>
      </c>
    </row>
    <row r="3050" spans="5:17" x14ac:dyDescent="0.25">
      <c r="E3050" s="17">
        <v>3044</v>
      </c>
      <c r="F3050" s="17"/>
      <c r="G3050" s="40"/>
      <c r="H3050" s="43"/>
      <c r="I3050" s="20"/>
      <c r="J3050" s="17" t="s">
        <v>11</v>
      </c>
      <c r="K3050" s="23">
        <f t="shared" ca="1" si="235"/>
        <v>3.3015826641915842</v>
      </c>
      <c r="L3050" s="23"/>
      <c r="M3050" s="26" t="str">
        <f t="shared" si="236"/>
        <v/>
      </c>
      <c r="N3050" s="48"/>
      <c r="O3050" s="28" t="str">
        <f t="shared" si="237"/>
        <v/>
      </c>
      <c r="P3050" s="26" t="str">
        <f t="shared" si="238"/>
        <v/>
      </c>
      <c r="Q3050" s="26" t="str">
        <f t="shared" si="239"/>
        <v/>
      </c>
    </row>
    <row r="3051" spans="5:17" x14ac:dyDescent="0.25">
      <c r="E3051" s="17">
        <v>3045</v>
      </c>
      <c r="F3051" s="17"/>
      <c r="G3051" s="40"/>
      <c r="H3051" s="43"/>
      <c r="I3051" s="20"/>
      <c r="J3051" s="17" t="s">
        <v>11</v>
      </c>
      <c r="K3051" s="23">
        <f t="shared" ref="K3051:K3114" ca="1" si="240">2.75+RAND()*(4.6-2.75)</f>
        <v>4.1319275657588346</v>
      </c>
      <c r="L3051" s="23"/>
      <c r="M3051" s="26" t="str">
        <f t="shared" si="236"/>
        <v/>
      </c>
      <c r="N3051" s="48"/>
      <c r="O3051" s="28" t="str">
        <f t="shared" si="237"/>
        <v/>
      </c>
      <c r="P3051" s="26" t="str">
        <f t="shared" si="238"/>
        <v/>
      </c>
      <c r="Q3051" s="26" t="str">
        <f t="shared" si="239"/>
        <v/>
      </c>
    </row>
    <row r="3052" spans="5:17" x14ac:dyDescent="0.25">
      <c r="E3052" s="17">
        <v>3046</v>
      </c>
      <c r="F3052" s="17"/>
      <c r="G3052" s="40"/>
      <c r="H3052" s="43"/>
      <c r="I3052" s="20"/>
      <c r="J3052" s="17" t="s">
        <v>11</v>
      </c>
      <c r="K3052" s="23">
        <f t="shared" ca="1" si="240"/>
        <v>4.0155143951050851</v>
      </c>
      <c r="L3052" s="23"/>
      <c r="M3052" s="26" t="str">
        <f t="shared" si="236"/>
        <v/>
      </c>
      <c r="N3052" s="48"/>
      <c r="O3052" s="28" t="str">
        <f t="shared" si="237"/>
        <v/>
      </c>
      <c r="P3052" s="26" t="str">
        <f t="shared" si="238"/>
        <v/>
      </c>
      <c r="Q3052" s="26" t="str">
        <f t="shared" si="239"/>
        <v/>
      </c>
    </row>
    <row r="3053" spans="5:17" x14ac:dyDescent="0.25">
      <c r="E3053" s="17">
        <v>3047</v>
      </c>
      <c r="F3053" s="17"/>
      <c r="G3053" s="40"/>
      <c r="H3053" s="43"/>
      <c r="I3053" s="20"/>
      <c r="J3053" s="17" t="s">
        <v>11</v>
      </c>
      <c r="K3053" s="23">
        <f t="shared" ca="1" si="240"/>
        <v>3.3831245365223017</v>
      </c>
      <c r="L3053" s="23"/>
      <c r="M3053" s="26" t="str">
        <f t="shared" si="236"/>
        <v/>
      </c>
      <c r="N3053" s="48"/>
      <c r="O3053" s="28" t="str">
        <f t="shared" si="237"/>
        <v/>
      </c>
      <c r="P3053" s="26" t="str">
        <f t="shared" si="238"/>
        <v/>
      </c>
      <c r="Q3053" s="26" t="str">
        <f t="shared" si="239"/>
        <v/>
      </c>
    </row>
    <row r="3054" spans="5:17" x14ac:dyDescent="0.25">
      <c r="E3054" s="17">
        <v>3048</v>
      </c>
      <c r="F3054" s="17"/>
      <c r="G3054" s="40"/>
      <c r="H3054" s="43"/>
      <c r="I3054" s="20"/>
      <c r="J3054" s="17" t="s">
        <v>11</v>
      </c>
      <c r="K3054" s="23">
        <f t="shared" ca="1" si="240"/>
        <v>2.9143178264959748</v>
      </c>
      <c r="L3054" s="23"/>
      <c r="M3054" s="26" t="str">
        <f t="shared" si="236"/>
        <v/>
      </c>
      <c r="N3054" s="48"/>
      <c r="O3054" s="28" t="str">
        <f t="shared" si="237"/>
        <v/>
      </c>
      <c r="P3054" s="26" t="str">
        <f t="shared" si="238"/>
        <v/>
      </c>
      <c r="Q3054" s="26" t="str">
        <f t="shared" si="239"/>
        <v/>
      </c>
    </row>
    <row r="3055" spans="5:17" x14ac:dyDescent="0.25">
      <c r="E3055" s="17">
        <v>3049</v>
      </c>
      <c r="F3055" s="17"/>
      <c r="G3055" s="40"/>
      <c r="H3055" s="43"/>
      <c r="I3055" s="20"/>
      <c r="J3055" s="17" t="s">
        <v>11</v>
      </c>
      <c r="K3055" s="23">
        <f t="shared" ca="1" si="240"/>
        <v>2.7531720936337227</v>
      </c>
      <c r="L3055" s="23"/>
      <c r="M3055" s="26" t="str">
        <f t="shared" si="236"/>
        <v/>
      </c>
      <c r="N3055" s="48"/>
      <c r="O3055" s="28" t="str">
        <f t="shared" si="237"/>
        <v/>
      </c>
      <c r="P3055" s="26" t="str">
        <f t="shared" si="238"/>
        <v/>
      </c>
      <c r="Q3055" s="26" t="str">
        <f t="shared" si="239"/>
        <v/>
      </c>
    </row>
    <row r="3056" spans="5:17" x14ac:dyDescent="0.25">
      <c r="E3056" s="17">
        <v>3050</v>
      </c>
      <c r="F3056" s="17"/>
      <c r="G3056" s="40"/>
      <c r="H3056" s="43"/>
      <c r="I3056" s="20"/>
      <c r="J3056" s="17" t="s">
        <v>11</v>
      </c>
      <c r="K3056" s="23">
        <f t="shared" ca="1" si="240"/>
        <v>3.4467740422054787</v>
      </c>
      <c r="L3056" s="23"/>
      <c r="M3056" s="26" t="str">
        <f t="shared" si="236"/>
        <v/>
      </c>
      <c r="N3056" s="48"/>
      <c r="O3056" s="28" t="str">
        <f t="shared" si="237"/>
        <v/>
      </c>
      <c r="P3056" s="26" t="str">
        <f t="shared" si="238"/>
        <v/>
      </c>
      <c r="Q3056" s="26" t="str">
        <f t="shared" si="239"/>
        <v/>
      </c>
    </row>
    <row r="3057" spans="5:17" x14ac:dyDescent="0.25">
      <c r="E3057" s="17">
        <v>3051</v>
      </c>
      <c r="F3057" s="17"/>
      <c r="G3057" s="40"/>
      <c r="H3057" s="43"/>
      <c r="I3057" s="20"/>
      <c r="J3057" s="17" t="s">
        <v>11</v>
      </c>
      <c r="K3057" s="23">
        <f t="shared" ca="1" si="240"/>
        <v>3.9640568772744427</v>
      </c>
      <c r="L3057" s="23"/>
      <c r="M3057" s="26" t="str">
        <f t="shared" si="236"/>
        <v/>
      </c>
      <c r="N3057" s="48"/>
      <c r="O3057" s="28" t="str">
        <f t="shared" si="237"/>
        <v/>
      </c>
      <c r="P3057" s="26" t="str">
        <f t="shared" si="238"/>
        <v/>
      </c>
      <c r="Q3057" s="26" t="str">
        <f t="shared" si="239"/>
        <v/>
      </c>
    </row>
    <row r="3058" spans="5:17" x14ac:dyDescent="0.25">
      <c r="E3058" s="17">
        <v>3052</v>
      </c>
      <c r="F3058" s="17"/>
      <c r="G3058" s="40"/>
      <c r="H3058" s="43"/>
      <c r="I3058" s="20"/>
      <c r="J3058" s="17" t="s">
        <v>11</v>
      </c>
      <c r="K3058" s="23">
        <f t="shared" ca="1" si="240"/>
        <v>3.7425821763724785</v>
      </c>
      <c r="L3058" s="23"/>
      <c r="M3058" s="26" t="str">
        <f t="shared" si="236"/>
        <v/>
      </c>
      <c r="N3058" s="48"/>
      <c r="O3058" s="28" t="str">
        <f t="shared" si="237"/>
        <v/>
      </c>
      <c r="P3058" s="26" t="str">
        <f t="shared" si="238"/>
        <v/>
      </c>
      <c r="Q3058" s="26" t="str">
        <f t="shared" si="239"/>
        <v/>
      </c>
    </row>
    <row r="3059" spans="5:17" x14ac:dyDescent="0.25">
      <c r="E3059" s="17">
        <v>3053</v>
      </c>
      <c r="F3059" s="17"/>
      <c r="G3059" s="40"/>
      <c r="H3059" s="43"/>
      <c r="I3059" s="20"/>
      <c r="J3059" s="17" t="s">
        <v>11</v>
      </c>
      <c r="K3059" s="23">
        <f t="shared" ca="1" si="240"/>
        <v>3.3678360694084004</v>
      </c>
      <c r="L3059" s="23"/>
      <c r="M3059" s="26" t="str">
        <f t="shared" si="236"/>
        <v/>
      </c>
      <c r="N3059" s="48"/>
      <c r="O3059" s="28" t="str">
        <f t="shared" si="237"/>
        <v/>
      </c>
      <c r="P3059" s="26" t="str">
        <f t="shared" si="238"/>
        <v/>
      </c>
      <c r="Q3059" s="26" t="str">
        <f t="shared" si="239"/>
        <v/>
      </c>
    </row>
    <row r="3060" spans="5:17" x14ac:dyDescent="0.25">
      <c r="E3060" s="17">
        <v>3054</v>
      </c>
      <c r="F3060" s="17"/>
      <c r="G3060" s="40"/>
      <c r="H3060" s="43"/>
      <c r="I3060" s="20"/>
      <c r="J3060" s="17" t="s">
        <v>11</v>
      </c>
      <c r="K3060" s="23">
        <f t="shared" ca="1" si="240"/>
        <v>3.2777760869126351</v>
      </c>
      <c r="L3060" s="23"/>
      <c r="M3060" s="26" t="str">
        <f t="shared" si="236"/>
        <v/>
      </c>
      <c r="N3060" s="48"/>
      <c r="O3060" s="28" t="str">
        <f t="shared" si="237"/>
        <v/>
      </c>
      <c r="P3060" s="26" t="str">
        <f t="shared" si="238"/>
        <v/>
      </c>
      <c r="Q3060" s="26" t="str">
        <f t="shared" si="239"/>
        <v/>
      </c>
    </row>
    <row r="3061" spans="5:17" x14ac:dyDescent="0.25">
      <c r="E3061" s="17">
        <v>3055</v>
      </c>
      <c r="F3061" s="17"/>
      <c r="G3061" s="40"/>
      <c r="H3061" s="43"/>
      <c r="I3061" s="20"/>
      <c r="J3061" s="17" t="s">
        <v>11</v>
      </c>
      <c r="K3061" s="23">
        <f t="shared" ca="1" si="240"/>
        <v>3.1836570961345974</v>
      </c>
      <c r="L3061" s="23"/>
      <c r="M3061" s="26" t="str">
        <f t="shared" si="236"/>
        <v/>
      </c>
      <c r="N3061" s="48"/>
      <c r="O3061" s="28" t="str">
        <f t="shared" si="237"/>
        <v/>
      </c>
      <c r="P3061" s="26" t="str">
        <f t="shared" si="238"/>
        <v/>
      </c>
      <c r="Q3061" s="26" t="str">
        <f t="shared" si="239"/>
        <v/>
      </c>
    </row>
    <row r="3062" spans="5:17" x14ac:dyDescent="0.25">
      <c r="E3062" s="17">
        <v>3056</v>
      </c>
      <c r="F3062" s="17"/>
      <c r="G3062" s="40"/>
      <c r="H3062" s="43"/>
      <c r="I3062" s="20"/>
      <c r="J3062" s="17" t="s">
        <v>11</v>
      </c>
      <c r="K3062" s="23">
        <f t="shared" ca="1" si="240"/>
        <v>3.473280250516432</v>
      </c>
      <c r="L3062" s="23"/>
      <c r="M3062" s="26" t="str">
        <f t="shared" si="236"/>
        <v/>
      </c>
      <c r="N3062" s="48"/>
      <c r="O3062" s="28" t="str">
        <f t="shared" si="237"/>
        <v/>
      </c>
      <c r="P3062" s="26" t="str">
        <f t="shared" si="238"/>
        <v/>
      </c>
      <c r="Q3062" s="26" t="str">
        <f t="shared" si="239"/>
        <v/>
      </c>
    </row>
    <row r="3063" spans="5:17" x14ac:dyDescent="0.25">
      <c r="E3063" s="17">
        <v>3057</v>
      </c>
      <c r="F3063" s="17"/>
      <c r="G3063" s="40"/>
      <c r="H3063" s="43"/>
      <c r="I3063" s="20"/>
      <c r="J3063" s="17" t="s">
        <v>11</v>
      </c>
      <c r="K3063" s="23">
        <f t="shared" ca="1" si="240"/>
        <v>3.0373434419025545</v>
      </c>
      <c r="L3063" s="23"/>
      <c r="M3063" s="26" t="str">
        <f t="shared" si="236"/>
        <v/>
      </c>
      <c r="N3063" s="48"/>
      <c r="O3063" s="28" t="str">
        <f t="shared" si="237"/>
        <v/>
      </c>
      <c r="P3063" s="26" t="str">
        <f t="shared" si="238"/>
        <v/>
      </c>
      <c r="Q3063" s="26" t="str">
        <f t="shared" si="239"/>
        <v/>
      </c>
    </row>
    <row r="3064" spans="5:17" x14ac:dyDescent="0.25">
      <c r="E3064" s="17">
        <v>3058</v>
      </c>
      <c r="F3064" s="17"/>
      <c r="G3064" s="40"/>
      <c r="H3064" s="43"/>
      <c r="I3064" s="20"/>
      <c r="J3064" s="17" t="s">
        <v>11</v>
      </c>
      <c r="K3064" s="23">
        <f t="shared" ca="1" si="240"/>
        <v>2.9225169041413426</v>
      </c>
      <c r="L3064" s="23"/>
      <c r="M3064" s="26" t="str">
        <f t="shared" si="236"/>
        <v/>
      </c>
      <c r="N3064" s="48"/>
      <c r="O3064" s="28" t="str">
        <f t="shared" si="237"/>
        <v/>
      </c>
      <c r="P3064" s="26" t="str">
        <f t="shared" si="238"/>
        <v/>
      </c>
      <c r="Q3064" s="26" t="str">
        <f t="shared" si="239"/>
        <v/>
      </c>
    </row>
    <row r="3065" spans="5:17" x14ac:dyDescent="0.25">
      <c r="E3065" s="17">
        <v>3059</v>
      </c>
      <c r="F3065" s="17"/>
      <c r="G3065" s="40"/>
      <c r="H3065" s="43"/>
      <c r="I3065" s="20"/>
      <c r="J3065" s="17" t="s">
        <v>11</v>
      </c>
      <c r="K3065" s="23">
        <f t="shared" ca="1" si="240"/>
        <v>4.1139977775950411</v>
      </c>
      <c r="L3065" s="23"/>
      <c r="M3065" s="26" t="str">
        <f t="shared" si="236"/>
        <v/>
      </c>
      <c r="N3065" s="48"/>
      <c r="O3065" s="28" t="str">
        <f t="shared" si="237"/>
        <v/>
      </c>
      <c r="P3065" s="26" t="str">
        <f t="shared" si="238"/>
        <v/>
      </c>
      <c r="Q3065" s="26" t="str">
        <f t="shared" si="239"/>
        <v/>
      </c>
    </row>
    <row r="3066" spans="5:17" x14ac:dyDescent="0.25">
      <c r="E3066" s="17">
        <v>3060</v>
      </c>
      <c r="F3066" s="17"/>
      <c r="G3066" s="40"/>
      <c r="H3066" s="43"/>
      <c r="I3066" s="20"/>
      <c r="J3066" s="17" t="s">
        <v>11</v>
      </c>
      <c r="K3066" s="23">
        <f t="shared" ca="1" si="240"/>
        <v>3.9327786141916956</v>
      </c>
      <c r="L3066" s="23"/>
      <c r="M3066" s="26" t="str">
        <f t="shared" si="236"/>
        <v/>
      </c>
      <c r="N3066" s="48"/>
      <c r="O3066" s="28" t="str">
        <f t="shared" si="237"/>
        <v/>
      </c>
      <c r="P3066" s="26" t="str">
        <f t="shared" si="238"/>
        <v/>
      </c>
      <c r="Q3066" s="26" t="str">
        <f t="shared" si="239"/>
        <v/>
      </c>
    </row>
    <row r="3067" spans="5:17" x14ac:dyDescent="0.25">
      <c r="E3067" s="17">
        <v>3061</v>
      </c>
      <c r="F3067" s="17"/>
      <c r="G3067" s="40"/>
      <c r="H3067" s="43"/>
      <c r="I3067" s="20"/>
      <c r="J3067" s="17" t="s">
        <v>11</v>
      </c>
      <c r="K3067" s="23">
        <f t="shared" ca="1" si="240"/>
        <v>2.9231887683333886</v>
      </c>
      <c r="L3067" s="23"/>
      <c r="M3067" s="26" t="str">
        <f t="shared" si="236"/>
        <v/>
      </c>
      <c r="N3067" s="48"/>
      <c r="O3067" s="28" t="str">
        <f t="shared" si="237"/>
        <v/>
      </c>
      <c r="P3067" s="26" t="str">
        <f t="shared" si="238"/>
        <v/>
      </c>
      <c r="Q3067" s="26" t="str">
        <f t="shared" si="239"/>
        <v/>
      </c>
    </row>
    <row r="3068" spans="5:17" x14ac:dyDescent="0.25">
      <c r="E3068" s="17">
        <v>3062</v>
      </c>
      <c r="F3068" s="17"/>
      <c r="G3068" s="40"/>
      <c r="H3068" s="43"/>
      <c r="I3068" s="20"/>
      <c r="J3068" s="17" t="s">
        <v>11</v>
      </c>
      <c r="K3068" s="23">
        <f t="shared" ca="1" si="240"/>
        <v>3.5186586627790861</v>
      </c>
      <c r="L3068" s="23"/>
      <c r="M3068" s="26" t="str">
        <f t="shared" si="236"/>
        <v/>
      </c>
      <c r="N3068" s="48"/>
      <c r="O3068" s="28" t="str">
        <f t="shared" si="237"/>
        <v/>
      </c>
      <c r="P3068" s="26" t="str">
        <f t="shared" si="238"/>
        <v/>
      </c>
      <c r="Q3068" s="26" t="str">
        <f t="shared" si="239"/>
        <v/>
      </c>
    </row>
    <row r="3069" spans="5:17" x14ac:dyDescent="0.25">
      <c r="E3069" s="17">
        <v>3063</v>
      </c>
      <c r="F3069" s="17"/>
      <c r="G3069" s="40"/>
      <c r="H3069" s="43"/>
      <c r="I3069" s="20"/>
      <c r="J3069" s="17" t="s">
        <v>11</v>
      </c>
      <c r="K3069" s="23">
        <f t="shared" ca="1" si="240"/>
        <v>4.5026577454912857</v>
      </c>
      <c r="L3069" s="23"/>
      <c r="M3069" s="26" t="str">
        <f t="shared" si="236"/>
        <v/>
      </c>
      <c r="N3069" s="48"/>
      <c r="O3069" s="28" t="str">
        <f t="shared" si="237"/>
        <v/>
      </c>
      <c r="P3069" s="26" t="str">
        <f t="shared" si="238"/>
        <v/>
      </c>
      <c r="Q3069" s="26" t="str">
        <f t="shared" si="239"/>
        <v/>
      </c>
    </row>
    <row r="3070" spans="5:17" x14ac:dyDescent="0.25">
      <c r="E3070" s="17">
        <v>3064</v>
      </c>
      <c r="F3070" s="17"/>
      <c r="G3070" s="40"/>
      <c r="H3070" s="43"/>
      <c r="I3070" s="20"/>
      <c r="J3070" s="17" t="s">
        <v>11</v>
      </c>
      <c r="K3070" s="23">
        <f t="shared" ca="1" si="240"/>
        <v>4.1214091518835385</v>
      </c>
      <c r="L3070" s="23"/>
      <c r="M3070" s="26" t="str">
        <f t="shared" si="236"/>
        <v/>
      </c>
      <c r="N3070" s="48"/>
      <c r="O3070" s="28" t="str">
        <f t="shared" si="237"/>
        <v/>
      </c>
      <c r="P3070" s="26" t="str">
        <f t="shared" si="238"/>
        <v/>
      </c>
      <c r="Q3070" s="26" t="str">
        <f t="shared" si="239"/>
        <v/>
      </c>
    </row>
    <row r="3071" spans="5:17" x14ac:dyDescent="0.25">
      <c r="E3071" s="17">
        <v>3065</v>
      </c>
      <c r="F3071" s="17"/>
      <c r="G3071" s="40"/>
      <c r="H3071" s="43"/>
      <c r="I3071" s="20"/>
      <c r="J3071" s="17" t="s">
        <v>11</v>
      </c>
      <c r="K3071" s="23">
        <f t="shared" ca="1" si="240"/>
        <v>3.4779520370955845</v>
      </c>
      <c r="L3071" s="23"/>
      <c r="M3071" s="26" t="str">
        <f t="shared" si="236"/>
        <v/>
      </c>
      <c r="N3071" s="48"/>
      <c r="O3071" s="28" t="str">
        <f t="shared" si="237"/>
        <v/>
      </c>
      <c r="P3071" s="26" t="str">
        <f t="shared" si="238"/>
        <v/>
      </c>
      <c r="Q3071" s="26" t="str">
        <f t="shared" si="239"/>
        <v/>
      </c>
    </row>
    <row r="3072" spans="5:17" x14ac:dyDescent="0.25">
      <c r="E3072" s="17">
        <v>3066</v>
      </c>
      <c r="F3072" s="17"/>
      <c r="G3072" s="40"/>
      <c r="H3072" s="43"/>
      <c r="I3072" s="20"/>
      <c r="J3072" s="17" t="s">
        <v>11</v>
      </c>
      <c r="K3072" s="23">
        <f t="shared" ca="1" si="240"/>
        <v>2.774818886612723</v>
      </c>
      <c r="L3072" s="23"/>
      <c r="M3072" s="26" t="str">
        <f t="shared" si="236"/>
        <v/>
      </c>
      <c r="N3072" s="48"/>
      <c r="O3072" s="28" t="str">
        <f t="shared" si="237"/>
        <v/>
      </c>
      <c r="P3072" s="26" t="str">
        <f t="shared" si="238"/>
        <v/>
      </c>
      <c r="Q3072" s="26" t="str">
        <f t="shared" si="239"/>
        <v/>
      </c>
    </row>
    <row r="3073" spans="5:17" x14ac:dyDescent="0.25">
      <c r="E3073" s="17">
        <v>3067</v>
      </c>
      <c r="F3073" s="17"/>
      <c r="G3073" s="40"/>
      <c r="H3073" s="43"/>
      <c r="I3073" s="20"/>
      <c r="J3073" s="17" t="s">
        <v>11</v>
      </c>
      <c r="K3073" s="23">
        <f t="shared" ca="1" si="240"/>
        <v>3.1847370952247021</v>
      </c>
      <c r="L3073" s="23"/>
      <c r="M3073" s="26" t="str">
        <f t="shared" si="236"/>
        <v/>
      </c>
      <c r="N3073" s="48"/>
      <c r="O3073" s="28" t="str">
        <f t="shared" si="237"/>
        <v/>
      </c>
      <c r="P3073" s="26" t="str">
        <f t="shared" si="238"/>
        <v/>
      </c>
      <c r="Q3073" s="26" t="str">
        <f t="shared" si="239"/>
        <v/>
      </c>
    </row>
    <row r="3074" spans="5:17" x14ac:dyDescent="0.25">
      <c r="E3074" s="17">
        <v>3068</v>
      </c>
      <c r="F3074" s="17"/>
      <c r="G3074" s="40"/>
      <c r="H3074" s="43"/>
      <c r="I3074" s="20"/>
      <c r="J3074" s="17" t="s">
        <v>11</v>
      </c>
      <c r="K3074" s="23">
        <f t="shared" ca="1" si="240"/>
        <v>3.069359993791454</v>
      </c>
      <c r="L3074" s="23"/>
      <c r="M3074" s="26" t="str">
        <f t="shared" si="236"/>
        <v/>
      </c>
      <c r="N3074" s="48"/>
      <c r="O3074" s="28" t="str">
        <f t="shared" si="237"/>
        <v/>
      </c>
      <c r="P3074" s="26" t="str">
        <f t="shared" si="238"/>
        <v/>
      </c>
      <c r="Q3074" s="26" t="str">
        <f t="shared" si="239"/>
        <v/>
      </c>
    </row>
    <row r="3075" spans="5:17" x14ac:dyDescent="0.25">
      <c r="E3075" s="17">
        <v>3069</v>
      </c>
      <c r="F3075" s="17"/>
      <c r="G3075" s="40"/>
      <c r="H3075" s="43"/>
      <c r="I3075" s="20"/>
      <c r="J3075" s="17" t="s">
        <v>11</v>
      </c>
      <c r="K3075" s="23">
        <f t="shared" ca="1" si="240"/>
        <v>2.9555341402291351</v>
      </c>
      <c r="L3075" s="23"/>
      <c r="M3075" s="26" t="str">
        <f t="shared" si="236"/>
        <v/>
      </c>
      <c r="N3075" s="48"/>
      <c r="O3075" s="28" t="str">
        <f t="shared" si="237"/>
        <v/>
      </c>
      <c r="P3075" s="26" t="str">
        <f t="shared" si="238"/>
        <v/>
      </c>
      <c r="Q3075" s="26" t="str">
        <f t="shared" si="239"/>
        <v/>
      </c>
    </row>
    <row r="3076" spans="5:17" x14ac:dyDescent="0.25">
      <c r="E3076" s="17">
        <v>3070</v>
      </c>
      <c r="F3076" s="17"/>
      <c r="G3076" s="40"/>
      <c r="H3076" s="43"/>
      <c r="I3076" s="20"/>
      <c r="J3076" s="17" t="s">
        <v>11</v>
      </c>
      <c r="K3076" s="23">
        <f t="shared" ca="1" si="240"/>
        <v>2.9401229956361239</v>
      </c>
      <c r="L3076" s="23"/>
      <c r="M3076" s="26" t="str">
        <f t="shared" si="236"/>
        <v/>
      </c>
      <c r="N3076" s="48"/>
      <c r="O3076" s="28" t="str">
        <f t="shared" si="237"/>
        <v/>
      </c>
      <c r="P3076" s="26" t="str">
        <f t="shared" si="238"/>
        <v/>
      </c>
      <c r="Q3076" s="26" t="str">
        <f t="shared" si="239"/>
        <v/>
      </c>
    </row>
    <row r="3077" spans="5:17" x14ac:dyDescent="0.25">
      <c r="E3077" s="17">
        <v>3071</v>
      </c>
      <c r="F3077" s="17"/>
      <c r="G3077" s="40"/>
      <c r="H3077" s="43"/>
      <c r="I3077" s="20"/>
      <c r="J3077" s="17" t="s">
        <v>11</v>
      </c>
      <c r="K3077" s="23">
        <f t="shared" ca="1" si="240"/>
        <v>3.8970205112494796</v>
      </c>
      <c r="L3077" s="23"/>
      <c r="M3077" s="26" t="str">
        <f t="shared" si="236"/>
        <v/>
      </c>
      <c r="N3077" s="48"/>
      <c r="O3077" s="28" t="str">
        <f t="shared" si="237"/>
        <v/>
      </c>
      <c r="P3077" s="26" t="str">
        <f t="shared" si="238"/>
        <v/>
      </c>
      <c r="Q3077" s="26" t="str">
        <f t="shared" si="239"/>
        <v/>
      </c>
    </row>
    <row r="3078" spans="5:17" x14ac:dyDescent="0.25">
      <c r="E3078" s="17">
        <v>3072</v>
      </c>
      <c r="F3078" s="17"/>
      <c r="G3078" s="40"/>
      <c r="H3078" s="43"/>
      <c r="I3078" s="20"/>
      <c r="J3078" s="17" t="s">
        <v>11</v>
      </c>
      <c r="K3078" s="23">
        <f t="shared" ca="1" si="240"/>
        <v>2.9650684454626162</v>
      </c>
      <c r="L3078" s="23"/>
      <c r="M3078" s="26" t="str">
        <f t="shared" si="236"/>
        <v/>
      </c>
      <c r="N3078" s="48"/>
      <c r="O3078" s="28" t="str">
        <f t="shared" si="237"/>
        <v/>
      </c>
      <c r="P3078" s="26" t="str">
        <f t="shared" si="238"/>
        <v/>
      </c>
      <c r="Q3078" s="26" t="str">
        <f t="shared" si="239"/>
        <v/>
      </c>
    </row>
    <row r="3079" spans="5:17" x14ac:dyDescent="0.25">
      <c r="E3079" s="17">
        <v>3073</v>
      </c>
      <c r="F3079" s="17"/>
      <c r="G3079" s="40"/>
      <c r="H3079" s="43"/>
      <c r="I3079" s="20"/>
      <c r="J3079" s="17" t="s">
        <v>11</v>
      </c>
      <c r="K3079" s="23">
        <f t="shared" ca="1" si="240"/>
        <v>4.5505743871872344</v>
      </c>
      <c r="L3079" s="23"/>
      <c r="M3079" s="26" t="str">
        <f t="shared" si="236"/>
        <v/>
      </c>
      <c r="N3079" s="48"/>
      <c r="O3079" s="28" t="str">
        <f t="shared" si="237"/>
        <v/>
      </c>
      <c r="P3079" s="26" t="str">
        <f t="shared" si="238"/>
        <v/>
      </c>
      <c r="Q3079" s="26" t="str">
        <f t="shared" si="239"/>
        <v/>
      </c>
    </row>
    <row r="3080" spans="5:17" x14ac:dyDescent="0.25">
      <c r="E3080" s="17">
        <v>3074</v>
      </c>
      <c r="F3080" s="17"/>
      <c r="G3080" s="40"/>
      <c r="H3080" s="43"/>
      <c r="I3080" s="20"/>
      <c r="J3080" s="17" t="s">
        <v>11</v>
      </c>
      <c r="K3080" s="23">
        <f t="shared" ca="1" si="240"/>
        <v>3.1973725682196785</v>
      </c>
      <c r="L3080" s="23"/>
      <c r="M3080" s="26" t="str">
        <f t="shared" ref="M3080:M3143" si="241">IF(N3079&lt;&gt;"",IF(M3079=1,IF(N3079="GAGNÉ",1,2),IF(N3079="GAGNÉ",INDEX(fibo,MATCH(M3079,fibo,0)-2),INDEX(fibo,MATCH(M3079,fibo,0),1)+INDEX(fibo,MATCH(M3079,fibo,0)-1))),"")</f>
        <v/>
      </c>
      <c r="N3080" s="48"/>
      <c r="O3080" s="28" t="str">
        <f t="shared" si="237"/>
        <v/>
      </c>
      <c r="P3080" s="26" t="str">
        <f t="shared" si="238"/>
        <v/>
      </c>
      <c r="Q3080" s="26" t="str">
        <f t="shared" si="239"/>
        <v/>
      </c>
    </row>
    <row r="3081" spans="5:17" x14ac:dyDescent="0.25">
      <c r="E3081" s="17">
        <v>3075</v>
      </c>
      <c r="F3081" s="17"/>
      <c r="G3081" s="40"/>
      <c r="H3081" s="43"/>
      <c r="I3081" s="20"/>
      <c r="J3081" s="17" t="s">
        <v>11</v>
      </c>
      <c r="K3081" s="23">
        <f t="shared" ca="1" si="240"/>
        <v>4.3533217819898358</v>
      </c>
      <c r="L3081" s="23"/>
      <c r="M3081" s="26" t="str">
        <f t="shared" si="241"/>
        <v/>
      </c>
      <c r="N3081" s="48"/>
      <c r="O3081" s="28" t="str">
        <f t="shared" ref="O3081:O3144" si="242">IF(N3081="GAGNÉ",K3081*M3081,IF(N3081="PERDU","0,00 €",""))</f>
        <v/>
      </c>
      <c r="P3081" s="26" t="str">
        <f t="shared" ref="P3081:P3144" si="243">IF(N3081="GAGNÉ",O3081-M3081,IF(N3081="PERDU",-M3081,""))</f>
        <v/>
      </c>
      <c r="Q3081" s="26" t="str">
        <f t="shared" ref="Q3081:Q3144" si="244">IF(N3081="GAGNÉ",O3081-M3081+Q3080,IF(N3081="PERDU",Q3080-M3081,""))</f>
        <v/>
      </c>
    </row>
    <row r="3082" spans="5:17" x14ac:dyDescent="0.25">
      <c r="E3082" s="17">
        <v>3076</v>
      </c>
      <c r="F3082" s="17"/>
      <c r="G3082" s="40"/>
      <c r="H3082" s="43"/>
      <c r="I3082" s="20"/>
      <c r="J3082" s="17" t="s">
        <v>11</v>
      </c>
      <c r="K3082" s="23">
        <f t="shared" ca="1" si="240"/>
        <v>3.3159722664721292</v>
      </c>
      <c r="L3082" s="23"/>
      <c r="M3082" s="26" t="str">
        <f t="shared" si="241"/>
        <v/>
      </c>
      <c r="N3082" s="48"/>
      <c r="O3082" s="28" t="str">
        <f t="shared" si="242"/>
        <v/>
      </c>
      <c r="P3082" s="26" t="str">
        <f t="shared" si="243"/>
        <v/>
      </c>
      <c r="Q3082" s="26" t="str">
        <f t="shared" si="244"/>
        <v/>
      </c>
    </row>
    <row r="3083" spans="5:17" x14ac:dyDescent="0.25">
      <c r="E3083" s="17">
        <v>3077</v>
      </c>
      <c r="F3083" s="17"/>
      <c r="G3083" s="40"/>
      <c r="H3083" s="43"/>
      <c r="I3083" s="20"/>
      <c r="J3083" s="17" t="s">
        <v>11</v>
      </c>
      <c r="K3083" s="23">
        <f t="shared" ca="1" si="240"/>
        <v>4.0025711681946197</v>
      </c>
      <c r="L3083" s="23"/>
      <c r="M3083" s="26" t="str">
        <f t="shared" si="241"/>
        <v/>
      </c>
      <c r="N3083" s="48"/>
      <c r="O3083" s="28" t="str">
        <f t="shared" si="242"/>
        <v/>
      </c>
      <c r="P3083" s="26" t="str">
        <f t="shared" si="243"/>
        <v/>
      </c>
      <c r="Q3083" s="26" t="str">
        <f t="shared" si="244"/>
        <v/>
      </c>
    </row>
    <row r="3084" spans="5:17" x14ac:dyDescent="0.25">
      <c r="E3084" s="17">
        <v>3078</v>
      </c>
      <c r="F3084" s="17"/>
      <c r="G3084" s="40"/>
      <c r="H3084" s="43"/>
      <c r="I3084" s="20"/>
      <c r="J3084" s="17" t="s">
        <v>11</v>
      </c>
      <c r="K3084" s="23">
        <f t="shared" ca="1" si="240"/>
        <v>4.2543650366211576</v>
      </c>
      <c r="L3084" s="23"/>
      <c r="M3084" s="26" t="str">
        <f t="shared" si="241"/>
        <v/>
      </c>
      <c r="N3084" s="48"/>
      <c r="O3084" s="28" t="str">
        <f t="shared" si="242"/>
        <v/>
      </c>
      <c r="P3084" s="26" t="str">
        <f t="shared" si="243"/>
        <v/>
      </c>
      <c r="Q3084" s="26" t="str">
        <f t="shared" si="244"/>
        <v/>
      </c>
    </row>
    <row r="3085" spans="5:17" x14ac:dyDescent="0.25">
      <c r="E3085" s="17">
        <v>3079</v>
      </c>
      <c r="F3085" s="17"/>
      <c r="G3085" s="40"/>
      <c r="H3085" s="43"/>
      <c r="I3085" s="20"/>
      <c r="J3085" s="17" t="s">
        <v>11</v>
      </c>
      <c r="K3085" s="23">
        <f t="shared" ca="1" si="240"/>
        <v>4.2989552404405638</v>
      </c>
      <c r="L3085" s="23"/>
      <c r="M3085" s="26" t="str">
        <f t="shared" si="241"/>
        <v/>
      </c>
      <c r="N3085" s="48"/>
      <c r="O3085" s="28" t="str">
        <f t="shared" si="242"/>
        <v/>
      </c>
      <c r="P3085" s="26" t="str">
        <f t="shared" si="243"/>
        <v/>
      </c>
      <c r="Q3085" s="26" t="str">
        <f t="shared" si="244"/>
        <v/>
      </c>
    </row>
    <row r="3086" spans="5:17" x14ac:dyDescent="0.25">
      <c r="E3086" s="17">
        <v>3080</v>
      </c>
      <c r="F3086" s="17"/>
      <c r="G3086" s="40"/>
      <c r="H3086" s="43"/>
      <c r="I3086" s="20"/>
      <c r="J3086" s="17" t="s">
        <v>11</v>
      </c>
      <c r="K3086" s="23">
        <f t="shared" ca="1" si="240"/>
        <v>3.3282179326455514</v>
      </c>
      <c r="L3086" s="23"/>
      <c r="M3086" s="26" t="str">
        <f t="shared" si="241"/>
        <v/>
      </c>
      <c r="N3086" s="48"/>
      <c r="O3086" s="28" t="str">
        <f t="shared" si="242"/>
        <v/>
      </c>
      <c r="P3086" s="26" t="str">
        <f t="shared" si="243"/>
        <v/>
      </c>
      <c r="Q3086" s="26" t="str">
        <f t="shared" si="244"/>
        <v/>
      </c>
    </row>
    <row r="3087" spans="5:17" x14ac:dyDescent="0.25">
      <c r="E3087" s="17">
        <v>3081</v>
      </c>
      <c r="F3087" s="17"/>
      <c r="G3087" s="40"/>
      <c r="H3087" s="43"/>
      <c r="I3087" s="20"/>
      <c r="J3087" s="17" t="s">
        <v>11</v>
      </c>
      <c r="K3087" s="23">
        <f t="shared" ca="1" si="240"/>
        <v>3.6763182430371244</v>
      </c>
      <c r="L3087" s="23"/>
      <c r="M3087" s="26" t="str">
        <f t="shared" si="241"/>
        <v/>
      </c>
      <c r="N3087" s="48"/>
      <c r="O3087" s="28" t="str">
        <f t="shared" si="242"/>
        <v/>
      </c>
      <c r="P3087" s="26" t="str">
        <f t="shared" si="243"/>
        <v/>
      </c>
      <c r="Q3087" s="26" t="str">
        <f t="shared" si="244"/>
        <v/>
      </c>
    </row>
    <row r="3088" spans="5:17" x14ac:dyDescent="0.25">
      <c r="E3088" s="17">
        <v>3082</v>
      </c>
      <c r="F3088" s="17"/>
      <c r="G3088" s="40"/>
      <c r="H3088" s="43"/>
      <c r="I3088" s="20"/>
      <c r="J3088" s="17" t="s">
        <v>11</v>
      </c>
      <c r="K3088" s="23">
        <f t="shared" ca="1" si="240"/>
        <v>4.4410770081360882</v>
      </c>
      <c r="L3088" s="23"/>
      <c r="M3088" s="26" t="str">
        <f t="shared" si="241"/>
        <v/>
      </c>
      <c r="N3088" s="48"/>
      <c r="O3088" s="28" t="str">
        <f t="shared" si="242"/>
        <v/>
      </c>
      <c r="P3088" s="26" t="str">
        <f t="shared" si="243"/>
        <v/>
      </c>
      <c r="Q3088" s="26" t="str">
        <f t="shared" si="244"/>
        <v/>
      </c>
    </row>
    <row r="3089" spans="5:17" x14ac:dyDescent="0.25">
      <c r="E3089" s="17">
        <v>3083</v>
      </c>
      <c r="F3089" s="17"/>
      <c r="G3089" s="40"/>
      <c r="H3089" s="43"/>
      <c r="I3089" s="20"/>
      <c r="J3089" s="17" t="s">
        <v>11</v>
      </c>
      <c r="K3089" s="23">
        <f t="shared" ca="1" si="240"/>
        <v>2.8674162569735686</v>
      </c>
      <c r="L3089" s="23"/>
      <c r="M3089" s="26" t="str">
        <f t="shared" si="241"/>
        <v/>
      </c>
      <c r="N3089" s="48"/>
      <c r="O3089" s="28" t="str">
        <f t="shared" si="242"/>
        <v/>
      </c>
      <c r="P3089" s="26" t="str">
        <f t="shared" si="243"/>
        <v/>
      </c>
      <c r="Q3089" s="26" t="str">
        <f t="shared" si="244"/>
        <v/>
      </c>
    </row>
    <row r="3090" spans="5:17" x14ac:dyDescent="0.25">
      <c r="E3090" s="17">
        <v>3084</v>
      </c>
      <c r="F3090" s="17"/>
      <c r="G3090" s="40"/>
      <c r="H3090" s="43"/>
      <c r="I3090" s="20"/>
      <c r="J3090" s="17" t="s">
        <v>11</v>
      </c>
      <c r="K3090" s="23">
        <f t="shared" ca="1" si="240"/>
        <v>4.2070693208839867</v>
      </c>
      <c r="L3090" s="23"/>
      <c r="M3090" s="26" t="str">
        <f t="shared" si="241"/>
        <v/>
      </c>
      <c r="N3090" s="48"/>
      <c r="O3090" s="28" t="str">
        <f t="shared" si="242"/>
        <v/>
      </c>
      <c r="P3090" s="26" t="str">
        <f t="shared" si="243"/>
        <v/>
      </c>
      <c r="Q3090" s="26" t="str">
        <f t="shared" si="244"/>
        <v/>
      </c>
    </row>
    <row r="3091" spans="5:17" x14ac:dyDescent="0.25">
      <c r="E3091" s="17">
        <v>3085</v>
      </c>
      <c r="F3091" s="17"/>
      <c r="G3091" s="40"/>
      <c r="H3091" s="43"/>
      <c r="I3091" s="20"/>
      <c r="J3091" s="17" t="s">
        <v>11</v>
      </c>
      <c r="K3091" s="23">
        <f t="shared" ca="1" si="240"/>
        <v>3.5081111686382993</v>
      </c>
      <c r="L3091" s="23"/>
      <c r="M3091" s="26" t="str">
        <f t="shared" si="241"/>
        <v/>
      </c>
      <c r="N3091" s="48"/>
      <c r="O3091" s="28" t="str">
        <f t="shared" si="242"/>
        <v/>
      </c>
      <c r="P3091" s="26" t="str">
        <f t="shared" si="243"/>
        <v/>
      </c>
      <c r="Q3091" s="26" t="str">
        <f t="shared" si="244"/>
        <v/>
      </c>
    </row>
    <row r="3092" spans="5:17" x14ac:dyDescent="0.25">
      <c r="E3092" s="17">
        <v>3086</v>
      </c>
      <c r="F3092" s="17"/>
      <c r="G3092" s="40"/>
      <c r="H3092" s="43"/>
      <c r="I3092" s="20"/>
      <c r="J3092" s="17" t="s">
        <v>11</v>
      </c>
      <c r="K3092" s="23">
        <f t="shared" ca="1" si="240"/>
        <v>4.0884504590208497</v>
      </c>
      <c r="L3092" s="23"/>
      <c r="M3092" s="26" t="str">
        <f t="shared" si="241"/>
        <v/>
      </c>
      <c r="N3092" s="48"/>
      <c r="O3092" s="28" t="str">
        <f t="shared" si="242"/>
        <v/>
      </c>
      <c r="P3092" s="26" t="str">
        <f t="shared" si="243"/>
        <v/>
      </c>
      <c r="Q3092" s="26" t="str">
        <f t="shared" si="244"/>
        <v/>
      </c>
    </row>
    <row r="3093" spans="5:17" x14ac:dyDescent="0.25">
      <c r="E3093" s="17">
        <v>3087</v>
      </c>
      <c r="F3093" s="17"/>
      <c r="G3093" s="40"/>
      <c r="H3093" s="43"/>
      <c r="I3093" s="20"/>
      <c r="J3093" s="17" t="s">
        <v>11</v>
      </c>
      <c r="K3093" s="23">
        <f t="shared" ca="1" si="240"/>
        <v>2.9334696715085831</v>
      </c>
      <c r="L3093" s="23"/>
      <c r="M3093" s="26" t="str">
        <f t="shared" si="241"/>
        <v/>
      </c>
      <c r="N3093" s="48"/>
      <c r="O3093" s="28" t="str">
        <f t="shared" si="242"/>
        <v/>
      </c>
      <c r="P3093" s="26" t="str">
        <f t="shared" si="243"/>
        <v/>
      </c>
      <c r="Q3093" s="26" t="str">
        <f t="shared" si="244"/>
        <v/>
      </c>
    </row>
    <row r="3094" spans="5:17" x14ac:dyDescent="0.25">
      <c r="E3094" s="17">
        <v>3088</v>
      </c>
      <c r="F3094" s="17"/>
      <c r="G3094" s="40"/>
      <c r="H3094" s="43"/>
      <c r="I3094" s="20"/>
      <c r="J3094" s="17" t="s">
        <v>11</v>
      </c>
      <c r="K3094" s="23">
        <f t="shared" ca="1" si="240"/>
        <v>3.9368653017815118</v>
      </c>
      <c r="L3094" s="23"/>
      <c r="M3094" s="26" t="str">
        <f t="shared" si="241"/>
        <v/>
      </c>
      <c r="N3094" s="48"/>
      <c r="O3094" s="28" t="str">
        <f t="shared" si="242"/>
        <v/>
      </c>
      <c r="P3094" s="26" t="str">
        <f t="shared" si="243"/>
        <v/>
      </c>
      <c r="Q3094" s="26" t="str">
        <f t="shared" si="244"/>
        <v/>
      </c>
    </row>
    <row r="3095" spans="5:17" x14ac:dyDescent="0.25">
      <c r="E3095" s="17">
        <v>3089</v>
      </c>
      <c r="F3095" s="17"/>
      <c r="G3095" s="40"/>
      <c r="H3095" s="43"/>
      <c r="I3095" s="20"/>
      <c r="J3095" s="17" t="s">
        <v>11</v>
      </c>
      <c r="K3095" s="23">
        <f t="shared" ca="1" si="240"/>
        <v>2.9190222680799627</v>
      </c>
      <c r="L3095" s="23"/>
      <c r="M3095" s="26" t="str">
        <f t="shared" si="241"/>
        <v/>
      </c>
      <c r="N3095" s="48"/>
      <c r="O3095" s="28" t="str">
        <f t="shared" si="242"/>
        <v/>
      </c>
      <c r="P3095" s="26" t="str">
        <f t="shared" si="243"/>
        <v/>
      </c>
      <c r="Q3095" s="26" t="str">
        <f t="shared" si="244"/>
        <v/>
      </c>
    </row>
    <row r="3096" spans="5:17" x14ac:dyDescent="0.25">
      <c r="E3096" s="17">
        <v>3090</v>
      </c>
      <c r="F3096" s="17"/>
      <c r="G3096" s="40"/>
      <c r="H3096" s="43"/>
      <c r="I3096" s="20"/>
      <c r="J3096" s="17" t="s">
        <v>11</v>
      </c>
      <c r="K3096" s="23">
        <f t="shared" ca="1" si="240"/>
        <v>4.2608622810749264</v>
      </c>
      <c r="L3096" s="23"/>
      <c r="M3096" s="26" t="str">
        <f t="shared" si="241"/>
        <v/>
      </c>
      <c r="N3096" s="48"/>
      <c r="O3096" s="28" t="str">
        <f t="shared" si="242"/>
        <v/>
      </c>
      <c r="P3096" s="26" t="str">
        <f t="shared" si="243"/>
        <v/>
      </c>
      <c r="Q3096" s="26" t="str">
        <f t="shared" si="244"/>
        <v/>
      </c>
    </row>
    <row r="3097" spans="5:17" x14ac:dyDescent="0.25">
      <c r="E3097" s="17">
        <v>3091</v>
      </c>
      <c r="F3097" s="17"/>
      <c r="G3097" s="40"/>
      <c r="H3097" s="43"/>
      <c r="I3097" s="20"/>
      <c r="J3097" s="17" t="s">
        <v>11</v>
      </c>
      <c r="K3097" s="23">
        <f t="shared" ca="1" si="240"/>
        <v>3.1688354639752512</v>
      </c>
      <c r="L3097" s="23"/>
      <c r="M3097" s="26" t="str">
        <f t="shared" si="241"/>
        <v/>
      </c>
      <c r="N3097" s="48"/>
      <c r="O3097" s="28" t="str">
        <f t="shared" si="242"/>
        <v/>
      </c>
      <c r="P3097" s="26" t="str">
        <f t="shared" si="243"/>
        <v/>
      </c>
      <c r="Q3097" s="26" t="str">
        <f t="shared" si="244"/>
        <v/>
      </c>
    </row>
    <row r="3098" spans="5:17" x14ac:dyDescent="0.25">
      <c r="E3098" s="17">
        <v>3092</v>
      </c>
      <c r="F3098" s="17"/>
      <c r="G3098" s="40"/>
      <c r="H3098" s="43"/>
      <c r="I3098" s="20"/>
      <c r="J3098" s="17" t="s">
        <v>11</v>
      </c>
      <c r="K3098" s="23">
        <f t="shared" ca="1" si="240"/>
        <v>4.0121658067869088</v>
      </c>
      <c r="L3098" s="23"/>
      <c r="M3098" s="26" t="str">
        <f t="shared" si="241"/>
        <v/>
      </c>
      <c r="N3098" s="48"/>
      <c r="O3098" s="28" t="str">
        <f t="shared" si="242"/>
        <v/>
      </c>
      <c r="P3098" s="26" t="str">
        <f t="shared" si="243"/>
        <v/>
      </c>
      <c r="Q3098" s="26" t="str">
        <f t="shared" si="244"/>
        <v/>
      </c>
    </row>
    <row r="3099" spans="5:17" x14ac:dyDescent="0.25">
      <c r="E3099" s="17">
        <v>3093</v>
      </c>
      <c r="F3099" s="17"/>
      <c r="G3099" s="40"/>
      <c r="H3099" s="43"/>
      <c r="I3099" s="20"/>
      <c r="J3099" s="17" t="s">
        <v>11</v>
      </c>
      <c r="K3099" s="23">
        <f t="shared" ca="1" si="240"/>
        <v>3.4317314238512657</v>
      </c>
      <c r="L3099" s="23"/>
      <c r="M3099" s="26" t="str">
        <f t="shared" si="241"/>
        <v/>
      </c>
      <c r="N3099" s="48"/>
      <c r="O3099" s="28" t="str">
        <f t="shared" si="242"/>
        <v/>
      </c>
      <c r="P3099" s="26" t="str">
        <f t="shared" si="243"/>
        <v/>
      </c>
      <c r="Q3099" s="26" t="str">
        <f t="shared" si="244"/>
        <v/>
      </c>
    </row>
    <row r="3100" spans="5:17" x14ac:dyDescent="0.25">
      <c r="E3100" s="17">
        <v>3094</v>
      </c>
      <c r="F3100" s="17"/>
      <c r="G3100" s="40"/>
      <c r="H3100" s="43"/>
      <c r="I3100" s="20"/>
      <c r="J3100" s="17" t="s">
        <v>11</v>
      </c>
      <c r="K3100" s="23">
        <f t="shared" ca="1" si="240"/>
        <v>3.0078818900454114</v>
      </c>
      <c r="L3100" s="23"/>
      <c r="M3100" s="26" t="str">
        <f t="shared" si="241"/>
        <v/>
      </c>
      <c r="N3100" s="48"/>
      <c r="O3100" s="28" t="str">
        <f t="shared" si="242"/>
        <v/>
      </c>
      <c r="P3100" s="26" t="str">
        <f t="shared" si="243"/>
        <v/>
      </c>
      <c r="Q3100" s="26" t="str">
        <f t="shared" si="244"/>
        <v/>
      </c>
    </row>
    <row r="3101" spans="5:17" x14ac:dyDescent="0.25">
      <c r="E3101" s="17">
        <v>3095</v>
      </c>
      <c r="F3101" s="17"/>
      <c r="G3101" s="40"/>
      <c r="H3101" s="43"/>
      <c r="I3101" s="20"/>
      <c r="J3101" s="17" t="s">
        <v>11</v>
      </c>
      <c r="K3101" s="23">
        <f t="shared" ca="1" si="240"/>
        <v>3.6495442807358831</v>
      </c>
      <c r="L3101" s="23"/>
      <c r="M3101" s="26" t="str">
        <f t="shared" si="241"/>
        <v/>
      </c>
      <c r="N3101" s="48"/>
      <c r="O3101" s="28" t="str">
        <f t="shared" si="242"/>
        <v/>
      </c>
      <c r="P3101" s="26" t="str">
        <f t="shared" si="243"/>
        <v/>
      </c>
      <c r="Q3101" s="26" t="str">
        <f t="shared" si="244"/>
        <v/>
      </c>
    </row>
    <row r="3102" spans="5:17" x14ac:dyDescent="0.25">
      <c r="E3102" s="17">
        <v>3096</v>
      </c>
      <c r="F3102" s="17"/>
      <c r="G3102" s="40"/>
      <c r="H3102" s="43"/>
      <c r="I3102" s="20"/>
      <c r="J3102" s="17" t="s">
        <v>11</v>
      </c>
      <c r="K3102" s="23">
        <f t="shared" ca="1" si="240"/>
        <v>3.5297243069039967</v>
      </c>
      <c r="L3102" s="23"/>
      <c r="M3102" s="26" t="str">
        <f t="shared" si="241"/>
        <v/>
      </c>
      <c r="N3102" s="48"/>
      <c r="O3102" s="28" t="str">
        <f t="shared" si="242"/>
        <v/>
      </c>
      <c r="P3102" s="26" t="str">
        <f t="shared" si="243"/>
        <v/>
      </c>
      <c r="Q3102" s="26" t="str">
        <f t="shared" si="244"/>
        <v/>
      </c>
    </row>
    <row r="3103" spans="5:17" x14ac:dyDescent="0.25">
      <c r="E3103" s="17">
        <v>3097</v>
      </c>
      <c r="F3103" s="17"/>
      <c r="G3103" s="40"/>
      <c r="H3103" s="43"/>
      <c r="I3103" s="20"/>
      <c r="J3103" s="17" t="s">
        <v>11</v>
      </c>
      <c r="K3103" s="23">
        <f t="shared" ca="1" si="240"/>
        <v>3.707547888412082</v>
      </c>
      <c r="L3103" s="23"/>
      <c r="M3103" s="26" t="str">
        <f t="shared" si="241"/>
        <v/>
      </c>
      <c r="N3103" s="48"/>
      <c r="O3103" s="28" t="str">
        <f t="shared" si="242"/>
        <v/>
      </c>
      <c r="P3103" s="26" t="str">
        <f t="shared" si="243"/>
        <v/>
      </c>
      <c r="Q3103" s="26" t="str">
        <f t="shared" si="244"/>
        <v/>
      </c>
    </row>
    <row r="3104" spans="5:17" x14ac:dyDescent="0.25">
      <c r="E3104" s="17">
        <v>3098</v>
      </c>
      <c r="F3104" s="17"/>
      <c r="G3104" s="40"/>
      <c r="H3104" s="43"/>
      <c r="I3104" s="20"/>
      <c r="J3104" s="17" t="s">
        <v>11</v>
      </c>
      <c r="K3104" s="23">
        <f t="shared" ca="1" si="240"/>
        <v>3.827472159382455</v>
      </c>
      <c r="L3104" s="23"/>
      <c r="M3104" s="26" t="str">
        <f t="shared" si="241"/>
        <v/>
      </c>
      <c r="N3104" s="48"/>
      <c r="O3104" s="28" t="str">
        <f t="shared" si="242"/>
        <v/>
      </c>
      <c r="P3104" s="26" t="str">
        <f t="shared" si="243"/>
        <v/>
      </c>
      <c r="Q3104" s="26" t="str">
        <f t="shared" si="244"/>
        <v/>
      </c>
    </row>
    <row r="3105" spans="5:17" x14ac:dyDescent="0.25">
      <c r="E3105" s="17">
        <v>3099</v>
      </c>
      <c r="F3105" s="17"/>
      <c r="G3105" s="40"/>
      <c r="H3105" s="43"/>
      <c r="I3105" s="20"/>
      <c r="J3105" s="17" t="s">
        <v>11</v>
      </c>
      <c r="K3105" s="23">
        <f t="shared" ca="1" si="240"/>
        <v>3.3262413204219117</v>
      </c>
      <c r="L3105" s="23"/>
      <c r="M3105" s="26" t="str">
        <f t="shared" si="241"/>
        <v/>
      </c>
      <c r="N3105" s="48"/>
      <c r="O3105" s="28" t="str">
        <f t="shared" si="242"/>
        <v/>
      </c>
      <c r="P3105" s="26" t="str">
        <f t="shared" si="243"/>
        <v/>
      </c>
      <c r="Q3105" s="26" t="str">
        <f t="shared" si="244"/>
        <v/>
      </c>
    </row>
    <row r="3106" spans="5:17" x14ac:dyDescent="0.25">
      <c r="E3106" s="17">
        <v>3100</v>
      </c>
      <c r="F3106" s="17"/>
      <c r="G3106" s="40"/>
      <c r="H3106" s="43"/>
      <c r="I3106" s="20"/>
      <c r="J3106" s="17" t="s">
        <v>11</v>
      </c>
      <c r="K3106" s="23">
        <f t="shared" ca="1" si="240"/>
        <v>2.9397094235197607</v>
      </c>
      <c r="L3106" s="23"/>
      <c r="M3106" s="26" t="str">
        <f t="shared" si="241"/>
        <v/>
      </c>
      <c r="N3106" s="48"/>
      <c r="O3106" s="28" t="str">
        <f t="shared" si="242"/>
        <v/>
      </c>
      <c r="P3106" s="26" t="str">
        <f t="shared" si="243"/>
        <v/>
      </c>
      <c r="Q3106" s="26" t="str">
        <f t="shared" si="244"/>
        <v/>
      </c>
    </row>
    <row r="3107" spans="5:17" x14ac:dyDescent="0.25">
      <c r="E3107" s="17">
        <v>3101</v>
      </c>
      <c r="F3107" s="17"/>
      <c r="G3107" s="40"/>
      <c r="H3107" s="43"/>
      <c r="I3107" s="20"/>
      <c r="J3107" s="17" t="s">
        <v>11</v>
      </c>
      <c r="K3107" s="23">
        <f t="shared" ca="1" si="240"/>
        <v>4.2803513271325961</v>
      </c>
      <c r="L3107" s="23"/>
      <c r="M3107" s="26" t="str">
        <f t="shared" si="241"/>
        <v/>
      </c>
      <c r="N3107" s="48"/>
      <c r="O3107" s="28" t="str">
        <f t="shared" si="242"/>
        <v/>
      </c>
      <c r="P3107" s="26" t="str">
        <f t="shared" si="243"/>
        <v/>
      </c>
      <c r="Q3107" s="26" t="str">
        <f t="shared" si="244"/>
        <v/>
      </c>
    </row>
    <row r="3108" spans="5:17" x14ac:dyDescent="0.25">
      <c r="E3108" s="17">
        <v>3102</v>
      </c>
      <c r="F3108" s="17"/>
      <c r="G3108" s="40"/>
      <c r="H3108" s="43"/>
      <c r="I3108" s="20"/>
      <c r="J3108" s="17" t="s">
        <v>11</v>
      </c>
      <c r="K3108" s="23">
        <f t="shared" ca="1" si="240"/>
        <v>4.2143621367791528</v>
      </c>
      <c r="L3108" s="23"/>
      <c r="M3108" s="26" t="str">
        <f t="shared" si="241"/>
        <v/>
      </c>
      <c r="N3108" s="48"/>
      <c r="O3108" s="28" t="str">
        <f t="shared" si="242"/>
        <v/>
      </c>
      <c r="P3108" s="26" t="str">
        <f t="shared" si="243"/>
        <v/>
      </c>
      <c r="Q3108" s="26" t="str">
        <f t="shared" si="244"/>
        <v/>
      </c>
    </row>
    <row r="3109" spans="5:17" x14ac:dyDescent="0.25">
      <c r="E3109" s="17">
        <v>3103</v>
      </c>
      <c r="F3109" s="17"/>
      <c r="G3109" s="40"/>
      <c r="H3109" s="43"/>
      <c r="I3109" s="20"/>
      <c r="J3109" s="17" t="s">
        <v>11</v>
      </c>
      <c r="K3109" s="23">
        <f t="shared" ca="1" si="240"/>
        <v>4.0748430890890708</v>
      </c>
      <c r="L3109" s="23"/>
      <c r="M3109" s="26" t="str">
        <f t="shared" si="241"/>
        <v/>
      </c>
      <c r="N3109" s="48"/>
      <c r="O3109" s="28" t="str">
        <f t="shared" si="242"/>
        <v/>
      </c>
      <c r="P3109" s="26" t="str">
        <f t="shared" si="243"/>
        <v/>
      </c>
      <c r="Q3109" s="26" t="str">
        <f t="shared" si="244"/>
        <v/>
      </c>
    </row>
    <row r="3110" spans="5:17" x14ac:dyDescent="0.25">
      <c r="E3110" s="17">
        <v>3104</v>
      </c>
      <c r="F3110" s="17"/>
      <c r="G3110" s="40"/>
      <c r="H3110" s="43"/>
      <c r="I3110" s="20"/>
      <c r="J3110" s="17" t="s">
        <v>11</v>
      </c>
      <c r="K3110" s="23">
        <f t="shared" ca="1" si="240"/>
        <v>3.1154376706536748</v>
      </c>
      <c r="L3110" s="23"/>
      <c r="M3110" s="26" t="str">
        <f t="shared" si="241"/>
        <v/>
      </c>
      <c r="N3110" s="48"/>
      <c r="O3110" s="28" t="str">
        <f t="shared" si="242"/>
        <v/>
      </c>
      <c r="P3110" s="26" t="str">
        <f t="shared" si="243"/>
        <v/>
      </c>
      <c r="Q3110" s="26" t="str">
        <f t="shared" si="244"/>
        <v/>
      </c>
    </row>
    <row r="3111" spans="5:17" x14ac:dyDescent="0.25">
      <c r="E3111" s="17">
        <v>3105</v>
      </c>
      <c r="F3111" s="17"/>
      <c r="G3111" s="40"/>
      <c r="H3111" s="43"/>
      <c r="I3111" s="20"/>
      <c r="J3111" s="17" t="s">
        <v>11</v>
      </c>
      <c r="K3111" s="23">
        <f t="shared" ca="1" si="240"/>
        <v>3.0551625921827852</v>
      </c>
      <c r="L3111" s="23"/>
      <c r="M3111" s="26" t="str">
        <f t="shared" si="241"/>
        <v/>
      </c>
      <c r="N3111" s="48"/>
      <c r="O3111" s="28" t="str">
        <f t="shared" si="242"/>
        <v/>
      </c>
      <c r="P3111" s="26" t="str">
        <f t="shared" si="243"/>
        <v/>
      </c>
      <c r="Q3111" s="26" t="str">
        <f t="shared" si="244"/>
        <v/>
      </c>
    </row>
    <row r="3112" spans="5:17" x14ac:dyDescent="0.25">
      <c r="E3112" s="17">
        <v>3106</v>
      </c>
      <c r="F3112" s="17"/>
      <c r="G3112" s="40"/>
      <c r="H3112" s="43"/>
      <c r="I3112" s="20"/>
      <c r="J3112" s="17" t="s">
        <v>11</v>
      </c>
      <c r="K3112" s="23">
        <f t="shared" ca="1" si="240"/>
        <v>3.3763127506920525</v>
      </c>
      <c r="L3112" s="23"/>
      <c r="M3112" s="26" t="str">
        <f t="shared" si="241"/>
        <v/>
      </c>
      <c r="N3112" s="48"/>
      <c r="O3112" s="28" t="str">
        <f t="shared" si="242"/>
        <v/>
      </c>
      <c r="P3112" s="26" t="str">
        <f t="shared" si="243"/>
        <v/>
      </c>
      <c r="Q3112" s="26" t="str">
        <f t="shared" si="244"/>
        <v/>
      </c>
    </row>
    <row r="3113" spans="5:17" x14ac:dyDescent="0.25">
      <c r="E3113" s="17">
        <v>3107</v>
      </c>
      <c r="F3113" s="17"/>
      <c r="G3113" s="40"/>
      <c r="H3113" s="43"/>
      <c r="I3113" s="20"/>
      <c r="J3113" s="17" t="s">
        <v>11</v>
      </c>
      <c r="K3113" s="23">
        <f t="shared" ca="1" si="240"/>
        <v>3.3107147906624284</v>
      </c>
      <c r="L3113" s="23"/>
      <c r="M3113" s="26" t="str">
        <f t="shared" si="241"/>
        <v/>
      </c>
      <c r="N3113" s="48"/>
      <c r="O3113" s="28" t="str">
        <f t="shared" si="242"/>
        <v/>
      </c>
      <c r="P3113" s="26" t="str">
        <f t="shared" si="243"/>
        <v/>
      </c>
      <c r="Q3113" s="26" t="str">
        <f t="shared" si="244"/>
        <v/>
      </c>
    </row>
    <row r="3114" spans="5:17" x14ac:dyDescent="0.25">
      <c r="E3114" s="17">
        <v>3108</v>
      </c>
      <c r="F3114" s="17"/>
      <c r="G3114" s="40"/>
      <c r="H3114" s="43"/>
      <c r="I3114" s="20"/>
      <c r="J3114" s="17" t="s">
        <v>11</v>
      </c>
      <c r="K3114" s="23">
        <f t="shared" ca="1" si="240"/>
        <v>4.1449520112721432</v>
      </c>
      <c r="L3114" s="23"/>
      <c r="M3114" s="26" t="str">
        <f t="shared" si="241"/>
        <v/>
      </c>
      <c r="N3114" s="48"/>
      <c r="O3114" s="28" t="str">
        <f t="shared" si="242"/>
        <v/>
      </c>
      <c r="P3114" s="26" t="str">
        <f t="shared" si="243"/>
        <v/>
      </c>
      <c r="Q3114" s="26" t="str">
        <f t="shared" si="244"/>
        <v/>
      </c>
    </row>
    <row r="3115" spans="5:17" x14ac:dyDescent="0.25">
      <c r="E3115" s="17">
        <v>3109</v>
      </c>
      <c r="F3115" s="17"/>
      <c r="G3115" s="40"/>
      <c r="H3115" s="43"/>
      <c r="I3115" s="20"/>
      <c r="J3115" s="17" t="s">
        <v>11</v>
      </c>
      <c r="K3115" s="23">
        <f t="shared" ref="K3115:K3178" ca="1" si="245">2.75+RAND()*(4.6-2.75)</f>
        <v>3.3220202886853309</v>
      </c>
      <c r="L3115" s="23"/>
      <c r="M3115" s="26" t="str">
        <f t="shared" si="241"/>
        <v/>
      </c>
      <c r="N3115" s="48"/>
      <c r="O3115" s="28" t="str">
        <f t="shared" si="242"/>
        <v/>
      </c>
      <c r="P3115" s="26" t="str">
        <f t="shared" si="243"/>
        <v/>
      </c>
      <c r="Q3115" s="26" t="str">
        <f t="shared" si="244"/>
        <v/>
      </c>
    </row>
    <row r="3116" spans="5:17" x14ac:dyDescent="0.25">
      <c r="E3116" s="17">
        <v>3110</v>
      </c>
      <c r="F3116" s="17"/>
      <c r="G3116" s="40"/>
      <c r="H3116" s="43"/>
      <c r="I3116" s="20"/>
      <c r="J3116" s="17" t="s">
        <v>11</v>
      </c>
      <c r="K3116" s="23">
        <f t="shared" ca="1" si="245"/>
        <v>4.3284139719561505</v>
      </c>
      <c r="L3116" s="23"/>
      <c r="M3116" s="26" t="str">
        <f t="shared" si="241"/>
        <v/>
      </c>
      <c r="N3116" s="48"/>
      <c r="O3116" s="28" t="str">
        <f t="shared" si="242"/>
        <v/>
      </c>
      <c r="P3116" s="26" t="str">
        <f t="shared" si="243"/>
        <v/>
      </c>
      <c r="Q3116" s="26" t="str">
        <f t="shared" si="244"/>
        <v/>
      </c>
    </row>
    <row r="3117" spans="5:17" x14ac:dyDescent="0.25">
      <c r="E3117" s="17">
        <v>3111</v>
      </c>
      <c r="F3117" s="17"/>
      <c r="G3117" s="40"/>
      <c r="H3117" s="43"/>
      <c r="I3117" s="20"/>
      <c r="J3117" s="17" t="s">
        <v>11</v>
      </c>
      <c r="K3117" s="23">
        <f t="shared" ca="1" si="245"/>
        <v>3.9662518196145977</v>
      </c>
      <c r="L3117" s="23"/>
      <c r="M3117" s="26" t="str">
        <f t="shared" si="241"/>
        <v/>
      </c>
      <c r="N3117" s="48"/>
      <c r="O3117" s="28" t="str">
        <f t="shared" si="242"/>
        <v/>
      </c>
      <c r="P3117" s="26" t="str">
        <f t="shared" si="243"/>
        <v/>
      </c>
      <c r="Q3117" s="26" t="str">
        <f t="shared" si="244"/>
        <v/>
      </c>
    </row>
    <row r="3118" spans="5:17" x14ac:dyDescent="0.25">
      <c r="E3118" s="17">
        <v>3112</v>
      </c>
      <c r="F3118" s="17"/>
      <c r="G3118" s="40"/>
      <c r="H3118" s="43"/>
      <c r="I3118" s="20"/>
      <c r="J3118" s="17" t="s">
        <v>11</v>
      </c>
      <c r="K3118" s="23">
        <f t="shared" ca="1" si="245"/>
        <v>4.4450684500005186</v>
      </c>
      <c r="L3118" s="23"/>
      <c r="M3118" s="26" t="str">
        <f t="shared" si="241"/>
        <v/>
      </c>
      <c r="N3118" s="48"/>
      <c r="O3118" s="28" t="str">
        <f t="shared" si="242"/>
        <v/>
      </c>
      <c r="P3118" s="26" t="str">
        <f t="shared" si="243"/>
        <v/>
      </c>
      <c r="Q3118" s="26" t="str">
        <f t="shared" si="244"/>
        <v/>
      </c>
    </row>
    <row r="3119" spans="5:17" x14ac:dyDescent="0.25">
      <c r="E3119" s="17">
        <v>3113</v>
      </c>
      <c r="F3119" s="17"/>
      <c r="G3119" s="40"/>
      <c r="H3119" s="43"/>
      <c r="I3119" s="20"/>
      <c r="J3119" s="17" t="s">
        <v>11</v>
      </c>
      <c r="K3119" s="23">
        <f t="shared" ca="1" si="245"/>
        <v>3.1196962338803655</v>
      </c>
      <c r="L3119" s="23"/>
      <c r="M3119" s="26" t="str">
        <f t="shared" si="241"/>
        <v/>
      </c>
      <c r="N3119" s="48"/>
      <c r="O3119" s="28" t="str">
        <f t="shared" si="242"/>
        <v/>
      </c>
      <c r="P3119" s="26" t="str">
        <f t="shared" si="243"/>
        <v/>
      </c>
      <c r="Q3119" s="26" t="str">
        <f t="shared" si="244"/>
        <v/>
      </c>
    </row>
    <row r="3120" spans="5:17" x14ac:dyDescent="0.25">
      <c r="E3120" s="17">
        <v>3114</v>
      </c>
      <c r="F3120" s="17"/>
      <c r="G3120" s="40"/>
      <c r="H3120" s="43"/>
      <c r="I3120" s="20"/>
      <c r="J3120" s="17" t="s">
        <v>11</v>
      </c>
      <c r="K3120" s="23">
        <f t="shared" ca="1" si="245"/>
        <v>3.0940181882010247</v>
      </c>
      <c r="L3120" s="23"/>
      <c r="M3120" s="26" t="str">
        <f t="shared" si="241"/>
        <v/>
      </c>
      <c r="N3120" s="48"/>
      <c r="O3120" s="28" t="str">
        <f t="shared" si="242"/>
        <v/>
      </c>
      <c r="P3120" s="26" t="str">
        <f t="shared" si="243"/>
        <v/>
      </c>
      <c r="Q3120" s="26" t="str">
        <f t="shared" si="244"/>
        <v/>
      </c>
    </row>
    <row r="3121" spans="5:17" x14ac:dyDescent="0.25">
      <c r="E3121" s="17">
        <v>3115</v>
      </c>
      <c r="F3121" s="17"/>
      <c r="G3121" s="40"/>
      <c r="H3121" s="43"/>
      <c r="I3121" s="20"/>
      <c r="J3121" s="17" t="s">
        <v>11</v>
      </c>
      <c r="K3121" s="23">
        <f t="shared" ca="1" si="245"/>
        <v>4.4841149764624531</v>
      </c>
      <c r="L3121" s="23"/>
      <c r="M3121" s="26" t="str">
        <f t="shared" si="241"/>
        <v/>
      </c>
      <c r="N3121" s="48"/>
      <c r="O3121" s="28" t="str">
        <f t="shared" si="242"/>
        <v/>
      </c>
      <c r="P3121" s="26" t="str">
        <f t="shared" si="243"/>
        <v/>
      </c>
      <c r="Q3121" s="26" t="str">
        <f t="shared" si="244"/>
        <v/>
      </c>
    </row>
    <row r="3122" spans="5:17" x14ac:dyDescent="0.25">
      <c r="E3122" s="17">
        <v>3116</v>
      </c>
      <c r="F3122" s="17"/>
      <c r="G3122" s="40"/>
      <c r="H3122" s="43"/>
      <c r="I3122" s="20"/>
      <c r="J3122" s="17" t="s">
        <v>11</v>
      </c>
      <c r="K3122" s="23">
        <f t="shared" ca="1" si="245"/>
        <v>3.8623466579939674</v>
      </c>
      <c r="L3122" s="23"/>
      <c r="M3122" s="26" t="str">
        <f t="shared" si="241"/>
        <v/>
      </c>
      <c r="N3122" s="48"/>
      <c r="O3122" s="28" t="str">
        <f t="shared" si="242"/>
        <v/>
      </c>
      <c r="P3122" s="26" t="str">
        <f t="shared" si="243"/>
        <v/>
      </c>
      <c r="Q3122" s="26" t="str">
        <f t="shared" si="244"/>
        <v/>
      </c>
    </row>
    <row r="3123" spans="5:17" x14ac:dyDescent="0.25">
      <c r="E3123" s="17">
        <v>3117</v>
      </c>
      <c r="F3123" s="17"/>
      <c r="G3123" s="40"/>
      <c r="H3123" s="43"/>
      <c r="I3123" s="20"/>
      <c r="J3123" s="17" t="s">
        <v>11</v>
      </c>
      <c r="K3123" s="23">
        <f t="shared" ca="1" si="245"/>
        <v>3.051525433578397</v>
      </c>
      <c r="L3123" s="23"/>
      <c r="M3123" s="26" t="str">
        <f t="shared" si="241"/>
        <v/>
      </c>
      <c r="N3123" s="48"/>
      <c r="O3123" s="28" t="str">
        <f t="shared" si="242"/>
        <v/>
      </c>
      <c r="P3123" s="26" t="str">
        <f t="shared" si="243"/>
        <v/>
      </c>
      <c r="Q3123" s="26" t="str">
        <f t="shared" si="244"/>
        <v/>
      </c>
    </row>
    <row r="3124" spans="5:17" x14ac:dyDescent="0.25">
      <c r="E3124" s="17">
        <v>3118</v>
      </c>
      <c r="F3124" s="17"/>
      <c r="G3124" s="40"/>
      <c r="H3124" s="43"/>
      <c r="I3124" s="20"/>
      <c r="J3124" s="17" t="s">
        <v>11</v>
      </c>
      <c r="K3124" s="23">
        <f t="shared" ca="1" si="245"/>
        <v>3.1900100863980843</v>
      </c>
      <c r="L3124" s="23"/>
      <c r="M3124" s="26" t="str">
        <f t="shared" si="241"/>
        <v/>
      </c>
      <c r="N3124" s="48"/>
      <c r="O3124" s="28" t="str">
        <f t="shared" si="242"/>
        <v/>
      </c>
      <c r="P3124" s="26" t="str">
        <f t="shared" si="243"/>
        <v/>
      </c>
      <c r="Q3124" s="26" t="str">
        <f t="shared" si="244"/>
        <v/>
      </c>
    </row>
    <row r="3125" spans="5:17" x14ac:dyDescent="0.25">
      <c r="E3125" s="17">
        <v>3119</v>
      </c>
      <c r="F3125" s="17"/>
      <c r="G3125" s="40"/>
      <c r="H3125" s="43"/>
      <c r="I3125" s="20"/>
      <c r="J3125" s="17" t="s">
        <v>11</v>
      </c>
      <c r="K3125" s="23">
        <f t="shared" ca="1" si="245"/>
        <v>3.1145147082985134</v>
      </c>
      <c r="L3125" s="23"/>
      <c r="M3125" s="26" t="str">
        <f t="shared" si="241"/>
        <v/>
      </c>
      <c r="N3125" s="48"/>
      <c r="O3125" s="28" t="str">
        <f t="shared" si="242"/>
        <v/>
      </c>
      <c r="P3125" s="26" t="str">
        <f t="shared" si="243"/>
        <v/>
      </c>
      <c r="Q3125" s="26" t="str">
        <f t="shared" si="244"/>
        <v/>
      </c>
    </row>
    <row r="3126" spans="5:17" x14ac:dyDescent="0.25">
      <c r="E3126" s="17">
        <v>3120</v>
      </c>
      <c r="F3126" s="17"/>
      <c r="G3126" s="40"/>
      <c r="H3126" s="43"/>
      <c r="I3126" s="20"/>
      <c r="J3126" s="17" t="s">
        <v>11</v>
      </c>
      <c r="K3126" s="23">
        <f t="shared" ca="1" si="245"/>
        <v>4.3788952365139941</v>
      </c>
      <c r="L3126" s="23"/>
      <c r="M3126" s="26" t="str">
        <f t="shared" si="241"/>
        <v/>
      </c>
      <c r="N3126" s="48"/>
      <c r="O3126" s="28" t="str">
        <f t="shared" si="242"/>
        <v/>
      </c>
      <c r="P3126" s="26" t="str">
        <f t="shared" si="243"/>
        <v/>
      </c>
      <c r="Q3126" s="26" t="str">
        <f t="shared" si="244"/>
        <v/>
      </c>
    </row>
    <row r="3127" spans="5:17" x14ac:dyDescent="0.25">
      <c r="E3127" s="17">
        <v>3121</v>
      </c>
      <c r="F3127" s="17"/>
      <c r="G3127" s="40"/>
      <c r="H3127" s="43"/>
      <c r="I3127" s="20"/>
      <c r="J3127" s="17" t="s">
        <v>11</v>
      </c>
      <c r="K3127" s="23">
        <f t="shared" ca="1" si="245"/>
        <v>4.5050849018571499</v>
      </c>
      <c r="L3127" s="23"/>
      <c r="M3127" s="26" t="str">
        <f t="shared" si="241"/>
        <v/>
      </c>
      <c r="N3127" s="48"/>
      <c r="O3127" s="28" t="str">
        <f t="shared" si="242"/>
        <v/>
      </c>
      <c r="P3127" s="26" t="str">
        <f t="shared" si="243"/>
        <v/>
      </c>
      <c r="Q3127" s="26" t="str">
        <f t="shared" si="244"/>
        <v/>
      </c>
    </row>
    <row r="3128" spans="5:17" x14ac:dyDescent="0.25">
      <c r="E3128" s="17">
        <v>3122</v>
      </c>
      <c r="F3128" s="17"/>
      <c r="G3128" s="40"/>
      <c r="H3128" s="43"/>
      <c r="I3128" s="20"/>
      <c r="J3128" s="17" t="s">
        <v>11</v>
      </c>
      <c r="K3128" s="23">
        <f t="shared" ca="1" si="245"/>
        <v>3.3190541020025064</v>
      </c>
      <c r="L3128" s="23"/>
      <c r="M3128" s="26" t="str">
        <f t="shared" si="241"/>
        <v/>
      </c>
      <c r="N3128" s="48"/>
      <c r="O3128" s="28" t="str">
        <f t="shared" si="242"/>
        <v/>
      </c>
      <c r="P3128" s="26" t="str">
        <f t="shared" si="243"/>
        <v/>
      </c>
      <c r="Q3128" s="26" t="str">
        <f t="shared" si="244"/>
        <v/>
      </c>
    </row>
    <row r="3129" spans="5:17" x14ac:dyDescent="0.25">
      <c r="E3129" s="17">
        <v>3123</v>
      </c>
      <c r="F3129" s="17"/>
      <c r="G3129" s="40"/>
      <c r="H3129" s="43"/>
      <c r="I3129" s="20"/>
      <c r="J3129" s="17" t="s">
        <v>11</v>
      </c>
      <c r="K3129" s="23">
        <f t="shared" ca="1" si="245"/>
        <v>3.4258037884387171</v>
      </c>
      <c r="L3129" s="23"/>
      <c r="M3129" s="26" t="str">
        <f t="shared" si="241"/>
        <v/>
      </c>
      <c r="N3129" s="48"/>
      <c r="O3129" s="28" t="str">
        <f t="shared" si="242"/>
        <v/>
      </c>
      <c r="P3129" s="26" t="str">
        <f t="shared" si="243"/>
        <v/>
      </c>
      <c r="Q3129" s="26" t="str">
        <f t="shared" si="244"/>
        <v/>
      </c>
    </row>
    <row r="3130" spans="5:17" x14ac:dyDescent="0.25">
      <c r="E3130" s="17">
        <v>3124</v>
      </c>
      <c r="F3130" s="17"/>
      <c r="G3130" s="40"/>
      <c r="H3130" s="43"/>
      <c r="I3130" s="20"/>
      <c r="J3130" s="17" t="s">
        <v>11</v>
      </c>
      <c r="K3130" s="23">
        <f t="shared" ca="1" si="245"/>
        <v>4.1991977052150125</v>
      </c>
      <c r="L3130" s="23"/>
      <c r="M3130" s="26" t="str">
        <f t="shared" si="241"/>
        <v/>
      </c>
      <c r="N3130" s="48"/>
      <c r="O3130" s="28" t="str">
        <f t="shared" si="242"/>
        <v/>
      </c>
      <c r="P3130" s="26" t="str">
        <f t="shared" si="243"/>
        <v/>
      </c>
      <c r="Q3130" s="26" t="str">
        <f t="shared" si="244"/>
        <v/>
      </c>
    </row>
    <row r="3131" spans="5:17" x14ac:dyDescent="0.25">
      <c r="E3131" s="17">
        <v>3125</v>
      </c>
      <c r="F3131" s="17"/>
      <c r="G3131" s="40"/>
      <c r="H3131" s="43"/>
      <c r="I3131" s="20"/>
      <c r="J3131" s="17" t="s">
        <v>11</v>
      </c>
      <c r="K3131" s="23">
        <f t="shared" ca="1" si="245"/>
        <v>4.1749622735027216</v>
      </c>
      <c r="L3131" s="23"/>
      <c r="M3131" s="26" t="str">
        <f t="shared" si="241"/>
        <v/>
      </c>
      <c r="N3131" s="48"/>
      <c r="O3131" s="28" t="str">
        <f t="shared" si="242"/>
        <v/>
      </c>
      <c r="P3131" s="26" t="str">
        <f t="shared" si="243"/>
        <v/>
      </c>
      <c r="Q3131" s="26" t="str">
        <f t="shared" si="244"/>
        <v/>
      </c>
    </row>
    <row r="3132" spans="5:17" x14ac:dyDescent="0.25">
      <c r="E3132" s="17">
        <v>3126</v>
      </c>
      <c r="F3132" s="17"/>
      <c r="G3132" s="40"/>
      <c r="H3132" s="43"/>
      <c r="I3132" s="20"/>
      <c r="J3132" s="17" t="s">
        <v>11</v>
      </c>
      <c r="K3132" s="23">
        <f t="shared" ca="1" si="245"/>
        <v>3.3323930281613148</v>
      </c>
      <c r="L3132" s="23"/>
      <c r="M3132" s="26" t="str">
        <f t="shared" si="241"/>
        <v/>
      </c>
      <c r="N3132" s="48"/>
      <c r="O3132" s="28" t="str">
        <f t="shared" si="242"/>
        <v/>
      </c>
      <c r="P3132" s="26" t="str">
        <f t="shared" si="243"/>
        <v/>
      </c>
      <c r="Q3132" s="26" t="str">
        <f t="shared" si="244"/>
        <v/>
      </c>
    </row>
    <row r="3133" spans="5:17" x14ac:dyDescent="0.25">
      <c r="E3133" s="17">
        <v>3127</v>
      </c>
      <c r="F3133" s="17"/>
      <c r="G3133" s="40"/>
      <c r="H3133" s="43"/>
      <c r="I3133" s="20"/>
      <c r="J3133" s="17" t="s">
        <v>11</v>
      </c>
      <c r="K3133" s="23">
        <f t="shared" ca="1" si="245"/>
        <v>3.9747498903581286</v>
      </c>
      <c r="L3133" s="23"/>
      <c r="M3133" s="26" t="str">
        <f t="shared" si="241"/>
        <v/>
      </c>
      <c r="N3133" s="48"/>
      <c r="O3133" s="28" t="str">
        <f t="shared" si="242"/>
        <v/>
      </c>
      <c r="P3133" s="26" t="str">
        <f t="shared" si="243"/>
        <v/>
      </c>
      <c r="Q3133" s="26" t="str">
        <f t="shared" si="244"/>
        <v/>
      </c>
    </row>
    <row r="3134" spans="5:17" x14ac:dyDescent="0.25">
      <c r="E3134" s="17">
        <v>3128</v>
      </c>
      <c r="F3134" s="17"/>
      <c r="G3134" s="40"/>
      <c r="H3134" s="43"/>
      <c r="I3134" s="20"/>
      <c r="J3134" s="17" t="s">
        <v>11</v>
      </c>
      <c r="K3134" s="23">
        <f t="shared" ca="1" si="245"/>
        <v>3.879364800656075</v>
      </c>
      <c r="L3134" s="23"/>
      <c r="M3134" s="26" t="str">
        <f t="shared" si="241"/>
        <v/>
      </c>
      <c r="N3134" s="48"/>
      <c r="O3134" s="28" t="str">
        <f t="shared" si="242"/>
        <v/>
      </c>
      <c r="P3134" s="26" t="str">
        <f t="shared" si="243"/>
        <v/>
      </c>
      <c r="Q3134" s="26" t="str">
        <f t="shared" si="244"/>
        <v/>
      </c>
    </row>
    <row r="3135" spans="5:17" x14ac:dyDescent="0.25">
      <c r="E3135" s="17">
        <v>3129</v>
      </c>
      <c r="F3135" s="17"/>
      <c r="G3135" s="40"/>
      <c r="H3135" s="43"/>
      <c r="I3135" s="20"/>
      <c r="J3135" s="17" t="s">
        <v>11</v>
      </c>
      <c r="K3135" s="23">
        <f t="shared" ca="1" si="245"/>
        <v>4.3505591397079417</v>
      </c>
      <c r="L3135" s="23"/>
      <c r="M3135" s="26" t="str">
        <f t="shared" si="241"/>
        <v/>
      </c>
      <c r="N3135" s="48"/>
      <c r="O3135" s="28" t="str">
        <f t="shared" si="242"/>
        <v/>
      </c>
      <c r="P3135" s="26" t="str">
        <f t="shared" si="243"/>
        <v/>
      </c>
      <c r="Q3135" s="26" t="str">
        <f t="shared" si="244"/>
        <v/>
      </c>
    </row>
    <row r="3136" spans="5:17" x14ac:dyDescent="0.25">
      <c r="E3136" s="17">
        <v>3130</v>
      </c>
      <c r="F3136" s="17"/>
      <c r="G3136" s="40"/>
      <c r="H3136" s="43"/>
      <c r="I3136" s="20"/>
      <c r="J3136" s="17" t="s">
        <v>11</v>
      </c>
      <c r="K3136" s="23">
        <f t="shared" ca="1" si="245"/>
        <v>2.8089533967257601</v>
      </c>
      <c r="L3136" s="23"/>
      <c r="M3136" s="26" t="str">
        <f t="shared" si="241"/>
        <v/>
      </c>
      <c r="N3136" s="48"/>
      <c r="O3136" s="28" t="str">
        <f t="shared" si="242"/>
        <v/>
      </c>
      <c r="P3136" s="26" t="str">
        <f t="shared" si="243"/>
        <v/>
      </c>
      <c r="Q3136" s="26" t="str">
        <f t="shared" si="244"/>
        <v/>
      </c>
    </row>
    <row r="3137" spans="5:17" x14ac:dyDescent="0.25">
      <c r="E3137" s="17">
        <v>3131</v>
      </c>
      <c r="F3137" s="17"/>
      <c r="G3137" s="40"/>
      <c r="H3137" s="43"/>
      <c r="I3137" s="20"/>
      <c r="J3137" s="17" t="s">
        <v>11</v>
      </c>
      <c r="K3137" s="23">
        <f t="shared" ca="1" si="245"/>
        <v>4.5828157723563754</v>
      </c>
      <c r="L3137" s="23"/>
      <c r="M3137" s="26" t="str">
        <f t="shared" si="241"/>
        <v/>
      </c>
      <c r="N3137" s="48"/>
      <c r="O3137" s="28" t="str">
        <f t="shared" si="242"/>
        <v/>
      </c>
      <c r="P3137" s="26" t="str">
        <f t="shared" si="243"/>
        <v/>
      </c>
      <c r="Q3137" s="26" t="str">
        <f t="shared" si="244"/>
        <v/>
      </c>
    </row>
    <row r="3138" spans="5:17" x14ac:dyDescent="0.25">
      <c r="E3138" s="17">
        <v>3132</v>
      </c>
      <c r="F3138" s="17"/>
      <c r="G3138" s="40"/>
      <c r="H3138" s="43"/>
      <c r="I3138" s="20"/>
      <c r="J3138" s="17" t="s">
        <v>11</v>
      </c>
      <c r="K3138" s="23">
        <f t="shared" ca="1" si="245"/>
        <v>4.5441822943279337</v>
      </c>
      <c r="L3138" s="23"/>
      <c r="M3138" s="26" t="str">
        <f t="shared" si="241"/>
        <v/>
      </c>
      <c r="N3138" s="48"/>
      <c r="O3138" s="28" t="str">
        <f t="shared" si="242"/>
        <v/>
      </c>
      <c r="P3138" s="26" t="str">
        <f t="shared" si="243"/>
        <v/>
      </c>
      <c r="Q3138" s="26" t="str">
        <f t="shared" si="244"/>
        <v/>
      </c>
    </row>
    <row r="3139" spans="5:17" x14ac:dyDescent="0.25">
      <c r="E3139" s="17">
        <v>3133</v>
      </c>
      <c r="F3139" s="17"/>
      <c r="G3139" s="40"/>
      <c r="H3139" s="43"/>
      <c r="I3139" s="20"/>
      <c r="J3139" s="17" t="s">
        <v>11</v>
      </c>
      <c r="K3139" s="23">
        <f t="shared" ca="1" si="245"/>
        <v>2.7797389447625536</v>
      </c>
      <c r="L3139" s="23"/>
      <c r="M3139" s="26" t="str">
        <f t="shared" si="241"/>
        <v/>
      </c>
      <c r="N3139" s="48"/>
      <c r="O3139" s="28" t="str">
        <f t="shared" si="242"/>
        <v/>
      </c>
      <c r="P3139" s="26" t="str">
        <f t="shared" si="243"/>
        <v/>
      </c>
      <c r="Q3139" s="26" t="str">
        <f t="shared" si="244"/>
        <v/>
      </c>
    </row>
    <row r="3140" spans="5:17" x14ac:dyDescent="0.25">
      <c r="E3140" s="17">
        <v>3134</v>
      </c>
      <c r="F3140" s="17"/>
      <c r="G3140" s="40"/>
      <c r="H3140" s="43"/>
      <c r="I3140" s="20"/>
      <c r="J3140" s="17" t="s">
        <v>11</v>
      </c>
      <c r="K3140" s="23">
        <f t="shared" ca="1" si="245"/>
        <v>3.2692226365680388</v>
      </c>
      <c r="L3140" s="23"/>
      <c r="M3140" s="26" t="str">
        <f t="shared" si="241"/>
        <v/>
      </c>
      <c r="N3140" s="48"/>
      <c r="O3140" s="28" t="str">
        <f t="shared" si="242"/>
        <v/>
      </c>
      <c r="P3140" s="26" t="str">
        <f t="shared" si="243"/>
        <v/>
      </c>
      <c r="Q3140" s="26" t="str">
        <f t="shared" si="244"/>
        <v/>
      </c>
    </row>
    <row r="3141" spans="5:17" x14ac:dyDescent="0.25">
      <c r="E3141" s="17">
        <v>3135</v>
      </c>
      <c r="F3141" s="17"/>
      <c r="G3141" s="40"/>
      <c r="H3141" s="43"/>
      <c r="I3141" s="20"/>
      <c r="J3141" s="17" t="s">
        <v>11</v>
      </c>
      <c r="K3141" s="23">
        <f t="shared" ca="1" si="245"/>
        <v>3.1675069406551759</v>
      </c>
      <c r="L3141" s="23"/>
      <c r="M3141" s="26" t="str">
        <f t="shared" si="241"/>
        <v/>
      </c>
      <c r="N3141" s="48"/>
      <c r="O3141" s="28" t="str">
        <f t="shared" si="242"/>
        <v/>
      </c>
      <c r="P3141" s="26" t="str">
        <f t="shared" si="243"/>
        <v/>
      </c>
      <c r="Q3141" s="26" t="str">
        <f t="shared" si="244"/>
        <v/>
      </c>
    </row>
    <row r="3142" spans="5:17" x14ac:dyDescent="0.25">
      <c r="E3142" s="17">
        <v>3136</v>
      </c>
      <c r="F3142" s="17"/>
      <c r="G3142" s="40"/>
      <c r="H3142" s="43"/>
      <c r="I3142" s="20"/>
      <c r="J3142" s="17" t="s">
        <v>11</v>
      </c>
      <c r="K3142" s="23">
        <f t="shared" ca="1" si="245"/>
        <v>2.7897955746027012</v>
      </c>
      <c r="L3142" s="23"/>
      <c r="M3142" s="26" t="str">
        <f t="shared" si="241"/>
        <v/>
      </c>
      <c r="N3142" s="48"/>
      <c r="O3142" s="28" t="str">
        <f t="shared" si="242"/>
        <v/>
      </c>
      <c r="P3142" s="26" t="str">
        <f t="shared" si="243"/>
        <v/>
      </c>
      <c r="Q3142" s="26" t="str">
        <f t="shared" si="244"/>
        <v/>
      </c>
    </row>
    <row r="3143" spans="5:17" x14ac:dyDescent="0.25">
      <c r="E3143" s="17">
        <v>3137</v>
      </c>
      <c r="F3143" s="17"/>
      <c r="G3143" s="40"/>
      <c r="H3143" s="43"/>
      <c r="I3143" s="20"/>
      <c r="J3143" s="17" t="s">
        <v>11</v>
      </c>
      <c r="K3143" s="23">
        <f t="shared" ca="1" si="245"/>
        <v>3.1892800551589331</v>
      </c>
      <c r="L3143" s="23"/>
      <c r="M3143" s="26" t="str">
        <f t="shared" si="241"/>
        <v/>
      </c>
      <c r="N3143" s="48"/>
      <c r="O3143" s="28" t="str">
        <f t="shared" si="242"/>
        <v/>
      </c>
      <c r="P3143" s="26" t="str">
        <f t="shared" si="243"/>
        <v/>
      </c>
      <c r="Q3143" s="26" t="str">
        <f t="shared" si="244"/>
        <v/>
      </c>
    </row>
    <row r="3144" spans="5:17" x14ac:dyDescent="0.25">
      <c r="E3144" s="17">
        <v>3138</v>
      </c>
      <c r="F3144" s="17"/>
      <c r="G3144" s="40"/>
      <c r="H3144" s="43"/>
      <c r="I3144" s="20"/>
      <c r="J3144" s="17" t="s">
        <v>11</v>
      </c>
      <c r="K3144" s="23">
        <f t="shared" ca="1" si="245"/>
        <v>3.8761454806909978</v>
      </c>
      <c r="L3144" s="23"/>
      <c r="M3144" s="26" t="str">
        <f t="shared" ref="M3144:M3207" si="246">IF(N3143&lt;&gt;"",IF(M3143=1,IF(N3143="GAGNÉ",1,2),IF(N3143="GAGNÉ",INDEX(fibo,MATCH(M3143,fibo,0)-2),INDEX(fibo,MATCH(M3143,fibo,0),1)+INDEX(fibo,MATCH(M3143,fibo,0)-1))),"")</f>
        <v/>
      </c>
      <c r="N3144" s="48"/>
      <c r="O3144" s="28" t="str">
        <f t="shared" si="242"/>
        <v/>
      </c>
      <c r="P3144" s="26" t="str">
        <f t="shared" si="243"/>
        <v/>
      </c>
      <c r="Q3144" s="26" t="str">
        <f t="shared" si="244"/>
        <v/>
      </c>
    </row>
    <row r="3145" spans="5:17" x14ac:dyDescent="0.25">
      <c r="E3145" s="17">
        <v>3139</v>
      </c>
      <c r="F3145" s="17"/>
      <c r="G3145" s="40"/>
      <c r="H3145" s="43"/>
      <c r="I3145" s="20"/>
      <c r="J3145" s="17" t="s">
        <v>11</v>
      </c>
      <c r="K3145" s="23">
        <f t="shared" ca="1" si="245"/>
        <v>3.7823579785473047</v>
      </c>
      <c r="L3145" s="23"/>
      <c r="M3145" s="26" t="str">
        <f t="shared" si="246"/>
        <v/>
      </c>
      <c r="N3145" s="48"/>
      <c r="O3145" s="28" t="str">
        <f t="shared" ref="O3145:O3208" si="247">IF(N3145="GAGNÉ",K3145*M3145,IF(N3145="PERDU","0,00 €",""))</f>
        <v/>
      </c>
      <c r="P3145" s="26" t="str">
        <f t="shared" ref="P3145:P3208" si="248">IF(N3145="GAGNÉ",O3145-M3145,IF(N3145="PERDU",-M3145,""))</f>
        <v/>
      </c>
      <c r="Q3145" s="26" t="str">
        <f t="shared" ref="Q3145:Q3208" si="249">IF(N3145="GAGNÉ",O3145-M3145+Q3144,IF(N3145="PERDU",Q3144-M3145,""))</f>
        <v/>
      </c>
    </row>
    <row r="3146" spans="5:17" x14ac:dyDescent="0.25">
      <c r="E3146" s="17">
        <v>3140</v>
      </c>
      <c r="F3146" s="17"/>
      <c r="G3146" s="40"/>
      <c r="H3146" s="43"/>
      <c r="I3146" s="20"/>
      <c r="J3146" s="17" t="s">
        <v>11</v>
      </c>
      <c r="K3146" s="23">
        <f t="shared" ca="1" si="245"/>
        <v>4.2152297341386156</v>
      </c>
      <c r="L3146" s="23"/>
      <c r="M3146" s="26" t="str">
        <f t="shared" si="246"/>
        <v/>
      </c>
      <c r="N3146" s="48"/>
      <c r="O3146" s="28" t="str">
        <f t="shared" si="247"/>
        <v/>
      </c>
      <c r="P3146" s="26" t="str">
        <f t="shared" si="248"/>
        <v/>
      </c>
      <c r="Q3146" s="26" t="str">
        <f t="shared" si="249"/>
        <v/>
      </c>
    </row>
    <row r="3147" spans="5:17" x14ac:dyDescent="0.25">
      <c r="E3147" s="17">
        <v>3141</v>
      </c>
      <c r="F3147" s="17"/>
      <c r="G3147" s="40"/>
      <c r="H3147" s="43"/>
      <c r="I3147" s="20"/>
      <c r="J3147" s="17" t="s">
        <v>11</v>
      </c>
      <c r="K3147" s="23">
        <f t="shared" ca="1" si="245"/>
        <v>3.9084497551260275</v>
      </c>
      <c r="L3147" s="23"/>
      <c r="M3147" s="26" t="str">
        <f t="shared" si="246"/>
        <v/>
      </c>
      <c r="N3147" s="48"/>
      <c r="O3147" s="28" t="str">
        <f t="shared" si="247"/>
        <v/>
      </c>
      <c r="P3147" s="26" t="str">
        <f t="shared" si="248"/>
        <v/>
      </c>
      <c r="Q3147" s="26" t="str">
        <f t="shared" si="249"/>
        <v/>
      </c>
    </row>
    <row r="3148" spans="5:17" x14ac:dyDescent="0.25">
      <c r="E3148" s="17">
        <v>3142</v>
      </c>
      <c r="F3148" s="17"/>
      <c r="G3148" s="40"/>
      <c r="H3148" s="43"/>
      <c r="I3148" s="20"/>
      <c r="J3148" s="17" t="s">
        <v>11</v>
      </c>
      <c r="K3148" s="23">
        <f t="shared" ca="1" si="245"/>
        <v>3.025438095389938</v>
      </c>
      <c r="L3148" s="23"/>
      <c r="M3148" s="26" t="str">
        <f t="shared" si="246"/>
        <v/>
      </c>
      <c r="N3148" s="48"/>
      <c r="O3148" s="28" t="str">
        <f t="shared" si="247"/>
        <v/>
      </c>
      <c r="P3148" s="26" t="str">
        <f t="shared" si="248"/>
        <v/>
      </c>
      <c r="Q3148" s="26" t="str">
        <f t="shared" si="249"/>
        <v/>
      </c>
    </row>
    <row r="3149" spans="5:17" x14ac:dyDescent="0.25">
      <c r="E3149" s="17">
        <v>3143</v>
      </c>
      <c r="F3149" s="17"/>
      <c r="G3149" s="40"/>
      <c r="H3149" s="43"/>
      <c r="I3149" s="20"/>
      <c r="J3149" s="17" t="s">
        <v>11</v>
      </c>
      <c r="K3149" s="23">
        <f t="shared" ca="1" si="245"/>
        <v>3.8037558571684222</v>
      </c>
      <c r="L3149" s="23"/>
      <c r="M3149" s="26" t="str">
        <f t="shared" si="246"/>
        <v/>
      </c>
      <c r="N3149" s="48"/>
      <c r="O3149" s="28" t="str">
        <f t="shared" si="247"/>
        <v/>
      </c>
      <c r="P3149" s="26" t="str">
        <f t="shared" si="248"/>
        <v/>
      </c>
      <c r="Q3149" s="26" t="str">
        <f t="shared" si="249"/>
        <v/>
      </c>
    </row>
    <row r="3150" spans="5:17" x14ac:dyDescent="0.25">
      <c r="E3150" s="17">
        <v>3144</v>
      </c>
      <c r="F3150" s="17"/>
      <c r="G3150" s="40"/>
      <c r="H3150" s="43"/>
      <c r="I3150" s="20"/>
      <c r="J3150" s="17" t="s">
        <v>11</v>
      </c>
      <c r="K3150" s="23">
        <f t="shared" ca="1" si="245"/>
        <v>4.4664234068418756</v>
      </c>
      <c r="L3150" s="23"/>
      <c r="M3150" s="26" t="str">
        <f t="shared" si="246"/>
        <v/>
      </c>
      <c r="N3150" s="48"/>
      <c r="O3150" s="28" t="str">
        <f t="shared" si="247"/>
        <v/>
      </c>
      <c r="P3150" s="26" t="str">
        <f t="shared" si="248"/>
        <v/>
      </c>
      <c r="Q3150" s="26" t="str">
        <f t="shared" si="249"/>
        <v/>
      </c>
    </row>
    <row r="3151" spans="5:17" x14ac:dyDescent="0.25">
      <c r="E3151" s="17">
        <v>3145</v>
      </c>
      <c r="F3151" s="17"/>
      <c r="G3151" s="40"/>
      <c r="H3151" s="43"/>
      <c r="I3151" s="20"/>
      <c r="J3151" s="17" t="s">
        <v>11</v>
      </c>
      <c r="K3151" s="23">
        <f t="shared" ca="1" si="245"/>
        <v>3.1926445060404967</v>
      </c>
      <c r="L3151" s="23"/>
      <c r="M3151" s="26" t="str">
        <f t="shared" si="246"/>
        <v/>
      </c>
      <c r="N3151" s="48"/>
      <c r="O3151" s="28" t="str">
        <f t="shared" si="247"/>
        <v/>
      </c>
      <c r="P3151" s="26" t="str">
        <f t="shared" si="248"/>
        <v/>
      </c>
      <c r="Q3151" s="26" t="str">
        <f t="shared" si="249"/>
        <v/>
      </c>
    </row>
    <row r="3152" spans="5:17" x14ac:dyDescent="0.25">
      <c r="E3152" s="17">
        <v>3146</v>
      </c>
      <c r="F3152" s="17"/>
      <c r="G3152" s="40"/>
      <c r="H3152" s="43"/>
      <c r="I3152" s="20"/>
      <c r="J3152" s="17" t="s">
        <v>11</v>
      </c>
      <c r="K3152" s="23">
        <f t="shared" ca="1" si="245"/>
        <v>3.1337745251749229</v>
      </c>
      <c r="L3152" s="23"/>
      <c r="M3152" s="26" t="str">
        <f t="shared" si="246"/>
        <v/>
      </c>
      <c r="N3152" s="48"/>
      <c r="O3152" s="28" t="str">
        <f t="shared" si="247"/>
        <v/>
      </c>
      <c r="P3152" s="26" t="str">
        <f t="shared" si="248"/>
        <v/>
      </c>
      <c r="Q3152" s="26" t="str">
        <f t="shared" si="249"/>
        <v/>
      </c>
    </row>
    <row r="3153" spans="5:17" x14ac:dyDescent="0.25">
      <c r="E3153" s="17">
        <v>3147</v>
      </c>
      <c r="F3153" s="17"/>
      <c r="G3153" s="40"/>
      <c r="H3153" s="43"/>
      <c r="I3153" s="20"/>
      <c r="J3153" s="17" t="s">
        <v>11</v>
      </c>
      <c r="K3153" s="23">
        <f t="shared" ca="1" si="245"/>
        <v>3.8575328243560083</v>
      </c>
      <c r="L3153" s="23"/>
      <c r="M3153" s="26" t="str">
        <f t="shared" si="246"/>
        <v/>
      </c>
      <c r="N3153" s="48"/>
      <c r="O3153" s="28" t="str">
        <f t="shared" si="247"/>
        <v/>
      </c>
      <c r="P3153" s="26" t="str">
        <f t="shared" si="248"/>
        <v/>
      </c>
      <c r="Q3153" s="26" t="str">
        <f t="shared" si="249"/>
        <v/>
      </c>
    </row>
    <row r="3154" spans="5:17" x14ac:dyDescent="0.25">
      <c r="E3154" s="17">
        <v>3148</v>
      </c>
      <c r="F3154" s="17"/>
      <c r="G3154" s="40"/>
      <c r="H3154" s="43"/>
      <c r="I3154" s="20"/>
      <c r="J3154" s="17" t="s">
        <v>11</v>
      </c>
      <c r="K3154" s="23">
        <f t="shared" ca="1" si="245"/>
        <v>2.7773682759867988</v>
      </c>
      <c r="L3154" s="23"/>
      <c r="M3154" s="26" t="str">
        <f t="shared" si="246"/>
        <v/>
      </c>
      <c r="N3154" s="48"/>
      <c r="O3154" s="28" t="str">
        <f t="shared" si="247"/>
        <v/>
      </c>
      <c r="P3154" s="26" t="str">
        <f t="shared" si="248"/>
        <v/>
      </c>
      <c r="Q3154" s="26" t="str">
        <f t="shared" si="249"/>
        <v/>
      </c>
    </row>
    <row r="3155" spans="5:17" x14ac:dyDescent="0.25">
      <c r="E3155" s="17">
        <v>3149</v>
      </c>
      <c r="F3155" s="17"/>
      <c r="G3155" s="40"/>
      <c r="H3155" s="43"/>
      <c r="I3155" s="20"/>
      <c r="J3155" s="17" t="s">
        <v>11</v>
      </c>
      <c r="K3155" s="23">
        <f t="shared" ca="1" si="245"/>
        <v>2.9565302385312977</v>
      </c>
      <c r="L3155" s="23"/>
      <c r="M3155" s="26" t="str">
        <f t="shared" si="246"/>
        <v/>
      </c>
      <c r="N3155" s="48"/>
      <c r="O3155" s="28" t="str">
        <f t="shared" si="247"/>
        <v/>
      </c>
      <c r="P3155" s="26" t="str">
        <f t="shared" si="248"/>
        <v/>
      </c>
      <c r="Q3155" s="26" t="str">
        <f t="shared" si="249"/>
        <v/>
      </c>
    </row>
    <row r="3156" spans="5:17" x14ac:dyDescent="0.25">
      <c r="E3156" s="17">
        <v>3150</v>
      </c>
      <c r="F3156" s="17"/>
      <c r="G3156" s="40"/>
      <c r="H3156" s="43"/>
      <c r="I3156" s="20"/>
      <c r="J3156" s="17" t="s">
        <v>11</v>
      </c>
      <c r="K3156" s="23">
        <f t="shared" ca="1" si="245"/>
        <v>2.9289639078060383</v>
      </c>
      <c r="L3156" s="23"/>
      <c r="M3156" s="26" t="str">
        <f t="shared" si="246"/>
        <v/>
      </c>
      <c r="N3156" s="48"/>
      <c r="O3156" s="28" t="str">
        <f t="shared" si="247"/>
        <v/>
      </c>
      <c r="P3156" s="26" t="str">
        <f t="shared" si="248"/>
        <v/>
      </c>
      <c r="Q3156" s="26" t="str">
        <f t="shared" si="249"/>
        <v/>
      </c>
    </row>
    <row r="3157" spans="5:17" x14ac:dyDescent="0.25">
      <c r="E3157" s="17">
        <v>3151</v>
      </c>
      <c r="F3157" s="17"/>
      <c r="G3157" s="40"/>
      <c r="H3157" s="43"/>
      <c r="I3157" s="20"/>
      <c r="J3157" s="17" t="s">
        <v>11</v>
      </c>
      <c r="K3157" s="23">
        <f t="shared" ca="1" si="245"/>
        <v>3.0049253974420349</v>
      </c>
      <c r="L3157" s="23"/>
      <c r="M3157" s="26" t="str">
        <f t="shared" si="246"/>
        <v/>
      </c>
      <c r="N3157" s="48"/>
      <c r="O3157" s="28" t="str">
        <f t="shared" si="247"/>
        <v/>
      </c>
      <c r="P3157" s="26" t="str">
        <f t="shared" si="248"/>
        <v/>
      </c>
      <c r="Q3157" s="26" t="str">
        <f t="shared" si="249"/>
        <v/>
      </c>
    </row>
    <row r="3158" spans="5:17" x14ac:dyDescent="0.25">
      <c r="E3158" s="17">
        <v>3152</v>
      </c>
      <c r="F3158" s="17"/>
      <c r="G3158" s="40"/>
      <c r="H3158" s="43"/>
      <c r="I3158" s="20"/>
      <c r="J3158" s="17" t="s">
        <v>11</v>
      </c>
      <c r="K3158" s="23">
        <f t="shared" ca="1" si="245"/>
        <v>4.452748605799651</v>
      </c>
      <c r="L3158" s="23"/>
      <c r="M3158" s="26" t="str">
        <f t="shared" si="246"/>
        <v/>
      </c>
      <c r="N3158" s="48"/>
      <c r="O3158" s="28" t="str">
        <f t="shared" si="247"/>
        <v/>
      </c>
      <c r="P3158" s="26" t="str">
        <f t="shared" si="248"/>
        <v/>
      </c>
      <c r="Q3158" s="26" t="str">
        <f t="shared" si="249"/>
        <v/>
      </c>
    </row>
    <row r="3159" spans="5:17" x14ac:dyDescent="0.25">
      <c r="E3159" s="17">
        <v>3153</v>
      </c>
      <c r="F3159" s="17"/>
      <c r="G3159" s="40"/>
      <c r="H3159" s="43"/>
      <c r="I3159" s="20"/>
      <c r="J3159" s="17" t="s">
        <v>11</v>
      </c>
      <c r="K3159" s="23">
        <f t="shared" ca="1" si="245"/>
        <v>4.5929429705141702</v>
      </c>
      <c r="L3159" s="23"/>
      <c r="M3159" s="26" t="str">
        <f t="shared" si="246"/>
        <v/>
      </c>
      <c r="N3159" s="48"/>
      <c r="O3159" s="28" t="str">
        <f t="shared" si="247"/>
        <v/>
      </c>
      <c r="P3159" s="26" t="str">
        <f t="shared" si="248"/>
        <v/>
      </c>
      <c r="Q3159" s="26" t="str">
        <f t="shared" si="249"/>
        <v/>
      </c>
    </row>
    <row r="3160" spans="5:17" x14ac:dyDescent="0.25">
      <c r="E3160" s="17">
        <v>3154</v>
      </c>
      <c r="F3160" s="17"/>
      <c r="G3160" s="40"/>
      <c r="H3160" s="43"/>
      <c r="I3160" s="20"/>
      <c r="J3160" s="17" t="s">
        <v>11</v>
      </c>
      <c r="K3160" s="23">
        <f t="shared" ca="1" si="245"/>
        <v>3.9075539284410215</v>
      </c>
      <c r="L3160" s="23"/>
      <c r="M3160" s="26" t="str">
        <f t="shared" si="246"/>
        <v/>
      </c>
      <c r="N3160" s="48"/>
      <c r="O3160" s="28" t="str">
        <f t="shared" si="247"/>
        <v/>
      </c>
      <c r="P3160" s="26" t="str">
        <f t="shared" si="248"/>
        <v/>
      </c>
      <c r="Q3160" s="26" t="str">
        <f t="shared" si="249"/>
        <v/>
      </c>
    </row>
    <row r="3161" spans="5:17" x14ac:dyDescent="0.25">
      <c r="E3161" s="17">
        <v>3155</v>
      </c>
      <c r="F3161" s="17"/>
      <c r="G3161" s="40"/>
      <c r="H3161" s="43"/>
      <c r="I3161" s="20"/>
      <c r="J3161" s="17" t="s">
        <v>11</v>
      </c>
      <c r="K3161" s="23">
        <f t="shared" ca="1" si="245"/>
        <v>4.0862680965433027</v>
      </c>
      <c r="L3161" s="23"/>
      <c r="M3161" s="26" t="str">
        <f t="shared" si="246"/>
        <v/>
      </c>
      <c r="N3161" s="48"/>
      <c r="O3161" s="28" t="str">
        <f t="shared" si="247"/>
        <v/>
      </c>
      <c r="P3161" s="26" t="str">
        <f t="shared" si="248"/>
        <v/>
      </c>
      <c r="Q3161" s="26" t="str">
        <f t="shared" si="249"/>
        <v/>
      </c>
    </row>
    <row r="3162" spans="5:17" x14ac:dyDescent="0.25">
      <c r="E3162" s="17">
        <v>3156</v>
      </c>
      <c r="F3162" s="17"/>
      <c r="G3162" s="40"/>
      <c r="H3162" s="43"/>
      <c r="I3162" s="20"/>
      <c r="J3162" s="17" t="s">
        <v>11</v>
      </c>
      <c r="K3162" s="23">
        <f t="shared" ca="1" si="245"/>
        <v>3.0451281018404268</v>
      </c>
      <c r="L3162" s="23"/>
      <c r="M3162" s="26" t="str">
        <f t="shared" si="246"/>
        <v/>
      </c>
      <c r="N3162" s="48"/>
      <c r="O3162" s="28" t="str">
        <f t="shared" si="247"/>
        <v/>
      </c>
      <c r="P3162" s="26" t="str">
        <f t="shared" si="248"/>
        <v/>
      </c>
      <c r="Q3162" s="26" t="str">
        <f t="shared" si="249"/>
        <v/>
      </c>
    </row>
    <row r="3163" spans="5:17" x14ac:dyDescent="0.25">
      <c r="E3163" s="17">
        <v>3157</v>
      </c>
      <c r="F3163" s="17"/>
      <c r="G3163" s="40"/>
      <c r="H3163" s="43"/>
      <c r="I3163" s="20"/>
      <c r="J3163" s="17" t="s">
        <v>11</v>
      </c>
      <c r="K3163" s="23">
        <f t="shared" ca="1" si="245"/>
        <v>4.3757604811767008</v>
      </c>
      <c r="L3163" s="23"/>
      <c r="M3163" s="26" t="str">
        <f t="shared" si="246"/>
        <v/>
      </c>
      <c r="N3163" s="48"/>
      <c r="O3163" s="28" t="str">
        <f t="shared" si="247"/>
        <v/>
      </c>
      <c r="P3163" s="26" t="str">
        <f t="shared" si="248"/>
        <v/>
      </c>
      <c r="Q3163" s="26" t="str">
        <f t="shared" si="249"/>
        <v/>
      </c>
    </row>
    <row r="3164" spans="5:17" x14ac:dyDescent="0.25">
      <c r="E3164" s="17">
        <v>3158</v>
      </c>
      <c r="F3164" s="17"/>
      <c r="G3164" s="40"/>
      <c r="H3164" s="43"/>
      <c r="I3164" s="20"/>
      <c r="J3164" s="17" t="s">
        <v>11</v>
      </c>
      <c r="K3164" s="23">
        <f t="shared" ca="1" si="245"/>
        <v>4.5840600469518513</v>
      </c>
      <c r="L3164" s="23"/>
      <c r="M3164" s="26" t="str">
        <f t="shared" si="246"/>
        <v/>
      </c>
      <c r="N3164" s="48"/>
      <c r="O3164" s="28" t="str">
        <f t="shared" si="247"/>
        <v/>
      </c>
      <c r="P3164" s="26" t="str">
        <f t="shared" si="248"/>
        <v/>
      </c>
      <c r="Q3164" s="26" t="str">
        <f t="shared" si="249"/>
        <v/>
      </c>
    </row>
    <row r="3165" spans="5:17" x14ac:dyDescent="0.25">
      <c r="E3165" s="17">
        <v>3159</v>
      </c>
      <c r="F3165" s="17"/>
      <c r="G3165" s="40"/>
      <c r="H3165" s="43"/>
      <c r="I3165" s="20"/>
      <c r="J3165" s="17" t="s">
        <v>11</v>
      </c>
      <c r="K3165" s="23">
        <f t="shared" ca="1" si="245"/>
        <v>4.3851388665008697</v>
      </c>
      <c r="L3165" s="23"/>
      <c r="M3165" s="26" t="str">
        <f t="shared" si="246"/>
        <v/>
      </c>
      <c r="N3165" s="48"/>
      <c r="O3165" s="28" t="str">
        <f t="shared" si="247"/>
        <v/>
      </c>
      <c r="P3165" s="26" t="str">
        <f t="shared" si="248"/>
        <v/>
      </c>
      <c r="Q3165" s="26" t="str">
        <f t="shared" si="249"/>
        <v/>
      </c>
    </row>
    <row r="3166" spans="5:17" x14ac:dyDescent="0.25">
      <c r="E3166" s="17">
        <v>3160</v>
      </c>
      <c r="F3166" s="17"/>
      <c r="G3166" s="40"/>
      <c r="H3166" s="43"/>
      <c r="I3166" s="20"/>
      <c r="J3166" s="17" t="s">
        <v>11</v>
      </c>
      <c r="K3166" s="23">
        <f t="shared" ca="1" si="245"/>
        <v>3.0136430845428199</v>
      </c>
      <c r="L3166" s="23"/>
      <c r="M3166" s="26" t="str">
        <f t="shared" si="246"/>
        <v/>
      </c>
      <c r="N3166" s="48"/>
      <c r="O3166" s="28" t="str">
        <f t="shared" si="247"/>
        <v/>
      </c>
      <c r="P3166" s="26" t="str">
        <f t="shared" si="248"/>
        <v/>
      </c>
      <c r="Q3166" s="26" t="str">
        <f t="shared" si="249"/>
        <v/>
      </c>
    </row>
    <row r="3167" spans="5:17" x14ac:dyDescent="0.25">
      <c r="E3167" s="17">
        <v>3161</v>
      </c>
      <c r="F3167" s="17"/>
      <c r="G3167" s="40"/>
      <c r="H3167" s="43"/>
      <c r="I3167" s="20"/>
      <c r="J3167" s="17" t="s">
        <v>11</v>
      </c>
      <c r="K3167" s="23">
        <f t="shared" ca="1" si="245"/>
        <v>2.8600680556177345</v>
      </c>
      <c r="L3167" s="23"/>
      <c r="M3167" s="26" t="str">
        <f t="shared" si="246"/>
        <v/>
      </c>
      <c r="N3167" s="48"/>
      <c r="O3167" s="28" t="str">
        <f t="shared" si="247"/>
        <v/>
      </c>
      <c r="P3167" s="26" t="str">
        <f t="shared" si="248"/>
        <v/>
      </c>
      <c r="Q3167" s="26" t="str">
        <f t="shared" si="249"/>
        <v/>
      </c>
    </row>
    <row r="3168" spans="5:17" x14ac:dyDescent="0.25">
      <c r="E3168" s="17">
        <v>3162</v>
      </c>
      <c r="F3168" s="17"/>
      <c r="G3168" s="40"/>
      <c r="H3168" s="43"/>
      <c r="I3168" s="20"/>
      <c r="J3168" s="17" t="s">
        <v>11</v>
      </c>
      <c r="K3168" s="23">
        <f t="shared" ca="1" si="245"/>
        <v>3.1325389649715558</v>
      </c>
      <c r="L3168" s="23"/>
      <c r="M3168" s="26" t="str">
        <f t="shared" si="246"/>
        <v/>
      </c>
      <c r="N3168" s="48"/>
      <c r="O3168" s="28" t="str">
        <f t="shared" si="247"/>
        <v/>
      </c>
      <c r="P3168" s="26" t="str">
        <f t="shared" si="248"/>
        <v/>
      </c>
      <c r="Q3168" s="26" t="str">
        <f t="shared" si="249"/>
        <v/>
      </c>
    </row>
    <row r="3169" spans="5:17" x14ac:dyDescent="0.25">
      <c r="E3169" s="17">
        <v>3163</v>
      </c>
      <c r="F3169" s="17"/>
      <c r="G3169" s="40"/>
      <c r="H3169" s="43"/>
      <c r="I3169" s="20"/>
      <c r="J3169" s="17" t="s">
        <v>11</v>
      </c>
      <c r="K3169" s="23">
        <f t="shared" ca="1" si="245"/>
        <v>3.0355015603372353</v>
      </c>
      <c r="L3169" s="23"/>
      <c r="M3169" s="26" t="str">
        <f t="shared" si="246"/>
        <v/>
      </c>
      <c r="N3169" s="48"/>
      <c r="O3169" s="28" t="str">
        <f t="shared" si="247"/>
        <v/>
      </c>
      <c r="P3169" s="26" t="str">
        <f t="shared" si="248"/>
        <v/>
      </c>
      <c r="Q3169" s="26" t="str">
        <f t="shared" si="249"/>
        <v/>
      </c>
    </row>
    <row r="3170" spans="5:17" x14ac:dyDescent="0.25">
      <c r="E3170" s="17">
        <v>3164</v>
      </c>
      <c r="F3170" s="17"/>
      <c r="G3170" s="40"/>
      <c r="H3170" s="43"/>
      <c r="I3170" s="20"/>
      <c r="J3170" s="17" t="s">
        <v>11</v>
      </c>
      <c r="K3170" s="23">
        <f t="shared" ca="1" si="245"/>
        <v>3.90749523654776</v>
      </c>
      <c r="L3170" s="23"/>
      <c r="M3170" s="26" t="str">
        <f t="shared" si="246"/>
        <v/>
      </c>
      <c r="N3170" s="48"/>
      <c r="O3170" s="28" t="str">
        <f t="shared" si="247"/>
        <v/>
      </c>
      <c r="P3170" s="26" t="str">
        <f t="shared" si="248"/>
        <v/>
      </c>
      <c r="Q3170" s="26" t="str">
        <f t="shared" si="249"/>
        <v/>
      </c>
    </row>
    <row r="3171" spans="5:17" x14ac:dyDescent="0.25">
      <c r="E3171" s="17">
        <v>3165</v>
      </c>
      <c r="F3171" s="17"/>
      <c r="G3171" s="40"/>
      <c r="H3171" s="43"/>
      <c r="I3171" s="20"/>
      <c r="J3171" s="17" t="s">
        <v>11</v>
      </c>
      <c r="K3171" s="23">
        <f t="shared" ca="1" si="245"/>
        <v>3.035971818000613</v>
      </c>
      <c r="L3171" s="23"/>
      <c r="M3171" s="26" t="str">
        <f t="shared" si="246"/>
        <v/>
      </c>
      <c r="N3171" s="48"/>
      <c r="O3171" s="28" t="str">
        <f t="shared" si="247"/>
        <v/>
      </c>
      <c r="P3171" s="26" t="str">
        <f t="shared" si="248"/>
        <v/>
      </c>
      <c r="Q3171" s="26" t="str">
        <f t="shared" si="249"/>
        <v/>
      </c>
    </row>
    <row r="3172" spans="5:17" x14ac:dyDescent="0.25">
      <c r="E3172" s="17">
        <v>3166</v>
      </c>
      <c r="F3172" s="17"/>
      <c r="G3172" s="40"/>
      <c r="H3172" s="43"/>
      <c r="I3172" s="20"/>
      <c r="J3172" s="17" t="s">
        <v>11</v>
      </c>
      <c r="K3172" s="23">
        <f t="shared" ca="1" si="245"/>
        <v>4.2386308250318585</v>
      </c>
      <c r="L3172" s="23"/>
      <c r="M3172" s="26" t="str">
        <f t="shared" si="246"/>
        <v/>
      </c>
      <c r="N3172" s="48"/>
      <c r="O3172" s="28" t="str">
        <f t="shared" si="247"/>
        <v/>
      </c>
      <c r="P3172" s="26" t="str">
        <f t="shared" si="248"/>
        <v/>
      </c>
      <c r="Q3172" s="26" t="str">
        <f t="shared" si="249"/>
        <v/>
      </c>
    </row>
    <row r="3173" spans="5:17" x14ac:dyDescent="0.25">
      <c r="E3173" s="17">
        <v>3167</v>
      </c>
      <c r="F3173" s="17"/>
      <c r="G3173" s="40"/>
      <c r="H3173" s="43"/>
      <c r="I3173" s="20"/>
      <c r="J3173" s="17" t="s">
        <v>11</v>
      </c>
      <c r="K3173" s="23">
        <f t="shared" ca="1" si="245"/>
        <v>4.4253836505764061</v>
      </c>
      <c r="L3173" s="23"/>
      <c r="M3173" s="26" t="str">
        <f t="shared" si="246"/>
        <v/>
      </c>
      <c r="N3173" s="48"/>
      <c r="O3173" s="28" t="str">
        <f t="shared" si="247"/>
        <v/>
      </c>
      <c r="P3173" s="26" t="str">
        <f t="shared" si="248"/>
        <v/>
      </c>
      <c r="Q3173" s="26" t="str">
        <f t="shared" si="249"/>
        <v/>
      </c>
    </row>
    <row r="3174" spans="5:17" x14ac:dyDescent="0.25">
      <c r="E3174" s="17">
        <v>3168</v>
      </c>
      <c r="F3174" s="17"/>
      <c r="G3174" s="40"/>
      <c r="H3174" s="43"/>
      <c r="I3174" s="20"/>
      <c r="J3174" s="17" t="s">
        <v>11</v>
      </c>
      <c r="K3174" s="23">
        <f t="shared" ca="1" si="245"/>
        <v>3.7119989962257138</v>
      </c>
      <c r="L3174" s="23"/>
      <c r="M3174" s="26" t="str">
        <f t="shared" si="246"/>
        <v/>
      </c>
      <c r="N3174" s="48"/>
      <c r="O3174" s="28" t="str">
        <f t="shared" si="247"/>
        <v/>
      </c>
      <c r="P3174" s="26" t="str">
        <f t="shared" si="248"/>
        <v/>
      </c>
      <c r="Q3174" s="26" t="str">
        <f t="shared" si="249"/>
        <v/>
      </c>
    </row>
    <row r="3175" spans="5:17" x14ac:dyDescent="0.25">
      <c r="E3175" s="17">
        <v>3169</v>
      </c>
      <c r="F3175" s="17"/>
      <c r="G3175" s="40"/>
      <c r="H3175" s="43"/>
      <c r="I3175" s="20"/>
      <c r="J3175" s="17" t="s">
        <v>11</v>
      </c>
      <c r="K3175" s="23">
        <f t="shared" ca="1" si="245"/>
        <v>2.9488647607242942</v>
      </c>
      <c r="L3175" s="23"/>
      <c r="M3175" s="26" t="str">
        <f t="shared" si="246"/>
        <v/>
      </c>
      <c r="N3175" s="48"/>
      <c r="O3175" s="28" t="str">
        <f t="shared" si="247"/>
        <v/>
      </c>
      <c r="P3175" s="26" t="str">
        <f t="shared" si="248"/>
        <v/>
      </c>
      <c r="Q3175" s="26" t="str">
        <f t="shared" si="249"/>
        <v/>
      </c>
    </row>
    <row r="3176" spans="5:17" x14ac:dyDescent="0.25">
      <c r="E3176" s="17">
        <v>3170</v>
      </c>
      <c r="F3176" s="17"/>
      <c r="G3176" s="40"/>
      <c r="H3176" s="43"/>
      <c r="I3176" s="20"/>
      <c r="J3176" s="17" t="s">
        <v>11</v>
      </c>
      <c r="K3176" s="23">
        <f t="shared" ca="1" si="245"/>
        <v>3.4304422982373666</v>
      </c>
      <c r="L3176" s="23"/>
      <c r="M3176" s="26" t="str">
        <f t="shared" si="246"/>
        <v/>
      </c>
      <c r="N3176" s="48"/>
      <c r="O3176" s="28" t="str">
        <f t="shared" si="247"/>
        <v/>
      </c>
      <c r="P3176" s="26" t="str">
        <f t="shared" si="248"/>
        <v/>
      </c>
      <c r="Q3176" s="26" t="str">
        <f t="shared" si="249"/>
        <v/>
      </c>
    </row>
    <row r="3177" spans="5:17" x14ac:dyDescent="0.25">
      <c r="E3177" s="17">
        <v>3171</v>
      </c>
      <c r="F3177" s="17"/>
      <c r="G3177" s="40"/>
      <c r="H3177" s="43"/>
      <c r="I3177" s="20"/>
      <c r="J3177" s="17" t="s">
        <v>11</v>
      </c>
      <c r="K3177" s="23">
        <f t="shared" ca="1" si="245"/>
        <v>3.7033079758464269</v>
      </c>
      <c r="L3177" s="23"/>
      <c r="M3177" s="26" t="str">
        <f t="shared" si="246"/>
        <v/>
      </c>
      <c r="N3177" s="48"/>
      <c r="O3177" s="28" t="str">
        <f t="shared" si="247"/>
        <v/>
      </c>
      <c r="P3177" s="26" t="str">
        <f t="shared" si="248"/>
        <v/>
      </c>
      <c r="Q3177" s="26" t="str">
        <f t="shared" si="249"/>
        <v/>
      </c>
    </row>
    <row r="3178" spans="5:17" x14ac:dyDescent="0.25">
      <c r="E3178" s="17">
        <v>3172</v>
      </c>
      <c r="F3178" s="17"/>
      <c r="G3178" s="40"/>
      <c r="H3178" s="43"/>
      <c r="I3178" s="20"/>
      <c r="J3178" s="17" t="s">
        <v>11</v>
      </c>
      <c r="K3178" s="23">
        <f t="shared" ca="1" si="245"/>
        <v>3.7804213315959849</v>
      </c>
      <c r="L3178" s="23"/>
      <c r="M3178" s="26" t="str">
        <f t="shared" si="246"/>
        <v/>
      </c>
      <c r="N3178" s="48"/>
      <c r="O3178" s="28" t="str">
        <f t="shared" si="247"/>
        <v/>
      </c>
      <c r="P3178" s="26" t="str">
        <f t="shared" si="248"/>
        <v/>
      </c>
      <c r="Q3178" s="26" t="str">
        <f t="shared" si="249"/>
        <v/>
      </c>
    </row>
    <row r="3179" spans="5:17" x14ac:dyDescent="0.25">
      <c r="E3179" s="17">
        <v>3173</v>
      </c>
      <c r="F3179" s="17"/>
      <c r="G3179" s="40"/>
      <c r="H3179" s="43"/>
      <c r="I3179" s="20"/>
      <c r="J3179" s="17" t="s">
        <v>11</v>
      </c>
      <c r="K3179" s="23">
        <f t="shared" ref="K3179:K3242" ca="1" si="250">2.75+RAND()*(4.6-2.75)</f>
        <v>4.3823525074440628</v>
      </c>
      <c r="L3179" s="23"/>
      <c r="M3179" s="26" t="str">
        <f t="shared" si="246"/>
        <v/>
      </c>
      <c r="N3179" s="48"/>
      <c r="O3179" s="28" t="str">
        <f t="shared" si="247"/>
        <v/>
      </c>
      <c r="P3179" s="26" t="str">
        <f t="shared" si="248"/>
        <v/>
      </c>
      <c r="Q3179" s="26" t="str">
        <f t="shared" si="249"/>
        <v/>
      </c>
    </row>
    <row r="3180" spans="5:17" x14ac:dyDescent="0.25">
      <c r="E3180" s="17">
        <v>3174</v>
      </c>
      <c r="F3180" s="17"/>
      <c r="G3180" s="40"/>
      <c r="H3180" s="43"/>
      <c r="I3180" s="20"/>
      <c r="J3180" s="17" t="s">
        <v>11</v>
      </c>
      <c r="K3180" s="23">
        <f t="shared" ca="1" si="250"/>
        <v>3.2352379590628404</v>
      </c>
      <c r="L3180" s="23"/>
      <c r="M3180" s="26" t="str">
        <f t="shared" si="246"/>
        <v/>
      </c>
      <c r="N3180" s="48"/>
      <c r="O3180" s="28" t="str">
        <f t="shared" si="247"/>
        <v/>
      </c>
      <c r="P3180" s="26" t="str">
        <f t="shared" si="248"/>
        <v/>
      </c>
      <c r="Q3180" s="26" t="str">
        <f t="shared" si="249"/>
        <v/>
      </c>
    </row>
    <row r="3181" spans="5:17" x14ac:dyDescent="0.25">
      <c r="E3181" s="17">
        <v>3175</v>
      </c>
      <c r="F3181" s="17"/>
      <c r="G3181" s="40"/>
      <c r="H3181" s="43"/>
      <c r="I3181" s="20"/>
      <c r="J3181" s="17" t="s">
        <v>11</v>
      </c>
      <c r="K3181" s="23">
        <f t="shared" ca="1" si="250"/>
        <v>3.6830902238630836</v>
      </c>
      <c r="L3181" s="23"/>
      <c r="M3181" s="26" t="str">
        <f t="shared" si="246"/>
        <v/>
      </c>
      <c r="N3181" s="48"/>
      <c r="O3181" s="28" t="str">
        <f t="shared" si="247"/>
        <v/>
      </c>
      <c r="P3181" s="26" t="str">
        <f t="shared" si="248"/>
        <v/>
      </c>
      <c r="Q3181" s="26" t="str">
        <f t="shared" si="249"/>
        <v/>
      </c>
    </row>
    <row r="3182" spans="5:17" x14ac:dyDescent="0.25">
      <c r="E3182" s="17">
        <v>3176</v>
      </c>
      <c r="F3182" s="17"/>
      <c r="G3182" s="40"/>
      <c r="H3182" s="43"/>
      <c r="I3182" s="20"/>
      <c r="J3182" s="17" t="s">
        <v>11</v>
      </c>
      <c r="K3182" s="23">
        <f t="shared" ca="1" si="250"/>
        <v>4.5249884017875877</v>
      </c>
      <c r="L3182" s="23"/>
      <c r="M3182" s="26" t="str">
        <f t="shared" si="246"/>
        <v/>
      </c>
      <c r="N3182" s="48"/>
      <c r="O3182" s="28" t="str">
        <f t="shared" si="247"/>
        <v/>
      </c>
      <c r="P3182" s="26" t="str">
        <f t="shared" si="248"/>
        <v/>
      </c>
      <c r="Q3182" s="26" t="str">
        <f t="shared" si="249"/>
        <v/>
      </c>
    </row>
    <row r="3183" spans="5:17" x14ac:dyDescent="0.25">
      <c r="E3183" s="17">
        <v>3177</v>
      </c>
      <c r="F3183" s="17"/>
      <c r="G3183" s="40"/>
      <c r="H3183" s="43"/>
      <c r="I3183" s="20"/>
      <c r="J3183" s="17" t="s">
        <v>11</v>
      </c>
      <c r="K3183" s="23">
        <f t="shared" ca="1" si="250"/>
        <v>3.8251189684673932</v>
      </c>
      <c r="L3183" s="23"/>
      <c r="M3183" s="26" t="str">
        <f t="shared" si="246"/>
        <v/>
      </c>
      <c r="N3183" s="48"/>
      <c r="O3183" s="28" t="str">
        <f t="shared" si="247"/>
        <v/>
      </c>
      <c r="P3183" s="26" t="str">
        <f t="shared" si="248"/>
        <v/>
      </c>
      <c r="Q3183" s="26" t="str">
        <f t="shared" si="249"/>
        <v/>
      </c>
    </row>
    <row r="3184" spans="5:17" x14ac:dyDescent="0.25">
      <c r="E3184" s="17">
        <v>3178</v>
      </c>
      <c r="F3184" s="17"/>
      <c r="G3184" s="40"/>
      <c r="H3184" s="43"/>
      <c r="I3184" s="20"/>
      <c r="J3184" s="17" t="s">
        <v>11</v>
      </c>
      <c r="K3184" s="23">
        <f t="shared" ca="1" si="250"/>
        <v>3.106877613637431</v>
      </c>
      <c r="L3184" s="23"/>
      <c r="M3184" s="26" t="str">
        <f t="shared" si="246"/>
        <v/>
      </c>
      <c r="N3184" s="48"/>
      <c r="O3184" s="28" t="str">
        <f t="shared" si="247"/>
        <v/>
      </c>
      <c r="P3184" s="26" t="str">
        <f t="shared" si="248"/>
        <v/>
      </c>
      <c r="Q3184" s="26" t="str">
        <f t="shared" si="249"/>
        <v/>
      </c>
    </row>
    <row r="3185" spans="5:17" x14ac:dyDescent="0.25">
      <c r="E3185" s="17">
        <v>3179</v>
      </c>
      <c r="F3185" s="17"/>
      <c r="G3185" s="40"/>
      <c r="H3185" s="43"/>
      <c r="I3185" s="20"/>
      <c r="J3185" s="17" t="s">
        <v>11</v>
      </c>
      <c r="K3185" s="23">
        <f t="shared" ca="1" si="250"/>
        <v>3.440717502995124</v>
      </c>
      <c r="L3185" s="23"/>
      <c r="M3185" s="26" t="str">
        <f t="shared" si="246"/>
        <v/>
      </c>
      <c r="N3185" s="48"/>
      <c r="O3185" s="28" t="str">
        <f t="shared" si="247"/>
        <v/>
      </c>
      <c r="P3185" s="26" t="str">
        <f t="shared" si="248"/>
        <v/>
      </c>
      <c r="Q3185" s="26" t="str">
        <f t="shared" si="249"/>
        <v/>
      </c>
    </row>
    <row r="3186" spans="5:17" x14ac:dyDescent="0.25">
      <c r="E3186" s="17">
        <v>3180</v>
      </c>
      <c r="F3186" s="17"/>
      <c r="G3186" s="40"/>
      <c r="H3186" s="43"/>
      <c r="I3186" s="20"/>
      <c r="J3186" s="17" t="s">
        <v>11</v>
      </c>
      <c r="K3186" s="23">
        <f t="shared" ca="1" si="250"/>
        <v>3.7040276199173894</v>
      </c>
      <c r="L3186" s="23"/>
      <c r="M3186" s="26" t="str">
        <f t="shared" si="246"/>
        <v/>
      </c>
      <c r="N3186" s="48"/>
      <c r="O3186" s="28" t="str">
        <f t="shared" si="247"/>
        <v/>
      </c>
      <c r="P3186" s="26" t="str">
        <f t="shared" si="248"/>
        <v/>
      </c>
      <c r="Q3186" s="26" t="str">
        <f t="shared" si="249"/>
        <v/>
      </c>
    </row>
    <row r="3187" spans="5:17" x14ac:dyDescent="0.25">
      <c r="E3187" s="17">
        <v>3181</v>
      </c>
      <c r="F3187" s="17"/>
      <c r="G3187" s="40"/>
      <c r="H3187" s="43"/>
      <c r="I3187" s="20"/>
      <c r="J3187" s="17" t="s">
        <v>11</v>
      </c>
      <c r="K3187" s="23">
        <f t="shared" ca="1" si="250"/>
        <v>3.8506129552417399</v>
      </c>
      <c r="L3187" s="23"/>
      <c r="M3187" s="26" t="str">
        <f t="shared" si="246"/>
        <v/>
      </c>
      <c r="N3187" s="48"/>
      <c r="O3187" s="28" t="str">
        <f t="shared" si="247"/>
        <v/>
      </c>
      <c r="P3187" s="26" t="str">
        <f t="shared" si="248"/>
        <v/>
      </c>
      <c r="Q3187" s="26" t="str">
        <f t="shared" si="249"/>
        <v/>
      </c>
    </row>
    <row r="3188" spans="5:17" x14ac:dyDescent="0.25">
      <c r="E3188" s="17">
        <v>3182</v>
      </c>
      <c r="F3188" s="17"/>
      <c r="G3188" s="40"/>
      <c r="H3188" s="43"/>
      <c r="I3188" s="20"/>
      <c r="J3188" s="17" t="s">
        <v>11</v>
      </c>
      <c r="K3188" s="23">
        <f t="shared" ca="1" si="250"/>
        <v>3.7538922893077702</v>
      </c>
      <c r="L3188" s="23"/>
      <c r="M3188" s="26" t="str">
        <f t="shared" si="246"/>
        <v/>
      </c>
      <c r="N3188" s="48"/>
      <c r="O3188" s="28" t="str">
        <f t="shared" si="247"/>
        <v/>
      </c>
      <c r="P3188" s="26" t="str">
        <f t="shared" si="248"/>
        <v/>
      </c>
      <c r="Q3188" s="26" t="str">
        <f t="shared" si="249"/>
        <v/>
      </c>
    </row>
    <row r="3189" spans="5:17" x14ac:dyDescent="0.25">
      <c r="E3189" s="17">
        <v>3183</v>
      </c>
      <c r="F3189" s="17"/>
      <c r="G3189" s="40"/>
      <c r="H3189" s="43"/>
      <c r="I3189" s="20"/>
      <c r="J3189" s="17" t="s">
        <v>11</v>
      </c>
      <c r="K3189" s="23">
        <f t="shared" ca="1" si="250"/>
        <v>3.4164071963145393</v>
      </c>
      <c r="L3189" s="23"/>
      <c r="M3189" s="26" t="str">
        <f t="shared" si="246"/>
        <v/>
      </c>
      <c r="N3189" s="48"/>
      <c r="O3189" s="28" t="str">
        <f t="shared" si="247"/>
        <v/>
      </c>
      <c r="P3189" s="26" t="str">
        <f t="shared" si="248"/>
        <v/>
      </c>
      <c r="Q3189" s="26" t="str">
        <f t="shared" si="249"/>
        <v/>
      </c>
    </row>
    <row r="3190" spans="5:17" x14ac:dyDescent="0.25">
      <c r="E3190" s="17">
        <v>3184</v>
      </c>
      <c r="F3190" s="17"/>
      <c r="G3190" s="40"/>
      <c r="H3190" s="43"/>
      <c r="I3190" s="20"/>
      <c r="J3190" s="17" t="s">
        <v>11</v>
      </c>
      <c r="K3190" s="23">
        <f t="shared" ca="1" si="250"/>
        <v>3.3673875931679547</v>
      </c>
      <c r="L3190" s="23"/>
      <c r="M3190" s="26" t="str">
        <f t="shared" si="246"/>
        <v/>
      </c>
      <c r="N3190" s="48"/>
      <c r="O3190" s="28" t="str">
        <f t="shared" si="247"/>
        <v/>
      </c>
      <c r="P3190" s="26" t="str">
        <f t="shared" si="248"/>
        <v/>
      </c>
      <c r="Q3190" s="26" t="str">
        <f t="shared" si="249"/>
        <v/>
      </c>
    </row>
    <row r="3191" spans="5:17" x14ac:dyDescent="0.25">
      <c r="E3191" s="17">
        <v>3185</v>
      </c>
      <c r="F3191" s="17"/>
      <c r="G3191" s="40"/>
      <c r="H3191" s="43"/>
      <c r="I3191" s="20"/>
      <c r="J3191" s="17" t="s">
        <v>11</v>
      </c>
      <c r="K3191" s="23">
        <f t="shared" ca="1" si="250"/>
        <v>3.3472218322642107</v>
      </c>
      <c r="L3191" s="23"/>
      <c r="M3191" s="26" t="str">
        <f t="shared" si="246"/>
        <v/>
      </c>
      <c r="N3191" s="48"/>
      <c r="O3191" s="28" t="str">
        <f t="shared" si="247"/>
        <v/>
      </c>
      <c r="P3191" s="26" t="str">
        <f t="shared" si="248"/>
        <v/>
      </c>
      <c r="Q3191" s="26" t="str">
        <f t="shared" si="249"/>
        <v/>
      </c>
    </row>
    <row r="3192" spans="5:17" x14ac:dyDescent="0.25">
      <c r="E3192" s="17">
        <v>3186</v>
      </c>
      <c r="F3192" s="17"/>
      <c r="G3192" s="40"/>
      <c r="H3192" s="43"/>
      <c r="I3192" s="20"/>
      <c r="J3192" s="17" t="s">
        <v>11</v>
      </c>
      <c r="K3192" s="23">
        <f t="shared" ca="1" si="250"/>
        <v>3.8316261849542714</v>
      </c>
      <c r="L3192" s="23"/>
      <c r="M3192" s="26" t="str">
        <f t="shared" si="246"/>
        <v/>
      </c>
      <c r="N3192" s="48"/>
      <c r="O3192" s="28" t="str">
        <f t="shared" si="247"/>
        <v/>
      </c>
      <c r="P3192" s="26" t="str">
        <f t="shared" si="248"/>
        <v/>
      </c>
      <c r="Q3192" s="26" t="str">
        <f t="shared" si="249"/>
        <v/>
      </c>
    </row>
    <row r="3193" spans="5:17" x14ac:dyDescent="0.25">
      <c r="E3193" s="17">
        <v>3187</v>
      </c>
      <c r="F3193" s="17"/>
      <c r="G3193" s="40"/>
      <c r="H3193" s="43"/>
      <c r="I3193" s="20"/>
      <c r="J3193" s="17" t="s">
        <v>11</v>
      </c>
      <c r="K3193" s="23">
        <f t="shared" ca="1" si="250"/>
        <v>3.7722714947606959</v>
      </c>
      <c r="L3193" s="23"/>
      <c r="M3193" s="26" t="str">
        <f t="shared" si="246"/>
        <v/>
      </c>
      <c r="N3193" s="48"/>
      <c r="O3193" s="28" t="str">
        <f t="shared" si="247"/>
        <v/>
      </c>
      <c r="P3193" s="26" t="str">
        <f t="shared" si="248"/>
        <v/>
      </c>
      <c r="Q3193" s="26" t="str">
        <f t="shared" si="249"/>
        <v/>
      </c>
    </row>
    <row r="3194" spans="5:17" x14ac:dyDescent="0.25">
      <c r="E3194" s="17">
        <v>3188</v>
      </c>
      <c r="F3194" s="17"/>
      <c r="G3194" s="40"/>
      <c r="H3194" s="43"/>
      <c r="I3194" s="20"/>
      <c r="J3194" s="17" t="s">
        <v>11</v>
      </c>
      <c r="K3194" s="23">
        <f t="shared" ca="1" si="250"/>
        <v>3.1601636320823943</v>
      </c>
      <c r="L3194" s="23"/>
      <c r="M3194" s="26" t="str">
        <f t="shared" si="246"/>
        <v/>
      </c>
      <c r="N3194" s="48"/>
      <c r="O3194" s="28" t="str">
        <f t="shared" si="247"/>
        <v/>
      </c>
      <c r="P3194" s="26" t="str">
        <f t="shared" si="248"/>
        <v/>
      </c>
      <c r="Q3194" s="26" t="str">
        <f t="shared" si="249"/>
        <v/>
      </c>
    </row>
    <row r="3195" spans="5:17" x14ac:dyDescent="0.25">
      <c r="E3195" s="17">
        <v>3189</v>
      </c>
      <c r="F3195" s="17"/>
      <c r="G3195" s="40"/>
      <c r="H3195" s="43"/>
      <c r="I3195" s="20"/>
      <c r="J3195" s="17" t="s">
        <v>11</v>
      </c>
      <c r="K3195" s="23">
        <f t="shared" ca="1" si="250"/>
        <v>3.6492397270310541</v>
      </c>
      <c r="L3195" s="23"/>
      <c r="M3195" s="26" t="str">
        <f t="shared" si="246"/>
        <v/>
      </c>
      <c r="N3195" s="48"/>
      <c r="O3195" s="28" t="str">
        <f t="shared" si="247"/>
        <v/>
      </c>
      <c r="P3195" s="26" t="str">
        <f t="shared" si="248"/>
        <v/>
      </c>
      <c r="Q3195" s="26" t="str">
        <f t="shared" si="249"/>
        <v/>
      </c>
    </row>
    <row r="3196" spans="5:17" x14ac:dyDescent="0.25">
      <c r="E3196" s="17">
        <v>3190</v>
      </c>
      <c r="F3196" s="17"/>
      <c r="G3196" s="40"/>
      <c r="H3196" s="43"/>
      <c r="I3196" s="20"/>
      <c r="J3196" s="17" t="s">
        <v>11</v>
      </c>
      <c r="K3196" s="23">
        <f t="shared" ca="1" si="250"/>
        <v>3.9368815828207673</v>
      </c>
      <c r="L3196" s="23"/>
      <c r="M3196" s="26" t="str">
        <f t="shared" si="246"/>
        <v/>
      </c>
      <c r="N3196" s="48"/>
      <c r="O3196" s="28" t="str">
        <f t="shared" si="247"/>
        <v/>
      </c>
      <c r="P3196" s="26" t="str">
        <f t="shared" si="248"/>
        <v/>
      </c>
      <c r="Q3196" s="26" t="str">
        <f t="shared" si="249"/>
        <v/>
      </c>
    </row>
    <row r="3197" spans="5:17" x14ac:dyDescent="0.25">
      <c r="E3197" s="17">
        <v>3191</v>
      </c>
      <c r="F3197" s="17"/>
      <c r="G3197" s="40"/>
      <c r="H3197" s="43"/>
      <c r="I3197" s="20"/>
      <c r="J3197" s="17" t="s">
        <v>11</v>
      </c>
      <c r="K3197" s="23">
        <f t="shared" ca="1" si="250"/>
        <v>3.1665945996673184</v>
      </c>
      <c r="L3197" s="23"/>
      <c r="M3197" s="26" t="str">
        <f t="shared" si="246"/>
        <v/>
      </c>
      <c r="N3197" s="48"/>
      <c r="O3197" s="28" t="str">
        <f t="shared" si="247"/>
        <v/>
      </c>
      <c r="P3197" s="26" t="str">
        <f t="shared" si="248"/>
        <v/>
      </c>
      <c r="Q3197" s="26" t="str">
        <f t="shared" si="249"/>
        <v/>
      </c>
    </row>
    <row r="3198" spans="5:17" x14ac:dyDescent="0.25">
      <c r="E3198" s="17">
        <v>3192</v>
      </c>
      <c r="F3198" s="17"/>
      <c r="G3198" s="40"/>
      <c r="H3198" s="43"/>
      <c r="I3198" s="20"/>
      <c r="J3198" s="17" t="s">
        <v>11</v>
      </c>
      <c r="K3198" s="23">
        <f t="shared" ca="1" si="250"/>
        <v>3.7329988862016026</v>
      </c>
      <c r="L3198" s="23"/>
      <c r="M3198" s="26" t="str">
        <f t="shared" si="246"/>
        <v/>
      </c>
      <c r="N3198" s="48"/>
      <c r="O3198" s="28" t="str">
        <f t="shared" si="247"/>
        <v/>
      </c>
      <c r="P3198" s="26" t="str">
        <f t="shared" si="248"/>
        <v/>
      </c>
      <c r="Q3198" s="26" t="str">
        <f t="shared" si="249"/>
        <v/>
      </c>
    </row>
    <row r="3199" spans="5:17" x14ac:dyDescent="0.25">
      <c r="E3199" s="17">
        <v>3193</v>
      </c>
      <c r="F3199" s="17"/>
      <c r="G3199" s="40"/>
      <c r="H3199" s="43"/>
      <c r="I3199" s="20"/>
      <c r="J3199" s="17" t="s">
        <v>11</v>
      </c>
      <c r="K3199" s="23">
        <f t="shared" ca="1" si="250"/>
        <v>2.9081028583763722</v>
      </c>
      <c r="L3199" s="23"/>
      <c r="M3199" s="26" t="str">
        <f t="shared" si="246"/>
        <v/>
      </c>
      <c r="N3199" s="48"/>
      <c r="O3199" s="28" t="str">
        <f t="shared" si="247"/>
        <v/>
      </c>
      <c r="P3199" s="26" t="str">
        <f t="shared" si="248"/>
        <v/>
      </c>
      <c r="Q3199" s="26" t="str">
        <f t="shared" si="249"/>
        <v/>
      </c>
    </row>
    <row r="3200" spans="5:17" x14ac:dyDescent="0.25">
      <c r="E3200" s="17">
        <v>3194</v>
      </c>
      <c r="F3200" s="17"/>
      <c r="G3200" s="40"/>
      <c r="H3200" s="43"/>
      <c r="I3200" s="20"/>
      <c r="J3200" s="17" t="s">
        <v>11</v>
      </c>
      <c r="K3200" s="23">
        <f t="shared" ca="1" si="250"/>
        <v>4.4672943393970534</v>
      </c>
      <c r="L3200" s="23"/>
      <c r="M3200" s="26" t="str">
        <f t="shared" si="246"/>
        <v/>
      </c>
      <c r="N3200" s="48"/>
      <c r="O3200" s="28" t="str">
        <f t="shared" si="247"/>
        <v/>
      </c>
      <c r="P3200" s="26" t="str">
        <f t="shared" si="248"/>
        <v/>
      </c>
      <c r="Q3200" s="26" t="str">
        <f t="shared" si="249"/>
        <v/>
      </c>
    </row>
    <row r="3201" spans="5:17" x14ac:dyDescent="0.25">
      <c r="E3201" s="17">
        <v>3195</v>
      </c>
      <c r="F3201" s="17"/>
      <c r="G3201" s="40"/>
      <c r="H3201" s="43"/>
      <c r="I3201" s="20"/>
      <c r="J3201" s="17" t="s">
        <v>11</v>
      </c>
      <c r="K3201" s="23">
        <f t="shared" ca="1" si="250"/>
        <v>2.9055318686427376</v>
      </c>
      <c r="L3201" s="23"/>
      <c r="M3201" s="26" t="str">
        <f t="shared" si="246"/>
        <v/>
      </c>
      <c r="N3201" s="48"/>
      <c r="O3201" s="28" t="str">
        <f t="shared" si="247"/>
        <v/>
      </c>
      <c r="P3201" s="26" t="str">
        <f t="shared" si="248"/>
        <v/>
      </c>
      <c r="Q3201" s="26" t="str">
        <f t="shared" si="249"/>
        <v/>
      </c>
    </row>
    <row r="3202" spans="5:17" x14ac:dyDescent="0.25">
      <c r="E3202" s="17">
        <v>3196</v>
      </c>
      <c r="F3202" s="17"/>
      <c r="G3202" s="40"/>
      <c r="H3202" s="43"/>
      <c r="I3202" s="20"/>
      <c r="J3202" s="17" t="s">
        <v>11</v>
      </c>
      <c r="K3202" s="23">
        <f t="shared" ca="1" si="250"/>
        <v>3.8023363483183399</v>
      </c>
      <c r="L3202" s="23"/>
      <c r="M3202" s="26" t="str">
        <f t="shared" si="246"/>
        <v/>
      </c>
      <c r="N3202" s="48"/>
      <c r="O3202" s="28" t="str">
        <f t="shared" si="247"/>
        <v/>
      </c>
      <c r="P3202" s="26" t="str">
        <f t="shared" si="248"/>
        <v/>
      </c>
      <c r="Q3202" s="26" t="str">
        <f t="shared" si="249"/>
        <v/>
      </c>
    </row>
    <row r="3203" spans="5:17" x14ac:dyDescent="0.25">
      <c r="E3203" s="17">
        <v>3197</v>
      </c>
      <c r="F3203" s="17"/>
      <c r="G3203" s="40"/>
      <c r="H3203" s="43"/>
      <c r="I3203" s="20"/>
      <c r="J3203" s="17" t="s">
        <v>11</v>
      </c>
      <c r="K3203" s="23">
        <f t="shared" ca="1" si="250"/>
        <v>4.2825838540576662</v>
      </c>
      <c r="L3203" s="23"/>
      <c r="M3203" s="26" t="str">
        <f t="shared" si="246"/>
        <v/>
      </c>
      <c r="N3203" s="48"/>
      <c r="O3203" s="28" t="str">
        <f t="shared" si="247"/>
        <v/>
      </c>
      <c r="P3203" s="26" t="str">
        <f t="shared" si="248"/>
        <v/>
      </c>
      <c r="Q3203" s="26" t="str">
        <f t="shared" si="249"/>
        <v/>
      </c>
    </row>
    <row r="3204" spans="5:17" x14ac:dyDescent="0.25">
      <c r="E3204" s="17">
        <v>3198</v>
      </c>
      <c r="F3204" s="17"/>
      <c r="G3204" s="40"/>
      <c r="H3204" s="43"/>
      <c r="I3204" s="20"/>
      <c r="J3204" s="17" t="s">
        <v>11</v>
      </c>
      <c r="K3204" s="23">
        <f t="shared" ca="1" si="250"/>
        <v>3.4727899550006089</v>
      </c>
      <c r="L3204" s="23"/>
      <c r="M3204" s="26" t="str">
        <f t="shared" si="246"/>
        <v/>
      </c>
      <c r="N3204" s="48"/>
      <c r="O3204" s="28" t="str">
        <f t="shared" si="247"/>
        <v/>
      </c>
      <c r="P3204" s="26" t="str">
        <f t="shared" si="248"/>
        <v/>
      </c>
      <c r="Q3204" s="26" t="str">
        <f t="shared" si="249"/>
        <v/>
      </c>
    </row>
    <row r="3205" spans="5:17" x14ac:dyDescent="0.25">
      <c r="E3205" s="17">
        <v>3199</v>
      </c>
      <c r="F3205" s="17"/>
      <c r="G3205" s="40"/>
      <c r="H3205" s="43"/>
      <c r="I3205" s="20"/>
      <c r="J3205" s="17" t="s">
        <v>11</v>
      </c>
      <c r="K3205" s="23">
        <f t="shared" ca="1" si="250"/>
        <v>3.5794535089947992</v>
      </c>
      <c r="L3205" s="23"/>
      <c r="M3205" s="26" t="str">
        <f t="shared" si="246"/>
        <v/>
      </c>
      <c r="N3205" s="48"/>
      <c r="O3205" s="28" t="str">
        <f t="shared" si="247"/>
        <v/>
      </c>
      <c r="P3205" s="26" t="str">
        <f t="shared" si="248"/>
        <v/>
      </c>
      <c r="Q3205" s="26" t="str">
        <f t="shared" si="249"/>
        <v/>
      </c>
    </row>
    <row r="3206" spans="5:17" x14ac:dyDescent="0.25">
      <c r="E3206" s="17">
        <v>3200</v>
      </c>
      <c r="F3206" s="17"/>
      <c r="G3206" s="40"/>
      <c r="H3206" s="43"/>
      <c r="I3206" s="20"/>
      <c r="J3206" s="17" t="s">
        <v>11</v>
      </c>
      <c r="K3206" s="23">
        <f t="shared" ca="1" si="250"/>
        <v>3.8408463223746221</v>
      </c>
      <c r="L3206" s="23"/>
      <c r="M3206" s="26" t="str">
        <f t="shared" si="246"/>
        <v/>
      </c>
      <c r="N3206" s="48"/>
      <c r="O3206" s="28" t="str">
        <f t="shared" si="247"/>
        <v/>
      </c>
      <c r="P3206" s="26" t="str">
        <f t="shared" si="248"/>
        <v/>
      </c>
      <c r="Q3206" s="26" t="str">
        <f t="shared" si="249"/>
        <v/>
      </c>
    </row>
    <row r="3207" spans="5:17" x14ac:dyDescent="0.25">
      <c r="E3207" s="17">
        <v>3201</v>
      </c>
      <c r="F3207" s="17"/>
      <c r="G3207" s="40"/>
      <c r="H3207" s="43"/>
      <c r="I3207" s="20"/>
      <c r="J3207" s="17" t="s">
        <v>11</v>
      </c>
      <c r="K3207" s="23">
        <f t="shared" ca="1" si="250"/>
        <v>3.0673836858521484</v>
      </c>
      <c r="L3207" s="23"/>
      <c r="M3207" s="26" t="str">
        <f t="shared" si="246"/>
        <v/>
      </c>
      <c r="N3207" s="48"/>
      <c r="O3207" s="28" t="str">
        <f t="shared" si="247"/>
        <v/>
      </c>
      <c r="P3207" s="26" t="str">
        <f t="shared" si="248"/>
        <v/>
      </c>
      <c r="Q3207" s="26" t="str">
        <f t="shared" si="249"/>
        <v/>
      </c>
    </row>
    <row r="3208" spans="5:17" x14ac:dyDescent="0.25">
      <c r="E3208" s="17">
        <v>3202</v>
      </c>
      <c r="F3208" s="17"/>
      <c r="G3208" s="40"/>
      <c r="H3208" s="43"/>
      <c r="I3208" s="20"/>
      <c r="J3208" s="17" t="s">
        <v>11</v>
      </c>
      <c r="K3208" s="23">
        <f t="shared" ca="1" si="250"/>
        <v>3.8947085340995788</v>
      </c>
      <c r="L3208" s="23"/>
      <c r="M3208" s="26" t="str">
        <f t="shared" ref="M3208:M3271" si="251">IF(N3207&lt;&gt;"",IF(M3207=1,IF(N3207="GAGNÉ",1,2),IF(N3207="GAGNÉ",INDEX(fibo,MATCH(M3207,fibo,0)-2),INDEX(fibo,MATCH(M3207,fibo,0),1)+INDEX(fibo,MATCH(M3207,fibo,0)-1))),"")</f>
        <v/>
      </c>
      <c r="N3208" s="48"/>
      <c r="O3208" s="28" t="str">
        <f t="shared" si="247"/>
        <v/>
      </c>
      <c r="P3208" s="26" t="str">
        <f t="shared" si="248"/>
        <v/>
      </c>
      <c r="Q3208" s="26" t="str">
        <f t="shared" si="249"/>
        <v/>
      </c>
    </row>
    <row r="3209" spans="5:17" x14ac:dyDescent="0.25">
      <c r="E3209" s="17">
        <v>3203</v>
      </c>
      <c r="F3209" s="17"/>
      <c r="G3209" s="40"/>
      <c r="H3209" s="43"/>
      <c r="I3209" s="20"/>
      <c r="J3209" s="17" t="s">
        <v>11</v>
      </c>
      <c r="K3209" s="23">
        <f t="shared" ca="1" si="250"/>
        <v>4.0908322596375033</v>
      </c>
      <c r="L3209" s="23"/>
      <c r="M3209" s="26" t="str">
        <f t="shared" si="251"/>
        <v/>
      </c>
      <c r="N3209" s="48"/>
      <c r="O3209" s="28" t="str">
        <f t="shared" ref="O3209:O3272" si="252">IF(N3209="GAGNÉ",K3209*M3209,IF(N3209="PERDU","0,00 €",""))</f>
        <v/>
      </c>
      <c r="P3209" s="26" t="str">
        <f t="shared" ref="P3209:P3272" si="253">IF(N3209="GAGNÉ",O3209-M3209,IF(N3209="PERDU",-M3209,""))</f>
        <v/>
      </c>
      <c r="Q3209" s="26" t="str">
        <f t="shared" ref="Q3209:Q3272" si="254">IF(N3209="GAGNÉ",O3209-M3209+Q3208,IF(N3209="PERDU",Q3208-M3209,""))</f>
        <v/>
      </c>
    </row>
    <row r="3210" spans="5:17" x14ac:dyDescent="0.25">
      <c r="E3210" s="17">
        <v>3204</v>
      </c>
      <c r="F3210" s="17"/>
      <c r="G3210" s="40"/>
      <c r="H3210" s="43"/>
      <c r="I3210" s="20"/>
      <c r="J3210" s="17" t="s">
        <v>11</v>
      </c>
      <c r="K3210" s="23">
        <f t="shared" ca="1" si="250"/>
        <v>3.451003649688253</v>
      </c>
      <c r="L3210" s="23"/>
      <c r="M3210" s="26" t="str">
        <f t="shared" si="251"/>
        <v/>
      </c>
      <c r="N3210" s="48"/>
      <c r="O3210" s="28" t="str">
        <f t="shared" si="252"/>
        <v/>
      </c>
      <c r="P3210" s="26" t="str">
        <f t="shared" si="253"/>
        <v/>
      </c>
      <c r="Q3210" s="26" t="str">
        <f t="shared" si="254"/>
        <v/>
      </c>
    </row>
    <row r="3211" spans="5:17" x14ac:dyDescent="0.25">
      <c r="E3211" s="17">
        <v>3205</v>
      </c>
      <c r="F3211" s="17"/>
      <c r="G3211" s="40"/>
      <c r="H3211" s="43"/>
      <c r="I3211" s="20"/>
      <c r="J3211" s="17" t="s">
        <v>11</v>
      </c>
      <c r="K3211" s="23">
        <f t="shared" ca="1" si="250"/>
        <v>3.1975815406343777</v>
      </c>
      <c r="L3211" s="23"/>
      <c r="M3211" s="26" t="str">
        <f t="shared" si="251"/>
        <v/>
      </c>
      <c r="N3211" s="48"/>
      <c r="O3211" s="28" t="str">
        <f t="shared" si="252"/>
        <v/>
      </c>
      <c r="P3211" s="26" t="str">
        <f t="shared" si="253"/>
        <v/>
      </c>
      <c r="Q3211" s="26" t="str">
        <f t="shared" si="254"/>
        <v/>
      </c>
    </row>
    <row r="3212" spans="5:17" x14ac:dyDescent="0.25">
      <c r="E3212" s="17">
        <v>3206</v>
      </c>
      <c r="F3212" s="17"/>
      <c r="G3212" s="40"/>
      <c r="H3212" s="43"/>
      <c r="I3212" s="20"/>
      <c r="J3212" s="17" t="s">
        <v>11</v>
      </c>
      <c r="K3212" s="23">
        <f t="shared" ca="1" si="250"/>
        <v>3.3315635747427055</v>
      </c>
      <c r="L3212" s="23"/>
      <c r="M3212" s="26" t="str">
        <f t="shared" si="251"/>
        <v/>
      </c>
      <c r="N3212" s="48"/>
      <c r="O3212" s="28" t="str">
        <f t="shared" si="252"/>
        <v/>
      </c>
      <c r="P3212" s="26" t="str">
        <f t="shared" si="253"/>
        <v/>
      </c>
      <c r="Q3212" s="26" t="str">
        <f t="shared" si="254"/>
        <v/>
      </c>
    </row>
    <row r="3213" spans="5:17" x14ac:dyDescent="0.25">
      <c r="E3213" s="17">
        <v>3207</v>
      </c>
      <c r="F3213" s="17"/>
      <c r="G3213" s="40"/>
      <c r="H3213" s="43"/>
      <c r="I3213" s="20"/>
      <c r="J3213" s="17" t="s">
        <v>11</v>
      </c>
      <c r="K3213" s="23">
        <f t="shared" ca="1" si="250"/>
        <v>4.0818716449625372</v>
      </c>
      <c r="L3213" s="23"/>
      <c r="M3213" s="26" t="str">
        <f t="shared" si="251"/>
        <v/>
      </c>
      <c r="N3213" s="48"/>
      <c r="O3213" s="28" t="str">
        <f t="shared" si="252"/>
        <v/>
      </c>
      <c r="P3213" s="26" t="str">
        <f t="shared" si="253"/>
        <v/>
      </c>
      <c r="Q3213" s="26" t="str">
        <f t="shared" si="254"/>
        <v/>
      </c>
    </row>
    <row r="3214" spans="5:17" x14ac:dyDescent="0.25">
      <c r="E3214" s="17">
        <v>3208</v>
      </c>
      <c r="F3214" s="17"/>
      <c r="G3214" s="40"/>
      <c r="H3214" s="43"/>
      <c r="I3214" s="20"/>
      <c r="J3214" s="17" t="s">
        <v>11</v>
      </c>
      <c r="K3214" s="23">
        <f t="shared" ca="1" si="250"/>
        <v>3.5529032817896469</v>
      </c>
      <c r="L3214" s="23"/>
      <c r="M3214" s="26" t="str">
        <f t="shared" si="251"/>
        <v/>
      </c>
      <c r="N3214" s="48"/>
      <c r="O3214" s="28" t="str">
        <f t="shared" si="252"/>
        <v/>
      </c>
      <c r="P3214" s="26" t="str">
        <f t="shared" si="253"/>
        <v/>
      </c>
      <c r="Q3214" s="26" t="str">
        <f t="shared" si="254"/>
        <v/>
      </c>
    </row>
    <row r="3215" spans="5:17" x14ac:dyDescent="0.25">
      <c r="E3215" s="17">
        <v>3209</v>
      </c>
      <c r="F3215" s="17"/>
      <c r="G3215" s="40"/>
      <c r="H3215" s="43"/>
      <c r="I3215" s="20"/>
      <c r="J3215" s="17" t="s">
        <v>11</v>
      </c>
      <c r="K3215" s="23">
        <f t="shared" ca="1" si="250"/>
        <v>3.9623854348877821</v>
      </c>
      <c r="L3215" s="23"/>
      <c r="M3215" s="26" t="str">
        <f t="shared" si="251"/>
        <v/>
      </c>
      <c r="N3215" s="48"/>
      <c r="O3215" s="28" t="str">
        <f t="shared" si="252"/>
        <v/>
      </c>
      <c r="P3215" s="26" t="str">
        <f t="shared" si="253"/>
        <v/>
      </c>
      <c r="Q3215" s="26" t="str">
        <f t="shared" si="254"/>
        <v/>
      </c>
    </row>
    <row r="3216" spans="5:17" x14ac:dyDescent="0.25">
      <c r="E3216" s="17">
        <v>3210</v>
      </c>
      <c r="F3216" s="17"/>
      <c r="G3216" s="40"/>
      <c r="H3216" s="43"/>
      <c r="I3216" s="20"/>
      <c r="J3216" s="17" t="s">
        <v>11</v>
      </c>
      <c r="K3216" s="23">
        <f t="shared" ca="1" si="250"/>
        <v>3.6188768012389332</v>
      </c>
      <c r="L3216" s="23"/>
      <c r="M3216" s="26" t="str">
        <f t="shared" si="251"/>
        <v/>
      </c>
      <c r="N3216" s="48"/>
      <c r="O3216" s="28" t="str">
        <f t="shared" si="252"/>
        <v/>
      </c>
      <c r="P3216" s="26" t="str">
        <f t="shared" si="253"/>
        <v/>
      </c>
      <c r="Q3216" s="26" t="str">
        <f t="shared" si="254"/>
        <v/>
      </c>
    </row>
    <row r="3217" spans="5:17" x14ac:dyDescent="0.25">
      <c r="E3217" s="17">
        <v>3211</v>
      </c>
      <c r="F3217" s="17"/>
      <c r="G3217" s="40"/>
      <c r="H3217" s="43"/>
      <c r="I3217" s="20"/>
      <c r="J3217" s="17" t="s">
        <v>11</v>
      </c>
      <c r="K3217" s="23">
        <f t="shared" ca="1" si="250"/>
        <v>4.383936542945797</v>
      </c>
      <c r="L3217" s="23"/>
      <c r="M3217" s="26" t="str">
        <f t="shared" si="251"/>
        <v/>
      </c>
      <c r="N3217" s="48"/>
      <c r="O3217" s="28" t="str">
        <f t="shared" si="252"/>
        <v/>
      </c>
      <c r="P3217" s="26" t="str">
        <f t="shared" si="253"/>
        <v/>
      </c>
      <c r="Q3217" s="26" t="str">
        <f t="shared" si="254"/>
        <v/>
      </c>
    </row>
    <row r="3218" spans="5:17" x14ac:dyDescent="0.25">
      <c r="E3218" s="17">
        <v>3212</v>
      </c>
      <c r="F3218" s="17"/>
      <c r="G3218" s="40"/>
      <c r="H3218" s="43"/>
      <c r="I3218" s="20"/>
      <c r="J3218" s="17" t="s">
        <v>11</v>
      </c>
      <c r="K3218" s="23">
        <f t="shared" ca="1" si="250"/>
        <v>4.5755227316416081</v>
      </c>
      <c r="L3218" s="23"/>
      <c r="M3218" s="26" t="str">
        <f t="shared" si="251"/>
        <v/>
      </c>
      <c r="N3218" s="48"/>
      <c r="O3218" s="28" t="str">
        <f t="shared" si="252"/>
        <v/>
      </c>
      <c r="P3218" s="26" t="str">
        <f t="shared" si="253"/>
        <v/>
      </c>
      <c r="Q3218" s="26" t="str">
        <f t="shared" si="254"/>
        <v/>
      </c>
    </row>
    <row r="3219" spans="5:17" x14ac:dyDescent="0.25">
      <c r="E3219" s="17">
        <v>3213</v>
      </c>
      <c r="F3219" s="17"/>
      <c r="G3219" s="40"/>
      <c r="H3219" s="43"/>
      <c r="I3219" s="20"/>
      <c r="J3219" s="17" t="s">
        <v>11</v>
      </c>
      <c r="K3219" s="23">
        <f t="shared" ca="1" si="250"/>
        <v>4.5904700169925352</v>
      </c>
      <c r="L3219" s="23"/>
      <c r="M3219" s="26" t="str">
        <f t="shared" si="251"/>
        <v/>
      </c>
      <c r="N3219" s="48"/>
      <c r="O3219" s="28" t="str">
        <f t="shared" si="252"/>
        <v/>
      </c>
      <c r="P3219" s="26" t="str">
        <f t="shared" si="253"/>
        <v/>
      </c>
      <c r="Q3219" s="26" t="str">
        <f t="shared" si="254"/>
        <v/>
      </c>
    </row>
    <row r="3220" spans="5:17" x14ac:dyDescent="0.25">
      <c r="E3220" s="17">
        <v>3214</v>
      </c>
      <c r="F3220" s="17"/>
      <c r="G3220" s="40"/>
      <c r="H3220" s="43"/>
      <c r="I3220" s="20"/>
      <c r="J3220" s="17" t="s">
        <v>11</v>
      </c>
      <c r="K3220" s="23">
        <f t="shared" ca="1" si="250"/>
        <v>3.1533054714750333</v>
      </c>
      <c r="L3220" s="23"/>
      <c r="M3220" s="26" t="str">
        <f t="shared" si="251"/>
        <v/>
      </c>
      <c r="N3220" s="48"/>
      <c r="O3220" s="28" t="str">
        <f t="shared" si="252"/>
        <v/>
      </c>
      <c r="P3220" s="26" t="str">
        <f t="shared" si="253"/>
        <v/>
      </c>
      <c r="Q3220" s="26" t="str">
        <f t="shared" si="254"/>
        <v/>
      </c>
    </row>
    <row r="3221" spans="5:17" x14ac:dyDescent="0.25">
      <c r="E3221" s="17">
        <v>3215</v>
      </c>
      <c r="F3221" s="17"/>
      <c r="G3221" s="40"/>
      <c r="H3221" s="43"/>
      <c r="I3221" s="20"/>
      <c r="J3221" s="17" t="s">
        <v>11</v>
      </c>
      <c r="K3221" s="23">
        <f t="shared" ca="1" si="250"/>
        <v>3.6499828058247621</v>
      </c>
      <c r="L3221" s="23"/>
      <c r="M3221" s="26" t="str">
        <f t="shared" si="251"/>
        <v/>
      </c>
      <c r="N3221" s="48"/>
      <c r="O3221" s="28" t="str">
        <f t="shared" si="252"/>
        <v/>
      </c>
      <c r="P3221" s="26" t="str">
        <f t="shared" si="253"/>
        <v/>
      </c>
      <c r="Q3221" s="26" t="str">
        <f t="shared" si="254"/>
        <v/>
      </c>
    </row>
    <row r="3222" spans="5:17" x14ac:dyDescent="0.25">
      <c r="E3222" s="17">
        <v>3216</v>
      </c>
      <c r="F3222" s="17"/>
      <c r="G3222" s="40"/>
      <c r="H3222" s="43"/>
      <c r="I3222" s="20"/>
      <c r="J3222" s="17" t="s">
        <v>11</v>
      </c>
      <c r="K3222" s="23">
        <f t="shared" ca="1" si="250"/>
        <v>2.9019343470608039</v>
      </c>
      <c r="L3222" s="23"/>
      <c r="M3222" s="26" t="str">
        <f t="shared" si="251"/>
        <v/>
      </c>
      <c r="N3222" s="48"/>
      <c r="O3222" s="28" t="str">
        <f t="shared" si="252"/>
        <v/>
      </c>
      <c r="P3222" s="26" t="str">
        <f t="shared" si="253"/>
        <v/>
      </c>
      <c r="Q3222" s="26" t="str">
        <f t="shared" si="254"/>
        <v/>
      </c>
    </row>
    <row r="3223" spans="5:17" x14ac:dyDescent="0.25">
      <c r="E3223" s="17">
        <v>3217</v>
      </c>
      <c r="F3223" s="17"/>
      <c r="G3223" s="40"/>
      <c r="H3223" s="43"/>
      <c r="I3223" s="20"/>
      <c r="J3223" s="17" t="s">
        <v>11</v>
      </c>
      <c r="K3223" s="23">
        <f t="shared" ca="1" si="250"/>
        <v>4.3266043465479536</v>
      </c>
      <c r="L3223" s="23"/>
      <c r="M3223" s="26" t="str">
        <f t="shared" si="251"/>
        <v/>
      </c>
      <c r="N3223" s="48"/>
      <c r="O3223" s="28" t="str">
        <f t="shared" si="252"/>
        <v/>
      </c>
      <c r="P3223" s="26" t="str">
        <f t="shared" si="253"/>
        <v/>
      </c>
      <c r="Q3223" s="26" t="str">
        <f t="shared" si="254"/>
        <v/>
      </c>
    </row>
    <row r="3224" spans="5:17" x14ac:dyDescent="0.25">
      <c r="E3224" s="17">
        <v>3218</v>
      </c>
      <c r="F3224" s="17"/>
      <c r="G3224" s="40"/>
      <c r="H3224" s="43"/>
      <c r="I3224" s="20"/>
      <c r="J3224" s="17" t="s">
        <v>11</v>
      </c>
      <c r="K3224" s="23">
        <f t="shared" ca="1" si="250"/>
        <v>3.2846614273682744</v>
      </c>
      <c r="L3224" s="23"/>
      <c r="M3224" s="26" t="str">
        <f t="shared" si="251"/>
        <v/>
      </c>
      <c r="N3224" s="48"/>
      <c r="O3224" s="28" t="str">
        <f t="shared" si="252"/>
        <v/>
      </c>
      <c r="P3224" s="26" t="str">
        <f t="shared" si="253"/>
        <v/>
      </c>
      <c r="Q3224" s="26" t="str">
        <f t="shared" si="254"/>
        <v/>
      </c>
    </row>
    <row r="3225" spans="5:17" x14ac:dyDescent="0.25">
      <c r="E3225" s="17">
        <v>3219</v>
      </c>
      <c r="F3225" s="17"/>
      <c r="G3225" s="40"/>
      <c r="H3225" s="43"/>
      <c r="I3225" s="20"/>
      <c r="J3225" s="17" t="s">
        <v>11</v>
      </c>
      <c r="K3225" s="23">
        <f t="shared" ca="1" si="250"/>
        <v>4.3497914204539097</v>
      </c>
      <c r="L3225" s="23"/>
      <c r="M3225" s="26" t="str">
        <f t="shared" si="251"/>
        <v/>
      </c>
      <c r="N3225" s="48"/>
      <c r="O3225" s="28" t="str">
        <f t="shared" si="252"/>
        <v/>
      </c>
      <c r="P3225" s="26" t="str">
        <f t="shared" si="253"/>
        <v/>
      </c>
      <c r="Q3225" s="26" t="str">
        <f t="shared" si="254"/>
        <v/>
      </c>
    </row>
    <row r="3226" spans="5:17" x14ac:dyDescent="0.25">
      <c r="E3226" s="17">
        <v>3220</v>
      </c>
      <c r="F3226" s="17"/>
      <c r="G3226" s="40"/>
      <c r="H3226" s="43"/>
      <c r="I3226" s="20"/>
      <c r="J3226" s="17" t="s">
        <v>11</v>
      </c>
      <c r="K3226" s="23">
        <f t="shared" ca="1" si="250"/>
        <v>2.8745783121777535</v>
      </c>
      <c r="L3226" s="23"/>
      <c r="M3226" s="26" t="str">
        <f t="shared" si="251"/>
        <v/>
      </c>
      <c r="N3226" s="48"/>
      <c r="O3226" s="28" t="str">
        <f t="shared" si="252"/>
        <v/>
      </c>
      <c r="P3226" s="26" t="str">
        <f t="shared" si="253"/>
        <v/>
      </c>
      <c r="Q3226" s="26" t="str">
        <f t="shared" si="254"/>
        <v/>
      </c>
    </row>
    <row r="3227" spans="5:17" x14ac:dyDescent="0.25">
      <c r="E3227" s="17">
        <v>3221</v>
      </c>
      <c r="F3227" s="17"/>
      <c r="G3227" s="40"/>
      <c r="H3227" s="43"/>
      <c r="I3227" s="20"/>
      <c r="J3227" s="17" t="s">
        <v>11</v>
      </c>
      <c r="K3227" s="23">
        <f t="shared" ca="1" si="250"/>
        <v>3.3298847617721155</v>
      </c>
      <c r="L3227" s="23"/>
      <c r="M3227" s="26" t="str">
        <f t="shared" si="251"/>
        <v/>
      </c>
      <c r="N3227" s="48"/>
      <c r="O3227" s="28" t="str">
        <f t="shared" si="252"/>
        <v/>
      </c>
      <c r="P3227" s="26" t="str">
        <f t="shared" si="253"/>
        <v/>
      </c>
      <c r="Q3227" s="26" t="str">
        <f t="shared" si="254"/>
        <v/>
      </c>
    </row>
    <row r="3228" spans="5:17" x14ac:dyDescent="0.25">
      <c r="E3228" s="17">
        <v>3222</v>
      </c>
      <c r="F3228" s="17"/>
      <c r="G3228" s="40"/>
      <c r="H3228" s="43"/>
      <c r="I3228" s="20"/>
      <c r="J3228" s="17" t="s">
        <v>11</v>
      </c>
      <c r="K3228" s="23">
        <f t="shared" ca="1" si="250"/>
        <v>4.3490917210402635</v>
      </c>
      <c r="L3228" s="23"/>
      <c r="M3228" s="26" t="str">
        <f t="shared" si="251"/>
        <v/>
      </c>
      <c r="N3228" s="48"/>
      <c r="O3228" s="28" t="str">
        <f t="shared" si="252"/>
        <v/>
      </c>
      <c r="P3228" s="26" t="str">
        <f t="shared" si="253"/>
        <v/>
      </c>
      <c r="Q3228" s="26" t="str">
        <f t="shared" si="254"/>
        <v/>
      </c>
    </row>
    <row r="3229" spans="5:17" x14ac:dyDescent="0.25">
      <c r="E3229" s="17">
        <v>3223</v>
      </c>
      <c r="F3229" s="17"/>
      <c r="G3229" s="40"/>
      <c r="H3229" s="43"/>
      <c r="I3229" s="20"/>
      <c r="J3229" s="17" t="s">
        <v>11</v>
      </c>
      <c r="K3229" s="23">
        <f t="shared" ca="1" si="250"/>
        <v>2.9373591502195628</v>
      </c>
      <c r="L3229" s="23"/>
      <c r="M3229" s="26" t="str">
        <f t="shared" si="251"/>
        <v/>
      </c>
      <c r="N3229" s="48"/>
      <c r="O3229" s="28" t="str">
        <f t="shared" si="252"/>
        <v/>
      </c>
      <c r="P3229" s="26" t="str">
        <f t="shared" si="253"/>
        <v/>
      </c>
      <c r="Q3229" s="26" t="str">
        <f t="shared" si="254"/>
        <v/>
      </c>
    </row>
    <row r="3230" spans="5:17" x14ac:dyDescent="0.25">
      <c r="E3230" s="17">
        <v>3224</v>
      </c>
      <c r="F3230" s="17"/>
      <c r="G3230" s="40"/>
      <c r="H3230" s="43"/>
      <c r="I3230" s="20"/>
      <c r="J3230" s="17" t="s">
        <v>11</v>
      </c>
      <c r="K3230" s="23">
        <f t="shared" ca="1" si="250"/>
        <v>3.7096475763801582</v>
      </c>
      <c r="L3230" s="23"/>
      <c r="M3230" s="26" t="str">
        <f t="shared" si="251"/>
        <v/>
      </c>
      <c r="N3230" s="48"/>
      <c r="O3230" s="28" t="str">
        <f t="shared" si="252"/>
        <v/>
      </c>
      <c r="P3230" s="26" t="str">
        <f t="shared" si="253"/>
        <v/>
      </c>
      <c r="Q3230" s="26" t="str">
        <f t="shared" si="254"/>
        <v/>
      </c>
    </row>
    <row r="3231" spans="5:17" x14ac:dyDescent="0.25">
      <c r="E3231" s="17">
        <v>3225</v>
      </c>
      <c r="F3231" s="17"/>
      <c r="G3231" s="40"/>
      <c r="H3231" s="43"/>
      <c r="I3231" s="20"/>
      <c r="J3231" s="17" t="s">
        <v>11</v>
      </c>
      <c r="K3231" s="23">
        <f t="shared" ca="1" si="250"/>
        <v>3.0117214260036542</v>
      </c>
      <c r="L3231" s="23"/>
      <c r="M3231" s="26" t="str">
        <f t="shared" si="251"/>
        <v/>
      </c>
      <c r="N3231" s="48"/>
      <c r="O3231" s="28" t="str">
        <f t="shared" si="252"/>
        <v/>
      </c>
      <c r="P3231" s="26" t="str">
        <f t="shared" si="253"/>
        <v/>
      </c>
      <c r="Q3231" s="26" t="str">
        <f t="shared" si="254"/>
        <v/>
      </c>
    </row>
    <row r="3232" spans="5:17" x14ac:dyDescent="0.25">
      <c r="E3232" s="17">
        <v>3226</v>
      </c>
      <c r="F3232" s="17"/>
      <c r="G3232" s="40"/>
      <c r="H3232" s="43"/>
      <c r="I3232" s="20"/>
      <c r="J3232" s="17" t="s">
        <v>11</v>
      </c>
      <c r="K3232" s="23">
        <f t="shared" ca="1" si="250"/>
        <v>4.3662409103867654</v>
      </c>
      <c r="L3232" s="23"/>
      <c r="M3232" s="26" t="str">
        <f t="shared" si="251"/>
        <v/>
      </c>
      <c r="N3232" s="48"/>
      <c r="O3232" s="28" t="str">
        <f t="shared" si="252"/>
        <v/>
      </c>
      <c r="P3232" s="26" t="str">
        <f t="shared" si="253"/>
        <v/>
      </c>
      <c r="Q3232" s="26" t="str">
        <f t="shared" si="254"/>
        <v/>
      </c>
    </row>
    <row r="3233" spans="5:17" x14ac:dyDescent="0.25">
      <c r="E3233" s="17">
        <v>3227</v>
      </c>
      <c r="F3233" s="17"/>
      <c r="G3233" s="40"/>
      <c r="H3233" s="43"/>
      <c r="I3233" s="20"/>
      <c r="J3233" s="17" t="s">
        <v>11</v>
      </c>
      <c r="K3233" s="23">
        <f t="shared" ca="1" si="250"/>
        <v>3.8477113101268641</v>
      </c>
      <c r="L3233" s="23"/>
      <c r="M3233" s="26" t="str">
        <f t="shared" si="251"/>
        <v/>
      </c>
      <c r="N3233" s="48"/>
      <c r="O3233" s="28" t="str">
        <f t="shared" si="252"/>
        <v/>
      </c>
      <c r="P3233" s="26" t="str">
        <f t="shared" si="253"/>
        <v/>
      </c>
      <c r="Q3233" s="26" t="str">
        <f t="shared" si="254"/>
        <v/>
      </c>
    </row>
    <row r="3234" spans="5:17" x14ac:dyDescent="0.25">
      <c r="E3234" s="17">
        <v>3228</v>
      </c>
      <c r="F3234" s="17"/>
      <c r="G3234" s="40"/>
      <c r="H3234" s="43"/>
      <c r="I3234" s="20"/>
      <c r="J3234" s="17" t="s">
        <v>11</v>
      </c>
      <c r="K3234" s="23">
        <f t="shared" ca="1" si="250"/>
        <v>3.2935462172620666</v>
      </c>
      <c r="L3234" s="23"/>
      <c r="M3234" s="26" t="str">
        <f t="shared" si="251"/>
        <v/>
      </c>
      <c r="N3234" s="48"/>
      <c r="O3234" s="28" t="str">
        <f t="shared" si="252"/>
        <v/>
      </c>
      <c r="P3234" s="26" t="str">
        <f t="shared" si="253"/>
        <v/>
      </c>
      <c r="Q3234" s="26" t="str">
        <f t="shared" si="254"/>
        <v/>
      </c>
    </row>
    <row r="3235" spans="5:17" x14ac:dyDescent="0.25">
      <c r="E3235" s="17">
        <v>3229</v>
      </c>
      <c r="F3235" s="17"/>
      <c r="G3235" s="40"/>
      <c r="H3235" s="43"/>
      <c r="I3235" s="20"/>
      <c r="J3235" s="17" t="s">
        <v>11</v>
      </c>
      <c r="K3235" s="23">
        <f t="shared" ca="1" si="250"/>
        <v>4.1796648400094787</v>
      </c>
      <c r="L3235" s="23"/>
      <c r="M3235" s="26" t="str">
        <f t="shared" si="251"/>
        <v/>
      </c>
      <c r="N3235" s="48"/>
      <c r="O3235" s="28" t="str">
        <f t="shared" si="252"/>
        <v/>
      </c>
      <c r="P3235" s="26" t="str">
        <f t="shared" si="253"/>
        <v/>
      </c>
      <c r="Q3235" s="26" t="str">
        <f t="shared" si="254"/>
        <v/>
      </c>
    </row>
    <row r="3236" spans="5:17" x14ac:dyDescent="0.25">
      <c r="E3236" s="17">
        <v>3230</v>
      </c>
      <c r="F3236" s="17"/>
      <c r="G3236" s="40"/>
      <c r="H3236" s="43"/>
      <c r="I3236" s="20"/>
      <c r="J3236" s="17" t="s">
        <v>11</v>
      </c>
      <c r="K3236" s="23">
        <f t="shared" ca="1" si="250"/>
        <v>3.1489795892675976</v>
      </c>
      <c r="L3236" s="23"/>
      <c r="M3236" s="26" t="str">
        <f t="shared" si="251"/>
        <v/>
      </c>
      <c r="N3236" s="48"/>
      <c r="O3236" s="28" t="str">
        <f t="shared" si="252"/>
        <v/>
      </c>
      <c r="P3236" s="26" t="str">
        <f t="shared" si="253"/>
        <v/>
      </c>
      <c r="Q3236" s="26" t="str">
        <f t="shared" si="254"/>
        <v/>
      </c>
    </row>
    <row r="3237" spans="5:17" x14ac:dyDescent="0.25">
      <c r="E3237" s="17">
        <v>3231</v>
      </c>
      <c r="F3237" s="17"/>
      <c r="G3237" s="40"/>
      <c r="H3237" s="43"/>
      <c r="I3237" s="20"/>
      <c r="J3237" s="17" t="s">
        <v>11</v>
      </c>
      <c r="K3237" s="23">
        <f t="shared" ca="1" si="250"/>
        <v>4.357256089647592</v>
      </c>
      <c r="L3237" s="23"/>
      <c r="M3237" s="26" t="str">
        <f t="shared" si="251"/>
        <v/>
      </c>
      <c r="N3237" s="48"/>
      <c r="O3237" s="28" t="str">
        <f t="shared" si="252"/>
        <v/>
      </c>
      <c r="P3237" s="26" t="str">
        <f t="shared" si="253"/>
        <v/>
      </c>
      <c r="Q3237" s="26" t="str">
        <f t="shared" si="254"/>
        <v/>
      </c>
    </row>
    <row r="3238" spans="5:17" x14ac:dyDescent="0.25">
      <c r="E3238" s="17">
        <v>3232</v>
      </c>
      <c r="F3238" s="17"/>
      <c r="G3238" s="40"/>
      <c r="H3238" s="43"/>
      <c r="I3238" s="20"/>
      <c r="J3238" s="17" t="s">
        <v>11</v>
      </c>
      <c r="K3238" s="23">
        <f t="shared" ca="1" si="250"/>
        <v>3.0961232580561671</v>
      </c>
      <c r="L3238" s="23"/>
      <c r="M3238" s="26" t="str">
        <f t="shared" si="251"/>
        <v/>
      </c>
      <c r="N3238" s="48"/>
      <c r="O3238" s="28" t="str">
        <f t="shared" si="252"/>
        <v/>
      </c>
      <c r="P3238" s="26" t="str">
        <f t="shared" si="253"/>
        <v/>
      </c>
      <c r="Q3238" s="26" t="str">
        <f t="shared" si="254"/>
        <v/>
      </c>
    </row>
    <row r="3239" spans="5:17" x14ac:dyDescent="0.25">
      <c r="E3239" s="17">
        <v>3233</v>
      </c>
      <c r="F3239" s="17"/>
      <c r="G3239" s="40"/>
      <c r="H3239" s="43"/>
      <c r="I3239" s="20"/>
      <c r="J3239" s="17" t="s">
        <v>11</v>
      </c>
      <c r="K3239" s="23">
        <f t="shared" ca="1" si="250"/>
        <v>2.8588097131348653</v>
      </c>
      <c r="L3239" s="23"/>
      <c r="M3239" s="26" t="str">
        <f t="shared" si="251"/>
        <v/>
      </c>
      <c r="N3239" s="48"/>
      <c r="O3239" s="28" t="str">
        <f t="shared" si="252"/>
        <v/>
      </c>
      <c r="P3239" s="26" t="str">
        <f t="shared" si="253"/>
        <v/>
      </c>
      <c r="Q3239" s="26" t="str">
        <f t="shared" si="254"/>
        <v/>
      </c>
    </row>
    <row r="3240" spans="5:17" x14ac:dyDescent="0.25">
      <c r="E3240" s="17">
        <v>3234</v>
      </c>
      <c r="F3240" s="17"/>
      <c r="G3240" s="40"/>
      <c r="H3240" s="43"/>
      <c r="I3240" s="20"/>
      <c r="J3240" s="17" t="s">
        <v>11</v>
      </c>
      <c r="K3240" s="23">
        <f t="shared" ca="1" si="250"/>
        <v>3.0707823615164873</v>
      </c>
      <c r="L3240" s="23"/>
      <c r="M3240" s="26" t="str">
        <f t="shared" si="251"/>
        <v/>
      </c>
      <c r="N3240" s="48"/>
      <c r="O3240" s="28" t="str">
        <f t="shared" si="252"/>
        <v/>
      </c>
      <c r="P3240" s="26" t="str">
        <f t="shared" si="253"/>
        <v/>
      </c>
      <c r="Q3240" s="26" t="str">
        <f t="shared" si="254"/>
        <v/>
      </c>
    </row>
    <row r="3241" spans="5:17" x14ac:dyDescent="0.25">
      <c r="E3241" s="17">
        <v>3235</v>
      </c>
      <c r="F3241" s="17"/>
      <c r="G3241" s="40"/>
      <c r="H3241" s="43"/>
      <c r="I3241" s="20"/>
      <c r="J3241" s="17" t="s">
        <v>11</v>
      </c>
      <c r="K3241" s="23">
        <f t="shared" ca="1" si="250"/>
        <v>3.1962211809005314</v>
      </c>
      <c r="L3241" s="23"/>
      <c r="M3241" s="26" t="str">
        <f t="shared" si="251"/>
        <v/>
      </c>
      <c r="N3241" s="48"/>
      <c r="O3241" s="28" t="str">
        <f t="shared" si="252"/>
        <v/>
      </c>
      <c r="P3241" s="26" t="str">
        <f t="shared" si="253"/>
        <v/>
      </c>
      <c r="Q3241" s="26" t="str">
        <f t="shared" si="254"/>
        <v/>
      </c>
    </row>
    <row r="3242" spans="5:17" x14ac:dyDescent="0.25">
      <c r="E3242" s="17">
        <v>3236</v>
      </c>
      <c r="F3242" s="17"/>
      <c r="G3242" s="40"/>
      <c r="H3242" s="43"/>
      <c r="I3242" s="20"/>
      <c r="J3242" s="17" t="s">
        <v>11</v>
      </c>
      <c r="K3242" s="23">
        <f t="shared" ca="1" si="250"/>
        <v>2.8665011136614535</v>
      </c>
      <c r="L3242" s="23"/>
      <c r="M3242" s="26" t="str">
        <f t="shared" si="251"/>
        <v/>
      </c>
      <c r="N3242" s="48"/>
      <c r="O3242" s="28" t="str">
        <f t="shared" si="252"/>
        <v/>
      </c>
      <c r="P3242" s="26" t="str">
        <f t="shared" si="253"/>
        <v/>
      </c>
      <c r="Q3242" s="26" t="str">
        <f t="shared" si="254"/>
        <v/>
      </c>
    </row>
    <row r="3243" spans="5:17" x14ac:dyDescent="0.25">
      <c r="E3243" s="17">
        <v>3237</v>
      </c>
      <c r="F3243" s="17"/>
      <c r="G3243" s="40"/>
      <c r="H3243" s="43"/>
      <c r="I3243" s="20"/>
      <c r="J3243" s="17" t="s">
        <v>11</v>
      </c>
      <c r="K3243" s="23">
        <f t="shared" ref="K3243:K3306" ca="1" si="255">2.75+RAND()*(4.6-2.75)</f>
        <v>2.8350974169109597</v>
      </c>
      <c r="L3243" s="23"/>
      <c r="M3243" s="26" t="str">
        <f t="shared" si="251"/>
        <v/>
      </c>
      <c r="N3243" s="48"/>
      <c r="O3243" s="28" t="str">
        <f t="shared" si="252"/>
        <v/>
      </c>
      <c r="P3243" s="26" t="str">
        <f t="shared" si="253"/>
        <v/>
      </c>
      <c r="Q3243" s="26" t="str">
        <f t="shared" si="254"/>
        <v/>
      </c>
    </row>
    <row r="3244" spans="5:17" x14ac:dyDescent="0.25">
      <c r="E3244" s="17">
        <v>3238</v>
      </c>
      <c r="F3244" s="17"/>
      <c r="G3244" s="40"/>
      <c r="H3244" s="43"/>
      <c r="I3244" s="20"/>
      <c r="J3244" s="17" t="s">
        <v>11</v>
      </c>
      <c r="K3244" s="23">
        <f t="shared" ca="1" si="255"/>
        <v>2.8157264079782012</v>
      </c>
      <c r="L3244" s="23"/>
      <c r="M3244" s="26" t="str">
        <f t="shared" si="251"/>
        <v/>
      </c>
      <c r="N3244" s="48"/>
      <c r="O3244" s="28" t="str">
        <f t="shared" si="252"/>
        <v/>
      </c>
      <c r="P3244" s="26" t="str">
        <f t="shared" si="253"/>
        <v/>
      </c>
      <c r="Q3244" s="26" t="str">
        <f t="shared" si="254"/>
        <v/>
      </c>
    </row>
    <row r="3245" spans="5:17" x14ac:dyDescent="0.25">
      <c r="E3245" s="17">
        <v>3239</v>
      </c>
      <c r="F3245" s="17"/>
      <c r="G3245" s="40"/>
      <c r="H3245" s="43"/>
      <c r="I3245" s="20"/>
      <c r="J3245" s="17" t="s">
        <v>11</v>
      </c>
      <c r="K3245" s="23">
        <f t="shared" ca="1" si="255"/>
        <v>2.9697581308729299</v>
      </c>
      <c r="L3245" s="23"/>
      <c r="M3245" s="26" t="str">
        <f t="shared" si="251"/>
        <v/>
      </c>
      <c r="N3245" s="48"/>
      <c r="O3245" s="28" t="str">
        <f t="shared" si="252"/>
        <v/>
      </c>
      <c r="P3245" s="26" t="str">
        <f t="shared" si="253"/>
        <v/>
      </c>
      <c r="Q3245" s="26" t="str">
        <f t="shared" si="254"/>
        <v/>
      </c>
    </row>
    <row r="3246" spans="5:17" x14ac:dyDescent="0.25">
      <c r="E3246" s="17">
        <v>3240</v>
      </c>
      <c r="F3246" s="17"/>
      <c r="G3246" s="40"/>
      <c r="H3246" s="43"/>
      <c r="I3246" s="20"/>
      <c r="J3246" s="17" t="s">
        <v>11</v>
      </c>
      <c r="K3246" s="23">
        <f t="shared" ca="1" si="255"/>
        <v>4.2577084202708964</v>
      </c>
      <c r="L3246" s="23"/>
      <c r="M3246" s="26" t="str">
        <f t="shared" si="251"/>
        <v/>
      </c>
      <c r="N3246" s="48"/>
      <c r="O3246" s="28" t="str">
        <f t="shared" si="252"/>
        <v/>
      </c>
      <c r="P3246" s="26" t="str">
        <f t="shared" si="253"/>
        <v/>
      </c>
      <c r="Q3246" s="26" t="str">
        <f t="shared" si="254"/>
        <v/>
      </c>
    </row>
    <row r="3247" spans="5:17" x14ac:dyDescent="0.25">
      <c r="E3247" s="17">
        <v>3241</v>
      </c>
      <c r="F3247" s="17"/>
      <c r="G3247" s="40"/>
      <c r="H3247" s="43"/>
      <c r="I3247" s="20"/>
      <c r="J3247" s="17" t="s">
        <v>11</v>
      </c>
      <c r="K3247" s="23">
        <f t="shared" ca="1" si="255"/>
        <v>4.4692182170194314</v>
      </c>
      <c r="L3247" s="23"/>
      <c r="M3247" s="26" t="str">
        <f t="shared" si="251"/>
        <v/>
      </c>
      <c r="N3247" s="48"/>
      <c r="O3247" s="28" t="str">
        <f t="shared" si="252"/>
        <v/>
      </c>
      <c r="P3247" s="26" t="str">
        <f t="shared" si="253"/>
        <v/>
      </c>
      <c r="Q3247" s="26" t="str">
        <f t="shared" si="254"/>
        <v/>
      </c>
    </row>
    <row r="3248" spans="5:17" x14ac:dyDescent="0.25">
      <c r="E3248" s="17">
        <v>3242</v>
      </c>
      <c r="F3248" s="17"/>
      <c r="G3248" s="40"/>
      <c r="H3248" s="43"/>
      <c r="I3248" s="20"/>
      <c r="J3248" s="17" t="s">
        <v>11</v>
      </c>
      <c r="K3248" s="23">
        <f t="shared" ca="1" si="255"/>
        <v>4.5148250129059591</v>
      </c>
      <c r="L3248" s="23"/>
      <c r="M3248" s="26" t="str">
        <f t="shared" si="251"/>
        <v/>
      </c>
      <c r="N3248" s="48"/>
      <c r="O3248" s="28" t="str">
        <f t="shared" si="252"/>
        <v/>
      </c>
      <c r="P3248" s="26" t="str">
        <f t="shared" si="253"/>
        <v/>
      </c>
      <c r="Q3248" s="26" t="str">
        <f t="shared" si="254"/>
        <v/>
      </c>
    </row>
    <row r="3249" spans="5:17" x14ac:dyDescent="0.25">
      <c r="E3249" s="17">
        <v>3243</v>
      </c>
      <c r="F3249" s="17"/>
      <c r="G3249" s="40"/>
      <c r="H3249" s="43"/>
      <c r="I3249" s="20"/>
      <c r="J3249" s="17" t="s">
        <v>11</v>
      </c>
      <c r="K3249" s="23">
        <f t="shared" ca="1" si="255"/>
        <v>3.3739400062763911</v>
      </c>
      <c r="L3249" s="23"/>
      <c r="M3249" s="26" t="str">
        <f t="shared" si="251"/>
        <v/>
      </c>
      <c r="N3249" s="48"/>
      <c r="O3249" s="28" t="str">
        <f t="shared" si="252"/>
        <v/>
      </c>
      <c r="P3249" s="26" t="str">
        <f t="shared" si="253"/>
        <v/>
      </c>
      <c r="Q3249" s="26" t="str">
        <f t="shared" si="254"/>
        <v/>
      </c>
    </row>
    <row r="3250" spans="5:17" x14ac:dyDescent="0.25">
      <c r="E3250" s="17">
        <v>3244</v>
      </c>
      <c r="F3250" s="17"/>
      <c r="G3250" s="40"/>
      <c r="H3250" s="43"/>
      <c r="I3250" s="20"/>
      <c r="J3250" s="17" t="s">
        <v>11</v>
      </c>
      <c r="K3250" s="23">
        <f t="shared" ca="1" si="255"/>
        <v>4.0328279452816309</v>
      </c>
      <c r="L3250" s="23"/>
      <c r="M3250" s="26" t="str">
        <f t="shared" si="251"/>
        <v/>
      </c>
      <c r="N3250" s="48"/>
      <c r="O3250" s="28" t="str">
        <f t="shared" si="252"/>
        <v/>
      </c>
      <c r="P3250" s="26" t="str">
        <f t="shared" si="253"/>
        <v/>
      </c>
      <c r="Q3250" s="26" t="str">
        <f t="shared" si="254"/>
        <v/>
      </c>
    </row>
    <row r="3251" spans="5:17" x14ac:dyDescent="0.25">
      <c r="E3251" s="17">
        <v>3245</v>
      </c>
      <c r="F3251" s="17"/>
      <c r="G3251" s="40"/>
      <c r="H3251" s="43"/>
      <c r="I3251" s="20"/>
      <c r="J3251" s="17" t="s">
        <v>11</v>
      </c>
      <c r="K3251" s="23">
        <f t="shared" ca="1" si="255"/>
        <v>3.8394747095996378</v>
      </c>
      <c r="L3251" s="23"/>
      <c r="M3251" s="26" t="str">
        <f t="shared" si="251"/>
        <v/>
      </c>
      <c r="N3251" s="48"/>
      <c r="O3251" s="28" t="str">
        <f t="shared" si="252"/>
        <v/>
      </c>
      <c r="P3251" s="26" t="str">
        <f t="shared" si="253"/>
        <v/>
      </c>
      <c r="Q3251" s="26" t="str">
        <f t="shared" si="254"/>
        <v/>
      </c>
    </row>
    <row r="3252" spans="5:17" x14ac:dyDescent="0.25">
      <c r="E3252" s="17">
        <v>3246</v>
      </c>
      <c r="F3252" s="17"/>
      <c r="G3252" s="40"/>
      <c r="H3252" s="43"/>
      <c r="I3252" s="20"/>
      <c r="J3252" s="17" t="s">
        <v>11</v>
      </c>
      <c r="K3252" s="23">
        <f t="shared" ca="1" si="255"/>
        <v>3.4421688872949425</v>
      </c>
      <c r="L3252" s="23"/>
      <c r="M3252" s="26" t="str">
        <f t="shared" si="251"/>
        <v/>
      </c>
      <c r="N3252" s="48"/>
      <c r="O3252" s="28" t="str">
        <f t="shared" si="252"/>
        <v/>
      </c>
      <c r="P3252" s="26" t="str">
        <f t="shared" si="253"/>
        <v/>
      </c>
      <c r="Q3252" s="26" t="str">
        <f t="shared" si="254"/>
        <v/>
      </c>
    </row>
    <row r="3253" spans="5:17" x14ac:dyDescent="0.25">
      <c r="E3253" s="17">
        <v>3247</v>
      </c>
      <c r="F3253" s="17"/>
      <c r="G3253" s="40"/>
      <c r="H3253" s="43"/>
      <c r="I3253" s="20"/>
      <c r="J3253" s="17" t="s">
        <v>11</v>
      </c>
      <c r="K3253" s="23">
        <f t="shared" ca="1" si="255"/>
        <v>3.3145394180356664</v>
      </c>
      <c r="L3253" s="23"/>
      <c r="M3253" s="26" t="str">
        <f t="shared" si="251"/>
        <v/>
      </c>
      <c r="N3253" s="48"/>
      <c r="O3253" s="28" t="str">
        <f t="shared" si="252"/>
        <v/>
      </c>
      <c r="P3253" s="26" t="str">
        <f t="shared" si="253"/>
        <v/>
      </c>
      <c r="Q3253" s="26" t="str">
        <f t="shared" si="254"/>
        <v/>
      </c>
    </row>
    <row r="3254" spans="5:17" x14ac:dyDescent="0.25">
      <c r="E3254" s="17">
        <v>3248</v>
      </c>
      <c r="F3254" s="17"/>
      <c r="G3254" s="40"/>
      <c r="H3254" s="43"/>
      <c r="I3254" s="20"/>
      <c r="J3254" s="17" t="s">
        <v>11</v>
      </c>
      <c r="K3254" s="23">
        <f t="shared" ca="1" si="255"/>
        <v>3.5003813140828344</v>
      </c>
      <c r="L3254" s="23"/>
      <c r="M3254" s="26" t="str">
        <f t="shared" si="251"/>
        <v/>
      </c>
      <c r="N3254" s="48"/>
      <c r="O3254" s="28" t="str">
        <f t="shared" si="252"/>
        <v/>
      </c>
      <c r="P3254" s="26" t="str">
        <f t="shared" si="253"/>
        <v/>
      </c>
      <c r="Q3254" s="26" t="str">
        <f t="shared" si="254"/>
        <v/>
      </c>
    </row>
    <row r="3255" spans="5:17" x14ac:dyDescent="0.25">
      <c r="E3255" s="17">
        <v>3249</v>
      </c>
      <c r="F3255" s="17"/>
      <c r="G3255" s="40"/>
      <c r="H3255" s="43"/>
      <c r="I3255" s="20"/>
      <c r="J3255" s="17" t="s">
        <v>11</v>
      </c>
      <c r="K3255" s="23">
        <f t="shared" ca="1" si="255"/>
        <v>3.244566313690104</v>
      </c>
      <c r="L3255" s="23"/>
      <c r="M3255" s="26" t="str">
        <f t="shared" si="251"/>
        <v/>
      </c>
      <c r="N3255" s="48"/>
      <c r="O3255" s="28" t="str">
        <f t="shared" si="252"/>
        <v/>
      </c>
      <c r="P3255" s="26" t="str">
        <f t="shared" si="253"/>
        <v/>
      </c>
      <c r="Q3255" s="26" t="str">
        <f t="shared" si="254"/>
        <v/>
      </c>
    </row>
    <row r="3256" spans="5:17" x14ac:dyDescent="0.25">
      <c r="E3256" s="17">
        <v>3250</v>
      </c>
      <c r="F3256" s="17"/>
      <c r="G3256" s="40"/>
      <c r="H3256" s="43"/>
      <c r="I3256" s="20"/>
      <c r="J3256" s="17" t="s">
        <v>11</v>
      </c>
      <c r="K3256" s="23">
        <f t="shared" ca="1" si="255"/>
        <v>3.3052894070351879</v>
      </c>
      <c r="L3256" s="23"/>
      <c r="M3256" s="26" t="str">
        <f t="shared" si="251"/>
        <v/>
      </c>
      <c r="N3256" s="48"/>
      <c r="O3256" s="28" t="str">
        <f t="shared" si="252"/>
        <v/>
      </c>
      <c r="P3256" s="26" t="str">
        <f t="shared" si="253"/>
        <v/>
      </c>
      <c r="Q3256" s="26" t="str">
        <f t="shared" si="254"/>
        <v/>
      </c>
    </row>
    <row r="3257" spans="5:17" x14ac:dyDescent="0.25">
      <c r="E3257" s="17">
        <v>3251</v>
      </c>
      <c r="F3257" s="17"/>
      <c r="G3257" s="40"/>
      <c r="H3257" s="43"/>
      <c r="I3257" s="20"/>
      <c r="J3257" s="17" t="s">
        <v>11</v>
      </c>
      <c r="K3257" s="23">
        <f t="shared" ca="1" si="255"/>
        <v>2.8237899793614556</v>
      </c>
      <c r="L3257" s="23"/>
      <c r="M3257" s="26" t="str">
        <f t="shared" si="251"/>
        <v/>
      </c>
      <c r="N3257" s="48"/>
      <c r="O3257" s="28" t="str">
        <f t="shared" si="252"/>
        <v/>
      </c>
      <c r="P3257" s="26" t="str">
        <f t="shared" si="253"/>
        <v/>
      </c>
      <c r="Q3257" s="26" t="str">
        <f t="shared" si="254"/>
        <v/>
      </c>
    </row>
    <row r="3258" spans="5:17" x14ac:dyDescent="0.25">
      <c r="E3258" s="17">
        <v>3252</v>
      </c>
      <c r="F3258" s="17"/>
      <c r="G3258" s="40"/>
      <c r="H3258" s="43"/>
      <c r="I3258" s="20"/>
      <c r="J3258" s="17" t="s">
        <v>11</v>
      </c>
      <c r="K3258" s="23">
        <f t="shared" ca="1" si="255"/>
        <v>2.9528916071028628</v>
      </c>
      <c r="L3258" s="23"/>
      <c r="M3258" s="26" t="str">
        <f t="shared" si="251"/>
        <v/>
      </c>
      <c r="N3258" s="48"/>
      <c r="O3258" s="28" t="str">
        <f t="shared" si="252"/>
        <v/>
      </c>
      <c r="P3258" s="26" t="str">
        <f t="shared" si="253"/>
        <v/>
      </c>
      <c r="Q3258" s="26" t="str">
        <f t="shared" si="254"/>
        <v/>
      </c>
    </row>
    <row r="3259" spans="5:17" x14ac:dyDescent="0.25">
      <c r="E3259" s="17">
        <v>3253</v>
      </c>
      <c r="F3259" s="17"/>
      <c r="G3259" s="40"/>
      <c r="H3259" s="43"/>
      <c r="I3259" s="20"/>
      <c r="J3259" s="17" t="s">
        <v>11</v>
      </c>
      <c r="K3259" s="23">
        <f t="shared" ca="1" si="255"/>
        <v>3.4838223517338891</v>
      </c>
      <c r="L3259" s="23"/>
      <c r="M3259" s="26" t="str">
        <f t="shared" si="251"/>
        <v/>
      </c>
      <c r="N3259" s="48"/>
      <c r="O3259" s="28" t="str">
        <f t="shared" si="252"/>
        <v/>
      </c>
      <c r="P3259" s="26" t="str">
        <f t="shared" si="253"/>
        <v/>
      </c>
      <c r="Q3259" s="26" t="str">
        <f t="shared" si="254"/>
        <v/>
      </c>
    </row>
    <row r="3260" spans="5:17" x14ac:dyDescent="0.25">
      <c r="E3260" s="17">
        <v>3254</v>
      </c>
      <c r="F3260" s="17"/>
      <c r="G3260" s="40"/>
      <c r="H3260" s="43"/>
      <c r="I3260" s="20"/>
      <c r="J3260" s="17" t="s">
        <v>11</v>
      </c>
      <c r="K3260" s="23">
        <f t="shared" ca="1" si="255"/>
        <v>2.940548990432946</v>
      </c>
      <c r="L3260" s="23"/>
      <c r="M3260" s="26" t="str">
        <f t="shared" si="251"/>
        <v/>
      </c>
      <c r="N3260" s="48"/>
      <c r="O3260" s="28" t="str">
        <f t="shared" si="252"/>
        <v/>
      </c>
      <c r="P3260" s="26" t="str">
        <f t="shared" si="253"/>
        <v/>
      </c>
      <c r="Q3260" s="26" t="str">
        <f t="shared" si="254"/>
        <v/>
      </c>
    </row>
    <row r="3261" spans="5:17" x14ac:dyDescent="0.25">
      <c r="E3261" s="17">
        <v>3255</v>
      </c>
      <c r="F3261" s="17"/>
      <c r="G3261" s="40"/>
      <c r="H3261" s="43"/>
      <c r="I3261" s="20"/>
      <c r="J3261" s="17" t="s">
        <v>11</v>
      </c>
      <c r="K3261" s="23">
        <f t="shared" ca="1" si="255"/>
        <v>4.1066257039346219</v>
      </c>
      <c r="L3261" s="23"/>
      <c r="M3261" s="26" t="str">
        <f t="shared" si="251"/>
        <v/>
      </c>
      <c r="N3261" s="48"/>
      <c r="O3261" s="28" t="str">
        <f t="shared" si="252"/>
        <v/>
      </c>
      <c r="P3261" s="26" t="str">
        <f t="shared" si="253"/>
        <v/>
      </c>
      <c r="Q3261" s="26" t="str">
        <f t="shared" si="254"/>
        <v/>
      </c>
    </row>
    <row r="3262" spans="5:17" x14ac:dyDescent="0.25">
      <c r="E3262" s="17">
        <v>3256</v>
      </c>
      <c r="F3262" s="17"/>
      <c r="G3262" s="40"/>
      <c r="H3262" s="43"/>
      <c r="I3262" s="20"/>
      <c r="J3262" s="17" t="s">
        <v>11</v>
      </c>
      <c r="K3262" s="23">
        <f t="shared" ca="1" si="255"/>
        <v>3.8583503559596211</v>
      </c>
      <c r="L3262" s="23"/>
      <c r="M3262" s="26" t="str">
        <f t="shared" si="251"/>
        <v/>
      </c>
      <c r="N3262" s="48"/>
      <c r="O3262" s="28" t="str">
        <f t="shared" si="252"/>
        <v/>
      </c>
      <c r="P3262" s="26" t="str">
        <f t="shared" si="253"/>
        <v/>
      </c>
      <c r="Q3262" s="26" t="str">
        <f t="shared" si="254"/>
        <v/>
      </c>
    </row>
    <row r="3263" spans="5:17" x14ac:dyDescent="0.25">
      <c r="E3263" s="17">
        <v>3257</v>
      </c>
      <c r="F3263" s="17"/>
      <c r="G3263" s="40"/>
      <c r="H3263" s="43"/>
      <c r="I3263" s="20"/>
      <c r="J3263" s="17" t="s">
        <v>11</v>
      </c>
      <c r="K3263" s="23">
        <f t="shared" ca="1" si="255"/>
        <v>3.41296999786507</v>
      </c>
      <c r="L3263" s="23"/>
      <c r="M3263" s="26" t="str">
        <f t="shared" si="251"/>
        <v/>
      </c>
      <c r="N3263" s="48"/>
      <c r="O3263" s="28" t="str">
        <f t="shared" si="252"/>
        <v/>
      </c>
      <c r="P3263" s="26" t="str">
        <f t="shared" si="253"/>
        <v/>
      </c>
      <c r="Q3263" s="26" t="str">
        <f t="shared" si="254"/>
        <v/>
      </c>
    </row>
    <row r="3264" spans="5:17" x14ac:dyDescent="0.25">
      <c r="E3264" s="17">
        <v>3258</v>
      </c>
      <c r="F3264" s="17"/>
      <c r="G3264" s="40"/>
      <c r="H3264" s="43"/>
      <c r="I3264" s="20"/>
      <c r="J3264" s="17" t="s">
        <v>11</v>
      </c>
      <c r="K3264" s="23">
        <f t="shared" ca="1" si="255"/>
        <v>3.169276335439644</v>
      </c>
      <c r="L3264" s="23"/>
      <c r="M3264" s="26" t="str">
        <f t="shared" si="251"/>
        <v/>
      </c>
      <c r="N3264" s="48"/>
      <c r="O3264" s="28" t="str">
        <f t="shared" si="252"/>
        <v/>
      </c>
      <c r="P3264" s="26" t="str">
        <f t="shared" si="253"/>
        <v/>
      </c>
      <c r="Q3264" s="26" t="str">
        <f t="shared" si="254"/>
        <v/>
      </c>
    </row>
    <row r="3265" spans="5:17" x14ac:dyDescent="0.25">
      <c r="E3265" s="17">
        <v>3259</v>
      </c>
      <c r="F3265" s="17"/>
      <c r="G3265" s="40"/>
      <c r="H3265" s="43"/>
      <c r="I3265" s="20"/>
      <c r="J3265" s="17" t="s">
        <v>11</v>
      </c>
      <c r="K3265" s="23">
        <f t="shared" ca="1" si="255"/>
        <v>2.9215200149560276</v>
      </c>
      <c r="L3265" s="23"/>
      <c r="M3265" s="26" t="str">
        <f t="shared" si="251"/>
        <v/>
      </c>
      <c r="N3265" s="48"/>
      <c r="O3265" s="28" t="str">
        <f t="shared" si="252"/>
        <v/>
      </c>
      <c r="P3265" s="26" t="str">
        <f t="shared" si="253"/>
        <v/>
      </c>
      <c r="Q3265" s="26" t="str">
        <f t="shared" si="254"/>
        <v/>
      </c>
    </row>
    <row r="3266" spans="5:17" x14ac:dyDescent="0.25">
      <c r="E3266" s="17">
        <v>3260</v>
      </c>
      <c r="F3266" s="17"/>
      <c r="G3266" s="40"/>
      <c r="H3266" s="43"/>
      <c r="I3266" s="20"/>
      <c r="J3266" s="17" t="s">
        <v>11</v>
      </c>
      <c r="K3266" s="23">
        <f t="shared" ca="1" si="255"/>
        <v>3.9950674740479428</v>
      </c>
      <c r="L3266" s="23"/>
      <c r="M3266" s="26" t="str">
        <f t="shared" si="251"/>
        <v/>
      </c>
      <c r="N3266" s="48"/>
      <c r="O3266" s="28" t="str">
        <f t="shared" si="252"/>
        <v/>
      </c>
      <c r="P3266" s="26" t="str">
        <f t="shared" si="253"/>
        <v/>
      </c>
      <c r="Q3266" s="26" t="str">
        <f t="shared" si="254"/>
        <v/>
      </c>
    </row>
    <row r="3267" spans="5:17" x14ac:dyDescent="0.25">
      <c r="E3267" s="17">
        <v>3261</v>
      </c>
      <c r="F3267" s="17"/>
      <c r="G3267" s="40"/>
      <c r="H3267" s="43"/>
      <c r="I3267" s="20"/>
      <c r="J3267" s="17" t="s">
        <v>11</v>
      </c>
      <c r="K3267" s="23">
        <f t="shared" ca="1" si="255"/>
        <v>3.2132681444178623</v>
      </c>
      <c r="L3267" s="23"/>
      <c r="M3267" s="26" t="str">
        <f t="shared" si="251"/>
        <v/>
      </c>
      <c r="N3267" s="48"/>
      <c r="O3267" s="28" t="str">
        <f t="shared" si="252"/>
        <v/>
      </c>
      <c r="P3267" s="26" t="str">
        <f t="shared" si="253"/>
        <v/>
      </c>
      <c r="Q3267" s="26" t="str">
        <f t="shared" si="254"/>
        <v/>
      </c>
    </row>
    <row r="3268" spans="5:17" x14ac:dyDescent="0.25">
      <c r="E3268" s="17">
        <v>3262</v>
      </c>
      <c r="F3268" s="17"/>
      <c r="G3268" s="40"/>
      <c r="H3268" s="43"/>
      <c r="I3268" s="20"/>
      <c r="J3268" s="17" t="s">
        <v>11</v>
      </c>
      <c r="K3268" s="23">
        <f t="shared" ca="1" si="255"/>
        <v>4.2902435309171603</v>
      </c>
      <c r="L3268" s="23"/>
      <c r="M3268" s="26" t="str">
        <f t="shared" si="251"/>
        <v/>
      </c>
      <c r="N3268" s="48"/>
      <c r="O3268" s="28" t="str">
        <f t="shared" si="252"/>
        <v/>
      </c>
      <c r="P3268" s="26" t="str">
        <f t="shared" si="253"/>
        <v/>
      </c>
      <c r="Q3268" s="26" t="str">
        <f t="shared" si="254"/>
        <v/>
      </c>
    </row>
    <row r="3269" spans="5:17" x14ac:dyDescent="0.25">
      <c r="E3269" s="17">
        <v>3263</v>
      </c>
      <c r="F3269" s="17"/>
      <c r="G3269" s="40"/>
      <c r="H3269" s="43"/>
      <c r="I3269" s="20"/>
      <c r="J3269" s="17" t="s">
        <v>11</v>
      </c>
      <c r="K3269" s="23">
        <f t="shared" ca="1" si="255"/>
        <v>3.2892281985006733</v>
      </c>
      <c r="L3269" s="23"/>
      <c r="M3269" s="26" t="str">
        <f t="shared" si="251"/>
        <v/>
      </c>
      <c r="N3269" s="48"/>
      <c r="O3269" s="28" t="str">
        <f t="shared" si="252"/>
        <v/>
      </c>
      <c r="P3269" s="26" t="str">
        <f t="shared" si="253"/>
        <v/>
      </c>
      <c r="Q3269" s="26" t="str">
        <f t="shared" si="254"/>
        <v/>
      </c>
    </row>
    <row r="3270" spans="5:17" x14ac:dyDescent="0.25">
      <c r="E3270" s="17">
        <v>3264</v>
      </c>
      <c r="F3270" s="17"/>
      <c r="G3270" s="40"/>
      <c r="H3270" s="43"/>
      <c r="I3270" s="20"/>
      <c r="J3270" s="17" t="s">
        <v>11</v>
      </c>
      <c r="K3270" s="23">
        <f t="shared" ca="1" si="255"/>
        <v>2.9908084293172768</v>
      </c>
      <c r="L3270" s="23"/>
      <c r="M3270" s="26" t="str">
        <f t="shared" si="251"/>
        <v/>
      </c>
      <c r="N3270" s="48"/>
      <c r="O3270" s="28" t="str">
        <f t="shared" si="252"/>
        <v/>
      </c>
      <c r="P3270" s="26" t="str">
        <f t="shared" si="253"/>
        <v/>
      </c>
      <c r="Q3270" s="26" t="str">
        <f t="shared" si="254"/>
        <v/>
      </c>
    </row>
    <row r="3271" spans="5:17" x14ac:dyDescent="0.25">
      <c r="E3271" s="17">
        <v>3265</v>
      </c>
      <c r="F3271" s="17"/>
      <c r="G3271" s="40"/>
      <c r="H3271" s="43"/>
      <c r="I3271" s="20"/>
      <c r="J3271" s="17" t="s">
        <v>11</v>
      </c>
      <c r="K3271" s="23">
        <f t="shared" ca="1" si="255"/>
        <v>3.7446360509287713</v>
      </c>
      <c r="L3271" s="23"/>
      <c r="M3271" s="26" t="str">
        <f t="shared" si="251"/>
        <v/>
      </c>
      <c r="N3271" s="48"/>
      <c r="O3271" s="28" t="str">
        <f t="shared" si="252"/>
        <v/>
      </c>
      <c r="P3271" s="26" t="str">
        <f t="shared" si="253"/>
        <v/>
      </c>
      <c r="Q3271" s="26" t="str">
        <f t="shared" si="254"/>
        <v/>
      </c>
    </row>
    <row r="3272" spans="5:17" x14ac:dyDescent="0.25">
      <c r="E3272" s="17">
        <v>3266</v>
      </c>
      <c r="F3272" s="17"/>
      <c r="G3272" s="40"/>
      <c r="H3272" s="43"/>
      <c r="I3272" s="20"/>
      <c r="J3272" s="17" t="s">
        <v>11</v>
      </c>
      <c r="K3272" s="23">
        <f t="shared" ca="1" si="255"/>
        <v>4.4987608902836351</v>
      </c>
      <c r="L3272" s="23"/>
      <c r="M3272" s="26" t="str">
        <f t="shared" ref="M3272:M3335" si="256">IF(N3271&lt;&gt;"",IF(M3271=1,IF(N3271="GAGNÉ",1,2),IF(N3271="GAGNÉ",INDEX(fibo,MATCH(M3271,fibo,0)-2),INDEX(fibo,MATCH(M3271,fibo,0),1)+INDEX(fibo,MATCH(M3271,fibo,0)-1))),"")</f>
        <v/>
      </c>
      <c r="N3272" s="48"/>
      <c r="O3272" s="28" t="str">
        <f t="shared" si="252"/>
        <v/>
      </c>
      <c r="P3272" s="26" t="str">
        <f t="shared" si="253"/>
        <v/>
      </c>
      <c r="Q3272" s="26" t="str">
        <f t="shared" si="254"/>
        <v/>
      </c>
    </row>
    <row r="3273" spans="5:17" x14ac:dyDescent="0.25">
      <c r="E3273" s="17">
        <v>3267</v>
      </c>
      <c r="F3273" s="17"/>
      <c r="G3273" s="40"/>
      <c r="H3273" s="43"/>
      <c r="I3273" s="20"/>
      <c r="J3273" s="17" t="s">
        <v>11</v>
      </c>
      <c r="K3273" s="23">
        <f t="shared" ca="1" si="255"/>
        <v>3.8330348693915672</v>
      </c>
      <c r="L3273" s="23"/>
      <c r="M3273" s="26" t="str">
        <f t="shared" si="256"/>
        <v/>
      </c>
      <c r="N3273" s="48"/>
      <c r="O3273" s="28" t="str">
        <f t="shared" ref="O3273:O3336" si="257">IF(N3273="GAGNÉ",K3273*M3273,IF(N3273="PERDU","0,00 €",""))</f>
        <v/>
      </c>
      <c r="P3273" s="26" t="str">
        <f t="shared" ref="P3273:P3336" si="258">IF(N3273="GAGNÉ",O3273-M3273,IF(N3273="PERDU",-M3273,""))</f>
        <v/>
      </c>
      <c r="Q3273" s="26" t="str">
        <f t="shared" ref="Q3273:Q3336" si="259">IF(N3273="GAGNÉ",O3273-M3273+Q3272,IF(N3273="PERDU",Q3272-M3273,""))</f>
        <v/>
      </c>
    </row>
    <row r="3274" spans="5:17" x14ac:dyDescent="0.25">
      <c r="E3274" s="17">
        <v>3268</v>
      </c>
      <c r="F3274" s="17"/>
      <c r="G3274" s="40"/>
      <c r="H3274" s="43"/>
      <c r="I3274" s="20"/>
      <c r="J3274" s="17" t="s">
        <v>11</v>
      </c>
      <c r="K3274" s="23">
        <f t="shared" ca="1" si="255"/>
        <v>3.1359562464419546</v>
      </c>
      <c r="L3274" s="23"/>
      <c r="M3274" s="26" t="str">
        <f t="shared" si="256"/>
        <v/>
      </c>
      <c r="N3274" s="48"/>
      <c r="O3274" s="28" t="str">
        <f t="shared" si="257"/>
        <v/>
      </c>
      <c r="P3274" s="26" t="str">
        <f t="shared" si="258"/>
        <v/>
      </c>
      <c r="Q3274" s="26" t="str">
        <f t="shared" si="259"/>
        <v/>
      </c>
    </row>
    <row r="3275" spans="5:17" x14ac:dyDescent="0.25">
      <c r="E3275" s="17">
        <v>3269</v>
      </c>
      <c r="F3275" s="17"/>
      <c r="G3275" s="40"/>
      <c r="H3275" s="43"/>
      <c r="I3275" s="20"/>
      <c r="J3275" s="17" t="s">
        <v>11</v>
      </c>
      <c r="K3275" s="23">
        <f t="shared" ca="1" si="255"/>
        <v>3.3732009956423474</v>
      </c>
      <c r="L3275" s="23"/>
      <c r="M3275" s="26" t="str">
        <f t="shared" si="256"/>
        <v/>
      </c>
      <c r="N3275" s="48"/>
      <c r="O3275" s="28" t="str">
        <f t="shared" si="257"/>
        <v/>
      </c>
      <c r="P3275" s="26" t="str">
        <f t="shared" si="258"/>
        <v/>
      </c>
      <c r="Q3275" s="26" t="str">
        <f t="shared" si="259"/>
        <v/>
      </c>
    </row>
    <row r="3276" spans="5:17" x14ac:dyDescent="0.25">
      <c r="E3276" s="17">
        <v>3270</v>
      </c>
      <c r="F3276" s="17"/>
      <c r="G3276" s="40"/>
      <c r="H3276" s="43"/>
      <c r="I3276" s="20"/>
      <c r="J3276" s="17" t="s">
        <v>11</v>
      </c>
      <c r="K3276" s="23">
        <f t="shared" ca="1" si="255"/>
        <v>4.4903840198871574</v>
      </c>
      <c r="L3276" s="23"/>
      <c r="M3276" s="26" t="str">
        <f t="shared" si="256"/>
        <v/>
      </c>
      <c r="N3276" s="48"/>
      <c r="O3276" s="28" t="str">
        <f t="shared" si="257"/>
        <v/>
      </c>
      <c r="P3276" s="26" t="str">
        <f t="shared" si="258"/>
        <v/>
      </c>
      <c r="Q3276" s="26" t="str">
        <f t="shared" si="259"/>
        <v/>
      </c>
    </row>
    <row r="3277" spans="5:17" x14ac:dyDescent="0.25">
      <c r="E3277" s="17">
        <v>3271</v>
      </c>
      <c r="F3277" s="17"/>
      <c r="G3277" s="40"/>
      <c r="H3277" s="43"/>
      <c r="I3277" s="20"/>
      <c r="J3277" s="17" t="s">
        <v>11</v>
      </c>
      <c r="K3277" s="23">
        <f t="shared" ca="1" si="255"/>
        <v>3.5597258700210332</v>
      </c>
      <c r="L3277" s="23"/>
      <c r="M3277" s="26" t="str">
        <f t="shared" si="256"/>
        <v/>
      </c>
      <c r="N3277" s="48"/>
      <c r="O3277" s="28" t="str">
        <f t="shared" si="257"/>
        <v/>
      </c>
      <c r="P3277" s="26" t="str">
        <f t="shared" si="258"/>
        <v/>
      </c>
      <c r="Q3277" s="26" t="str">
        <f t="shared" si="259"/>
        <v/>
      </c>
    </row>
    <row r="3278" spans="5:17" x14ac:dyDescent="0.25">
      <c r="E3278" s="17">
        <v>3272</v>
      </c>
      <c r="F3278" s="17"/>
      <c r="G3278" s="40"/>
      <c r="H3278" s="43"/>
      <c r="I3278" s="20"/>
      <c r="J3278" s="17" t="s">
        <v>11</v>
      </c>
      <c r="K3278" s="23">
        <f t="shared" ca="1" si="255"/>
        <v>3.6662962748650143</v>
      </c>
      <c r="L3278" s="23"/>
      <c r="M3278" s="26" t="str">
        <f t="shared" si="256"/>
        <v/>
      </c>
      <c r="N3278" s="48"/>
      <c r="O3278" s="28" t="str">
        <f t="shared" si="257"/>
        <v/>
      </c>
      <c r="P3278" s="26" t="str">
        <f t="shared" si="258"/>
        <v/>
      </c>
      <c r="Q3278" s="26" t="str">
        <f t="shared" si="259"/>
        <v/>
      </c>
    </row>
    <row r="3279" spans="5:17" x14ac:dyDescent="0.25">
      <c r="E3279" s="17">
        <v>3273</v>
      </c>
      <c r="F3279" s="17"/>
      <c r="G3279" s="40"/>
      <c r="H3279" s="43"/>
      <c r="I3279" s="20"/>
      <c r="J3279" s="17" t="s">
        <v>11</v>
      </c>
      <c r="K3279" s="23">
        <f t="shared" ca="1" si="255"/>
        <v>4.452775552181131</v>
      </c>
      <c r="L3279" s="23"/>
      <c r="M3279" s="26" t="str">
        <f t="shared" si="256"/>
        <v/>
      </c>
      <c r="N3279" s="48"/>
      <c r="O3279" s="28" t="str">
        <f t="shared" si="257"/>
        <v/>
      </c>
      <c r="P3279" s="26" t="str">
        <f t="shared" si="258"/>
        <v/>
      </c>
      <c r="Q3279" s="26" t="str">
        <f t="shared" si="259"/>
        <v/>
      </c>
    </row>
    <row r="3280" spans="5:17" x14ac:dyDescent="0.25">
      <c r="E3280" s="17">
        <v>3274</v>
      </c>
      <c r="F3280" s="17"/>
      <c r="G3280" s="40"/>
      <c r="H3280" s="43"/>
      <c r="I3280" s="20"/>
      <c r="J3280" s="17" t="s">
        <v>11</v>
      </c>
      <c r="K3280" s="23">
        <f t="shared" ca="1" si="255"/>
        <v>3.3023801555961554</v>
      </c>
      <c r="L3280" s="23"/>
      <c r="M3280" s="26" t="str">
        <f t="shared" si="256"/>
        <v/>
      </c>
      <c r="N3280" s="48"/>
      <c r="O3280" s="28" t="str">
        <f t="shared" si="257"/>
        <v/>
      </c>
      <c r="P3280" s="26" t="str">
        <f t="shared" si="258"/>
        <v/>
      </c>
      <c r="Q3280" s="26" t="str">
        <f t="shared" si="259"/>
        <v/>
      </c>
    </row>
    <row r="3281" spans="5:17" x14ac:dyDescent="0.25">
      <c r="E3281" s="17">
        <v>3275</v>
      </c>
      <c r="F3281" s="17"/>
      <c r="G3281" s="40"/>
      <c r="H3281" s="43"/>
      <c r="I3281" s="20"/>
      <c r="J3281" s="17" t="s">
        <v>11</v>
      </c>
      <c r="K3281" s="23">
        <f t="shared" ca="1" si="255"/>
        <v>4.3589924771929436</v>
      </c>
      <c r="L3281" s="23"/>
      <c r="M3281" s="26" t="str">
        <f t="shared" si="256"/>
        <v/>
      </c>
      <c r="N3281" s="48"/>
      <c r="O3281" s="28" t="str">
        <f t="shared" si="257"/>
        <v/>
      </c>
      <c r="P3281" s="26" t="str">
        <f t="shared" si="258"/>
        <v/>
      </c>
      <c r="Q3281" s="26" t="str">
        <f t="shared" si="259"/>
        <v/>
      </c>
    </row>
    <row r="3282" spans="5:17" x14ac:dyDescent="0.25">
      <c r="E3282" s="17">
        <v>3276</v>
      </c>
      <c r="F3282" s="17"/>
      <c r="G3282" s="40"/>
      <c r="H3282" s="43"/>
      <c r="I3282" s="20"/>
      <c r="J3282" s="17" t="s">
        <v>11</v>
      </c>
      <c r="K3282" s="23">
        <f t="shared" ca="1" si="255"/>
        <v>4.449365019916053</v>
      </c>
      <c r="L3282" s="23"/>
      <c r="M3282" s="26" t="str">
        <f t="shared" si="256"/>
        <v/>
      </c>
      <c r="N3282" s="48"/>
      <c r="O3282" s="28" t="str">
        <f t="shared" si="257"/>
        <v/>
      </c>
      <c r="P3282" s="26" t="str">
        <f t="shared" si="258"/>
        <v/>
      </c>
      <c r="Q3282" s="26" t="str">
        <f t="shared" si="259"/>
        <v/>
      </c>
    </row>
    <row r="3283" spans="5:17" x14ac:dyDescent="0.25">
      <c r="E3283" s="17">
        <v>3277</v>
      </c>
      <c r="F3283" s="17"/>
      <c r="G3283" s="40"/>
      <c r="H3283" s="43"/>
      <c r="I3283" s="20"/>
      <c r="J3283" s="17" t="s">
        <v>11</v>
      </c>
      <c r="K3283" s="23">
        <f t="shared" ca="1" si="255"/>
        <v>3.898201041990137</v>
      </c>
      <c r="L3283" s="23"/>
      <c r="M3283" s="26" t="str">
        <f t="shared" si="256"/>
        <v/>
      </c>
      <c r="N3283" s="48"/>
      <c r="O3283" s="28" t="str">
        <f t="shared" si="257"/>
        <v/>
      </c>
      <c r="P3283" s="26" t="str">
        <f t="shared" si="258"/>
        <v/>
      </c>
      <c r="Q3283" s="26" t="str">
        <f t="shared" si="259"/>
        <v/>
      </c>
    </row>
    <row r="3284" spans="5:17" x14ac:dyDescent="0.25">
      <c r="E3284" s="17">
        <v>3278</v>
      </c>
      <c r="F3284" s="17"/>
      <c r="G3284" s="40"/>
      <c r="H3284" s="43"/>
      <c r="I3284" s="20"/>
      <c r="J3284" s="17" t="s">
        <v>11</v>
      </c>
      <c r="K3284" s="23">
        <f t="shared" ca="1" si="255"/>
        <v>3.5036441869149448</v>
      </c>
      <c r="L3284" s="23"/>
      <c r="M3284" s="26" t="str">
        <f t="shared" si="256"/>
        <v/>
      </c>
      <c r="N3284" s="48"/>
      <c r="O3284" s="28" t="str">
        <f t="shared" si="257"/>
        <v/>
      </c>
      <c r="P3284" s="26" t="str">
        <f t="shared" si="258"/>
        <v/>
      </c>
      <c r="Q3284" s="26" t="str">
        <f t="shared" si="259"/>
        <v/>
      </c>
    </row>
    <row r="3285" spans="5:17" x14ac:dyDescent="0.25">
      <c r="E3285" s="17">
        <v>3279</v>
      </c>
      <c r="F3285" s="17"/>
      <c r="G3285" s="40"/>
      <c r="H3285" s="43"/>
      <c r="I3285" s="20"/>
      <c r="J3285" s="17" t="s">
        <v>11</v>
      </c>
      <c r="K3285" s="23">
        <f t="shared" ca="1" si="255"/>
        <v>2.8788055069637526</v>
      </c>
      <c r="L3285" s="23"/>
      <c r="M3285" s="26" t="str">
        <f t="shared" si="256"/>
        <v/>
      </c>
      <c r="N3285" s="48"/>
      <c r="O3285" s="28" t="str">
        <f t="shared" si="257"/>
        <v/>
      </c>
      <c r="P3285" s="26" t="str">
        <f t="shared" si="258"/>
        <v/>
      </c>
      <c r="Q3285" s="26" t="str">
        <f t="shared" si="259"/>
        <v/>
      </c>
    </row>
    <row r="3286" spans="5:17" x14ac:dyDescent="0.25">
      <c r="E3286" s="17">
        <v>3280</v>
      </c>
      <c r="F3286" s="17"/>
      <c r="G3286" s="40"/>
      <c r="H3286" s="43"/>
      <c r="I3286" s="20"/>
      <c r="J3286" s="17" t="s">
        <v>11</v>
      </c>
      <c r="K3286" s="23">
        <f t="shared" ca="1" si="255"/>
        <v>3.8875302629739927</v>
      </c>
      <c r="L3286" s="23"/>
      <c r="M3286" s="26" t="str">
        <f t="shared" si="256"/>
        <v/>
      </c>
      <c r="N3286" s="48"/>
      <c r="O3286" s="28" t="str">
        <f t="shared" si="257"/>
        <v/>
      </c>
      <c r="P3286" s="26" t="str">
        <f t="shared" si="258"/>
        <v/>
      </c>
      <c r="Q3286" s="26" t="str">
        <f t="shared" si="259"/>
        <v/>
      </c>
    </row>
    <row r="3287" spans="5:17" x14ac:dyDescent="0.25">
      <c r="E3287" s="17">
        <v>3281</v>
      </c>
      <c r="F3287" s="17"/>
      <c r="G3287" s="40"/>
      <c r="H3287" s="43"/>
      <c r="I3287" s="20"/>
      <c r="J3287" s="17" t="s">
        <v>11</v>
      </c>
      <c r="K3287" s="23">
        <f t="shared" ca="1" si="255"/>
        <v>3.2575205243105678</v>
      </c>
      <c r="L3287" s="23"/>
      <c r="M3287" s="26" t="str">
        <f t="shared" si="256"/>
        <v/>
      </c>
      <c r="N3287" s="48"/>
      <c r="O3287" s="28" t="str">
        <f t="shared" si="257"/>
        <v/>
      </c>
      <c r="P3287" s="26" t="str">
        <f t="shared" si="258"/>
        <v/>
      </c>
      <c r="Q3287" s="26" t="str">
        <f t="shared" si="259"/>
        <v/>
      </c>
    </row>
    <row r="3288" spans="5:17" x14ac:dyDescent="0.25">
      <c r="E3288" s="17">
        <v>3282</v>
      </c>
      <c r="F3288" s="17"/>
      <c r="G3288" s="40"/>
      <c r="H3288" s="43"/>
      <c r="I3288" s="20"/>
      <c r="J3288" s="17" t="s">
        <v>11</v>
      </c>
      <c r="K3288" s="23">
        <f t="shared" ca="1" si="255"/>
        <v>2.9517237511712686</v>
      </c>
      <c r="L3288" s="23"/>
      <c r="M3288" s="26" t="str">
        <f t="shared" si="256"/>
        <v/>
      </c>
      <c r="N3288" s="48"/>
      <c r="O3288" s="28" t="str">
        <f t="shared" si="257"/>
        <v/>
      </c>
      <c r="P3288" s="26" t="str">
        <f t="shared" si="258"/>
        <v/>
      </c>
      <c r="Q3288" s="26" t="str">
        <f t="shared" si="259"/>
        <v/>
      </c>
    </row>
    <row r="3289" spans="5:17" x14ac:dyDescent="0.25">
      <c r="E3289" s="17">
        <v>3283</v>
      </c>
      <c r="F3289" s="17"/>
      <c r="G3289" s="40"/>
      <c r="H3289" s="43"/>
      <c r="I3289" s="20"/>
      <c r="J3289" s="17" t="s">
        <v>11</v>
      </c>
      <c r="K3289" s="23">
        <f t="shared" ca="1" si="255"/>
        <v>2.9780491804081919</v>
      </c>
      <c r="L3289" s="23"/>
      <c r="M3289" s="26" t="str">
        <f t="shared" si="256"/>
        <v/>
      </c>
      <c r="N3289" s="48"/>
      <c r="O3289" s="28" t="str">
        <f t="shared" si="257"/>
        <v/>
      </c>
      <c r="P3289" s="26" t="str">
        <f t="shared" si="258"/>
        <v/>
      </c>
      <c r="Q3289" s="26" t="str">
        <f t="shared" si="259"/>
        <v/>
      </c>
    </row>
    <row r="3290" spans="5:17" x14ac:dyDescent="0.25">
      <c r="E3290" s="17">
        <v>3284</v>
      </c>
      <c r="F3290" s="17"/>
      <c r="G3290" s="40"/>
      <c r="H3290" s="43"/>
      <c r="I3290" s="20"/>
      <c r="J3290" s="17" t="s">
        <v>11</v>
      </c>
      <c r="K3290" s="23">
        <f t="shared" ca="1" si="255"/>
        <v>2.9823999432051185</v>
      </c>
      <c r="L3290" s="23"/>
      <c r="M3290" s="26" t="str">
        <f t="shared" si="256"/>
        <v/>
      </c>
      <c r="N3290" s="48"/>
      <c r="O3290" s="28" t="str">
        <f t="shared" si="257"/>
        <v/>
      </c>
      <c r="P3290" s="26" t="str">
        <f t="shared" si="258"/>
        <v/>
      </c>
      <c r="Q3290" s="26" t="str">
        <f t="shared" si="259"/>
        <v/>
      </c>
    </row>
    <row r="3291" spans="5:17" x14ac:dyDescent="0.25">
      <c r="E3291" s="17">
        <v>3285</v>
      </c>
      <c r="F3291" s="17"/>
      <c r="G3291" s="40"/>
      <c r="H3291" s="43"/>
      <c r="I3291" s="20"/>
      <c r="J3291" s="17" t="s">
        <v>11</v>
      </c>
      <c r="K3291" s="23">
        <f t="shared" ca="1" si="255"/>
        <v>4.4942831471016413</v>
      </c>
      <c r="L3291" s="23"/>
      <c r="M3291" s="26" t="str">
        <f t="shared" si="256"/>
        <v/>
      </c>
      <c r="N3291" s="48"/>
      <c r="O3291" s="28" t="str">
        <f t="shared" si="257"/>
        <v/>
      </c>
      <c r="P3291" s="26" t="str">
        <f t="shared" si="258"/>
        <v/>
      </c>
      <c r="Q3291" s="26" t="str">
        <f t="shared" si="259"/>
        <v/>
      </c>
    </row>
    <row r="3292" spans="5:17" x14ac:dyDescent="0.25">
      <c r="E3292" s="17">
        <v>3286</v>
      </c>
      <c r="F3292" s="17"/>
      <c r="G3292" s="40"/>
      <c r="H3292" s="43"/>
      <c r="I3292" s="20"/>
      <c r="J3292" s="17" t="s">
        <v>11</v>
      </c>
      <c r="K3292" s="23">
        <f t="shared" ca="1" si="255"/>
        <v>3.2115125374993179</v>
      </c>
      <c r="L3292" s="23"/>
      <c r="M3292" s="26" t="str">
        <f t="shared" si="256"/>
        <v/>
      </c>
      <c r="N3292" s="48"/>
      <c r="O3292" s="28" t="str">
        <f t="shared" si="257"/>
        <v/>
      </c>
      <c r="P3292" s="26" t="str">
        <f t="shared" si="258"/>
        <v/>
      </c>
      <c r="Q3292" s="26" t="str">
        <f t="shared" si="259"/>
        <v/>
      </c>
    </row>
    <row r="3293" spans="5:17" x14ac:dyDescent="0.25">
      <c r="E3293" s="17">
        <v>3287</v>
      </c>
      <c r="F3293" s="17"/>
      <c r="G3293" s="40"/>
      <c r="H3293" s="43"/>
      <c r="I3293" s="20"/>
      <c r="J3293" s="17" t="s">
        <v>11</v>
      </c>
      <c r="K3293" s="23">
        <f t="shared" ca="1" si="255"/>
        <v>4.0563382823095067</v>
      </c>
      <c r="L3293" s="23"/>
      <c r="M3293" s="26" t="str">
        <f t="shared" si="256"/>
        <v/>
      </c>
      <c r="N3293" s="48"/>
      <c r="O3293" s="28" t="str">
        <f t="shared" si="257"/>
        <v/>
      </c>
      <c r="P3293" s="26" t="str">
        <f t="shared" si="258"/>
        <v/>
      </c>
      <c r="Q3293" s="26" t="str">
        <f t="shared" si="259"/>
        <v/>
      </c>
    </row>
    <row r="3294" spans="5:17" x14ac:dyDescent="0.25">
      <c r="E3294" s="17">
        <v>3288</v>
      </c>
      <c r="F3294" s="17"/>
      <c r="G3294" s="40"/>
      <c r="H3294" s="43"/>
      <c r="I3294" s="20"/>
      <c r="J3294" s="17" t="s">
        <v>11</v>
      </c>
      <c r="K3294" s="23">
        <f t="shared" ca="1" si="255"/>
        <v>4.4072032906990586</v>
      </c>
      <c r="L3294" s="23"/>
      <c r="M3294" s="26" t="str">
        <f t="shared" si="256"/>
        <v/>
      </c>
      <c r="N3294" s="48"/>
      <c r="O3294" s="28" t="str">
        <f t="shared" si="257"/>
        <v/>
      </c>
      <c r="P3294" s="26" t="str">
        <f t="shared" si="258"/>
        <v/>
      </c>
      <c r="Q3294" s="26" t="str">
        <f t="shared" si="259"/>
        <v/>
      </c>
    </row>
    <row r="3295" spans="5:17" x14ac:dyDescent="0.25">
      <c r="E3295" s="17">
        <v>3289</v>
      </c>
      <c r="F3295" s="17"/>
      <c r="G3295" s="40"/>
      <c r="H3295" s="43"/>
      <c r="I3295" s="20"/>
      <c r="J3295" s="17" t="s">
        <v>11</v>
      </c>
      <c r="K3295" s="23">
        <f t="shared" ca="1" si="255"/>
        <v>3.2979215315436541</v>
      </c>
      <c r="L3295" s="23"/>
      <c r="M3295" s="26" t="str">
        <f t="shared" si="256"/>
        <v/>
      </c>
      <c r="N3295" s="48"/>
      <c r="O3295" s="28" t="str">
        <f t="shared" si="257"/>
        <v/>
      </c>
      <c r="P3295" s="26" t="str">
        <f t="shared" si="258"/>
        <v/>
      </c>
      <c r="Q3295" s="26" t="str">
        <f t="shared" si="259"/>
        <v/>
      </c>
    </row>
    <row r="3296" spans="5:17" x14ac:dyDescent="0.25">
      <c r="E3296" s="17">
        <v>3290</v>
      </c>
      <c r="F3296" s="17"/>
      <c r="G3296" s="40"/>
      <c r="H3296" s="43"/>
      <c r="I3296" s="20"/>
      <c r="J3296" s="17" t="s">
        <v>11</v>
      </c>
      <c r="K3296" s="23">
        <f t="shared" ca="1" si="255"/>
        <v>3.938810260755599</v>
      </c>
      <c r="L3296" s="23"/>
      <c r="M3296" s="26" t="str">
        <f t="shared" si="256"/>
        <v/>
      </c>
      <c r="N3296" s="48"/>
      <c r="O3296" s="28" t="str">
        <f t="shared" si="257"/>
        <v/>
      </c>
      <c r="P3296" s="26" t="str">
        <f t="shared" si="258"/>
        <v/>
      </c>
      <c r="Q3296" s="26" t="str">
        <f t="shared" si="259"/>
        <v/>
      </c>
    </row>
    <row r="3297" spans="5:17" x14ac:dyDescent="0.25">
      <c r="E3297" s="17">
        <v>3291</v>
      </c>
      <c r="F3297" s="17"/>
      <c r="G3297" s="40"/>
      <c r="H3297" s="43"/>
      <c r="I3297" s="20"/>
      <c r="J3297" s="17" t="s">
        <v>11</v>
      </c>
      <c r="K3297" s="23">
        <f t="shared" ca="1" si="255"/>
        <v>4.5140801461112501</v>
      </c>
      <c r="L3297" s="23"/>
      <c r="M3297" s="26" t="str">
        <f t="shared" si="256"/>
        <v/>
      </c>
      <c r="N3297" s="48"/>
      <c r="O3297" s="28" t="str">
        <f t="shared" si="257"/>
        <v/>
      </c>
      <c r="P3297" s="26" t="str">
        <f t="shared" si="258"/>
        <v/>
      </c>
      <c r="Q3297" s="26" t="str">
        <f t="shared" si="259"/>
        <v/>
      </c>
    </row>
    <row r="3298" spans="5:17" x14ac:dyDescent="0.25">
      <c r="E3298" s="17">
        <v>3292</v>
      </c>
      <c r="F3298" s="17"/>
      <c r="G3298" s="40"/>
      <c r="H3298" s="43"/>
      <c r="I3298" s="20"/>
      <c r="J3298" s="17" t="s">
        <v>11</v>
      </c>
      <c r="K3298" s="23">
        <f t="shared" ca="1" si="255"/>
        <v>3.5910904812616766</v>
      </c>
      <c r="L3298" s="23"/>
      <c r="M3298" s="26" t="str">
        <f t="shared" si="256"/>
        <v/>
      </c>
      <c r="N3298" s="48"/>
      <c r="O3298" s="28" t="str">
        <f t="shared" si="257"/>
        <v/>
      </c>
      <c r="P3298" s="26" t="str">
        <f t="shared" si="258"/>
        <v/>
      </c>
      <c r="Q3298" s="26" t="str">
        <f t="shared" si="259"/>
        <v/>
      </c>
    </row>
    <row r="3299" spans="5:17" x14ac:dyDescent="0.25">
      <c r="E3299" s="17">
        <v>3293</v>
      </c>
      <c r="F3299" s="17"/>
      <c r="G3299" s="40"/>
      <c r="H3299" s="43"/>
      <c r="I3299" s="20"/>
      <c r="J3299" s="17" t="s">
        <v>11</v>
      </c>
      <c r="K3299" s="23">
        <f t="shared" ca="1" si="255"/>
        <v>3.4434653093147354</v>
      </c>
      <c r="L3299" s="23"/>
      <c r="M3299" s="26" t="str">
        <f t="shared" si="256"/>
        <v/>
      </c>
      <c r="N3299" s="48"/>
      <c r="O3299" s="28" t="str">
        <f t="shared" si="257"/>
        <v/>
      </c>
      <c r="P3299" s="26" t="str">
        <f t="shared" si="258"/>
        <v/>
      </c>
      <c r="Q3299" s="26" t="str">
        <f t="shared" si="259"/>
        <v/>
      </c>
    </row>
    <row r="3300" spans="5:17" x14ac:dyDescent="0.25">
      <c r="E3300" s="17">
        <v>3294</v>
      </c>
      <c r="F3300" s="17"/>
      <c r="G3300" s="40"/>
      <c r="H3300" s="43"/>
      <c r="I3300" s="20"/>
      <c r="J3300" s="17" t="s">
        <v>11</v>
      </c>
      <c r="K3300" s="23">
        <f t="shared" ca="1" si="255"/>
        <v>3.767753996523961</v>
      </c>
      <c r="L3300" s="23"/>
      <c r="M3300" s="26" t="str">
        <f t="shared" si="256"/>
        <v/>
      </c>
      <c r="N3300" s="48"/>
      <c r="O3300" s="28" t="str">
        <f t="shared" si="257"/>
        <v/>
      </c>
      <c r="P3300" s="26" t="str">
        <f t="shared" si="258"/>
        <v/>
      </c>
      <c r="Q3300" s="26" t="str">
        <f t="shared" si="259"/>
        <v/>
      </c>
    </row>
    <row r="3301" spans="5:17" x14ac:dyDescent="0.25">
      <c r="E3301" s="17">
        <v>3295</v>
      </c>
      <c r="F3301" s="17"/>
      <c r="G3301" s="40"/>
      <c r="H3301" s="43"/>
      <c r="I3301" s="20"/>
      <c r="J3301" s="17" t="s">
        <v>11</v>
      </c>
      <c r="K3301" s="23">
        <f t="shared" ca="1" si="255"/>
        <v>3.4089379690760722</v>
      </c>
      <c r="L3301" s="23"/>
      <c r="M3301" s="26" t="str">
        <f t="shared" si="256"/>
        <v/>
      </c>
      <c r="N3301" s="48"/>
      <c r="O3301" s="28" t="str">
        <f t="shared" si="257"/>
        <v/>
      </c>
      <c r="P3301" s="26" t="str">
        <f t="shared" si="258"/>
        <v/>
      </c>
      <c r="Q3301" s="26" t="str">
        <f t="shared" si="259"/>
        <v/>
      </c>
    </row>
    <row r="3302" spans="5:17" x14ac:dyDescent="0.25">
      <c r="E3302" s="17">
        <v>3296</v>
      </c>
      <c r="F3302" s="17"/>
      <c r="G3302" s="40"/>
      <c r="H3302" s="43"/>
      <c r="I3302" s="20"/>
      <c r="J3302" s="17" t="s">
        <v>11</v>
      </c>
      <c r="K3302" s="23">
        <f t="shared" ca="1" si="255"/>
        <v>4.2114508569471205</v>
      </c>
      <c r="L3302" s="23"/>
      <c r="M3302" s="26" t="str">
        <f t="shared" si="256"/>
        <v/>
      </c>
      <c r="N3302" s="48"/>
      <c r="O3302" s="28" t="str">
        <f t="shared" si="257"/>
        <v/>
      </c>
      <c r="P3302" s="26" t="str">
        <f t="shared" si="258"/>
        <v/>
      </c>
      <c r="Q3302" s="26" t="str">
        <f t="shared" si="259"/>
        <v/>
      </c>
    </row>
    <row r="3303" spans="5:17" x14ac:dyDescent="0.25">
      <c r="E3303" s="17">
        <v>3297</v>
      </c>
      <c r="F3303" s="17"/>
      <c r="G3303" s="40"/>
      <c r="H3303" s="43"/>
      <c r="I3303" s="20"/>
      <c r="J3303" s="17" t="s">
        <v>11</v>
      </c>
      <c r="K3303" s="23">
        <f t="shared" ca="1" si="255"/>
        <v>2.8294643906019306</v>
      </c>
      <c r="L3303" s="23"/>
      <c r="M3303" s="26" t="str">
        <f t="shared" si="256"/>
        <v/>
      </c>
      <c r="N3303" s="48"/>
      <c r="O3303" s="28" t="str">
        <f t="shared" si="257"/>
        <v/>
      </c>
      <c r="P3303" s="26" t="str">
        <f t="shared" si="258"/>
        <v/>
      </c>
      <c r="Q3303" s="26" t="str">
        <f t="shared" si="259"/>
        <v/>
      </c>
    </row>
    <row r="3304" spans="5:17" x14ac:dyDescent="0.25">
      <c r="E3304" s="17">
        <v>3298</v>
      </c>
      <c r="F3304" s="17"/>
      <c r="G3304" s="40"/>
      <c r="H3304" s="43"/>
      <c r="I3304" s="20"/>
      <c r="J3304" s="17" t="s">
        <v>11</v>
      </c>
      <c r="K3304" s="23">
        <f t="shared" ca="1" si="255"/>
        <v>4.2767101273701975</v>
      </c>
      <c r="L3304" s="23"/>
      <c r="M3304" s="26" t="str">
        <f t="shared" si="256"/>
        <v/>
      </c>
      <c r="N3304" s="48"/>
      <c r="O3304" s="28" t="str">
        <f t="shared" si="257"/>
        <v/>
      </c>
      <c r="P3304" s="26" t="str">
        <f t="shared" si="258"/>
        <v/>
      </c>
      <c r="Q3304" s="26" t="str">
        <f t="shared" si="259"/>
        <v/>
      </c>
    </row>
    <row r="3305" spans="5:17" x14ac:dyDescent="0.25">
      <c r="E3305" s="17">
        <v>3299</v>
      </c>
      <c r="F3305" s="17"/>
      <c r="G3305" s="40"/>
      <c r="H3305" s="43"/>
      <c r="I3305" s="20"/>
      <c r="J3305" s="17" t="s">
        <v>11</v>
      </c>
      <c r="K3305" s="23">
        <f t="shared" ca="1" si="255"/>
        <v>3.2619381208789258</v>
      </c>
      <c r="L3305" s="23"/>
      <c r="M3305" s="26" t="str">
        <f t="shared" si="256"/>
        <v/>
      </c>
      <c r="N3305" s="48"/>
      <c r="O3305" s="28" t="str">
        <f t="shared" si="257"/>
        <v/>
      </c>
      <c r="P3305" s="26" t="str">
        <f t="shared" si="258"/>
        <v/>
      </c>
      <c r="Q3305" s="26" t="str">
        <f t="shared" si="259"/>
        <v/>
      </c>
    </row>
    <row r="3306" spans="5:17" x14ac:dyDescent="0.25">
      <c r="E3306" s="17">
        <v>3300</v>
      </c>
      <c r="F3306" s="17"/>
      <c r="G3306" s="40"/>
      <c r="H3306" s="43"/>
      <c r="I3306" s="20"/>
      <c r="J3306" s="17" t="s">
        <v>11</v>
      </c>
      <c r="K3306" s="23">
        <f t="shared" ca="1" si="255"/>
        <v>2.9128351766561753</v>
      </c>
      <c r="L3306" s="23"/>
      <c r="M3306" s="26" t="str">
        <f t="shared" si="256"/>
        <v/>
      </c>
      <c r="N3306" s="48"/>
      <c r="O3306" s="28" t="str">
        <f t="shared" si="257"/>
        <v/>
      </c>
      <c r="P3306" s="26" t="str">
        <f t="shared" si="258"/>
        <v/>
      </c>
      <c r="Q3306" s="26" t="str">
        <f t="shared" si="259"/>
        <v/>
      </c>
    </row>
    <row r="3307" spans="5:17" x14ac:dyDescent="0.25">
      <c r="E3307" s="17">
        <v>3301</v>
      </c>
      <c r="F3307" s="17"/>
      <c r="G3307" s="40"/>
      <c r="H3307" s="43"/>
      <c r="I3307" s="20"/>
      <c r="J3307" s="17" t="s">
        <v>11</v>
      </c>
      <c r="K3307" s="23">
        <f t="shared" ref="K3307:K3370" ca="1" si="260">2.75+RAND()*(4.6-2.75)</f>
        <v>3.2606808540503405</v>
      </c>
      <c r="L3307" s="23"/>
      <c r="M3307" s="26" t="str">
        <f t="shared" si="256"/>
        <v/>
      </c>
      <c r="N3307" s="48"/>
      <c r="O3307" s="28" t="str">
        <f t="shared" si="257"/>
        <v/>
      </c>
      <c r="P3307" s="26" t="str">
        <f t="shared" si="258"/>
        <v/>
      </c>
      <c r="Q3307" s="26" t="str">
        <f t="shared" si="259"/>
        <v/>
      </c>
    </row>
    <row r="3308" spans="5:17" x14ac:dyDescent="0.25">
      <c r="E3308" s="17">
        <v>3302</v>
      </c>
      <c r="F3308" s="17"/>
      <c r="G3308" s="40"/>
      <c r="H3308" s="43"/>
      <c r="I3308" s="20"/>
      <c r="J3308" s="17" t="s">
        <v>11</v>
      </c>
      <c r="K3308" s="23">
        <f t="shared" ca="1" si="260"/>
        <v>4.4416196793192722</v>
      </c>
      <c r="L3308" s="23"/>
      <c r="M3308" s="26" t="str">
        <f t="shared" si="256"/>
        <v/>
      </c>
      <c r="N3308" s="48"/>
      <c r="O3308" s="28" t="str">
        <f t="shared" si="257"/>
        <v/>
      </c>
      <c r="P3308" s="26" t="str">
        <f t="shared" si="258"/>
        <v/>
      </c>
      <c r="Q3308" s="26" t="str">
        <f t="shared" si="259"/>
        <v/>
      </c>
    </row>
    <row r="3309" spans="5:17" x14ac:dyDescent="0.25">
      <c r="E3309" s="17">
        <v>3303</v>
      </c>
      <c r="F3309" s="17"/>
      <c r="G3309" s="40"/>
      <c r="H3309" s="43"/>
      <c r="I3309" s="20"/>
      <c r="J3309" s="17" t="s">
        <v>11</v>
      </c>
      <c r="K3309" s="23">
        <f t="shared" ca="1" si="260"/>
        <v>4.4143498514903232</v>
      </c>
      <c r="L3309" s="23"/>
      <c r="M3309" s="26" t="str">
        <f t="shared" si="256"/>
        <v/>
      </c>
      <c r="N3309" s="48"/>
      <c r="O3309" s="28" t="str">
        <f t="shared" si="257"/>
        <v/>
      </c>
      <c r="P3309" s="26" t="str">
        <f t="shared" si="258"/>
        <v/>
      </c>
      <c r="Q3309" s="26" t="str">
        <f t="shared" si="259"/>
        <v/>
      </c>
    </row>
    <row r="3310" spans="5:17" x14ac:dyDescent="0.25">
      <c r="E3310" s="17">
        <v>3304</v>
      </c>
      <c r="F3310" s="17"/>
      <c r="G3310" s="40"/>
      <c r="H3310" s="43"/>
      <c r="I3310" s="20"/>
      <c r="J3310" s="17" t="s">
        <v>11</v>
      </c>
      <c r="K3310" s="23">
        <f t="shared" ca="1" si="260"/>
        <v>4.5442431275758048</v>
      </c>
      <c r="L3310" s="23"/>
      <c r="M3310" s="26" t="str">
        <f t="shared" si="256"/>
        <v/>
      </c>
      <c r="N3310" s="48"/>
      <c r="O3310" s="28" t="str">
        <f t="shared" si="257"/>
        <v/>
      </c>
      <c r="P3310" s="26" t="str">
        <f t="shared" si="258"/>
        <v/>
      </c>
      <c r="Q3310" s="26" t="str">
        <f t="shared" si="259"/>
        <v/>
      </c>
    </row>
    <row r="3311" spans="5:17" x14ac:dyDescent="0.25">
      <c r="E3311" s="17">
        <v>3305</v>
      </c>
      <c r="F3311" s="17"/>
      <c r="G3311" s="40"/>
      <c r="H3311" s="43"/>
      <c r="I3311" s="20"/>
      <c r="J3311" s="17" t="s">
        <v>11</v>
      </c>
      <c r="K3311" s="23">
        <f t="shared" ca="1" si="260"/>
        <v>3.2132323140989087</v>
      </c>
      <c r="L3311" s="23"/>
      <c r="M3311" s="26" t="str">
        <f t="shared" si="256"/>
        <v/>
      </c>
      <c r="N3311" s="48"/>
      <c r="O3311" s="28" t="str">
        <f t="shared" si="257"/>
        <v/>
      </c>
      <c r="P3311" s="26" t="str">
        <f t="shared" si="258"/>
        <v/>
      </c>
      <c r="Q3311" s="26" t="str">
        <f t="shared" si="259"/>
        <v/>
      </c>
    </row>
    <row r="3312" spans="5:17" x14ac:dyDescent="0.25">
      <c r="E3312" s="17">
        <v>3306</v>
      </c>
      <c r="F3312" s="17"/>
      <c r="G3312" s="40"/>
      <c r="H3312" s="43"/>
      <c r="I3312" s="20"/>
      <c r="J3312" s="17" t="s">
        <v>11</v>
      </c>
      <c r="K3312" s="23">
        <f t="shared" ca="1" si="260"/>
        <v>4.3159892201178307</v>
      </c>
      <c r="L3312" s="23"/>
      <c r="M3312" s="26" t="str">
        <f t="shared" si="256"/>
        <v/>
      </c>
      <c r="N3312" s="48"/>
      <c r="O3312" s="28" t="str">
        <f t="shared" si="257"/>
        <v/>
      </c>
      <c r="P3312" s="26" t="str">
        <f t="shared" si="258"/>
        <v/>
      </c>
      <c r="Q3312" s="26" t="str">
        <f t="shared" si="259"/>
        <v/>
      </c>
    </row>
    <row r="3313" spans="5:17" x14ac:dyDescent="0.25">
      <c r="E3313" s="17">
        <v>3307</v>
      </c>
      <c r="F3313" s="17"/>
      <c r="G3313" s="40"/>
      <c r="H3313" s="43"/>
      <c r="I3313" s="20"/>
      <c r="J3313" s="17" t="s">
        <v>11</v>
      </c>
      <c r="K3313" s="23">
        <f t="shared" ca="1" si="260"/>
        <v>3.435854345608067</v>
      </c>
      <c r="L3313" s="23"/>
      <c r="M3313" s="26" t="str">
        <f t="shared" si="256"/>
        <v/>
      </c>
      <c r="N3313" s="48"/>
      <c r="O3313" s="28" t="str">
        <f t="shared" si="257"/>
        <v/>
      </c>
      <c r="P3313" s="26" t="str">
        <f t="shared" si="258"/>
        <v/>
      </c>
      <c r="Q3313" s="26" t="str">
        <f t="shared" si="259"/>
        <v/>
      </c>
    </row>
    <row r="3314" spans="5:17" x14ac:dyDescent="0.25">
      <c r="E3314" s="17">
        <v>3308</v>
      </c>
      <c r="F3314" s="17"/>
      <c r="G3314" s="40"/>
      <c r="H3314" s="43"/>
      <c r="I3314" s="20"/>
      <c r="J3314" s="17" t="s">
        <v>11</v>
      </c>
      <c r="K3314" s="23">
        <f t="shared" ca="1" si="260"/>
        <v>3.1009666327027761</v>
      </c>
      <c r="L3314" s="23"/>
      <c r="M3314" s="26" t="str">
        <f t="shared" si="256"/>
        <v/>
      </c>
      <c r="N3314" s="48"/>
      <c r="O3314" s="28" t="str">
        <f t="shared" si="257"/>
        <v/>
      </c>
      <c r="P3314" s="26" t="str">
        <f t="shared" si="258"/>
        <v/>
      </c>
      <c r="Q3314" s="26" t="str">
        <f t="shared" si="259"/>
        <v/>
      </c>
    </row>
    <row r="3315" spans="5:17" x14ac:dyDescent="0.25">
      <c r="E3315" s="17">
        <v>3309</v>
      </c>
      <c r="F3315" s="17"/>
      <c r="G3315" s="40"/>
      <c r="H3315" s="43"/>
      <c r="I3315" s="20"/>
      <c r="J3315" s="17" t="s">
        <v>11</v>
      </c>
      <c r="K3315" s="23">
        <f t="shared" ca="1" si="260"/>
        <v>4.2796003996535736</v>
      </c>
      <c r="L3315" s="23"/>
      <c r="M3315" s="26" t="str">
        <f t="shared" si="256"/>
        <v/>
      </c>
      <c r="N3315" s="48"/>
      <c r="O3315" s="28" t="str">
        <f t="shared" si="257"/>
        <v/>
      </c>
      <c r="P3315" s="26" t="str">
        <f t="shared" si="258"/>
        <v/>
      </c>
      <c r="Q3315" s="26" t="str">
        <f t="shared" si="259"/>
        <v/>
      </c>
    </row>
    <row r="3316" spans="5:17" x14ac:dyDescent="0.25">
      <c r="E3316" s="17">
        <v>3310</v>
      </c>
      <c r="F3316" s="17"/>
      <c r="G3316" s="40"/>
      <c r="H3316" s="43"/>
      <c r="I3316" s="20"/>
      <c r="J3316" s="17" t="s">
        <v>11</v>
      </c>
      <c r="K3316" s="23">
        <f t="shared" ca="1" si="260"/>
        <v>4.3912970585385462</v>
      </c>
      <c r="L3316" s="23"/>
      <c r="M3316" s="26" t="str">
        <f t="shared" si="256"/>
        <v/>
      </c>
      <c r="N3316" s="48"/>
      <c r="O3316" s="28" t="str">
        <f t="shared" si="257"/>
        <v/>
      </c>
      <c r="P3316" s="26" t="str">
        <f t="shared" si="258"/>
        <v/>
      </c>
      <c r="Q3316" s="26" t="str">
        <f t="shared" si="259"/>
        <v/>
      </c>
    </row>
    <row r="3317" spans="5:17" x14ac:dyDescent="0.25">
      <c r="E3317" s="17">
        <v>3311</v>
      </c>
      <c r="F3317" s="17"/>
      <c r="G3317" s="40"/>
      <c r="H3317" s="43"/>
      <c r="I3317" s="20"/>
      <c r="J3317" s="17" t="s">
        <v>11</v>
      </c>
      <c r="K3317" s="23">
        <f t="shared" ca="1" si="260"/>
        <v>3.709460331453208</v>
      </c>
      <c r="L3317" s="23"/>
      <c r="M3317" s="26" t="str">
        <f t="shared" si="256"/>
        <v/>
      </c>
      <c r="N3317" s="48"/>
      <c r="O3317" s="28" t="str">
        <f t="shared" si="257"/>
        <v/>
      </c>
      <c r="P3317" s="26" t="str">
        <f t="shared" si="258"/>
        <v/>
      </c>
      <c r="Q3317" s="26" t="str">
        <f t="shared" si="259"/>
        <v/>
      </c>
    </row>
    <row r="3318" spans="5:17" x14ac:dyDescent="0.25">
      <c r="E3318" s="17">
        <v>3312</v>
      </c>
      <c r="F3318" s="17"/>
      <c r="G3318" s="40"/>
      <c r="H3318" s="43"/>
      <c r="I3318" s="20"/>
      <c r="J3318" s="17" t="s">
        <v>11</v>
      </c>
      <c r="K3318" s="23">
        <f t="shared" ca="1" si="260"/>
        <v>2.8161193655170376</v>
      </c>
      <c r="L3318" s="23"/>
      <c r="M3318" s="26" t="str">
        <f t="shared" si="256"/>
        <v/>
      </c>
      <c r="N3318" s="48"/>
      <c r="O3318" s="28" t="str">
        <f t="shared" si="257"/>
        <v/>
      </c>
      <c r="P3318" s="26" t="str">
        <f t="shared" si="258"/>
        <v/>
      </c>
      <c r="Q3318" s="26" t="str">
        <f t="shared" si="259"/>
        <v/>
      </c>
    </row>
    <row r="3319" spans="5:17" x14ac:dyDescent="0.25">
      <c r="E3319" s="17">
        <v>3313</v>
      </c>
      <c r="F3319" s="17"/>
      <c r="G3319" s="40"/>
      <c r="H3319" s="43"/>
      <c r="I3319" s="20"/>
      <c r="J3319" s="17" t="s">
        <v>11</v>
      </c>
      <c r="K3319" s="23">
        <f t="shared" ca="1" si="260"/>
        <v>3.4719495421272812</v>
      </c>
      <c r="L3319" s="23"/>
      <c r="M3319" s="26" t="str">
        <f t="shared" si="256"/>
        <v/>
      </c>
      <c r="N3319" s="48"/>
      <c r="O3319" s="28" t="str">
        <f t="shared" si="257"/>
        <v/>
      </c>
      <c r="P3319" s="26" t="str">
        <f t="shared" si="258"/>
        <v/>
      </c>
      <c r="Q3319" s="26" t="str">
        <f t="shared" si="259"/>
        <v/>
      </c>
    </row>
    <row r="3320" spans="5:17" x14ac:dyDescent="0.25">
      <c r="E3320" s="17">
        <v>3314</v>
      </c>
      <c r="F3320" s="17"/>
      <c r="G3320" s="40"/>
      <c r="H3320" s="43"/>
      <c r="I3320" s="20"/>
      <c r="J3320" s="17" t="s">
        <v>11</v>
      </c>
      <c r="K3320" s="23">
        <f t="shared" ca="1" si="260"/>
        <v>3.1673548237211424</v>
      </c>
      <c r="L3320" s="23"/>
      <c r="M3320" s="26" t="str">
        <f t="shared" si="256"/>
        <v/>
      </c>
      <c r="N3320" s="48"/>
      <c r="O3320" s="28" t="str">
        <f t="shared" si="257"/>
        <v/>
      </c>
      <c r="P3320" s="26" t="str">
        <f t="shared" si="258"/>
        <v/>
      </c>
      <c r="Q3320" s="26" t="str">
        <f t="shared" si="259"/>
        <v/>
      </c>
    </row>
    <row r="3321" spans="5:17" x14ac:dyDescent="0.25">
      <c r="E3321" s="17">
        <v>3315</v>
      </c>
      <c r="F3321" s="17"/>
      <c r="G3321" s="40"/>
      <c r="H3321" s="43"/>
      <c r="I3321" s="20"/>
      <c r="J3321" s="17" t="s">
        <v>11</v>
      </c>
      <c r="K3321" s="23">
        <f t="shared" ca="1" si="260"/>
        <v>4.2154905756484009</v>
      </c>
      <c r="L3321" s="23"/>
      <c r="M3321" s="26" t="str">
        <f t="shared" si="256"/>
        <v/>
      </c>
      <c r="N3321" s="48"/>
      <c r="O3321" s="28" t="str">
        <f t="shared" si="257"/>
        <v/>
      </c>
      <c r="P3321" s="26" t="str">
        <f t="shared" si="258"/>
        <v/>
      </c>
      <c r="Q3321" s="26" t="str">
        <f t="shared" si="259"/>
        <v/>
      </c>
    </row>
    <row r="3322" spans="5:17" x14ac:dyDescent="0.25">
      <c r="E3322" s="17">
        <v>3316</v>
      </c>
      <c r="F3322" s="17"/>
      <c r="G3322" s="40"/>
      <c r="H3322" s="43"/>
      <c r="I3322" s="20"/>
      <c r="J3322" s="17" t="s">
        <v>11</v>
      </c>
      <c r="K3322" s="23">
        <f t="shared" ca="1" si="260"/>
        <v>3.7282593150199195</v>
      </c>
      <c r="L3322" s="23"/>
      <c r="M3322" s="26" t="str">
        <f t="shared" si="256"/>
        <v/>
      </c>
      <c r="N3322" s="48"/>
      <c r="O3322" s="28" t="str">
        <f t="shared" si="257"/>
        <v/>
      </c>
      <c r="P3322" s="26" t="str">
        <f t="shared" si="258"/>
        <v/>
      </c>
      <c r="Q3322" s="26" t="str">
        <f t="shared" si="259"/>
        <v/>
      </c>
    </row>
    <row r="3323" spans="5:17" x14ac:dyDescent="0.25">
      <c r="E3323" s="17">
        <v>3317</v>
      </c>
      <c r="F3323" s="17"/>
      <c r="G3323" s="40"/>
      <c r="H3323" s="43"/>
      <c r="I3323" s="20"/>
      <c r="J3323" s="17" t="s">
        <v>11</v>
      </c>
      <c r="K3323" s="23">
        <f t="shared" ca="1" si="260"/>
        <v>4.3088298669479679</v>
      </c>
      <c r="L3323" s="23"/>
      <c r="M3323" s="26" t="str">
        <f t="shared" si="256"/>
        <v/>
      </c>
      <c r="N3323" s="48"/>
      <c r="O3323" s="28" t="str">
        <f t="shared" si="257"/>
        <v/>
      </c>
      <c r="P3323" s="26" t="str">
        <f t="shared" si="258"/>
        <v/>
      </c>
      <c r="Q3323" s="26" t="str">
        <f t="shared" si="259"/>
        <v/>
      </c>
    </row>
    <row r="3324" spans="5:17" x14ac:dyDescent="0.25">
      <c r="E3324" s="17">
        <v>3318</v>
      </c>
      <c r="F3324" s="17"/>
      <c r="G3324" s="40"/>
      <c r="H3324" s="43"/>
      <c r="I3324" s="20"/>
      <c r="J3324" s="17" t="s">
        <v>11</v>
      </c>
      <c r="K3324" s="23">
        <f t="shared" ca="1" si="260"/>
        <v>3.0413832878470077</v>
      </c>
      <c r="L3324" s="23"/>
      <c r="M3324" s="26" t="str">
        <f t="shared" si="256"/>
        <v/>
      </c>
      <c r="N3324" s="48"/>
      <c r="O3324" s="28" t="str">
        <f t="shared" si="257"/>
        <v/>
      </c>
      <c r="P3324" s="26" t="str">
        <f t="shared" si="258"/>
        <v/>
      </c>
      <c r="Q3324" s="26" t="str">
        <f t="shared" si="259"/>
        <v/>
      </c>
    </row>
    <row r="3325" spans="5:17" x14ac:dyDescent="0.25">
      <c r="E3325" s="17">
        <v>3319</v>
      </c>
      <c r="F3325" s="17"/>
      <c r="G3325" s="40"/>
      <c r="H3325" s="43"/>
      <c r="I3325" s="20"/>
      <c r="J3325" s="17" t="s">
        <v>11</v>
      </c>
      <c r="K3325" s="23">
        <f t="shared" ca="1" si="260"/>
        <v>4.1341347001549726</v>
      </c>
      <c r="L3325" s="23"/>
      <c r="M3325" s="26" t="str">
        <f t="shared" si="256"/>
        <v/>
      </c>
      <c r="N3325" s="48"/>
      <c r="O3325" s="28" t="str">
        <f t="shared" si="257"/>
        <v/>
      </c>
      <c r="P3325" s="26" t="str">
        <f t="shared" si="258"/>
        <v/>
      </c>
      <c r="Q3325" s="26" t="str">
        <f t="shared" si="259"/>
        <v/>
      </c>
    </row>
    <row r="3326" spans="5:17" x14ac:dyDescent="0.25">
      <c r="E3326" s="17">
        <v>3320</v>
      </c>
      <c r="F3326" s="17"/>
      <c r="G3326" s="40"/>
      <c r="H3326" s="43"/>
      <c r="I3326" s="20"/>
      <c r="J3326" s="17" t="s">
        <v>11</v>
      </c>
      <c r="K3326" s="23">
        <f t="shared" ca="1" si="260"/>
        <v>3.8998676164860591</v>
      </c>
      <c r="L3326" s="23"/>
      <c r="M3326" s="26" t="str">
        <f t="shared" si="256"/>
        <v/>
      </c>
      <c r="N3326" s="48"/>
      <c r="O3326" s="28" t="str">
        <f t="shared" si="257"/>
        <v/>
      </c>
      <c r="P3326" s="26" t="str">
        <f t="shared" si="258"/>
        <v/>
      </c>
      <c r="Q3326" s="26" t="str">
        <f t="shared" si="259"/>
        <v/>
      </c>
    </row>
    <row r="3327" spans="5:17" x14ac:dyDescent="0.25">
      <c r="E3327" s="17">
        <v>3321</v>
      </c>
      <c r="F3327" s="17"/>
      <c r="G3327" s="40"/>
      <c r="H3327" s="43"/>
      <c r="I3327" s="20"/>
      <c r="J3327" s="17" t="s">
        <v>11</v>
      </c>
      <c r="K3327" s="23">
        <f t="shared" ca="1" si="260"/>
        <v>3.0420588975648477</v>
      </c>
      <c r="L3327" s="23"/>
      <c r="M3327" s="26" t="str">
        <f t="shared" si="256"/>
        <v/>
      </c>
      <c r="N3327" s="48"/>
      <c r="O3327" s="28" t="str">
        <f t="shared" si="257"/>
        <v/>
      </c>
      <c r="P3327" s="26" t="str">
        <f t="shared" si="258"/>
        <v/>
      </c>
      <c r="Q3327" s="26" t="str">
        <f t="shared" si="259"/>
        <v/>
      </c>
    </row>
    <row r="3328" spans="5:17" x14ac:dyDescent="0.25">
      <c r="E3328" s="17">
        <v>3322</v>
      </c>
      <c r="F3328" s="17"/>
      <c r="G3328" s="40"/>
      <c r="H3328" s="43"/>
      <c r="I3328" s="20"/>
      <c r="J3328" s="17" t="s">
        <v>11</v>
      </c>
      <c r="K3328" s="23">
        <f t="shared" ca="1" si="260"/>
        <v>2.7928084574329817</v>
      </c>
      <c r="L3328" s="23"/>
      <c r="M3328" s="26" t="str">
        <f t="shared" si="256"/>
        <v/>
      </c>
      <c r="N3328" s="48"/>
      <c r="O3328" s="28" t="str">
        <f t="shared" si="257"/>
        <v/>
      </c>
      <c r="P3328" s="26" t="str">
        <f t="shared" si="258"/>
        <v/>
      </c>
      <c r="Q3328" s="26" t="str">
        <f t="shared" si="259"/>
        <v/>
      </c>
    </row>
    <row r="3329" spans="5:17" x14ac:dyDescent="0.25">
      <c r="E3329" s="17">
        <v>3323</v>
      </c>
      <c r="F3329" s="17"/>
      <c r="G3329" s="40"/>
      <c r="H3329" s="43"/>
      <c r="I3329" s="20"/>
      <c r="J3329" s="17" t="s">
        <v>11</v>
      </c>
      <c r="K3329" s="23">
        <f t="shared" ca="1" si="260"/>
        <v>3.7446602060682728</v>
      </c>
      <c r="L3329" s="23"/>
      <c r="M3329" s="26" t="str">
        <f t="shared" si="256"/>
        <v/>
      </c>
      <c r="N3329" s="48"/>
      <c r="O3329" s="28" t="str">
        <f t="shared" si="257"/>
        <v/>
      </c>
      <c r="P3329" s="26" t="str">
        <f t="shared" si="258"/>
        <v/>
      </c>
      <c r="Q3329" s="26" t="str">
        <f t="shared" si="259"/>
        <v/>
      </c>
    </row>
    <row r="3330" spans="5:17" x14ac:dyDescent="0.25">
      <c r="E3330" s="17">
        <v>3324</v>
      </c>
      <c r="F3330" s="17"/>
      <c r="G3330" s="40"/>
      <c r="H3330" s="43"/>
      <c r="I3330" s="20"/>
      <c r="J3330" s="17" t="s">
        <v>11</v>
      </c>
      <c r="K3330" s="23">
        <f t="shared" ca="1" si="260"/>
        <v>3.320818889799138</v>
      </c>
      <c r="L3330" s="23"/>
      <c r="M3330" s="26" t="str">
        <f t="shared" si="256"/>
        <v/>
      </c>
      <c r="N3330" s="48"/>
      <c r="O3330" s="28" t="str">
        <f t="shared" si="257"/>
        <v/>
      </c>
      <c r="P3330" s="26" t="str">
        <f t="shared" si="258"/>
        <v/>
      </c>
      <c r="Q3330" s="26" t="str">
        <f t="shared" si="259"/>
        <v/>
      </c>
    </row>
    <row r="3331" spans="5:17" x14ac:dyDescent="0.25">
      <c r="E3331" s="17">
        <v>3325</v>
      </c>
      <c r="F3331" s="17"/>
      <c r="G3331" s="40"/>
      <c r="H3331" s="43"/>
      <c r="I3331" s="20"/>
      <c r="J3331" s="17" t="s">
        <v>11</v>
      </c>
      <c r="K3331" s="23">
        <f t="shared" ca="1" si="260"/>
        <v>2.8502556429446475</v>
      </c>
      <c r="L3331" s="23"/>
      <c r="M3331" s="26" t="str">
        <f t="shared" si="256"/>
        <v/>
      </c>
      <c r="N3331" s="48"/>
      <c r="O3331" s="28" t="str">
        <f t="shared" si="257"/>
        <v/>
      </c>
      <c r="P3331" s="26" t="str">
        <f t="shared" si="258"/>
        <v/>
      </c>
      <c r="Q3331" s="26" t="str">
        <f t="shared" si="259"/>
        <v/>
      </c>
    </row>
    <row r="3332" spans="5:17" x14ac:dyDescent="0.25">
      <c r="E3332" s="17">
        <v>3326</v>
      </c>
      <c r="F3332" s="17"/>
      <c r="G3332" s="40"/>
      <c r="H3332" s="43"/>
      <c r="I3332" s="20"/>
      <c r="J3332" s="17" t="s">
        <v>11</v>
      </c>
      <c r="K3332" s="23">
        <f t="shared" ca="1" si="260"/>
        <v>3.8932358421525866</v>
      </c>
      <c r="L3332" s="23"/>
      <c r="M3332" s="26" t="str">
        <f t="shared" si="256"/>
        <v/>
      </c>
      <c r="N3332" s="48"/>
      <c r="O3332" s="28" t="str">
        <f t="shared" si="257"/>
        <v/>
      </c>
      <c r="P3332" s="26" t="str">
        <f t="shared" si="258"/>
        <v/>
      </c>
      <c r="Q3332" s="26" t="str">
        <f t="shared" si="259"/>
        <v/>
      </c>
    </row>
    <row r="3333" spans="5:17" x14ac:dyDescent="0.25">
      <c r="E3333" s="17">
        <v>3327</v>
      </c>
      <c r="F3333" s="17"/>
      <c r="G3333" s="40"/>
      <c r="H3333" s="43"/>
      <c r="I3333" s="20"/>
      <c r="J3333" s="17" t="s">
        <v>11</v>
      </c>
      <c r="K3333" s="23">
        <f t="shared" ca="1" si="260"/>
        <v>3.1061561488736009</v>
      </c>
      <c r="L3333" s="23"/>
      <c r="M3333" s="26" t="str">
        <f t="shared" si="256"/>
        <v/>
      </c>
      <c r="N3333" s="48"/>
      <c r="O3333" s="28" t="str">
        <f t="shared" si="257"/>
        <v/>
      </c>
      <c r="P3333" s="26" t="str">
        <f t="shared" si="258"/>
        <v/>
      </c>
      <c r="Q3333" s="26" t="str">
        <f t="shared" si="259"/>
        <v/>
      </c>
    </row>
    <row r="3334" spans="5:17" x14ac:dyDescent="0.25">
      <c r="E3334" s="17">
        <v>3328</v>
      </c>
      <c r="F3334" s="17"/>
      <c r="G3334" s="40"/>
      <c r="H3334" s="43"/>
      <c r="I3334" s="20"/>
      <c r="J3334" s="17" t="s">
        <v>11</v>
      </c>
      <c r="K3334" s="23">
        <f t="shared" ca="1" si="260"/>
        <v>3.7052777705835491</v>
      </c>
      <c r="L3334" s="23"/>
      <c r="M3334" s="26" t="str">
        <f t="shared" si="256"/>
        <v/>
      </c>
      <c r="N3334" s="48"/>
      <c r="O3334" s="28" t="str">
        <f t="shared" si="257"/>
        <v/>
      </c>
      <c r="P3334" s="26" t="str">
        <f t="shared" si="258"/>
        <v/>
      </c>
      <c r="Q3334" s="26" t="str">
        <f t="shared" si="259"/>
        <v/>
      </c>
    </row>
    <row r="3335" spans="5:17" x14ac:dyDescent="0.25">
      <c r="E3335" s="17">
        <v>3329</v>
      </c>
      <c r="F3335" s="17"/>
      <c r="G3335" s="40"/>
      <c r="H3335" s="43"/>
      <c r="I3335" s="20"/>
      <c r="J3335" s="17" t="s">
        <v>11</v>
      </c>
      <c r="K3335" s="23">
        <f t="shared" ca="1" si="260"/>
        <v>3.8043648938480148</v>
      </c>
      <c r="L3335" s="23"/>
      <c r="M3335" s="26" t="str">
        <f t="shared" si="256"/>
        <v/>
      </c>
      <c r="N3335" s="48"/>
      <c r="O3335" s="28" t="str">
        <f t="shared" si="257"/>
        <v/>
      </c>
      <c r="P3335" s="26" t="str">
        <f t="shared" si="258"/>
        <v/>
      </c>
      <c r="Q3335" s="26" t="str">
        <f t="shared" si="259"/>
        <v/>
      </c>
    </row>
    <row r="3336" spans="5:17" x14ac:dyDescent="0.25">
      <c r="E3336" s="17">
        <v>3330</v>
      </c>
      <c r="F3336" s="17"/>
      <c r="G3336" s="40"/>
      <c r="H3336" s="43"/>
      <c r="I3336" s="20"/>
      <c r="J3336" s="17" t="s">
        <v>11</v>
      </c>
      <c r="K3336" s="23">
        <f t="shared" ca="1" si="260"/>
        <v>3.4612417272208256</v>
      </c>
      <c r="L3336" s="23"/>
      <c r="M3336" s="26" t="str">
        <f t="shared" ref="M3336:M3399" si="261">IF(N3335&lt;&gt;"",IF(M3335=1,IF(N3335="GAGNÉ",1,2),IF(N3335="GAGNÉ",INDEX(fibo,MATCH(M3335,fibo,0)-2),INDEX(fibo,MATCH(M3335,fibo,0),1)+INDEX(fibo,MATCH(M3335,fibo,0)-1))),"")</f>
        <v/>
      </c>
      <c r="N3336" s="48"/>
      <c r="O3336" s="28" t="str">
        <f t="shared" si="257"/>
        <v/>
      </c>
      <c r="P3336" s="26" t="str">
        <f t="shared" si="258"/>
        <v/>
      </c>
      <c r="Q3336" s="26" t="str">
        <f t="shared" si="259"/>
        <v/>
      </c>
    </row>
    <row r="3337" spans="5:17" x14ac:dyDescent="0.25">
      <c r="E3337" s="17">
        <v>3331</v>
      </c>
      <c r="F3337" s="17"/>
      <c r="G3337" s="40"/>
      <c r="H3337" s="43"/>
      <c r="I3337" s="20"/>
      <c r="J3337" s="17" t="s">
        <v>11</v>
      </c>
      <c r="K3337" s="23">
        <f t="shared" ca="1" si="260"/>
        <v>4.5069428889523619</v>
      </c>
      <c r="L3337" s="23"/>
      <c r="M3337" s="26" t="str">
        <f t="shared" si="261"/>
        <v/>
      </c>
      <c r="N3337" s="48"/>
      <c r="O3337" s="28" t="str">
        <f t="shared" ref="O3337:O3400" si="262">IF(N3337="GAGNÉ",K3337*M3337,IF(N3337="PERDU","0,00 €",""))</f>
        <v/>
      </c>
      <c r="P3337" s="26" t="str">
        <f t="shared" ref="P3337:P3400" si="263">IF(N3337="GAGNÉ",O3337-M3337,IF(N3337="PERDU",-M3337,""))</f>
        <v/>
      </c>
      <c r="Q3337" s="26" t="str">
        <f t="shared" ref="Q3337:Q3400" si="264">IF(N3337="GAGNÉ",O3337-M3337+Q3336,IF(N3337="PERDU",Q3336-M3337,""))</f>
        <v/>
      </c>
    </row>
    <row r="3338" spans="5:17" x14ac:dyDescent="0.25">
      <c r="E3338" s="17">
        <v>3332</v>
      </c>
      <c r="F3338" s="17"/>
      <c r="G3338" s="40"/>
      <c r="H3338" s="43"/>
      <c r="I3338" s="20"/>
      <c r="J3338" s="17" t="s">
        <v>11</v>
      </c>
      <c r="K3338" s="23">
        <f t="shared" ca="1" si="260"/>
        <v>4.502046459462945</v>
      </c>
      <c r="L3338" s="23"/>
      <c r="M3338" s="26" t="str">
        <f t="shared" si="261"/>
        <v/>
      </c>
      <c r="N3338" s="48"/>
      <c r="O3338" s="28" t="str">
        <f t="shared" si="262"/>
        <v/>
      </c>
      <c r="P3338" s="26" t="str">
        <f t="shared" si="263"/>
        <v/>
      </c>
      <c r="Q3338" s="26" t="str">
        <f t="shared" si="264"/>
        <v/>
      </c>
    </row>
    <row r="3339" spans="5:17" x14ac:dyDescent="0.25">
      <c r="E3339" s="17">
        <v>3333</v>
      </c>
      <c r="F3339" s="17"/>
      <c r="G3339" s="40"/>
      <c r="H3339" s="43"/>
      <c r="I3339" s="20"/>
      <c r="J3339" s="17" t="s">
        <v>11</v>
      </c>
      <c r="K3339" s="23">
        <f t="shared" ca="1" si="260"/>
        <v>3.2571207457897788</v>
      </c>
      <c r="L3339" s="23"/>
      <c r="M3339" s="26" t="str">
        <f t="shared" si="261"/>
        <v/>
      </c>
      <c r="N3339" s="48"/>
      <c r="O3339" s="28" t="str">
        <f t="shared" si="262"/>
        <v/>
      </c>
      <c r="P3339" s="26" t="str">
        <f t="shared" si="263"/>
        <v/>
      </c>
      <c r="Q3339" s="26" t="str">
        <f t="shared" si="264"/>
        <v/>
      </c>
    </row>
    <row r="3340" spans="5:17" x14ac:dyDescent="0.25">
      <c r="E3340" s="17">
        <v>3334</v>
      </c>
      <c r="F3340" s="17"/>
      <c r="G3340" s="40"/>
      <c r="H3340" s="43"/>
      <c r="I3340" s="20"/>
      <c r="J3340" s="17" t="s">
        <v>11</v>
      </c>
      <c r="K3340" s="23">
        <f t="shared" ca="1" si="260"/>
        <v>4.3864585253096955</v>
      </c>
      <c r="L3340" s="23"/>
      <c r="M3340" s="26" t="str">
        <f t="shared" si="261"/>
        <v/>
      </c>
      <c r="N3340" s="48"/>
      <c r="O3340" s="28" t="str">
        <f t="shared" si="262"/>
        <v/>
      </c>
      <c r="P3340" s="26" t="str">
        <f t="shared" si="263"/>
        <v/>
      </c>
      <c r="Q3340" s="26" t="str">
        <f t="shared" si="264"/>
        <v/>
      </c>
    </row>
    <row r="3341" spans="5:17" x14ac:dyDescent="0.25">
      <c r="E3341" s="17">
        <v>3335</v>
      </c>
      <c r="F3341" s="17"/>
      <c r="G3341" s="40"/>
      <c r="H3341" s="43"/>
      <c r="I3341" s="20"/>
      <c r="J3341" s="17" t="s">
        <v>11</v>
      </c>
      <c r="K3341" s="23">
        <f t="shared" ca="1" si="260"/>
        <v>3.2226756045043037</v>
      </c>
      <c r="L3341" s="23"/>
      <c r="M3341" s="26" t="str">
        <f t="shared" si="261"/>
        <v/>
      </c>
      <c r="N3341" s="48"/>
      <c r="O3341" s="28" t="str">
        <f t="shared" si="262"/>
        <v/>
      </c>
      <c r="P3341" s="26" t="str">
        <f t="shared" si="263"/>
        <v/>
      </c>
      <c r="Q3341" s="26" t="str">
        <f t="shared" si="264"/>
        <v/>
      </c>
    </row>
    <row r="3342" spans="5:17" x14ac:dyDescent="0.25">
      <c r="E3342" s="17">
        <v>3336</v>
      </c>
      <c r="F3342" s="17"/>
      <c r="G3342" s="40"/>
      <c r="H3342" s="43"/>
      <c r="I3342" s="20"/>
      <c r="J3342" s="17" t="s">
        <v>11</v>
      </c>
      <c r="K3342" s="23">
        <f t="shared" ca="1" si="260"/>
        <v>3.8706068335806734</v>
      </c>
      <c r="L3342" s="23"/>
      <c r="M3342" s="26" t="str">
        <f t="shared" si="261"/>
        <v/>
      </c>
      <c r="N3342" s="48"/>
      <c r="O3342" s="28" t="str">
        <f t="shared" si="262"/>
        <v/>
      </c>
      <c r="P3342" s="26" t="str">
        <f t="shared" si="263"/>
        <v/>
      </c>
      <c r="Q3342" s="26" t="str">
        <f t="shared" si="264"/>
        <v/>
      </c>
    </row>
    <row r="3343" spans="5:17" x14ac:dyDescent="0.25">
      <c r="E3343" s="17">
        <v>3337</v>
      </c>
      <c r="F3343" s="17"/>
      <c r="G3343" s="40"/>
      <c r="H3343" s="43"/>
      <c r="I3343" s="20"/>
      <c r="J3343" s="17" t="s">
        <v>11</v>
      </c>
      <c r="K3343" s="23">
        <f t="shared" ca="1" si="260"/>
        <v>3.890065934968101</v>
      </c>
      <c r="L3343" s="23"/>
      <c r="M3343" s="26" t="str">
        <f t="shared" si="261"/>
        <v/>
      </c>
      <c r="N3343" s="48"/>
      <c r="O3343" s="28" t="str">
        <f t="shared" si="262"/>
        <v/>
      </c>
      <c r="P3343" s="26" t="str">
        <f t="shared" si="263"/>
        <v/>
      </c>
      <c r="Q3343" s="26" t="str">
        <f t="shared" si="264"/>
        <v/>
      </c>
    </row>
    <row r="3344" spans="5:17" x14ac:dyDescent="0.25">
      <c r="E3344" s="17">
        <v>3338</v>
      </c>
      <c r="F3344" s="17"/>
      <c r="G3344" s="40"/>
      <c r="H3344" s="43"/>
      <c r="I3344" s="20"/>
      <c r="J3344" s="17" t="s">
        <v>11</v>
      </c>
      <c r="K3344" s="23">
        <f t="shared" ca="1" si="260"/>
        <v>2.8552622619862036</v>
      </c>
      <c r="L3344" s="23"/>
      <c r="M3344" s="26" t="str">
        <f t="shared" si="261"/>
        <v/>
      </c>
      <c r="N3344" s="48"/>
      <c r="O3344" s="28" t="str">
        <f t="shared" si="262"/>
        <v/>
      </c>
      <c r="P3344" s="26" t="str">
        <f t="shared" si="263"/>
        <v/>
      </c>
      <c r="Q3344" s="26" t="str">
        <f t="shared" si="264"/>
        <v/>
      </c>
    </row>
    <row r="3345" spans="5:17" x14ac:dyDescent="0.25">
      <c r="E3345" s="17">
        <v>3339</v>
      </c>
      <c r="F3345" s="17"/>
      <c r="G3345" s="40"/>
      <c r="H3345" s="43"/>
      <c r="I3345" s="20"/>
      <c r="J3345" s="17" t="s">
        <v>11</v>
      </c>
      <c r="K3345" s="23">
        <f t="shared" ca="1" si="260"/>
        <v>4.0941828070974839</v>
      </c>
      <c r="L3345" s="23"/>
      <c r="M3345" s="26" t="str">
        <f t="shared" si="261"/>
        <v/>
      </c>
      <c r="N3345" s="48"/>
      <c r="O3345" s="28" t="str">
        <f t="shared" si="262"/>
        <v/>
      </c>
      <c r="P3345" s="26" t="str">
        <f t="shared" si="263"/>
        <v/>
      </c>
      <c r="Q3345" s="26" t="str">
        <f t="shared" si="264"/>
        <v/>
      </c>
    </row>
    <row r="3346" spans="5:17" x14ac:dyDescent="0.25">
      <c r="E3346" s="17">
        <v>3340</v>
      </c>
      <c r="F3346" s="17"/>
      <c r="G3346" s="40"/>
      <c r="H3346" s="43"/>
      <c r="I3346" s="20"/>
      <c r="J3346" s="17" t="s">
        <v>11</v>
      </c>
      <c r="K3346" s="23">
        <f t="shared" ca="1" si="260"/>
        <v>3.617784367855271</v>
      </c>
      <c r="L3346" s="23"/>
      <c r="M3346" s="26" t="str">
        <f t="shared" si="261"/>
        <v/>
      </c>
      <c r="N3346" s="48"/>
      <c r="O3346" s="28" t="str">
        <f t="shared" si="262"/>
        <v/>
      </c>
      <c r="P3346" s="26" t="str">
        <f t="shared" si="263"/>
        <v/>
      </c>
      <c r="Q3346" s="26" t="str">
        <f t="shared" si="264"/>
        <v/>
      </c>
    </row>
    <row r="3347" spans="5:17" x14ac:dyDescent="0.25">
      <c r="E3347" s="17">
        <v>3341</v>
      </c>
      <c r="F3347" s="17"/>
      <c r="G3347" s="40"/>
      <c r="H3347" s="43"/>
      <c r="I3347" s="20"/>
      <c r="J3347" s="17" t="s">
        <v>11</v>
      </c>
      <c r="K3347" s="23">
        <f t="shared" ca="1" si="260"/>
        <v>4.2253908921361099</v>
      </c>
      <c r="L3347" s="23"/>
      <c r="M3347" s="26" t="str">
        <f t="shared" si="261"/>
        <v/>
      </c>
      <c r="N3347" s="48"/>
      <c r="O3347" s="28" t="str">
        <f t="shared" si="262"/>
        <v/>
      </c>
      <c r="P3347" s="26" t="str">
        <f t="shared" si="263"/>
        <v/>
      </c>
      <c r="Q3347" s="26" t="str">
        <f t="shared" si="264"/>
        <v/>
      </c>
    </row>
    <row r="3348" spans="5:17" x14ac:dyDescent="0.25">
      <c r="E3348" s="17">
        <v>3342</v>
      </c>
      <c r="F3348" s="17"/>
      <c r="G3348" s="40"/>
      <c r="H3348" s="43"/>
      <c r="I3348" s="20"/>
      <c r="J3348" s="17" t="s">
        <v>11</v>
      </c>
      <c r="K3348" s="23">
        <f t="shared" ca="1" si="260"/>
        <v>2.9151923583256276</v>
      </c>
      <c r="L3348" s="23"/>
      <c r="M3348" s="26" t="str">
        <f t="shared" si="261"/>
        <v/>
      </c>
      <c r="N3348" s="48"/>
      <c r="O3348" s="28" t="str">
        <f t="shared" si="262"/>
        <v/>
      </c>
      <c r="P3348" s="26" t="str">
        <f t="shared" si="263"/>
        <v/>
      </c>
      <c r="Q3348" s="26" t="str">
        <f t="shared" si="264"/>
        <v/>
      </c>
    </row>
    <row r="3349" spans="5:17" x14ac:dyDescent="0.25">
      <c r="E3349" s="17">
        <v>3343</v>
      </c>
      <c r="F3349" s="17"/>
      <c r="G3349" s="40"/>
      <c r="H3349" s="43"/>
      <c r="I3349" s="20"/>
      <c r="J3349" s="17" t="s">
        <v>11</v>
      </c>
      <c r="K3349" s="23">
        <f t="shared" ca="1" si="260"/>
        <v>2.7575320051631071</v>
      </c>
      <c r="L3349" s="23"/>
      <c r="M3349" s="26" t="str">
        <f t="shared" si="261"/>
        <v/>
      </c>
      <c r="N3349" s="48"/>
      <c r="O3349" s="28" t="str">
        <f t="shared" si="262"/>
        <v/>
      </c>
      <c r="P3349" s="26" t="str">
        <f t="shared" si="263"/>
        <v/>
      </c>
      <c r="Q3349" s="26" t="str">
        <f t="shared" si="264"/>
        <v/>
      </c>
    </row>
    <row r="3350" spans="5:17" x14ac:dyDescent="0.25">
      <c r="E3350" s="17">
        <v>3344</v>
      </c>
      <c r="F3350" s="17"/>
      <c r="G3350" s="40"/>
      <c r="H3350" s="43"/>
      <c r="I3350" s="20"/>
      <c r="J3350" s="17" t="s">
        <v>11</v>
      </c>
      <c r="K3350" s="23">
        <f t="shared" ca="1" si="260"/>
        <v>4.3462762429613502</v>
      </c>
      <c r="L3350" s="23"/>
      <c r="M3350" s="26" t="str">
        <f t="shared" si="261"/>
        <v/>
      </c>
      <c r="N3350" s="48"/>
      <c r="O3350" s="28" t="str">
        <f t="shared" si="262"/>
        <v/>
      </c>
      <c r="P3350" s="26" t="str">
        <f t="shared" si="263"/>
        <v/>
      </c>
      <c r="Q3350" s="26" t="str">
        <f t="shared" si="264"/>
        <v/>
      </c>
    </row>
    <row r="3351" spans="5:17" x14ac:dyDescent="0.25">
      <c r="E3351" s="17">
        <v>3345</v>
      </c>
      <c r="F3351" s="17"/>
      <c r="G3351" s="40"/>
      <c r="H3351" s="43"/>
      <c r="I3351" s="20"/>
      <c r="J3351" s="17" t="s">
        <v>11</v>
      </c>
      <c r="K3351" s="23">
        <f t="shared" ca="1" si="260"/>
        <v>3.5492217819426246</v>
      </c>
      <c r="L3351" s="23"/>
      <c r="M3351" s="26" t="str">
        <f t="shared" si="261"/>
        <v/>
      </c>
      <c r="N3351" s="48"/>
      <c r="O3351" s="28" t="str">
        <f t="shared" si="262"/>
        <v/>
      </c>
      <c r="P3351" s="26" t="str">
        <f t="shared" si="263"/>
        <v/>
      </c>
      <c r="Q3351" s="26" t="str">
        <f t="shared" si="264"/>
        <v/>
      </c>
    </row>
    <row r="3352" spans="5:17" x14ac:dyDescent="0.25">
      <c r="E3352" s="17">
        <v>3346</v>
      </c>
      <c r="F3352" s="17"/>
      <c r="G3352" s="40"/>
      <c r="H3352" s="43"/>
      <c r="I3352" s="20"/>
      <c r="J3352" s="17" t="s">
        <v>11</v>
      </c>
      <c r="K3352" s="23">
        <f t="shared" ca="1" si="260"/>
        <v>3.5966950577105621</v>
      </c>
      <c r="L3352" s="23"/>
      <c r="M3352" s="26" t="str">
        <f t="shared" si="261"/>
        <v/>
      </c>
      <c r="N3352" s="48"/>
      <c r="O3352" s="28" t="str">
        <f t="shared" si="262"/>
        <v/>
      </c>
      <c r="P3352" s="26" t="str">
        <f t="shared" si="263"/>
        <v/>
      </c>
      <c r="Q3352" s="26" t="str">
        <f t="shared" si="264"/>
        <v/>
      </c>
    </row>
    <row r="3353" spans="5:17" x14ac:dyDescent="0.25">
      <c r="E3353" s="17">
        <v>3347</v>
      </c>
      <c r="F3353" s="17"/>
      <c r="G3353" s="40"/>
      <c r="H3353" s="43"/>
      <c r="I3353" s="20"/>
      <c r="J3353" s="17" t="s">
        <v>11</v>
      </c>
      <c r="K3353" s="23">
        <f t="shared" ca="1" si="260"/>
        <v>4.3772199800996772</v>
      </c>
      <c r="L3353" s="23"/>
      <c r="M3353" s="26" t="str">
        <f t="shared" si="261"/>
        <v/>
      </c>
      <c r="N3353" s="48"/>
      <c r="O3353" s="28" t="str">
        <f t="shared" si="262"/>
        <v/>
      </c>
      <c r="P3353" s="26" t="str">
        <f t="shared" si="263"/>
        <v/>
      </c>
      <c r="Q3353" s="26" t="str">
        <f t="shared" si="264"/>
        <v/>
      </c>
    </row>
    <row r="3354" spans="5:17" x14ac:dyDescent="0.25">
      <c r="E3354" s="17">
        <v>3348</v>
      </c>
      <c r="F3354" s="17"/>
      <c r="G3354" s="40"/>
      <c r="H3354" s="43"/>
      <c r="I3354" s="20"/>
      <c r="J3354" s="17" t="s">
        <v>11</v>
      </c>
      <c r="K3354" s="23">
        <f t="shared" ca="1" si="260"/>
        <v>3.3590323426221107</v>
      </c>
      <c r="L3354" s="23"/>
      <c r="M3354" s="26" t="str">
        <f t="shared" si="261"/>
        <v/>
      </c>
      <c r="N3354" s="48"/>
      <c r="O3354" s="28" t="str">
        <f t="shared" si="262"/>
        <v/>
      </c>
      <c r="P3354" s="26" t="str">
        <f t="shared" si="263"/>
        <v/>
      </c>
      <c r="Q3354" s="26" t="str">
        <f t="shared" si="264"/>
        <v/>
      </c>
    </row>
    <row r="3355" spans="5:17" x14ac:dyDescent="0.25">
      <c r="E3355" s="17">
        <v>3349</v>
      </c>
      <c r="F3355" s="17"/>
      <c r="G3355" s="40"/>
      <c r="H3355" s="43"/>
      <c r="I3355" s="20"/>
      <c r="J3355" s="17" t="s">
        <v>11</v>
      </c>
      <c r="K3355" s="23">
        <f t="shared" ca="1" si="260"/>
        <v>4.5174502882316538</v>
      </c>
      <c r="L3355" s="23"/>
      <c r="M3355" s="26" t="str">
        <f t="shared" si="261"/>
        <v/>
      </c>
      <c r="N3355" s="48"/>
      <c r="O3355" s="28" t="str">
        <f t="shared" si="262"/>
        <v/>
      </c>
      <c r="P3355" s="26" t="str">
        <f t="shared" si="263"/>
        <v/>
      </c>
      <c r="Q3355" s="26" t="str">
        <f t="shared" si="264"/>
        <v/>
      </c>
    </row>
    <row r="3356" spans="5:17" x14ac:dyDescent="0.25">
      <c r="E3356" s="17">
        <v>3350</v>
      </c>
      <c r="F3356" s="17"/>
      <c r="G3356" s="40"/>
      <c r="H3356" s="43"/>
      <c r="I3356" s="20"/>
      <c r="J3356" s="17" t="s">
        <v>11</v>
      </c>
      <c r="K3356" s="23">
        <f t="shared" ca="1" si="260"/>
        <v>3.9447763092543005</v>
      </c>
      <c r="L3356" s="23"/>
      <c r="M3356" s="26" t="str">
        <f t="shared" si="261"/>
        <v/>
      </c>
      <c r="N3356" s="48"/>
      <c r="O3356" s="28" t="str">
        <f t="shared" si="262"/>
        <v/>
      </c>
      <c r="P3356" s="26" t="str">
        <f t="shared" si="263"/>
        <v/>
      </c>
      <c r="Q3356" s="26" t="str">
        <f t="shared" si="264"/>
        <v/>
      </c>
    </row>
    <row r="3357" spans="5:17" x14ac:dyDescent="0.25">
      <c r="E3357" s="17">
        <v>3351</v>
      </c>
      <c r="F3357" s="17"/>
      <c r="G3357" s="40"/>
      <c r="H3357" s="43"/>
      <c r="I3357" s="20"/>
      <c r="J3357" s="17" t="s">
        <v>11</v>
      </c>
      <c r="K3357" s="23">
        <f t="shared" ca="1" si="260"/>
        <v>3.6308883077270213</v>
      </c>
      <c r="L3357" s="23"/>
      <c r="M3357" s="26" t="str">
        <f t="shared" si="261"/>
        <v/>
      </c>
      <c r="N3357" s="48"/>
      <c r="O3357" s="28" t="str">
        <f t="shared" si="262"/>
        <v/>
      </c>
      <c r="P3357" s="26" t="str">
        <f t="shared" si="263"/>
        <v/>
      </c>
      <c r="Q3357" s="26" t="str">
        <f t="shared" si="264"/>
        <v/>
      </c>
    </row>
    <row r="3358" spans="5:17" x14ac:dyDescent="0.25">
      <c r="E3358" s="17">
        <v>3352</v>
      </c>
      <c r="F3358" s="17"/>
      <c r="G3358" s="40"/>
      <c r="H3358" s="43"/>
      <c r="I3358" s="20"/>
      <c r="J3358" s="17" t="s">
        <v>11</v>
      </c>
      <c r="K3358" s="23">
        <f t="shared" ca="1" si="260"/>
        <v>3.1017465719968169</v>
      </c>
      <c r="L3358" s="23"/>
      <c r="M3358" s="26" t="str">
        <f t="shared" si="261"/>
        <v/>
      </c>
      <c r="N3358" s="48"/>
      <c r="O3358" s="28" t="str">
        <f t="shared" si="262"/>
        <v/>
      </c>
      <c r="P3358" s="26" t="str">
        <f t="shared" si="263"/>
        <v/>
      </c>
      <c r="Q3358" s="26" t="str">
        <f t="shared" si="264"/>
        <v/>
      </c>
    </row>
    <row r="3359" spans="5:17" x14ac:dyDescent="0.25">
      <c r="E3359" s="17">
        <v>3353</v>
      </c>
      <c r="F3359" s="17"/>
      <c r="G3359" s="40"/>
      <c r="H3359" s="43"/>
      <c r="I3359" s="20"/>
      <c r="J3359" s="17" t="s">
        <v>11</v>
      </c>
      <c r="K3359" s="23">
        <f t="shared" ca="1" si="260"/>
        <v>3.6647800179627623</v>
      </c>
      <c r="L3359" s="23"/>
      <c r="M3359" s="26" t="str">
        <f t="shared" si="261"/>
        <v/>
      </c>
      <c r="N3359" s="48"/>
      <c r="O3359" s="28" t="str">
        <f t="shared" si="262"/>
        <v/>
      </c>
      <c r="P3359" s="26" t="str">
        <f t="shared" si="263"/>
        <v/>
      </c>
      <c r="Q3359" s="26" t="str">
        <f t="shared" si="264"/>
        <v/>
      </c>
    </row>
    <row r="3360" spans="5:17" x14ac:dyDescent="0.25">
      <c r="E3360" s="17">
        <v>3354</v>
      </c>
      <c r="F3360" s="17"/>
      <c r="G3360" s="40"/>
      <c r="H3360" s="43"/>
      <c r="I3360" s="20"/>
      <c r="J3360" s="17" t="s">
        <v>11</v>
      </c>
      <c r="K3360" s="23">
        <f t="shared" ca="1" si="260"/>
        <v>3.460362736516498</v>
      </c>
      <c r="L3360" s="23"/>
      <c r="M3360" s="26" t="str">
        <f t="shared" si="261"/>
        <v/>
      </c>
      <c r="N3360" s="48"/>
      <c r="O3360" s="28" t="str">
        <f t="shared" si="262"/>
        <v/>
      </c>
      <c r="P3360" s="26" t="str">
        <f t="shared" si="263"/>
        <v/>
      </c>
      <c r="Q3360" s="26" t="str">
        <f t="shared" si="264"/>
        <v/>
      </c>
    </row>
    <row r="3361" spans="5:17" x14ac:dyDescent="0.25">
      <c r="E3361" s="17">
        <v>3355</v>
      </c>
      <c r="F3361" s="17"/>
      <c r="G3361" s="40"/>
      <c r="H3361" s="43"/>
      <c r="I3361" s="20"/>
      <c r="J3361" s="17" t="s">
        <v>11</v>
      </c>
      <c r="K3361" s="23">
        <f t="shared" ca="1" si="260"/>
        <v>3.0981476228489457</v>
      </c>
      <c r="L3361" s="23"/>
      <c r="M3361" s="26" t="str">
        <f t="shared" si="261"/>
        <v/>
      </c>
      <c r="N3361" s="48"/>
      <c r="O3361" s="28" t="str">
        <f t="shared" si="262"/>
        <v/>
      </c>
      <c r="P3361" s="26" t="str">
        <f t="shared" si="263"/>
        <v/>
      </c>
      <c r="Q3361" s="26" t="str">
        <f t="shared" si="264"/>
        <v/>
      </c>
    </row>
    <row r="3362" spans="5:17" x14ac:dyDescent="0.25">
      <c r="E3362" s="17">
        <v>3356</v>
      </c>
      <c r="F3362" s="17"/>
      <c r="G3362" s="40"/>
      <c r="H3362" s="43"/>
      <c r="I3362" s="20"/>
      <c r="J3362" s="17" t="s">
        <v>11</v>
      </c>
      <c r="K3362" s="23">
        <f t="shared" ca="1" si="260"/>
        <v>3.7269926023621198</v>
      </c>
      <c r="L3362" s="23"/>
      <c r="M3362" s="26" t="str">
        <f t="shared" si="261"/>
        <v/>
      </c>
      <c r="N3362" s="48"/>
      <c r="O3362" s="28" t="str">
        <f t="shared" si="262"/>
        <v/>
      </c>
      <c r="P3362" s="26" t="str">
        <f t="shared" si="263"/>
        <v/>
      </c>
      <c r="Q3362" s="26" t="str">
        <f t="shared" si="264"/>
        <v/>
      </c>
    </row>
    <row r="3363" spans="5:17" x14ac:dyDescent="0.25">
      <c r="E3363" s="17">
        <v>3357</v>
      </c>
      <c r="F3363" s="17"/>
      <c r="G3363" s="40"/>
      <c r="H3363" s="43"/>
      <c r="I3363" s="20"/>
      <c r="J3363" s="17" t="s">
        <v>11</v>
      </c>
      <c r="K3363" s="23">
        <f t="shared" ca="1" si="260"/>
        <v>4.126706034616535</v>
      </c>
      <c r="L3363" s="23"/>
      <c r="M3363" s="26" t="str">
        <f t="shared" si="261"/>
        <v/>
      </c>
      <c r="N3363" s="48"/>
      <c r="O3363" s="28" t="str">
        <f t="shared" si="262"/>
        <v/>
      </c>
      <c r="P3363" s="26" t="str">
        <f t="shared" si="263"/>
        <v/>
      </c>
      <c r="Q3363" s="26" t="str">
        <f t="shared" si="264"/>
        <v/>
      </c>
    </row>
    <row r="3364" spans="5:17" x14ac:dyDescent="0.25">
      <c r="E3364" s="17">
        <v>3358</v>
      </c>
      <c r="F3364" s="17"/>
      <c r="G3364" s="40"/>
      <c r="H3364" s="43"/>
      <c r="I3364" s="20"/>
      <c r="J3364" s="17" t="s">
        <v>11</v>
      </c>
      <c r="K3364" s="23">
        <f t="shared" ca="1" si="260"/>
        <v>3.4060235691249501</v>
      </c>
      <c r="L3364" s="23"/>
      <c r="M3364" s="26" t="str">
        <f t="shared" si="261"/>
        <v/>
      </c>
      <c r="N3364" s="48"/>
      <c r="O3364" s="28" t="str">
        <f t="shared" si="262"/>
        <v/>
      </c>
      <c r="P3364" s="26" t="str">
        <f t="shared" si="263"/>
        <v/>
      </c>
      <c r="Q3364" s="26" t="str">
        <f t="shared" si="264"/>
        <v/>
      </c>
    </row>
    <row r="3365" spans="5:17" x14ac:dyDescent="0.25">
      <c r="E3365" s="17">
        <v>3359</v>
      </c>
      <c r="F3365" s="17"/>
      <c r="G3365" s="40"/>
      <c r="H3365" s="43"/>
      <c r="I3365" s="20"/>
      <c r="J3365" s="17" t="s">
        <v>11</v>
      </c>
      <c r="K3365" s="23">
        <f t="shared" ca="1" si="260"/>
        <v>2.8714455662980582</v>
      </c>
      <c r="L3365" s="23"/>
      <c r="M3365" s="26" t="str">
        <f t="shared" si="261"/>
        <v/>
      </c>
      <c r="N3365" s="48"/>
      <c r="O3365" s="28" t="str">
        <f t="shared" si="262"/>
        <v/>
      </c>
      <c r="P3365" s="26" t="str">
        <f t="shared" si="263"/>
        <v/>
      </c>
      <c r="Q3365" s="26" t="str">
        <f t="shared" si="264"/>
        <v/>
      </c>
    </row>
    <row r="3366" spans="5:17" x14ac:dyDescent="0.25">
      <c r="E3366" s="17">
        <v>3360</v>
      </c>
      <c r="F3366" s="17"/>
      <c r="G3366" s="40"/>
      <c r="H3366" s="43"/>
      <c r="I3366" s="20"/>
      <c r="J3366" s="17" t="s">
        <v>11</v>
      </c>
      <c r="K3366" s="23">
        <f t="shared" ca="1" si="260"/>
        <v>3.0949081522807518</v>
      </c>
      <c r="L3366" s="23"/>
      <c r="M3366" s="26" t="str">
        <f t="shared" si="261"/>
        <v/>
      </c>
      <c r="N3366" s="48"/>
      <c r="O3366" s="28" t="str">
        <f t="shared" si="262"/>
        <v/>
      </c>
      <c r="P3366" s="26" t="str">
        <f t="shared" si="263"/>
        <v/>
      </c>
      <c r="Q3366" s="26" t="str">
        <f t="shared" si="264"/>
        <v/>
      </c>
    </row>
    <row r="3367" spans="5:17" x14ac:dyDescent="0.25">
      <c r="E3367" s="17">
        <v>3361</v>
      </c>
      <c r="F3367" s="17"/>
      <c r="G3367" s="40"/>
      <c r="H3367" s="43"/>
      <c r="I3367" s="20"/>
      <c r="J3367" s="17" t="s">
        <v>11</v>
      </c>
      <c r="K3367" s="23">
        <f t="shared" ca="1" si="260"/>
        <v>3.0531292055595398</v>
      </c>
      <c r="L3367" s="23"/>
      <c r="M3367" s="26" t="str">
        <f t="shared" si="261"/>
        <v/>
      </c>
      <c r="N3367" s="48"/>
      <c r="O3367" s="28" t="str">
        <f t="shared" si="262"/>
        <v/>
      </c>
      <c r="P3367" s="26" t="str">
        <f t="shared" si="263"/>
        <v/>
      </c>
      <c r="Q3367" s="26" t="str">
        <f t="shared" si="264"/>
        <v/>
      </c>
    </row>
    <row r="3368" spans="5:17" x14ac:dyDescent="0.25">
      <c r="E3368" s="17">
        <v>3362</v>
      </c>
      <c r="F3368" s="17"/>
      <c r="G3368" s="40"/>
      <c r="H3368" s="43"/>
      <c r="I3368" s="20"/>
      <c r="J3368" s="17" t="s">
        <v>11</v>
      </c>
      <c r="K3368" s="23">
        <f t="shared" ca="1" si="260"/>
        <v>4.293511816863969</v>
      </c>
      <c r="L3368" s="23"/>
      <c r="M3368" s="26" t="str">
        <f t="shared" si="261"/>
        <v/>
      </c>
      <c r="N3368" s="48"/>
      <c r="O3368" s="28" t="str">
        <f t="shared" si="262"/>
        <v/>
      </c>
      <c r="P3368" s="26" t="str">
        <f t="shared" si="263"/>
        <v/>
      </c>
      <c r="Q3368" s="26" t="str">
        <f t="shared" si="264"/>
        <v/>
      </c>
    </row>
    <row r="3369" spans="5:17" x14ac:dyDescent="0.25">
      <c r="E3369" s="17">
        <v>3363</v>
      </c>
      <c r="F3369" s="17"/>
      <c r="G3369" s="40"/>
      <c r="H3369" s="43"/>
      <c r="I3369" s="20"/>
      <c r="J3369" s="17" t="s">
        <v>11</v>
      </c>
      <c r="K3369" s="23">
        <f t="shared" ca="1" si="260"/>
        <v>4.2116366064242738</v>
      </c>
      <c r="L3369" s="23"/>
      <c r="M3369" s="26" t="str">
        <f t="shared" si="261"/>
        <v/>
      </c>
      <c r="N3369" s="48"/>
      <c r="O3369" s="28" t="str">
        <f t="shared" si="262"/>
        <v/>
      </c>
      <c r="P3369" s="26" t="str">
        <f t="shared" si="263"/>
        <v/>
      </c>
      <c r="Q3369" s="26" t="str">
        <f t="shared" si="264"/>
        <v/>
      </c>
    </row>
    <row r="3370" spans="5:17" x14ac:dyDescent="0.25">
      <c r="E3370" s="17">
        <v>3364</v>
      </c>
      <c r="F3370" s="17"/>
      <c r="G3370" s="40"/>
      <c r="H3370" s="43"/>
      <c r="I3370" s="20"/>
      <c r="J3370" s="17" t="s">
        <v>11</v>
      </c>
      <c r="K3370" s="23">
        <f t="shared" ca="1" si="260"/>
        <v>3.7480775501491226</v>
      </c>
      <c r="L3370" s="23"/>
      <c r="M3370" s="26" t="str">
        <f t="shared" si="261"/>
        <v/>
      </c>
      <c r="N3370" s="48"/>
      <c r="O3370" s="28" t="str">
        <f t="shared" si="262"/>
        <v/>
      </c>
      <c r="P3370" s="26" t="str">
        <f t="shared" si="263"/>
        <v/>
      </c>
      <c r="Q3370" s="26" t="str">
        <f t="shared" si="264"/>
        <v/>
      </c>
    </row>
    <row r="3371" spans="5:17" x14ac:dyDescent="0.25">
      <c r="E3371" s="17">
        <v>3365</v>
      </c>
      <c r="F3371" s="17"/>
      <c r="G3371" s="40"/>
      <c r="H3371" s="43"/>
      <c r="I3371" s="20"/>
      <c r="J3371" s="17" t="s">
        <v>11</v>
      </c>
      <c r="K3371" s="23">
        <f t="shared" ref="K3371:K3434" ca="1" si="265">2.75+RAND()*(4.6-2.75)</f>
        <v>3.6865829456610126</v>
      </c>
      <c r="L3371" s="23"/>
      <c r="M3371" s="26" t="str">
        <f t="shared" si="261"/>
        <v/>
      </c>
      <c r="N3371" s="48"/>
      <c r="O3371" s="28" t="str">
        <f t="shared" si="262"/>
        <v/>
      </c>
      <c r="P3371" s="26" t="str">
        <f t="shared" si="263"/>
        <v/>
      </c>
      <c r="Q3371" s="26" t="str">
        <f t="shared" si="264"/>
        <v/>
      </c>
    </row>
    <row r="3372" spans="5:17" x14ac:dyDescent="0.25">
      <c r="E3372" s="17">
        <v>3366</v>
      </c>
      <c r="F3372" s="17"/>
      <c r="G3372" s="40"/>
      <c r="H3372" s="43"/>
      <c r="I3372" s="20"/>
      <c r="J3372" s="17" t="s">
        <v>11</v>
      </c>
      <c r="K3372" s="23">
        <f t="shared" ca="1" si="265"/>
        <v>3.7002384370925077</v>
      </c>
      <c r="L3372" s="23"/>
      <c r="M3372" s="26" t="str">
        <f t="shared" si="261"/>
        <v/>
      </c>
      <c r="N3372" s="48"/>
      <c r="O3372" s="28" t="str">
        <f t="shared" si="262"/>
        <v/>
      </c>
      <c r="P3372" s="26" t="str">
        <f t="shared" si="263"/>
        <v/>
      </c>
      <c r="Q3372" s="26" t="str">
        <f t="shared" si="264"/>
        <v/>
      </c>
    </row>
    <row r="3373" spans="5:17" x14ac:dyDescent="0.25">
      <c r="E3373" s="17">
        <v>3367</v>
      </c>
      <c r="F3373" s="17"/>
      <c r="G3373" s="40"/>
      <c r="H3373" s="43"/>
      <c r="I3373" s="20"/>
      <c r="J3373" s="17" t="s">
        <v>11</v>
      </c>
      <c r="K3373" s="23">
        <f t="shared" ca="1" si="265"/>
        <v>3.6361760111055776</v>
      </c>
      <c r="L3373" s="23"/>
      <c r="M3373" s="26" t="str">
        <f t="shared" si="261"/>
        <v/>
      </c>
      <c r="N3373" s="48"/>
      <c r="O3373" s="28" t="str">
        <f t="shared" si="262"/>
        <v/>
      </c>
      <c r="P3373" s="26" t="str">
        <f t="shared" si="263"/>
        <v/>
      </c>
      <c r="Q3373" s="26" t="str">
        <f t="shared" si="264"/>
        <v/>
      </c>
    </row>
    <row r="3374" spans="5:17" x14ac:dyDescent="0.25">
      <c r="E3374" s="17">
        <v>3368</v>
      </c>
      <c r="F3374" s="17"/>
      <c r="G3374" s="40"/>
      <c r="H3374" s="43"/>
      <c r="I3374" s="20"/>
      <c r="J3374" s="17" t="s">
        <v>11</v>
      </c>
      <c r="K3374" s="23">
        <f t="shared" ca="1" si="265"/>
        <v>3.7492861054780589</v>
      </c>
      <c r="L3374" s="23"/>
      <c r="M3374" s="26" t="str">
        <f t="shared" si="261"/>
        <v/>
      </c>
      <c r="N3374" s="48"/>
      <c r="O3374" s="28" t="str">
        <f t="shared" si="262"/>
        <v/>
      </c>
      <c r="P3374" s="26" t="str">
        <f t="shared" si="263"/>
        <v/>
      </c>
      <c r="Q3374" s="26" t="str">
        <f t="shared" si="264"/>
        <v/>
      </c>
    </row>
    <row r="3375" spans="5:17" x14ac:dyDescent="0.25">
      <c r="E3375" s="17">
        <v>3369</v>
      </c>
      <c r="F3375" s="17"/>
      <c r="G3375" s="40"/>
      <c r="H3375" s="43"/>
      <c r="I3375" s="20"/>
      <c r="J3375" s="17" t="s">
        <v>11</v>
      </c>
      <c r="K3375" s="23">
        <f t="shared" ca="1" si="265"/>
        <v>3.1185130388496796</v>
      </c>
      <c r="L3375" s="23"/>
      <c r="M3375" s="26" t="str">
        <f t="shared" si="261"/>
        <v/>
      </c>
      <c r="N3375" s="48"/>
      <c r="O3375" s="28" t="str">
        <f t="shared" si="262"/>
        <v/>
      </c>
      <c r="P3375" s="26" t="str">
        <f t="shared" si="263"/>
        <v/>
      </c>
      <c r="Q3375" s="26" t="str">
        <f t="shared" si="264"/>
        <v/>
      </c>
    </row>
    <row r="3376" spans="5:17" x14ac:dyDescent="0.25">
      <c r="E3376" s="17">
        <v>3370</v>
      </c>
      <c r="F3376" s="17"/>
      <c r="G3376" s="40"/>
      <c r="H3376" s="43"/>
      <c r="I3376" s="20"/>
      <c r="J3376" s="17" t="s">
        <v>11</v>
      </c>
      <c r="K3376" s="23">
        <f t="shared" ca="1" si="265"/>
        <v>3.4275981738624881</v>
      </c>
      <c r="L3376" s="23"/>
      <c r="M3376" s="26" t="str">
        <f t="shared" si="261"/>
        <v/>
      </c>
      <c r="N3376" s="48"/>
      <c r="O3376" s="28" t="str">
        <f t="shared" si="262"/>
        <v/>
      </c>
      <c r="P3376" s="26" t="str">
        <f t="shared" si="263"/>
        <v/>
      </c>
      <c r="Q3376" s="26" t="str">
        <f t="shared" si="264"/>
        <v/>
      </c>
    </row>
    <row r="3377" spans="5:17" x14ac:dyDescent="0.25">
      <c r="E3377" s="17">
        <v>3371</v>
      </c>
      <c r="F3377" s="17"/>
      <c r="G3377" s="40"/>
      <c r="H3377" s="43"/>
      <c r="I3377" s="20"/>
      <c r="J3377" s="17" t="s">
        <v>11</v>
      </c>
      <c r="K3377" s="23">
        <f t="shared" ca="1" si="265"/>
        <v>3.4689295846280506</v>
      </c>
      <c r="L3377" s="23"/>
      <c r="M3377" s="26" t="str">
        <f t="shared" si="261"/>
        <v/>
      </c>
      <c r="N3377" s="48"/>
      <c r="O3377" s="28" t="str">
        <f t="shared" si="262"/>
        <v/>
      </c>
      <c r="P3377" s="26" t="str">
        <f t="shared" si="263"/>
        <v/>
      </c>
      <c r="Q3377" s="26" t="str">
        <f t="shared" si="264"/>
        <v/>
      </c>
    </row>
    <row r="3378" spans="5:17" x14ac:dyDescent="0.25">
      <c r="E3378" s="17">
        <v>3372</v>
      </c>
      <c r="F3378" s="17"/>
      <c r="G3378" s="40"/>
      <c r="H3378" s="43"/>
      <c r="I3378" s="20"/>
      <c r="J3378" s="17" t="s">
        <v>11</v>
      </c>
      <c r="K3378" s="23">
        <f t="shared" ca="1" si="265"/>
        <v>3.4240493941211056</v>
      </c>
      <c r="L3378" s="23"/>
      <c r="M3378" s="26" t="str">
        <f t="shared" si="261"/>
        <v/>
      </c>
      <c r="N3378" s="48"/>
      <c r="O3378" s="28" t="str">
        <f t="shared" si="262"/>
        <v/>
      </c>
      <c r="P3378" s="26" t="str">
        <f t="shared" si="263"/>
        <v/>
      </c>
      <c r="Q3378" s="26" t="str">
        <f t="shared" si="264"/>
        <v/>
      </c>
    </row>
    <row r="3379" spans="5:17" x14ac:dyDescent="0.25">
      <c r="E3379" s="17">
        <v>3373</v>
      </c>
      <c r="F3379" s="17"/>
      <c r="G3379" s="40"/>
      <c r="H3379" s="43"/>
      <c r="I3379" s="20"/>
      <c r="J3379" s="17" t="s">
        <v>11</v>
      </c>
      <c r="K3379" s="23">
        <f t="shared" ca="1" si="265"/>
        <v>4.2119102924739922</v>
      </c>
      <c r="L3379" s="23"/>
      <c r="M3379" s="26" t="str">
        <f t="shared" si="261"/>
        <v/>
      </c>
      <c r="N3379" s="48"/>
      <c r="O3379" s="28" t="str">
        <f t="shared" si="262"/>
        <v/>
      </c>
      <c r="P3379" s="26" t="str">
        <f t="shared" si="263"/>
        <v/>
      </c>
      <c r="Q3379" s="26" t="str">
        <f t="shared" si="264"/>
        <v/>
      </c>
    </row>
    <row r="3380" spans="5:17" x14ac:dyDescent="0.25">
      <c r="E3380" s="17">
        <v>3374</v>
      </c>
      <c r="F3380" s="17"/>
      <c r="G3380" s="40"/>
      <c r="H3380" s="43"/>
      <c r="I3380" s="20"/>
      <c r="J3380" s="17" t="s">
        <v>11</v>
      </c>
      <c r="K3380" s="23">
        <f t="shared" ca="1" si="265"/>
        <v>2.9212181954639038</v>
      </c>
      <c r="L3380" s="23"/>
      <c r="M3380" s="26" t="str">
        <f t="shared" si="261"/>
        <v/>
      </c>
      <c r="N3380" s="48"/>
      <c r="O3380" s="28" t="str">
        <f t="shared" si="262"/>
        <v/>
      </c>
      <c r="P3380" s="26" t="str">
        <f t="shared" si="263"/>
        <v/>
      </c>
      <c r="Q3380" s="26" t="str">
        <f t="shared" si="264"/>
        <v/>
      </c>
    </row>
    <row r="3381" spans="5:17" x14ac:dyDescent="0.25">
      <c r="E3381" s="17">
        <v>3375</v>
      </c>
      <c r="F3381" s="17"/>
      <c r="G3381" s="40"/>
      <c r="H3381" s="43"/>
      <c r="I3381" s="20"/>
      <c r="J3381" s="17" t="s">
        <v>11</v>
      </c>
      <c r="K3381" s="23">
        <f t="shared" ca="1" si="265"/>
        <v>3.8304453286822397</v>
      </c>
      <c r="L3381" s="23"/>
      <c r="M3381" s="26" t="str">
        <f t="shared" si="261"/>
        <v/>
      </c>
      <c r="N3381" s="48"/>
      <c r="O3381" s="28" t="str">
        <f t="shared" si="262"/>
        <v/>
      </c>
      <c r="P3381" s="26" t="str">
        <f t="shared" si="263"/>
        <v/>
      </c>
      <c r="Q3381" s="26" t="str">
        <f t="shared" si="264"/>
        <v/>
      </c>
    </row>
    <row r="3382" spans="5:17" x14ac:dyDescent="0.25">
      <c r="E3382" s="17">
        <v>3376</v>
      </c>
      <c r="F3382" s="17"/>
      <c r="G3382" s="40"/>
      <c r="H3382" s="43"/>
      <c r="I3382" s="20"/>
      <c r="J3382" s="17" t="s">
        <v>11</v>
      </c>
      <c r="K3382" s="23">
        <f t="shared" ca="1" si="265"/>
        <v>4.5098904563954259</v>
      </c>
      <c r="L3382" s="23"/>
      <c r="M3382" s="26" t="str">
        <f t="shared" si="261"/>
        <v/>
      </c>
      <c r="N3382" s="48"/>
      <c r="O3382" s="28" t="str">
        <f t="shared" si="262"/>
        <v/>
      </c>
      <c r="P3382" s="26" t="str">
        <f t="shared" si="263"/>
        <v/>
      </c>
      <c r="Q3382" s="26" t="str">
        <f t="shared" si="264"/>
        <v/>
      </c>
    </row>
    <row r="3383" spans="5:17" x14ac:dyDescent="0.25">
      <c r="E3383" s="17">
        <v>3377</v>
      </c>
      <c r="F3383" s="17"/>
      <c r="G3383" s="40"/>
      <c r="H3383" s="43"/>
      <c r="I3383" s="20"/>
      <c r="J3383" s="17" t="s">
        <v>11</v>
      </c>
      <c r="K3383" s="23">
        <f t="shared" ca="1" si="265"/>
        <v>4.3777800837186769</v>
      </c>
      <c r="L3383" s="23"/>
      <c r="M3383" s="26" t="str">
        <f t="shared" si="261"/>
        <v/>
      </c>
      <c r="N3383" s="48"/>
      <c r="O3383" s="28" t="str">
        <f t="shared" si="262"/>
        <v/>
      </c>
      <c r="P3383" s="26" t="str">
        <f t="shared" si="263"/>
        <v/>
      </c>
      <c r="Q3383" s="26" t="str">
        <f t="shared" si="264"/>
        <v/>
      </c>
    </row>
    <row r="3384" spans="5:17" x14ac:dyDescent="0.25">
      <c r="E3384" s="17">
        <v>3378</v>
      </c>
      <c r="F3384" s="17"/>
      <c r="G3384" s="40"/>
      <c r="H3384" s="43"/>
      <c r="I3384" s="20"/>
      <c r="J3384" s="17" t="s">
        <v>11</v>
      </c>
      <c r="K3384" s="23">
        <f t="shared" ca="1" si="265"/>
        <v>3.0068870898299216</v>
      </c>
      <c r="L3384" s="23"/>
      <c r="M3384" s="26" t="str">
        <f t="shared" si="261"/>
        <v/>
      </c>
      <c r="N3384" s="48"/>
      <c r="O3384" s="28" t="str">
        <f t="shared" si="262"/>
        <v/>
      </c>
      <c r="P3384" s="26" t="str">
        <f t="shared" si="263"/>
        <v/>
      </c>
      <c r="Q3384" s="26" t="str">
        <f t="shared" si="264"/>
        <v/>
      </c>
    </row>
    <row r="3385" spans="5:17" x14ac:dyDescent="0.25">
      <c r="E3385" s="17">
        <v>3379</v>
      </c>
      <c r="F3385" s="17"/>
      <c r="G3385" s="40"/>
      <c r="H3385" s="43"/>
      <c r="I3385" s="20"/>
      <c r="J3385" s="17" t="s">
        <v>11</v>
      </c>
      <c r="K3385" s="23">
        <f t="shared" ca="1" si="265"/>
        <v>4.5352750001230921</v>
      </c>
      <c r="L3385" s="23"/>
      <c r="M3385" s="26" t="str">
        <f t="shared" si="261"/>
        <v/>
      </c>
      <c r="N3385" s="48"/>
      <c r="O3385" s="28" t="str">
        <f t="shared" si="262"/>
        <v/>
      </c>
      <c r="P3385" s="26" t="str">
        <f t="shared" si="263"/>
        <v/>
      </c>
      <c r="Q3385" s="26" t="str">
        <f t="shared" si="264"/>
        <v/>
      </c>
    </row>
    <row r="3386" spans="5:17" x14ac:dyDescent="0.25">
      <c r="E3386" s="17">
        <v>3380</v>
      </c>
      <c r="F3386" s="17"/>
      <c r="G3386" s="40"/>
      <c r="H3386" s="43"/>
      <c r="I3386" s="20"/>
      <c r="J3386" s="17" t="s">
        <v>11</v>
      </c>
      <c r="K3386" s="23">
        <f t="shared" ca="1" si="265"/>
        <v>3.2060379134847747</v>
      </c>
      <c r="L3386" s="23"/>
      <c r="M3386" s="26" t="str">
        <f t="shared" si="261"/>
        <v/>
      </c>
      <c r="N3386" s="48"/>
      <c r="O3386" s="28" t="str">
        <f t="shared" si="262"/>
        <v/>
      </c>
      <c r="P3386" s="26" t="str">
        <f t="shared" si="263"/>
        <v/>
      </c>
      <c r="Q3386" s="26" t="str">
        <f t="shared" si="264"/>
        <v/>
      </c>
    </row>
    <row r="3387" spans="5:17" x14ac:dyDescent="0.25">
      <c r="E3387" s="17">
        <v>3381</v>
      </c>
      <c r="F3387" s="17"/>
      <c r="G3387" s="40"/>
      <c r="H3387" s="43"/>
      <c r="I3387" s="20"/>
      <c r="J3387" s="17" t="s">
        <v>11</v>
      </c>
      <c r="K3387" s="23">
        <f t="shared" ca="1" si="265"/>
        <v>3.7170452491249626</v>
      </c>
      <c r="L3387" s="23"/>
      <c r="M3387" s="26" t="str">
        <f t="shared" si="261"/>
        <v/>
      </c>
      <c r="N3387" s="48"/>
      <c r="O3387" s="28" t="str">
        <f t="shared" si="262"/>
        <v/>
      </c>
      <c r="P3387" s="26" t="str">
        <f t="shared" si="263"/>
        <v/>
      </c>
      <c r="Q3387" s="26" t="str">
        <f t="shared" si="264"/>
        <v/>
      </c>
    </row>
    <row r="3388" spans="5:17" x14ac:dyDescent="0.25">
      <c r="E3388" s="17">
        <v>3382</v>
      </c>
      <c r="F3388" s="17"/>
      <c r="G3388" s="40"/>
      <c r="H3388" s="43"/>
      <c r="I3388" s="20"/>
      <c r="J3388" s="17" t="s">
        <v>11</v>
      </c>
      <c r="K3388" s="23">
        <f t="shared" ca="1" si="265"/>
        <v>3.3870373086894623</v>
      </c>
      <c r="L3388" s="23"/>
      <c r="M3388" s="26" t="str">
        <f t="shared" si="261"/>
        <v/>
      </c>
      <c r="N3388" s="48"/>
      <c r="O3388" s="28" t="str">
        <f t="shared" si="262"/>
        <v/>
      </c>
      <c r="P3388" s="26" t="str">
        <f t="shared" si="263"/>
        <v/>
      </c>
      <c r="Q3388" s="26" t="str">
        <f t="shared" si="264"/>
        <v/>
      </c>
    </row>
    <row r="3389" spans="5:17" x14ac:dyDescent="0.25">
      <c r="E3389" s="17">
        <v>3383</v>
      </c>
      <c r="F3389" s="17"/>
      <c r="G3389" s="40"/>
      <c r="H3389" s="43"/>
      <c r="I3389" s="20"/>
      <c r="J3389" s="17" t="s">
        <v>11</v>
      </c>
      <c r="K3389" s="23">
        <f t="shared" ca="1" si="265"/>
        <v>3.6539749075710075</v>
      </c>
      <c r="L3389" s="23"/>
      <c r="M3389" s="26" t="str">
        <f t="shared" si="261"/>
        <v/>
      </c>
      <c r="N3389" s="48"/>
      <c r="O3389" s="28" t="str">
        <f t="shared" si="262"/>
        <v/>
      </c>
      <c r="P3389" s="26" t="str">
        <f t="shared" si="263"/>
        <v/>
      </c>
      <c r="Q3389" s="26" t="str">
        <f t="shared" si="264"/>
        <v/>
      </c>
    </row>
    <row r="3390" spans="5:17" x14ac:dyDescent="0.25">
      <c r="E3390" s="17">
        <v>3384</v>
      </c>
      <c r="F3390" s="17"/>
      <c r="G3390" s="40"/>
      <c r="H3390" s="43"/>
      <c r="I3390" s="20"/>
      <c r="J3390" s="17" t="s">
        <v>11</v>
      </c>
      <c r="K3390" s="23">
        <f t="shared" ca="1" si="265"/>
        <v>4.4878879646018088</v>
      </c>
      <c r="L3390" s="23"/>
      <c r="M3390" s="26" t="str">
        <f t="shared" si="261"/>
        <v/>
      </c>
      <c r="N3390" s="48"/>
      <c r="O3390" s="28" t="str">
        <f t="shared" si="262"/>
        <v/>
      </c>
      <c r="P3390" s="26" t="str">
        <f t="shared" si="263"/>
        <v/>
      </c>
      <c r="Q3390" s="26" t="str">
        <f t="shared" si="264"/>
        <v/>
      </c>
    </row>
    <row r="3391" spans="5:17" x14ac:dyDescent="0.25">
      <c r="E3391" s="17">
        <v>3385</v>
      </c>
      <c r="F3391" s="17"/>
      <c r="G3391" s="40"/>
      <c r="H3391" s="43"/>
      <c r="I3391" s="20"/>
      <c r="J3391" s="17" t="s">
        <v>11</v>
      </c>
      <c r="K3391" s="23">
        <f t="shared" ca="1" si="265"/>
        <v>4.1507987952423857</v>
      </c>
      <c r="L3391" s="23"/>
      <c r="M3391" s="26" t="str">
        <f t="shared" si="261"/>
        <v/>
      </c>
      <c r="N3391" s="48"/>
      <c r="O3391" s="28" t="str">
        <f t="shared" si="262"/>
        <v/>
      </c>
      <c r="P3391" s="26" t="str">
        <f t="shared" si="263"/>
        <v/>
      </c>
      <c r="Q3391" s="26" t="str">
        <f t="shared" si="264"/>
        <v/>
      </c>
    </row>
    <row r="3392" spans="5:17" x14ac:dyDescent="0.25">
      <c r="E3392" s="17">
        <v>3386</v>
      </c>
      <c r="F3392" s="17"/>
      <c r="G3392" s="40"/>
      <c r="H3392" s="43"/>
      <c r="I3392" s="20"/>
      <c r="J3392" s="17" t="s">
        <v>11</v>
      </c>
      <c r="K3392" s="23">
        <f t="shared" ca="1" si="265"/>
        <v>4.3773061798116322</v>
      </c>
      <c r="L3392" s="23"/>
      <c r="M3392" s="26" t="str">
        <f t="shared" si="261"/>
        <v/>
      </c>
      <c r="N3392" s="48"/>
      <c r="O3392" s="28" t="str">
        <f t="shared" si="262"/>
        <v/>
      </c>
      <c r="P3392" s="26" t="str">
        <f t="shared" si="263"/>
        <v/>
      </c>
      <c r="Q3392" s="26" t="str">
        <f t="shared" si="264"/>
        <v/>
      </c>
    </row>
    <row r="3393" spans="5:17" x14ac:dyDescent="0.25">
      <c r="E3393" s="17">
        <v>3387</v>
      </c>
      <c r="F3393" s="17"/>
      <c r="G3393" s="40"/>
      <c r="H3393" s="43"/>
      <c r="I3393" s="20"/>
      <c r="J3393" s="17" t="s">
        <v>11</v>
      </c>
      <c r="K3393" s="23">
        <f t="shared" ca="1" si="265"/>
        <v>3.2091926700465057</v>
      </c>
      <c r="L3393" s="23"/>
      <c r="M3393" s="26" t="str">
        <f t="shared" si="261"/>
        <v/>
      </c>
      <c r="N3393" s="48"/>
      <c r="O3393" s="28" t="str">
        <f t="shared" si="262"/>
        <v/>
      </c>
      <c r="P3393" s="26" t="str">
        <f t="shared" si="263"/>
        <v/>
      </c>
      <c r="Q3393" s="26" t="str">
        <f t="shared" si="264"/>
        <v/>
      </c>
    </row>
    <row r="3394" spans="5:17" x14ac:dyDescent="0.25">
      <c r="E3394" s="17">
        <v>3388</v>
      </c>
      <c r="F3394" s="17"/>
      <c r="G3394" s="40"/>
      <c r="H3394" s="43"/>
      <c r="I3394" s="20"/>
      <c r="J3394" s="17" t="s">
        <v>11</v>
      </c>
      <c r="K3394" s="23">
        <f t="shared" ca="1" si="265"/>
        <v>4.1385656152592984</v>
      </c>
      <c r="L3394" s="23"/>
      <c r="M3394" s="26" t="str">
        <f t="shared" si="261"/>
        <v/>
      </c>
      <c r="N3394" s="48"/>
      <c r="O3394" s="28" t="str">
        <f t="shared" si="262"/>
        <v/>
      </c>
      <c r="P3394" s="26" t="str">
        <f t="shared" si="263"/>
        <v/>
      </c>
      <c r="Q3394" s="26" t="str">
        <f t="shared" si="264"/>
        <v/>
      </c>
    </row>
    <row r="3395" spans="5:17" x14ac:dyDescent="0.25">
      <c r="E3395" s="17">
        <v>3389</v>
      </c>
      <c r="F3395" s="17"/>
      <c r="G3395" s="40"/>
      <c r="H3395" s="43"/>
      <c r="I3395" s="20"/>
      <c r="J3395" s="17" t="s">
        <v>11</v>
      </c>
      <c r="K3395" s="23">
        <f t="shared" ca="1" si="265"/>
        <v>3.3825424737096967</v>
      </c>
      <c r="L3395" s="23"/>
      <c r="M3395" s="26" t="str">
        <f t="shared" si="261"/>
        <v/>
      </c>
      <c r="N3395" s="48"/>
      <c r="O3395" s="28" t="str">
        <f t="shared" si="262"/>
        <v/>
      </c>
      <c r="P3395" s="26" t="str">
        <f t="shared" si="263"/>
        <v/>
      </c>
      <c r="Q3395" s="26" t="str">
        <f t="shared" si="264"/>
        <v/>
      </c>
    </row>
    <row r="3396" spans="5:17" x14ac:dyDescent="0.25">
      <c r="E3396" s="17">
        <v>3390</v>
      </c>
      <c r="F3396" s="17"/>
      <c r="G3396" s="40"/>
      <c r="H3396" s="43"/>
      <c r="I3396" s="20"/>
      <c r="J3396" s="17" t="s">
        <v>11</v>
      </c>
      <c r="K3396" s="23">
        <f t="shared" ca="1" si="265"/>
        <v>4.1160870094649304</v>
      </c>
      <c r="L3396" s="23"/>
      <c r="M3396" s="26" t="str">
        <f t="shared" si="261"/>
        <v/>
      </c>
      <c r="N3396" s="48"/>
      <c r="O3396" s="28" t="str">
        <f t="shared" si="262"/>
        <v/>
      </c>
      <c r="P3396" s="26" t="str">
        <f t="shared" si="263"/>
        <v/>
      </c>
      <c r="Q3396" s="26" t="str">
        <f t="shared" si="264"/>
        <v/>
      </c>
    </row>
    <row r="3397" spans="5:17" x14ac:dyDescent="0.25">
      <c r="E3397" s="17">
        <v>3391</v>
      </c>
      <c r="F3397" s="17"/>
      <c r="G3397" s="40"/>
      <c r="H3397" s="43"/>
      <c r="I3397" s="20"/>
      <c r="J3397" s="17" t="s">
        <v>11</v>
      </c>
      <c r="K3397" s="23">
        <f t="shared" ca="1" si="265"/>
        <v>3.9117536906569184</v>
      </c>
      <c r="L3397" s="23"/>
      <c r="M3397" s="26" t="str">
        <f t="shared" si="261"/>
        <v/>
      </c>
      <c r="N3397" s="48"/>
      <c r="O3397" s="28" t="str">
        <f t="shared" si="262"/>
        <v/>
      </c>
      <c r="P3397" s="26" t="str">
        <f t="shared" si="263"/>
        <v/>
      </c>
      <c r="Q3397" s="26" t="str">
        <f t="shared" si="264"/>
        <v/>
      </c>
    </row>
    <row r="3398" spans="5:17" x14ac:dyDescent="0.25">
      <c r="E3398" s="17">
        <v>3392</v>
      </c>
      <c r="F3398" s="17"/>
      <c r="G3398" s="40"/>
      <c r="H3398" s="43"/>
      <c r="I3398" s="20"/>
      <c r="J3398" s="17" t="s">
        <v>11</v>
      </c>
      <c r="K3398" s="23">
        <f t="shared" ca="1" si="265"/>
        <v>4.4413432872878928</v>
      </c>
      <c r="L3398" s="23"/>
      <c r="M3398" s="26" t="str">
        <f t="shared" si="261"/>
        <v/>
      </c>
      <c r="N3398" s="48"/>
      <c r="O3398" s="28" t="str">
        <f t="shared" si="262"/>
        <v/>
      </c>
      <c r="P3398" s="26" t="str">
        <f t="shared" si="263"/>
        <v/>
      </c>
      <c r="Q3398" s="26" t="str">
        <f t="shared" si="264"/>
        <v/>
      </c>
    </row>
    <row r="3399" spans="5:17" x14ac:dyDescent="0.25">
      <c r="E3399" s="17">
        <v>3393</v>
      </c>
      <c r="F3399" s="17"/>
      <c r="G3399" s="40"/>
      <c r="H3399" s="43"/>
      <c r="I3399" s="20"/>
      <c r="J3399" s="17" t="s">
        <v>11</v>
      </c>
      <c r="K3399" s="23">
        <f t="shared" ca="1" si="265"/>
        <v>3.0917336646607025</v>
      </c>
      <c r="L3399" s="23"/>
      <c r="M3399" s="26" t="str">
        <f t="shared" si="261"/>
        <v/>
      </c>
      <c r="N3399" s="48"/>
      <c r="O3399" s="28" t="str">
        <f t="shared" si="262"/>
        <v/>
      </c>
      <c r="P3399" s="26" t="str">
        <f t="shared" si="263"/>
        <v/>
      </c>
      <c r="Q3399" s="26" t="str">
        <f t="shared" si="264"/>
        <v/>
      </c>
    </row>
    <row r="3400" spans="5:17" x14ac:dyDescent="0.25">
      <c r="E3400" s="17">
        <v>3394</v>
      </c>
      <c r="F3400" s="17"/>
      <c r="G3400" s="40"/>
      <c r="H3400" s="43"/>
      <c r="I3400" s="20"/>
      <c r="J3400" s="17" t="s">
        <v>11</v>
      </c>
      <c r="K3400" s="23">
        <f t="shared" ca="1" si="265"/>
        <v>2.8999554008515203</v>
      </c>
      <c r="L3400" s="23"/>
      <c r="M3400" s="26" t="str">
        <f t="shared" ref="M3400:M3463" si="266">IF(N3399&lt;&gt;"",IF(M3399=1,IF(N3399="GAGNÉ",1,2),IF(N3399="GAGNÉ",INDEX(fibo,MATCH(M3399,fibo,0)-2),INDEX(fibo,MATCH(M3399,fibo,0),1)+INDEX(fibo,MATCH(M3399,fibo,0)-1))),"")</f>
        <v/>
      </c>
      <c r="N3400" s="48"/>
      <c r="O3400" s="28" t="str">
        <f t="shared" si="262"/>
        <v/>
      </c>
      <c r="P3400" s="26" t="str">
        <f t="shared" si="263"/>
        <v/>
      </c>
      <c r="Q3400" s="26" t="str">
        <f t="shared" si="264"/>
        <v/>
      </c>
    </row>
    <row r="3401" spans="5:17" x14ac:dyDescent="0.25">
      <c r="E3401" s="17">
        <v>3395</v>
      </c>
      <c r="F3401" s="17"/>
      <c r="G3401" s="40"/>
      <c r="H3401" s="43"/>
      <c r="I3401" s="20"/>
      <c r="J3401" s="17" t="s">
        <v>11</v>
      </c>
      <c r="K3401" s="23">
        <f t="shared" ca="1" si="265"/>
        <v>3.2981881997239277</v>
      </c>
      <c r="L3401" s="23"/>
      <c r="M3401" s="26" t="str">
        <f t="shared" si="266"/>
        <v/>
      </c>
      <c r="N3401" s="48"/>
      <c r="O3401" s="28" t="str">
        <f t="shared" ref="O3401:O3464" si="267">IF(N3401="GAGNÉ",K3401*M3401,IF(N3401="PERDU","0,00 €",""))</f>
        <v/>
      </c>
      <c r="P3401" s="26" t="str">
        <f t="shared" ref="P3401:P3464" si="268">IF(N3401="GAGNÉ",O3401-M3401,IF(N3401="PERDU",-M3401,""))</f>
        <v/>
      </c>
      <c r="Q3401" s="26" t="str">
        <f t="shared" ref="Q3401:Q3464" si="269">IF(N3401="GAGNÉ",O3401-M3401+Q3400,IF(N3401="PERDU",Q3400-M3401,""))</f>
        <v/>
      </c>
    </row>
    <row r="3402" spans="5:17" x14ac:dyDescent="0.25">
      <c r="E3402" s="17">
        <v>3396</v>
      </c>
      <c r="F3402" s="17"/>
      <c r="G3402" s="40"/>
      <c r="H3402" s="43"/>
      <c r="I3402" s="20"/>
      <c r="J3402" s="17" t="s">
        <v>11</v>
      </c>
      <c r="K3402" s="23">
        <f t="shared" ca="1" si="265"/>
        <v>3.7078739433217209</v>
      </c>
      <c r="L3402" s="23"/>
      <c r="M3402" s="26" t="str">
        <f t="shared" si="266"/>
        <v/>
      </c>
      <c r="N3402" s="48"/>
      <c r="O3402" s="28" t="str">
        <f t="shared" si="267"/>
        <v/>
      </c>
      <c r="P3402" s="26" t="str">
        <f t="shared" si="268"/>
        <v/>
      </c>
      <c r="Q3402" s="26" t="str">
        <f t="shared" si="269"/>
        <v/>
      </c>
    </row>
    <row r="3403" spans="5:17" x14ac:dyDescent="0.25">
      <c r="E3403" s="17">
        <v>3397</v>
      </c>
      <c r="F3403" s="17"/>
      <c r="G3403" s="40"/>
      <c r="H3403" s="43"/>
      <c r="I3403" s="20"/>
      <c r="J3403" s="17" t="s">
        <v>11</v>
      </c>
      <c r="K3403" s="23">
        <f t="shared" ca="1" si="265"/>
        <v>3.7904099229316754</v>
      </c>
      <c r="L3403" s="23"/>
      <c r="M3403" s="26" t="str">
        <f t="shared" si="266"/>
        <v/>
      </c>
      <c r="N3403" s="48"/>
      <c r="O3403" s="28" t="str">
        <f t="shared" si="267"/>
        <v/>
      </c>
      <c r="P3403" s="26" t="str">
        <f t="shared" si="268"/>
        <v/>
      </c>
      <c r="Q3403" s="26" t="str">
        <f t="shared" si="269"/>
        <v/>
      </c>
    </row>
    <row r="3404" spans="5:17" x14ac:dyDescent="0.25">
      <c r="E3404" s="17">
        <v>3398</v>
      </c>
      <c r="F3404" s="17"/>
      <c r="G3404" s="40"/>
      <c r="H3404" s="43"/>
      <c r="I3404" s="20"/>
      <c r="J3404" s="17" t="s">
        <v>11</v>
      </c>
      <c r="K3404" s="23">
        <f t="shared" ca="1" si="265"/>
        <v>4.4596418903961919</v>
      </c>
      <c r="L3404" s="23"/>
      <c r="M3404" s="26" t="str">
        <f t="shared" si="266"/>
        <v/>
      </c>
      <c r="N3404" s="48"/>
      <c r="O3404" s="28" t="str">
        <f t="shared" si="267"/>
        <v/>
      </c>
      <c r="P3404" s="26" t="str">
        <f t="shared" si="268"/>
        <v/>
      </c>
      <c r="Q3404" s="26" t="str">
        <f t="shared" si="269"/>
        <v/>
      </c>
    </row>
    <row r="3405" spans="5:17" x14ac:dyDescent="0.25">
      <c r="E3405" s="17">
        <v>3399</v>
      </c>
      <c r="F3405" s="17"/>
      <c r="G3405" s="40"/>
      <c r="H3405" s="43"/>
      <c r="I3405" s="20"/>
      <c r="J3405" s="17" t="s">
        <v>11</v>
      </c>
      <c r="K3405" s="23">
        <f t="shared" ca="1" si="265"/>
        <v>2.9663409461175192</v>
      </c>
      <c r="L3405" s="23"/>
      <c r="M3405" s="26" t="str">
        <f t="shared" si="266"/>
        <v/>
      </c>
      <c r="N3405" s="48"/>
      <c r="O3405" s="28" t="str">
        <f t="shared" si="267"/>
        <v/>
      </c>
      <c r="P3405" s="26" t="str">
        <f t="shared" si="268"/>
        <v/>
      </c>
      <c r="Q3405" s="26" t="str">
        <f t="shared" si="269"/>
        <v/>
      </c>
    </row>
    <row r="3406" spans="5:17" x14ac:dyDescent="0.25">
      <c r="E3406" s="17">
        <v>3400</v>
      </c>
      <c r="F3406" s="17"/>
      <c r="G3406" s="40"/>
      <c r="H3406" s="43"/>
      <c r="I3406" s="20"/>
      <c r="J3406" s="17" t="s">
        <v>11</v>
      </c>
      <c r="K3406" s="23">
        <f t="shared" ca="1" si="265"/>
        <v>4.0053563754243537</v>
      </c>
      <c r="L3406" s="23"/>
      <c r="M3406" s="26" t="str">
        <f t="shared" si="266"/>
        <v/>
      </c>
      <c r="N3406" s="48"/>
      <c r="O3406" s="28" t="str">
        <f t="shared" si="267"/>
        <v/>
      </c>
      <c r="P3406" s="26" t="str">
        <f t="shared" si="268"/>
        <v/>
      </c>
      <c r="Q3406" s="26" t="str">
        <f t="shared" si="269"/>
        <v/>
      </c>
    </row>
    <row r="3407" spans="5:17" x14ac:dyDescent="0.25">
      <c r="E3407" s="17">
        <v>3401</v>
      </c>
      <c r="F3407" s="17"/>
      <c r="G3407" s="40"/>
      <c r="H3407" s="43"/>
      <c r="I3407" s="20"/>
      <c r="J3407" s="17" t="s">
        <v>11</v>
      </c>
      <c r="K3407" s="23">
        <f t="shared" ca="1" si="265"/>
        <v>3.0825594050063709</v>
      </c>
      <c r="L3407" s="23"/>
      <c r="M3407" s="26" t="str">
        <f t="shared" si="266"/>
        <v/>
      </c>
      <c r="N3407" s="48"/>
      <c r="O3407" s="28" t="str">
        <f t="shared" si="267"/>
        <v/>
      </c>
      <c r="P3407" s="26" t="str">
        <f t="shared" si="268"/>
        <v/>
      </c>
      <c r="Q3407" s="26" t="str">
        <f t="shared" si="269"/>
        <v/>
      </c>
    </row>
    <row r="3408" spans="5:17" x14ac:dyDescent="0.25">
      <c r="E3408" s="17">
        <v>3402</v>
      </c>
      <c r="F3408" s="17"/>
      <c r="G3408" s="40"/>
      <c r="H3408" s="43"/>
      <c r="I3408" s="20"/>
      <c r="J3408" s="17" t="s">
        <v>11</v>
      </c>
      <c r="K3408" s="23">
        <f t="shared" ca="1" si="265"/>
        <v>4.1995243652986884</v>
      </c>
      <c r="L3408" s="23"/>
      <c r="M3408" s="26" t="str">
        <f t="shared" si="266"/>
        <v/>
      </c>
      <c r="N3408" s="48"/>
      <c r="O3408" s="28" t="str">
        <f t="shared" si="267"/>
        <v/>
      </c>
      <c r="P3408" s="26" t="str">
        <f t="shared" si="268"/>
        <v/>
      </c>
      <c r="Q3408" s="26" t="str">
        <f t="shared" si="269"/>
        <v/>
      </c>
    </row>
    <row r="3409" spans="5:17" x14ac:dyDescent="0.25">
      <c r="E3409" s="17">
        <v>3403</v>
      </c>
      <c r="F3409" s="17"/>
      <c r="G3409" s="40"/>
      <c r="H3409" s="43"/>
      <c r="I3409" s="20"/>
      <c r="J3409" s="17" t="s">
        <v>11</v>
      </c>
      <c r="K3409" s="23">
        <f t="shared" ca="1" si="265"/>
        <v>3.0966992722925344</v>
      </c>
      <c r="L3409" s="23"/>
      <c r="M3409" s="26" t="str">
        <f t="shared" si="266"/>
        <v/>
      </c>
      <c r="N3409" s="48"/>
      <c r="O3409" s="28" t="str">
        <f t="shared" si="267"/>
        <v/>
      </c>
      <c r="P3409" s="26" t="str">
        <f t="shared" si="268"/>
        <v/>
      </c>
      <c r="Q3409" s="26" t="str">
        <f t="shared" si="269"/>
        <v/>
      </c>
    </row>
    <row r="3410" spans="5:17" x14ac:dyDescent="0.25">
      <c r="E3410" s="17">
        <v>3404</v>
      </c>
      <c r="F3410" s="17"/>
      <c r="G3410" s="40"/>
      <c r="H3410" s="43"/>
      <c r="I3410" s="20"/>
      <c r="J3410" s="17" t="s">
        <v>11</v>
      </c>
      <c r="K3410" s="23">
        <f t="shared" ca="1" si="265"/>
        <v>3.5540071073423229</v>
      </c>
      <c r="L3410" s="23"/>
      <c r="M3410" s="26" t="str">
        <f t="shared" si="266"/>
        <v/>
      </c>
      <c r="N3410" s="48"/>
      <c r="O3410" s="28" t="str">
        <f t="shared" si="267"/>
        <v/>
      </c>
      <c r="P3410" s="26" t="str">
        <f t="shared" si="268"/>
        <v/>
      </c>
      <c r="Q3410" s="26" t="str">
        <f t="shared" si="269"/>
        <v/>
      </c>
    </row>
    <row r="3411" spans="5:17" x14ac:dyDescent="0.25">
      <c r="E3411" s="17">
        <v>3405</v>
      </c>
      <c r="F3411" s="17"/>
      <c r="G3411" s="40"/>
      <c r="H3411" s="43"/>
      <c r="I3411" s="20"/>
      <c r="J3411" s="17" t="s">
        <v>11</v>
      </c>
      <c r="K3411" s="23">
        <f t="shared" ca="1" si="265"/>
        <v>3.5434849190821511</v>
      </c>
      <c r="L3411" s="23"/>
      <c r="M3411" s="26" t="str">
        <f t="shared" si="266"/>
        <v/>
      </c>
      <c r="N3411" s="48"/>
      <c r="O3411" s="28" t="str">
        <f t="shared" si="267"/>
        <v/>
      </c>
      <c r="P3411" s="26" t="str">
        <f t="shared" si="268"/>
        <v/>
      </c>
      <c r="Q3411" s="26" t="str">
        <f t="shared" si="269"/>
        <v/>
      </c>
    </row>
    <row r="3412" spans="5:17" x14ac:dyDescent="0.25">
      <c r="E3412" s="17">
        <v>3406</v>
      </c>
      <c r="F3412" s="17"/>
      <c r="G3412" s="40"/>
      <c r="H3412" s="43"/>
      <c r="I3412" s="20"/>
      <c r="J3412" s="17" t="s">
        <v>11</v>
      </c>
      <c r="K3412" s="23">
        <f t="shared" ca="1" si="265"/>
        <v>4.0509535567272632</v>
      </c>
      <c r="L3412" s="23"/>
      <c r="M3412" s="26" t="str">
        <f t="shared" si="266"/>
        <v/>
      </c>
      <c r="N3412" s="48"/>
      <c r="O3412" s="28" t="str">
        <f t="shared" si="267"/>
        <v/>
      </c>
      <c r="P3412" s="26" t="str">
        <f t="shared" si="268"/>
        <v/>
      </c>
      <c r="Q3412" s="26" t="str">
        <f t="shared" si="269"/>
        <v/>
      </c>
    </row>
    <row r="3413" spans="5:17" x14ac:dyDescent="0.25">
      <c r="E3413" s="17">
        <v>3407</v>
      </c>
      <c r="F3413" s="17"/>
      <c r="G3413" s="40"/>
      <c r="H3413" s="43"/>
      <c r="I3413" s="20"/>
      <c r="J3413" s="17" t="s">
        <v>11</v>
      </c>
      <c r="K3413" s="23">
        <f t="shared" ca="1" si="265"/>
        <v>2.9694332550844873</v>
      </c>
      <c r="L3413" s="23"/>
      <c r="M3413" s="26" t="str">
        <f t="shared" si="266"/>
        <v/>
      </c>
      <c r="N3413" s="48"/>
      <c r="O3413" s="28" t="str">
        <f t="shared" si="267"/>
        <v/>
      </c>
      <c r="P3413" s="26" t="str">
        <f t="shared" si="268"/>
        <v/>
      </c>
      <c r="Q3413" s="26" t="str">
        <f t="shared" si="269"/>
        <v/>
      </c>
    </row>
    <row r="3414" spans="5:17" x14ac:dyDescent="0.25">
      <c r="E3414" s="17">
        <v>3408</v>
      </c>
      <c r="F3414" s="17"/>
      <c r="G3414" s="40"/>
      <c r="H3414" s="43"/>
      <c r="I3414" s="20"/>
      <c r="J3414" s="17" t="s">
        <v>11</v>
      </c>
      <c r="K3414" s="23">
        <f t="shared" ca="1" si="265"/>
        <v>3.2695720168776736</v>
      </c>
      <c r="L3414" s="23"/>
      <c r="M3414" s="26" t="str">
        <f t="shared" si="266"/>
        <v/>
      </c>
      <c r="N3414" s="48"/>
      <c r="O3414" s="28" t="str">
        <f t="shared" si="267"/>
        <v/>
      </c>
      <c r="P3414" s="26" t="str">
        <f t="shared" si="268"/>
        <v/>
      </c>
      <c r="Q3414" s="26" t="str">
        <f t="shared" si="269"/>
        <v/>
      </c>
    </row>
    <row r="3415" spans="5:17" x14ac:dyDescent="0.25">
      <c r="E3415" s="17">
        <v>3409</v>
      </c>
      <c r="F3415" s="17"/>
      <c r="G3415" s="40"/>
      <c r="H3415" s="43"/>
      <c r="I3415" s="20"/>
      <c r="J3415" s="17" t="s">
        <v>11</v>
      </c>
      <c r="K3415" s="23">
        <f t="shared" ca="1" si="265"/>
        <v>3.2622410291239285</v>
      </c>
      <c r="L3415" s="23"/>
      <c r="M3415" s="26" t="str">
        <f t="shared" si="266"/>
        <v/>
      </c>
      <c r="N3415" s="48"/>
      <c r="O3415" s="28" t="str">
        <f t="shared" si="267"/>
        <v/>
      </c>
      <c r="P3415" s="26" t="str">
        <f t="shared" si="268"/>
        <v/>
      </c>
      <c r="Q3415" s="26" t="str">
        <f t="shared" si="269"/>
        <v/>
      </c>
    </row>
    <row r="3416" spans="5:17" x14ac:dyDescent="0.25">
      <c r="E3416" s="17">
        <v>3410</v>
      </c>
      <c r="F3416" s="17"/>
      <c r="G3416" s="40"/>
      <c r="H3416" s="43"/>
      <c r="I3416" s="20"/>
      <c r="J3416" s="17" t="s">
        <v>11</v>
      </c>
      <c r="K3416" s="23">
        <f t="shared" ca="1" si="265"/>
        <v>2.8368599324774744</v>
      </c>
      <c r="L3416" s="23"/>
      <c r="M3416" s="26" t="str">
        <f t="shared" si="266"/>
        <v/>
      </c>
      <c r="N3416" s="48"/>
      <c r="O3416" s="28" t="str">
        <f t="shared" si="267"/>
        <v/>
      </c>
      <c r="P3416" s="26" t="str">
        <f t="shared" si="268"/>
        <v/>
      </c>
      <c r="Q3416" s="26" t="str">
        <f t="shared" si="269"/>
        <v/>
      </c>
    </row>
    <row r="3417" spans="5:17" x14ac:dyDescent="0.25">
      <c r="E3417" s="17">
        <v>3411</v>
      </c>
      <c r="F3417" s="17"/>
      <c r="G3417" s="40"/>
      <c r="H3417" s="43"/>
      <c r="I3417" s="20"/>
      <c r="J3417" s="17" t="s">
        <v>11</v>
      </c>
      <c r="K3417" s="23">
        <f t="shared" ca="1" si="265"/>
        <v>3.8526758302268425</v>
      </c>
      <c r="L3417" s="23"/>
      <c r="M3417" s="26" t="str">
        <f t="shared" si="266"/>
        <v/>
      </c>
      <c r="N3417" s="48"/>
      <c r="O3417" s="28" t="str">
        <f t="shared" si="267"/>
        <v/>
      </c>
      <c r="P3417" s="26" t="str">
        <f t="shared" si="268"/>
        <v/>
      </c>
      <c r="Q3417" s="26" t="str">
        <f t="shared" si="269"/>
        <v/>
      </c>
    </row>
    <row r="3418" spans="5:17" x14ac:dyDescent="0.25">
      <c r="E3418" s="17">
        <v>3412</v>
      </c>
      <c r="F3418" s="17"/>
      <c r="G3418" s="40"/>
      <c r="H3418" s="43"/>
      <c r="I3418" s="20"/>
      <c r="J3418" s="17" t="s">
        <v>11</v>
      </c>
      <c r="K3418" s="23">
        <f t="shared" ca="1" si="265"/>
        <v>4.4006501939532647</v>
      </c>
      <c r="L3418" s="23"/>
      <c r="M3418" s="26" t="str">
        <f t="shared" si="266"/>
        <v/>
      </c>
      <c r="N3418" s="48"/>
      <c r="O3418" s="28" t="str">
        <f t="shared" si="267"/>
        <v/>
      </c>
      <c r="P3418" s="26" t="str">
        <f t="shared" si="268"/>
        <v/>
      </c>
      <c r="Q3418" s="26" t="str">
        <f t="shared" si="269"/>
        <v/>
      </c>
    </row>
    <row r="3419" spans="5:17" x14ac:dyDescent="0.25">
      <c r="E3419" s="17">
        <v>3413</v>
      </c>
      <c r="F3419" s="17"/>
      <c r="G3419" s="40"/>
      <c r="H3419" s="43"/>
      <c r="I3419" s="20"/>
      <c r="J3419" s="17" t="s">
        <v>11</v>
      </c>
      <c r="K3419" s="23">
        <f t="shared" ca="1" si="265"/>
        <v>3.9091452884070197</v>
      </c>
      <c r="L3419" s="23"/>
      <c r="M3419" s="26" t="str">
        <f t="shared" si="266"/>
        <v/>
      </c>
      <c r="N3419" s="48"/>
      <c r="O3419" s="28" t="str">
        <f t="shared" si="267"/>
        <v/>
      </c>
      <c r="P3419" s="26" t="str">
        <f t="shared" si="268"/>
        <v/>
      </c>
      <c r="Q3419" s="26" t="str">
        <f t="shared" si="269"/>
        <v/>
      </c>
    </row>
    <row r="3420" spans="5:17" x14ac:dyDescent="0.25">
      <c r="E3420" s="17">
        <v>3414</v>
      </c>
      <c r="F3420" s="17"/>
      <c r="G3420" s="40"/>
      <c r="H3420" s="43"/>
      <c r="I3420" s="20"/>
      <c r="J3420" s="17" t="s">
        <v>11</v>
      </c>
      <c r="K3420" s="23">
        <f t="shared" ca="1" si="265"/>
        <v>4.428074266088176</v>
      </c>
      <c r="L3420" s="23"/>
      <c r="M3420" s="26" t="str">
        <f t="shared" si="266"/>
        <v/>
      </c>
      <c r="N3420" s="48"/>
      <c r="O3420" s="28" t="str">
        <f t="shared" si="267"/>
        <v/>
      </c>
      <c r="P3420" s="26" t="str">
        <f t="shared" si="268"/>
        <v/>
      </c>
      <c r="Q3420" s="26" t="str">
        <f t="shared" si="269"/>
        <v/>
      </c>
    </row>
    <row r="3421" spans="5:17" x14ac:dyDescent="0.25">
      <c r="E3421" s="17">
        <v>3415</v>
      </c>
      <c r="F3421" s="17"/>
      <c r="G3421" s="40"/>
      <c r="H3421" s="43"/>
      <c r="I3421" s="20"/>
      <c r="J3421" s="17" t="s">
        <v>11</v>
      </c>
      <c r="K3421" s="23">
        <f t="shared" ca="1" si="265"/>
        <v>3.292363857105062</v>
      </c>
      <c r="L3421" s="23"/>
      <c r="M3421" s="26" t="str">
        <f t="shared" si="266"/>
        <v/>
      </c>
      <c r="N3421" s="48"/>
      <c r="O3421" s="28" t="str">
        <f t="shared" si="267"/>
        <v/>
      </c>
      <c r="P3421" s="26" t="str">
        <f t="shared" si="268"/>
        <v/>
      </c>
      <c r="Q3421" s="26" t="str">
        <f t="shared" si="269"/>
        <v/>
      </c>
    </row>
    <row r="3422" spans="5:17" x14ac:dyDescent="0.25">
      <c r="E3422" s="17">
        <v>3416</v>
      </c>
      <c r="F3422" s="17"/>
      <c r="G3422" s="40"/>
      <c r="H3422" s="43"/>
      <c r="I3422" s="20"/>
      <c r="J3422" s="17" t="s">
        <v>11</v>
      </c>
      <c r="K3422" s="23">
        <f t="shared" ca="1" si="265"/>
        <v>3.1763846519943306</v>
      </c>
      <c r="L3422" s="23"/>
      <c r="M3422" s="26" t="str">
        <f t="shared" si="266"/>
        <v/>
      </c>
      <c r="N3422" s="48"/>
      <c r="O3422" s="28" t="str">
        <f t="shared" si="267"/>
        <v/>
      </c>
      <c r="P3422" s="26" t="str">
        <f t="shared" si="268"/>
        <v/>
      </c>
      <c r="Q3422" s="26" t="str">
        <f t="shared" si="269"/>
        <v/>
      </c>
    </row>
    <row r="3423" spans="5:17" x14ac:dyDescent="0.25">
      <c r="E3423" s="17">
        <v>3417</v>
      </c>
      <c r="F3423" s="17"/>
      <c r="G3423" s="40"/>
      <c r="H3423" s="43"/>
      <c r="I3423" s="20"/>
      <c r="J3423" s="17" t="s">
        <v>11</v>
      </c>
      <c r="K3423" s="23">
        <f t="shared" ca="1" si="265"/>
        <v>3.3226699479821522</v>
      </c>
      <c r="L3423" s="23"/>
      <c r="M3423" s="26" t="str">
        <f t="shared" si="266"/>
        <v/>
      </c>
      <c r="N3423" s="48"/>
      <c r="O3423" s="28" t="str">
        <f t="shared" si="267"/>
        <v/>
      </c>
      <c r="P3423" s="26" t="str">
        <f t="shared" si="268"/>
        <v/>
      </c>
      <c r="Q3423" s="26" t="str">
        <f t="shared" si="269"/>
        <v/>
      </c>
    </row>
    <row r="3424" spans="5:17" x14ac:dyDescent="0.25">
      <c r="E3424" s="17">
        <v>3418</v>
      </c>
      <c r="F3424" s="17"/>
      <c r="G3424" s="40"/>
      <c r="H3424" s="43"/>
      <c r="I3424" s="20"/>
      <c r="J3424" s="17" t="s">
        <v>11</v>
      </c>
      <c r="K3424" s="23">
        <f t="shared" ca="1" si="265"/>
        <v>3.7733507476402224</v>
      </c>
      <c r="L3424" s="23"/>
      <c r="M3424" s="26" t="str">
        <f t="shared" si="266"/>
        <v/>
      </c>
      <c r="N3424" s="48"/>
      <c r="O3424" s="28" t="str">
        <f t="shared" si="267"/>
        <v/>
      </c>
      <c r="P3424" s="26" t="str">
        <f t="shared" si="268"/>
        <v/>
      </c>
      <c r="Q3424" s="26" t="str">
        <f t="shared" si="269"/>
        <v/>
      </c>
    </row>
    <row r="3425" spans="5:17" x14ac:dyDescent="0.25">
      <c r="E3425" s="17">
        <v>3419</v>
      </c>
      <c r="F3425" s="17"/>
      <c r="G3425" s="40"/>
      <c r="H3425" s="43"/>
      <c r="I3425" s="20"/>
      <c r="J3425" s="17" t="s">
        <v>11</v>
      </c>
      <c r="K3425" s="23">
        <f t="shared" ca="1" si="265"/>
        <v>2.8103856118667583</v>
      </c>
      <c r="L3425" s="23"/>
      <c r="M3425" s="26" t="str">
        <f t="shared" si="266"/>
        <v/>
      </c>
      <c r="N3425" s="48"/>
      <c r="O3425" s="28" t="str">
        <f t="shared" si="267"/>
        <v/>
      </c>
      <c r="P3425" s="26" t="str">
        <f t="shared" si="268"/>
        <v/>
      </c>
      <c r="Q3425" s="26" t="str">
        <f t="shared" si="269"/>
        <v/>
      </c>
    </row>
    <row r="3426" spans="5:17" x14ac:dyDescent="0.25">
      <c r="E3426" s="17">
        <v>3420</v>
      </c>
      <c r="F3426" s="17"/>
      <c r="G3426" s="40"/>
      <c r="H3426" s="43"/>
      <c r="I3426" s="20"/>
      <c r="J3426" s="17" t="s">
        <v>11</v>
      </c>
      <c r="K3426" s="23">
        <f t="shared" ca="1" si="265"/>
        <v>3.5682939848962261</v>
      </c>
      <c r="L3426" s="23"/>
      <c r="M3426" s="26" t="str">
        <f t="shared" si="266"/>
        <v/>
      </c>
      <c r="N3426" s="48"/>
      <c r="O3426" s="28" t="str">
        <f t="shared" si="267"/>
        <v/>
      </c>
      <c r="P3426" s="26" t="str">
        <f t="shared" si="268"/>
        <v/>
      </c>
      <c r="Q3426" s="26" t="str">
        <f t="shared" si="269"/>
        <v/>
      </c>
    </row>
    <row r="3427" spans="5:17" x14ac:dyDescent="0.25">
      <c r="E3427" s="17">
        <v>3421</v>
      </c>
      <c r="F3427" s="17"/>
      <c r="G3427" s="40"/>
      <c r="H3427" s="43"/>
      <c r="I3427" s="20"/>
      <c r="J3427" s="17" t="s">
        <v>11</v>
      </c>
      <c r="K3427" s="23">
        <f t="shared" ca="1" si="265"/>
        <v>3.8791866654922984</v>
      </c>
      <c r="L3427" s="23"/>
      <c r="M3427" s="26" t="str">
        <f t="shared" si="266"/>
        <v/>
      </c>
      <c r="N3427" s="48"/>
      <c r="O3427" s="28" t="str">
        <f t="shared" si="267"/>
        <v/>
      </c>
      <c r="P3427" s="26" t="str">
        <f t="shared" si="268"/>
        <v/>
      </c>
      <c r="Q3427" s="26" t="str">
        <f t="shared" si="269"/>
        <v/>
      </c>
    </row>
    <row r="3428" spans="5:17" x14ac:dyDescent="0.25">
      <c r="E3428" s="17">
        <v>3422</v>
      </c>
      <c r="F3428" s="17"/>
      <c r="G3428" s="40"/>
      <c r="H3428" s="43"/>
      <c r="I3428" s="20"/>
      <c r="J3428" s="17" t="s">
        <v>11</v>
      </c>
      <c r="K3428" s="23">
        <f t="shared" ca="1" si="265"/>
        <v>3.0747991399922228</v>
      </c>
      <c r="L3428" s="23"/>
      <c r="M3428" s="26" t="str">
        <f t="shared" si="266"/>
        <v/>
      </c>
      <c r="N3428" s="48"/>
      <c r="O3428" s="28" t="str">
        <f t="shared" si="267"/>
        <v/>
      </c>
      <c r="P3428" s="26" t="str">
        <f t="shared" si="268"/>
        <v/>
      </c>
      <c r="Q3428" s="26" t="str">
        <f t="shared" si="269"/>
        <v/>
      </c>
    </row>
    <row r="3429" spans="5:17" x14ac:dyDescent="0.25">
      <c r="E3429" s="17">
        <v>3423</v>
      </c>
      <c r="F3429" s="17"/>
      <c r="G3429" s="40"/>
      <c r="H3429" s="43"/>
      <c r="I3429" s="20"/>
      <c r="J3429" s="17" t="s">
        <v>11</v>
      </c>
      <c r="K3429" s="23">
        <f t="shared" ca="1" si="265"/>
        <v>4.475386308045068</v>
      </c>
      <c r="L3429" s="23"/>
      <c r="M3429" s="26" t="str">
        <f t="shared" si="266"/>
        <v/>
      </c>
      <c r="N3429" s="48"/>
      <c r="O3429" s="28" t="str">
        <f t="shared" si="267"/>
        <v/>
      </c>
      <c r="P3429" s="26" t="str">
        <f t="shared" si="268"/>
        <v/>
      </c>
      <c r="Q3429" s="26" t="str">
        <f t="shared" si="269"/>
        <v/>
      </c>
    </row>
    <row r="3430" spans="5:17" x14ac:dyDescent="0.25">
      <c r="E3430" s="17">
        <v>3424</v>
      </c>
      <c r="F3430" s="17"/>
      <c r="G3430" s="40"/>
      <c r="H3430" s="43"/>
      <c r="I3430" s="20"/>
      <c r="J3430" s="17" t="s">
        <v>11</v>
      </c>
      <c r="K3430" s="23">
        <f t="shared" ca="1" si="265"/>
        <v>3.9804602744669917</v>
      </c>
      <c r="L3430" s="23"/>
      <c r="M3430" s="26" t="str">
        <f t="shared" si="266"/>
        <v/>
      </c>
      <c r="N3430" s="48"/>
      <c r="O3430" s="28" t="str">
        <f t="shared" si="267"/>
        <v/>
      </c>
      <c r="P3430" s="26" t="str">
        <f t="shared" si="268"/>
        <v/>
      </c>
      <c r="Q3430" s="26" t="str">
        <f t="shared" si="269"/>
        <v/>
      </c>
    </row>
    <row r="3431" spans="5:17" x14ac:dyDescent="0.25">
      <c r="E3431" s="17">
        <v>3425</v>
      </c>
      <c r="F3431" s="17"/>
      <c r="G3431" s="40"/>
      <c r="H3431" s="43"/>
      <c r="I3431" s="20"/>
      <c r="J3431" s="17" t="s">
        <v>11</v>
      </c>
      <c r="K3431" s="23">
        <f t="shared" ca="1" si="265"/>
        <v>4.5990634888980004</v>
      </c>
      <c r="L3431" s="23"/>
      <c r="M3431" s="26" t="str">
        <f t="shared" si="266"/>
        <v/>
      </c>
      <c r="N3431" s="48"/>
      <c r="O3431" s="28" t="str">
        <f t="shared" si="267"/>
        <v/>
      </c>
      <c r="P3431" s="26" t="str">
        <f t="shared" si="268"/>
        <v/>
      </c>
      <c r="Q3431" s="26" t="str">
        <f t="shared" si="269"/>
        <v/>
      </c>
    </row>
    <row r="3432" spans="5:17" x14ac:dyDescent="0.25">
      <c r="E3432" s="17">
        <v>3426</v>
      </c>
      <c r="F3432" s="17"/>
      <c r="G3432" s="40"/>
      <c r="H3432" s="43"/>
      <c r="I3432" s="20"/>
      <c r="J3432" s="17" t="s">
        <v>11</v>
      </c>
      <c r="K3432" s="23">
        <f t="shared" ca="1" si="265"/>
        <v>3.2838425332745418</v>
      </c>
      <c r="L3432" s="23"/>
      <c r="M3432" s="26" t="str">
        <f t="shared" si="266"/>
        <v/>
      </c>
      <c r="N3432" s="48"/>
      <c r="O3432" s="28" t="str">
        <f t="shared" si="267"/>
        <v/>
      </c>
      <c r="P3432" s="26" t="str">
        <f t="shared" si="268"/>
        <v/>
      </c>
      <c r="Q3432" s="26" t="str">
        <f t="shared" si="269"/>
        <v/>
      </c>
    </row>
    <row r="3433" spans="5:17" x14ac:dyDescent="0.25">
      <c r="E3433" s="17">
        <v>3427</v>
      </c>
      <c r="F3433" s="17"/>
      <c r="G3433" s="40"/>
      <c r="H3433" s="43"/>
      <c r="I3433" s="20"/>
      <c r="J3433" s="17" t="s">
        <v>11</v>
      </c>
      <c r="K3433" s="23">
        <f t="shared" ca="1" si="265"/>
        <v>4.5335918241952937</v>
      </c>
      <c r="L3433" s="23"/>
      <c r="M3433" s="26" t="str">
        <f t="shared" si="266"/>
        <v/>
      </c>
      <c r="N3433" s="48"/>
      <c r="O3433" s="28" t="str">
        <f t="shared" si="267"/>
        <v/>
      </c>
      <c r="P3433" s="26" t="str">
        <f t="shared" si="268"/>
        <v/>
      </c>
      <c r="Q3433" s="26" t="str">
        <f t="shared" si="269"/>
        <v/>
      </c>
    </row>
    <row r="3434" spans="5:17" x14ac:dyDescent="0.25">
      <c r="E3434" s="17">
        <v>3428</v>
      </c>
      <c r="F3434" s="17"/>
      <c r="G3434" s="40"/>
      <c r="H3434" s="43"/>
      <c r="I3434" s="20"/>
      <c r="J3434" s="17" t="s">
        <v>11</v>
      </c>
      <c r="K3434" s="23">
        <f t="shared" ca="1" si="265"/>
        <v>2.8421115710875537</v>
      </c>
      <c r="L3434" s="23"/>
      <c r="M3434" s="26" t="str">
        <f t="shared" si="266"/>
        <v/>
      </c>
      <c r="N3434" s="48"/>
      <c r="O3434" s="28" t="str">
        <f t="shared" si="267"/>
        <v/>
      </c>
      <c r="P3434" s="26" t="str">
        <f t="shared" si="268"/>
        <v/>
      </c>
      <c r="Q3434" s="26" t="str">
        <f t="shared" si="269"/>
        <v/>
      </c>
    </row>
    <row r="3435" spans="5:17" x14ac:dyDescent="0.25">
      <c r="E3435" s="17">
        <v>3429</v>
      </c>
      <c r="F3435" s="17"/>
      <c r="G3435" s="40"/>
      <c r="H3435" s="43"/>
      <c r="I3435" s="20"/>
      <c r="J3435" s="17" t="s">
        <v>11</v>
      </c>
      <c r="K3435" s="23">
        <f t="shared" ref="K3435:K3498" ca="1" si="270">2.75+RAND()*(4.6-2.75)</f>
        <v>3.7515473814586739</v>
      </c>
      <c r="L3435" s="23"/>
      <c r="M3435" s="26" t="str">
        <f t="shared" si="266"/>
        <v/>
      </c>
      <c r="N3435" s="48"/>
      <c r="O3435" s="28" t="str">
        <f t="shared" si="267"/>
        <v/>
      </c>
      <c r="P3435" s="26" t="str">
        <f t="shared" si="268"/>
        <v/>
      </c>
      <c r="Q3435" s="26" t="str">
        <f t="shared" si="269"/>
        <v/>
      </c>
    </row>
    <row r="3436" spans="5:17" x14ac:dyDescent="0.25">
      <c r="E3436" s="17">
        <v>3430</v>
      </c>
      <c r="F3436" s="17"/>
      <c r="G3436" s="40"/>
      <c r="H3436" s="43"/>
      <c r="I3436" s="20"/>
      <c r="J3436" s="17" t="s">
        <v>11</v>
      </c>
      <c r="K3436" s="23">
        <f t="shared" ca="1" si="270"/>
        <v>3.5699076937181795</v>
      </c>
      <c r="L3436" s="23"/>
      <c r="M3436" s="26" t="str">
        <f t="shared" si="266"/>
        <v/>
      </c>
      <c r="N3436" s="48"/>
      <c r="O3436" s="28" t="str">
        <f t="shared" si="267"/>
        <v/>
      </c>
      <c r="P3436" s="26" t="str">
        <f t="shared" si="268"/>
        <v/>
      </c>
      <c r="Q3436" s="26" t="str">
        <f t="shared" si="269"/>
        <v/>
      </c>
    </row>
    <row r="3437" spans="5:17" x14ac:dyDescent="0.25">
      <c r="E3437" s="17">
        <v>3431</v>
      </c>
      <c r="F3437" s="17"/>
      <c r="G3437" s="40"/>
      <c r="H3437" s="43"/>
      <c r="I3437" s="20"/>
      <c r="J3437" s="17" t="s">
        <v>11</v>
      </c>
      <c r="K3437" s="23">
        <f t="shared" ca="1" si="270"/>
        <v>2.9610584630072854</v>
      </c>
      <c r="L3437" s="23"/>
      <c r="M3437" s="26" t="str">
        <f t="shared" si="266"/>
        <v/>
      </c>
      <c r="N3437" s="48"/>
      <c r="O3437" s="28" t="str">
        <f t="shared" si="267"/>
        <v/>
      </c>
      <c r="P3437" s="26" t="str">
        <f t="shared" si="268"/>
        <v/>
      </c>
      <c r="Q3437" s="26" t="str">
        <f t="shared" si="269"/>
        <v/>
      </c>
    </row>
    <row r="3438" spans="5:17" x14ac:dyDescent="0.25">
      <c r="E3438" s="17">
        <v>3432</v>
      </c>
      <c r="F3438" s="17"/>
      <c r="G3438" s="40"/>
      <c r="H3438" s="43"/>
      <c r="I3438" s="20"/>
      <c r="J3438" s="17" t="s">
        <v>11</v>
      </c>
      <c r="K3438" s="23">
        <f t="shared" ca="1" si="270"/>
        <v>3.7790109452280536</v>
      </c>
      <c r="L3438" s="23"/>
      <c r="M3438" s="26" t="str">
        <f t="shared" si="266"/>
        <v/>
      </c>
      <c r="N3438" s="48"/>
      <c r="O3438" s="28" t="str">
        <f t="shared" si="267"/>
        <v/>
      </c>
      <c r="P3438" s="26" t="str">
        <f t="shared" si="268"/>
        <v/>
      </c>
      <c r="Q3438" s="26" t="str">
        <f t="shared" si="269"/>
        <v/>
      </c>
    </row>
    <row r="3439" spans="5:17" x14ac:dyDescent="0.25">
      <c r="E3439" s="17">
        <v>3433</v>
      </c>
      <c r="F3439" s="17"/>
      <c r="G3439" s="40"/>
      <c r="H3439" s="43"/>
      <c r="I3439" s="20"/>
      <c r="J3439" s="17" t="s">
        <v>11</v>
      </c>
      <c r="K3439" s="23">
        <f t="shared" ca="1" si="270"/>
        <v>3.6827597169472792</v>
      </c>
      <c r="L3439" s="23"/>
      <c r="M3439" s="26" t="str">
        <f t="shared" si="266"/>
        <v/>
      </c>
      <c r="N3439" s="48"/>
      <c r="O3439" s="28" t="str">
        <f t="shared" si="267"/>
        <v/>
      </c>
      <c r="P3439" s="26" t="str">
        <f t="shared" si="268"/>
        <v/>
      </c>
      <c r="Q3439" s="26" t="str">
        <f t="shared" si="269"/>
        <v/>
      </c>
    </row>
    <row r="3440" spans="5:17" x14ac:dyDescent="0.25">
      <c r="E3440" s="17">
        <v>3434</v>
      </c>
      <c r="F3440" s="17"/>
      <c r="G3440" s="40"/>
      <c r="H3440" s="43"/>
      <c r="I3440" s="20"/>
      <c r="J3440" s="17" t="s">
        <v>11</v>
      </c>
      <c r="K3440" s="23">
        <f t="shared" ca="1" si="270"/>
        <v>3.4281979643779081</v>
      </c>
      <c r="L3440" s="23"/>
      <c r="M3440" s="26" t="str">
        <f t="shared" si="266"/>
        <v/>
      </c>
      <c r="N3440" s="48"/>
      <c r="O3440" s="28" t="str">
        <f t="shared" si="267"/>
        <v/>
      </c>
      <c r="P3440" s="26" t="str">
        <f t="shared" si="268"/>
        <v/>
      </c>
      <c r="Q3440" s="26" t="str">
        <f t="shared" si="269"/>
        <v/>
      </c>
    </row>
    <row r="3441" spans="5:17" x14ac:dyDescent="0.25">
      <c r="E3441" s="17">
        <v>3435</v>
      </c>
      <c r="F3441" s="17"/>
      <c r="G3441" s="40"/>
      <c r="H3441" s="43"/>
      <c r="I3441" s="20"/>
      <c r="J3441" s="17" t="s">
        <v>11</v>
      </c>
      <c r="K3441" s="23">
        <f t="shared" ca="1" si="270"/>
        <v>3.9107084215426395</v>
      </c>
      <c r="L3441" s="23"/>
      <c r="M3441" s="26" t="str">
        <f t="shared" si="266"/>
        <v/>
      </c>
      <c r="N3441" s="48"/>
      <c r="O3441" s="28" t="str">
        <f t="shared" si="267"/>
        <v/>
      </c>
      <c r="P3441" s="26" t="str">
        <f t="shared" si="268"/>
        <v/>
      </c>
      <c r="Q3441" s="26" t="str">
        <f t="shared" si="269"/>
        <v/>
      </c>
    </row>
    <row r="3442" spans="5:17" x14ac:dyDescent="0.25">
      <c r="E3442" s="17">
        <v>3436</v>
      </c>
      <c r="F3442" s="17"/>
      <c r="G3442" s="40"/>
      <c r="H3442" s="43"/>
      <c r="I3442" s="20"/>
      <c r="J3442" s="17" t="s">
        <v>11</v>
      </c>
      <c r="K3442" s="23">
        <f t="shared" ca="1" si="270"/>
        <v>4.0650589881513719</v>
      </c>
      <c r="L3442" s="23"/>
      <c r="M3442" s="26" t="str">
        <f t="shared" si="266"/>
        <v/>
      </c>
      <c r="N3442" s="48"/>
      <c r="O3442" s="28" t="str">
        <f t="shared" si="267"/>
        <v/>
      </c>
      <c r="P3442" s="26" t="str">
        <f t="shared" si="268"/>
        <v/>
      </c>
      <c r="Q3442" s="26" t="str">
        <f t="shared" si="269"/>
        <v/>
      </c>
    </row>
    <row r="3443" spans="5:17" x14ac:dyDescent="0.25">
      <c r="E3443" s="17">
        <v>3437</v>
      </c>
      <c r="F3443" s="17"/>
      <c r="G3443" s="40"/>
      <c r="H3443" s="43"/>
      <c r="I3443" s="20"/>
      <c r="J3443" s="17" t="s">
        <v>11</v>
      </c>
      <c r="K3443" s="23">
        <f t="shared" ca="1" si="270"/>
        <v>3.5955287527505448</v>
      </c>
      <c r="L3443" s="23"/>
      <c r="M3443" s="26" t="str">
        <f t="shared" si="266"/>
        <v/>
      </c>
      <c r="N3443" s="48"/>
      <c r="O3443" s="28" t="str">
        <f t="shared" si="267"/>
        <v/>
      </c>
      <c r="P3443" s="26" t="str">
        <f t="shared" si="268"/>
        <v/>
      </c>
      <c r="Q3443" s="26" t="str">
        <f t="shared" si="269"/>
        <v/>
      </c>
    </row>
    <row r="3444" spans="5:17" x14ac:dyDescent="0.25">
      <c r="E3444" s="17">
        <v>3438</v>
      </c>
      <c r="F3444" s="17"/>
      <c r="G3444" s="40"/>
      <c r="H3444" s="43"/>
      <c r="I3444" s="20"/>
      <c r="J3444" s="17" t="s">
        <v>11</v>
      </c>
      <c r="K3444" s="23">
        <f t="shared" ca="1" si="270"/>
        <v>3.7207319716459333</v>
      </c>
      <c r="L3444" s="23"/>
      <c r="M3444" s="26" t="str">
        <f t="shared" si="266"/>
        <v/>
      </c>
      <c r="N3444" s="48"/>
      <c r="O3444" s="28" t="str">
        <f t="shared" si="267"/>
        <v/>
      </c>
      <c r="P3444" s="26" t="str">
        <f t="shared" si="268"/>
        <v/>
      </c>
      <c r="Q3444" s="26" t="str">
        <f t="shared" si="269"/>
        <v/>
      </c>
    </row>
    <row r="3445" spans="5:17" x14ac:dyDescent="0.25">
      <c r="E3445" s="17">
        <v>3439</v>
      </c>
      <c r="F3445" s="17"/>
      <c r="G3445" s="40"/>
      <c r="H3445" s="43"/>
      <c r="I3445" s="20"/>
      <c r="J3445" s="17" t="s">
        <v>11</v>
      </c>
      <c r="K3445" s="23">
        <f t="shared" ca="1" si="270"/>
        <v>2.9144315252272954</v>
      </c>
      <c r="L3445" s="23"/>
      <c r="M3445" s="26" t="str">
        <f t="shared" si="266"/>
        <v/>
      </c>
      <c r="N3445" s="48"/>
      <c r="O3445" s="28" t="str">
        <f t="shared" si="267"/>
        <v/>
      </c>
      <c r="P3445" s="26" t="str">
        <f t="shared" si="268"/>
        <v/>
      </c>
      <c r="Q3445" s="26" t="str">
        <f t="shared" si="269"/>
        <v/>
      </c>
    </row>
    <row r="3446" spans="5:17" x14ac:dyDescent="0.25">
      <c r="E3446" s="17">
        <v>3440</v>
      </c>
      <c r="F3446" s="17"/>
      <c r="G3446" s="40"/>
      <c r="H3446" s="43"/>
      <c r="I3446" s="20"/>
      <c r="J3446" s="17" t="s">
        <v>11</v>
      </c>
      <c r="K3446" s="23">
        <f t="shared" ca="1" si="270"/>
        <v>2.8996345958554532</v>
      </c>
      <c r="L3446" s="23"/>
      <c r="M3446" s="26" t="str">
        <f t="shared" si="266"/>
        <v/>
      </c>
      <c r="N3446" s="48"/>
      <c r="O3446" s="28" t="str">
        <f t="shared" si="267"/>
        <v/>
      </c>
      <c r="P3446" s="26" t="str">
        <f t="shared" si="268"/>
        <v/>
      </c>
      <c r="Q3446" s="26" t="str">
        <f t="shared" si="269"/>
        <v/>
      </c>
    </row>
    <row r="3447" spans="5:17" x14ac:dyDescent="0.25">
      <c r="E3447" s="17">
        <v>3441</v>
      </c>
      <c r="F3447" s="17"/>
      <c r="G3447" s="40"/>
      <c r="H3447" s="43"/>
      <c r="I3447" s="20"/>
      <c r="J3447" s="17" t="s">
        <v>11</v>
      </c>
      <c r="K3447" s="23">
        <f t="shared" ca="1" si="270"/>
        <v>4.3004141197154446</v>
      </c>
      <c r="L3447" s="23"/>
      <c r="M3447" s="26" t="str">
        <f t="shared" si="266"/>
        <v/>
      </c>
      <c r="N3447" s="48"/>
      <c r="O3447" s="28" t="str">
        <f t="shared" si="267"/>
        <v/>
      </c>
      <c r="P3447" s="26" t="str">
        <f t="shared" si="268"/>
        <v/>
      </c>
      <c r="Q3447" s="26" t="str">
        <f t="shared" si="269"/>
        <v/>
      </c>
    </row>
    <row r="3448" spans="5:17" x14ac:dyDescent="0.25">
      <c r="E3448" s="17">
        <v>3442</v>
      </c>
      <c r="F3448" s="17"/>
      <c r="G3448" s="40"/>
      <c r="H3448" s="43"/>
      <c r="I3448" s="20"/>
      <c r="J3448" s="17" t="s">
        <v>11</v>
      </c>
      <c r="K3448" s="23">
        <f t="shared" ca="1" si="270"/>
        <v>3.9453005211703607</v>
      </c>
      <c r="L3448" s="23"/>
      <c r="M3448" s="26" t="str">
        <f t="shared" si="266"/>
        <v/>
      </c>
      <c r="N3448" s="48"/>
      <c r="O3448" s="28" t="str">
        <f t="shared" si="267"/>
        <v/>
      </c>
      <c r="P3448" s="26" t="str">
        <f t="shared" si="268"/>
        <v/>
      </c>
      <c r="Q3448" s="26" t="str">
        <f t="shared" si="269"/>
        <v/>
      </c>
    </row>
    <row r="3449" spans="5:17" x14ac:dyDescent="0.25">
      <c r="E3449" s="17">
        <v>3443</v>
      </c>
      <c r="F3449" s="17"/>
      <c r="G3449" s="40"/>
      <c r="H3449" s="43"/>
      <c r="I3449" s="20"/>
      <c r="J3449" s="17" t="s">
        <v>11</v>
      </c>
      <c r="K3449" s="23">
        <f t="shared" ca="1" si="270"/>
        <v>3.0466507518153145</v>
      </c>
      <c r="L3449" s="23"/>
      <c r="M3449" s="26" t="str">
        <f t="shared" si="266"/>
        <v/>
      </c>
      <c r="N3449" s="48"/>
      <c r="O3449" s="28" t="str">
        <f t="shared" si="267"/>
        <v/>
      </c>
      <c r="P3449" s="26" t="str">
        <f t="shared" si="268"/>
        <v/>
      </c>
      <c r="Q3449" s="26" t="str">
        <f t="shared" si="269"/>
        <v/>
      </c>
    </row>
    <row r="3450" spans="5:17" x14ac:dyDescent="0.25">
      <c r="E3450" s="17">
        <v>3444</v>
      </c>
      <c r="F3450" s="17"/>
      <c r="G3450" s="40"/>
      <c r="H3450" s="43"/>
      <c r="I3450" s="20"/>
      <c r="J3450" s="17" t="s">
        <v>11</v>
      </c>
      <c r="K3450" s="23">
        <f t="shared" ca="1" si="270"/>
        <v>3.3798806602914051</v>
      </c>
      <c r="L3450" s="23"/>
      <c r="M3450" s="26" t="str">
        <f t="shared" si="266"/>
        <v/>
      </c>
      <c r="N3450" s="48"/>
      <c r="O3450" s="28" t="str">
        <f t="shared" si="267"/>
        <v/>
      </c>
      <c r="P3450" s="26" t="str">
        <f t="shared" si="268"/>
        <v/>
      </c>
      <c r="Q3450" s="26" t="str">
        <f t="shared" si="269"/>
        <v/>
      </c>
    </row>
    <row r="3451" spans="5:17" x14ac:dyDescent="0.25">
      <c r="E3451" s="17">
        <v>3445</v>
      </c>
      <c r="F3451" s="17"/>
      <c r="G3451" s="40"/>
      <c r="H3451" s="43"/>
      <c r="I3451" s="20"/>
      <c r="J3451" s="17" t="s">
        <v>11</v>
      </c>
      <c r="K3451" s="23">
        <f t="shared" ca="1" si="270"/>
        <v>2.9368593186943435</v>
      </c>
      <c r="L3451" s="23"/>
      <c r="M3451" s="26" t="str">
        <f t="shared" si="266"/>
        <v/>
      </c>
      <c r="N3451" s="48"/>
      <c r="O3451" s="28" t="str">
        <f t="shared" si="267"/>
        <v/>
      </c>
      <c r="P3451" s="26" t="str">
        <f t="shared" si="268"/>
        <v/>
      </c>
      <c r="Q3451" s="26" t="str">
        <f t="shared" si="269"/>
        <v/>
      </c>
    </row>
    <row r="3452" spans="5:17" x14ac:dyDescent="0.25">
      <c r="E3452" s="17">
        <v>3446</v>
      </c>
      <c r="F3452" s="17"/>
      <c r="G3452" s="40"/>
      <c r="H3452" s="43"/>
      <c r="I3452" s="20"/>
      <c r="J3452" s="17" t="s">
        <v>11</v>
      </c>
      <c r="K3452" s="23">
        <f t="shared" ca="1" si="270"/>
        <v>4.4864976755731014</v>
      </c>
      <c r="L3452" s="23"/>
      <c r="M3452" s="26" t="str">
        <f t="shared" si="266"/>
        <v/>
      </c>
      <c r="N3452" s="48"/>
      <c r="O3452" s="28" t="str">
        <f t="shared" si="267"/>
        <v/>
      </c>
      <c r="P3452" s="26" t="str">
        <f t="shared" si="268"/>
        <v/>
      </c>
      <c r="Q3452" s="26" t="str">
        <f t="shared" si="269"/>
        <v/>
      </c>
    </row>
    <row r="3453" spans="5:17" x14ac:dyDescent="0.25">
      <c r="E3453" s="17">
        <v>3447</v>
      </c>
      <c r="F3453" s="17"/>
      <c r="G3453" s="40"/>
      <c r="H3453" s="43"/>
      <c r="I3453" s="20"/>
      <c r="J3453" s="17" t="s">
        <v>11</v>
      </c>
      <c r="K3453" s="23">
        <f t="shared" ca="1" si="270"/>
        <v>3.9665128217105199</v>
      </c>
      <c r="L3453" s="23"/>
      <c r="M3453" s="26" t="str">
        <f t="shared" si="266"/>
        <v/>
      </c>
      <c r="N3453" s="48"/>
      <c r="O3453" s="28" t="str">
        <f t="shared" si="267"/>
        <v/>
      </c>
      <c r="P3453" s="26" t="str">
        <f t="shared" si="268"/>
        <v/>
      </c>
      <c r="Q3453" s="26" t="str">
        <f t="shared" si="269"/>
        <v/>
      </c>
    </row>
    <row r="3454" spans="5:17" x14ac:dyDescent="0.25">
      <c r="E3454" s="17">
        <v>3448</v>
      </c>
      <c r="F3454" s="17"/>
      <c r="G3454" s="40"/>
      <c r="H3454" s="43"/>
      <c r="I3454" s="20"/>
      <c r="J3454" s="17" t="s">
        <v>11</v>
      </c>
      <c r="K3454" s="23">
        <f t="shared" ca="1" si="270"/>
        <v>3.8000430069934215</v>
      </c>
      <c r="L3454" s="23"/>
      <c r="M3454" s="26" t="str">
        <f t="shared" si="266"/>
        <v/>
      </c>
      <c r="N3454" s="48"/>
      <c r="O3454" s="28" t="str">
        <f t="shared" si="267"/>
        <v/>
      </c>
      <c r="P3454" s="26" t="str">
        <f t="shared" si="268"/>
        <v/>
      </c>
      <c r="Q3454" s="26" t="str">
        <f t="shared" si="269"/>
        <v/>
      </c>
    </row>
    <row r="3455" spans="5:17" x14ac:dyDescent="0.25">
      <c r="E3455" s="17">
        <v>3449</v>
      </c>
      <c r="F3455" s="17"/>
      <c r="G3455" s="40"/>
      <c r="H3455" s="43"/>
      <c r="I3455" s="20"/>
      <c r="J3455" s="17" t="s">
        <v>11</v>
      </c>
      <c r="K3455" s="23">
        <f t="shared" ca="1" si="270"/>
        <v>3.501539976024115</v>
      </c>
      <c r="L3455" s="23"/>
      <c r="M3455" s="26" t="str">
        <f t="shared" si="266"/>
        <v/>
      </c>
      <c r="N3455" s="48"/>
      <c r="O3455" s="28" t="str">
        <f t="shared" si="267"/>
        <v/>
      </c>
      <c r="P3455" s="26" t="str">
        <f t="shared" si="268"/>
        <v/>
      </c>
      <c r="Q3455" s="26" t="str">
        <f t="shared" si="269"/>
        <v/>
      </c>
    </row>
    <row r="3456" spans="5:17" x14ac:dyDescent="0.25">
      <c r="E3456" s="17">
        <v>3450</v>
      </c>
      <c r="F3456" s="17"/>
      <c r="G3456" s="40"/>
      <c r="H3456" s="43"/>
      <c r="I3456" s="20"/>
      <c r="J3456" s="17" t="s">
        <v>11</v>
      </c>
      <c r="K3456" s="23">
        <f t="shared" ca="1" si="270"/>
        <v>2.8082248150406071</v>
      </c>
      <c r="L3456" s="23"/>
      <c r="M3456" s="26" t="str">
        <f t="shared" si="266"/>
        <v/>
      </c>
      <c r="N3456" s="48"/>
      <c r="O3456" s="28" t="str">
        <f t="shared" si="267"/>
        <v/>
      </c>
      <c r="P3456" s="26" t="str">
        <f t="shared" si="268"/>
        <v/>
      </c>
      <c r="Q3456" s="26" t="str">
        <f t="shared" si="269"/>
        <v/>
      </c>
    </row>
    <row r="3457" spans="5:17" x14ac:dyDescent="0.25">
      <c r="E3457" s="17">
        <v>3451</v>
      </c>
      <c r="F3457" s="17"/>
      <c r="G3457" s="40"/>
      <c r="H3457" s="43"/>
      <c r="I3457" s="20"/>
      <c r="J3457" s="17" t="s">
        <v>11</v>
      </c>
      <c r="K3457" s="23">
        <f t="shared" ca="1" si="270"/>
        <v>4.2337447787571003</v>
      </c>
      <c r="L3457" s="23"/>
      <c r="M3457" s="26" t="str">
        <f t="shared" si="266"/>
        <v/>
      </c>
      <c r="N3457" s="48"/>
      <c r="O3457" s="28" t="str">
        <f t="shared" si="267"/>
        <v/>
      </c>
      <c r="P3457" s="26" t="str">
        <f t="shared" si="268"/>
        <v/>
      </c>
      <c r="Q3457" s="26" t="str">
        <f t="shared" si="269"/>
        <v/>
      </c>
    </row>
    <row r="3458" spans="5:17" x14ac:dyDescent="0.25">
      <c r="E3458" s="17">
        <v>3452</v>
      </c>
      <c r="F3458" s="17"/>
      <c r="G3458" s="40"/>
      <c r="H3458" s="43"/>
      <c r="I3458" s="20"/>
      <c r="J3458" s="17" t="s">
        <v>11</v>
      </c>
      <c r="K3458" s="23">
        <f t="shared" ca="1" si="270"/>
        <v>3.4186034896853759</v>
      </c>
      <c r="L3458" s="23"/>
      <c r="M3458" s="26" t="str">
        <f t="shared" si="266"/>
        <v/>
      </c>
      <c r="N3458" s="48"/>
      <c r="O3458" s="28" t="str">
        <f t="shared" si="267"/>
        <v/>
      </c>
      <c r="P3458" s="26" t="str">
        <f t="shared" si="268"/>
        <v/>
      </c>
      <c r="Q3458" s="26" t="str">
        <f t="shared" si="269"/>
        <v/>
      </c>
    </row>
    <row r="3459" spans="5:17" x14ac:dyDescent="0.25">
      <c r="E3459" s="17">
        <v>3453</v>
      </c>
      <c r="F3459" s="17"/>
      <c r="G3459" s="40"/>
      <c r="H3459" s="43"/>
      <c r="I3459" s="20"/>
      <c r="J3459" s="17" t="s">
        <v>11</v>
      </c>
      <c r="K3459" s="23">
        <f t="shared" ca="1" si="270"/>
        <v>3.6172996399237212</v>
      </c>
      <c r="L3459" s="23"/>
      <c r="M3459" s="26" t="str">
        <f t="shared" si="266"/>
        <v/>
      </c>
      <c r="N3459" s="48"/>
      <c r="O3459" s="28" t="str">
        <f t="shared" si="267"/>
        <v/>
      </c>
      <c r="P3459" s="26" t="str">
        <f t="shared" si="268"/>
        <v/>
      </c>
      <c r="Q3459" s="26" t="str">
        <f t="shared" si="269"/>
        <v/>
      </c>
    </row>
    <row r="3460" spans="5:17" x14ac:dyDescent="0.25">
      <c r="E3460" s="17">
        <v>3454</v>
      </c>
      <c r="F3460" s="17"/>
      <c r="G3460" s="40"/>
      <c r="H3460" s="43"/>
      <c r="I3460" s="20"/>
      <c r="J3460" s="17" t="s">
        <v>11</v>
      </c>
      <c r="K3460" s="23">
        <f t="shared" ca="1" si="270"/>
        <v>3.457535954492879</v>
      </c>
      <c r="L3460" s="23"/>
      <c r="M3460" s="26" t="str">
        <f t="shared" si="266"/>
        <v/>
      </c>
      <c r="N3460" s="48"/>
      <c r="O3460" s="28" t="str">
        <f t="shared" si="267"/>
        <v/>
      </c>
      <c r="P3460" s="26" t="str">
        <f t="shared" si="268"/>
        <v/>
      </c>
      <c r="Q3460" s="26" t="str">
        <f t="shared" si="269"/>
        <v/>
      </c>
    </row>
    <row r="3461" spans="5:17" x14ac:dyDescent="0.25">
      <c r="E3461" s="17">
        <v>3455</v>
      </c>
      <c r="F3461" s="17"/>
      <c r="G3461" s="40"/>
      <c r="H3461" s="43"/>
      <c r="I3461" s="20"/>
      <c r="J3461" s="17" t="s">
        <v>11</v>
      </c>
      <c r="K3461" s="23">
        <f t="shared" ca="1" si="270"/>
        <v>3.3960395241798738</v>
      </c>
      <c r="L3461" s="23"/>
      <c r="M3461" s="26" t="str">
        <f t="shared" si="266"/>
        <v/>
      </c>
      <c r="N3461" s="48"/>
      <c r="O3461" s="28" t="str">
        <f t="shared" si="267"/>
        <v/>
      </c>
      <c r="P3461" s="26" t="str">
        <f t="shared" si="268"/>
        <v/>
      </c>
      <c r="Q3461" s="26" t="str">
        <f t="shared" si="269"/>
        <v/>
      </c>
    </row>
    <row r="3462" spans="5:17" x14ac:dyDescent="0.25">
      <c r="E3462" s="17">
        <v>3456</v>
      </c>
      <c r="F3462" s="17"/>
      <c r="G3462" s="40"/>
      <c r="H3462" s="43"/>
      <c r="I3462" s="20"/>
      <c r="J3462" s="17" t="s">
        <v>11</v>
      </c>
      <c r="K3462" s="23">
        <f t="shared" ca="1" si="270"/>
        <v>2.8464077199729312</v>
      </c>
      <c r="L3462" s="23"/>
      <c r="M3462" s="26" t="str">
        <f t="shared" si="266"/>
        <v/>
      </c>
      <c r="N3462" s="48"/>
      <c r="O3462" s="28" t="str">
        <f t="shared" si="267"/>
        <v/>
      </c>
      <c r="P3462" s="26" t="str">
        <f t="shared" si="268"/>
        <v/>
      </c>
      <c r="Q3462" s="26" t="str">
        <f t="shared" si="269"/>
        <v/>
      </c>
    </row>
    <row r="3463" spans="5:17" x14ac:dyDescent="0.25">
      <c r="E3463" s="17">
        <v>3457</v>
      </c>
      <c r="F3463" s="17"/>
      <c r="G3463" s="40"/>
      <c r="H3463" s="43"/>
      <c r="I3463" s="20"/>
      <c r="J3463" s="17" t="s">
        <v>11</v>
      </c>
      <c r="K3463" s="23">
        <f t="shared" ca="1" si="270"/>
        <v>3.3364986141813411</v>
      </c>
      <c r="L3463" s="23"/>
      <c r="M3463" s="26" t="str">
        <f t="shared" si="266"/>
        <v/>
      </c>
      <c r="N3463" s="48"/>
      <c r="O3463" s="28" t="str">
        <f t="shared" si="267"/>
        <v/>
      </c>
      <c r="P3463" s="26" t="str">
        <f t="shared" si="268"/>
        <v/>
      </c>
      <c r="Q3463" s="26" t="str">
        <f t="shared" si="269"/>
        <v/>
      </c>
    </row>
    <row r="3464" spans="5:17" x14ac:dyDescent="0.25">
      <c r="E3464" s="17">
        <v>3458</v>
      </c>
      <c r="F3464" s="17"/>
      <c r="G3464" s="40"/>
      <c r="H3464" s="43"/>
      <c r="I3464" s="20"/>
      <c r="J3464" s="17" t="s">
        <v>11</v>
      </c>
      <c r="K3464" s="23">
        <f t="shared" ca="1" si="270"/>
        <v>3.1002557120715268</v>
      </c>
      <c r="L3464" s="23"/>
      <c r="M3464" s="26" t="str">
        <f t="shared" ref="M3464:M3527" si="271">IF(N3463&lt;&gt;"",IF(M3463=1,IF(N3463="GAGNÉ",1,2),IF(N3463="GAGNÉ",INDEX(fibo,MATCH(M3463,fibo,0)-2),INDEX(fibo,MATCH(M3463,fibo,0),1)+INDEX(fibo,MATCH(M3463,fibo,0)-1))),"")</f>
        <v/>
      </c>
      <c r="N3464" s="48"/>
      <c r="O3464" s="28" t="str">
        <f t="shared" si="267"/>
        <v/>
      </c>
      <c r="P3464" s="26" t="str">
        <f t="shared" si="268"/>
        <v/>
      </c>
      <c r="Q3464" s="26" t="str">
        <f t="shared" si="269"/>
        <v/>
      </c>
    </row>
    <row r="3465" spans="5:17" x14ac:dyDescent="0.25">
      <c r="E3465" s="17">
        <v>3459</v>
      </c>
      <c r="F3465" s="17"/>
      <c r="G3465" s="40"/>
      <c r="H3465" s="43"/>
      <c r="I3465" s="20"/>
      <c r="J3465" s="17" t="s">
        <v>11</v>
      </c>
      <c r="K3465" s="23">
        <f t="shared" ca="1" si="270"/>
        <v>3.6512847880105959</v>
      </c>
      <c r="L3465" s="23"/>
      <c r="M3465" s="26" t="str">
        <f t="shared" si="271"/>
        <v/>
      </c>
      <c r="N3465" s="48"/>
      <c r="O3465" s="28" t="str">
        <f t="shared" ref="O3465:O3528" si="272">IF(N3465="GAGNÉ",K3465*M3465,IF(N3465="PERDU","0,00 €",""))</f>
        <v/>
      </c>
      <c r="P3465" s="26" t="str">
        <f t="shared" ref="P3465:P3528" si="273">IF(N3465="GAGNÉ",O3465-M3465,IF(N3465="PERDU",-M3465,""))</f>
        <v/>
      </c>
      <c r="Q3465" s="26" t="str">
        <f t="shared" ref="Q3465:Q3528" si="274">IF(N3465="GAGNÉ",O3465-M3465+Q3464,IF(N3465="PERDU",Q3464-M3465,""))</f>
        <v/>
      </c>
    </row>
    <row r="3466" spans="5:17" x14ac:dyDescent="0.25">
      <c r="E3466" s="17">
        <v>3460</v>
      </c>
      <c r="F3466" s="17"/>
      <c r="G3466" s="40"/>
      <c r="H3466" s="43"/>
      <c r="I3466" s="20"/>
      <c r="J3466" s="17" t="s">
        <v>11</v>
      </c>
      <c r="K3466" s="23">
        <f t="shared" ca="1" si="270"/>
        <v>3.6027338725123381</v>
      </c>
      <c r="L3466" s="23"/>
      <c r="M3466" s="26" t="str">
        <f t="shared" si="271"/>
        <v/>
      </c>
      <c r="N3466" s="48"/>
      <c r="O3466" s="28" t="str">
        <f t="shared" si="272"/>
        <v/>
      </c>
      <c r="P3466" s="26" t="str">
        <f t="shared" si="273"/>
        <v/>
      </c>
      <c r="Q3466" s="26" t="str">
        <f t="shared" si="274"/>
        <v/>
      </c>
    </row>
    <row r="3467" spans="5:17" x14ac:dyDescent="0.25">
      <c r="E3467" s="17">
        <v>3461</v>
      </c>
      <c r="F3467" s="17"/>
      <c r="G3467" s="40"/>
      <c r="H3467" s="43"/>
      <c r="I3467" s="20"/>
      <c r="J3467" s="17" t="s">
        <v>11</v>
      </c>
      <c r="K3467" s="23">
        <f t="shared" ca="1" si="270"/>
        <v>3.7318047768042009</v>
      </c>
      <c r="L3467" s="23"/>
      <c r="M3467" s="26" t="str">
        <f t="shared" si="271"/>
        <v/>
      </c>
      <c r="N3467" s="48"/>
      <c r="O3467" s="28" t="str">
        <f t="shared" si="272"/>
        <v/>
      </c>
      <c r="P3467" s="26" t="str">
        <f t="shared" si="273"/>
        <v/>
      </c>
      <c r="Q3467" s="26" t="str">
        <f t="shared" si="274"/>
        <v/>
      </c>
    </row>
    <row r="3468" spans="5:17" x14ac:dyDescent="0.25">
      <c r="E3468" s="17">
        <v>3462</v>
      </c>
      <c r="F3468" s="17"/>
      <c r="G3468" s="40"/>
      <c r="H3468" s="43"/>
      <c r="I3468" s="20"/>
      <c r="J3468" s="17" t="s">
        <v>11</v>
      </c>
      <c r="K3468" s="23">
        <f t="shared" ca="1" si="270"/>
        <v>4.0084276089170272</v>
      </c>
      <c r="L3468" s="23"/>
      <c r="M3468" s="26" t="str">
        <f t="shared" si="271"/>
        <v/>
      </c>
      <c r="N3468" s="48"/>
      <c r="O3468" s="28" t="str">
        <f t="shared" si="272"/>
        <v/>
      </c>
      <c r="P3468" s="26" t="str">
        <f t="shared" si="273"/>
        <v/>
      </c>
      <c r="Q3468" s="26" t="str">
        <f t="shared" si="274"/>
        <v/>
      </c>
    </row>
    <row r="3469" spans="5:17" x14ac:dyDescent="0.25">
      <c r="E3469" s="17">
        <v>3463</v>
      </c>
      <c r="F3469" s="17"/>
      <c r="G3469" s="40"/>
      <c r="H3469" s="43"/>
      <c r="I3469" s="20"/>
      <c r="J3469" s="17" t="s">
        <v>11</v>
      </c>
      <c r="K3469" s="23">
        <f t="shared" ca="1" si="270"/>
        <v>2.9415481122743645</v>
      </c>
      <c r="L3469" s="23"/>
      <c r="M3469" s="26" t="str">
        <f t="shared" si="271"/>
        <v/>
      </c>
      <c r="N3469" s="48"/>
      <c r="O3469" s="28" t="str">
        <f t="shared" si="272"/>
        <v/>
      </c>
      <c r="P3469" s="26" t="str">
        <f t="shared" si="273"/>
        <v/>
      </c>
      <c r="Q3469" s="26" t="str">
        <f t="shared" si="274"/>
        <v/>
      </c>
    </row>
    <row r="3470" spans="5:17" x14ac:dyDescent="0.25">
      <c r="E3470" s="17">
        <v>3464</v>
      </c>
      <c r="F3470" s="17"/>
      <c r="G3470" s="40"/>
      <c r="H3470" s="43"/>
      <c r="I3470" s="20"/>
      <c r="J3470" s="17" t="s">
        <v>11</v>
      </c>
      <c r="K3470" s="23">
        <f t="shared" ca="1" si="270"/>
        <v>4.2698863608186644</v>
      </c>
      <c r="L3470" s="23"/>
      <c r="M3470" s="26" t="str">
        <f t="shared" si="271"/>
        <v/>
      </c>
      <c r="N3470" s="48"/>
      <c r="O3470" s="28" t="str">
        <f t="shared" si="272"/>
        <v/>
      </c>
      <c r="P3470" s="26" t="str">
        <f t="shared" si="273"/>
        <v/>
      </c>
      <c r="Q3470" s="26" t="str">
        <f t="shared" si="274"/>
        <v/>
      </c>
    </row>
    <row r="3471" spans="5:17" x14ac:dyDescent="0.25">
      <c r="E3471" s="17">
        <v>3465</v>
      </c>
      <c r="F3471" s="17"/>
      <c r="G3471" s="40"/>
      <c r="H3471" s="43"/>
      <c r="I3471" s="20"/>
      <c r="J3471" s="17" t="s">
        <v>11</v>
      </c>
      <c r="K3471" s="23">
        <f t="shared" ca="1" si="270"/>
        <v>4.4620085135278122</v>
      </c>
      <c r="L3471" s="23"/>
      <c r="M3471" s="26" t="str">
        <f t="shared" si="271"/>
        <v/>
      </c>
      <c r="N3471" s="48"/>
      <c r="O3471" s="28" t="str">
        <f t="shared" si="272"/>
        <v/>
      </c>
      <c r="P3471" s="26" t="str">
        <f t="shared" si="273"/>
        <v/>
      </c>
      <c r="Q3471" s="26" t="str">
        <f t="shared" si="274"/>
        <v/>
      </c>
    </row>
    <row r="3472" spans="5:17" x14ac:dyDescent="0.25">
      <c r="E3472" s="17">
        <v>3466</v>
      </c>
      <c r="F3472" s="17"/>
      <c r="G3472" s="40"/>
      <c r="H3472" s="43"/>
      <c r="I3472" s="20"/>
      <c r="J3472" s="17" t="s">
        <v>11</v>
      </c>
      <c r="K3472" s="23">
        <f t="shared" ca="1" si="270"/>
        <v>3.8644152369844225</v>
      </c>
      <c r="L3472" s="23"/>
      <c r="M3472" s="26" t="str">
        <f t="shared" si="271"/>
        <v/>
      </c>
      <c r="N3472" s="48"/>
      <c r="O3472" s="28" t="str">
        <f t="shared" si="272"/>
        <v/>
      </c>
      <c r="P3472" s="26" t="str">
        <f t="shared" si="273"/>
        <v/>
      </c>
      <c r="Q3472" s="26" t="str">
        <f t="shared" si="274"/>
        <v/>
      </c>
    </row>
    <row r="3473" spans="5:17" x14ac:dyDescent="0.25">
      <c r="E3473" s="17">
        <v>3467</v>
      </c>
      <c r="F3473" s="17"/>
      <c r="G3473" s="40"/>
      <c r="H3473" s="43"/>
      <c r="I3473" s="20"/>
      <c r="J3473" s="17" t="s">
        <v>11</v>
      </c>
      <c r="K3473" s="23">
        <f t="shared" ca="1" si="270"/>
        <v>3.3573353267897912</v>
      </c>
      <c r="L3473" s="23"/>
      <c r="M3473" s="26" t="str">
        <f t="shared" si="271"/>
        <v/>
      </c>
      <c r="N3473" s="48"/>
      <c r="O3473" s="28" t="str">
        <f t="shared" si="272"/>
        <v/>
      </c>
      <c r="P3473" s="26" t="str">
        <f t="shared" si="273"/>
        <v/>
      </c>
      <c r="Q3473" s="26" t="str">
        <f t="shared" si="274"/>
        <v/>
      </c>
    </row>
    <row r="3474" spans="5:17" x14ac:dyDescent="0.25">
      <c r="E3474" s="17">
        <v>3468</v>
      </c>
      <c r="F3474" s="17"/>
      <c r="G3474" s="40"/>
      <c r="H3474" s="43"/>
      <c r="I3474" s="20"/>
      <c r="J3474" s="17" t="s">
        <v>11</v>
      </c>
      <c r="K3474" s="23">
        <f t="shared" ca="1" si="270"/>
        <v>3.8034148076363801</v>
      </c>
      <c r="L3474" s="23"/>
      <c r="M3474" s="26" t="str">
        <f t="shared" si="271"/>
        <v/>
      </c>
      <c r="N3474" s="48"/>
      <c r="O3474" s="28" t="str">
        <f t="shared" si="272"/>
        <v/>
      </c>
      <c r="P3474" s="26" t="str">
        <f t="shared" si="273"/>
        <v/>
      </c>
      <c r="Q3474" s="26" t="str">
        <f t="shared" si="274"/>
        <v/>
      </c>
    </row>
    <row r="3475" spans="5:17" x14ac:dyDescent="0.25">
      <c r="E3475" s="17">
        <v>3469</v>
      </c>
      <c r="F3475" s="17"/>
      <c r="G3475" s="40"/>
      <c r="H3475" s="43"/>
      <c r="I3475" s="20"/>
      <c r="J3475" s="17" t="s">
        <v>11</v>
      </c>
      <c r="K3475" s="23">
        <f t="shared" ca="1" si="270"/>
        <v>3.9037397638860605</v>
      </c>
      <c r="L3475" s="23"/>
      <c r="M3475" s="26" t="str">
        <f t="shared" si="271"/>
        <v/>
      </c>
      <c r="N3475" s="48"/>
      <c r="O3475" s="28" t="str">
        <f t="shared" si="272"/>
        <v/>
      </c>
      <c r="P3475" s="26" t="str">
        <f t="shared" si="273"/>
        <v/>
      </c>
      <c r="Q3475" s="26" t="str">
        <f t="shared" si="274"/>
        <v/>
      </c>
    </row>
    <row r="3476" spans="5:17" x14ac:dyDescent="0.25">
      <c r="E3476" s="17">
        <v>3470</v>
      </c>
      <c r="F3476" s="17"/>
      <c r="G3476" s="40"/>
      <c r="H3476" s="43"/>
      <c r="I3476" s="20"/>
      <c r="J3476" s="17" t="s">
        <v>11</v>
      </c>
      <c r="K3476" s="23">
        <f t="shared" ca="1" si="270"/>
        <v>3.7827376200724578</v>
      </c>
      <c r="L3476" s="23"/>
      <c r="M3476" s="26" t="str">
        <f t="shared" si="271"/>
        <v/>
      </c>
      <c r="N3476" s="48"/>
      <c r="O3476" s="28" t="str">
        <f t="shared" si="272"/>
        <v/>
      </c>
      <c r="P3476" s="26" t="str">
        <f t="shared" si="273"/>
        <v/>
      </c>
      <c r="Q3476" s="26" t="str">
        <f t="shared" si="274"/>
        <v/>
      </c>
    </row>
    <row r="3477" spans="5:17" x14ac:dyDescent="0.25">
      <c r="E3477" s="17">
        <v>3471</v>
      </c>
      <c r="F3477" s="17"/>
      <c r="G3477" s="40"/>
      <c r="H3477" s="43"/>
      <c r="I3477" s="20"/>
      <c r="J3477" s="17" t="s">
        <v>11</v>
      </c>
      <c r="K3477" s="23">
        <f t="shared" ca="1" si="270"/>
        <v>4.1839432182365455</v>
      </c>
      <c r="L3477" s="23"/>
      <c r="M3477" s="26" t="str">
        <f t="shared" si="271"/>
        <v/>
      </c>
      <c r="N3477" s="48"/>
      <c r="O3477" s="28" t="str">
        <f t="shared" si="272"/>
        <v/>
      </c>
      <c r="P3477" s="26" t="str">
        <f t="shared" si="273"/>
        <v/>
      </c>
      <c r="Q3477" s="26" t="str">
        <f t="shared" si="274"/>
        <v/>
      </c>
    </row>
    <row r="3478" spans="5:17" x14ac:dyDescent="0.25">
      <c r="E3478" s="17">
        <v>3472</v>
      </c>
      <c r="F3478" s="17"/>
      <c r="G3478" s="40"/>
      <c r="H3478" s="43"/>
      <c r="I3478" s="20"/>
      <c r="J3478" s="17" t="s">
        <v>11</v>
      </c>
      <c r="K3478" s="23">
        <f t="shared" ca="1" si="270"/>
        <v>3.7302360164735537</v>
      </c>
      <c r="L3478" s="23"/>
      <c r="M3478" s="26" t="str">
        <f t="shared" si="271"/>
        <v/>
      </c>
      <c r="N3478" s="48"/>
      <c r="O3478" s="28" t="str">
        <f t="shared" si="272"/>
        <v/>
      </c>
      <c r="P3478" s="26" t="str">
        <f t="shared" si="273"/>
        <v/>
      </c>
      <c r="Q3478" s="26" t="str">
        <f t="shared" si="274"/>
        <v/>
      </c>
    </row>
    <row r="3479" spans="5:17" x14ac:dyDescent="0.25">
      <c r="E3479" s="17">
        <v>3473</v>
      </c>
      <c r="F3479" s="17"/>
      <c r="G3479" s="40"/>
      <c r="H3479" s="43"/>
      <c r="I3479" s="20"/>
      <c r="J3479" s="17" t="s">
        <v>11</v>
      </c>
      <c r="K3479" s="23">
        <f t="shared" ca="1" si="270"/>
        <v>2.9930739389347374</v>
      </c>
      <c r="L3479" s="23"/>
      <c r="M3479" s="26" t="str">
        <f t="shared" si="271"/>
        <v/>
      </c>
      <c r="N3479" s="48"/>
      <c r="O3479" s="28" t="str">
        <f t="shared" si="272"/>
        <v/>
      </c>
      <c r="P3479" s="26" t="str">
        <f t="shared" si="273"/>
        <v/>
      </c>
      <c r="Q3479" s="26" t="str">
        <f t="shared" si="274"/>
        <v/>
      </c>
    </row>
    <row r="3480" spans="5:17" x14ac:dyDescent="0.25">
      <c r="E3480" s="17">
        <v>3474</v>
      </c>
      <c r="F3480" s="17"/>
      <c r="G3480" s="40"/>
      <c r="H3480" s="43"/>
      <c r="I3480" s="20"/>
      <c r="J3480" s="17" t="s">
        <v>11</v>
      </c>
      <c r="K3480" s="23">
        <f t="shared" ca="1" si="270"/>
        <v>3.695023838038094</v>
      </c>
      <c r="L3480" s="23"/>
      <c r="M3480" s="26" t="str">
        <f t="shared" si="271"/>
        <v/>
      </c>
      <c r="N3480" s="48"/>
      <c r="O3480" s="28" t="str">
        <f t="shared" si="272"/>
        <v/>
      </c>
      <c r="P3480" s="26" t="str">
        <f t="shared" si="273"/>
        <v/>
      </c>
      <c r="Q3480" s="26" t="str">
        <f t="shared" si="274"/>
        <v/>
      </c>
    </row>
    <row r="3481" spans="5:17" x14ac:dyDescent="0.25">
      <c r="E3481" s="17">
        <v>3475</v>
      </c>
      <c r="F3481" s="17"/>
      <c r="G3481" s="40"/>
      <c r="H3481" s="43"/>
      <c r="I3481" s="20"/>
      <c r="J3481" s="17" t="s">
        <v>11</v>
      </c>
      <c r="K3481" s="23">
        <f t="shared" ca="1" si="270"/>
        <v>2.7629339964093256</v>
      </c>
      <c r="L3481" s="23"/>
      <c r="M3481" s="26" t="str">
        <f t="shared" si="271"/>
        <v/>
      </c>
      <c r="N3481" s="48"/>
      <c r="O3481" s="28" t="str">
        <f t="shared" si="272"/>
        <v/>
      </c>
      <c r="P3481" s="26" t="str">
        <f t="shared" si="273"/>
        <v/>
      </c>
      <c r="Q3481" s="26" t="str">
        <f t="shared" si="274"/>
        <v/>
      </c>
    </row>
    <row r="3482" spans="5:17" x14ac:dyDescent="0.25">
      <c r="E3482" s="17">
        <v>3476</v>
      </c>
      <c r="F3482" s="17"/>
      <c r="G3482" s="40"/>
      <c r="H3482" s="43"/>
      <c r="I3482" s="20"/>
      <c r="J3482" s="17" t="s">
        <v>11</v>
      </c>
      <c r="K3482" s="23">
        <f t="shared" ca="1" si="270"/>
        <v>3.1342411192015494</v>
      </c>
      <c r="L3482" s="23"/>
      <c r="M3482" s="26" t="str">
        <f t="shared" si="271"/>
        <v/>
      </c>
      <c r="N3482" s="48"/>
      <c r="O3482" s="28" t="str">
        <f t="shared" si="272"/>
        <v/>
      </c>
      <c r="P3482" s="26" t="str">
        <f t="shared" si="273"/>
        <v/>
      </c>
      <c r="Q3482" s="26" t="str">
        <f t="shared" si="274"/>
        <v/>
      </c>
    </row>
    <row r="3483" spans="5:17" x14ac:dyDescent="0.25">
      <c r="E3483" s="17">
        <v>3477</v>
      </c>
      <c r="F3483" s="17"/>
      <c r="G3483" s="40"/>
      <c r="H3483" s="43"/>
      <c r="I3483" s="20"/>
      <c r="J3483" s="17" t="s">
        <v>11</v>
      </c>
      <c r="K3483" s="23">
        <f t="shared" ca="1" si="270"/>
        <v>3.9429640216649258</v>
      </c>
      <c r="L3483" s="23"/>
      <c r="M3483" s="26" t="str">
        <f t="shared" si="271"/>
        <v/>
      </c>
      <c r="N3483" s="48"/>
      <c r="O3483" s="28" t="str">
        <f t="shared" si="272"/>
        <v/>
      </c>
      <c r="P3483" s="26" t="str">
        <f t="shared" si="273"/>
        <v/>
      </c>
      <c r="Q3483" s="26" t="str">
        <f t="shared" si="274"/>
        <v/>
      </c>
    </row>
    <row r="3484" spans="5:17" x14ac:dyDescent="0.25">
      <c r="E3484" s="17">
        <v>3478</v>
      </c>
      <c r="F3484" s="17"/>
      <c r="G3484" s="40"/>
      <c r="H3484" s="43"/>
      <c r="I3484" s="20"/>
      <c r="J3484" s="17" t="s">
        <v>11</v>
      </c>
      <c r="K3484" s="23">
        <f t="shared" ca="1" si="270"/>
        <v>3.932775039229031</v>
      </c>
      <c r="L3484" s="23"/>
      <c r="M3484" s="26" t="str">
        <f t="shared" si="271"/>
        <v/>
      </c>
      <c r="N3484" s="48"/>
      <c r="O3484" s="28" t="str">
        <f t="shared" si="272"/>
        <v/>
      </c>
      <c r="P3484" s="26" t="str">
        <f t="shared" si="273"/>
        <v/>
      </c>
      <c r="Q3484" s="26" t="str">
        <f t="shared" si="274"/>
        <v/>
      </c>
    </row>
    <row r="3485" spans="5:17" x14ac:dyDescent="0.25">
      <c r="E3485" s="17">
        <v>3479</v>
      </c>
      <c r="F3485" s="17"/>
      <c r="G3485" s="40"/>
      <c r="H3485" s="43"/>
      <c r="I3485" s="20"/>
      <c r="J3485" s="17" t="s">
        <v>11</v>
      </c>
      <c r="K3485" s="23">
        <f t="shared" ca="1" si="270"/>
        <v>4.4598060440278475</v>
      </c>
      <c r="L3485" s="23"/>
      <c r="M3485" s="26" t="str">
        <f t="shared" si="271"/>
        <v/>
      </c>
      <c r="N3485" s="48"/>
      <c r="O3485" s="28" t="str">
        <f t="shared" si="272"/>
        <v/>
      </c>
      <c r="P3485" s="26" t="str">
        <f t="shared" si="273"/>
        <v/>
      </c>
      <c r="Q3485" s="26" t="str">
        <f t="shared" si="274"/>
        <v/>
      </c>
    </row>
    <row r="3486" spans="5:17" x14ac:dyDescent="0.25">
      <c r="E3486" s="17">
        <v>3480</v>
      </c>
      <c r="F3486" s="17"/>
      <c r="G3486" s="40"/>
      <c r="H3486" s="43"/>
      <c r="I3486" s="20"/>
      <c r="J3486" s="17" t="s">
        <v>11</v>
      </c>
      <c r="K3486" s="23">
        <f t="shared" ca="1" si="270"/>
        <v>4.5451988700466659</v>
      </c>
      <c r="L3486" s="23"/>
      <c r="M3486" s="26" t="str">
        <f t="shared" si="271"/>
        <v/>
      </c>
      <c r="N3486" s="48"/>
      <c r="O3486" s="28" t="str">
        <f t="shared" si="272"/>
        <v/>
      </c>
      <c r="P3486" s="26" t="str">
        <f t="shared" si="273"/>
        <v/>
      </c>
      <c r="Q3486" s="26" t="str">
        <f t="shared" si="274"/>
        <v/>
      </c>
    </row>
    <row r="3487" spans="5:17" x14ac:dyDescent="0.25">
      <c r="E3487" s="17">
        <v>3481</v>
      </c>
      <c r="F3487" s="17"/>
      <c r="G3487" s="40"/>
      <c r="H3487" s="43"/>
      <c r="I3487" s="20"/>
      <c r="J3487" s="17" t="s">
        <v>11</v>
      </c>
      <c r="K3487" s="23">
        <f t="shared" ca="1" si="270"/>
        <v>3.4566835917728462</v>
      </c>
      <c r="L3487" s="23"/>
      <c r="M3487" s="26" t="str">
        <f t="shared" si="271"/>
        <v/>
      </c>
      <c r="N3487" s="48"/>
      <c r="O3487" s="28" t="str">
        <f t="shared" si="272"/>
        <v/>
      </c>
      <c r="P3487" s="26" t="str">
        <f t="shared" si="273"/>
        <v/>
      </c>
      <c r="Q3487" s="26" t="str">
        <f t="shared" si="274"/>
        <v/>
      </c>
    </row>
    <row r="3488" spans="5:17" x14ac:dyDescent="0.25">
      <c r="E3488" s="17">
        <v>3482</v>
      </c>
      <c r="F3488" s="17"/>
      <c r="G3488" s="40"/>
      <c r="H3488" s="43"/>
      <c r="I3488" s="20"/>
      <c r="J3488" s="17" t="s">
        <v>11</v>
      </c>
      <c r="K3488" s="23">
        <f t="shared" ca="1" si="270"/>
        <v>4.3187159532171604</v>
      </c>
      <c r="L3488" s="23"/>
      <c r="M3488" s="26" t="str">
        <f t="shared" si="271"/>
        <v/>
      </c>
      <c r="N3488" s="48"/>
      <c r="O3488" s="28" t="str">
        <f t="shared" si="272"/>
        <v/>
      </c>
      <c r="P3488" s="26" t="str">
        <f t="shared" si="273"/>
        <v/>
      </c>
      <c r="Q3488" s="26" t="str">
        <f t="shared" si="274"/>
        <v/>
      </c>
    </row>
    <row r="3489" spans="5:17" x14ac:dyDescent="0.25">
      <c r="E3489" s="17">
        <v>3483</v>
      </c>
      <c r="F3489" s="17"/>
      <c r="G3489" s="40"/>
      <c r="H3489" s="43"/>
      <c r="I3489" s="20"/>
      <c r="J3489" s="17" t="s">
        <v>11</v>
      </c>
      <c r="K3489" s="23">
        <f t="shared" ca="1" si="270"/>
        <v>2.776490702619272</v>
      </c>
      <c r="L3489" s="23"/>
      <c r="M3489" s="26" t="str">
        <f t="shared" si="271"/>
        <v/>
      </c>
      <c r="N3489" s="48"/>
      <c r="O3489" s="28" t="str">
        <f t="shared" si="272"/>
        <v/>
      </c>
      <c r="P3489" s="26" t="str">
        <f t="shared" si="273"/>
        <v/>
      </c>
      <c r="Q3489" s="26" t="str">
        <f t="shared" si="274"/>
        <v/>
      </c>
    </row>
    <row r="3490" spans="5:17" x14ac:dyDescent="0.25">
      <c r="E3490" s="17">
        <v>3484</v>
      </c>
      <c r="F3490" s="17"/>
      <c r="G3490" s="40"/>
      <c r="H3490" s="43"/>
      <c r="I3490" s="20"/>
      <c r="J3490" s="17" t="s">
        <v>11</v>
      </c>
      <c r="K3490" s="23">
        <f t="shared" ca="1" si="270"/>
        <v>4.4815536498236241</v>
      </c>
      <c r="L3490" s="23"/>
      <c r="M3490" s="26" t="str">
        <f t="shared" si="271"/>
        <v/>
      </c>
      <c r="N3490" s="48"/>
      <c r="O3490" s="28" t="str">
        <f t="shared" si="272"/>
        <v/>
      </c>
      <c r="P3490" s="26" t="str">
        <f t="shared" si="273"/>
        <v/>
      </c>
      <c r="Q3490" s="26" t="str">
        <f t="shared" si="274"/>
        <v/>
      </c>
    </row>
    <row r="3491" spans="5:17" x14ac:dyDescent="0.25">
      <c r="E3491" s="17">
        <v>3485</v>
      </c>
      <c r="F3491" s="17"/>
      <c r="G3491" s="40"/>
      <c r="H3491" s="43"/>
      <c r="I3491" s="20"/>
      <c r="J3491" s="17" t="s">
        <v>11</v>
      </c>
      <c r="K3491" s="23">
        <f t="shared" ca="1" si="270"/>
        <v>3.6744674236418975</v>
      </c>
      <c r="L3491" s="23"/>
      <c r="M3491" s="26" t="str">
        <f t="shared" si="271"/>
        <v/>
      </c>
      <c r="N3491" s="48"/>
      <c r="O3491" s="28" t="str">
        <f t="shared" si="272"/>
        <v/>
      </c>
      <c r="P3491" s="26" t="str">
        <f t="shared" si="273"/>
        <v/>
      </c>
      <c r="Q3491" s="26" t="str">
        <f t="shared" si="274"/>
        <v/>
      </c>
    </row>
    <row r="3492" spans="5:17" x14ac:dyDescent="0.25">
      <c r="E3492" s="17">
        <v>3486</v>
      </c>
      <c r="F3492" s="17"/>
      <c r="G3492" s="40"/>
      <c r="H3492" s="43"/>
      <c r="I3492" s="20"/>
      <c r="J3492" s="17" t="s">
        <v>11</v>
      </c>
      <c r="K3492" s="23">
        <f t="shared" ca="1" si="270"/>
        <v>4.1783871044107688</v>
      </c>
      <c r="L3492" s="23"/>
      <c r="M3492" s="26" t="str">
        <f t="shared" si="271"/>
        <v/>
      </c>
      <c r="N3492" s="48"/>
      <c r="O3492" s="28" t="str">
        <f t="shared" si="272"/>
        <v/>
      </c>
      <c r="P3492" s="26" t="str">
        <f t="shared" si="273"/>
        <v/>
      </c>
      <c r="Q3492" s="26" t="str">
        <f t="shared" si="274"/>
        <v/>
      </c>
    </row>
    <row r="3493" spans="5:17" x14ac:dyDescent="0.25">
      <c r="E3493" s="17">
        <v>3487</v>
      </c>
      <c r="F3493" s="17"/>
      <c r="G3493" s="40"/>
      <c r="H3493" s="43"/>
      <c r="I3493" s="20"/>
      <c r="J3493" s="17" t="s">
        <v>11</v>
      </c>
      <c r="K3493" s="23">
        <f t="shared" ca="1" si="270"/>
        <v>3.6179555636788181</v>
      </c>
      <c r="L3493" s="23"/>
      <c r="M3493" s="26" t="str">
        <f t="shared" si="271"/>
        <v/>
      </c>
      <c r="N3493" s="48"/>
      <c r="O3493" s="28" t="str">
        <f t="shared" si="272"/>
        <v/>
      </c>
      <c r="P3493" s="26" t="str">
        <f t="shared" si="273"/>
        <v/>
      </c>
      <c r="Q3493" s="26" t="str">
        <f t="shared" si="274"/>
        <v/>
      </c>
    </row>
    <row r="3494" spans="5:17" x14ac:dyDescent="0.25">
      <c r="E3494" s="17">
        <v>3488</v>
      </c>
      <c r="F3494" s="17"/>
      <c r="G3494" s="40"/>
      <c r="H3494" s="43"/>
      <c r="I3494" s="20"/>
      <c r="J3494" s="17" t="s">
        <v>11</v>
      </c>
      <c r="K3494" s="23">
        <f t="shared" ca="1" si="270"/>
        <v>2.8734356377475581</v>
      </c>
      <c r="L3494" s="23"/>
      <c r="M3494" s="26" t="str">
        <f t="shared" si="271"/>
        <v/>
      </c>
      <c r="N3494" s="48"/>
      <c r="O3494" s="28" t="str">
        <f t="shared" si="272"/>
        <v/>
      </c>
      <c r="P3494" s="26" t="str">
        <f t="shared" si="273"/>
        <v/>
      </c>
      <c r="Q3494" s="26" t="str">
        <f t="shared" si="274"/>
        <v/>
      </c>
    </row>
    <row r="3495" spans="5:17" x14ac:dyDescent="0.25">
      <c r="E3495" s="17">
        <v>3489</v>
      </c>
      <c r="F3495" s="17"/>
      <c r="G3495" s="40"/>
      <c r="H3495" s="43"/>
      <c r="I3495" s="20"/>
      <c r="J3495" s="17" t="s">
        <v>11</v>
      </c>
      <c r="K3495" s="23">
        <f t="shared" ca="1" si="270"/>
        <v>4.3351060265778063</v>
      </c>
      <c r="L3495" s="23"/>
      <c r="M3495" s="26" t="str">
        <f t="shared" si="271"/>
        <v/>
      </c>
      <c r="N3495" s="48"/>
      <c r="O3495" s="28" t="str">
        <f t="shared" si="272"/>
        <v/>
      </c>
      <c r="P3495" s="26" t="str">
        <f t="shared" si="273"/>
        <v/>
      </c>
      <c r="Q3495" s="26" t="str">
        <f t="shared" si="274"/>
        <v/>
      </c>
    </row>
    <row r="3496" spans="5:17" x14ac:dyDescent="0.25">
      <c r="E3496" s="17">
        <v>3490</v>
      </c>
      <c r="F3496" s="17"/>
      <c r="G3496" s="40"/>
      <c r="H3496" s="43"/>
      <c r="I3496" s="20"/>
      <c r="J3496" s="17" t="s">
        <v>11</v>
      </c>
      <c r="K3496" s="23">
        <f t="shared" ca="1" si="270"/>
        <v>4.4728423962820258</v>
      </c>
      <c r="L3496" s="23"/>
      <c r="M3496" s="26" t="str">
        <f t="shared" si="271"/>
        <v/>
      </c>
      <c r="N3496" s="48"/>
      <c r="O3496" s="28" t="str">
        <f t="shared" si="272"/>
        <v/>
      </c>
      <c r="P3496" s="26" t="str">
        <f t="shared" si="273"/>
        <v/>
      </c>
      <c r="Q3496" s="26" t="str">
        <f t="shared" si="274"/>
        <v/>
      </c>
    </row>
    <row r="3497" spans="5:17" x14ac:dyDescent="0.25">
      <c r="E3497" s="17">
        <v>3491</v>
      </c>
      <c r="F3497" s="17"/>
      <c r="G3497" s="40"/>
      <c r="H3497" s="43"/>
      <c r="I3497" s="20"/>
      <c r="J3497" s="17" t="s">
        <v>11</v>
      </c>
      <c r="K3497" s="23">
        <f t="shared" ca="1" si="270"/>
        <v>4.4883158903931113</v>
      </c>
      <c r="L3497" s="23"/>
      <c r="M3497" s="26" t="str">
        <f t="shared" si="271"/>
        <v/>
      </c>
      <c r="N3497" s="48"/>
      <c r="O3497" s="28" t="str">
        <f t="shared" si="272"/>
        <v/>
      </c>
      <c r="P3497" s="26" t="str">
        <f t="shared" si="273"/>
        <v/>
      </c>
      <c r="Q3497" s="26" t="str">
        <f t="shared" si="274"/>
        <v/>
      </c>
    </row>
    <row r="3498" spans="5:17" x14ac:dyDescent="0.25">
      <c r="E3498" s="17">
        <v>3492</v>
      </c>
      <c r="F3498" s="17"/>
      <c r="G3498" s="40"/>
      <c r="H3498" s="43"/>
      <c r="I3498" s="20"/>
      <c r="J3498" s="17" t="s">
        <v>11</v>
      </c>
      <c r="K3498" s="23">
        <f t="shared" ca="1" si="270"/>
        <v>3.5912333635781031</v>
      </c>
      <c r="L3498" s="23"/>
      <c r="M3498" s="26" t="str">
        <f t="shared" si="271"/>
        <v/>
      </c>
      <c r="N3498" s="48"/>
      <c r="O3498" s="28" t="str">
        <f t="shared" si="272"/>
        <v/>
      </c>
      <c r="P3498" s="26" t="str">
        <f t="shared" si="273"/>
        <v/>
      </c>
      <c r="Q3498" s="26" t="str">
        <f t="shared" si="274"/>
        <v/>
      </c>
    </row>
    <row r="3499" spans="5:17" x14ac:dyDescent="0.25">
      <c r="E3499" s="17">
        <v>3493</v>
      </c>
      <c r="F3499" s="17"/>
      <c r="G3499" s="40"/>
      <c r="H3499" s="43"/>
      <c r="I3499" s="20"/>
      <c r="J3499" s="17" t="s">
        <v>11</v>
      </c>
      <c r="K3499" s="23">
        <f t="shared" ref="K3499:K3562" ca="1" si="275">2.75+RAND()*(4.6-2.75)</f>
        <v>4.5092894514044115</v>
      </c>
      <c r="L3499" s="23"/>
      <c r="M3499" s="26" t="str">
        <f t="shared" si="271"/>
        <v/>
      </c>
      <c r="N3499" s="48"/>
      <c r="O3499" s="28" t="str">
        <f t="shared" si="272"/>
        <v/>
      </c>
      <c r="P3499" s="26" t="str">
        <f t="shared" si="273"/>
        <v/>
      </c>
      <c r="Q3499" s="26" t="str">
        <f t="shared" si="274"/>
        <v/>
      </c>
    </row>
    <row r="3500" spans="5:17" x14ac:dyDescent="0.25">
      <c r="E3500" s="17">
        <v>3494</v>
      </c>
      <c r="F3500" s="17"/>
      <c r="G3500" s="40"/>
      <c r="H3500" s="43"/>
      <c r="I3500" s="20"/>
      <c r="J3500" s="17" t="s">
        <v>11</v>
      </c>
      <c r="K3500" s="23">
        <f t="shared" ca="1" si="275"/>
        <v>3.3581338126973703</v>
      </c>
      <c r="L3500" s="23"/>
      <c r="M3500" s="26" t="str">
        <f t="shared" si="271"/>
        <v/>
      </c>
      <c r="N3500" s="48"/>
      <c r="O3500" s="28" t="str">
        <f t="shared" si="272"/>
        <v/>
      </c>
      <c r="P3500" s="26" t="str">
        <f t="shared" si="273"/>
        <v/>
      </c>
      <c r="Q3500" s="26" t="str">
        <f t="shared" si="274"/>
        <v/>
      </c>
    </row>
    <row r="3501" spans="5:17" x14ac:dyDescent="0.25">
      <c r="E3501" s="17">
        <v>3495</v>
      </c>
      <c r="F3501" s="17"/>
      <c r="G3501" s="40"/>
      <c r="H3501" s="43"/>
      <c r="I3501" s="20"/>
      <c r="J3501" s="17" t="s">
        <v>11</v>
      </c>
      <c r="K3501" s="23">
        <f t="shared" ca="1" si="275"/>
        <v>3.6468701324864998</v>
      </c>
      <c r="L3501" s="23"/>
      <c r="M3501" s="26" t="str">
        <f t="shared" si="271"/>
        <v/>
      </c>
      <c r="N3501" s="48"/>
      <c r="O3501" s="28" t="str">
        <f t="shared" si="272"/>
        <v/>
      </c>
      <c r="P3501" s="26" t="str">
        <f t="shared" si="273"/>
        <v/>
      </c>
      <c r="Q3501" s="26" t="str">
        <f t="shared" si="274"/>
        <v/>
      </c>
    </row>
    <row r="3502" spans="5:17" x14ac:dyDescent="0.25">
      <c r="E3502" s="17">
        <v>3496</v>
      </c>
      <c r="F3502" s="17"/>
      <c r="G3502" s="40"/>
      <c r="H3502" s="43"/>
      <c r="I3502" s="20"/>
      <c r="J3502" s="17" t="s">
        <v>11</v>
      </c>
      <c r="K3502" s="23">
        <f t="shared" ca="1" si="275"/>
        <v>4.3394283340856967</v>
      </c>
      <c r="L3502" s="23"/>
      <c r="M3502" s="26" t="str">
        <f t="shared" si="271"/>
        <v/>
      </c>
      <c r="N3502" s="48"/>
      <c r="O3502" s="28" t="str">
        <f t="shared" si="272"/>
        <v/>
      </c>
      <c r="P3502" s="26" t="str">
        <f t="shared" si="273"/>
        <v/>
      </c>
      <c r="Q3502" s="26" t="str">
        <f t="shared" si="274"/>
        <v/>
      </c>
    </row>
    <row r="3503" spans="5:17" x14ac:dyDescent="0.25">
      <c r="E3503" s="17">
        <v>3497</v>
      </c>
      <c r="F3503" s="17"/>
      <c r="G3503" s="40"/>
      <c r="H3503" s="43"/>
      <c r="I3503" s="20"/>
      <c r="J3503" s="17" t="s">
        <v>11</v>
      </c>
      <c r="K3503" s="23">
        <f t="shared" ca="1" si="275"/>
        <v>2.9862315969110975</v>
      </c>
      <c r="L3503" s="23"/>
      <c r="M3503" s="26" t="str">
        <f t="shared" si="271"/>
        <v/>
      </c>
      <c r="N3503" s="48"/>
      <c r="O3503" s="28" t="str">
        <f t="shared" si="272"/>
        <v/>
      </c>
      <c r="P3503" s="26" t="str">
        <f t="shared" si="273"/>
        <v/>
      </c>
      <c r="Q3503" s="26" t="str">
        <f t="shared" si="274"/>
        <v/>
      </c>
    </row>
    <row r="3504" spans="5:17" x14ac:dyDescent="0.25">
      <c r="E3504" s="17">
        <v>3498</v>
      </c>
      <c r="F3504" s="17"/>
      <c r="G3504" s="40"/>
      <c r="H3504" s="43"/>
      <c r="I3504" s="20"/>
      <c r="J3504" s="17" t="s">
        <v>11</v>
      </c>
      <c r="K3504" s="23">
        <f t="shared" ca="1" si="275"/>
        <v>4.5692325265994445</v>
      </c>
      <c r="L3504" s="23"/>
      <c r="M3504" s="26" t="str">
        <f t="shared" si="271"/>
        <v/>
      </c>
      <c r="N3504" s="48"/>
      <c r="O3504" s="28" t="str">
        <f t="shared" si="272"/>
        <v/>
      </c>
      <c r="P3504" s="26" t="str">
        <f t="shared" si="273"/>
        <v/>
      </c>
      <c r="Q3504" s="26" t="str">
        <f t="shared" si="274"/>
        <v/>
      </c>
    </row>
    <row r="3505" spans="5:17" x14ac:dyDescent="0.25">
      <c r="E3505" s="17">
        <v>3499</v>
      </c>
      <c r="F3505" s="17"/>
      <c r="G3505" s="40"/>
      <c r="H3505" s="43"/>
      <c r="I3505" s="20"/>
      <c r="J3505" s="17" t="s">
        <v>11</v>
      </c>
      <c r="K3505" s="23">
        <f t="shared" ca="1" si="275"/>
        <v>3.0293026071327427</v>
      </c>
      <c r="L3505" s="23"/>
      <c r="M3505" s="26" t="str">
        <f t="shared" si="271"/>
        <v/>
      </c>
      <c r="N3505" s="48"/>
      <c r="O3505" s="28" t="str">
        <f t="shared" si="272"/>
        <v/>
      </c>
      <c r="P3505" s="26" t="str">
        <f t="shared" si="273"/>
        <v/>
      </c>
      <c r="Q3505" s="26" t="str">
        <f t="shared" si="274"/>
        <v/>
      </c>
    </row>
    <row r="3506" spans="5:17" x14ac:dyDescent="0.25">
      <c r="E3506" s="17">
        <v>3500</v>
      </c>
      <c r="F3506" s="17"/>
      <c r="G3506" s="40"/>
      <c r="H3506" s="43"/>
      <c r="I3506" s="20"/>
      <c r="J3506" s="17" t="s">
        <v>11</v>
      </c>
      <c r="K3506" s="23">
        <f t="shared" ca="1" si="275"/>
        <v>3.5896767492104127</v>
      </c>
      <c r="L3506" s="23"/>
      <c r="M3506" s="26" t="str">
        <f t="shared" si="271"/>
        <v/>
      </c>
      <c r="N3506" s="48"/>
      <c r="O3506" s="28" t="str">
        <f t="shared" si="272"/>
        <v/>
      </c>
      <c r="P3506" s="26" t="str">
        <f t="shared" si="273"/>
        <v/>
      </c>
      <c r="Q3506" s="26" t="str">
        <f t="shared" si="274"/>
        <v/>
      </c>
    </row>
    <row r="3507" spans="5:17" x14ac:dyDescent="0.25">
      <c r="E3507" s="17">
        <v>3501</v>
      </c>
      <c r="F3507" s="17"/>
      <c r="G3507" s="40"/>
      <c r="H3507" s="43"/>
      <c r="I3507" s="20"/>
      <c r="J3507" s="17" t="s">
        <v>11</v>
      </c>
      <c r="K3507" s="23">
        <f t="shared" ca="1" si="275"/>
        <v>3.4437668763842919</v>
      </c>
      <c r="L3507" s="23"/>
      <c r="M3507" s="26" t="str">
        <f t="shared" si="271"/>
        <v/>
      </c>
      <c r="N3507" s="48"/>
      <c r="O3507" s="28" t="str">
        <f t="shared" si="272"/>
        <v/>
      </c>
      <c r="P3507" s="26" t="str">
        <f t="shared" si="273"/>
        <v/>
      </c>
      <c r="Q3507" s="26" t="str">
        <f t="shared" si="274"/>
        <v/>
      </c>
    </row>
    <row r="3508" spans="5:17" x14ac:dyDescent="0.25">
      <c r="E3508" s="17">
        <v>3502</v>
      </c>
      <c r="F3508" s="17"/>
      <c r="G3508" s="40"/>
      <c r="H3508" s="43"/>
      <c r="I3508" s="20"/>
      <c r="J3508" s="17" t="s">
        <v>11</v>
      </c>
      <c r="K3508" s="23">
        <f t="shared" ca="1" si="275"/>
        <v>3.6772761857968232</v>
      </c>
      <c r="L3508" s="23"/>
      <c r="M3508" s="26" t="str">
        <f t="shared" si="271"/>
        <v/>
      </c>
      <c r="N3508" s="48"/>
      <c r="O3508" s="28" t="str">
        <f t="shared" si="272"/>
        <v/>
      </c>
      <c r="P3508" s="26" t="str">
        <f t="shared" si="273"/>
        <v/>
      </c>
      <c r="Q3508" s="26" t="str">
        <f t="shared" si="274"/>
        <v/>
      </c>
    </row>
    <row r="3509" spans="5:17" x14ac:dyDescent="0.25">
      <c r="E3509" s="17">
        <v>3503</v>
      </c>
      <c r="F3509" s="17"/>
      <c r="G3509" s="40"/>
      <c r="H3509" s="43"/>
      <c r="I3509" s="20"/>
      <c r="J3509" s="17" t="s">
        <v>11</v>
      </c>
      <c r="K3509" s="23">
        <f t="shared" ca="1" si="275"/>
        <v>3.5185541494660284</v>
      </c>
      <c r="L3509" s="23"/>
      <c r="M3509" s="26" t="str">
        <f t="shared" si="271"/>
        <v/>
      </c>
      <c r="N3509" s="48"/>
      <c r="O3509" s="28" t="str">
        <f t="shared" si="272"/>
        <v/>
      </c>
      <c r="P3509" s="26" t="str">
        <f t="shared" si="273"/>
        <v/>
      </c>
      <c r="Q3509" s="26" t="str">
        <f t="shared" si="274"/>
        <v/>
      </c>
    </row>
    <row r="3510" spans="5:17" x14ac:dyDescent="0.25">
      <c r="E3510" s="17">
        <v>3504</v>
      </c>
      <c r="F3510" s="17"/>
      <c r="G3510" s="40"/>
      <c r="H3510" s="43"/>
      <c r="I3510" s="20"/>
      <c r="J3510" s="17" t="s">
        <v>11</v>
      </c>
      <c r="K3510" s="23">
        <f t="shared" ca="1" si="275"/>
        <v>3.847142212341113</v>
      </c>
      <c r="L3510" s="23"/>
      <c r="M3510" s="26" t="str">
        <f t="shared" si="271"/>
        <v/>
      </c>
      <c r="N3510" s="48"/>
      <c r="O3510" s="28" t="str">
        <f t="shared" si="272"/>
        <v/>
      </c>
      <c r="P3510" s="26" t="str">
        <f t="shared" si="273"/>
        <v/>
      </c>
      <c r="Q3510" s="26" t="str">
        <f t="shared" si="274"/>
        <v/>
      </c>
    </row>
    <row r="3511" spans="5:17" x14ac:dyDescent="0.25">
      <c r="E3511" s="17">
        <v>3505</v>
      </c>
      <c r="F3511" s="17"/>
      <c r="G3511" s="40"/>
      <c r="H3511" s="43"/>
      <c r="I3511" s="20"/>
      <c r="J3511" s="17" t="s">
        <v>11</v>
      </c>
      <c r="K3511" s="23">
        <f t="shared" ca="1" si="275"/>
        <v>2.771659067673018</v>
      </c>
      <c r="L3511" s="23"/>
      <c r="M3511" s="26" t="str">
        <f t="shared" si="271"/>
        <v/>
      </c>
      <c r="N3511" s="48"/>
      <c r="O3511" s="28" t="str">
        <f t="shared" si="272"/>
        <v/>
      </c>
      <c r="P3511" s="26" t="str">
        <f t="shared" si="273"/>
        <v/>
      </c>
      <c r="Q3511" s="26" t="str">
        <f t="shared" si="274"/>
        <v/>
      </c>
    </row>
    <row r="3512" spans="5:17" x14ac:dyDescent="0.25">
      <c r="E3512" s="17">
        <v>3506</v>
      </c>
      <c r="F3512" s="17"/>
      <c r="G3512" s="40"/>
      <c r="H3512" s="43"/>
      <c r="I3512" s="20"/>
      <c r="J3512" s="17" t="s">
        <v>11</v>
      </c>
      <c r="K3512" s="23">
        <f t="shared" ca="1" si="275"/>
        <v>4.3662710829070921</v>
      </c>
      <c r="L3512" s="23"/>
      <c r="M3512" s="26" t="str">
        <f t="shared" si="271"/>
        <v/>
      </c>
      <c r="N3512" s="48"/>
      <c r="O3512" s="28" t="str">
        <f t="shared" si="272"/>
        <v/>
      </c>
      <c r="P3512" s="26" t="str">
        <f t="shared" si="273"/>
        <v/>
      </c>
      <c r="Q3512" s="26" t="str">
        <f t="shared" si="274"/>
        <v/>
      </c>
    </row>
    <row r="3513" spans="5:17" x14ac:dyDescent="0.25">
      <c r="E3513" s="17">
        <v>3507</v>
      </c>
      <c r="F3513" s="17"/>
      <c r="G3513" s="40"/>
      <c r="H3513" s="43"/>
      <c r="I3513" s="20"/>
      <c r="J3513" s="17" t="s">
        <v>11</v>
      </c>
      <c r="K3513" s="23">
        <f t="shared" ca="1" si="275"/>
        <v>3.4878809763863114</v>
      </c>
      <c r="L3513" s="23"/>
      <c r="M3513" s="26" t="str">
        <f t="shared" si="271"/>
        <v/>
      </c>
      <c r="N3513" s="48"/>
      <c r="O3513" s="28" t="str">
        <f t="shared" si="272"/>
        <v/>
      </c>
      <c r="P3513" s="26" t="str">
        <f t="shared" si="273"/>
        <v/>
      </c>
      <c r="Q3513" s="26" t="str">
        <f t="shared" si="274"/>
        <v/>
      </c>
    </row>
    <row r="3514" spans="5:17" x14ac:dyDescent="0.25">
      <c r="E3514" s="17">
        <v>3508</v>
      </c>
      <c r="F3514" s="17"/>
      <c r="G3514" s="40"/>
      <c r="H3514" s="43"/>
      <c r="I3514" s="20"/>
      <c r="J3514" s="17" t="s">
        <v>11</v>
      </c>
      <c r="K3514" s="23">
        <f t="shared" ca="1" si="275"/>
        <v>3.7688111806325422</v>
      </c>
      <c r="L3514" s="23"/>
      <c r="M3514" s="26" t="str">
        <f t="shared" si="271"/>
        <v/>
      </c>
      <c r="N3514" s="48"/>
      <c r="O3514" s="28" t="str">
        <f t="shared" si="272"/>
        <v/>
      </c>
      <c r="P3514" s="26" t="str">
        <f t="shared" si="273"/>
        <v/>
      </c>
      <c r="Q3514" s="26" t="str">
        <f t="shared" si="274"/>
        <v/>
      </c>
    </row>
    <row r="3515" spans="5:17" x14ac:dyDescent="0.25">
      <c r="E3515" s="17">
        <v>3509</v>
      </c>
      <c r="F3515" s="17"/>
      <c r="G3515" s="40"/>
      <c r="H3515" s="43"/>
      <c r="I3515" s="20"/>
      <c r="J3515" s="17" t="s">
        <v>11</v>
      </c>
      <c r="K3515" s="23">
        <f t="shared" ca="1" si="275"/>
        <v>4.4038392582748118</v>
      </c>
      <c r="L3515" s="23"/>
      <c r="M3515" s="26" t="str">
        <f t="shared" si="271"/>
        <v/>
      </c>
      <c r="N3515" s="48"/>
      <c r="O3515" s="28" t="str">
        <f t="shared" si="272"/>
        <v/>
      </c>
      <c r="P3515" s="26" t="str">
        <f t="shared" si="273"/>
        <v/>
      </c>
      <c r="Q3515" s="26" t="str">
        <f t="shared" si="274"/>
        <v/>
      </c>
    </row>
    <row r="3516" spans="5:17" x14ac:dyDescent="0.25">
      <c r="E3516" s="17">
        <v>3510</v>
      </c>
      <c r="F3516" s="17"/>
      <c r="G3516" s="40"/>
      <c r="H3516" s="43"/>
      <c r="I3516" s="20"/>
      <c r="J3516" s="17" t="s">
        <v>11</v>
      </c>
      <c r="K3516" s="23">
        <f t="shared" ca="1" si="275"/>
        <v>2.9442619455147061</v>
      </c>
      <c r="L3516" s="23"/>
      <c r="M3516" s="26" t="str">
        <f t="shared" si="271"/>
        <v/>
      </c>
      <c r="N3516" s="48"/>
      <c r="O3516" s="28" t="str">
        <f t="shared" si="272"/>
        <v/>
      </c>
      <c r="P3516" s="26" t="str">
        <f t="shared" si="273"/>
        <v/>
      </c>
      <c r="Q3516" s="26" t="str">
        <f t="shared" si="274"/>
        <v/>
      </c>
    </row>
    <row r="3517" spans="5:17" x14ac:dyDescent="0.25">
      <c r="E3517" s="17">
        <v>3511</v>
      </c>
      <c r="F3517" s="17"/>
      <c r="G3517" s="40"/>
      <c r="H3517" s="43"/>
      <c r="I3517" s="20"/>
      <c r="J3517" s="17" t="s">
        <v>11</v>
      </c>
      <c r="K3517" s="23">
        <f t="shared" ca="1" si="275"/>
        <v>3.5061514396530287</v>
      </c>
      <c r="L3517" s="23"/>
      <c r="M3517" s="26" t="str">
        <f t="shared" si="271"/>
        <v/>
      </c>
      <c r="N3517" s="48"/>
      <c r="O3517" s="28" t="str">
        <f t="shared" si="272"/>
        <v/>
      </c>
      <c r="P3517" s="26" t="str">
        <f t="shared" si="273"/>
        <v/>
      </c>
      <c r="Q3517" s="26" t="str">
        <f t="shared" si="274"/>
        <v/>
      </c>
    </row>
    <row r="3518" spans="5:17" x14ac:dyDescent="0.25">
      <c r="E3518" s="17">
        <v>3512</v>
      </c>
      <c r="F3518" s="17"/>
      <c r="G3518" s="40"/>
      <c r="H3518" s="43"/>
      <c r="I3518" s="20"/>
      <c r="J3518" s="17" t="s">
        <v>11</v>
      </c>
      <c r="K3518" s="23">
        <f t="shared" ca="1" si="275"/>
        <v>3.9189836393111461</v>
      </c>
      <c r="L3518" s="23"/>
      <c r="M3518" s="26" t="str">
        <f t="shared" si="271"/>
        <v/>
      </c>
      <c r="N3518" s="48"/>
      <c r="O3518" s="28" t="str">
        <f t="shared" si="272"/>
        <v/>
      </c>
      <c r="P3518" s="26" t="str">
        <f t="shared" si="273"/>
        <v/>
      </c>
      <c r="Q3518" s="26" t="str">
        <f t="shared" si="274"/>
        <v/>
      </c>
    </row>
    <row r="3519" spans="5:17" x14ac:dyDescent="0.25">
      <c r="E3519" s="17">
        <v>3513</v>
      </c>
      <c r="F3519" s="17"/>
      <c r="G3519" s="40"/>
      <c r="H3519" s="43"/>
      <c r="I3519" s="20"/>
      <c r="J3519" s="17" t="s">
        <v>11</v>
      </c>
      <c r="K3519" s="23">
        <f t="shared" ca="1" si="275"/>
        <v>3.3800471790208069</v>
      </c>
      <c r="L3519" s="23"/>
      <c r="M3519" s="26" t="str">
        <f t="shared" si="271"/>
        <v/>
      </c>
      <c r="N3519" s="48"/>
      <c r="O3519" s="28" t="str">
        <f t="shared" si="272"/>
        <v/>
      </c>
      <c r="P3519" s="26" t="str">
        <f t="shared" si="273"/>
        <v/>
      </c>
      <c r="Q3519" s="26" t="str">
        <f t="shared" si="274"/>
        <v/>
      </c>
    </row>
    <row r="3520" spans="5:17" x14ac:dyDescent="0.25">
      <c r="E3520" s="17">
        <v>3514</v>
      </c>
      <c r="F3520" s="17"/>
      <c r="G3520" s="40"/>
      <c r="H3520" s="43"/>
      <c r="I3520" s="20"/>
      <c r="J3520" s="17" t="s">
        <v>11</v>
      </c>
      <c r="K3520" s="23">
        <f t="shared" ca="1" si="275"/>
        <v>4.4423535997010877</v>
      </c>
      <c r="L3520" s="23"/>
      <c r="M3520" s="26" t="str">
        <f t="shared" si="271"/>
        <v/>
      </c>
      <c r="N3520" s="48"/>
      <c r="O3520" s="28" t="str">
        <f t="shared" si="272"/>
        <v/>
      </c>
      <c r="P3520" s="26" t="str">
        <f t="shared" si="273"/>
        <v/>
      </c>
      <c r="Q3520" s="26" t="str">
        <f t="shared" si="274"/>
        <v/>
      </c>
    </row>
    <row r="3521" spans="5:17" x14ac:dyDescent="0.25">
      <c r="E3521" s="17">
        <v>3515</v>
      </c>
      <c r="F3521" s="17"/>
      <c r="G3521" s="40"/>
      <c r="H3521" s="43"/>
      <c r="I3521" s="20"/>
      <c r="J3521" s="17" t="s">
        <v>11</v>
      </c>
      <c r="K3521" s="23">
        <f t="shared" ca="1" si="275"/>
        <v>3.4777627653231749</v>
      </c>
      <c r="L3521" s="23"/>
      <c r="M3521" s="26" t="str">
        <f t="shared" si="271"/>
        <v/>
      </c>
      <c r="N3521" s="48"/>
      <c r="O3521" s="28" t="str">
        <f t="shared" si="272"/>
        <v/>
      </c>
      <c r="P3521" s="26" t="str">
        <f t="shared" si="273"/>
        <v/>
      </c>
      <c r="Q3521" s="26" t="str">
        <f t="shared" si="274"/>
        <v/>
      </c>
    </row>
    <row r="3522" spans="5:17" x14ac:dyDescent="0.25">
      <c r="E3522" s="17">
        <v>3516</v>
      </c>
      <c r="F3522" s="17"/>
      <c r="G3522" s="40"/>
      <c r="H3522" s="43"/>
      <c r="I3522" s="20"/>
      <c r="J3522" s="17" t="s">
        <v>11</v>
      </c>
      <c r="K3522" s="23">
        <f t="shared" ca="1" si="275"/>
        <v>3.7717077819167235</v>
      </c>
      <c r="L3522" s="23"/>
      <c r="M3522" s="26" t="str">
        <f t="shared" si="271"/>
        <v/>
      </c>
      <c r="N3522" s="48"/>
      <c r="O3522" s="28" t="str">
        <f t="shared" si="272"/>
        <v/>
      </c>
      <c r="P3522" s="26" t="str">
        <f t="shared" si="273"/>
        <v/>
      </c>
      <c r="Q3522" s="26" t="str">
        <f t="shared" si="274"/>
        <v/>
      </c>
    </row>
    <row r="3523" spans="5:17" x14ac:dyDescent="0.25">
      <c r="E3523" s="17">
        <v>3517</v>
      </c>
      <c r="F3523" s="17"/>
      <c r="G3523" s="40"/>
      <c r="H3523" s="43"/>
      <c r="I3523" s="20"/>
      <c r="J3523" s="17" t="s">
        <v>11</v>
      </c>
      <c r="K3523" s="23">
        <f t="shared" ca="1" si="275"/>
        <v>3.6687471823061593</v>
      </c>
      <c r="L3523" s="23"/>
      <c r="M3523" s="26" t="str">
        <f t="shared" si="271"/>
        <v/>
      </c>
      <c r="N3523" s="48"/>
      <c r="O3523" s="28" t="str">
        <f t="shared" si="272"/>
        <v/>
      </c>
      <c r="P3523" s="26" t="str">
        <f t="shared" si="273"/>
        <v/>
      </c>
      <c r="Q3523" s="26" t="str">
        <f t="shared" si="274"/>
        <v/>
      </c>
    </row>
    <row r="3524" spans="5:17" x14ac:dyDescent="0.25">
      <c r="E3524" s="17">
        <v>3518</v>
      </c>
      <c r="F3524" s="17"/>
      <c r="G3524" s="40"/>
      <c r="H3524" s="43"/>
      <c r="I3524" s="20"/>
      <c r="J3524" s="17" t="s">
        <v>11</v>
      </c>
      <c r="K3524" s="23">
        <f t="shared" ca="1" si="275"/>
        <v>4.4622086801789642</v>
      </c>
      <c r="L3524" s="23"/>
      <c r="M3524" s="26" t="str">
        <f t="shared" si="271"/>
        <v/>
      </c>
      <c r="N3524" s="48"/>
      <c r="O3524" s="28" t="str">
        <f t="shared" si="272"/>
        <v/>
      </c>
      <c r="P3524" s="26" t="str">
        <f t="shared" si="273"/>
        <v/>
      </c>
      <c r="Q3524" s="26" t="str">
        <f t="shared" si="274"/>
        <v/>
      </c>
    </row>
    <row r="3525" spans="5:17" x14ac:dyDescent="0.25">
      <c r="E3525" s="17">
        <v>3519</v>
      </c>
      <c r="F3525" s="17"/>
      <c r="G3525" s="40"/>
      <c r="H3525" s="43"/>
      <c r="I3525" s="20"/>
      <c r="J3525" s="17" t="s">
        <v>11</v>
      </c>
      <c r="K3525" s="23">
        <f t="shared" ca="1" si="275"/>
        <v>4.1049747860976789</v>
      </c>
      <c r="L3525" s="23"/>
      <c r="M3525" s="26" t="str">
        <f t="shared" si="271"/>
        <v/>
      </c>
      <c r="N3525" s="48"/>
      <c r="O3525" s="28" t="str">
        <f t="shared" si="272"/>
        <v/>
      </c>
      <c r="P3525" s="26" t="str">
        <f t="shared" si="273"/>
        <v/>
      </c>
      <c r="Q3525" s="26" t="str">
        <f t="shared" si="274"/>
        <v/>
      </c>
    </row>
    <row r="3526" spans="5:17" x14ac:dyDescent="0.25">
      <c r="E3526" s="17">
        <v>3520</v>
      </c>
      <c r="F3526" s="17"/>
      <c r="G3526" s="40"/>
      <c r="H3526" s="43"/>
      <c r="I3526" s="20"/>
      <c r="J3526" s="17" t="s">
        <v>11</v>
      </c>
      <c r="K3526" s="23">
        <f t="shared" ca="1" si="275"/>
        <v>4.3264515962248815</v>
      </c>
      <c r="L3526" s="23"/>
      <c r="M3526" s="26" t="str">
        <f t="shared" si="271"/>
        <v/>
      </c>
      <c r="N3526" s="48"/>
      <c r="O3526" s="28" t="str">
        <f t="shared" si="272"/>
        <v/>
      </c>
      <c r="P3526" s="26" t="str">
        <f t="shared" si="273"/>
        <v/>
      </c>
      <c r="Q3526" s="26" t="str">
        <f t="shared" si="274"/>
        <v/>
      </c>
    </row>
    <row r="3527" spans="5:17" x14ac:dyDescent="0.25">
      <c r="E3527" s="17">
        <v>3521</v>
      </c>
      <c r="F3527" s="17"/>
      <c r="G3527" s="40"/>
      <c r="H3527" s="43"/>
      <c r="I3527" s="20"/>
      <c r="J3527" s="17" t="s">
        <v>11</v>
      </c>
      <c r="K3527" s="23">
        <f t="shared" ca="1" si="275"/>
        <v>4.0805473823428233</v>
      </c>
      <c r="L3527" s="23"/>
      <c r="M3527" s="26" t="str">
        <f t="shared" si="271"/>
        <v/>
      </c>
      <c r="N3527" s="48"/>
      <c r="O3527" s="28" t="str">
        <f t="shared" si="272"/>
        <v/>
      </c>
      <c r="P3527" s="26" t="str">
        <f t="shared" si="273"/>
        <v/>
      </c>
      <c r="Q3527" s="26" t="str">
        <f t="shared" si="274"/>
        <v/>
      </c>
    </row>
    <row r="3528" spans="5:17" x14ac:dyDescent="0.25">
      <c r="E3528" s="17">
        <v>3522</v>
      </c>
      <c r="F3528" s="17"/>
      <c r="G3528" s="40"/>
      <c r="H3528" s="43"/>
      <c r="I3528" s="20"/>
      <c r="J3528" s="17" t="s">
        <v>11</v>
      </c>
      <c r="K3528" s="23">
        <f t="shared" ca="1" si="275"/>
        <v>3.2099573318707644</v>
      </c>
      <c r="L3528" s="23"/>
      <c r="M3528" s="26" t="str">
        <f t="shared" ref="M3528:M3591" si="276">IF(N3527&lt;&gt;"",IF(M3527=1,IF(N3527="GAGNÉ",1,2),IF(N3527="GAGNÉ",INDEX(fibo,MATCH(M3527,fibo,0)-2),INDEX(fibo,MATCH(M3527,fibo,0),1)+INDEX(fibo,MATCH(M3527,fibo,0)-1))),"")</f>
        <v/>
      </c>
      <c r="N3528" s="48"/>
      <c r="O3528" s="28" t="str">
        <f t="shared" si="272"/>
        <v/>
      </c>
      <c r="P3528" s="26" t="str">
        <f t="shared" si="273"/>
        <v/>
      </c>
      <c r="Q3528" s="26" t="str">
        <f t="shared" si="274"/>
        <v/>
      </c>
    </row>
    <row r="3529" spans="5:17" x14ac:dyDescent="0.25">
      <c r="E3529" s="17">
        <v>3523</v>
      </c>
      <c r="F3529" s="17"/>
      <c r="G3529" s="40"/>
      <c r="H3529" s="43"/>
      <c r="I3529" s="20"/>
      <c r="J3529" s="17" t="s">
        <v>11</v>
      </c>
      <c r="K3529" s="23">
        <f t="shared" ca="1" si="275"/>
        <v>3.9914586951146083</v>
      </c>
      <c r="L3529" s="23"/>
      <c r="M3529" s="26" t="str">
        <f t="shared" si="276"/>
        <v/>
      </c>
      <c r="N3529" s="48"/>
      <c r="O3529" s="28" t="str">
        <f t="shared" ref="O3529:O3592" si="277">IF(N3529="GAGNÉ",K3529*M3529,IF(N3529="PERDU","0,00 €",""))</f>
        <v/>
      </c>
      <c r="P3529" s="26" t="str">
        <f t="shared" ref="P3529:P3592" si="278">IF(N3529="GAGNÉ",O3529-M3529,IF(N3529="PERDU",-M3529,""))</f>
        <v/>
      </c>
      <c r="Q3529" s="26" t="str">
        <f t="shared" ref="Q3529:Q3592" si="279">IF(N3529="GAGNÉ",O3529-M3529+Q3528,IF(N3529="PERDU",Q3528-M3529,""))</f>
        <v/>
      </c>
    </row>
    <row r="3530" spans="5:17" x14ac:dyDescent="0.25">
      <c r="E3530" s="17">
        <v>3524</v>
      </c>
      <c r="F3530" s="17"/>
      <c r="G3530" s="40"/>
      <c r="H3530" s="43"/>
      <c r="I3530" s="20"/>
      <c r="J3530" s="17" t="s">
        <v>11</v>
      </c>
      <c r="K3530" s="23">
        <f t="shared" ca="1" si="275"/>
        <v>3.0555432920848551</v>
      </c>
      <c r="L3530" s="23"/>
      <c r="M3530" s="26" t="str">
        <f t="shared" si="276"/>
        <v/>
      </c>
      <c r="N3530" s="48"/>
      <c r="O3530" s="28" t="str">
        <f t="shared" si="277"/>
        <v/>
      </c>
      <c r="P3530" s="26" t="str">
        <f t="shared" si="278"/>
        <v/>
      </c>
      <c r="Q3530" s="26" t="str">
        <f t="shared" si="279"/>
        <v/>
      </c>
    </row>
    <row r="3531" spans="5:17" x14ac:dyDescent="0.25">
      <c r="E3531" s="17">
        <v>3525</v>
      </c>
      <c r="F3531" s="17"/>
      <c r="G3531" s="40"/>
      <c r="H3531" s="43"/>
      <c r="I3531" s="20"/>
      <c r="J3531" s="17" t="s">
        <v>11</v>
      </c>
      <c r="K3531" s="23">
        <f t="shared" ca="1" si="275"/>
        <v>3.6513655285656892</v>
      </c>
      <c r="L3531" s="23"/>
      <c r="M3531" s="26" t="str">
        <f t="shared" si="276"/>
        <v/>
      </c>
      <c r="N3531" s="48"/>
      <c r="O3531" s="28" t="str">
        <f t="shared" si="277"/>
        <v/>
      </c>
      <c r="P3531" s="26" t="str">
        <f t="shared" si="278"/>
        <v/>
      </c>
      <c r="Q3531" s="26" t="str">
        <f t="shared" si="279"/>
        <v/>
      </c>
    </row>
    <row r="3532" spans="5:17" x14ac:dyDescent="0.25">
      <c r="E3532" s="17">
        <v>3526</v>
      </c>
      <c r="F3532" s="17"/>
      <c r="G3532" s="40"/>
      <c r="H3532" s="43"/>
      <c r="I3532" s="20"/>
      <c r="J3532" s="17" t="s">
        <v>11</v>
      </c>
      <c r="K3532" s="23">
        <f t="shared" ca="1" si="275"/>
        <v>3.1394812970287278</v>
      </c>
      <c r="L3532" s="23"/>
      <c r="M3532" s="26" t="str">
        <f t="shared" si="276"/>
        <v/>
      </c>
      <c r="N3532" s="48"/>
      <c r="O3532" s="28" t="str">
        <f t="shared" si="277"/>
        <v/>
      </c>
      <c r="P3532" s="26" t="str">
        <f t="shared" si="278"/>
        <v/>
      </c>
      <c r="Q3532" s="26" t="str">
        <f t="shared" si="279"/>
        <v/>
      </c>
    </row>
    <row r="3533" spans="5:17" x14ac:dyDescent="0.25">
      <c r="E3533" s="17">
        <v>3527</v>
      </c>
      <c r="F3533" s="17"/>
      <c r="G3533" s="40"/>
      <c r="H3533" s="43"/>
      <c r="I3533" s="20"/>
      <c r="J3533" s="17" t="s">
        <v>11</v>
      </c>
      <c r="K3533" s="23">
        <f t="shared" ca="1" si="275"/>
        <v>4.4604212488899391</v>
      </c>
      <c r="L3533" s="23"/>
      <c r="M3533" s="26" t="str">
        <f t="shared" si="276"/>
        <v/>
      </c>
      <c r="N3533" s="48"/>
      <c r="O3533" s="28" t="str">
        <f t="shared" si="277"/>
        <v/>
      </c>
      <c r="P3533" s="26" t="str">
        <f t="shared" si="278"/>
        <v/>
      </c>
      <c r="Q3533" s="26" t="str">
        <f t="shared" si="279"/>
        <v/>
      </c>
    </row>
    <row r="3534" spans="5:17" x14ac:dyDescent="0.25">
      <c r="E3534" s="17">
        <v>3528</v>
      </c>
      <c r="F3534" s="17"/>
      <c r="G3534" s="40"/>
      <c r="H3534" s="43"/>
      <c r="I3534" s="20"/>
      <c r="J3534" s="17" t="s">
        <v>11</v>
      </c>
      <c r="K3534" s="23">
        <f t="shared" ca="1" si="275"/>
        <v>4.4573901767155153</v>
      </c>
      <c r="L3534" s="23"/>
      <c r="M3534" s="26" t="str">
        <f t="shared" si="276"/>
        <v/>
      </c>
      <c r="N3534" s="48"/>
      <c r="O3534" s="28" t="str">
        <f t="shared" si="277"/>
        <v/>
      </c>
      <c r="P3534" s="26" t="str">
        <f t="shared" si="278"/>
        <v/>
      </c>
      <c r="Q3534" s="26" t="str">
        <f t="shared" si="279"/>
        <v/>
      </c>
    </row>
    <row r="3535" spans="5:17" x14ac:dyDescent="0.25">
      <c r="E3535" s="17">
        <v>3529</v>
      </c>
      <c r="F3535" s="17"/>
      <c r="G3535" s="40"/>
      <c r="H3535" s="43"/>
      <c r="I3535" s="20"/>
      <c r="J3535" s="17" t="s">
        <v>11</v>
      </c>
      <c r="K3535" s="23">
        <f t="shared" ca="1" si="275"/>
        <v>3.2031464637720983</v>
      </c>
      <c r="L3535" s="23"/>
      <c r="M3535" s="26" t="str">
        <f t="shared" si="276"/>
        <v/>
      </c>
      <c r="N3535" s="48"/>
      <c r="O3535" s="28" t="str">
        <f t="shared" si="277"/>
        <v/>
      </c>
      <c r="P3535" s="26" t="str">
        <f t="shared" si="278"/>
        <v/>
      </c>
      <c r="Q3535" s="26" t="str">
        <f t="shared" si="279"/>
        <v/>
      </c>
    </row>
    <row r="3536" spans="5:17" x14ac:dyDescent="0.25">
      <c r="E3536" s="17">
        <v>3530</v>
      </c>
      <c r="F3536" s="17"/>
      <c r="G3536" s="40"/>
      <c r="H3536" s="43"/>
      <c r="I3536" s="20"/>
      <c r="J3536" s="17" t="s">
        <v>11</v>
      </c>
      <c r="K3536" s="23">
        <f t="shared" ca="1" si="275"/>
        <v>3.038138093989748</v>
      </c>
      <c r="L3536" s="23"/>
      <c r="M3536" s="26" t="str">
        <f t="shared" si="276"/>
        <v/>
      </c>
      <c r="N3536" s="48"/>
      <c r="O3536" s="28" t="str">
        <f t="shared" si="277"/>
        <v/>
      </c>
      <c r="P3536" s="26" t="str">
        <f t="shared" si="278"/>
        <v/>
      </c>
      <c r="Q3536" s="26" t="str">
        <f t="shared" si="279"/>
        <v/>
      </c>
    </row>
    <row r="3537" spans="5:17" x14ac:dyDescent="0.25">
      <c r="E3537" s="17">
        <v>3531</v>
      </c>
      <c r="F3537" s="17"/>
      <c r="G3537" s="40"/>
      <c r="H3537" s="43"/>
      <c r="I3537" s="20"/>
      <c r="J3537" s="17" t="s">
        <v>11</v>
      </c>
      <c r="K3537" s="23">
        <f t="shared" ca="1" si="275"/>
        <v>2.890837378429036</v>
      </c>
      <c r="L3537" s="23"/>
      <c r="M3537" s="26" t="str">
        <f t="shared" si="276"/>
        <v/>
      </c>
      <c r="N3537" s="48"/>
      <c r="O3537" s="28" t="str">
        <f t="shared" si="277"/>
        <v/>
      </c>
      <c r="P3537" s="26" t="str">
        <f t="shared" si="278"/>
        <v/>
      </c>
      <c r="Q3537" s="26" t="str">
        <f t="shared" si="279"/>
        <v/>
      </c>
    </row>
    <row r="3538" spans="5:17" x14ac:dyDescent="0.25">
      <c r="E3538" s="17">
        <v>3532</v>
      </c>
      <c r="F3538" s="17"/>
      <c r="G3538" s="40"/>
      <c r="H3538" s="43"/>
      <c r="I3538" s="20"/>
      <c r="J3538" s="17" t="s">
        <v>11</v>
      </c>
      <c r="K3538" s="23">
        <f t="shared" ca="1" si="275"/>
        <v>3.6543571908144719</v>
      </c>
      <c r="L3538" s="23"/>
      <c r="M3538" s="26" t="str">
        <f t="shared" si="276"/>
        <v/>
      </c>
      <c r="N3538" s="48"/>
      <c r="O3538" s="28" t="str">
        <f t="shared" si="277"/>
        <v/>
      </c>
      <c r="P3538" s="26" t="str">
        <f t="shared" si="278"/>
        <v/>
      </c>
      <c r="Q3538" s="26" t="str">
        <f t="shared" si="279"/>
        <v/>
      </c>
    </row>
    <row r="3539" spans="5:17" x14ac:dyDescent="0.25">
      <c r="E3539" s="17">
        <v>3533</v>
      </c>
      <c r="F3539" s="17"/>
      <c r="G3539" s="40"/>
      <c r="H3539" s="43"/>
      <c r="I3539" s="20"/>
      <c r="J3539" s="17" t="s">
        <v>11</v>
      </c>
      <c r="K3539" s="23">
        <f t="shared" ca="1" si="275"/>
        <v>3.2030551414233805</v>
      </c>
      <c r="L3539" s="23"/>
      <c r="M3539" s="26" t="str">
        <f t="shared" si="276"/>
        <v/>
      </c>
      <c r="N3539" s="48"/>
      <c r="O3539" s="28" t="str">
        <f t="shared" si="277"/>
        <v/>
      </c>
      <c r="P3539" s="26" t="str">
        <f t="shared" si="278"/>
        <v/>
      </c>
      <c r="Q3539" s="26" t="str">
        <f t="shared" si="279"/>
        <v/>
      </c>
    </row>
    <row r="3540" spans="5:17" x14ac:dyDescent="0.25">
      <c r="E3540" s="17">
        <v>3534</v>
      </c>
      <c r="F3540" s="17"/>
      <c r="G3540" s="40"/>
      <c r="H3540" s="43"/>
      <c r="I3540" s="20"/>
      <c r="J3540" s="17" t="s">
        <v>11</v>
      </c>
      <c r="K3540" s="23">
        <f t="shared" ca="1" si="275"/>
        <v>3.438091937367505</v>
      </c>
      <c r="L3540" s="23"/>
      <c r="M3540" s="26" t="str">
        <f t="shared" si="276"/>
        <v/>
      </c>
      <c r="N3540" s="48"/>
      <c r="O3540" s="28" t="str">
        <f t="shared" si="277"/>
        <v/>
      </c>
      <c r="P3540" s="26" t="str">
        <f t="shared" si="278"/>
        <v/>
      </c>
      <c r="Q3540" s="26" t="str">
        <f t="shared" si="279"/>
        <v/>
      </c>
    </row>
    <row r="3541" spans="5:17" x14ac:dyDescent="0.25">
      <c r="E3541" s="17">
        <v>3535</v>
      </c>
      <c r="F3541" s="17"/>
      <c r="G3541" s="40"/>
      <c r="H3541" s="43"/>
      <c r="I3541" s="20"/>
      <c r="J3541" s="17" t="s">
        <v>11</v>
      </c>
      <c r="K3541" s="23">
        <f t="shared" ca="1" si="275"/>
        <v>3.6586571404608081</v>
      </c>
      <c r="L3541" s="23"/>
      <c r="M3541" s="26" t="str">
        <f t="shared" si="276"/>
        <v/>
      </c>
      <c r="N3541" s="48"/>
      <c r="O3541" s="28" t="str">
        <f t="shared" si="277"/>
        <v/>
      </c>
      <c r="P3541" s="26" t="str">
        <f t="shared" si="278"/>
        <v/>
      </c>
      <c r="Q3541" s="26" t="str">
        <f t="shared" si="279"/>
        <v/>
      </c>
    </row>
    <row r="3542" spans="5:17" x14ac:dyDescent="0.25">
      <c r="E3542" s="17">
        <v>3536</v>
      </c>
      <c r="F3542" s="17"/>
      <c r="G3542" s="40"/>
      <c r="H3542" s="43"/>
      <c r="I3542" s="20"/>
      <c r="J3542" s="17" t="s">
        <v>11</v>
      </c>
      <c r="K3542" s="23">
        <f t="shared" ca="1" si="275"/>
        <v>3.1508285327858534</v>
      </c>
      <c r="L3542" s="23"/>
      <c r="M3542" s="26" t="str">
        <f t="shared" si="276"/>
        <v/>
      </c>
      <c r="N3542" s="48"/>
      <c r="O3542" s="28" t="str">
        <f t="shared" si="277"/>
        <v/>
      </c>
      <c r="P3542" s="26" t="str">
        <f t="shared" si="278"/>
        <v/>
      </c>
      <c r="Q3542" s="26" t="str">
        <f t="shared" si="279"/>
        <v/>
      </c>
    </row>
    <row r="3543" spans="5:17" x14ac:dyDescent="0.25">
      <c r="E3543" s="17">
        <v>3537</v>
      </c>
      <c r="F3543" s="17"/>
      <c r="G3543" s="40"/>
      <c r="H3543" s="43"/>
      <c r="I3543" s="20"/>
      <c r="J3543" s="17" t="s">
        <v>11</v>
      </c>
      <c r="K3543" s="23">
        <f t="shared" ca="1" si="275"/>
        <v>3.1295278854638888</v>
      </c>
      <c r="L3543" s="23"/>
      <c r="M3543" s="26" t="str">
        <f t="shared" si="276"/>
        <v/>
      </c>
      <c r="N3543" s="48"/>
      <c r="O3543" s="28" t="str">
        <f t="shared" si="277"/>
        <v/>
      </c>
      <c r="P3543" s="26" t="str">
        <f t="shared" si="278"/>
        <v/>
      </c>
      <c r="Q3543" s="26" t="str">
        <f t="shared" si="279"/>
        <v/>
      </c>
    </row>
    <row r="3544" spans="5:17" x14ac:dyDescent="0.25">
      <c r="E3544" s="17">
        <v>3538</v>
      </c>
      <c r="F3544" s="17"/>
      <c r="G3544" s="40"/>
      <c r="H3544" s="43"/>
      <c r="I3544" s="20"/>
      <c r="J3544" s="17" t="s">
        <v>11</v>
      </c>
      <c r="K3544" s="23">
        <f t="shared" ca="1" si="275"/>
        <v>3.7742927109610038</v>
      </c>
      <c r="L3544" s="23"/>
      <c r="M3544" s="26" t="str">
        <f t="shared" si="276"/>
        <v/>
      </c>
      <c r="N3544" s="48"/>
      <c r="O3544" s="28" t="str">
        <f t="shared" si="277"/>
        <v/>
      </c>
      <c r="P3544" s="26" t="str">
        <f t="shared" si="278"/>
        <v/>
      </c>
      <c r="Q3544" s="26" t="str">
        <f t="shared" si="279"/>
        <v/>
      </c>
    </row>
    <row r="3545" spans="5:17" x14ac:dyDescent="0.25">
      <c r="E3545" s="17">
        <v>3539</v>
      </c>
      <c r="F3545" s="17"/>
      <c r="G3545" s="40"/>
      <c r="H3545" s="43"/>
      <c r="I3545" s="20"/>
      <c r="J3545" s="17" t="s">
        <v>11</v>
      </c>
      <c r="K3545" s="23">
        <f t="shared" ca="1" si="275"/>
        <v>3.9833964613109547</v>
      </c>
      <c r="L3545" s="23"/>
      <c r="M3545" s="26" t="str">
        <f t="shared" si="276"/>
        <v/>
      </c>
      <c r="N3545" s="48"/>
      <c r="O3545" s="28" t="str">
        <f t="shared" si="277"/>
        <v/>
      </c>
      <c r="P3545" s="26" t="str">
        <f t="shared" si="278"/>
        <v/>
      </c>
      <c r="Q3545" s="26" t="str">
        <f t="shared" si="279"/>
        <v/>
      </c>
    </row>
    <row r="3546" spans="5:17" x14ac:dyDescent="0.25">
      <c r="E3546" s="17">
        <v>3540</v>
      </c>
      <c r="F3546" s="17"/>
      <c r="G3546" s="40"/>
      <c r="H3546" s="43"/>
      <c r="I3546" s="20"/>
      <c r="J3546" s="17" t="s">
        <v>11</v>
      </c>
      <c r="K3546" s="23">
        <f t="shared" ca="1" si="275"/>
        <v>3.844406806703625</v>
      </c>
      <c r="L3546" s="23"/>
      <c r="M3546" s="26" t="str">
        <f t="shared" si="276"/>
        <v/>
      </c>
      <c r="N3546" s="48"/>
      <c r="O3546" s="28" t="str">
        <f t="shared" si="277"/>
        <v/>
      </c>
      <c r="P3546" s="26" t="str">
        <f t="shared" si="278"/>
        <v/>
      </c>
      <c r="Q3546" s="26" t="str">
        <f t="shared" si="279"/>
        <v/>
      </c>
    </row>
    <row r="3547" spans="5:17" x14ac:dyDescent="0.25">
      <c r="E3547" s="17">
        <v>3541</v>
      </c>
      <c r="F3547" s="17"/>
      <c r="G3547" s="40"/>
      <c r="H3547" s="43"/>
      <c r="I3547" s="20"/>
      <c r="J3547" s="17" t="s">
        <v>11</v>
      </c>
      <c r="K3547" s="23">
        <f t="shared" ca="1" si="275"/>
        <v>3.9962052058833546</v>
      </c>
      <c r="L3547" s="23"/>
      <c r="M3547" s="26" t="str">
        <f t="shared" si="276"/>
        <v/>
      </c>
      <c r="N3547" s="48"/>
      <c r="O3547" s="28" t="str">
        <f t="shared" si="277"/>
        <v/>
      </c>
      <c r="P3547" s="26" t="str">
        <f t="shared" si="278"/>
        <v/>
      </c>
      <c r="Q3547" s="26" t="str">
        <f t="shared" si="279"/>
        <v/>
      </c>
    </row>
    <row r="3548" spans="5:17" x14ac:dyDescent="0.25">
      <c r="E3548" s="17">
        <v>3542</v>
      </c>
      <c r="F3548" s="17"/>
      <c r="G3548" s="40"/>
      <c r="H3548" s="43"/>
      <c r="I3548" s="20"/>
      <c r="J3548" s="17" t="s">
        <v>11</v>
      </c>
      <c r="K3548" s="23">
        <f t="shared" ca="1" si="275"/>
        <v>2.917122449730305</v>
      </c>
      <c r="L3548" s="23"/>
      <c r="M3548" s="26" t="str">
        <f t="shared" si="276"/>
        <v/>
      </c>
      <c r="N3548" s="48"/>
      <c r="O3548" s="28" t="str">
        <f t="shared" si="277"/>
        <v/>
      </c>
      <c r="P3548" s="26" t="str">
        <f t="shared" si="278"/>
        <v/>
      </c>
      <c r="Q3548" s="26" t="str">
        <f t="shared" si="279"/>
        <v/>
      </c>
    </row>
    <row r="3549" spans="5:17" x14ac:dyDescent="0.25">
      <c r="E3549" s="17">
        <v>3543</v>
      </c>
      <c r="F3549" s="17"/>
      <c r="G3549" s="40"/>
      <c r="H3549" s="43"/>
      <c r="I3549" s="20"/>
      <c r="J3549" s="17" t="s">
        <v>11</v>
      </c>
      <c r="K3549" s="23">
        <f t="shared" ca="1" si="275"/>
        <v>4.5132058715500261</v>
      </c>
      <c r="L3549" s="23"/>
      <c r="M3549" s="26" t="str">
        <f t="shared" si="276"/>
        <v/>
      </c>
      <c r="N3549" s="48"/>
      <c r="O3549" s="28" t="str">
        <f t="shared" si="277"/>
        <v/>
      </c>
      <c r="P3549" s="26" t="str">
        <f t="shared" si="278"/>
        <v/>
      </c>
      <c r="Q3549" s="26" t="str">
        <f t="shared" si="279"/>
        <v/>
      </c>
    </row>
    <row r="3550" spans="5:17" x14ac:dyDescent="0.25">
      <c r="E3550" s="17">
        <v>3544</v>
      </c>
      <c r="F3550" s="17"/>
      <c r="G3550" s="40"/>
      <c r="H3550" s="43"/>
      <c r="I3550" s="20"/>
      <c r="J3550" s="17" t="s">
        <v>11</v>
      </c>
      <c r="K3550" s="23">
        <f t="shared" ca="1" si="275"/>
        <v>3.6329559431406087</v>
      </c>
      <c r="L3550" s="23"/>
      <c r="M3550" s="26" t="str">
        <f t="shared" si="276"/>
        <v/>
      </c>
      <c r="N3550" s="48"/>
      <c r="O3550" s="28" t="str">
        <f t="shared" si="277"/>
        <v/>
      </c>
      <c r="P3550" s="26" t="str">
        <f t="shared" si="278"/>
        <v/>
      </c>
      <c r="Q3550" s="26" t="str">
        <f t="shared" si="279"/>
        <v/>
      </c>
    </row>
    <row r="3551" spans="5:17" x14ac:dyDescent="0.25">
      <c r="E3551" s="17">
        <v>3545</v>
      </c>
      <c r="F3551" s="17"/>
      <c r="G3551" s="40"/>
      <c r="H3551" s="43"/>
      <c r="I3551" s="20"/>
      <c r="J3551" s="17" t="s">
        <v>11</v>
      </c>
      <c r="K3551" s="23">
        <f t="shared" ca="1" si="275"/>
        <v>4.3633833019128492</v>
      </c>
      <c r="L3551" s="23"/>
      <c r="M3551" s="26" t="str">
        <f t="shared" si="276"/>
        <v/>
      </c>
      <c r="N3551" s="48"/>
      <c r="O3551" s="28" t="str">
        <f t="shared" si="277"/>
        <v/>
      </c>
      <c r="P3551" s="26" t="str">
        <f t="shared" si="278"/>
        <v/>
      </c>
      <c r="Q3551" s="26" t="str">
        <f t="shared" si="279"/>
        <v/>
      </c>
    </row>
    <row r="3552" spans="5:17" x14ac:dyDescent="0.25">
      <c r="E3552" s="17">
        <v>3546</v>
      </c>
      <c r="F3552" s="17"/>
      <c r="G3552" s="40"/>
      <c r="H3552" s="43"/>
      <c r="I3552" s="20"/>
      <c r="J3552" s="17" t="s">
        <v>11</v>
      </c>
      <c r="K3552" s="23">
        <f t="shared" ca="1" si="275"/>
        <v>4.17339316226336</v>
      </c>
      <c r="L3552" s="23"/>
      <c r="M3552" s="26" t="str">
        <f t="shared" si="276"/>
        <v/>
      </c>
      <c r="N3552" s="48"/>
      <c r="O3552" s="28" t="str">
        <f t="shared" si="277"/>
        <v/>
      </c>
      <c r="P3552" s="26" t="str">
        <f t="shared" si="278"/>
        <v/>
      </c>
      <c r="Q3552" s="26" t="str">
        <f t="shared" si="279"/>
        <v/>
      </c>
    </row>
    <row r="3553" spans="5:17" x14ac:dyDescent="0.25">
      <c r="E3553" s="17">
        <v>3547</v>
      </c>
      <c r="F3553" s="17"/>
      <c r="G3553" s="40"/>
      <c r="H3553" s="43"/>
      <c r="I3553" s="20"/>
      <c r="J3553" s="17" t="s">
        <v>11</v>
      </c>
      <c r="K3553" s="23">
        <f t="shared" ca="1" si="275"/>
        <v>3.4004347180814265</v>
      </c>
      <c r="L3553" s="23"/>
      <c r="M3553" s="26" t="str">
        <f t="shared" si="276"/>
        <v/>
      </c>
      <c r="N3553" s="48"/>
      <c r="O3553" s="28" t="str">
        <f t="shared" si="277"/>
        <v/>
      </c>
      <c r="P3553" s="26" t="str">
        <f t="shared" si="278"/>
        <v/>
      </c>
      <c r="Q3553" s="26" t="str">
        <f t="shared" si="279"/>
        <v/>
      </c>
    </row>
    <row r="3554" spans="5:17" x14ac:dyDescent="0.25">
      <c r="E3554" s="17">
        <v>3548</v>
      </c>
      <c r="F3554" s="17"/>
      <c r="G3554" s="40"/>
      <c r="H3554" s="43"/>
      <c r="I3554" s="20"/>
      <c r="J3554" s="17" t="s">
        <v>11</v>
      </c>
      <c r="K3554" s="23">
        <f t="shared" ca="1" si="275"/>
        <v>3.4182850841269339</v>
      </c>
      <c r="L3554" s="23"/>
      <c r="M3554" s="26" t="str">
        <f t="shared" si="276"/>
        <v/>
      </c>
      <c r="N3554" s="48"/>
      <c r="O3554" s="28" t="str">
        <f t="shared" si="277"/>
        <v/>
      </c>
      <c r="P3554" s="26" t="str">
        <f t="shared" si="278"/>
        <v/>
      </c>
      <c r="Q3554" s="26" t="str">
        <f t="shared" si="279"/>
        <v/>
      </c>
    </row>
    <row r="3555" spans="5:17" x14ac:dyDescent="0.25">
      <c r="E3555" s="17">
        <v>3549</v>
      </c>
      <c r="F3555" s="17"/>
      <c r="G3555" s="40"/>
      <c r="H3555" s="43"/>
      <c r="I3555" s="20"/>
      <c r="J3555" s="17" t="s">
        <v>11</v>
      </c>
      <c r="K3555" s="23">
        <f t="shared" ca="1" si="275"/>
        <v>3.3700020406883584</v>
      </c>
      <c r="L3555" s="23"/>
      <c r="M3555" s="26" t="str">
        <f t="shared" si="276"/>
        <v/>
      </c>
      <c r="N3555" s="48"/>
      <c r="O3555" s="28" t="str">
        <f t="shared" si="277"/>
        <v/>
      </c>
      <c r="P3555" s="26" t="str">
        <f t="shared" si="278"/>
        <v/>
      </c>
      <c r="Q3555" s="26" t="str">
        <f t="shared" si="279"/>
        <v/>
      </c>
    </row>
    <row r="3556" spans="5:17" x14ac:dyDescent="0.25">
      <c r="E3556" s="17">
        <v>3550</v>
      </c>
      <c r="F3556" s="17"/>
      <c r="G3556" s="40"/>
      <c r="H3556" s="43"/>
      <c r="I3556" s="20"/>
      <c r="J3556" s="17" t="s">
        <v>11</v>
      </c>
      <c r="K3556" s="23">
        <f t="shared" ca="1" si="275"/>
        <v>3.6929732592513553</v>
      </c>
      <c r="L3556" s="23"/>
      <c r="M3556" s="26" t="str">
        <f t="shared" si="276"/>
        <v/>
      </c>
      <c r="N3556" s="48"/>
      <c r="O3556" s="28" t="str">
        <f t="shared" si="277"/>
        <v/>
      </c>
      <c r="P3556" s="26" t="str">
        <f t="shared" si="278"/>
        <v/>
      </c>
      <c r="Q3556" s="26" t="str">
        <f t="shared" si="279"/>
        <v/>
      </c>
    </row>
    <row r="3557" spans="5:17" x14ac:dyDescent="0.25">
      <c r="E3557" s="17">
        <v>3551</v>
      </c>
      <c r="F3557" s="17"/>
      <c r="G3557" s="40"/>
      <c r="H3557" s="43"/>
      <c r="I3557" s="20"/>
      <c r="J3557" s="17" t="s">
        <v>11</v>
      </c>
      <c r="K3557" s="23">
        <f t="shared" ca="1" si="275"/>
        <v>4.504156304542577</v>
      </c>
      <c r="L3557" s="23"/>
      <c r="M3557" s="26" t="str">
        <f t="shared" si="276"/>
        <v/>
      </c>
      <c r="N3557" s="48"/>
      <c r="O3557" s="28" t="str">
        <f t="shared" si="277"/>
        <v/>
      </c>
      <c r="P3557" s="26" t="str">
        <f t="shared" si="278"/>
        <v/>
      </c>
      <c r="Q3557" s="26" t="str">
        <f t="shared" si="279"/>
        <v/>
      </c>
    </row>
    <row r="3558" spans="5:17" x14ac:dyDescent="0.25">
      <c r="E3558" s="17">
        <v>3552</v>
      </c>
      <c r="F3558" s="17"/>
      <c r="G3558" s="40"/>
      <c r="H3558" s="43"/>
      <c r="I3558" s="20"/>
      <c r="J3558" s="17" t="s">
        <v>11</v>
      </c>
      <c r="K3558" s="23">
        <f t="shared" ca="1" si="275"/>
        <v>4.1421955937182879</v>
      </c>
      <c r="L3558" s="23"/>
      <c r="M3558" s="26" t="str">
        <f t="shared" si="276"/>
        <v/>
      </c>
      <c r="N3558" s="48"/>
      <c r="O3558" s="28" t="str">
        <f t="shared" si="277"/>
        <v/>
      </c>
      <c r="P3558" s="26" t="str">
        <f t="shared" si="278"/>
        <v/>
      </c>
      <c r="Q3558" s="26" t="str">
        <f t="shared" si="279"/>
        <v/>
      </c>
    </row>
    <row r="3559" spans="5:17" x14ac:dyDescent="0.25">
      <c r="E3559" s="17">
        <v>3553</v>
      </c>
      <c r="F3559" s="17"/>
      <c r="G3559" s="40"/>
      <c r="H3559" s="43"/>
      <c r="I3559" s="20"/>
      <c r="J3559" s="17" t="s">
        <v>11</v>
      </c>
      <c r="K3559" s="23">
        <f t="shared" ca="1" si="275"/>
        <v>4.0461420666079579</v>
      </c>
      <c r="L3559" s="23"/>
      <c r="M3559" s="26" t="str">
        <f t="shared" si="276"/>
        <v/>
      </c>
      <c r="N3559" s="48"/>
      <c r="O3559" s="28" t="str">
        <f t="shared" si="277"/>
        <v/>
      </c>
      <c r="P3559" s="26" t="str">
        <f t="shared" si="278"/>
        <v/>
      </c>
      <c r="Q3559" s="26" t="str">
        <f t="shared" si="279"/>
        <v/>
      </c>
    </row>
    <row r="3560" spans="5:17" x14ac:dyDescent="0.25">
      <c r="E3560" s="17">
        <v>3554</v>
      </c>
      <c r="F3560" s="17"/>
      <c r="G3560" s="40"/>
      <c r="H3560" s="43"/>
      <c r="I3560" s="20"/>
      <c r="J3560" s="17" t="s">
        <v>11</v>
      </c>
      <c r="K3560" s="23">
        <f t="shared" ca="1" si="275"/>
        <v>3.697467992028213</v>
      </c>
      <c r="L3560" s="23"/>
      <c r="M3560" s="26" t="str">
        <f t="shared" si="276"/>
        <v/>
      </c>
      <c r="N3560" s="48"/>
      <c r="O3560" s="28" t="str">
        <f t="shared" si="277"/>
        <v/>
      </c>
      <c r="P3560" s="26" t="str">
        <f t="shared" si="278"/>
        <v/>
      </c>
      <c r="Q3560" s="26" t="str">
        <f t="shared" si="279"/>
        <v/>
      </c>
    </row>
    <row r="3561" spans="5:17" x14ac:dyDescent="0.25">
      <c r="E3561" s="17">
        <v>3555</v>
      </c>
      <c r="F3561" s="17"/>
      <c r="G3561" s="40"/>
      <c r="H3561" s="43"/>
      <c r="I3561" s="20"/>
      <c r="J3561" s="17" t="s">
        <v>11</v>
      </c>
      <c r="K3561" s="23">
        <f t="shared" ca="1" si="275"/>
        <v>3.6664822362828513</v>
      </c>
      <c r="L3561" s="23"/>
      <c r="M3561" s="26" t="str">
        <f t="shared" si="276"/>
        <v/>
      </c>
      <c r="N3561" s="48"/>
      <c r="O3561" s="28" t="str">
        <f t="shared" si="277"/>
        <v/>
      </c>
      <c r="P3561" s="26" t="str">
        <f t="shared" si="278"/>
        <v/>
      </c>
      <c r="Q3561" s="26" t="str">
        <f t="shared" si="279"/>
        <v/>
      </c>
    </row>
    <row r="3562" spans="5:17" x14ac:dyDescent="0.25">
      <c r="E3562" s="17">
        <v>3556</v>
      </c>
      <c r="F3562" s="17"/>
      <c r="G3562" s="40"/>
      <c r="H3562" s="43"/>
      <c r="I3562" s="20"/>
      <c r="J3562" s="17" t="s">
        <v>11</v>
      </c>
      <c r="K3562" s="23">
        <f t="shared" ca="1" si="275"/>
        <v>3.8359635368828053</v>
      </c>
      <c r="L3562" s="23"/>
      <c r="M3562" s="26" t="str">
        <f t="shared" si="276"/>
        <v/>
      </c>
      <c r="N3562" s="48"/>
      <c r="O3562" s="28" t="str">
        <f t="shared" si="277"/>
        <v/>
      </c>
      <c r="P3562" s="26" t="str">
        <f t="shared" si="278"/>
        <v/>
      </c>
      <c r="Q3562" s="26" t="str">
        <f t="shared" si="279"/>
        <v/>
      </c>
    </row>
    <row r="3563" spans="5:17" x14ac:dyDescent="0.25">
      <c r="E3563" s="17">
        <v>3557</v>
      </c>
      <c r="F3563" s="17"/>
      <c r="G3563" s="40"/>
      <c r="H3563" s="43"/>
      <c r="I3563" s="20"/>
      <c r="J3563" s="17" t="s">
        <v>11</v>
      </c>
      <c r="K3563" s="23">
        <f t="shared" ref="K3563:K3626" ca="1" si="280">2.75+RAND()*(4.6-2.75)</f>
        <v>4.2852552332395017</v>
      </c>
      <c r="L3563" s="23"/>
      <c r="M3563" s="26" t="str">
        <f t="shared" si="276"/>
        <v/>
      </c>
      <c r="N3563" s="48"/>
      <c r="O3563" s="28" t="str">
        <f t="shared" si="277"/>
        <v/>
      </c>
      <c r="P3563" s="26" t="str">
        <f t="shared" si="278"/>
        <v/>
      </c>
      <c r="Q3563" s="26" t="str">
        <f t="shared" si="279"/>
        <v/>
      </c>
    </row>
    <row r="3564" spans="5:17" x14ac:dyDescent="0.25">
      <c r="E3564" s="17">
        <v>3558</v>
      </c>
      <c r="F3564" s="17"/>
      <c r="G3564" s="40"/>
      <c r="H3564" s="43"/>
      <c r="I3564" s="20"/>
      <c r="J3564" s="17" t="s">
        <v>11</v>
      </c>
      <c r="K3564" s="23">
        <f t="shared" ca="1" si="280"/>
        <v>2.8825886007215868</v>
      </c>
      <c r="L3564" s="23"/>
      <c r="M3564" s="26" t="str">
        <f t="shared" si="276"/>
        <v/>
      </c>
      <c r="N3564" s="48"/>
      <c r="O3564" s="28" t="str">
        <f t="shared" si="277"/>
        <v/>
      </c>
      <c r="P3564" s="26" t="str">
        <f t="shared" si="278"/>
        <v/>
      </c>
      <c r="Q3564" s="26" t="str">
        <f t="shared" si="279"/>
        <v/>
      </c>
    </row>
    <row r="3565" spans="5:17" x14ac:dyDescent="0.25">
      <c r="E3565" s="17">
        <v>3559</v>
      </c>
      <c r="F3565" s="17"/>
      <c r="G3565" s="40"/>
      <c r="H3565" s="43"/>
      <c r="I3565" s="20"/>
      <c r="J3565" s="17" t="s">
        <v>11</v>
      </c>
      <c r="K3565" s="23">
        <f t="shared" ca="1" si="280"/>
        <v>2.9504421855395937</v>
      </c>
      <c r="L3565" s="23"/>
      <c r="M3565" s="26" t="str">
        <f t="shared" si="276"/>
        <v/>
      </c>
      <c r="N3565" s="48"/>
      <c r="O3565" s="28" t="str">
        <f t="shared" si="277"/>
        <v/>
      </c>
      <c r="P3565" s="26" t="str">
        <f t="shared" si="278"/>
        <v/>
      </c>
      <c r="Q3565" s="26" t="str">
        <f t="shared" si="279"/>
        <v/>
      </c>
    </row>
    <row r="3566" spans="5:17" x14ac:dyDescent="0.25">
      <c r="E3566" s="17">
        <v>3560</v>
      </c>
      <c r="F3566" s="17"/>
      <c r="G3566" s="40"/>
      <c r="H3566" s="43"/>
      <c r="I3566" s="20"/>
      <c r="J3566" s="17" t="s">
        <v>11</v>
      </c>
      <c r="K3566" s="23">
        <f t="shared" ca="1" si="280"/>
        <v>3.9612726428458602</v>
      </c>
      <c r="L3566" s="23"/>
      <c r="M3566" s="26" t="str">
        <f t="shared" si="276"/>
        <v/>
      </c>
      <c r="N3566" s="48"/>
      <c r="O3566" s="28" t="str">
        <f t="shared" si="277"/>
        <v/>
      </c>
      <c r="P3566" s="26" t="str">
        <f t="shared" si="278"/>
        <v/>
      </c>
      <c r="Q3566" s="26" t="str">
        <f t="shared" si="279"/>
        <v/>
      </c>
    </row>
    <row r="3567" spans="5:17" x14ac:dyDescent="0.25">
      <c r="E3567" s="17">
        <v>3561</v>
      </c>
      <c r="F3567" s="17"/>
      <c r="G3567" s="40"/>
      <c r="H3567" s="43"/>
      <c r="I3567" s="20"/>
      <c r="J3567" s="17" t="s">
        <v>11</v>
      </c>
      <c r="K3567" s="23">
        <f t="shared" ca="1" si="280"/>
        <v>2.9087869169302154</v>
      </c>
      <c r="L3567" s="23"/>
      <c r="M3567" s="26" t="str">
        <f t="shared" si="276"/>
        <v/>
      </c>
      <c r="N3567" s="48"/>
      <c r="O3567" s="28" t="str">
        <f t="shared" si="277"/>
        <v/>
      </c>
      <c r="P3567" s="26" t="str">
        <f t="shared" si="278"/>
        <v/>
      </c>
      <c r="Q3567" s="26" t="str">
        <f t="shared" si="279"/>
        <v/>
      </c>
    </row>
    <row r="3568" spans="5:17" x14ac:dyDescent="0.25">
      <c r="E3568" s="17">
        <v>3562</v>
      </c>
      <c r="F3568" s="17"/>
      <c r="G3568" s="40"/>
      <c r="H3568" s="43"/>
      <c r="I3568" s="20"/>
      <c r="J3568" s="17" t="s">
        <v>11</v>
      </c>
      <c r="K3568" s="23">
        <f t="shared" ca="1" si="280"/>
        <v>4.0509215853409479</v>
      </c>
      <c r="L3568" s="23"/>
      <c r="M3568" s="26" t="str">
        <f t="shared" si="276"/>
        <v/>
      </c>
      <c r="N3568" s="48"/>
      <c r="O3568" s="28" t="str">
        <f t="shared" si="277"/>
        <v/>
      </c>
      <c r="P3568" s="26" t="str">
        <f t="shared" si="278"/>
        <v/>
      </c>
      <c r="Q3568" s="26" t="str">
        <f t="shared" si="279"/>
        <v/>
      </c>
    </row>
    <row r="3569" spans="5:17" x14ac:dyDescent="0.25">
      <c r="E3569" s="17">
        <v>3563</v>
      </c>
      <c r="F3569" s="17"/>
      <c r="G3569" s="40"/>
      <c r="H3569" s="43"/>
      <c r="I3569" s="20"/>
      <c r="J3569" s="17" t="s">
        <v>11</v>
      </c>
      <c r="K3569" s="23">
        <f t="shared" ca="1" si="280"/>
        <v>3.4155770714234723</v>
      </c>
      <c r="L3569" s="23"/>
      <c r="M3569" s="26" t="str">
        <f t="shared" si="276"/>
        <v/>
      </c>
      <c r="N3569" s="48"/>
      <c r="O3569" s="28" t="str">
        <f t="shared" si="277"/>
        <v/>
      </c>
      <c r="P3569" s="26" t="str">
        <f t="shared" si="278"/>
        <v/>
      </c>
      <c r="Q3569" s="26" t="str">
        <f t="shared" si="279"/>
        <v/>
      </c>
    </row>
    <row r="3570" spans="5:17" x14ac:dyDescent="0.25">
      <c r="E3570" s="17">
        <v>3564</v>
      </c>
      <c r="F3570" s="17"/>
      <c r="G3570" s="40"/>
      <c r="H3570" s="43"/>
      <c r="I3570" s="20"/>
      <c r="J3570" s="17" t="s">
        <v>11</v>
      </c>
      <c r="K3570" s="23">
        <f t="shared" ca="1" si="280"/>
        <v>3.502961222286944</v>
      </c>
      <c r="L3570" s="23"/>
      <c r="M3570" s="26" t="str">
        <f t="shared" si="276"/>
        <v/>
      </c>
      <c r="N3570" s="48"/>
      <c r="O3570" s="28" t="str">
        <f t="shared" si="277"/>
        <v/>
      </c>
      <c r="P3570" s="26" t="str">
        <f t="shared" si="278"/>
        <v/>
      </c>
      <c r="Q3570" s="26" t="str">
        <f t="shared" si="279"/>
        <v/>
      </c>
    </row>
    <row r="3571" spans="5:17" x14ac:dyDescent="0.25">
      <c r="E3571" s="17">
        <v>3565</v>
      </c>
      <c r="F3571" s="17"/>
      <c r="G3571" s="40"/>
      <c r="H3571" s="43"/>
      <c r="I3571" s="20"/>
      <c r="J3571" s="17" t="s">
        <v>11</v>
      </c>
      <c r="K3571" s="23">
        <f t="shared" ca="1" si="280"/>
        <v>4.5569883330763536</v>
      </c>
      <c r="L3571" s="23"/>
      <c r="M3571" s="26" t="str">
        <f t="shared" si="276"/>
        <v/>
      </c>
      <c r="N3571" s="48"/>
      <c r="O3571" s="28" t="str">
        <f t="shared" si="277"/>
        <v/>
      </c>
      <c r="P3571" s="26" t="str">
        <f t="shared" si="278"/>
        <v/>
      </c>
      <c r="Q3571" s="26" t="str">
        <f t="shared" si="279"/>
        <v/>
      </c>
    </row>
    <row r="3572" spans="5:17" x14ac:dyDescent="0.25">
      <c r="E3572" s="17">
        <v>3566</v>
      </c>
      <c r="F3572" s="17"/>
      <c r="G3572" s="40"/>
      <c r="H3572" s="43"/>
      <c r="I3572" s="20"/>
      <c r="J3572" s="17" t="s">
        <v>11</v>
      </c>
      <c r="K3572" s="23">
        <f t="shared" ca="1" si="280"/>
        <v>3.4359807657657933</v>
      </c>
      <c r="L3572" s="23"/>
      <c r="M3572" s="26" t="str">
        <f t="shared" si="276"/>
        <v/>
      </c>
      <c r="N3572" s="48"/>
      <c r="O3572" s="28" t="str">
        <f t="shared" si="277"/>
        <v/>
      </c>
      <c r="P3572" s="26" t="str">
        <f t="shared" si="278"/>
        <v/>
      </c>
      <c r="Q3572" s="26" t="str">
        <f t="shared" si="279"/>
        <v/>
      </c>
    </row>
    <row r="3573" spans="5:17" x14ac:dyDescent="0.25">
      <c r="E3573" s="17">
        <v>3567</v>
      </c>
      <c r="F3573" s="17"/>
      <c r="G3573" s="40"/>
      <c r="H3573" s="43"/>
      <c r="I3573" s="20"/>
      <c r="J3573" s="17" t="s">
        <v>11</v>
      </c>
      <c r="K3573" s="23">
        <f t="shared" ca="1" si="280"/>
        <v>4.5278581575545793</v>
      </c>
      <c r="L3573" s="23"/>
      <c r="M3573" s="26" t="str">
        <f t="shared" si="276"/>
        <v/>
      </c>
      <c r="N3573" s="48"/>
      <c r="O3573" s="28" t="str">
        <f t="shared" si="277"/>
        <v/>
      </c>
      <c r="P3573" s="26" t="str">
        <f t="shared" si="278"/>
        <v/>
      </c>
      <c r="Q3573" s="26" t="str">
        <f t="shared" si="279"/>
        <v/>
      </c>
    </row>
    <row r="3574" spans="5:17" x14ac:dyDescent="0.25">
      <c r="E3574" s="17">
        <v>3568</v>
      </c>
      <c r="F3574" s="17"/>
      <c r="G3574" s="40"/>
      <c r="H3574" s="43"/>
      <c r="I3574" s="20"/>
      <c r="J3574" s="17" t="s">
        <v>11</v>
      </c>
      <c r="K3574" s="23">
        <f t="shared" ca="1" si="280"/>
        <v>4.406843632065705</v>
      </c>
      <c r="L3574" s="23"/>
      <c r="M3574" s="26" t="str">
        <f t="shared" si="276"/>
        <v/>
      </c>
      <c r="N3574" s="48"/>
      <c r="O3574" s="28" t="str">
        <f t="shared" si="277"/>
        <v/>
      </c>
      <c r="P3574" s="26" t="str">
        <f t="shared" si="278"/>
        <v/>
      </c>
      <c r="Q3574" s="26" t="str">
        <f t="shared" si="279"/>
        <v/>
      </c>
    </row>
    <row r="3575" spans="5:17" x14ac:dyDescent="0.25">
      <c r="E3575" s="17">
        <v>3569</v>
      </c>
      <c r="F3575" s="17"/>
      <c r="G3575" s="40"/>
      <c r="H3575" s="43"/>
      <c r="I3575" s="20"/>
      <c r="J3575" s="17" t="s">
        <v>11</v>
      </c>
      <c r="K3575" s="23">
        <f t="shared" ca="1" si="280"/>
        <v>3.0444490102996351</v>
      </c>
      <c r="L3575" s="23"/>
      <c r="M3575" s="26" t="str">
        <f t="shared" si="276"/>
        <v/>
      </c>
      <c r="N3575" s="48"/>
      <c r="O3575" s="28" t="str">
        <f t="shared" si="277"/>
        <v/>
      </c>
      <c r="P3575" s="26" t="str">
        <f t="shared" si="278"/>
        <v/>
      </c>
      <c r="Q3575" s="26" t="str">
        <f t="shared" si="279"/>
        <v/>
      </c>
    </row>
    <row r="3576" spans="5:17" x14ac:dyDescent="0.25">
      <c r="E3576" s="17">
        <v>3570</v>
      </c>
      <c r="F3576" s="17"/>
      <c r="G3576" s="40"/>
      <c r="H3576" s="43"/>
      <c r="I3576" s="20"/>
      <c r="J3576" s="17" t="s">
        <v>11</v>
      </c>
      <c r="K3576" s="23">
        <f t="shared" ca="1" si="280"/>
        <v>3.6725498624193236</v>
      </c>
      <c r="L3576" s="23"/>
      <c r="M3576" s="26" t="str">
        <f t="shared" si="276"/>
        <v/>
      </c>
      <c r="N3576" s="48"/>
      <c r="O3576" s="28" t="str">
        <f t="shared" si="277"/>
        <v/>
      </c>
      <c r="P3576" s="26" t="str">
        <f t="shared" si="278"/>
        <v/>
      </c>
      <c r="Q3576" s="26" t="str">
        <f t="shared" si="279"/>
        <v/>
      </c>
    </row>
    <row r="3577" spans="5:17" x14ac:dyDescent="0.25">
      <c r="E3577" s="17">
        <v>3571</v>
      </c>
      <c r="F3577" s="17"/>
      <c r="G3577" s="40"/>
      <c r="H3577" s="43"/>
      <c r="I3577" s="20"/>
      <c r="J3577" s="17" t="s">
        <v>11</v>
      </c>
      <c r="K3577" s="23">
        <f t="shared" ca="1" si="280"/>
        <v>4.2667020222367862</v>
      </c>
      <c r="L3577" s="23"/>
      <c r="M3577" s="26" t="str">
        <f t="shared" si="276"/>
        <v/>
      </c>
      <c r="N3577" s="48"/>
      <c r="O3577" s="28" t="str">
        <f t="shared" si="277"/>
        <v/>
      </c>
      <c r="P3577" s="26" t="str">
        <f t="shared" si="278"/>
        <v/>
      </c>
      <c r="Q3577" s="26" t="str">
        <f t="shared" si="279"/>
        <v/>
      </c>
    </row>
    <row r="3578" spans="5:17" x14ac:dyDescent="0.25">
      <c r="E3578" s="17">
        <v>3572</v>
      </c>
      <c r="F3578" s="17"/>
      <c r="G3578" s="40"/>
      <c r="H3578" s="43"/>
      <c r="I3578" s="20"/>
      <c r="J3578" s="17" t="s">
        <v>11</v>
      </c>
      <c r="K3578" s="23">
        <f t="shared" ca="1" si="280"/>
        <v>4.4326002402319737</v>
      </c>
      <c r="L3578" s="23"/>
      <c r="M3578" s="26" t="str">
        <f t="shared" si="276"/>
        <v/>
      </c>
      <c r="N3578" s="48"/>
      <c r="O3578" s="28" t="str">
        <f t="shared" si="277"/>
        <v/>
      </c>
      <c r="P3578" s="26" t="str">
        <f t="shared" si="278"/>
        <v/>
      </c>
      <c r="Q3578" s="26" t="str">
        <f t="shared" si="279"/>
        <v/>
      </c>
    </row>
    <row r="3579" spans="5:17" x14ac:dyDescent="0.25">
      <c r="E3579" s="17">
        <v>3573</v>
      </c>
      <c r="F3579" s="17"/>
      <c r="G3579" s="40"/>
      <c r="H3579" s="43"/>
      <c r="I3579" s="20"/>
      <c r="J3579" s="17" t="s">
        <v>11</v>
      </c>
      <c r="K3579" s="23">
        <f t="shared" ca="1" si="280"/>
        <v>3.6622729467149311</v>
      </c>
      <c r="L3579" s="23"/>
      <c r="M3579" s="26" t="str">
        <f t="shared" si="276"/>
        <v/>
      </c>
      <c r="N3579" s="48"/>
      <c r="O3579" s="28" t="str">
        <f t="shared" si="277"/>
        <v/>
      </c>
      <c r="P3579" s="26" t="str">
        <f t="shared" si="278"/>
        <v/>
      </c>
      <c r="Q3579" s="26" t="str">
        <f t="shared" si="279"/>
        <v/>
      </c>
    </row>
    <row r="3580" spans="5:17" x14ac:dyDescent="0.25">
      <c r="E3580" s="17">
        <v>3574</v>
      </c>
      <c r="F3580" s="17"/>
      <c r="G3580" s="40"/>
      <c r="H3580" s="43"/>
      <c r="I3580" s="20"/>
      <c r="J3580" s="17" t="s">
        <v>11</v>
      </c>
      <c r="K3580" s="23">
        <f t="shared" ca="1" si="280"/>
        <v>3.4964822563733025</v>
      </c>
      <c r="L3580" s="23"/>
      <c r="M3580" s="26" t="str">
        <f t="shared" si="276"/>
        <v/>
      </c>
      <c r="N3580" s="48"/>
      <c r="O3580" s="28" t="str">
        <f t="shared" si="277"/>
        <v/>
      </c>
      <c r="P3580" s="26" t="str">
        <f t="shared" si="278"/>
        <v/>
      </c>
      <c r="Q3580" s="26" t="str">
        <f t="shared" si="279"/>
        <v/>
      </c>
    </row>
    <row r="3581" spans="5:17" x14ac:dyDescent="0.25">
      <c r="E3581" s="17">
        <v>3575</v>
      </c>
      <c r="F3581" s="17"/>
      <c r="G3581" s="40"/>
      <c r="H3581" s="43"/>
      <c r="I3581" s="20"/>
      <c r="J3581" s="17" t="s">
        <v>11</v>
      </c>
      <c r="K3581" s="23">
        <f t="shared" ca="1" si="280"/>
        <v>3.9762088044219368</v>
      </c>
      <c r="L3581" s="23"/>
      <c r="M3581" s="26" t="str">
        <f t="shared" si="276"/>
        <v/>
      </c>
      <c r="N3581" s="48"/>
      <c r="O3581" s="28" t="str">
        <f t="shared" si="277"/>
        <v/>
      </c>
      <c r="P3581" s="26" t="str">
        <f t="shared" si="278"/>
        <v/>
      </c>
      <c r="Q3581" s="26" t="str">
        <f t="shared" si="279"/>
        <v/>
      </c>
    </row>
    <row r="3582" spans="5:17" x14ac:dyDescent="0.25">
      <c r="E3582" s="17">
        <v>3576</v>
      </c>
      <c r="F3582" s="17"/>
      <c r="G3582" s="40"/>
      <c r="H3582" s="43"/>
      <c r="I3582" s="20"/>
      <c r="J3582" s="17" t="s">
        <v>11</v>
      </c>
      <c r="K3582" s="23">
        <f t="shared" ca="1" si="280"/>
        <v>4.2411393399404815</v>
      </c>
      <c r="L3582" s="23"/>
      <c r="M3582" s="26" t="str">
        <f t="shared" si="276"/>
        <v/>
      </c>
      <c r="N3582" s="48"/>
      <c r="O3582" s="28" t="str">
        <f t="shared" si="277"/>
        <v/>
      </c>
      <c r="P3582" s="26" t="str">
        <f t="shared" si="278"/>
        <v/>
      </c>
      <c r="Q3582" s="26" t="str">
        <f t="shared" si="279"/>
        <v/>
      </c>
    </row>
    <row r="3583" spans="5:17" x14ac:dyDescent="0.25">
      <c r="E3583" s="17">
        <v>3577</v>
      </c>
      <c r="F3583" s="17"/>
      <c r="G3583" s="40"/>
      <c r="H3583" s="43"/>
      <c r="I3583" s="20"/>
      <c r="J3583" s="17" t="s">
        <v>11</v>
      </c>
      <c r="K3583" s="23">
        <f t="shared" ca="1" si="280"/>
        <v>4.2251449578265134</v>
      </c>
      <c r="L3583" s="23"/>
      <c r="M3583" s="26" t="str">
        <f t="shared" si="276"/>
        <v/>
      </c>
      <c r="N3583" s="48"/>
      <c r="O3583" s="28" t="str">
        <f t="shared" si="277"/>
        <v/>
      </c>
      <c r="P3583" s="26" t="str">
        <f t="shared" si="278"/>
        <v/>
      </c>
      <c r="Q3583" s="26" t="str">
        <f t="shared" si="279"/>
        <v/>
      </c>
    </row>
    <row r="3584" spans="5:17" x14ac:dyDescent="0.25">
      <c r="E3584" s="17">
        <v>3578</v>
      </c>
      <c r="F3584" s="17"/>
      <c r="G3584" s="40"/>
      <c r="H3584" s="43"/>
      <c r="I3584" s="20"/>
      <c r="J3584" s="17" t="s">
        <v>11</v>
      </c>
      <c r="K3584" s="23">
        <f t="shared" ca="1" si="280"/>
        <v>4.0483015335074928</v>
      </c>
      <c r="L3584" s="23"/>
      <c r="M3584" s="26" t="str">
        <f t="shared" si="276"/>
        <v/>
      </c>
      <c r="N3584" s="48"/>
      <c r="O3584" s="28" t="str">
        <f t="shared" si="277"/>
        <v/>
      </c>
      <c r="P3584" s="26" t="str">
        <f t="shared" si="278"/>
        <v/>
      </c>
      <c r="Q3584" s="26" t="str">
        <f t="shared" si="279"/>
        <v/>
      </c>
    </row>
    <row r="3585" spans="5:17" x14ac:dyDescent="0.25">
      <c r="E3585" s="17">
        <v>3579</v>
      </c>
      <c r="F3585" s="17"/>
      <c r="G3585" s="40"/>
      <c r="H3585" s="43"/>
      <c r="I3585" s="20"/>
      <c r="J3585" s="17" t="s">
        <v>11</v>
      </c>
      <c r="K3585" s="23">
        <f t="shared" ca="1" si="280"/>
        <v>3.0764086611209862</v>
      </c>
      <c r="L3585" s="23"/>
      <c r="M3585" s="26" t="str">
        <f t="shared" si="276"/>
        <v/>
      </c>
      <c r="N3585" s="48"/>
      <c r="O3585" s="28" t="str">
        <f t="shared" si="277"/>
        <v/>
      </c>
      <c r="P3585" s="26" t="str">
        <f t="shared" si="278"/>
        <v/>
      </c>
      <c r="Q3585" s="26" t="str">
        <f t="shared" si="279"/>
        <v/>
      </c>
    </row>
    <row r="3586" spans="5:17" x14ac:dyDescent="0.25">
      <c r="E3586" s="17">
        <v>3580</v>
      </c>
      <c r="F3586" s="17"/>
      <c r="G3586" s="40"/>
      <c r="H3586" s="43"/>
      <c r="I3586" s="20"/>
      <c r="J3586" s="17" t="s">
        <v>11</v>
      </c>
      <c r="K3586" s="23">
        <f t="shared" ca="1" si="280"/>
        <v>3.6988002171929635</v>
      </c>
      <c r="L3586" s="23"/>
      <c r="M3586" s="26" t="str">
        <f t="shared" si="276"/>
        <v/>
      </c>
      <c r="N3586" s="48"/>
      <c r="O3586" s="28" t="str">
        <f t="shared" si="277"/>
        <v/>
      </c>
      <c r="P3586" s="26" t="str">
        <f t="shared" si="278"/>
        <v/>
      </c>
      <c r="Q3586" s="26" t="str">
        <f t="shared" si="279"/>
        <v/>
      </c>
    </row>
    <row r="3587" spans="5:17" x14ac:dyDescent="0.25">
      <c r="E3587" s="17">
        <v>3581</v>
      </c>
      <c r="F3587" s="17"/>
      <c r="G3587" s="40"/>
      <c r="H3587" s="43"/>
      <c r="I3587" s="20"/>
      <c r="J3587" s="17" t="s">
        <v>11</v>
      </c>
      <c r="K3587" s="23">
        <f t="shared" ca="1" si="280"/>
        <v>3.9421235645517543</v>
      </c>
      <c r="L3587" s="23"/>
      <c r="M3587" s="26" t="str">
        <f t="shared" si="276"/>
        <v/>
      </c>
      <c r="N3587" s="48"/>
      <c r="O3587" s="28" t="str">
        <f t="shared" si="277"/>
        <v/>
      </c>
      <c r="P3587" s="26" t="str">
        <f t="shared" si="278"/>
        <v/>
      </c>
      <c r="Q3587" s="26" t="str">
        <f t="shared" si="279"/>
        <v/>
      </c>
    </row>
    <row r="3588" spans="5:17" x14ac:dyDescent="0.25">
      <c r="E3588" s="17">
        <v>3582</v>
      </c>
      <c r="F3588" s="17"/>
      <c r="G3588" s="40"/>
      <c r="H3588" s="43"/>
      <c r="I3588" s="20"/>
      <c r="J3588" s="17" t="s">
        <v>11</v>
      </c>
      <c r="K3588" s="23">
        <f t="shared" ca="1" si="280"/>
        <v>3.12793743860174</v>
      </c>
      <c r="L3588" s="23"/>
      <c r="M3588" s="26" t="str">
        <f t="shared" si="276"/>
        <v/>
      </c>
      <c r="N3588" s="48"/>
      <c r="O3588" s="28" t="str">
        <f t="shared" si="277"/>
        <v/>
      </c>
      <c r="P3588" s="26" t="str">
        <f t="shared" si="278"/>
        <v/>
      </c>
      <c r="Q3588" s="26" t="str">
        <f t="shared" si="279"/>
        <v/>
      </c>
    </row>
    <row r="3589" spans="5:17" x14ac:dyDescent="0.25">
      <c r="E3589" s="17">
        <v>3583</v>
      </c>
      <c r="F3589" s="17"/>
      <c r="G3589" s="40"/>
      <c r="H3589" s="43"/>
      <c r="I3589" s="20"/>
      <c r="J3589" s="17" t="s">
        <v>11</v>
      </c>
      <c r="K3589" s="23">
        <f t="shared" ca="1" si="280"/>
        <v>3.668210794998779</v>
      </c>
      <c r="L3589" s="23"/>
      <c r="M3589" s="26" t="str">
        <f t="shared" si="276"/>
        <v/>
      </c>
      <c r="N3589" s="48"/>
      <c r="O3589" s="28" t="str">
        <f t="shared" si="277"/>
        <v/>
      </c>
      <c r="P3589" s="26" t="str">
        <f t="shared" si="278"/>
        <v/>
      </c>
      <c r="Q3589" s="26" t="str">
        <f t="shared" si="279"/>
        <v/>
      </c>
    </row>
    <row r="3590" spans="5:17" x14ac:dyDescent="0.25">
      <c r="E3590" s="17">
        <v>3584</v>
      </c>
      <c r="F3590" s="17"/>
      <c r="G3590" s="40"/>
      <c r="H3590" s="43"/>
      <c r="I3590" s="20"/>
      <c r="J3590" s="17" t="s">
        <v>11</v>
      </c>
      <c r="K3590" s="23">
        <f t="shared" ca="1" si="280"/>
        <v>3.2607886623057922</v>
      </c>
      <c r="L3590" s="23"/>
      <c r="M3590" s="26" t="str">
        <f t="shared" si="276"/>
        <v/>
      </c>
      <c r="N3590" s="48"/>
      <c r="O3590" s="28" t="str">
        <f t="shared" si="277"/>
        <v/>
      </c>
      <c r="P3590" s="26" t="str">
        <f t="shared" si="278"/>
        <v/>
      </c>
      <c r="Q3590" s="26" t="str">
        <f t="shared" si="279"/>
        <v/>
      </c>
    </row>
    <row r="3591" spans="5:17" x14ac:dyDescent="0.25">
      <c r="E3591" s="17">
        <v>3585</v>
      </c>
      <c r="F3591" s="17"/>
      <c r="G3591" s="40"/>
      <c r="H3591" s="43"/>
      <c r="I3591" s="20"/>
      <c r="J3591" s="17" t="s">
        <v>11</v>
      </c>
      <c r="K3591" s="23">
        <f t="shared" ca="1" si="280"/>
        <v>4.4541277886003012</v>
      </c>
      <c r="L3591" s="23"/>
      <c r="M3591" s="26" t="str">
        <f t="shared" si="276"/>
        <v/>
      </c>
      <c r="N3591" s="48"/>
      <c r="O3591" s="28" t="str">
        <f t="shared" si="277"/>
        <v/>
      </c>
      <c r="P3591" s="26" t="str">
        <f t="shared" si="278"/>
        <v/>
      </c>
      <c r="Q3591" s="26" t="str">
        <f t="shared" si="279"/>
        <v/>
      </c>
    </row>
    <row r="3592" spans="5:17" x14ac:dyDescent="0.25">
      <c r="E3592" s="17">
        <v>3586</v>
      </c>
      <c r="F3592" s="17"/>
      <c r="G3592" s="40"/>
      <c r="H3592" s="43"/>
      <c r="I3592" s="20"/>
      <c r="J3592" s="17" t="s">
        <v>11</v>
      </c>
      <c r="K3592" s="23">
        <f t="shared" ca="1" si="280"/>
        <v>3.8545496980906271</v>
      </c>
      <c r="L3592" s="23"/>
      <c r="M3592" s="26" t="str">
        <f t="shared" ref="M3592:M3655" si="281">IF(N3591&lt;&gt;"",IF(M3591=1,IF(N3591="GAGNÉ",1,2),IF(N3591="GAGNÉ",INDEX(fibo,MATCH(M3591,fibo,0)-2),INDEX(fibo,MATCH(M3591,fibo,0),1)+INDEX(fibo,MATCH(M3591,fibo,0)-1))),"")</f>
        <v/>
      </c>
      <c r="N3592" s="48"/>
      <c r="O3592" s="28" t="str">
        <f t="shared" si="277"/>
        <v/>
      </c>
      <c r="P3592" s="26" t="str">
        <f t="shared" si="278"/>
        <v/>
      </c>
      <c r="Q3592" s="26" t="str">
        <f t="shared" si="279"/>
        <v/>
      </c>
    </row>
    <row r="3593" spans="5:17" x14ac:dyDescent="0.25">
      <c r="E3593" s="17">
        <v>3587</v>
      </c>
      <c r="F3593" s="17"/>
      <c r="G3593" s="40"/>
      <c r="H3593" s="43"/>
      <c r="I3593" s="20"/>
      <c r="J3593" s="17" t="s">
        <v>11</v>
      </c>
      <c r="K3593" s="23">
        <f t="shared" ca="1" si="280"/>
        <v>3.3129167764967686</v>
      </c>
      <c r="L3593" s="23"/>
      <c r="M3593" s="26" t="str">
        <f t="shared" si="281"/>
        <v/>
      </c>
      <c r="N3593" s="48"/>
      <c r="O3593" s="28" t="str">
        <f t="shared" ref="O3593:O3656" si="282">IF(N3593="GAGNÉ",K3593*M3593,IF(N3593="PERDU","0,00 €",""))</f>
        <v/>
      </c>
      <c r="P3593" s="26" t="str">
        <f t="shared" ref="P3593:P3656" si="283">IF(N3593="GAGNÉ",O3593-M3593,IF(N3593="PERDU",-M3593,""))</f>
        <v/>
      </c>
      <c r="Q3593" s="26" t="str">
        <f t="shared" ref="Q3593:Q3656" si="284">IF(N3593="GAGNÉ",O3593-M3593+Q3592,IF(N3593="PERDU",Q3592-M3593,""))</f>
        <v/>
      </c>
    </row>
    <row r="3594" spans="5:17" x14ac:dyDescent="0.25">
      <c r="E3594" s="17">
        <v>3588</v>
      </c>
      <c r="F3594" s="17"/>
      <c r="G3594" s="40"/>
      <c r="H3594" s="43"/>
      <c r="I3594" s="20"/>
      <c r="J3594" s="17" t="s">
        <v>11</v>
      </c>
      <c r="K3594" s="23">
        <f t="shared" ca="1" si="280"/>
        <v>3.7170310959803272</v>
      </c>
      <c r="L3594" s="23"/>
      <c r="M3594" s="26" t="str">
        <f t="shared" si="281"/>
        <v/>
      </c>
      <c r="N3594" s="48"/>
      <c r="O3594" s="28" t="str">
        <f t="shared" si="282"/>
        <v/>
      </c>
      <c r="P3594" s="26" t="str">
        <f t="shared" si="283"/>
        <v/>
      </c>
      <c r="Q3594" s="26" t="str">
        <f t="shared" si="284"/>
        <v/>
      </c>
    </row>
    <row r="3595" spans="5:17" x14ac:dyDescent="0.25">
      <c r="E3595" s="17">
        <v>3589</v>
      </c>
      <c r="F3595" s="17"/>
      <c r="G3595" s="40"/>
      <c r="H3595" s="43"/>
      <c r="I3595" s="20"/>
      <c r="J3595" s="17" t="s">
        <v>11</v>
      </c>
      <c r="K3595" s="23">
        <f t="shared" ca="1" si="280"/>
        <v>3.334150893711973</v>
      </c>
      <c r="L3595" s="23"/>
      <c r="M3595" s="26" t="str">
        <f t="shared" si="281"/>
        <v/>
      </c>
      <c r="N3595" s="48"/>
      <c r="O3595" s="28" t="str">
        <f t="shared" si="282"/>
        <v/>
      </c>
      <c r="P3595" s="26" t="str">
        <f t="shared" si="283"/>
        <v/>
      </c>
      <c r="Q3595" s="26" t="str">
        <f t="shared" si="284"/>
        <v/>
      </c>
    </row>
    <row r="3596" spans="5:17" x14ac:dyDescent="0.25">
      <c r="E3596" s="17">
        <v>3590</v>
      </c>
      <c r="F3596" s="17"/>
      <c r="G3596" s="40"/>
      <c r="H3596" s="43"/>
      <c r="I3596" s="20"/>
      <c r="J3596" s="17" t="s">
        <v>11</v>
      </c>
      <c r="K3596" s="23">
        <f t="shared" ca="1" si="280"/>
        <v>3.5333420755649154</v>
      </c>
      <c r="L3596" s="23"/>
      <c r="M3596" s="26" t="str">
        <f t="shared" si="281"/>
        <v/>
      </c>
      <c r="N3596" s="48"/>
      <c r="O3596" s="28" t="str">
        <f t="shared" si="282"/>
        <v/>
      </c>
      <c r="P3596" s="26" t="str">
        <f t="shared" si="283"/>
        <v/>
      </c>
      <c r="Q3596" s="26" t="str">
        <f t="shared" si="284"/>
        <v/>
      </c>
    </row>
    <row r="3597" spans="5:17" x14ac:dyDescent="0.25">
      <c r="E3597" s="17">
        <v>3591</v>
      </c>
      <c r="F3597" s="17"/>
      <c r="G3597" s="40"/>
      <c r="H3597" s="43"/>
      <c r="I3597" s="20"/>
      <c r="J3597" s="17" t="s">
        <v>11</v>
      </c>
      <c r="K3597" s="23">
        <f t="shared" ca="1" si="280"/>
        <v>3.6440130977236938</v>
      </c>
      <c r="L3597" s="23"/>
      <c r="M3597" s="26" t="str">
        <f t="shared" si="281"/>
        <v/>
      </c>
      <c r="N3597" s="48"/>
      <c r="O3597" s="28" t="str">
        <f t="shared" si="282"/>
        <v/>
      </c>
      <c r="P3597" s="26" t="str">
        <f t="shared" si="283"/>
        <v/>
      </c>
      <c r="Q3597" s="26" t="str">
        <f t="shared" si="284"/>
        <v/>
      </c>
    </row>
    <row r="3598" spans="5:17" x14ac:dyDescent="0.25">
      <c r="E3598" s="17">
        <v>3592</v>
      </c>
      <c r="F3598" s="17"/>
      <c r="G3598" s="40"/>
      <c r="H3598" s="43"/>
      <c r="I3598" s="20"/>
      <c r="J3598" s="17" t="s">
        <v>11</v>
      </c>
      <c r="K3598" s="23">
        <f t="shared" ca="1" si="280"/>
        <v>3.8319767400312381</v>
      </c>
      <c r="L3598" s="23"/>
      <c r="M3598" s="26" t="str">
        <f t="shared" si="281"/>
        <v/>
      </c>
      <c r="N3598" s="48"/>
      <c r="O3598" s="28" t="str">
        <f t="shared" si="282"/>
        <v/>
      </c>
      <c r="P3598" s="26" t="str">
        <f t="shared" si="283"/>
        <v/>
      </c>
      <c r="Q3598" s="26" t="str">
        <f t="shared" si="284"/>
        <v/>
      </c>
    </row>
    <row r="3599" spans="5:17" x14ac:dyDescent="0.25">
      <c r="E3599" s="17">
        <v>3593</v>
      </c>
      <c r="F3599" s="17"/>
      <c r="G3599" s="40"/>
      <c r="H3599" s="43"/>
      <c r="I3599" s="20"/>
      <c r="J3599" s="17" t="s">
        <v>11</v>
      </c>
      <c r="K3599" s="23">
        <f t="shared" ca="1" si="280"/>
        <v>3.8037782163222351</v>
      </c>
      <c r="L3599" s="23"/>
      <c r="M3599" s="26" t="str">
        <f t="shared" si="281"/>
        <v/>
      </c>
      <c r="N3599" s="48"/>
      <c r="O3599" s="28" t="str">
        <f t="shared" si="282"/>
        <v/>
      </c>
      <c r="P3599" s="26" t="str">
        <f t="shared" si="283"/>
        <v/>
      </c>
      <c r="Q3599" s="26" t="str">
        <f t="shared" si="284"/>
        <v/>
      </c>
    </row>
    <row r="3600" spans="5:17" x14ac:dyDescent="0.25">
      <c r="E3600" s="17">
        <v>3594</v>
      </c>
      <c r="F3600" s="17"/>
      <c r="G3600" s="40"/>
      <c r="H3600" s="43"/>
      <c r="I3600" s="20"/>
      <c r="J3600" s="17" t="s">
        <v>11</v>
      </c>
      <c r="K3600" s="23">
        <f t="shared" ca="1" si="280"/>
        <v>4.074172989796816</v>
      </c>
      <c r="L3600" s="23"/>
      <c r="M3600" s="26" t="str">
        <f t="shared" si="281"/>
        <v/>
      </c>
      <c r="N3600" s="48"/>
      <c r="O3600" s="28" t="str">
        <f t="shared" si="282"/>
        <v/>
      </c>
      <c r="P3600" s="26" t="str">
        <f t="shared" si="283"/>
        <v/>
      </c>
      <c r="Q3600" s="26" t="str">
        <f t="shared" si="284"/>
        <v/>
      </c>
    </row>
    <row r="3601" spans="5:17" x14ac:dyDescent="0.25">
      <c r="E3601" s="17">
        <v>3595</v>
      </c>
      <c r="F3601" s="17"/>
      <c r="G3601" s="40"/>
      <c r="H3601" s="43"/>
      <c r="I3601" s="20"/>
      <c r="J3601" s="17" t="s">
        <v>11</v>
      </c>
      <c r="K3601" s="23">
        <f t="shared" ca="1" si="280"/>
        <v>4.582817925551411</v>
      </c>
      <c r="L3601" s="23"/>
      <c r="M3601" s="26" t="str">
        <f t="shared" si="281"/>
        <v/>
      </c>
      <c r="N3601" s="48"/>
      <c r="O3601" s="28" t="str">
        <f t="shared" si="282"/>
        <v/>
      </c>
      <c r="P3601" s="26" t="str">
        <f t="shared" si="283"/>
        <v/>
      </c>
      <c r="Q3601" s="26" t="str">
        <f t="shared" si="284"/>
        <v/>
      </c>
    </row>
    <row r="3602" spans="5:17" x14ac:dyDescent="0.25">
      <c r="E3602" s="17">
        <v>3596</v>
      </c>
      <c r="F3602" s="17"/>
      <c r="G3602" s="40"/>
      <c r="H3602" s="43"/>
      <c r="I3602" s="20"/>
      <c r="J3602" s="17" t="s">
        <v>11</v>
      </c>
      <c r="K3602" s="23">
        <f t="shared" ca="1" si="280"/>
        <v>2.8486197449724502</v>
      </c>
      <c r="L3602" s="23"/>
      <c r="M3602" s="26" t="str">
        <f t="shared" si="281"/>
        <v/>
      </c>
      <c r="N3602" s="48"/>
      <c r="O3602" s="28" t="str">
        <f t="shared" si="282"/>
        <v/>
      </c>
      <c r="P3602" s="26" t="str">
        <f t="shared" si="283"/>
        <v/>
      </c>
      <c r="Q3602" s="26" t="str">
        <f t="shared" si="284"/>
        <v/>
      </c>
    </row>
    <row r="3603" spans="5:17" x14ac:dyDescent="0.25">
      <c r="E3603" s="17">
        <v>3597</v>
      </c>
      <c r="F3603" s="17"/>
      <c r="G3603" s="40"/>
      <c r="H3603" s="43"/>
      <c r="I3603" s="20"/>
      <c r="J3603" s="17" t="s">
        <v>11</v>
      </c>
      <c r="K3603" s="23">
        <f t="shared" ca="1" si="280"/>
        <v>3.1529268653194915</v>
      </c>
      <c r="L3603" s="23"/>
      <c r="M3603" s="26" t="str">
        <f t="shared" si="281"/>
        <v/>
      </c>
      <c r="N3603" s="48"/>
      <c r="O3603" s="28" t="str">
        <f t="shared" si="282"/>
        <v/>
      </c>
      <c r="P3603" s="26" t="str">
        <f t="shared" si="283"/>
        <v/>
      </c>
      <c r="Q3603" s="26" t="str">
        <f t="shared" si="284"/>
        <v/>
      </c>
    </row>
    <row r="3604" spans="5:17" x14ac:dyDescent="0.25">
      <c r="E3604" s="17">
        <v>3598</v>
      </c>
      <c r="F3604" s="17"/>
      <c r="G3604" s="40"/>
      <c r="H3604" s="43"/>
      <c r="I3604" s="20"/>
      <c r="J3604" s="17" t="s">
        <v>11</v>
      </c>
      <c r="K3604" s="23">
        <f t="shared" ca="1" si="280"/>
        <v>4.5088774838513643</v>
      </c>
      <c r="L3604" s="23"/>
      <c r="M3604" s="26" t="str">
        <f t="shared" si="281"/>
        <v/>
      </c>
      <c r="N3604" s="48"/>
      <c r="O3604" s="28" t="str">
        <f t="shared" si="282"/>
        <v/>
      </c>
      <c r="P3604" s="26" t="str">
        <f t="shared" si="283"/>
        <v/>
      </c>
      <c r="Q3604" s="26" t="str">
        <f t="shared" si="284"/>
        <v/>
      </c>
    </row>
    <row r="3605" spans="5:17" x14ac:dyDescent="0.25">
      <c r="E3605" s="17">
        <v>3599</v>
      </c>
      <c r="F3605" s="17"/>
      <c r="G3605" s="40"/>
      <c r="H3605" s="43"/>
      <c r="I3605" s="20"/>
      <c r="J3605" s="17" t="s">
        <v>11</v>
      </c>
      <c r="K3605" s="23">
        <f t="shared" ca="1" si="280"/>
        <v>3.4180233467310317</v>
      </c>
      <c r="L3605" s="23"/>
      <c r="M3605" s="26" t="str">
        <f t="shared" si="281"/>
        <v/>
      </c>
      <c r="N3605" s="48"/>
      <c r="O3605" s="28" t="str">
        <f t="shared" si="282"/>
        <v/>
      </c>
      <c r="P3605" s="26" t="str">
        <f t="shared" si="283"/>
        <v/>
      </c>
      <c r="Q3605" s="26" t="str">
        <f t="shared" si="284"/>
        <v/>
      </c>
    </row>
    <row r="3606" spans="5:17" x14ac:dyDescent="0.25">
      <c r="E3606" s="17">
        <v>3600</v>
      </c>
      <c r="F3606" s="17"/>
      <c r="G3606" s="40"/>
      <c r="H3606" s="43"/>
      <c r="I3606" s="20"/>
      <c r="J3606" s="17" t="s">
        <v>11</v>
      </c>
      <c r="K3606" s="23">
        <f t="shared" ca="1" si="280"/>
        <v>4.2674065403774906</v>
      </c>
      <c r="L3606" s="23"/>
      <c r="M3606" s="26" t="str">
        <f t="shared" si="281"/>
        <v/>
      </c>
      <c r="N3606" s="48"/>
      <c r="O3606" s="28" t="str">
        <f t="shared" si="282"/>
        <v/>
      </c>
      <c r="P3606" s="26" t="str">
        <f t="shared" si="283"/>
        <v/>
      </c>
      <c r="Q3606" s="26" t="str">
        <f t="shared" si="284"/>
        <v/>
      </c>
    </row>
    <row r="3607" spans="5:17" x14ac:dyDescent="0.25">
      <c r="E3607" s="17">
        <v>3601</v>
      </c>
      <c r="F3607" s="17"/>
      <c r="G3607" s="40"/>
      <c r="H3607" s="43"/>
      <c r="I3607" s="20"/>
      <c r="J3607" s="17" t="s">
        <v>11</v>
      </c>
      <c r="K3607" s="23">
        <f t="shared" ca="1" si="280"/>
        <v>3.8192715130095451</v>
      </c>
      <c r="L3607" s="23"/>
      <c r="M3607" s="26" t="str">
        <f t="shared" si="281"/>
        <v/>
      </c>
      <c r="N3607" s="48"/>
      <c r="O3607" s="28" t="str">
        <f t="shared" si="282"/>
        <v/>
      </c>
      <c r="P3607" s="26" t="str">
        <f t="shared" si="283"/>
        <v/>
      </c>
      <c r="Q3607" s="26" t="str">
        <f t="shared" si="284"/>
        <v/>
      </c>
    </row>
    <row r="3608" spans="5:17" x14ac:dyDescent="0.25">
      <c r="E3608" s="17">
        <v>3602</v>
      </c>
      <c r="F3608" s="17"/>
      <c r="G3608" s="40"/>
      <c r="H3608" s="43"/>
      <c r="I3608" s="20"/>
      <c r="J3608" s="17" t="s">
        <v>11</v>
      </c>
      <c r="K3608" s="23">
        <f t="shared" ca="1" si="280"/>
        <v>3.6518561062615849</v>
      </c>
      <c r="L3608" s="23"/>
      <c r="M3608" s="26" t="str">
        <f t="shared" si="281"/>
        <v/>
      </c>
      <c r="N3608" s="48"/>
      <c r="O3608" s="28" t="str">
        <f t="shared" si="282"/>
        <v/>
      </c>
      <c r="P3608" s="26" t="str">
        <f t="shared" si="283"/>
        <v/>
      </c>
      <c r="Q3608" s="26" t="str">
        <f t="shared" si="284"/>
        <v/>
      </c>
    </row>
    <row r="3609" spans="5:17" x14ac:dyDescent="0.25">
      <c r="E3609" s="17">
        <v>3603</v>
      </c>
      <c r="F3609" s="17"/>
      <c r="G3609" s="40"/>
      <c r="H3609" s="43"/>
      <c r="I3609" s="20"/>
      <c r="J3609" s="17" t="s">
        <v>11</v>
      </c>
      <c r="K3609" s="23">
        <f t="shared" ca="1" si="280"/>
        <v>3.1458312456359834</v>
      </c>
      <c r="L3609" s="23"/>
      <c r="M3609" s="26" t="str">
        <f t="shared" si="281"/>
        <v/>
      </c>
      <c r="N3609" s="48"/>
      <c r="O3609" s="28" t="str">
        <f t="shared" si="282"/>
        <v/>
      </c>
      <c r="P3609" s="26" t="str">
        <f t="shared" si="283"/>
        <v/>
      </c>
      <c r="Q3609" s="26" t="str">
        <f t="shared" si="284"/>
        <v/>
      </c>
    </row>
    <row r="3610" spans="5:17" x14ac:dyDescent="0.25">
      <c r="E3610" s="17">
        <v>3604</v>
      </c>
      <c r="F3610" s="17"/>
      <c r="G3610" s="40"/>
      <c r="H3610" s="43"/>
      <c r="I3610" s="20"/>
      <c r="J3610" s="17" t="s">
        <v>11</v>
      </c>
      <c r="K3610" s="23">
        <f t="shared" ca="1" si="280"/>
        <v>3.8490830853955824</v>
      </c>
      <c r="L3610" s="23"/>
      <c r="M3610" s="26" t="str">
        <f t="shared" si="281"/>
        <v/>
      </c>
      <c r="N3610" s="48"/>
      <c r="O3610" s="28" t="str">
        <f t="shared" si="282"/>
        <v/>
      </c>
      <c r="P3610" s="26" t="str">
        <f t="shared" si="283"/>
        <v/>
      </c>
      <c r="Q3610" s="26" t="str">
        <f t="shared" si="284"/>
        <v/>
      </c>
    </row>
    <row r="3611" spans="5:17" x14ac:dyDescent="0.25">
      <c r="E3611" s="17">
        <v>3605</v>
      </c>
      <c r="F3611" s="17"/>
      <c r="G3611" s="40"/>
      <c r="H3611" s="43"/>
      <c r="I3611" s="20"/>
      <c r="J3611" s="17" t="s">
        <v>11</v>
      </c>
      <c r="K3611" s="23">
        <f t="shared" ca="1" si="280"/>
        <v>3.0233904916563699</v>
      </c>
      <c r="L3611" s="23"/>
      <c r="M3611" s="26" t="str">
        <f t="shared" si="281"/>
        <v/>
      </c>
      <c r="N3611" s="48"/>
      <c r="O3611" s="28" t="str">
        <f t="shared" si="282"/>
        <v/>
      </c>
      <c r="P3611" s="26" t="str">
        <f t="shared" si="283"/>
        <v/>
      </c>
      <c r="Q3611" s="26" t="str">
        <f t="shared" si="284"/>
        <v/>
      </c>
    </row>
    <row r="3612" spans="5:17" x14ac:dyDescent="0.25">
      <c r="E3612" s="17">
        <v>3606</v>
      </c>
      <c r="F3612" s="17"/>
      <c r="G3612" s="40"/>
      <c r="H3612" s="43"/>
      <c r="I3612" s="20"/>
      <c r="J3612" s="17" t="s">
        <v>11</v>
      </c>
      <c r="K3612" s="23">
        <f t="shared" ca="1" si="280"/>
        <v>3.1836146624416095</v>
      </c>
      <c r="L3612" s="23"/>
      <c r="M3612" s="26" t="str">
        <f t="shared" si="281"/>
        <v/>
      </c>
      <c r="N3612" s="48"/>
      <c r="O3612" s="28" t="str">
        <f t="shared" si="282"/>
        <v/>
      </c>
      <c r="P3612" s="26" t="str">
        <f t="shared" si="283"/>
        <v/>
      </c>
      <c r="Q3612" s="26" t="str">
        <f t="shared" si="284"/>
        <v/>
      </c>
    </row>
    <row r="3613" spans="5:17" x14ac:dyDescent="0.25">
      <c r="E3613" s="17">
        <v>3607</v>
      </c>
      <c r="F3613" s="17"/>
      <c r="G3613" s="40"/>
      <c r="H3613" s="43"/>
      <c r="I3613" s="20"/>
      <c r="J3613" s="17" t="s">
        <v>11</v>
      </c>
      <c r="K3613" s="23">
        <f t="shared" ca="1" si="280"/>
        <v>3.3219584861274534</v>
      </c>
      <c r="L3613" s="23"/>
      <c r="M3613" s="26" t="str">
        <f t="shared" si="281"/>
        <v/>
      </c>
      <c r="N3613" s="48"/>
      <c r="O3613" s="28" t="str">
        <f t="shared" si="282"/>
        <v/>
      </c>
      <c r="P3613" s="26" t="str">
        <f t="shared" si="283"/>
        <v/>
      </c>
      <c r="Q3613" s="26" t="str">
        <f t="shared" si="284"/>
        <v/>
      </c>
    </row>
    <row r="3614" spans="5:17" x14ac:dyDescent="0.25">
      <c r="E3614" s="17">
        <v>3608</v>
      </c>
      <c r="F3614" s="17"/>
      <c r="G3614" s="40"/>
      <c r="H3614" s="43"/>
      <c r="I3614" s="20"/>
      <c r="J3614" s="17" t="s">
        <v>11</v>
      </c>
      <c r="K3614" s="23">
        <f t="shared" ca="1" si="280"/>
        <v>3.8710197352611155</v>
      </c>
      <c r="L3614" s="23"/>
      <c r="M3614" s="26" t="str">
        <f t="shared" si="281"/>
        <v/>
      </c>
      <c r="N3614" s="48"/>
      <c r="O3614" s="28" t="str">
        <f t="shared" si="282"/>
        <v/>
      </c>
      <c r="P3614" s="26" t="str">
        <f t="shared" si="283"/>
        <v/>
      </c>
      <c r="Q3614" s="26" t="str">
        <f t="shared" si="284"/>
        <v/>
      </c>
    </row>
    <row r="3615" spans="5:17" x14ac:dyDescent="0.25">
      <c r="E3615" s="17">
        <v>3609</v>
      </c>
      <c r="F3615" s="17"/>
      <c r="G3615" s="40"/>
      <c r="H3615" s="43"/>
      <c r="I3615" s="20"/>
      <c r="J3615" s="17" t="s">
        <v>11</v>
      </c>
      <c r="K3615" s="23">
        <f t="shared" ca="1" si="280"/>
        <v>4.3295325979622623</v>
      </c>
      <c r="L3615" s="23"/>
      <c r="M3615" s="26" t="str">
        <f t="shared" si="281"/>
        <v/>
      </c>
      <c r="N3615" s="48"/>
      <c r="O3615" s="28" t="str">
        <f t="shared" si="282"/>
        <v/>
      </c>
      <c r="P3615" s="26" t="str">
        <f t="shared" si="283"/>
        <v/>
      </c>
      <c r="Q3615" s="26" t="str">
        <f t="shared" si="284"/>
        <v/>
      </c>
    </row>
    <row r="3616" spans="5:17" x14ac:dyDescent="0.25">
      <c r="E3616" s="17">
        <v>3610</v>
      </c>
      <c r="F3616" s="17"/>
      <c r="G3616" s="40"/>
      <c r="H3616" s="43"/>
      <c r="I3616" s="20"/>
      <c r="J3616" s="17" t="s">
        <v>11</v>
      </c>
      <c r="K3616" s="23">
        <f t="shared" ca="1" si="280"/>
        <v>4.257716275182772</v>
      </c>
      <c r="L3616" s="23"/>
      <c r="M3616" s="26" t="str">
        <f t="shared" si="281"/>
        <v/>
      </c>
      <c r="N3616" s="48"/>
      <c r="O3616" s="28" t="str">
        <f t="shared" si="282"/>
        <v/>
      </c>
      <c r="P3616" s="26" t="str">
        <f t="shared" si="283"/>
        <v/>
      </c>
      <c r="Q3616" s="26" t="str">
        <f t="shared" si="284"/>
        <v/>
      </c>
    </row>
    <row r="3617" spans="5:17" x14ac:dyDescent="0.25">
      <c r="E3617" s="17">
        <v>3611</v>
      </c>
      <c r="F3617" s="17"/>
      <c r="G3617" s="40"/>
      <c r="H3617" s="43"/>
      <c r="I3617" s="20"/>
      <c r="J3617" s="17" t="s">
        <v>11</v>
      </c>
      <c r="K3617" s="23">
        <f t="shared" ca="1" si="280"/>
        <v>3.1794912870261185</v>
      </c>
      <c r="L3617" s="23"/>
      <c r="M3617" s="26" t="str">
        <f t="shared" si="281"/>
        <v/>
      </c>
      <c r="N3617" s="48"/>
      <c r="O3617" s="28" t="str">
        <f t="shared" si="282"/>
        <v/>
      </c>
      <c r="P3617" s="26" t="str">
        <f t="shared" si="283"/>
        <v/>
      </c>
      <c r="Q3617" s="26" t="str">
        <f t="shared" si="284"/>
        <v/>
      </c>
    </row>
    <row r="3618" spans="5:17" x14ac:dyDescent="0.25">
      <c r="E3618" s="17">
        <v>3612</v>
      </c>
      <c r="F3618" s="17"/>
      <c r="G3618" s="40"/>
      <c r="H3618" s="43"/>
      <c r="I3618" s="20"/>
      <c r="J3618" s="17" t="s">
        <v>11</v>
      </c>
      <c r="K3618" s="23">
        <f t="shared" ca="1" si="280"/>
        <v>4.3740434179495535</v>
      </c>
      <c r="L3618" s="23"/>
      <c r="M3618" s="26" t="str">
        <f t="shared" si="281"/>
        <v/>
      </c>
      <c r="N3618" s="48"/>
      <c r="O3618" s="28" t="str">
        <f t="shared" si="282"/>
        <v/>
      </c>
      <c r="P3618" s="26" t="str">
        <f t="shared" si="283"/>
        <v/>
      </c>
      <c r="Q3618" s="26" t="str">
        <f t="shared" si="284"/>
        <v/>
      </c>
    </row>
    <row r="3619" spans="5:17" x14ac:dyDescent="0.25">
      <c r="E3619" s="17">
        <v>3613</v>
      </c>
      <c r="F3619" s="17"/>
      <c r="G3619" s="40"/>
      <c r="H3619" s="43"/>
      <c r="I3619" s="20"/>
      <c r="J3619" s="17" t="s">
        <v>11</v>
      </c>
      <c r="K3619" s="23">
        <f t="shared" ca="1" si="280"/>
        <v>3.2848142885085436</v>
      </c>
      <c r="L3619" s="23"/>
      <c r="M3619" s="26" t="str">
        <f t="shared" si="281"/>
        <v/>
      </c>
      <c r="N3619" s="48"/>
      <c r="O3619" s="28" t="str">
        <f t="shared" si="282"/>
        <v/>
      </c>
      <c r="P3619" s="26" t="str">
        <f t="shared" si="283"/>
        <v/>
      </c>
      <c r="Q3619" s="26" t="str">
        <f t="shared" si="284"/>
        <v/>
      </c>
    </row>
    <row r="3620" spans="5:17" x14ac:dyDescent="0.25">
      <c r="E3620" s="17">
        <v>3614</v>
      </c>
      <c r="F3620" s="17"/>
      <c r="G3620" s="40"/>
      <c r="H3620" s="43"/>
      <c r="I3620" s="20"/>
      <c r="J3620" s="17" t="s">
        <v>11</v>
      </c>
      <c r="K3620" s="23">
        <f t="shared" ca="1" si="280"/>
        <v>4.0425929265152458</v>
      </c>
      <c r="L3620" s="23"/>
      <c r="M3620" s="26" t="str">
        <f t="shared" si="281"/>
        <v/>
      </c>
      <c r="N3620" s="48"/>
      <c r="O3620" s="28" t="str">
        <f t="shared" si="282"/>
        <v/>
      </c>
      <c r="P3620" s="26" t="str">
        <f t="shared" si="283"/>
        <v/>
      </c>
      <c r="Q3620" s="26" t="str">
        <f t="shared" si="284"/>
        <v/>
      </c>
    </row>
    <row r="3621" spans="5:17" x14ac:dyDescent="0.25">
      <c r="E3621" s="17">
        <v>3615</v>
      </c>
      <c r="F3621" s="17"/>
      <c r="G3621" s="40"/>
      <c r="H3621" s="43"/>
      <c r="I3621" s="20"/>
      <c r="J3621" s="17" t="s">
        <v>11</v>
      </c>
      <c r="K3621" s="23">
        <f t="shared" ca="1" si="280"/>
        <v>3.4311644809958768</v>
      </c>
      <c r="L3621" s="23"/>
      <c r="M3621" s="26" t="str">
        <f t="shared" si="281"/>
        <v/>
      </c>
      <c r="N3621" s="48"/>
      <c r="O3621" s="28" t="str">
        <f t="shared" si="282"/>
        <v/>
      </c>
      <c r="P3621" s="26" t="str">
        <f t="shared" si="283"/>
        <v/>
      </c>
      <c r="Q3621" s="26" t="str">
        <f t="shared" si="284"/>
        <v/>
      </c>
    </row>
    <row r="3622" spans="5:17" x14ac:dyDescent="0.25">
      <c r="E3622" s="17">
        <v>3616</v>
      </c>
      <c r="F3622" s="17"/>
      <c r="G3622" s="40"/>
      <c r="H3622" s="43"/>
      <c r="I3622" s="20"/>
      <c r="J3622" s="17" t="s">
        <v>11</v>
      </c>
      <c r="K3622" s="23">
        <f t="shared" ca="1" si="280"/>
        <v>3.7186282453014061</v>
      </c>
      <c r="L3622" s="23"/>
      <c r="M3622" s="26" t="str">
        <f t="shared" si="281"/>
        <v/>
      </c>
      <c r="N3622" s="48"/>
      <c r="O3622" s="28" t="str">
        <f t="shared" si="282"/>
        <v/>
      </c>
      <c r="P3622" s="26" t="str">
        <f t="shared" si="283"/>
        <v/>
      </c>
      <c r="Q3622" s="26" t="str">
        <f t="shared" si="284"/>
        <v/>
      </c>
    </row>
    <row r="3623" spans="5:17" x14ac:dyDescent="0.25">
      <c r="E3623" s="17">
        <v>3617</v>
      </c>
      <c r="F3623" s="17"/>
      <c r="G3623" s="40"/>
      <c r="H3623" s="43"/>
      <c r="I3623" s="20"/>
      <c r="J3623" s="17" t="s">
        <v>11</v>
      </c>
      <c r="K3623" s="23">
        <f t="shared" ca="1" si="280"/>
        <v>4.3298724623385176</v>
      </c>
      <c r="L3623" s="23"/>
      <c r="M3623" s="26" t="str">
        <f t="shared" si="281"/>
        <v/>
      </c>
      <c r="N3623" s="48"/>
      <c r="O3623" s="28" t="str">
        <f t="shared" si="282"/>
        <v/>
      </c>
      <c r="P3623" s="26" t="str">
        <f t="shared" si="283"/>
        <v/>
      </c>
      <c r="Q3623" s="26" t="str">
        <f t="shared" si="284"/>
        <v/>
      </c>
    </row>
    <row r="3624" spans="5:17" x14ac:dyDescent="0.25">
      <c r="E3624" s="17">
        <v>3618</v>
      </c>
      <c r="F3624" s="17"/>
      <c r="G3624" s="40"/>
      <c r="H3624" s="43"/>
      <c r="I3624" s="20"/>
      <c r="J3624" s="17" t="s">
        <v>11</v>
      </c>
      <c r="K3624" s="23">
        <f t="shared" ca="1" si="280"/>
        <v>2.9601860616898747</v>
      </c>
      <c r="L3624" s="23"/>
      <c r="M3624" s="26" t="str">
        <f t="shared" si="281"/>
        <v/>
      </c>
      <c r="N3624" s="48"/>
      <c r="O3624" s="28" t="str">
        <f t="shared" si="282"/>
        <v/>
      </c>
      <c r="P3624" s="26" t="str">
        <f t="shared" si="283"/>
        <v/>
      </c>
      <c r="Q3624" s="26" t="str">
        <f t="shared" si="284"/>
        <v/>
      </c>
    </row>
    <row r="3625" spans="5:17" x14ac:dyDescent="0.25">
      <c r="E3625" s="17">
        <v>3619</v>
      </c>
      <c r="F3625" s="17"/>
      <c r="G3625" s="40"/>
      <c r="H3625" s="43"/>
      <c r="I3625" s="20"/>
      <c r="J3625" s="17" t="s">
        <v>11</v>
      </c>
      <c r="K3625" s="23">
        <f t="shared" ca="1" si="280"/>
        <v>4.2642764160815254</v>
      </c>
      <c r="L3625" s="23"/>
      <c r="M3625" s="26" t="str">
        <f t="shared" si="281"/>
        <v/>
      </c>
      <c r="N3625" s="48"/>
      <c r="O3625" s="28" t="str">
        <f t="shared" si="282"/>
        <v/>
      </c>
      <c r="P3625" s="26" t="str">
        <f t="shared" si="283"/>
        <v/>
      </c>
      <c r="Q3625" s="26" t="str">
        <f t="shared" si="284"/>
        <v/>
      </c>
    </row>
    <row r="3626" spans="5:17" x14ac:dyDescent="0.25">
      <c r="E3626" s="17">
        <v>3620</v>
      </c>
      <c r="F3626" s="17"/>
      <c r="G3626" s="40"/>
      <c r="H3626" s="43"/>
      <c r="I3626" s="20"/>
      <c r="J3626" s="17" t="s">
        <v>11</v>
      </c>
      <c r="K3626" s="23">
        <f t="shared" ca="1" si="280"/>
        <v>3.8376791878323533</v>
      </c>
      <c r="L3626" s="23"/>
      <c r="M3626" s="26" t="str">
        <f t="shared" si="281"/>
        <v/>
      </c>
      <c r="N3626" s="48"/>
      <c r="O3626" s="28" t="str">
        <f t="shared" si="282"/>
        <v/>
      </c>
      <c r="P3626" s="26" t="str">
        <f t="shared" si="283"/>
        <v/>
      </c>
      <c r="Q3626" s="26" t="str">
        <f t="shared" si="284"/>
        <v/>
      </c>
    </row>
    <row r="3627" spans="5:17" x14ac:dyDescent="0.25">
      <c r="E3627" s="17">
        <v>3621</v>
      </c>
      <c r="F3627" s="17"/>
      <c r="G3627" s="40"/>
      <c r="H3627" s="43"/>
      <c r="I3627" s="20"/>
      <c r="J3627" s="17" t="s">
        <v>11</v>
      </c>
      <c r="K3627" s="23">
        <f t="shared" ref="K3627:K3690" ca="1" si="285">2.75+RAND()*(4.6-2.75)</f>
        <v>4.3905510273252366</v>
      </c>
      <c r="L3627" s="23"/>
      <c r="M3627" s="26" t="str">
        <f t="shared" si="281"/>
        <v/>
      </c>
      <c r="N3627" s="48"/>
      <c r="O3627" s="28" t="str">
        <f t="shared" si="282"/>
        <v/>
      </c>
      <c r="P3627" s="26" t="str">
        <f t="shared" si="283"/>
        <v/>
      </c>
      <c r="Q3627" s="26" t="str">
        <f t="shared" si="284"/>
        <v/>
      </c>
    </row>
    <row r="3628" spans="5:17" x14ac:dyDescent="0.25">
      <c r="E3628" s="17">
        <v>3622</v>
      </c>
      <c r="F3628" s="17"/>
      <c r="G3628" s="40"/>
      <c r="H3628" s="43"/>
      <c r="I3628" s="20"/>
      <c r="J3628" s="17" t="s">
        <v>11</v>
      </c>
      <c r="K3628" s="23">
        <f t="shared" ca="1" si="285"/>
        <v>3.3203538074754171</v>
      </c>
      <c r="L3628" s="23"/>
      <c r="M3628" s="26" t="str">
        <f t="shared" si="281"/>
        <v/>
      </c>
      <c r="N3628" s="48"/>
      <c r="O3628" s="28" t="str">
        <f t="shared" si="282"/>
        <v/>
      </c>
      <c r="P3628" s="26" t="str">
        <f t="shared" si="283"/>
        <v/>
      </c>
      <c r="Q3628" s="26" t="str">
        <f t="shared" si="284"/>
        <v/>
      </c>
    </row>
    <row r="3629" spans="5:17" x14ac:dyDescent="0.25">
      <c r="E3629" s="17">
        <v>3623</v>
      </c>
      <c r="F3629" s="17"/>
      <c r="G3629" s="40"/>
      <c r="H3629" s="43"/>
      <c r="I3629" s="20"/>
      <c r="J3629" s="17" t="s">
        <v>11</v>
      </c>
      <c r="K3629" s="23">
        <f t="shared" ca="1" si="285"/>
        <v>4.1358230817211812</v>
      </c>
      <c r="L3629" s="23"/>
      <c r="M3629" s="26" t="str">
        <f t="shared" si="281"/>
        <v/>
      </c>
      <c r="N3629" s="48"/>
      <c r="O3629" s="28" t="str">
        <f t="shared" si="282"/>
        <v/>
      </c>
      <c r="P3629" s="26" t="str">
        <f t="shared" si="283"/>
        <v/>
      </c>
      <c r="Q3629" s="26" t="str">
        <f t="shared" si="284"/>
        <v/>
      </c>
    </row>
    <row r="3630" spans="5:17" x14ac:dyDescent="0.25">
      <c r="E3630" s="17">
        <v>3624</v>
      </c>
      <c r="F3630" s="17"/>
      <c r="G3630" s="40"/>
      <c r="H3630" s="43"/>
      <c r="I3630" s="20"/>
      <c r="J3630" s="17" t="s">
        <v>11</v>
      </c>
      <c r="K3630" s="23">
        <f t="shared" ca="1" si="285"/>
        <v>4.1357176870200982</v>
      </c>
      <c r="L3630" s="23"/>
      <c r="M3630" s="26" t="str">
        <f t="shared" si="281"/>
        <v/>
      </c>
      <c r="N3630" s="48"/>
      <c r="O3630" s="28" t="str">
        <f t="shared" si="282"/>
        <v/>
      </c>
      <c r="P3630" s="26" t="str">
        <f t="shared" si="283"/>
        <v/>
      </c>
      <c r="Q3630" s="26" t="str">
        <f t="shared" si="284"/>
        <v/>
      </c>
    </row>
    <row r="3631" spans="5:17" x14ac:dyDescent="0.25">
      <c r="E3631" s="17">
        <v>3625</v>
      </c>
      <c r="F3631" s="17"/>
      <c r="G3631" s="40"/>
      <c r="H3631" s="43"/>
      <c r="I3631" s="20"/>
      <c r="J3631" s="17" t="s">
        <v>11</v>
      </c>
      <c r="K3631" s="23">
        <f t="shared" ca="1" si="285"/>
        <v>3.1868731669881876</v>
      </c>
      <c r="L3631" s="23"/>
      <c r="M3631" s="26" t="str">
        <f t="shared" si="281"/>
        <v/>
      </c>
      <c r="N3631" s="48"/>
      <c r="O3631" s="28" t="str">
        <f t="shared" si="282"/>
        <v/>
      </c>
      <c r="P3631" s="26" t="str">
        <f t="shared" si="283"/>
        <v/>
      </c>
      <c r="Q3631" s="26" t="str">
        <f t="shared" si="284"/>
        <v/>
      </c>
    </row>
    <row r="3632" spans="5:17" x14ac:dyDescent="0.25">
      <c r="E3632" s="17">
        <v>3626</v>
      </c>
      <c r="F3632" s="17"/>
      <c r="G3632" s="40"/>
      <c r="H3632" s="43"/>
      <c r="I3632" s="20"/>
      <c r="J3632" s="17" t="s">
        <v>11</v>
      </c>
      <c r="K3632" s="23">
        <f t="shared" ca="1" si="285"/>
        <v>2.9780252861816079</v>
      </c>
      <c r="L3632" s="23"/>
      <c r="M3632" s="26" t="str">
        <f t="shared" si="281"/>
        <v/>
      </c>
      <c r="N3632" s="48"/>
      <c r="O3632" s="28" t="str">
        <f t="shared" si="282"/>
        <v/>
      </c>
      <c r="P3632" s="26" t="str">
        <f t="shared" si="283"/>
        <v/>
      </c>
      <c r="Q3632" s="26" t="str">
        <f t="shared" si="284"/>
        <v/>
      </c>
    </row>
    <row r="3633" spans="5:17" x14ac:dyDescent="0.25">
      <c r="E3633" s="17">
        <v>3627</v>
      </c>
      <c r="F3633" s="17"/>
      <c r="G3633" s="40"/>
      <c r="H3633" s="43"/>
      <c r="I3633" s="20"/>
      <c r="J3633" s="17" t="s">
        <v>11</v>
      </c>
      <c r="K3633" s="23">
        <f t="shared" ca="1" si="285"/>
        <v>3.5031260355771323</v>
      </c>
      <c r="L3633" s="23"/>
      <c r="M3633" s="26" t="str">
        <f t="shared" si="281"/>
        <v/>
      </c>
      <c r="N3633" s="48"/>
      <c r="O3633" s="28" t="str">
        <f t="shared" si="282"/>
        <v/>
      </c>
      <c r="P3633" s="26" t="str">
        <f t="shared" si="283"/>
        <v/>
      </c>
      <c r="Q3633" s="26" t="str">
        <f t="shared" si="284"/>
        <v/>
      </c>
    </row>
    <row r="3634" spans="5:17" x14ac:dyDescent="0.25">
      <c r="E3634" s="17">
        <v>3628</v>
      </c>
      <c r="F3634" s="17"/>
      <c r="G3634" s="40"/>
      <c r="H3634" s="43"/>
      <c r="I3634" s="20"/>
      <c r="J3634" s="17" t="s">
        <v>11</v>
      </c>
      <c r="K3634" s="23">
        <f t="shared" ca="1" si="285"/>
        <v>4.4843097785545778</v>
      </c>
      <c r="L3634" s="23"/>
      <c r="M3634" s="26" t="str">
        <f t="shared" si="281"/>
        <v/>
      </c>
      <c r="N3634" s="48"/>
      <c r="O3634" s="28" t="str">
        <f t="shared" si="282"/>
        <v/>
      </c>
      <c r="P3634" s="26" t="str">
        <f t="shared" si="283"/>
        <v/>
      </c>
      <c r="Q3634" s="26" t="str">
        <f t="shared" si="284"/>
        <v/>
      </c>
    </row>
    <row r="3635" spans="5:17" x14ac:dyDescent="0.25">
      <c r="E3635" s="17">
        <v>3629</v>
      </c>
      <c r="F3635" s="17"/>
      <c r="G3635" s="40"/>
      <c r="H3635" s="43"/>
      <c r="I3635" s="20"/>
      <c r="J3635" s="17" t="s">
        <v>11</v>
      </c>
      <c r="K3635" s="23">
        <f t="shared" ca="1" si="285"/>
        <v>3.8098899681162122</v>
      </c>
      <c r="L3635" s="23"/>
      <c r="M3635" s="26" t="str">
        <f t="shared" si="281"/>
        <v/>
      </c>
      <c r="N3635" s="48"/>
      <c r="O3635" s="28" t="str">
        <f t="shared" si="282"/>
        <v/>
      </c>
      <c r="P3635" s="26" t="str">
        <f t="shared" si="283"/>
        <v/>
      </c>
      <c r="Q3635" s="26" t="str">
        <f t="shared" si="284"/>
        <v/>
      </c>
    </row>
    <row r="3636" spans="5:17" x14ac:dyDescent="0.25">
      <c r="E3636" s="17">
        <v>3630</v>
      </c>
      <c r="F3636" s="17"/>
      <c r="G3636" s="40"/>
      <c r="H3636" s="43"/>
      <c r="I3636" s="20"/>
      <c r="J3636" s="17" t="s">
        <v>11</v>
      </c>
      <c r="K3636" s="23">
        <f t="shared" ca="1" si="285"/>
        <v>3.6840530632269366</v>
      </c>
      <c r="L3636" s="23"/>
      <c r="M3636" s="26" t="str">
        <f t="shared" si="281"/>
        <v/>
      </c>
      <c r="N3636" s="48"/>
      <c r="O3636" s="28" t="str">
        <f t="shared" si="282"/>
        <v/>
      </c>
      <c r="P3636" s="26" t="str">
        <f t="shared" si="283"/>
        <v/>
      </c>
      <c r="Q3636" s="26" t="str">
        <f t="shared" si="284"/>
        <v/>
      </c>
    </row>
    <row r="3637" spans="5:17" x14ac:dyDescent="0.25">
      <c r="E3637" s="17">
        <v>3631</v>
      </c>
      <c r="F3637" s="17"/>
      <c r="G3637" s="40"/>
      <c r="H3637" s="43"/>
      <c r="I3637" s="20"/>
      <c r="J3637" s="17" t="s">
        <v>11</v>
      </c>
      <c r="K3637" s="23">
        <f t="shared" ca="1" si="285"/>
        <v>3.0510782747794463</v>
      </c>
      <c r="L3637" s="23"/>
      <c r="M3637" s="26" t="str">
        <f t="shared" si="281"/>
        <v/>
      </c>
      <c r="N3637" s="48"/>
      <c r="O3637" s="28" t="str">
        <f t="shared" si="282"/>
        <v/>
      </c>
      <c r="P3637" s="26" t="str">
        <f t="shared" si="283"/>
        <v/>
      </c>
      <c r="Q3637" s="26" t="str">
        <f t="shared" si="284"/>
        <v/>
      </c>
    </row>
    <row r="3638" spans="5:17" x14ac:dyDescent="0.25">
      <c r="E3638" s="17">
        <v>3632</v>
      </c>
      <c r="F3638" s="17"/>
      <c r="G3638" s="40"/>
      <c r="H3638" s="43"/>
      <c r="I3638" s="20"/>
      <c r="J3638" s="17" t="s">
        <v>11</v>
      </c>
      <c r="K3638" s="23">
        <f t="shared" ca="1" si="285"/>
        <v>3.5501152301137107</v>
      </c>
      <c r="L3638" s="23"/>
      <c r="M3638" s="26" t="str">
        <f t="shared" si="281"/>
        <v/>
      </c>
      <c r="N3638" s="48"/>
      <c r="O3638" s="28" t="str">
        <f t="shared" si="282"/>
        <v/>
      </c>
      <c r="P3638" s="26" t="str">
        <f t="shared" si="283"/>
        <v/>
      </c>
      <c r="Q3638" s="26" t="str">
        <f t="shared" si="284"/>
        <v/>
      </c>
    </row>
    <row r="3639" spans="5:17" x14ac:dyDescent="0.25">
      <c r="E3639" s="17">
        <v>3633</v>
      </c>
      <c r="F3639" s="17"/>
      <c r="G3639" s="40"/>
      <c r="H3639" s="43"/>
      <c r="I3639" s="20"/>
      <c r="J3639" s="17" t="s">
        <v>11</v>
      </c>
      <c r="K3639" s="23">
        <f t="shared" ca="1" si="285"/>
        <v>3.2105365126027827</v>
      </c>
      <c r="L3639" s="23"/>
      <c r="M3639" s="26" t="str">
        <f t="shared" si="281"/>
        <v/>
      </c>
      <c r="N3639" s="48"/>
      <c r="O3639" s="28" t="str">
        <f t="shared" si="282"/>
        <v/>
      </c>
      <c r="P3639" s="26" t="str">
        <f t="shared" si="283"/>
        <v/>
      </c>
      <c r="Q3639" s="26" t="str">
        <f t="shared" si="284"/>
        <v/>
      </c>
    </row>
    <row r="3640" spans="5:17" x14ac:dyDescent="0.25">
      <c r="E3640" s="17">
        <v>3634</v>
      </c>
      <c r="F3640" s="17"/>
      <c r="G3640" s="40"/>
      <c r="H3640" s="43"/>
      <c r="I3640" s="20"/>
      <c r="J3640" s="17" t="s">
        <v>11</v>
      </c>
      <c r="K3640" s="23">
        <f t="shared" ca="1" si="285"/>
        <v>3.4593972226841401</v>
      </c>
      <c r="L3640" s="23"/>
      <c r="M3640" s="26" t="str">
        <f t="shared" si="281"/>
        <v/>
      </c>
      <c r="N3640" s="48"/>
      <c r="O3640" s="28" t="str">
        <f t="shared" si="282"/>
        <v/>
      </c>
      <c r="P3640" s="26" t="str">
        <f t="shared" si="283"/>
        <v/>
      </c>
      <c r="Q3640" s="26" t="str">
        <f t="shared" si="284"/>
        <v/>
      </c>
    </row>
    <row r="3641" spans="5:17" x14ac:dyDescent="0.25">
      <c r="E3641" s="17">
        <v>3635</v>
      </c>
      <c r="F3641" s="17"/>
      <c r="G3641" s="40"/>
      <c r="H3641" s="43"/>
      <c r="I3641" s="20"/>
      <c r="J3641" s="17" t="s">
        <v>11</v>
      </c>
      <c r="K3641" s="23">
        <f t="shared" ca="1" si="285"/>
        <v>3.7561713862562423</v>
      </c>
      <c r="L3641" s="23"/>
      <c r="M3641" s="26" t="str">
        <f t="shared" si="281"/>
        <v/>
      </c>
      <c r="N3641" s="48"/>
      <c r="O3641" s="28" t="str">
        <f t="shared" si="282"/>
        <v/>
      </c>
      <c r="P3641" s="26" t="str">
        <f t="shared" si="283"/>
        <v/>
      </c>
      <c r="Q3641" s="26" t="str">
        <f t="shared" si="284"/>
        <v/>
      </c>
    </row>
    <row r="3642" spans="5:17" x14ac:dyDescent="0.25">
      <c r="E3642" s="17">
        <v>3636</v>
      </c>
      <c r="F3642" s="17"/>
      <c r="G3642" s="40"/>
      <c r="H3642" s="43"/>
      <c r="I3642" s="20"/>
      <c r="J3642" s="17" t="s">
        <v>11</v>
      </c>
      <c r="K3642" s="23">
        <f t="shared" ca="1" si="285"/>
        <v>4.4419906308402339</v>
      </c>
      <c r="L3642" s="23"/>
      <c r="M3642" s="26" t="str">
        <f t="shared" si="281"/>
        <v/>
      </c>
      <c r="N3642" s="48"/>
      <c r="O3642" s="28" t="str">
        <f t="shared" si="282"/>
        <v/>
      </c>
      <c r="P3642" s="26" t="str">
        <f t="shared" si="283"/>
        <v/>
      </c>
      <c r="Q3642" s="26" t="str">
        <f t="shared" si="284"/>
        <v/>
      </c>
    </row>
    <row r="3643" spans="5:17" x14ac:dyDescent="0.25">
      <c r="E3643" s="17">
        <v>3637</v>
      </c>
      <c r="F3643" s="17"/>
      <c r="G3643" s="40"/>
      <c r="H3643" s="43"/>
      <c r="I3643" s="20"/>
      <c r="J3643" s="17" t="s">
        <v>11</v>
      </c>
      <c r="K3643" s="23">
        <f t="shared" ca="1" si="285"/>
        <v>3.8686812756868365</v>
      </c>
      <c r="L3643" s="23"/>
      <c r="M3643" s="26" t="str">
        <f t="shared" si="281"/>
        <v/>
      </c>
      <c r="N3643" s="48"/>
      <c r="O3643" s="28" t="str">
        <f t="shared" si="282"/>
        <v/>
      </c>
      <c r="P3643" s="26" t="str">
        <f t="shared" si="283"/>
        <v/>
      </c>
      <c r="Q3643" s="26" t="str">
        <f t="shared" si="284"/>
        <v/>
      </c>
    </row>
    <row r="3644" spans="5:17" x14ac:dyDescent="0.25">
      <c r="E3644" s="17">
        <v>3638</v>
      </c>
      <c r="F3644" s="17"/>
      <c r="G3644" s="40"/>
      <c r="H3644" s="43"/>
      <c r="I3644" s="20"/>
      <c r="J3644" s="17" t="s">
        <v>11</v>
      </c>
      <c r="K3644" s="23">
        <f t="shared" ca="1" si="285"/>
        <v>4.1900303863151898</v>
      </c>
      <c r="L3644" s="23"/>
      <c r="M3644" s="26" t="str">
        <f t="shared" si="281"/>
        <v/>
      </c>
      <c r="N3644" s="48"/>
      <c r="O3644" s="28" t="str">
        <f t="shared" si="282"/>
        <v/>
      </c>
      <c r="P3644" s="26" t="str">
        <f t="shared" si="283"/>
        <v/>
      </c>
      <c r="Q3644" s="26" t="str">
        <f t="shared" si="284"/>
        <v/>
      </c>
    </row>
    <row r="3645" spans="5:17" x14ac:dyDescent="0.25">
      <c r="E3645" s="17">
        <v>3639</v>
      </c>
      <c r="F3645" s="17"/>
      <c r="G3645" s="40"/>
      <c r="H3645" s="43"/>
      <c r="I3645" s="20"/>
      <c r="J3645" s="17" t="s">
        <v>11</v>
      </c>
      <c r="K3645" s="23">
        <f t="shared" ca="1" si="285"/>
        <v>3.5400413634031009</v>
      </c>
      <c r="L3645" s="23"/>
      <c r="M3645" s="26" t="str">
        <f t="shared" si="281"/>
        <v/>
      </c>
      <c r="N3645" s="48"/>
      <c r="O3645" s="28" t="str">
        <f t="shared" si="282"/>
        <v/>
      </c>
      <c r="P3645" s="26" t="str">
        <f t="shared" si="283"/>
        <v/>
      </c>
      <c r="Q3645" s="26" t="str">
        <f t="shared" si="284"/>
        <v/>
      </c>
    </row>
    <row r="3646" spans="5:17" x14ac:dyDescent="0.25">
      <c r="E3646" s="17">
        <v>3640</v>
      </c>
      <c r="F3646" s="17"/>
      <c r="G3646" s="40"/>
      <c r="H3646" s="43"/>
      <c r="I3646" s="20"/>
      <c r="J3646" s="17" t="s">
        <v>11</v>
      </c>
      <c r="K3646" s="23">
        <f t="shared" ca="1" si="285"/>
        <v>3.7019389138623673</v>
      </c>
      <c r="L3646" s="23"/>
      <c r="M3646" s="26" t="str">
        <f t="shared" si="281"/>
        <v/>
      </c>
      <c r="N3646" s="48"/>
      <c r="O3646" s="28" t="str">
        <f t="shared" si="282"/>
        <v/>
      </c>
      <c r="P3646" s="26" t="str">
        <f t="shared" si="283"/>
        <v/>
      </c>
      <c r="Q3646" s="26" t="str">
        <f t="shared" si="284"/>
        <v/>
      </c>
    </row>
    <row r="3647" spans="5:17" x14ac:dyDescent="0.25">
      <c r="E3647" s="17">
        <v>3641</v>
      </c>
      <c r="F3647" s="17"/>
      <c r="G3647" s="40"/>
      <c r="H3647" s="43"/>
      <c r="I3647" s="20"/>
      <c r="J3647" s="17" t="s">
        <v>11</v>
      </c>
      <c r="K3647" s="23">
        <f t="shared" ca="1" si="285"/>
        <v>3.4613500205910865</v>
      </c>
      <c r="L3647" s="23"/>
      <c r="M3647" s="26" t="str">
        <f t="shared" si="281"/>
        <v/>
      </c>
      <c r="N3647" s="48"/>
      <c r="O3647" s="28" t="str">
        <f t="shared" si="282"/>
        <v/>
      </c>
      <c r="P3647" s="26" t="str">
        <f t="shared" si="283"/>
        <v/>
      </c>
      <c r="Q3647" s="26" t="str">
        <f t="shared" si="284"/>
        <v/>
      </c>
    </row>
    <row r="3648" spans="5:17" x14ac:dyDescent="0.25">
      <c r="E3648" s="17">
        <v>3642</v>
      </c>
      <c r="F3648" s="17"/>
      <c r="G3648" s="40"/>
      <c r="H3648" s="43"/>
      <c r="I3648" s="20"/>
      <c r="J3648" s="17" t="s">
        <v>11</v>
      </c>
      <c r="K3648" s="23">
        <f t="shared" ca="1" si="285"/>
        <v>4.536447805456806</v>
      </c>
      <c r="L3648" s="23"/>
      <c r="M3648" s="26" t="str">
        <f t="shared" si="281"/>
        <v/>
      </c>
      <c r="N3648" s="48"/>
      <c r="O3648" s="28" t="str">
        <f t="shared" si="282"/>
        <v/>
      </c>
      <c r="P3648" s="26" t="str">
        <f t="shared" si="283"/>
        <v/>
      </c>
      <c r="Q3648" s="26" t="str">
        <f t="shared" si="284"/>
        <v/>
      </c>
    </row>
    <row r="3649" spans="5:17" x14ac:dyDescent="0.25">
      <c r="E3649" s="17">
        <v>3643</v>
      </c>
      <c r="F3649" s="17"/>
      <c r="G3649" s="40"/>
      <c r="H3649" s="43"/>
      <c r="I3649" s="20"/>
      <c r="J3649" s="17" t="s">
        <v>11</v>
      </c>
      <c r="K3649" s="23">
        <f t="shared" ca="1" si="285"/>
        <v>4.5708402172138918</v>
      </c>
      <c r="L3649" s="23"/>
      <c r="M3649" s="26" t="str">
        <f t="shared" si="281"/>
        <v/>
      </c>
      <c r="N3649" s="48"/>
      <c r="O3649" s="28" t="str">
        <f t="shared" si="282"/>
        <v/>
      </c>
      <c r="P3649" s="26" t="str">
        <f t="shared" si="283"/>
        <v/>
      </c>
      <c r="Q3649" s="26" t="str">
        <f t="shared" si="284"/>
        <v/>
      </c>
    </row>
    <row r="3650" spans="5:17" x14ac:dyDescent="0.25">
      <c r="E3650" s="17">
        <v>3644</v>
      </c>
      <c r="F3650" s="17"/>
      <c r="G3650" s="40"/>
      <c r="H3650" s="43"/>
      <c r="I3650" s="20"/>
      <c r="J3650" s="17" t="s">
        <v>11</v>
      </c>
      <c r="K3650" s="23">
        <f t="shared" ca="1" si="285"/>
        <v>4.3201470113720202</v>
      </c>
      <c r="L3650" s="23"/>
      <c r="M3650" s="26" t="str">
        <f t="shared" si="281"/>
        <v/>
      </c>
      <c r="N3650" s="48"/>
      <c r="O3650" s="28" t="str">
        <f t="shared" si="282"/>
        <v/>
      </c>
      <c r="P3650" s="26" t="str">
        <f t="shared" si="283"/>
        <v/>
      </c>
      <c r="Q3650" s="26" t="str">
        <f t="shared" si="284"/>
        <v/>
      </c>
    </row>
    <row r="3651" spans="5:17" x14ac:dyDescent="0.25">
      <c r="E3651" s="17">
        <v>3645</v>
      </c>
      <c r="F3651" s="17"/>
      <c r="G3651" s="40"/>
      <c r="H3651" s="43"/>
      <c r="I3651" s="20"/>
      <c r="J3651" s="17" t="s">
        <v>11</v>
      </c>
      <c r="K3651" s="23">
        <f t="shared" ca="1" si="285"/>
        <v>3.5398860859397416</v>
      </c>
      <c r="L3651" s="23"/>
      <c r="M3651" s="26" t="str">
        <f t="shared" si="281"/>
        <v/>
      </c>
      <c r="N3651" s="48"/>
      <c r="O3651" s="28" t="str">
        <f t="shared" si="282"/>
        <v/>
      </c>
      <c r="P3651" s="26" t="str">
        <f t="shared" si="283"/>
        <v/>
      </c>
      <c r="Q3651" s="26" t="str">
        <f t="shared" si="284"/>
        <v/>
      </c>
    </row>
    <row r="3652" spans="5:17" x14ac:dyDescent="0.25">
      <c r="E3652" s="17">
        <v>3646</v>
      </c>
      <c r="F3652" s="17"/>
      <c r="G3652" s="40"/>
      <c r="H3652" s="43"/>
      <c r="I3652" s="20"/>
      <c r="J3652" s="17" t="s">
        <v>11</v>
      </c>
      <c r="K3652" s="23">
        <f t="shared" ca="1" si="285"/>
        <v>3.4890664682098547</v>
      </c>
      <c r="L3652" s="23"/>
      <c r="M3652" s="26" t="str">
        <f t="shared" si="281"/>
        <v/>
      </c>
      <c r="N3652" s="48"/>
      <c r="O3652" s="28" t="str">
        <f t="shared" si="282"/>
        <v/>
      </c>
      <c r="P3652" s="26" t="str">
        <f t="shared" si="283"/>
        <v/>
      </c>
      <c r="Q3652" s="26" t="str">
        <f t="shared" si="284"/>
        <v/>
      </c>
    </row>
    <row r="3653" spans="5:17" x14ac:dyDescent="0.25">
      <c r="E3653" s="17">
        <v>3647</v>
      </c>
      <c r="F3653" s="17"/>
      <c r="G3653" s="40"/>
      <c r="H3653" s="43"/>
      <c r="I3653" s="20"/>
      <c r="J3653" s="17" t="s">
        <v>11</v>
      </c>
      <c r="K3653" s="23">
        <f t="shared" ca="1" si="285"/>
        <v>3.3022639704076933</v>
      </c>
      <c r="L3653" s="23"/>
      <c r="M3653" s="26" t="str">
        <f t="shared" si="281"/>
        <v/>
      </c>
      <c r="N3653" s="48"/>
      <c r="O3653" s="28" t="str">
        <f t="shared" si="282"/>
        <v/>
      </c>
      <c r="P3653" s="26" t="str">
        <f t="shared" si="283"/>
        <v/>
      </c>
      <c r="Q3653" s="26" t="str">
        <f t="shared" si="284"/>
        <v/>
      </c>
    </row>
    <row r="3654" spans="5:17" x14ac:dyDescent="0.25">
      <c r="E3654" s="17">
        <v>3648</v>
      </c>
      <c r="F3654" s="17"/>
      <c r="G3654" s="40"/>
      <c r="H3654" s="43"/>
      <c r="I3654" s="20"/>
      <c r="J3654" s="17" t="s">
        <v>11</v>
      </c>
      <c r="K3654" s="23">
        <f t="shared" ca="1" si="285"/>
        <v>2.8361784506247312</v>
      </c>
      <c r="L3654" s="23"/>
      <c r="M3654" s="26" t="str">
        <f t="shared" si="281"/>
        <v/>
      </c>
      <c r="N3654" s="48"/>
      <c r="O3654" s="28" t="str">
        <f t="shared" si="282"/>
        <v/>
      </c>
      <c r="P3654" s="26" t="str">
        <f t="shared" si="283"/>
        <v/>
      </c>
      <c r="Q3654" s="26" t="str">
        <f t="shared" si="284"/>
        <v/>
      </c>
    </row>
    <row r="3655" spans="5:17" x14ac:dyDescent="0.25">
      <c r="E3655" s="17">
        <v>3649</v>
      </c>
      <c r="F3655" s="17"/>
      <c r="G3655" s="40"/>
      <c r="H3655" s="43"/>
      <c r="I3655" s="20"/>
      <c r="J3655" s="17" t="s">
        <v>11</v>
      </c>
      <c r="K3655" s="23">
        <f t="shared" ca="1" si="285"/>
        <v>4.4401493362578188</v>
      </c>
      <c r="L3655" s="23"/>
      <c r="M3655" s="26" t="str">
        <f t="shared" si="281"/>
        <v/>
      </c>
      <c r="N3655" s="48"/>
      <c r="O3655" s="28" t="str">
        <f t="shared" si="282"/>
        <v/>
      </c>
      <c r="P3655" s="26" t="str">
        <f t="shared" si="283"/>
        <v/>
      </c>
      <c r="Q3655" s="26" t="str">
        <f t="shared" si="284"/>
        <v/>
      </c>
    </row>
    <row r="3656" spans="5:17" x14ac:dyDescent="0.25">
      <c r="E3656" s="17">
        <v>3650</v>
      </c>
      <c r="F3656" s="17"/>
      <c r="G3656" s="40"/>
      <c r="H3656" s="43"/>
      <c r="I3656" s="20"/>
      <c r="J3656" s="17" t="s">
        <v>11</v>
      </c>
      <c r="K3656" s="23">
        <f t="shared" ca="1" si="285"/>
        <v>3.2215076848777962</v>
      </c>
      <c r="L3656" s="23"/>
      <c r="M3656" s="26" t="str">
        <f t="shared" ref="M3656:M3719" si="286">IF(N3655&lt;&gt;"",IF(M3655=1,IF(N3655="GAGNÉ",1,2),IF(N3655="GAGNÉ",INDEX(fibo,MATCH(M3655,fibo,0)-2),INDEX(fibo,MATCH(M3655,fibo,0),1)+INDEX(fibo,MATCH(M3655,fibo,0)-1))),"")</f>
        <v/>
      </c>
      <c r="N3656" s="48"/>
      <c r="O3656" s="28" t="str">
        <f t="shared" si="282"/>
        <v/>
      </c>
      <c r="P3656" s="26" t="str">
        <f t="shared" si="283"/>
        <v/>
      </c>
      <c r="Q3656" s="26" t="str">
        <f t="shared" si="284"/>
        <v/>
      </c>
    </row>
    <row r="3657" spans="5:17" x14ac:dyDescent="0.25">
      <c r="E3657" s="17">
        <v>3651</v>
      </c>
      <c r="F3657" s="17"/>
      <c r="G3657" s="40"/>
      <c r="H3657" s="43"/>
      <c r="I3657" s="20"/>
      <c r="J3657" s="17" t="s">
        <v>11</v>
      </c>
      <c r="K3657" s="23">
        <f t="shared" ca="1" si="285"/>
        <v>3.1517800104547891</v>
      </c>
      <c r="L3657" s="23"/>
      <c r="M3657" s="26" t="str">
        <f t="shared" si="286"/>
        <v/>
      </c>
      <c r="N3657" s="48"/>
      <c r="O3657" s="28" t="str">
        <f t="shared" ref="O3657:O3720" si="287">IF(N3657="GAGNÉ",K3657*M3657,IF(N3657="PERDU","0,00 €",""))</f>
        <v/>
      </c>
      <c r="P3657" s="26" t="str">
        <f t="shared" ref="P3657:P3720" si="288">IF(N3657="GAGNÉ",O3657-M3657,IF(N3657="PERDU",-M3657,""))</f>
        <v/>
      </c>
      <c r="Q3657" s="26" t="str">
        <f t="shared" ref="Q3657:Q3720" si="289">IF(N3657="GAGNÉ",O3657-M3657+Q3656,IF(N3657="PERDU",Q3656-M3657,""))</f>
        <v/>
      </c>
    </row>
    <row r="3658" spans="5:17" x14ac:dyDescent="0.25">
      <c r="E3658" s="17">
        <v>3652</v>
      </c>
      <c r="F3658" s="17"/>
      <c r="G3658" s="40"/>
      <c r="H3658" s="43"/>
      <c r="I3658" s="20"/>
      <c r="J3658" s="17" t="s">
        <v>11</v>
      </c>
      <c r="K3658" s="23">
        <f t="shared" ca="1" si="285"/>
        <v>2.7796541218079986</v>
      </c>
      <c r="L3658" s="23"/>
      <c r="M3658" s="26" t="str">
        <f t="shared" si="286"/>
        <v/>
      </c>
      <c r="N3658" s="48"/>
      <c r="O3658" s="28" t="str">
        <f t="shared" si="287"/>
        <v/>
      </c>
      <c r="P3658" s="26" t="str">
        <f t="shared" si="288"/>
        <v/>
      </c>
      <c r="Q3658" s="26" t="str">
        <f t="shared" si="289"/>
        <v/>
      </c>
    </row>
    <row r="3659" spans="5:17" x14ac:dyDescent="0.25">
      <c r="E3659" s="17">
        <v>3653</v>
      </c>
      <c r="F3659" s="17"/>
      <c r="G3659" s="40"/>
      <c r="H3659" s="43"/>
      <c r="I3659" s="20"/>
      <c r="J3659" s="17" t="s">
        <v>11</v>
      </c>
      <c r="K3659" s="23">
        <f t="shared" ca="1" si="285"/>
        <v>3.7600748551361671</v>
      </c>
      <c r="L3659" s="23"/>
      <c r="M3659" s="26" t="str">
        <f t="shared" si="286"/>
        <v/>
      </c>
      <c r="N3659" s="48"/>
      <c r="O3659" s="28" t="str">
        <f t="shared" si="287"/>
        <v/>
      </c>
      <c r="P3659" s="26" t="str">
        <f t="shared" si="288"/>
        <v/>
      </c>
      <c r="Q3659" s="26" t="str">
        <f t="shared" si="289"/>
        <v/>
      </c>
    </row>
    <row r="3660" spans="5:17" x14ac:dyDescent="0.25">
      <c r="E3660" s="17">
        <v>3654</v>
      </c>
      <c r="F3660" s="17"/>
      <c r="G3660" s="40"/>
      <c r="H3660" s="43"/>
      <c r="I3660" s="20"/>
      <c r="J3660" s="17" t="s">
        <v>11</v>
      </c>
      <c r="K3660" s="23">
        <f t="shared" ca="1" si="285"/>
        <v>2.9660748187961166</v>
      </c>
      <c r="L3660" s="23"/>
      <c r="M3660" s="26" t="str">
        <f t="shared" si="286"/>
        <v/>
      </c>
      <c r="N3660" s="48"/>
      <c r="O3660" s="28" t="str">
        <f t="shared" si="287"/>
        <v/>
      </c>
      <c r="P3660" s="26" t="str">
        <f t="shared" si="288"/>
        <v/>
      </c>
      <c r="Q3660" s="26" t="str">
        <f t="shared" si="289"/>
        <v/>
      </c>
    </row>
    <row r="3661" spans="5:17" x14ac:dyDescent="0.25">
      <c r="E3661" s="17">
        <v>3655</v>
      </c>
      <c r="F3661" s="17"/>
      <c r="G3661" s="40"/>
      <c r="H3661" s="43"/>
      <c r="I3661" s="20"/>
      <c r="J3661" s="17" t="s">
        <v>11</v>
      </c>
      <c r="K3661" s="23">
        <f t="shared" ca="1" si="285"/>
        <v>2.7598515300370408</v>
      </c>
      <c r="L3661" s="23"/>
      <c r="M3661" s="26" t="str">
        <f t="shared" si="286"/>
        <v/>
      </c>
      <c r="N3661" s="48"/>
      <c r="O3661" s="28" t="str">
        <f t="shared" si="287"/>
        <v/>
      </c>
      <c r="P3661" s="26" t="str">
        <f t="shared" si="288"/>
        <v/>
      </c>
      <c r="Q3661" s="26" t="str">
        <f t="shared" si="289"/>
        <v/>
      </c>
    </row>
    <row r="3662" spans="5:17" x14ac:dyDescent="0.25">
      <c r="E3662" s="17">
        <v>3656</v>
      </c>
      <c r="F3662" s="17"/>
      <c r="G3662" s="40"/>
      <c r="H3662" s="43"/>
      <c r="I3662" s="20"/>
      <c r="J3662" s="17" t="s">
        <v>11</v>
      </c>
      <c r="K3662" s="23">
        <f t="shared" ca="1" si="285"/>
        <v>3.9503630967051651</v>
      </c>
      <c r="L3662" s="23"/>
      <c r="M3662" s="26" t="str">
        <f t="shared" si="286"/>
        <v/>
      </c>
      <c r="N3662" s="48"/>
      <c r="O3662" s="28" t="str">
        <f t="shared" si="287"/>
        <v/>
      </c>
      <c r="P3662" s="26" t="str">
        <f t="shared" si="288"/>
        <v/>
      </c>
      <c r="Q3662" s="26" t="str">
        <f t="shared" si="289"/>
        <v/>
      </c>
    </row>
    <row r="3663" spans="5:17" x14ac:dyDescent="0.25">
      <c r="E3663" s="17">
        <v>3657</v>
      </c>
      <c r="F3663" s="17"/>
      <c r="G3663" s="40"/>
      <c r="H3663" s="43"/>
      <c r="I3663" s="20"/>
      <c r="J3663" s="17" t="s">
        <v>11</v>
      </c>
      <c r="K3663" s="23">
        <f t="shared" ca="1" si="285"/>
        <v>3.0351398664088016</v>
      </c>
      <c r="L3663" s="23"/>
      <c r="M3663" s="26" t="str">
        <f t="shared" si="286"/>
        <v/>
      </c>
      <c r="N3663" s="48"/>
      <c r="O3663" s="28" t="str">
        <f t="shared" si="287"/>
        <v/>
      </c>
      <c r="P3663" s="26" t="str">
        <f t="shared" si="288"/>
        <v/>
      </c>
      <c r="Q3663" s="26" t="str">
        <f t="shared" si="289"/>
        <v/>
      </c>
    </row>
    <row r="3664" spans="5:17" x14ac:dyDescent="0.25">
      <c r="E3664" s="17">
        <v>3658</v>
      </c>
      <c r="F3664" s="17"/>
      <c r="G3664" s="40"/>
      <c r="H3664" s="43"/>
      <c r="I3664" s="20"/>
      <c r="J3664" s="17" t="s">
        <v>11</v>
      </c>
      <c r="K3664" s="23">
        <f t="shared" ca="1" si="285"/>
        <v>4.4391937087689177</v>
      </c>
      <c r="L3664" s="23"/>
      <c r="M3664" s="26" t="str">
        <f t="shared" si="286"/>
        <v/>
      </c>
      <c r="N3664" s="48"/>
      <c r="O3664" s="28" t="str">
        <f t="shared" si="287"/>
        <v/>
      </c>
      <c r="P3664" s="26" t="str">
        <f t="shared" si="288"/>
        <v/>
      </c>
      <c r="Q3664" s="26" t="str">
        <f t="shared" si="289"/>
        <v/>
      </c>
    </row>
    <row r="3665" spans="5:17" x14ac:dyDescent="0.25">
      <c r="E3665" s="17">
        <v>3659</v>
      </c>
      <c r="F3665" s="17"/>
      <c r="G3665" s="40"/>
      <c r="H3665" s="43"/>
      <c r="I3665" s="20"/>
      <c r="J3665" s="17" t="s">
        <v>11</v>
      </c>
      <c r="K3665" s="23">
        <f t="shared" ca="1" si="285"/>
        <v>3.0470893442298301</v>
      </c>
      <c r="L3665" s="23"/>
      <c r="M3665" s="26" t="str">
        <f t="shared" si="286"/>
        <v/>
      </c>
      <c r="N3665" s="48"/>
      <c r="O3665" s="28" t="str">
        <f t="shared" si="287"/>
        <v/>
      </c>
      <c r="P3665" s="26" t="str">
        <f t="shared" si="288"/>
        <v/>
      </c>
      <c r="Q3665" s="26" t="str">
        <f t="shared" si="289"/>
        <v/>
      </c>
    </row>
    <row r="3666" spans="5:17" x14ac:dyDescent="0.25">
      <c r="E3666" s="17">
        <v>3660</v>
      </c>
      <c r="F3666" s="17"/>
      <c r="G3666" s="40"/>
      <c r="H3666" s="43"/>
      <c r="I3666" s="20"/>
      <c r="J3666" s="17" t="s">
        <v>11</v>
      </c>
      <c r="K3666" s="23">
        <f t="shared" ca="1" si="285"/>
        <v>3.3055383880239813</v>
      </c>
      <c r="L3666" s="23"/>
      <c r="M3666" s="26" t="str">
        <f t="shared" si="286"/>
        <v/>
      </c>
      <c r="N3666" s="48"/>
      <c r="O3666" s="28" t="str">
        <f t="shared" si="287"/>
        <v/>
      </c>
      <c r="P3666" s="26" t="str">
        <f t="shared" si="288"/>
        <v/>
      </c>
      <c r="Q3666" s="26" t="str">
        <f t="shared" si="289"/>
        <v/>
      </c>
    </row>
    <row r="3667" spans="5:17" x14ac:dyDescent="0.25">
      <c r="E3667" s="17">
        <v>3661</v>
      </c>
      <c r="F3667" s="17"/>
      <c r="G3667" s="40"/>
      <c r="H3667" s="43"/>
      <c r="I3667" s="20"/>
      <c r="J3667" s="17" t="s">
        <v>11</v>
      </c>
      <c r="K3667" s="23">
        <f t="shared" ca="1" si="285"/>
        <v>3.1209151523952374</v>
      </c>
      <c r="L3667" s="23"/>
      <c r="M3667" s="26" t="str">
        <f t="shared" si="286"/>
        <v/>
      </c>
      <c r="N3667" s="48"/>
      <c r="O3667" s="28" t="str">
        <f t="shared" si="287"/>
        <v/>
      </c>
      <c r="P3667" s="26" t="str">
        <f t="shared" si="288"/>
        <v/>
      </c>
      <c r="Q3667" s="26" t="str">
        <f t="shared" si="289"/>
        <v/>
      </c>
    </row>
    <row r="3668" spans="5:17" x14ac:dyDescent="0.25">
      <c r="E3668" s="17">
        <v>3662</v>
      </c>
      <c r="F3668" s="17"/>
      <c r="G3668" s="40"/>
      <c r="H3668" s="43"/>
      <c r="I3668" s="20"/>
      <c r="J3668" s="17" t="s">
        <v>11</v>
      </c>
      <c r="K3668" s="23">
        <f t="shared" ca="1" si="285"/>
        <v>3.9775020534135548</v>
      </c>
      <c r="L3668" s="23"/>
      <c r="M3668" s="26" t="str">
        <f t="shared" si="286"/>
        <v/>
      </c>
      <c r="N3668" s="48"/>
      <c r="O3668" s="28" t="str">
        <f t="shared" si="287"/>
        <v/>
      </c>
      <c r="P3668" s="26" t="str">
        <f t="shared" si="288"/>
        <v/>
      </c>
      <c r="Q3668" s="26" t="str">
        <f t="shared" si="289"/>
        <v/>
      </c>
    </row>
    <row r="3669" spans="5:17" x14ac:dyDescent="0.25">
      <c r="E3669" s="17">
        <v>3663</v>
      </c>
      <c r="F3669" s="17"/>
      <c r="G3669" s="40"/>
      <c r="H3669" s="43"/>
      <c r="I3669" s="20"/>
      <c r="J3669" s="17" t="s">
        <v>11</v>
      </c>
      <c r="K3669" s="23">
        <f t="shared" ca="1" si="285"/>
        <v>3.9747196656817776</v>
      </c>
      <c r="L3669" s="23"/>
      <c r="M3669" s="26" t="str">
        <f t="shared" si="286"/>
        <v/>
      </c>
      <c r="N3669" s="48"/>
      <c r="O3669" s="28" t="str">
        <f t="shared" si="287"/>
        <v/>
      </c>
      <c r="P3669" s="26" t="str">
        <f t="shared" si="288"/>
        <v/>
      </c>
      <c r="Q3669" s="26" t="str">
        <f t="shared" si="289"/>
        <v/>
      </c>
    </row>
    <row r="3670" spans="5:17" x14ac:dyDescent="0.25">
      <c r="E3670" s="17">
        <v>3664</v>
      </c>
      <c r="F3670" s="17"/>
      <c r="G3670" s="40"/>
      <c r="H3670" s="43"/>
      <c r="I3670" s="20"/>
      <c r="J3670" s="17" t="s">
        <v>11</v>
      </c>
      <c r="K3670" s="23">
        <f t="shared" ca="1" si="285"/>
        <v>3.8353763374100405</v>
      </c>
      <c r="L3670" s="23"/>
      <c r="M3670" s="26" t="str">
        <f t="shared" si="286"/>
        <v/>
      </c>
      <c r="N3670" s="48"/>
      <c r="O3670" s="28" t="str">
        <f t="shared" si="287"/>
        <v/>
      </c>
      <c r="P3670" s="26" t="str">
        <f t="shared" si="288"/>
        <v/>
      </c>
      <c r="Q3670" s="26" t="str">
        <f t="shared" si="289"/>
        <v/>
      </c>
    </row>
    <row r="3671" spans="5:17" x14ac:dyDescent="0.25">
      <c r="E3671" s="17">
        <v>3665</v>
      </c>
      <c r="F3671" s="17"/>
      <c r="G3671" s="40"/>
      <c r="H3671" s="43"/>
      <c r="I3671" s="20"/>
      <c r="J3671" s="17" t="s">
        <v>11</v>
      </c>
      <c r="K3671" s="23">
        <f t="shared" ca="1" si="285"/>
        <v>2.8247676914342374</v>
      </c>
      <c r="L3671" s="23"/>
      <c r="M3671" s="26" t="str">
        <f t="shared" si="286"/>
        <v/>
      </c>
      <c r="N3671" s="48"/>
      <c r="O3671" s="28" t="str">
        <f t="shared" si="287"/>
        <v/>
      </c>
      <c r="P3671" s="26" t="str">
        <f t="shared" si="288"/>
        <v/>
      </c>
      <c r="Q3671" s="26" t="str">
        <f t="shared" si="289"/>
        <v/>
      </c>
    </row>
    <row r="3672" spans="5:17" x14ac:dyDescent="0.25">
      <c r="E3672" s="17">
        <v>3666</v>
      </c>
      <c r="F3672" s="17"/>
      <c r="G3672" s="40"/>
      <c r="H3672" s="43"/>
      <c r="I3672" s="20"/>
      <c r="J3672" s="17" t="s">
        <v>11</v>
      </c>
      <c r="K3672" s="23">
        <f t="shared" ca="1" si="285"/>
        <v>3.7762756214695603</v>
      </c>
      <c r="L3672" s="23"/>
      <c r="M3672" s="26" t="str">
        <f t="shared" si="286"/>
        <v/>
      </c>
      <c r="N3672" s="48"/>
      <c r="O3672" s="28" t="str">
        <f t="shared" si="287"/>
        <v/>
      </c>
      <c r="P3672" s="26" t="str">
        <f t="shared" si="288"/>
        <v/>
      </c>
      <c r="Q3672" s="26" t="str">
        <f t="shared" si="289"/>
        <v/>
      </c>
    </row>
    <row r="3673" spans="5:17" x14ac:dyDescent="0.25">
      <c r="E3673" s="17">
        <v>3667</v>
      </c>
      <c r="F3673" s="17"/>
      <c r="G3673" s="40"/>
      <c r="H3673" s="43"/>
      <c r="I3673" s="20"/>
      <c r="J3673" s="17" t="s">
        <v>11</v>
      </c>
      <c r="K3673" s="23">
        <f t="shared" ca="1" si="285"/>
        <v>3.9937922695542438</v>
      </c>
      <c r="L3673" s="23"/>
      <c r="M3673" s="26" t="str">
        <f t="shared" si="286"/>
        <v/>
      </c>
      <c r="N3673" s="48"/>
      <c r="O3673" s="28" t="str">
        <f t="shared" si="287"/>
        <v/>
      </c>
      <c r="P3673" s="26" t="str">
        <f t="shared" si="288"/>
        <v/>
      </c>
      <c r="Q3673" s="26" t="str">
        <f t="shared" si="289"/>
        <v/>
      </c>
    </row>
    <row r="3674" spans="5:17" x14ac:dyDescent="0.25">
      <c r="E3674" s="17">
        <v>3668</v>
      </c>
      <c r="F3674" s="17"/>
      <c r="G3674" s="40"/>
      <c r="H3674" s="43"/>
      <c r="I3674" s="20"/>
      <c r="J3674" s="17" t="s">
        <v>11</v>
      </c>
      <c r="K3674" s="23">
        <f t="shared" ca="1" si="285"/>
        <v>3.0571358535696334</v>
      </c>
      <c r="L3674" s="23"/>
      <c r="M3674" s="26" t="str">
        <f t="shared" si="286"/>
        <v/>
      </c>
      <c r="N3674" s="48"/>
      <c r="O3674" s="28" t="str">
        <f t="shared" si="287"/>
        <v/>
      </c>
      <c r="P3674" s="26" t="str">
        <f t="shared" si="288"/>
        <v/>
      </c>
      <c r="Q3674" s="26" t="str">
        <f t="shared" si="289"/>
        <v/>
      </c>
    </row>
    <row r="3675" spans="5:17" x14ac:dyDescent="0.25">
      <c r="E3675" s="17">
        <v>3669</v>
      </c>
      <c r="F3675" s="17"/>
      <c r="G3675" s="40"/>
      <c r="H3675" s="43"/>
      <c r="I3675" s="20"/>
      <c r="J3675" s="17" t="s">
        <v>11</v>
      </c>
      <c r="K3675" s="23">
        <f t="shared" ca="1" si="285"/>
        <v>2.8088530338655664</v>
      </c>
      <c r="L3675" s="23"/>
      <c r="M3675" s="26" t="str">
        <f t="shared" si="286"/>
        <v/>
      </c>
      <c r="N3675" s="48"/>
      <c r="O3675" s="28" t="str">
        <f t="shared" si="287"/>
        <v/>
      </c>
      <c r="P3675" s="26" t="str">
        <f t="shared" si="288"/>
        <v/>
      </c>
      <c r="Q3675" s="26" t="str">
        <f t="shared" si="289"/>
        <v/>
      </c>
    </row>
    <row r="3676" spans="5:17" x14ac:dyDescent="0.25">
      <c r="E3676" s="17">
        <v>3670</v>
      </c>
      <c r="F3676" s="17"/>
      <c r="G3676" s="40"/>
      <c r="H3676" s="43"/>
      <c r="I3676" s="20"/>
      <c r="J3676" s="17" t="s">
        <v>11</v>
      </c>
      <c r="K3676" s="23">
        <f t="shared" ca="1" si="285"/>
        <v>3.7071706777999003</v>
      </c>
      <c r="L3676" s="23"/>
      <c r="M3676" s="26" t="str">
        <f t="shared" si="286"/>
        <v/>
      </c>
      <c r="N3676" s="48"/>
      <c r="O3676" s="28" t="str">
        <f t="shared" si="287"/>
        <v/>
      </c>
      <c r="P3676" s="26" t="str">
        <f t="shared" si="288"/>
        <v/>
      </c>
      <c r="Q3676" s="26" t="str">
        <f t="shared" si="289"/>
        <v/>
      </c>
    </row>
    <row r="3677" spans="5:17" x14ac:dyDescent="0.25">
      <c r="E3677" s="17">
        <v>3671</v>
      </c>
      <c r="F3677" s="17"/>
      <c r="G3677" s="40"/>
      <c r="H3677" s="43"/>
      <c r="I3677" s="20"/>
      <c r="J3677" s="17" t="s">
        <v>11</v>
      </c>
      <c r="K3677" s="23">
        <f t="shared" ca="1" si="285"/>
        <v>3.8065114982023065</v>
      </c>
      <c r="L3677" s="23"/>
      <c r="M3677" s="26" t="str">
        <f t="shared" si="286"/>
        <v/>
      </c>
      <c r="N3677" s="48"/>
      <c r="O3677" s="28" t="str">
        <f t="shared" si="287"/>
        <v/>
      </c>
      <c r="P3677" s="26" t="str">
        <f t="shared" si="288"/>
        <v/>
      </c>
      <c r="Q3677" s="26" t="str">
        <f t="shared" si="289"/>
        <v/>
      </c>
    </row>
    <row r="3678" spans="5:17" x14ac:dyDescent="0.25">
      <c r="E3678" s="17">
        <v>3672</v>
      </c>
      <c r="F3678" s="17"/>
      <c r="G3678" s="40"/>
      <c r="H3678" s="43"/>
      <c r="I3678" s="20"/>
      <c r="J3678" s="17" t="s">
        <v>11</v>
      </c>
      <c r="K3678" s="23">
        <f t="shared" ca="1" si="285"/>
        <v>3.8805020593094537</v>
      </c>
      <c r="L3678" s="23"/>
      <c r="M3678" s="26" t="str">
        <f t="shared" si="286"/>
        <v/>
      </c>
      <c r="N3678" s="48"/>
      <c r="O3678" s="28" t="str">
        <f t="shared" si="287"/>
        <v/>
      </c>
      <c r="P3678" s="26" t="str">
        <f t="shared" si="288"/>
        <v/>
      </c>
      <c r="Q3678" s="26" t="str">
        <f t="shared" si="289"/>
        <v/>
      </c>
    </row>
    <row r="3679" spans="5:17" x14ac:dyDescent="0.25">
      <c r="E3679" s="17">
        <v>3673</v>
      </c>
      <c r="F3679" s="17"/>
      <c r="G3679" s="40"/>
      <c r="H3679" s="43"/>
      <c r="I3679" s="20"/>
      <c r="J3679" s="17" t="s">
        <v>11</v>
      </c>
      <c r="K3679" s="23">
        <f t="shared" ca="1" si="285"/>
        <v>3.5388588531983221</v>
      </c>
      <c r="L3679" s="23"/>
      <c r="M3679" s="26" t="str">
        <f t="shared" si="286"/>
        <v/>
      </c>
      <c r="N3679" s="48"/>
      <c r="O3679" s="28" t="str">
        <f t="shared" si="287"/>
        <v/>
      </c>
      <c r="P3679" s="26" t="str">
        <f t="shared" si="288"/>
        <v/>
      </c>
      <c r="Q3679" s="26" t="str">
        <f t="shared" si="289"/>
        <v/>
      </c>
    </row>
    <row r="3680" spans="5:17" x14ac:dyDescent="0.25">
      <c r="E3680" s="17">
        <v>3674</v>
      </c>
      <c r="F3680" s="17"/>
      <c r="G3680" s="40"/>
      <c r="H3680" s="43"/>
      <c r="I3680" s="20"/>
      <c r="J3680" s="17" t="s">
        <v>11</v>
      </c>
      <c r="K3680" s="23">
        <f t="shared" ca="1" si="285"/>
        <v>3.1400218583044786</v>
      </c>
      <c r="L3680" s="23"/>
      <c r="M3680" s="26" t="str">
        <f t="shared" si="286"/>
        <v/>
      </c>
      <c r="N3680" s="48"/>
      <c r="O3680" s="28" t="str">
        <f t="shared" si="287"/>
        <v/>
      </c>
      <c r="P3680" s="26" t="str">
        <f t="shared" si="288"/>
        <v/>
      </c>
      <c r="Q3680" s="26" t="str">
        <f t="shared" si="289"/>
        <v/>
      </c>
    </row>
    <row r="3681" spans="5:17" x14ac:dyDescent="0.25">
      <c r="E3681" s="17">
        <v>3675</v>
      </c>
      <c r="F3681" s="17"/>
      <c r="G3681" s="40"/>
      <c r="H3681" s="43"/>
      <c r="I3681" s="20"/>
      <c r="J3681" s="17" t="s">
        <v>11</v>
      </c>
      <c r="K3681" s="23">
        <f t="shared" ca="1" si="285"/>
        <v>3.1471116982740091</v>
      </c>
      <c r="L3681" s="23"/>
      <c r="M3681" s="26" t="str">
        <f t="shared" si="286"/>
        <v/>
      </c>
      <c r="N3681" s="48"/>
      <c r="O3681" s="28" t="str">
        <f t="shared" si="287"/>
        <v/>
      </c>
      <c r="P3681" s="26" t="str">
        <f t="shared" si="288"/>
        <v/>
      </c>
      <c r="Q3681" s="26" t="str">
        <f t="shared" si="289"/>
        <v/>
      </c>
    </row>
    <row r="3682" spans="5:17" x14ac:dyDescent="0.25">
      <c r="E3682" s="17">
        <v>3676</v>
      </c>
      <c r="F3682" s="17"/>
      <c r="G3682" s="40"/>
      <c r="H3682" s="43"/>
      <c r="I3682" s="20"/>
      <c r="J3682" s="17" t="s">
        <v>11</v>
      </c>
      <c r="K3682" s="23">
        <f t="shared" ca="1" si="285"/>
        <v>3.7014618770921395</v>
      </c>
      <c r="L3682" s="23"/>
      <c r="M3682" s="26" t="str">
        <f t="shared" si="286"/>
        <v/>
      </c>
      <c r="N3682" s="48"/>
      <c r="O3682" s="28" t="str">
        <f t="shared" si="287"/>
        <v/>
      </c>
      <c r="P3682" s="26" t="str">
        <f t="shared" si="288"/>
        <v/>
      </c>
      <c r="Q3682" s="26" t="str">
        <f t="shared" si="289"/>
        <v/>
      </c>
    </row>
    <row r="3683" spans="5:17" x14ac:dyDescent="0.25">
      <c r="E3683" s="17">
        <v>3677</v>
      </c>
      <c r="F3683" s="17"/>
      <c r="G3683" s="40"/>
      <c r="H3683" s="43"/>
      <c r="I3683" s="20"/>
      <c r="J3683" s="17" t="s">
        <v>11</v>
      </c>
      <c r="K3683" s="23">
        <f t="shared" ca="1" si="285"/>
        <v>3.3235001699729994</v>
      </c>
      <c r="L3683" s="23"/>
      <c r="M3683" s="26" t="str">
        <f t="shared" si="286"/>
        <v/>
      </c>
      <c r="N3683" s="48"/>
      <c r="O3683" s="28" t="str">
        <f t="shared" si="287"/>
        <v/>
      </c>
      <c r="P3683" s="26" t="str">
        <f t="shared" si="288"/>
        <v/>
      </c>
      <c r="Q3683" s="26" t="str">
        <f t="shared" si="289"/>
        <v/>
      </c>
    </row>
    <row r="3684" spans="5:17" x14ac:dyDescent="0.25">
      <c r="E3684" s="17">
        <v>3678</v>
      </c>
      <c r="F3684" s="17"/>
      <c r="G3684" s="40"/>
      <c r="H3684" s="43"/>
      <c r="I3684" s="20"/>
      <c r="J3684" s="17" t="s">
        <v>11</v>
      </c>
      <c r="K3684" s="23">
        <f t="shared" ca="1" si="285"/>
        <v>3.3776632003016855</v>
      </c>
      <c r="L3684" s="23"/>
      <c r="M3684" s="26" t="str">
        <f t="shared" si="286"/>
        <v/>
      </c>
      <c r="N3684" s="48"/>
      <c r="O3684" s="28" t="str">
        <f t="shared" si="287"/>
        <v/>
      </c>
      <c r="P3684" s="26" t="str">
        <f t="shared" si="288"/>
        <v/>
      </c>
      <c r="Q3684" s="26" t="str">
        <f t="shared" si="289"/>
        <v/>
      </c>
    </row>
    <row r="3685" spans="5:17" x14ac:dyDescent="0.25">
      <c r="E3685" s="17">
        <v>3679</v>
      </c>
      <c r="F3685" s="17"/>
      <c r="G3685" s="40"/>
      <c r="H3685" s="43"/>
      <c r="I3685" s="20"/>
      <c r="J3685" s="17" t="s">
        <v>11</v>
      </c>
      <c r="K3685" s="23">
        <f t="shared" ca="1" si="285"/>
        <v>4.047054927471188</v>
      </c>
      <c r="L3685" s="23"/>
      <c r="M3685" s="26" t="str">
        <f t="shared" si="286"/>
        <v/>
      </c>
      <c r="N3685" s="48"/>
      <c r="O3685" s="28" t="str">
        <f t="shared" si="287"/>
        <v/>
      </c>
      <c r="P3685" s="26" t="str">
        <f t="shared" si="288"/>
        <v/>
      </c>
      <c r="Q3685" s="26" t="str">
        <f t="shared" si="289"/>
        <v/>
      </c>
    </row>
    <row r="3686" spans="5:17" x14ac:dyDescent="0.25">
      <c r="E3686" s="17">
        <v>3680</v>
      </c>
      <c r="F3686" s="17"/>
      <c r="G3686" s="40"/>
      <c r="H3686" s="43"/>
      <c r="I3686" s="20"/>
      <c r="J3686" s="17" t="s">
        <v>11</v>
      </c>
      <c r="K3686" s="23">
        <f t="shared" ca="1" si="285"/>
        <v>3.351526775665306</v>
      </c>
      <c r="L3686" s="23"/>
      <c r="M3686" s="26" t="str">
        <f t="shared" si="286"/>
        <v/>
      </c>
      <c r="N3686" s="48"/>
      <c r="O3686" s="28" t="str">
        <f t="shared" si="287"/>
        <v/>
      </c>
      <c r="P3686" s="26" t="str">
        <f t="shared" si="288"/>
        <v/>
      </c>
      <c r="Q3686" s="26" t="str">
        <f t="shared" si="289"/>
        <v/>
      </c>
    </row>
    <row r="3687" spans="5:17" x14ac:dyDescent="0.25">
      <c r="E3687" s="17">
        <v>3681</v>
      </c>
      <c r="F3687" s="17"/>
      <c r="G3687" s="40"/>
      <c r="H3687" s="43"/>
      <c r="I3687" s="20"/>
      <c r="J3687" s="17" t="s">
        <v>11</v>
      </c>
      <c r="K3687" s="23">
        <f t="shared" ca="1" si="285"/>
        <v>2.9029871728479533</v>
      </c>
      <c r="L3687" s="23"/>
      <c r="M3687" s="26" t="str">
        <f t="shared" si="286"/>
        <v/>
      </c>
      <c r="N3687" s="48"/>
      <c r="O3687" s="28" t="str">
        <f t="shared" si="287"/>
        <v/>
      </c>
      <c r="P3687" s="26" t="str">
        <f t="shared" si="288"/>
        <v/>
      </c>
      <c r="Q3687" s="26" t="str">
        <f t="shared" si="289"/>
        <v/>
      </c>
    </row>
    <row r="3688" spans="5:17" x14ac:dyDescent="0.25">
      <c r="E3688" s="17">
        <v>3682</v>
      </c>
      <c r="F3688" s="17"/>
      <c r="G3688" s="40"/>
      <c r="H3688" s="43"/>
      <c r="I3688" s="20"/>
      <c r="J3688" s="17" t="s">
        <v>11</v>
      </c>
      <c r="K3688" s="23">
        <f t="shared" ca="1" si="285"/>
        <v>3.2923435643790175</v>
      </c>
      <c r="L3688" s="23"/>
      <c r="M3688" s="26" t="str">
        <f t="shared" si="286"/>
        <v/>
      </c>
      <c r="N3688" s="48"/>
      <c r="O3688" s="28" t="str">
        <f t="shared" si="287"/>
        <v/>
      </c>
      <c r="P3688" s="26" t="str">
        <f t="shared" si="288"/>
        <v/>
      </c>
      <c r="Q3688" s="26" t="str">
        <f t="shared" si="289"/>
        <v/>
      </c>
    </row>
    <row r="3689" spans="5:17" x14ac:dyDescent="0.25">
      <c r="E3689" s="17">
        <v>3683</v>
      </c>
      <c r="F3689" s="17"/>
      <c r="G3689" s="40"/>
      <c r="H3689" s="43"/>
      <c r="I3689" s="20"/>
      <c r="J3689" s="17" t="s">
        <v>11</v>
      </c>
      <c r="K3689" s="23">
        <f t="shared" ca="1" si="285"/>
        <v>2.7719519120480682</v>
      </c>
      <c r="L3689" s="23"/>
      <c r="M3689" s="26" t="str">
        <f t="shared" si="286"/>
        <v/>
      </c>
      <c r="N3689" s="48"/>
      <c r="O3689" s="28" t="str">
        <f t="shared" si="287"/>
        <v/>
      </c>
      <c r="P3689" s="26" t="str">
        <f t="shared" si="288"/>
        <v/>
      </c>
      <c r="Q3689" s="26" t="str">
        <f t="shared" si="289"/>
        <v/>
      </c>
    </row>
    <row r="3690" spans="5:17" x14ac:dyDescent="0.25">
      <c r="E3690" s="17">
        <v>3684</v>
      </c>
      <c r="F3690" s="17"/>
      <c r="G3690" s="40"/>
      <c r="H3690" s="43"/>
      <c r="I3690" s="20"/>
      <c r="J3690" s="17" t="s">
        <v>11</v>
      </c>
      <c r="K3690" s="23">
        <f t="shared" ca="1" si="285"/>
        <v>3.6148781934453034</v>
      </c>
      <c r="L3690" s="23"/>
      <c r="M3690" s="26" t="str">
        <f t="shared" si="286"/>
        <v/>
      </c>
      <c r="N3690" s="48"/>
      <c r="O3690" s="28" t="str">
        <f t="shared" si="287"/>
        <v/>
      </c>
      <c r="P3690" s="26" t="str">
        <f t="shared" si="288"/>
        <v/>
      </c>
      <c r="Q3690" s="26" t="str">
        <f t="shared" si="289"/>
        <v/>
      </c>
    </row>
    <row r="3691" spans="5:17" x14ac:dyDescent="0.25">
      <c r="E3691" s="17">
        <v>3685</v>
      </c>
      <c r="F3691" s="17"/>
      <c r="G3691" s="40"/>
      <c r="H3691" s="43"/>
      <c r="I3691" s="20"/>
      <c r="J3691" s="17" t="s">
        <v>11</v>
      </c>
      <c r="K3691" s="23">
        <f t="shared" ref="K3691:K3754" ca="1" si="290">2.75+RAND()*(4.6-2.75)</f>
        <v>3.9958442583295675</v>
      </c>
      <c r="L3691" s="23"/>
      <c r="M3691" s="26" t="str">
        <f t="shared" si="286"/>
        <v/>
      </c>
      <c r="N3691" s="48"/>
      <c r="O3691" s="28" t="str">
        <f t="shared" si="287"/>
        <v/>
      </c>
      <c r="P3691" s="26" t="str">
        <f t="shared" si="288"/>
        <v/>
      </c>
      <c r="Q3691" s="26" t="str">
        <f t="shared" si="289"/>
        <v/>
      </c>
    </row>
    <row r="3692" spans="5:17" x14ac:dyDescent="0.25">
      <c r="E3692" s="17">
        <v>3686</v>
      </c>
      <c r="F3692" s="17"/>
      <c r="G3692" s="40"/>
      <c r="H3692" s="43"/>
      <c r="I3692" s="20"/>
      <c r="J3692" s="17" t="s">
        <v>11</v>
      </c>
      <c r="K3692" s="23">
        <f t="shared" ca="1" si="290"/>
        <v>3.6464294455797717</v>
      </c>
      <c r="L3692" s="23"/>
      <c r="M3692" s="26" t="str">
        <f t="shared" si="286"/>
        <v/>
      </c>
      <c r="N3692" s="48"/>
      <c r="O3692" s="28" t="str">
        <f t="shared" si="287"/>
        <v/>
      </c>
      <c r="P3692" s="26" t="str">
        <f t="shared" si="288"/>
        <v/>
      </c>
      <c r="Q3692" s="26" t="str">
        <f t="shared" si="289"/>
        <v/>
      </c>
    </row>
    <row r="3693" spans="5:17" x14ac:dyDescent="0.25">
      <c r="E3693" s="17">
        <v>3687</v>
      </c>
      <c r="F3693" s="17"/>
      <c r="G3693" s="40"/>
      <c r="H3693" s="43"/>
      <c r="I3693" s="20"/>
      <c r="J3693" s="17" t="s">
        <v>11</v>
      </c>
      <c r="K3693" s="23">
        <f t="shared" ca="1" si="290"/>
        <v>3.7673437325921322</v>
      </c>
      <c r="L3693" s="23"/>
      <c r="M3693" s="26" t="str">
        <f t="shared" si="286"/>
        <v/>
      </c>
      <c r="N3693" s="48"/>
      <c r="O3693" s="28" t="str">
        <f t="shared" si="287"/>
        <v/>
      </c>
      <c r="P3693" s="26" t="str">
        <f t="shared" si="288"/>
        <v/>
      </c>
      <c r="Q3693" s="26" t="str">
        <f t="shared" si="289"/>
        <v/>
      </c>
    </row>
    <row r="3694" spans="5:17" x14ac:dyDescent="0.25">
      <c r="E3694" s="17">
        <v>3688</v>
      </c>
      <c r="F3694" s="17"/>
      <c r="G3694" s="40"/>
      <c r="H3694" s="43"/>
      <c r="I3694" s="20"/>
      <c r="J3694" s="17" t="s">
        <v>11</v>
      </c>
      <c r="K3694" s="23">
        <f t="shared" ca="1" si="290"/>
        <v>2.995122637165498</v>
      </c>
      <c r="L3694" s="23"/>
      <c r="M3694" s="26" t="str">
        <f t="shared" si="286"/>
        <v/>
      </c>
      <c r="N3694" s="48"/>
      <c r="O3694" s="28" t="str">
        <f t="shared" si="287"/>
        <v/>
      </c>
      <c r="P3694" s="26" t="str">
        <f t="shared" si="288"/>
        <v/>
      </c>
      <c r="Q3694" s="26" t="str">
        <f t="shared" si="289"/>
        <v/>
      </c>
    </row>
    <row r="3695" spans="5:17" x14ac:dyDescent="0.25">
      <c r="E3695" s="17">
        <v>3689</v>
      </c>
      <c r="F3695" s="17"/>
      <c r="G3695" s="40"/>
      <c r="H3695" s="43"/>
      <c r="I3695" s="20"/>
      <c r="J3695" s="17" t="s">
        <v>11</v>
      </c>
      <c r="K3695" s="23">
        <f t="shared" ca="1" si="290"/>
        <v>2.7706974738388772</v>
      </c>
      <c r="L3695" s="23"/>
      <c r="M3695" s="26" t="str">
        <f t="shared" si="286"/>
        <v/>
      </c>
      <c r="N3695" s="48"/>
      <c r="O3695" s="28" t="str">
        <f t="shared" si="287"/>
        <v/>
      </c>
      <c r="P3695" s="26" t="str">
        <f t="shared" si="288"/>
        <v/>
      </c>
      <c r="Q3695" s="26" t="str">
        <f t="shared" si="289"/>
        <v/>
      </c>
    </row>
    <row r="3696" spans="5:17" x14ac:dyDescent="0.25">
      <c r="E3696" s="17">
        <v>3690</v>
      </c>
      <c r="F3696" s="17"/>
      <c r="G3696" s="40"/>
      <c r="H3696" s="43"/>
      <c r="I3696" s="20"/>
      <c r="J3696" s="17" t="s">
        <v>11</v>
      </c>
      <c r="K3696" s="23">
        <f t="shared" ca="1" si="290"/>
        <v>3.2251542834123965</v>
      </c>
      <c r="L3696" s="23"/>
      <c r="M3696" s="26" t="str">
        <f t="shared" si="286"/>
        <v/>
      </c>
      <c r="N3696" s="48"/>
      <c r="O3696" s="28" t="str">
        <f t="shared" si="287"/>
        <v/>
      </c>
      <c r="P3696" s="26" t="str">
        <f t="shared" si="288"/>
        <v/>
      </c>
      <c r="Q3696" s="26" t="str">
        <f t="shared" si="289"/>
        <v/>
      </c>
    </row>
    <row r="3697" spans="5:17" x14ac:dyDescent="0.25">
      <c r="E3697" s="17">
        <v>3691</v>
      </c>
      <c r="F3697" s="17"/>
      <c r="G3697" s="40"/>
      <c r="H3697" s="43"/>
      <c r="I3697" s="20"/>
      <c r="J3697" s="17" t="s">
        <v>11</v>
      </c>
      <c r="K3697" s="23">
        <f t="shared" ca="1" si="290"/>
        <v>3.7912270821023766</v>
      </c>
      <c r="L3697" s="23"/>
      <c r="M3697" s="26" t="str">
        <f t="shared" si="286"/>
        <v/>
      </c>
      <c r="N3697" s="48"/>
      <c r="O3697" s="28" t="str">
        <f t="shared" si="287"/>
        <v/>
      </c>
      <c r="P3697" s="26" t="str">
        <f t="shared" si="288"/>
        <v/>
      </c>
      <c r="Q3697" s="26" t="str">
        <f t="shared" si="289"/>
        <v/>
      </c>
    </row>
    <row r="3698" spans="5:17" x14ac:dyDescent="0.25">
      <c r="E3698" s="17">
        <v>3692</v>
      </c>
      <c r="F3698" s="17"/>
      <c r="G3698" s="40"/>
      <c r="H3698" s="43"/>
      <c r="I3698" s="20"/>
      <c r="J3698" s="17" t="s">
        <v>11</v>
      </c>
      <c r="K3698" s="23">
        <f t="shared" ca="1" si="290"/>
        <v>3.3443243985179198</v>
      </c>
      <c r="L3698" s="23"/>
      <c r="M3698" s="26" t="str">
        <f t="shared" si="286"/>
        <v/>
      </c>
      <c r="N3698" s="48"/>
      <c r="O3698" s="28" t="str">
        <f t="shared" si="287"/>
        <v/>
      </c>
      <c r="P3698" s="26" t="str">
        <f t="shared" si="288"/>
        <v/>
      </c>
      <c r="Q3698" s="26" t="str">
        <f t="shared" si="289"/>
        <v/>
      </c>
    </row>
    <row r="3699" spans="5:17" x14ac:dyDescent="0.25">
      <c r="E3699" s="17">
        <v>3693</v>
      </c>
      <c r="F3699" s="17"/>
      <c r="G3699" s="40"/>
      <c r="H3699" s="43"/>
      <c r="I3699" s="20"/>
      <c r="J3699" s="17" t="s">
        <v>11</v>
      </c>
      <c r="K3699" s="23">
        <f t="shared" ca="1" si="290"/>
        <v>4.4865163968033759</v>
      </c>
      <c r="L3699" s="23"/>
      <c r="M3699" s="26" t="str">
        <f t="shared" si="286"/>
        <v/>
      </c>
      <c r="N3699" s="48"/>
      <c r="O3699" s="28" t="str">
        <f t="shared" si="287"/>
        <v/>
      </c>
      <c r="P3699" s="26" t="str">
        <f t="shared" si="288"/>
        <v/>
      </c>
      <c r="Q3699" s="26" t="str">
        <f t="shared" si="289"/>
        <v/>
      </c>
    </row>
    <row r="3700" spans="5:17" x14ac:dyDescent="0.25">
      <c r="E3700" s="17">
        <v>3694</v>
      </c>
      <c r="F3700" s="17"/>
      <c r="G3700" s="40"/>
      <c r="H3700" s="43"/>
      <c r="I3700" s="20"/>
      <c r="J3700" s="17" t="s">
        <v>11</v>
      </c>
      <c r="K3700" s="23">
        <f t="shared" ca="1" si="290"/>
        <v>4.0238086198381424</v>
      </c>
      <c r="L3700" s="23"/>
      <c r="M3700" s="26" t="str">
        <f t="shared" si="286"/>
        <v/>
      </c>
      <c r="N3700" s="48"/>
      <c r="O3700" s="28" t="str">
        <f t="shared" si="287"/>
        <v/>
      </c>
      <c r="P3700" s="26" t="str">
        <f t="shared" si="288"/>
        <v/>
      </c>
      <c r="Q3700" s="26" t="str">
        <f t="shared" si="289"/>
        <v/>
      </c>
    </row>
    <row r="3701" spans="5:17" x14ac:dyDescent="0.25">
      <c r="E3701" s="17">
        <v>3695</v>
      </c>
      <c r="F3701" s="17"/>
      <c r="G3701" s="40"/>
      <c r="H3701" s="43"/>
      <c r="I3701" s="20"/>
      <c r="J3701" s="17" t="s">
        <v>11</v>
      </c>
      <c r="K3701" s="23">
        <f t="shared" ca="1" si="290"/>
        <v>3.4775822470742486</v>
      </c>
      <c r="L3701" s="23"/>
      <c r="M3701" s="26" t="str">
        <f t="shared" si="286"/>
        <v/>
      </c>
      <c r="N3701" s="48"/>
      <c r="O3701" s="28" t="str">
        <f t="shared" si="287"/>
        <v/>
      </c>
      <c r="P3701" s="26" t="str">
        <f t="shared" si="288"/>
        <v/>
      </c>
      <c r="Q3701" s="26" t="str">
        <f t="shared" si="289"/>
        <v/>
      </c>
    </row>
    <row r="3702" spans="5:17" x14ac:dyDescent="0.25">
      <c r="E3702" s="17">
        <v>3696</v>
      </c>
      <c r="F3702" s="17"/>
      <c r="G3702" s="40"/>
      <c r="H3702" s="43"/>
      <c r="I3702" s="20"/>
      <c r="J3702" s="17" t="s">
        <v>11</v>
      </c>
      <c r="K3702" s="23">
        <f t="shared" ca="1" si="290"/>
        <v>3.4069510430484464</v>
      </c>
      <c r="L3702" s="23"/>
      <c r="M3702" s="26" t="str">
        <f t="shared" si="286"/>
        <v/>
      </c>
      <c r="N3702" s="48"/>
      <c r="O3702" s="28" t="str">
        <f t="shared" si="287"/>
        <v/>
      </c>
      <c r="P3702" s="26" t="str">
        <f t="shared" si="288"/>
        <v/>
      </c>
      <c r="Q3702" s="26" t="str">
        <f t="shared" si="289"/>
        <v/>
      </c>
    </row>
    <row r="3703" spans="5:17" x14ac:dyDescent="0.25">
      <c r="E3703" s="17">
        <v>3697</v>
      </c>
      <c r="F3703" s="17"/>
      <c r="G3703" s="40"/>
      <c r="H3703" s="43"/>
      <c r="I3703" s="20"/>
      <c r="J3703" s="17" t="s">
        <v>11</v>
      </c>
      <c r="K3703" s="23">
        <f t="shared" ca="1" si="290"/>
        <v>3.9680933514546499</v>
      </c>
      <c r="L3703" s="23"/>
      <c r="M3703" s="26" t="str">
        <f t="shared" si="286"/>
        <v/>
      </c>
      <c r="N3703" s="48"/>
      <c r="O3703" s="28" t="str">
        <f t="shared" si="287"/>
        <v/>
      </c>
      <c r="P3703" s="26" t="str">
        <f t="shared" si="288"/>
        <v/>
      </c>
      <c r="Q3703" s="26" t="str">
        <f t="shared" si="289"/>
        <v/>
      </c>
    </row>
    <row r="3704" spans="5:17" x14ac:dyDescent="0.25">
      <c r="E3704" s="17">
        <v>3698</v>
      </c>
      <c r="F3704" s="17"/>
      <c r="G3704" s="40"/>
      <c r="H3704" s="43"/>
      <c r="I3704" s="20"/>
      <c r="J3704" s="17" t="s">
        <v>11</v>
      </c>
      <c r="K3704" s="23">
        <f t="shared" ca="1" si="290"/>
        <v>3.1985448354021973</v>
      </c>
      <c r="L3704" s="23"/>
      <c r="M3704" s="26" t="str">
        <f t="shared" si="286"/>
        <v/>
      </c>
      <c r="N3704" s="48"/>
      <c r="O3704" s="28" t="str">
        <f t="shared" si="287"/>
        <v/>
      </c>
      <c r="P3704" s="26" t="str">
        <f t="shared" si="288"/>
        <v/>
      </c>
      <c r="Q3704" s="26" t="str">
        <f t="shared" si="289"/>
        <v/>
      </c>
    </row>
    <row r="3705" spans="5:17" x14ac:dyDescent="0.25">
      <c r="E3705" s="17">
        <v>3699</v>
      </c>
      <c r="F3705" s="17"/>
      <c r="G3705" s="40"/>
      <c r="H3705" s="43"/>
      <c r="I3705" s="20"/>
      <c r="J3705" s="17" t="s">
        <v>11</v>
      </c>
      <c r="K3705" s="23">
        <f t="shared" ca="1" si="290"/>
        <v>3.1109426429225753</v>
      </c>
      <c r="L3705" s="23"/>
      <c r="M3705" s="26" t="str">
        <f t="shared" si="286"/>
        <v/>
      </c>
      <c r="N3705" s="48"/>
      <c r="O3705" s="28" t="str">
        <f t="shared" si="287"/>
        <v/>
      </c>
      <c r="P3705" s="26" t="str">
        <f t="shared" si="288"/>
        <v/>
      </c>
      <c r="Q3705" s="26" t="str">
        <f t="shared" si="289"/>
        <v/>
      </c>
    </row>
    <row r="3706" spans="5:17" x14ac:dyDescent="0.25">
      <c r="E3706" s="17">
        <v>3700</v>
      </c>
      <c r="F3706" s="17"/>
      <c r="G3706" s="40"/>
      <c r="H3706" s="43"/>
      <c r="I3706" s="20"/>
      <c r="J3706" s="17" t="s">
        <v>11</v>
      </c>
      <c r="K3706" s="23">
        <f t="shared" ca="1" si="290"/>
        <v>4.1233043075269808</v>
      </c>
      <c r="L3706" s="23"/>
      <c r="M3706" s="26" t="str">
        <f t="shared" si="286"/>
        <v/>
      </c>
      <c r="N3706" s="48"/>
      <c r="O3706" s="28" t="str">
        <f t="shared" si="287"/>
        <v/>
      </c>
      <c r="P3706" s="26" t="str">
        <f t="shared" si="288"/>
        <v/>
      </c>
      <c r="Q3706" s="26" t="str">
        <f t="shared" si="289"/>
        <v/>
      </c>
    </row>
    <row r="3707" spans="5:17" x14ac:dyDescent="0.25">
      <c r="E3707" s="17">
        <v>3701</v>
      </c>
      <c r="F3707" s="17"/>
      <c r="G3707" s="40"/>
      <c r="H3707" s="43"/>
      <c r="I3707" s="20"/>
      <c r="J3707" s="17" t="s">
        <v>11</v>
      </c>
      <c r="K3707" s="23">
        <f t="shared" ca="1" si="290"/>
        <v>2.8842580548353709</v>
      </c>
      <c r="L3707" s="23"/>
      <c r="M3707" s="26" t="str">
        <f t="shared" si="286"/>
        <v/>
      </c>
      <c r="N3707" s="48"/>
      <c r="O3707" s="28" t="str">
        <f t="shared" si="287"/>
        <v/>
      </c>
      <c r="P3707" s="26" t="str">
        <f t="shared" si="288"/>
        <v/>
      </c>
      <c r="Q3707" s="26" t="str">
        <f t="shared" si="289"/>
        <v/>
      </c>
    </row>
    <row r="3708" spans="5:17" x14ac:dyDescent="0.25">
      <c r="E3708" s="17">
        <v>3702</v>
      </c>
      <c r="F3708" s="17"/>
      <c r="G3708" s="40"/>
      <c r="H3708" s="43"/>
      <c r="I3708" s="20"/>
      <c r="J3708" s="17" t="s">
        <v>11</v>
      </c>
      <c r="K3708" s="23">
        <f t="shared" ca="1" si="290"/>
        <v>3.73335683184991</v>
      </c>
      <c r="L3708" s="23"/>
      <c r="M3708" s="26" t="str">
        <f t="shared" si="286"/>
        <v/>
      </c>
      <c r="N3708" s="48"/>
      <c r="O3708" s="28" t="str">
        <f t="shared" si="287"/>
        <v/>
      </c>
      <c r="P3708" s="26" t="str">
        <f t="shared" si="288"/>
        <v/>
      </c>
      <c r="Q3708" s="26" t="str">
        <f t="shared" si="289"/>
        <v/>
      </c>
    </row>
    <row r="3709" spans="5:17" x14ac:dyDescent="0.25">
      <c r="E3709" s="17">
        <v>3703</v>
      </c>
      <c r="F3709" s="17"/>
      <c r="G3709" s="40"/>
      <c r="H3709" s="43"/>
      <c r="I3709" s="20"/>
      <c r="J3709" s="17" t="s">
        <v>11</v>
      </c>
      <c r="K3709" s="23">
        <f t="shared" ca="1" si="290"/>
        <v>3.9432733529233257</v>
      </c>
      <c r="L3709" s="23"/>
      <c r="M3709" s="26" t="str">
        <f t="shared" si="286"/>
        <v/>
      </c>
      <c r="N3709" s="48"/>
      <c r="O3709" s="28" t="str">
        <f t="shared" si="287"/>
        <v/>
      </c>
      <c r="P3709" s="26" t="str">
        <f t="shared" si="288"/>
        <v/>
      </c>
      <c r="Q3709" s="26" t="str">
        <f t="shared" si="289"/>
        <v/>
      </c>
    </row>
    <row r="3710" spans="5:17" x14ac:dyDescent="0.25">
      <c r="E3710" s="17">
        <v>3704</v>
      </c>
      <c r="F3710" s="17"/>
      <c r="G3710" s="40"/>
      <c r="H3710" s="43"/>
      <c r="I3710" s="20"/>
      <c r="J3710" s="17" t="s">
        <v>11</v>
      </c>
      <c r="K3710" s="23">
        <f t="shared" ca="1" si="290"/>
        <v>3.0219838865604931</v>
      </c>
      <c r="L3710" s="23"/>
      <c r="M3710" s="26" t="str">
        <f t="shared" si="286"/>
        <v/>
      </c>
      <c r="N3710" s="48"/>
      <c r="O3710" s="28" t="str">
        <f t="shared" si="287"/>
        <v/>
      </c>
      <c r="P3710" s="26" t="str">
        <f t="shared" si="288"/>
        <v/>
      </c>
      <c r="Q3710" s="26" t="str">
        <f t="shared" si="289"/>
        <v/>
      </c>
    </row>
    <row r="3711" spans="5:17" x14ac:dyDescent="0.25">
      <c r="E3711" s="17">
        <v>3705</v>
      </c>
      <c r="F3711" s="17"/>
      <c r="G3711" s="40"/>
      <c r="H3711" s="43"/>
      <c r="I3711" s="20"/>
      <c r="J3711" s="17" t="s">
        <v>11</v>
      </c>
      <c r="K3711" s="23">
        <f t="shared" ca="1" si="290"/>
        <v>3.2431313866996252</v>
      </c>
      <c r="L3711" s="23"/>
      <c r="M3711" s="26" t="str">
        <f t="shared" si="286"/>
        <v/>
      </c>
      <c r="N3711" s="48"/>
      <c r="O3711" s="28" t="str">
        <f t="shared" si="287"/>
        <v/>
      </c>
      <c r="P3711" s="26" t="str">
        <f t="shared" si="288"/>
        <v/>
      </c>
      <c r="Q3711" s="26" t="str">
        <f t="shared" si="289"/>
        <v/>
      </c>
    </row>
    <row r="3712" spans="5:17" x14ac:dyDescent="0.25">
      <c r="E3712" s="17">
        <v>3706</v>
      </c>
      <c r="F3712" s="17"/>
      <c r="G3712" s="40"/>
      <c r="H3712" s="43"/>
      <c r="I3712" s="20"/>
      <c r="J3712" s="17" t="s">
        <v>11</v>
      </c>
      <c r="K3712" s="23">
        <f t="shared" ca="1" si="290"/>
        <v>3.7439936451032265</v>
      </c>
      <c r="L3712" s="23"/>
      <c r="M3712" s="26" t="str">
        <f t="shared" si="286"/>
        <v/>
      </c>
      <c r="N3712" s="48"/>
      <c r="O3712" s="28" t="str">
        <f t="shared" si="287"/>
        <v/>
      </c>
      <c r="P3712" s="26" t="str">
        <f t="shared" si="288"/>
        <v/>
      </c>
      <c r="Q3712" s="26" t="str">
        <f t="shared" si="289"/>
        <v/>
      </c>
    </row>
    <row r="3713" spans="5:17" x14ac:dyDescent="0.25">
      <c r="E3713" s="17">
        <v>3707</v>
      </c>
      <c r="F3713" s="17"/>
      <c r="G3713" s="40"/>
      <c r="H3713" s="43"/>
      <c r="I3713" s="20"/>
      <c r="J3713" s="17" t="s">
        <v>11</v>
      </c>
      <c r="K3713" s="23">
        <f t="shared" ca="1" si="290"/>
        <v>4.2108060857425169</v>
      </c>
      <c r="L3713" s="23"/>
      <c r="M3713" s="26" t="str">
        <f t="shared" si="286"/>
        <v/>
      </c>
      <c r="N3713" s="48"/>
      <c r="O3713" s="28" t="str">
        <f t="shared" si="287"/>
        <v/>
      </c>
      <c r="P3713" s="26" t="str">
        <f t="shared" si="288"/>
        <v/>
      </c>
      <c r="Q3713" s="26" t="str">
        <f t="shared" si="289"/>
        <v/>
      </c>
    </row>
    <row r="3714" spans="5:17" x14ac:dyDescent="0.25">
      <c r="E3714" s="17">
        <v>3708</v>
      </c>
      <c r="F3714" s="17"/>
      <c r="G3714" s="40"/>
      <c r="H3714" s="43"/>
      <c r="I3714" s="20"/>
      <c r="J3714" s="17" t="s">
        <v>11</v>
      </c>
      <c r="K3714" s="23">
        <f t="shared" ca="1" si="290"/>
        <v>3.9094072289057773</v>
      </c>
      <c r="L3714" s="23"/>
      <c r="M3714" s="26" t="str">
        <f t="shared" si="286"/>
        <v/>
      </c>
      <c r="N3714" s="48"/>
      <c r="O3714" s="28" t="str">
        <f t="shared" si="287"/>
        <v/>
      </c>
      <c r="P3714" s="26" t="str">
        <f t="shared" si="288"/>
        <v/>
      </c>
      <c r="Q3714" s="26" t="str">
        <f t="shared" si="289"/>
        <v/>
      </c>
    </row>
    <row r="3715" spans="5:17" x14ac:dyDescent="0.25">
      <c r="E3715" s="17">
        <v>3709</v>
      </c>
      <c r="F3715" s="17"/>
      <c r="G3715" s="40"/>
      <c r="H3715" s="43"/>
      <c r="I3715" s="20"/>
      <c r="J3715" s="17" t="s">
        <v>11</v>
      </c>
      <c r="K3715" s="23">
        <f t="shared" ca="1" si="290"/>
        <v>3.9776091273801257</v>
      </c>
      <c r="L3715" s="23"/>
      <c r="M3715" s="26" t="str">
        <f t="shared" si="286"/>
        <v/>
      </c>
      <c r="N3715" s="48"/>
      <c r="O3715" s="28" t="str">
        <f t="shared" si="287"/>
        <v/>
      </c>
      <c r="P3715" s="26" t="str">
        <f t="shared" si="288"/>
        <v/>
      </c>
      <c r="Q3715" s="26" t="str">
        <f t="shared" si="289"/>
        <v/>
      </c>
    </row>
    <row r="3716" spans="5:17" x14ac:dyDescent="0.25">
      <c r="E3716" s="17">
        <v>3710</v>
      </c>
      <c r="F3716" s="17"/>
      <c r="G3716" s="40"/>
      <c r="H3716" s="43"/>
      <c r="I3716" s="20"/>
      <c r="J3716" s="17" t="s">
        <v>11</v>
      </c>
      <c r="K3716" s="23">
        <f t="shared" ca="1" si="290"/>
        <v>4.1743810013457239</v>
      </c>
      <c r="L3716" s="23"/>
      <c r="M3716" s="26" t="str">
        <f t="shared" si="286"/>
        <v/>
      </c>
      <c r="N3716" s="48"/>
      <c r="O3716" s="28" t="str">
        <f t="shared" si="287"/>
        <v/>
      </c>
      <c r="P3716" s="26" t="str">
        <f t="shared" si="288"/>
        <v/>
      </c>
      <c r="Q3716" s="26" t="str">
        <f t="shared" si="289"/>
        <v/>
      </c>
    </row>
    <row r="3717" spans="5:17" x14ac:dyDescent="0.25">
      <c r="E3717" s="17">
        <v>3711</v>
      </c>
      <c r="F3717" s="17"/>
      <c r="G3717" s="40"/>
      <c r="H3717" s="43"/>
      <c r="I3717" s="20"/>
      <c r="J3717" s="17" t="s">
        <v>11</v>
      </c>
      <c r="K3717" s="23">
        <f t="shared" ca="1" si="290"/>
        <v>3.2796188468075229</v>
      </c>
      <c r="L3717" s="23"/>
      <c r="M3717" s="26" t="str">
        <f t="shared" si="286"/>
        <v/>
      </c>
      <c r="N3717" s="48"/>
      <c r="O3717" s="28" t="str">
        <f t="shared" si="287"/>
        <v/>
      </c>
      <c r="P3717" s="26" t="str">
        <f t="shared" si="288"/>
        <v/>
      </c>
      <c r="Q3717" s="26" t="str">
        <f t="shared" si="289"/>
        <v/>
      </c>
    </row>
    <row r="3718" spans="5:17" x14ac:dyDescent="0.25">
      <c r="E3718" s="17">
        <v>3712</v>
      </c>
      <c r="F3718" s="17"/>
      <c r="G3718" s="40"/>
      <c r="H3718" s="43"/>
      <c r="I3718" s="20"/>
      <c r="J3718" s="17" t="s">
        <v>11</v>
      </c>
      <c r="K3718" s="23">
        <f t="shared" ca="1" si="290"/>
        <v>4.4186439144998708</v>
      </c>
      <c r="L3718" s="23"/>
      <c r="M3718" s="26" t="str">
        <f t="shared" si="286"/>
        <v/>
      </c>
      <c r="N3718" s="48"/>
      <c r="O3718" s="28" t="str">
        <f t="shared" si="287"/>
        <v/>
      </c>
      <c r="P3718" s="26" t="str">
        <f t="shared" si="288"/>
        <v/>
      </c>
      <c r="Q3718" s="26" t="str">
        <f t="shared" si="289"/>
        <v/>
      </c>
    </row>
    <row r="3719" spans="5:17" x14ac:dyDescent="0.25">
      <c r="E3719" s="17">
        <v>3713</v>
      </c>
      <c r="F3719" s="17"/>
      <c r="G3719" s="40"/>
      <c r="H3719" s="43"/>
      <c r="I3719" s="20"/>
      <c r="J3719" s="17" t="s">
        <v>11</v>
      </c>
      <c r="K3719" s="23">
        <f t="shared" ca="1" si="290"/>
        <v>4.3994013912255578</v>
      </c>
      <c r="L3719" s="23"/>
      <c r="M3719" s="26" t="str">
        <f t="shared" si="286"/>
        <v/>
      </c>
      <c r="N3719" s="48"/>
      <c r="O3719" s="28" t="str">
        <f t="shared" si="287"/>
        <v/>
      </c>
      <c r="P3719" s="26" t="str">
        <f t="shared" si="288"/>
        <v/>
      </c>
      <c r="Q3719" s="26" t="str">
        <f t="shared" si="289"/>
        <v/>
      </c>
    </row>
    <row r="3720" spans="5:17" x14ac:dyDescent="0.25">
      <c r="E3720" s="17">
        <v>3714</v>
      </c>
      <c r="F3720" s="17"/>
      <c r="G3720" s="40"/>
      <c r="H3720" s="43"/>
      <c r="I3720" s="20"/>
      <c r="J3720" s="17" t="s">
        <v>11</v>
      </c>
      <c r="K3720" s="23">
        <f t="shared" ca="1" si="290"/>
        <v>4.1426250303921677</v>
      </c>
      <c r="L3720" s="23"/>
      <c r="M3720" s="26" t="str">
        <f t="shared" ref="M3720:M3783" si="291">IF(N3719&lt;&gt;"",IF(M3719=1,IF(N3719="GAGNÉ",1,2),IF(N3719="GAGNÉ",INDEX(fibo,MATCH(M3719,fibo,0)-2),INDEX(fibo,MATCH(M3719,fibo,0),1)+INDEX(fibo,MATCH(M3719,fibo,0)-1))),"")</f>
        <v/>
      </c>
      <c r="N3720" s="48"/>
      <c r="O3720" s="28" t="str">
        <f t="shared" si="287"/>
        <v/>
      </c>
      <c r="P3720" s="26" t="str">
        <f t="shared" si="288"/>
        <v/>
      </c>
      <c r="Q3720" s="26" t="str">
        <f t="shared" si="289"/>
        <v/>
      </c>
    </row>
    <row r="3721" spans="5:17" x14ac:dyDescent="0.25">
      <c r="E3721" s="17">
        <v>3715</v>
      </c>
      <c r="F3721" s="17"/>
      <c r="G3721" s="40"/>
      <c r="H3721" s="43"/>
      <c r="I3721" s="20"/>
      <c r="J3721" s="17" t="s">
        <v>11</v>
      </c>
      <c r="K3721" s="23">
        <f t="shared" ca="1" si="290"/>
        <v>3.091945096918256</v>
      </c>
      <c r="L3721" s="23"/>
      <c r="M3721" s="26" t="str">
        <f t="shared" si="291"/>
        <v/>
      </c>
      <c r="N3721" s="48"/>
      <c r="O3721" s="28" t="str">
        <f t="shared" ref="O3721:O3784" si="292">IF(N3721="GAGNÉ",K3721*M3721,IF(N3721="PERDU","0,00 €",""))</f>
        <v/>
      </c>
      <c r="P3721" s="26" t="str">
        <f t="shared" ref="P3721:P3784" si="293">IF(N3721="GAGNÉ",O3721-M3721,IF(N3721="PERDU",-M3721,""))</f>
        <v/>
      </c>
      <c r="Q3721" s="26" t="str">
        <f t="shared" ref="Q3721:Q3784" si="294">IF(N3721="GAGNÉ",O3721-M3721+Q3720,IF(N3721="PERDU",Q3720-M3721,""))</f>
        <v/>
      </c>
    </row>
    <row r="3722" spans="5:17" x14ac:dyDescent="0.25">
      <c r="E3722" s="17">
        <v>3716</v>
      </c>
      <c r="F3722" s="17"/>
      <c r="G3722" s="40"/>
      <c r="H3722" s="43"/>
      <c r="I3722" s="20"/>
      <c r="J3722" s="17" t="s">
        <v>11</v>
      </c>
      <c r="K3722" s="23">
        <f t="shared" ca="1" si="290"/>
        <v>3.3812726181030062</v>
      </c>
      <c r="L3722" s="23"/>
      <c r="M3722" s="26" t="str">
        <f t="shared" si="291"/>
        <v/>
      </c>
      <c r="N3722" s="48"/>
      <c r="O3722" s="28" t="str">
        <f t="shared" si="292"/>
        <v/>
      </c>
      <c r="P3722" s="26" t="str">
        <f t="shared" si="293"/>
        <v/>
      </c>
      <c r="Q3722" s="26" t="str">
        <f t="shared" si="294"/>
        <v/>
      </c>
    </row>
    <row r="3723" spans="5:17" x14ac:dyDescent="0.25">
      <c r="E3723" s="17">
        <v>3717</v>
      </c>
      <c r="F3723" s="17"/>
      <c r="G3723" s="40"/>
      <c r="H3723" s="43"/>
      <c r="I3723" s="20"/>
      <c r="J3723" s="17" t="s">
        <v>11</v>
      </c>
      <c r="K3723" s="23">
        <f t="shared" ca="1" si="290"/>
        <v>4.5833376373152683</v>
      </c>
      <c r="L3723" s="23"/>
      <c r="M3723" s="26" t="str">
        <f t="shared" si="291"/>
        <v/>
      </c>
      <c r="N3723" s="48"/>
      <c r="O3723" s="28" t="str">
        <f t="shared" si="292"/>
        <v/>
      </c>
      <c r="P3723" s="26" t="str">
        <f t="shared" si="293"/>
        <v/>
      </c>
      <c r="Q3723" s="26" t="str">
        <f t="shared" si="294"/>
        <v/>
      </c>
    </row>
    <row r="3724" spans="5:17" x14ac:dyDescent="0.25">
      <c r="E3724" s="17">
        <v>3718</v>
      </c>
      <c r="F3724" s="17"/>
      <c r="G3724" s="40"/>
      <c r="H3724" s="43"/>
      <c r="I3724" s="20"/>
      <c r="J3724" s="17" t="s">
        <v>11</v>
      </c>
      <c r="K3724" s="23">
        <f t="shared" ca="1" si="290"/>
        <v>4.5682623277715901</v>
      </c>
      <c r="L3724" s="23"/>
      <c r="M3724" s="26" t="str">
        <f t="shared" si="291"/>
        <v/>
      </c>
      <c r="N3724" s="48"/>
      <c r="O3724" s="28" t="str">
        <f t="shared" si="292"/>
        <v/>
      </c>
      <c r="P3724" s="26" t="str">
        <f t="shared" si="293"/>
        <v/>
      </c>
      <c r="Q3724" s="26" t="str">
        <f t="shared" si="294"/>
        <v/>
      </c>
    </row>
    <row r="3725" spans="5:17" x14ac:dyDescent="0.25">
      <c r="E3725" s="17">
        <v>3719</v>
      </c>
      <c r="F3725" s="17"/>
      <c r="G3725" s="40"/>
      <c r="H3725" s="43"/>
      <c r="I3725" s="20"/>
      <c r="J3725" s="17" t="s">
        <v>11</v>
      </c>
      <c r="K3725" s="23">
        <f t="shared" ca="1" si="290"/>
        <v>3.2624748460414965</v>
      </c>
      <c r="L3725" s="23"/>
      <c r="M3725" s="26" t="str">
        <f t="shared" si="291"/>
        <v/>
      </c>
      <c r="N3725" s="48"/>
      <c r="O3725" s="28" t="str">
        <f t="shared" si="292"/>
        <v/>
      </c>
      <c r="P3725" s="26" t="str">
        <f t="shared" si="293"/>
        <v/>
      </c>
      <c r="Q3725" s="26" t="str">
        <f t="shared" si="294"/>
        <v/>
      </c>
    </row>
    <row r="3726" spans="5:17" x14ac:dyDescent="0.25">
      <c r="E3726" s="17">
        <v>3720</v>
      </c>
      <c r="F3726" s="17"/>
      <c r="G3726" s="40"/>
      <c r="H3726" s="43"/>
      <c r="I3726" s="20"/>
      <c r="J3726" s="17" t="s">
        <v>11</v>
      </c>
      <c r="K3726" s="23">
        <f t="shared" ca="1" si="290"/>
        <v>3.5967561668256618</v>
      </c>
      <c r="L3726" s="23"/>
      <c r="M3726" s="26" t="str">
        <f t="shared" si="291"/>
        <v/>
      </c>
      <c r="N3726" s="48"/>
      <c r="O3726" s="28" t="str">
        <f t="shared" si="292"/>
        <v/>
      </c>
      <c r="P3726" s="26" t="str">
        <f t="shared" si="293"/>
        <v/>
      </c>
      <c r="Q3726" s="26" t="str">
        <f t="shared" si="294"/>
        <v/>
      </c>
    </row>
    <row r="3727" spans="5:17" x14ac:dyDescent="0.25">
      <c r="E3727" s="17">
        <v>3721</v>
      </c>
      <c r="F3727" s="17"/>
      <c r="G3727" s="40"/>
      <c r="H3727" s="43"/>
      <c r="I3727" s="20"/>
      <c r="J3727" s="17" t="s">
        <v>11</v>
      </c>
      <c r="K3727" s="23">
        <f t="shared" ca="1" si="290"/>
        <v>3.9170216256676791</v>
      </c>
      <c r="L3727" s="23"/>
      <c r="M3727" s="26" t="str">
        <f t="shared" si="291"/>
        <v/>
      </c>
      <c r="N3727" s="48"/>
      <c r="O3727" s="28" t="str">
        <f t="shared" si="292"/>
        <v/>
      </c>
      <c r="P3727" s="26" t="str">
        <f t="shared" si="293"/>
        <v/>
      </c>
      <c r="Q3727" s="26" t="str">
        <f t="shared" si="294"/>
        <v/>
      </c>
    </row>
    <row r="3728" spans="5:17" x14ac:dyDescent="0.25">
      <c r="E3728" s="17">
        <v>3722</v>
      </c>
      <c r="F3728" s="17"/>
      <c r="G3728" s="40"/>
      <c r="H3728" s="43"/>
      <c r="I3728" s="20"/>
      <c r="J3728" s="17" t="s">
        <v>11</v>
      </c>
      <c r="K3728" s="23">
        <f t="shared" ca="1" si="290"/>
        <v>3.3208758857815335</v>
      </c>
      <c r="L3728" s="23"/>
      <c r="M3728" s="26" t="str">
        <f t="shared" si="291"/>
        <v/>
      </c>
      <c r="N3728" s="48"/>
      <c r="O3728" s="28" t="str">
        <f t="shared" si="292"/>
        <v/>
      </c>
      <c r="P3728" s="26" t="str">
        <f t="shared" si="293"/>
        <v/>
      </c>
      <c r="Q3728" s="26" t="str">
        <f t="shared" si="294"/>
        <v/>
      </c>
    </row>
    <row r="3729" spans="5:17" x14ac:dyDescent="0.25">
      <c r="E3729" s="17">
        <v>3723</v>
      </c>
      <c r="F3729" s="17"/>
      <c r="G3729" s="40"/>
      <c r="H3729" s="43"/>
      <c r="I3729" s="20"/>
      <c r="J3729" s="17" t="s">
        <v>11</v>
      </c>
      <c r="K3729" s="23">
        <f t="shared" ca="1" si="290"/>
        <v>4.1778713021006642</v>
      </c>
      <c r="L3729" s="23"/>
      <c r="M3729" s="26" t="str">
        <f t="shared" si="291"/>
        <v/>
      </c>
      <c r="N3729" s="48"/>
      <c r="O3729" s="28" t="str">
        <f t="shared" si="292"/>
        <v/>
      </c>
      <c r="P3729" s="26" t="str">
        <f t="shared" si="293"/>
        <v/>
      </c>
      <c r="Q3729" s="26" t="str">
        <f t="shared" si="294"/>
        <v/>
      </c>
    </row>
    <row r="3730" spans="5:17" x14ac:dyDescent="0.25">
      <c r="E3730" s="17">
        <v>3724</v>
      </c>
      <c r="F3730" s="17"/>
      <c r="G3730" s="40"/>
      <c r="H3730" s="43"/>
      <c r="I3730" s="20"/>
      <c r="J3730" s="17" t="s">
        <v>11</v>
      </c>
      <c r="K3730" s="23">
        <f t="shared" ca="1" si="290"/>
        <v>4.4660182190680011</v>
      </c>
      <c r="L3730" s="23"/>
      <c r="M3730" s="26" t="str">
        <f t="shared" si="291"/>
        <v/>
      </c>
      <c r="N3730" s="48"/>
      <c r="O3730" s="28" t="str">
        <f t="shared" si="292"/>
        <v/>
      </c>
      <c r="P3730" s="26" t="str">
        <f t="shared" si="293"/>
        <v/>
      </c>
      <c r="Q3730" s="26" t="str">
        <f t="shared" si="294"/>
        <v/>
      </c>
    </row>
    <row r="3731" spans="5:17" x14ac:dyDescent="0.25">
      <c r="E3731" s="17">
        <v>3725</v>
      </c>
      <c r="F3731" s="17"/>
      <c r="G3731" s="40"/>
      <c r="H3731" s="43"/>
      <c r="I3731" s="20"/>
      <c r="J3731" s="17" t="s">
        <v>11</v>
      </c>
      <c r="K3731" s="23">
        <f t="shared" ca="1" si="290"/>
        <v>3.318494615869644</v>
      </c>
      <c r="L3731" s="23"/>
      <c r="M3731" s="26" t="str">
        <f t="shared" si="291"/>
        <v/>
      </c>
      <c r="N3731" s="48"/>
      <c r="O3731" s="28" t="str">
        <f t="shared" si="292"/>
        <v/>
      </c>
      <c r="P3731" s="26" t="str">
        <f t="shared" si="293"/>
        <v/>
      </c>
      <c r="Q3731" s="26" t="str">
        <f t="shared" si="294"/>
        <v/>
      </c>
    </row>
    <row r="3732" spans="5:17" x14ac:dyDescent="0.25">
      <c r="E3732" s="17">
        <v>3726</v>
      </c>
      <c r="F3732" s="17"/>
      <c r="G3732" s="40"/>
      <c r="H3732" s="43"/>
      <c r="I3732" s="20"/>
      <c r="J3732" s="17" t="s">
        <v>11</v>
      </c>
      <c r="K3732" s="23">
        <f t="shared" ca="1" si="290"/>
        <v>3.1372127722193257</v>
      </c>
      <c r="L3732" s="23"/>
      <c r="M3732" s="26" t="str">
        <f t="shared" si="291"/>
        <v/>
      </c>
      <c r="N3732" s="48"/>
      <c r="O3732" s="28" t="str">
        <f t="shared" si="292"/>
        <v/>
      </c>
      <c r="P3732" s="26" t="str">
        <f t="shared" si="293"/>
        <v/>
      </c>
      <c r="Q3732" s="26" t="str">
        <f t="shared" si="294"/>
        <v/>
      </c>
    </row>
    <row r="3733" spans="5:17" x14ac:dyDescent="0.25">
      <c r="E3733" s="17">
        <v>3727</v>
      </c>
      <c r="F3733" s="17"/>
      <c r="G3733" s="40"/>
      <c r="H3733" s="43"/>
      <c r="I3733" s="20"/>
      <c r="J3733" s="17" t="s">
        <v>11</v>
      </c>
      <c r="K3733" s="23">
        <f t="shared" ca="1" si="290"/>
        <v>3.5911230262703162</v>
      </c>
      <c r="L3733" s="23"/>
      <c r="M3733" s="26" t="str">
        <f t="shared" si="291"/>
        <v/>
      </c>
      <c r="N3733" s="48"/>
      <c r="O3733" s="28" t="str">
        <f t="shared" si="292"/>
        <v/>
      </c>
      <c r="P3733" s="26" t="str">
        <f t="shared" si="293"/>
        <v/>
      </c>
      <c r="Q3733" s="26" t="str">
        <f t="shared" si="294"/>
        <v/>
      </c>
    </row>
    <row r="3734" spans="5:17" x14ac:dyDescent="0.25">
      <c r="E3734" s="17">
        <v>3728</v>
      </c>
      <c r="F3734" s="17"/>
      <c r="G3734" s="40"/>
      <c r="H3734" s="43"/>
      <c r="I3734" s="20"/>
      <c r="J3734" s="17" t="s">
        <v>11</v>
      </c>
      <c r="K3734" s="23">
        <f t="shared" ca="1" si="290"/>
        <v>4.4544674884830524</v>
      </c>
      <c r="L3734" s="23"/>
      <c r="M3734" s="26" t="str">
        <f t="shared" si="291"/>
        <v/>
      </c>
      <c r="N3734" s="48"/>
      <c r="O3734" s="28" t="str">
        <f t="shared" si="292"/>
        <v/>
      </c>
      <c r="P3734" s="26" t="str">
        <f t="shared" si="293"/>
        <v/>
      </c>
      <c r="Q3734" s="26" t="str">
        <f t="shared" si="294"/>
        <v/>
      </c>
    </row>
    <row r="3735" spans="5:17" x14ac:dyDescent="0.25">
      <c r="E3735" s="17">
        <v>3729</v>
      </c>
      <c r="F3735" s="17"/>
      <c r="G3735" s="40"/>
      <c r="H3735" s="43"/>
      <c r="I3735" s="20"/>
      <c r="J3735" s="17" t="s">
        <v>11</v>
      </c>
      <c r="K3735" s="23">
        <f t="shared" ca="1" si="290"/>
        <v>4.4039397322331117</v>
      </c>
      <c r="L3735" s="23"/>
      <c r="M3735" s="26" t="str">
        <f t="shared" si="291"/>
        <v/>
      </c>
      <c r="N3735" s="48"/>
      <c r="O3735" s="28" t="str">
        <f t="shared" si="292"/>
        <v/>
      </c>
      <c r="P3735" s="26" t="str">
        <f t="shared" si="293"/>
        <v/>
      </c>
      <c r="Q3735" s="26" t="str">
        <f t="shared" si="294"/>
        <v/>
      </c>
    </row>
    <row r="3736" spans="5:17" x14ac:dyDescent="0.25">
      <c r="E3736" s="17">
        <v>3730</v>
      </c>
      <c r="F3736" s="17"/>
      <c r="G3736" s="40"/>
      <c r="H3736" s="43"/>
      <c r="I3736" s="20"/>
      <c r="J3736" s="17" t="s">
        <v>11</v>
      </c>
      <c r="K3736" s="23">
        <f t="shared" ca="1" si="290"/>
        <v>3.0348453047234418</v>
      </c>
      <c r="L3736" s="23"/>
      <c r="M3736" s="26" t="str">
        <f t="shared" si="291"/>
        <v/>
      </c>
      <c r="N3736" s="48"/>
      <c r="O3736" s="28" t="str">
        <f t="shared" si="292"/>
        <v/>
      </c>
      <c r="P3736" s="26" t="str">
        <f t="shared" si="293"/>
        <v/>
      </c>
      <c r="Q3736" s="26" t="str">
        <f t="shared" si="294"/>
        <v/>
      </c>
    </row>
    <row r="3737" spans="5:17" x14ac:dyDescent="0.25">
      <c r="E3737" s="17">
        <v>3731</v>
      </c>
      <c r="F3737" s="17"/>
      <c r="G3737" s="40"/>
      <c r="H3737" s="43"/>
      <c r="I3737" s="20"/>
      <c r="J3737" s="17" t="s">
        <v>11</v>
      </c>
      <c r="K3737" s="23">
        <f t="shared" ca="1" si="290"/>
        <v>3.3235124208783899</v>
      </c>
      <c r="L3737" s="23"/>
      <c r="M3737" s="26" t="str">
        <f t="shared" si="291"/>
        <v/>
      </c>
      <c r="N3737" s="48"/>
      <c r="O3737" s="28" t="str">
        <f t="shared" si="292"/>
        <v/>
      </c>
      <c r="P3737" s="26" t="str">
        <f t="shared" si="293"/>
        <v/>
      </c>
      <c r="Q3737" s="26" t="str">
        <f t="shared" si="294"/>
        <v/>
      </c>
    </row>
    <row r="3738" spans="5:17" x14ac:dyDescent="0.25">
      <c r="E3738" s="17">
        <v>3732</v>
      </c>
      <c r="F3738" s="17"/>
      <c r="G3738" s="40"/>
      <c r="H3738" s="43"/>
      <c r="I3738" s="20"/>
      <c r="J3738" s="17" t="s">
        <v>11</v>
      </c>
      <c r="K3738" s="23">
        <f t="shared" ca="1" si="290"/>
        <v>3.4655096593122798</v>
      </c>
      <c r="L3738" s="23"/>
      <c r="M3738" s="26" t="str">
        <f t="shared" si="291"/>
        <v/>
      </c>
      <c r="N3738" s="48"/>
      <c r="O3738" s="28" t="str">
        <f t="shared" si="292"/>
        <v/>
      </c>
      <c r="P3738" s="26" t="str">
        <f t="shared" si="293"/>
        <v/>
      </c>
      <c r="Q3738" s="26" t="str">
        <f t="shared" si="294"/>
        <v/>
      </c>
    </row>
    <row r="3739" spans="5:17" x14ac:dyDescent="0.25">
      <c r="E3739" s="17">
        <v>3733</v>
      </c>
      <c r="F3739" s="17"/>
      <c r="G3739" s="40"/>
      <c r="H3739" s="43"/>
      <c r="I3739" s="20"/>
      <c r="J3739" s="17" t="s">
        <v>11</v>
      </c>
      <c r="K3739" s="23">
        <f t="shared" ca="1" si="290"/>
        <v>2.7840098689437776</v>
      </c>
      <c r="L3739" s="23"/>
      <c r="M3739" s="26" t="str">
        <f t="shared" si="291"/>
        <v/>
      </c>
      <c r="N3739" s="48"/>
      <c r="O3739" s="28" t="str">
        <f t="shared" si="292"/>
        <v/>
      </c>
      <c r="P3739" s="26" t="str">
        <f t="shared" si="293"/>
        <v/>
      </c>
      <c r="Q3739" s="26" t="str">
        <f t="shared" si="294"/>
        <v/>
      </c>
    </row>
    <row r="3740" spans="5:17" x14ac:dyDescent="0.25">
      <c r="E3740" s="17">
        <v>3734</v>
      </c>
      <c r="F3740" s="17"/>
      <c r="G3740" s="40"/>
      <c r="H3740" s="43"/>
      <c r="I3740" s="20"/>
      <c r="J3740" s="17" t="s">
        <v>11</v>
      </c>
      <c r="K3740" s="23">
        <f t="shared" ca="1" si="290"/>
        <v>3.2686723184262636</v>
      </c>
      <c r="L3740" s="23"/>
      <c r="M3740" s="26" t="str">
        <f t="shared" si="291"/>
        <v/>
      </c>
      <c r="N3740" s="48"/>
      <c r="O3740" s="28" t="str">
        <f t="shared" si="292"/>
        <v/>
      </c>
      <c r="P3740" s="26" t="str">
        <f t="shared" si="293"/>
        <v/>
      </c>
      <c r="Q3740" s="26" t="str">
        <f t="shared" si="294"/>
        <v/>
      </c>
    </row>
    <row r="3741" spans="5:17" x14ac:dyDescent="0.25">
      <c r="E3741" s="17">
        <v>3735</v>
      </c>
      <c r="F3741" s="17"/>
      <c r="G3741" s="40"/>
      <c r="H3741" s="43"/>
      <c r="I3741" s="20"/>
      <c r="J3741" s="17" t="s">
        <v>11</v>
      </c>
      <c r="K3741" s="23">
        <f t="shared" ca="1" si="290"/>
        <v>3.5535950429023329</v>
      </c>
      <c r="L3741" s="23"/>
      <c r="M3741" s="26" t="str">
        <f t="shared" si="291"/>
        <v/>
      </c>
      <c r="N3741" s="48"/>
      <c r="O3741" s="28" t="str">
        <f t="shared" si="292"/>
        <v/>
      </c>
      <c r="P3741" s="26" t="str">
        <f t="shared" si="293"/>
        <v/>
      </c>
      <c r="Q3741" s="26" t="str">
        <f t="shared" si="294"/>
        <v/>
      </c>
    </row>
    <row r="3742" spans="5:17" x14ac:dyDescent="0.25">
      <c r="E3742" s="17">
        <v>3736</v>
      </c>
      <c r="F3742" s="17"/>
      <c r="G3742" s="40"/>
      <c r="H3742" s="43"/>
      <c r="I3742" s="20"/>
      <c r="J3742" s="17" t="s">
        <v>11</v>
      </c>
      <c r="K3742" s="23">
        <f t="shared" ca="1" si="290"/>
        <v>4.1656979463421528</v>
      </c>
      <c r="L3742" s="23"/>
      <c r="M3742" s="26" t="str">
        <f t="shared" si="291"/>
        <v/>
      </c>
      <c r="N3742" s="48"/>
      <c r="O3742" s="28" t="str">
        <f t="shared" si="292"/>
        <v/>
      </c>
      <c r="P3742" s="26" t="str">
        <f t="shared" si="293"/>
        <v/>
      </c>
      <c r="Q3742" s="26" t="str">
        <f t="shared" si="294"/>
        <v/>
      </c>
    </row>
    <row r="3743" spans="5:17" x14ac:dyDescent="0.25">
      <c r="E3743" s="17">
        <v>3737</v>
      </c>
      <c r="F3743" s="17"/>
      <c r="G3743" s="40"/>
      <c r="H3743" s="43"/>
      <c r="I3743" s="20"/>
      <c r="J3743" s="17" t="s">
        <v>11</v>
      </c>
      <c r="K3743" s="23">
        <f t="shared" ca="1" si="290"/>
        <v>3.7856228306994453</v>
      </c>
      <c r="L3743" s="23"/>
      <c r="M3743" s="26" t="str">
        <f t="shared" si="291"/>
        <v/>
      </c>
      <c r="N3743" s="48"/>
      <c r="O3743" s="28" t="str">
        <f t="shared" si="292"/>
        <v/>
      </c>
      <c r="P3743" s="26" t="str">
        <f t="shared" si="293"/>
        <v/>
      </c>
      <c r="Q3743" s="26" t="str">
        <f t="shared" si="294"/>
        <v/>
      </c>
    </row>
    <row r="3744" spans="5:17" x14ac:dyDescent="0.25">
      <c r="E3744" s="17">
        <v>3738</v>
      </c>
      <c r="F3744" s="17"/>
      <c r="G3744" s="40"/>
      <c r="H3744" s="43"/>
      <c r="I3744" s="20"/>
      <c r="J3744" s="17" t="s">
        <v>11</v>
      </c>
      <c r="K3744" s="23">
        <f t="shared" ca="1" si="290"/>
        <v>3.5129757844879679</v>
      </c>
      <c r="L3744" s="23"/>
      <c r="M3744" s="26" t="str">
        <f t="shared" si="291"/>
        <v/>
      </c>
      <c r="N3744" s="48"/>
      <c r="O3744" s="28" t="str">
        <f t="shared" si="292"/>
        <v/>
      </c>
      <c r="P3744" s="26" t="str">
        <f t="shared" si="293"/>
        <v/>
      </c>
      <c r="Q3744" s="26" t="str">
        <f t="shared" si="294"/>
        <v/>
      </c>
    </row>
    <row r="3745" spans="5:17" x14ac:dyDescent="0.25">
      <c r="E3745" s="17">
        <v>3739</v>
      </c>
      <c r="F3745" s="17"/>
      <c r="G3745" s="40"/>
      <c r="H3745" s="43"/>
      <c r="I3745" s="20"/>
      <c r="J3745" s="17" t="s">
        <v>11</v>
      </c>
      <c r="K3745" s="23">
        <f t="shared" ca="1" si="290"/>
        <v>3.3442794097402428</v>
      </c>
      <c r="L3745" s="23"/>
      <c r="M3745" s="26" t="str">
        <f t="shared" si="291"/>
        <v/>
      </c>
      <c r="N3745" s="48"/>
      <c r="O3745" s="28" t="str">
        <f t="shared" si="292"/>
        <v/>
      </c>
      <c r="P3745" s="26" t="str">
        <f t="shared" si="293"/>
        <v/>
      </c>
      <c r="Q3745" s="26" t="str">
        <f t="shared" si="294"/>
        <v/>
      </c>
    </row>
    <row r="3746" spans="5:17" x14ac:dyDescent="0.25">
      <c r="E3746" s="17">
        <v>3740</v>
      </c>
      <c r="F3746" s="17"/>
      <c r="G3746" s="40"/>
      <c r="H3746" s="43"/>
      <c r="I3746" s="20"/>
      <c r="J3746" s="17" t="s">
        <v>11</v>
      </c>
      <c r="K3746" s="23">
        <f t="shared" ca="1" si="290"/>
        <v>3.3740161201497338</v>
      </c>
      <c r="L3746" s="23"/>
      <c r="M3746" s="26" t="str">
        <f t="shared" si="291"/>
        <v/>
      </c>
      <c r="N3746" s="48"/>
      <c r="O3746" s="28" t="str">
        <f t="shared" si="292"/>
        <v/>
      </c>
      <c r="P3746" s="26" t="str">
        <f t="shared" si="293"/>
        <v/>
      </c>
      <c r="Q3746" s="26" t="str">
        <f t="shared" si="294"/>
        <v/>
      </c>
    </row>
    <row r="3747" spans="5:17" x14ac:dyDescent="0.25">
      <c r="E3747" s="17">
        <v>3741</v>
      </c>
      <c r="F3747" s="17"/>
      <c r="G3747" s="40"/>
      <c r="H3747" s="43"/>
      <c r="I3747" s="20"/>
      <c r="J3747" s="17" t="s">
        <v>11</v>
      </c>
      <c r="K3747" s="23">
        <f t="shared" ca="1" si="290"/>
        <v>3.5460388791642981</v>
      </c>
      <c r="L3747" s="23"/>
      <c r="M3747" s="26" t="str">
        <f t="shared" si="291"/>
        <v/>
      </c>
      <c r="N3747" s="48"/>
      <c r="O3747" s="28" t="str">
        <f t="shared" si="292"/>
        <v/>
      </c>
      <c r="P3747" s="26" t="str">
        <f t="shared" si="293"/>
        <v/>
      </c>
      <c r="Q3747" s="26" t="str">
        <f t="shared" si="294"/>
        <v/>
      </c>
    </row>
    <row r="3748" spans="5:17" x14ac:dyDescent="0.25">
      <c r="E3748" s="17">
        <v>3742</v>
      </c>
      <c r="F3748" s="17"/>
      <c r="G3748" s="40"/>
      <c r="H3748" s="43"/>
      <c r="I3748" s="20"/>
      <c r="J3748" s="17" t="s">
        <v>11</v>
      </c>
      <c r="K3748" s="23">
        <f t="shared" ca="1" si="290"/>
        <v>4.0066399857751405</v>
      </c>
      <c r="L3748" s="23"/>
      <c r="M3748" s="26" t="str">
        <f t="shared" si="291"/>
        <v/>
      </c>
      <c r="N3748" s="48"/>
      <c r="O3748" s="28" t="str">
        <f t="shared" si="292"/>
        <v/>
      </c>
      <c r="P3748" s="26" t="str">
        <f t="shared" si="293"/>
        <v/>
      </c>
      <c r="Q3748" s="26" t="str">
        <f t="shared" si="294"/>
        <v/>
      </c>
    </row>
    <row r="3749" spans="5:17" x14ac:dyDescent="0.25">
      <c r="E3749" s="17">
        <v>3743</v>
      </c>
      <c r="F3749" s="17"/>
      <c r="G3749" s="40"/>
      <c r="H3749" s="43"/>
      <c r="I3749" s="20"/>
      <c r="J3749" s="17" t="s">
        <v>11</v>
      </c>
      <c r="K3749" s="23">
        <f t="shared" ca="1" si="290"/>
        <v>3.0702228236731126</v>
      </c>
      <c r="L3749" s="23"/>
      <c r="M3749" s="26" t="str">
        <f t="shared" si="291"/>
        <v/>
      </c>
      <c r="N3749" s="48"/>
      <c r="O3749" s="28" t="str">
        <f t="shared" si="292"/>
        <v/>
      </c>
      <c r="P3749" s="26" t="str">
        <f t="shared" si="293"/>
        <v/>
      </c>
      <c r="Q3749" s="26" t="str">
        <f t="shared" si="294"/>
        <v/>
      </c>
    </row>
    <row r="3750" spans="5:17" x14ac:dyDescent="0.25">
      <c r="E3750" s="17">
        <v>3744</v>
      </c>
      <c r="F3750" s="17"/>
      <c r="G3750" s="40"/>
      <c r="H3750" s="43"/>
      <c r="I3750" s="20"/>
      <c r="J3750" s="17" t="s">
        <v>11</v>
      </c>
      <c r="K3750" s="23">
        <f t="shared" ca="1" si="290"/>
        <v>2.9571280458290738</v>
      </c>
      <c r="L3750" s="23"/>
      <c r="M3750" s="26" t="str">
        <f t="shared" si="291"/>
        <v/>
      </c>
      <c r="N3750" s="48"/>
      <c r="O3750" s="28" t="str">
        <f t="shared" si="292"/>
        <v/>
      </c>
      <c r="P3750" s="26" t="str">
        <f t="shared" si="293"/>
        <v/>
      </c>
      <c r="Q3750" s="26" t="str">
        <f t="shared" si="294"/>
        <v/>
      </c>
    </row>
    <row r="3751" spans="5:17" x14ac:dyDescent="0.25">
      <c r="E3751" s="17">
        <v>3745</v>
      </c>
      <c r="F3751" s="17"/>
      <c r="G3751" s="40"/>
      <c r="H3751" s="43"/>
      <c r="I3751" s="20"/>
      <c r="J3751" s="17" t="s">
        <v>11</v>
      </c>
      <c r="K3751" s="23">
        <f t="shared" ca="1" si="290"/>
        <v>4.0366354109396188</v>
      </c>
      <c r="L3751" s="23"/>
      <c r="M3751" s="26" t="str">
        <f t="shared" si="291"/>
        <v/>
      </c>
      <c r="N3751" s="48"/>
      <c r="O3751" s="28" t="str">
        <f t="shared" si="292"/>
        <v/>
      </c>
      <c r="P3751" s="26" t="str">
        <f t="shared" si="293"/>
        <v/>
      </c>
      <c r="Q3751" s="26" t="str">
        <f t="shared" si="294"/>
        <v/>
      </c>
    </row>
    <row r="3752" spans="5:17" x14ac:dyDescent="0.25">
      <c r="E3752" s="17">
        <v>3746</v>
      </c>
      <c r="F3752" s="17"/>
      <c r="G3752" s="40"/>
      <c r="H3752" s="43"/>
      <c r="I3752" s="20"/>
      <c r="J3752" s="17" t="s">
        <v>11</v>
      </c>
      <c r="K3752" s="23">
        <f t="shared" ca="1" si="290"/>
        <v>2.9304932551237082</v>
      </c>
      <c r="L3752" s="23"/>
      <c r="M3752" s="26" t="str">
        <f t="shared" si="291"/>
        <v/>
      </c>
      <c r="N3752" s="48"/>
      <c r="O3752" s="28" t="str">
        <f t="shared" si="292"/>
        <v/>
      </c>
      <c r="P3752" s="26" t="str">
        <f t="shared" si="293"/>
        <v/>
      </c>
      <c r="Q3752" s="26" t="str">
        <f t="shared" si="294"/>
        <v/>
      </c>
    </row>
    <row r="3753" spans="5:17" x14ac:dyDescent="0.25">
      <c r="E3753" s="17">
        <v>3747</v>
      </c>
      <c r="F3753" s="17"/>
      <c r="G3753" s="40"/>
      <c r="H3753" s="43"/>
      <c r="I3753" s="20"/>
      <c r="J3753" s="17" t="s">
        <v>11</v>
      </c>
      <c r="K3753" s="23">
        <f t="shared" ca="1" si="290"/>
        <v>3.460824515506685</v>
      </c>
      <c r="L3753" s="23"/>
      <c r="M3753" s="26" t="str">
        <f t="shared" si="291"/>
        <v/>
      </c>
      <c r="N3753" s="48"/>
      <c r="O3753" s="28" t="str">
        <f t="shared" si="292"/>
        <v/>
      </c>
      <c r="P3753" s="26" t="str">
        <f t="shared" si="293"/>
        <v/>
      </c>
      <c r="Q3753" s="26" t="str">
        <f t="shared" si="294"/>
        <v/>
      </c>
    </row>
    <row r="3754" spans="5:17" x14ac:dyDescent="0.25">
      <c r="E3754" s="17">
        <v>3748</v>
      </c>
      <c r="F3754" s="17"/>
      <c r="G3754" s="40"/>
      <c r="H3754" s="43"/>
      <c r="I3754" s="20"/>
      <c r="J3754" s="17" t="s">
        <v>11</v>
      </c>
      <c r="K3754" s="23">
        <f t="shared" ca="1" si="290"/>
        <v>3.5756820058738481</v>
      </c>
      <c r="L3754" s="23"/>
      <c r="M3754" s="26" t="str">
        <f t="shared" si="291"/>
        <v/>
      </c>
      <c r="N3754" s="48"/>
      <c r="O3754" s="28" t="str">
        <f t="shared" si="292"/>
        <v/>
      </c>
      <c r="P3754" s="26" t="str">
        <f t="shared" si="293"/>
        <v/>
      </c>
      <c r="Q3754" s="26" t="str">
        <f t="shared" si="294"/>
        <v/>
      </c>
    </row>
    <row r="3755" spans="5:17" x14ac:dyDescent="0.25">
      <c r="E3755" s="17">
        <v>3749</v>
      </c>
      <c r="F3755" s="17"/>
      <c r="G3755" s="40"/>
      <c r="H3755" s="43"/>
      <c r="I3755" s="20"/>
      <c r="J3755" s="17" t="s">
        <v>11</v>
      </c>
      <c r="K3755" s="23">
        <f t="shared" ref="K3755:K3818" ca="1" si="295">2.75+RAND()*(4.6-2.75)</f>
        <v>4.0278449155423797</v>
      </c>
      <c r="L3755" s="23"/>
      <c r="M3755" s="26" t="str">
        <f t="shared" si="291"/>
        <v/>
      </c>
      <c r="N3755" s="48"/>
      <c r="O3755" s="28" t="str">
        <f t="shared" si="292"/>
        <v/>
      </c>
      <c r="P3755" s="26" t="str">
        <f t="shared" si="293"/>
        <v/>
      </c>
      <c r="Q3755" s="26" t="str">
        <f t="shared" si="294"/>
        <v/>
      </c>
    </row>
    <row r="3756" spans="5:17" x14ac:dyDescent="0.25">
      <c r="E3756" s="17">
        <v>3750</v>
      </c>
      <c r="F3756" s="17"/>
      <c r="G3756" s="40"/>
      <c r="H3756" s="43"/>
      <c r="I3756" s="20"/>
      <c r="J3756" s="17" t="s">
        <v>11</v>
      </c>
      <c r="K3756" s="23">
        <f t="shared" ca="1" si="295"/>
        <v>4.3643870394087294</v>
      </c>
      <c r="L3756" s="23"/>
      <c r="M3756" s="26" t="str">
        <f t="shared" si="291"/>
        <v/>
      </c>
      <c r="N3756" s="48"/>
      <c r="O3756" s="28" t="str">
        <f t="shared" si="292"/>
        <v/>
      </c>
      <c r="P3756" s="26" t="str">
        <f t="shared" si="293"/>
        <v/>
      </c>
      <c r="Q3756" s="26" t="str">
        <f t="shared" si="294"/>
        <v/>
      </c>
    </row>
    <row r="3757" spans="5:17" x14ac:dyDescent="0.25">
      <c r="E3757" s="17">
        <v>3751</v>
      </c>
      <c r="F3757" s="17"/>
      <c r="G3757" s="40"/>
      <c r="H3757" s="43"/>
      <c r="I3757" s="20"/>
      <c r="J3757" s="17" t="s">
        <v>11</v>
      </c>
      <c r="K3757" s="23">
        <f t="shared" ca="1" si="295"/>
        <v>4.3951113089828455</v>
      </c>
      <c r="L3757" s="23"/>
      <c r="M3757" s="26" t="str">
        <f t="shared" si="291"/>
        <v/>
      </c>
      <c r="N3757" s="48"/>
      <c r="O3757" s="28" t="str">
        <f t="shared" si="292"/>
        <v/>
      </c>
      <c r="P3757" s="26" t="str">
        <f t="shared" si="293"/>
        <v/>
      </c>
      <c r="Q3757" s="26" t="str">
        <f t="shared" si="294"/>
        <v/>
      </c>
    </row>
    <row r="3758" spans="5:17" x14ac:dyDescent="0.25">
      <c r="E3758" s="17">
        <v>3752</v>
      </c>
      <c r="F3758" s="17"/>
      <c r="G3758" s="40"/>
      <c r="H3758" s="43"/>
      <c r="I3758" s="20"/>
      <c r="J3758" s="17" t="s">
        <v>11</v>
      </c>
      <c r="K3758" s="23">
        <f t="shared" ca="1" si="295"/>
        <v>3.1833613070455482</v>
      </c>
      <c r="L3758" s="23"/>
      <c r="M3758" s="26" t="str">
        <f t="shared" si="291"/>
        <v/>
      </c>
      <c r="N3758" s="48"/>
      <c r="O3758" s="28" t="str">
        <f t="shared" si="292"/>
        <v/>
      </c>
      <c r="P3758" s="26" t="str">
        <f t="shared" si="293"/>
        <v/>
      </c>
      <c r="Q3758" s="26" t="str">
        <f t="shared" si="294"/>
        <v/>
      </c>
    </row>
    <row r="3759" spans="5:17" x14ac:dyDescent="0.25">
      <c r="E3759" s="17">
        <v>3753</v>
      </c>
      <c r="F3759" s="17"/>
      <c r="G3759" s="40"/>
      <c r="H3759" s="43"/>
      <c r="I3759" s="20"/>
      <c r="J3759" s="17" t="s">
        <v>11</v>
      </c>
      <c r="K3759" s="23">
        <f t="shared" ca="1" si="295"/>
        <v>3.300827834660216</v>
      </c>
      <c r="L3759" s="23"/>
      <c r="M3759" s="26" t="str">
        <f t="shared" si="291"/>
        <v/>
      </c>
      <c r="N3759" s="48"/>
      <c r="O3759" s="28" t="str">
        <f t="shared" si="292"/>
        <v/>
      </c>
      <c r="P3759" s="26" t="str">
        <f t="shared" si="293"/>
        <v/>
      </c>
      <c r="Q3759" s="26" t="str">
        <f t="shared" si="294"/>
        <v/>
      </c>
    </row>
    <row r="3760" spans="5:17" x14ac:dyDescent="0.25">
      <c r="E3760" s="17">
        <v>3754</v>
      </c>
      <c r="F3760" s="17"/>
      <c r="G3760" s="40"/>
      <c r="H3760" s="43"/>
      <c r="I3760" s="20"/>
      <c r="J3760" s="17" t="s">
        <v>11</v>
      </c>
      <c r="K3760" s="23">
        <f t="shared" ca="1" si="295"/>
        <v>3.453753306680341</v>
      </c>
      <c r="L3760" s="23"/>
      <c r="M3760" s="26" t="str">
        <f t="shared" si="291"/>
        <v/>
      </c>
      <c r="N3760" s="48"/>
      <c r="O3760" s="28" t="str">
        <f t="shared" si="292"/>
        <v/>
      </c>
      <c r="P3760" s="26" t="str">
        <f t="shared" si="293"/>
        <v/>
      </c>
      <c r="Q3760" s="26" t="str">
        <f t="shared" si="294"/>
        <v/>
      </c>
    </row>
    <row r="3761" spans="5:17" x14ac:dyDescent="0.25">
      <c r="E3761" s="17">
        <v>3755</v>
      </c>
      <c r="F3761" s="17"/>
      <c r="G3761" s="40"/>
      <c r="H3761" s="43"/>
      <c r="I3761" s="20"/>
      <c r="J3761" s="17" t="s">
        <v>11</v>
      </c>
      <c r="K3761" s="23">
        <f t="shared" ca="1" si="295"/>
        <v>2.939205874873565</v>
      </c>
      <c r="L3761" s="23"/>
      <c r="M3761" s="26" t="str">
        <f t="shared" si="291"/>
        <v/>
      </c>
      <c r="N3761" s="48"/>
      <c r="O3761" s="28" t="str">
        <f t="shared" si="292"/>
        <v/>
      </c>
      <c r="P3761" s="26" t="str">
        <f t="shared" si="293"/>
        <v/>
      </c>
      <c r="Q3761" s="26" t="str">
        <f t="shared" si="294"/>
        <v/>
      </c>
    </row>
    <row r="3762" spans="5:17" x14ac:dyDescent="0.25">
      <c r="E3762" s="17">
        <v>3756</v>
      </c>
      <c r="F3762" s="17"/>
      <c r="G3762" s="40"/>
      <c r="H3762" s="43"/>
      <c r="I3762" s="20"/>
      <c r="J3762" s="17" t="s">
        <v>11</v>
      </c>
      <c r="K3762" s="23">
        <f t="shared" ca="1" si="295"/>
        <v>4.2940218306244695</v>
      </c>
      <c r="L3762" s="23"/>
      <c r="M3762" s="26" t="str">
        <f t="shared" si="291"/>
        <v/>
      </c>
      <c r="N3762" s="48"/>
      <c r="O3762" s="28" t="str">
        <f t="shared" si="292"/>
        <v/>
      </c>
      <c r="P3762" s="26" t="str">
        <f t="shared" si="293"/>
        <v/>
      </c>
      <c r="Q3762" s="26" t="str">
        <f t="shared" si="294"/>
        <v/>
      </c>
    </row>
    <row r="3763" spans="5:17" x14ac:dyDescent="0.25">
      <c r="E3763" s="17">
        <v>3757</v>
      </c>
      <c r="F3763" s="17"/>
      <c r="G3763" s="40"/>
      <c r="H3763" s="43"/>
      <c r="I3763" s="20"/>
      <c r="J3763" s="17" t="s">
        <v>11</v>
      </c>
      <c r="K3763" s="23">
        <f t="shared" ca="1" si="295"/>
        <v>4.0638262537196805</v>
      </c>
      <c r="L3763" s="23"/>
      <c r="M3763" s="26" t="str">
        <f t="shared" si="291"/>
        <v/>
      </c>
      <c r="N3763" s="48"/>
      <c r="O3763" s="28" t="str">
        <f t="shared" si="292"/>
        <v/>
      </c>
      <c r="P3763" s="26" t="str">
        <f t="shared" si="293"/>
        <v/>
      </c>
      <c r="Q3763" s="26" t="str">
        <f t="shared" si="294"/>
        <v/>
      </c>
    </row>
    <row r="3764" spans="5:17" x14ac:dyDescent="0.25">
      <c r="E3764" s="17">
        <v>3758</v>
      </c>
      <c r="F3764" s="17"/>
      <c r="G3764" s="40"/>
      <c r="H3764" s="43"/>
      <c r="I3764" s="20"/>
      <c r="J3764" s="17" t="s">
        <v>11</v>
      </c>
      <c r="K3764" s="23">
        <f t="shared" ca="1" si="295"/>
        <v>3.9209046454059444</v>
      </c>
      <c r="L3764" s="23"/>
      <c r="M3764" s="26" t="str">
        <f t="shared" si="291"/>
        <v/>
      </c>
      <c r="N3764" s="48"/>
      <c r="O3764" s="28" t="str">
        <f t="shared" si="292"/>
        <v/>
      </c>
      <c r="P3764" s="26" t="str">
        <f t="shared" si="293"/>
        <v/>
      </c>
      <c r="Q3764" s="26" t="str">
        <f t="shared" si="294"/>
        <v/>
      </c>
    </row>
    <row r="3765" spans="5:17" x14ac:dyDescent="0.25">
      <c r="E3765" s="17">
        <v>3759</v>
      </c>
      <c r="F3765" s="17"/>
      <c r="G3765" s="40"/>
      <c r="H3765" s="43"/>
      <c r="I3765" s="20"/>
      <c r="J3765" s="17" t="s">
        <v>11</v>
      </c>
      <c r="K3765" s="23">
        <f t="shared" ca="1" si="295"/>
        <v>3.7523137049563515</v>
      </c>
      <c r="L3765" s="23"/>
      <c r="M3765" s="26" t="str">
        <f t="shared" si="291"/>
        <v/>
      </c>
      <c r="N3765" s="48"/>
      <c r="O3765" s="28" t="str">
        <f t="shared" si="292"/>
        <v/>
      </c>
      <c r="P3765" s="26" t="str">
        <f t="shared" si="293"/>
        <v/>
      </c>
      <c r="Q3765" s="26" t="str">
        <f t="shared" si="294"/>
        <v/>
      </c>
    </row>
    <row r="3766" spans="5:17" x14ac:dyDescent="0.25">
      <c r="E3766" s="17">
        <v>3760</v>
      </c>
      <c r="F3766" s="17"/>
      <c r="G3766" s="40"/>
      <c r="H3766" s="43"/>
      <c r="I3766" s="20"/>
      <c r="J3766" s="17" t="s">
        <v>11</v>
      </c>
      <c r="K3766" s="23">
        <f t="shared" ca="1" si="295"/>
        <v>4.5705772789437731</v>
      </c>
      <c r="L3766" s="23"/>
      <c r="M3766" s="26" t="str">
        <f t="shared" si="291"/>
        <v/>
      </c>
      <c r="N3766" s="48"/>
      <c r="O3766" s="28" t="str">
        <f t="shared" si="292"/>
        <v/>
      </c>
      <c r="P3766" s="26" t="str">
        <f t="shared" si="293"/>
        <v/>
      </c>
      <c r="Q3766" s="26" t="str">
        <f t="shared" si="294"/>
        <v/>
      </c>
    </row>
    <row r="3767" spans="5:17" x14ac:dyDescent="0.25">
      <c r="E3767" s="17">
        <v>3761</v>
      </c>
      <c r="F3767" s="17"/>
      <c r="G3767" s="40"/>
      <c r="H3767" s="43"/>
      <c r="I3767" s="20"/>
      <c r="J3767" s="17" t="s">
        <v>11</v>
      </c>
      <c r="K3767" s="23">
        <f t="shared" ca="1" si="295"/>
        <v>2.7653816163058123</v>
      </c>
      <c r="L3767" s="23"/>
      <c r="M3767" s="26" t="str">
        <f t="shared" si="291"/>
        <v/>
      </c>
      <c r="N3767" s="48"/>
      <c r="O3767" s="28" t="str">
        <f t="shared" si="292"/>
        <v/>
      </c>
      <c r="P3767" s="26" t="str">
        <f t="shared" si="293"/>
        <v/>
      </c>
      <c r="Q3767" s="26" t="str">
        <f t="shared" si="294"/>
        <v/>
      </c>
    </row>
    <row r="3768" spans="5:17" x14ac:dyDescent="0.25">
      <c r="E3768" s="17">
        <v>3762</v>
      </c>
      <c r="F3768" s="17"/>
      <c r="G3768" s="40"/>
      <c r="H3768" s="43"/>
      <c r="I3768" s="20"/>
      <c r="J3768" s="17" t="s">
        <v>11</v>
      </c>
      <c r="K3768" s="23">
        <f t="shared" ca="1" si="295"/>
        <v>3.9322638095388345</v>
      </c>
      <c r="L3768" s="23"/>
      <c r="M3768" s="26" t="str">
        <f t="shared" si="291"/>
        <v/>
      </c>
      <c r="N3768" s="48"/>
      <c r="O3768" s="28" t="str">
        <f t="shared" si="292"/>
        <v/>
      </c>
      <c r="P3768" s="26" t="str">
        <f t="shared" si="293"/>
        <v/>
      </c>
      <c r="Q3768" s="26" t="str">
        <f t="shared" si="294"/>
        <v/>
      </c>
    </row>
    <row r="3769" spans="5:17" x14ac:dyDescent="0.25">
      <c r="E3769" s="17">
        <v>3763</v>
      </c>
      <c r="F3769" s="17"/>
      <c r="G3769" s="40"/>
      <c r="H3769" s="43"/>
      <c r="I3769" s="20"/>
      <c r="J3769" s="17" t="s">
        <v>11</v>
      </c>
      <c r="K3769" s="23">
        <f t="shared" ca="1" si="295"/>
        <v>3.8155982770546171</v>
      </c>
      <c r="L3769" s="23"/>
      <c r="M3769" s="26" t="str">
        <f t="shared" si="291"/>
        <v/>
      </c>
      <c r="N3769" s="48"/>
      <c r="O3769" s="28" t="str">
        <f t="shared" si="292"/>
        <v/>
      </c>
      <c r="P3769" s="26" t="str">
        <f t="shared" si="293"/>
        <v/>
      </c>
      <c r="Q3769" s="26" t="str">
        <f t="shared" si="294"/>
        <v/>
      </c>
    </row>
    <row r="3770" spans="5:17" x14ac:dyDescent="0.25">
      <c r="E3770" s="17">
        <v>3764</v>
      </c>
      <c r="F3770" s="17"/>
      <c r="G3770" s="40"/>
      <c r="H3770" s="43"/>
      <c r="I3770" s="20"/>
      <c r="J3770" s="17" t="s">
        <v>11</v>
      </c>
      <c r="K3770" s="23">
        <f t="shared" ca="1" si="295"/>
        <v>3.3411249123597111</v>
      </c>
      <c r="L3770" s="23"/>
      <c r="M3770" s="26" t="str">
        <f t="shared" si="291"/>
        <v/>
      </c>
      <c r="N3770" s="48"/>
      <c r="O3770" s="28" t="str">
        <f t="shared" si="292"/>
        <v/>
      </c>
      <c r="P3770" s="26" t="str">
        <f t="shared" si="293"/>
        <v/>
      </c>
      <c r="Q3770" s="26" t="str">
        <f t="shared" si="294"/>
        <v/>
      </c>
    </row>
    <row r="3771" spans="5:17" x14ac:dyDescent="0.25">
      <c r="E3771" s="17">
        <v>3765</v>
      </c>
      <c r="F3771" s="17"/>
      <c r="G3771" s="40"/>
      <c r="H3771" s="43"/>
      <c r="I3771" s="20"/>
      <c r="J3771" s="17" t="s">
        <v>11</v>
      </c>
      <c r="K3771" s="23">
        <f t="shared" ca="1" si="295"/>
        <v>2.8774352733580626</v>
      </c>
      <c r="L3771" s="23"/>
      <c r="M3771" s="26" t="str">
        <f t="shared" si="291"/>
        <v/>
      </c>
      <c r="N3771" s="48"/>
      <c r="O3771" s="28" t="str">
        <f t="shared" si="292"/>
        <v/>
      </c>
      <c r="P3771" s="26" t="str">
        <f t="shared" si="293"/>
        <v/>
      </c>
      <c r="Q3771" s="26" t="str">
        <f t="shared" si="294"/>
        <v/>
      </c>
    </row>
    <row r="3772" spans="5:17" x14ac:dyDescent="0.25">
      <c r="E3772" s="17">
        <v>3766</v>
      </c>
      <c r="F3772" s="17"/>
      <c r="G3772" s="40"/>
      <c r="H3772" s="43"/>
      <c r="I3772" s="20"/>
      <c r="J3772" s="17" t="s">
        <v>11</v>
      </c>
      <c r="K3772" s="23">
        <f t="shared" ca="1" si="295"/>
        <v>3.9650205027605407</v>
      </c>
      <c r="L3772" s="23"/>
      <c r="M3772" s="26" t="str">
        <f t="shared" si="291"/>
        <v/>
      </c>
      <c r="N3772" s="48"/>
      <c r="O3772" s="28" t="str">
        <f t="shared" si="292"/>
        <v/>
      </c>
      <c r="P3772" s="26" t="str">
        <f t="shared" si="293"/>
        <v/>
      </c>
      <c r="Q3772" s="26" t="str">
        <f t="shared" si="294"/>
        <v/>
      </c>
    </row>
    <row r="3773" spans="5:17" x14ac:dyDescent="0.25">
      <c r="E3773" s="17">
        <v>3767</v>
      </c>
      <c r="F3773" s="17"/>
      <c r="G3773" s="40"/>
      <c r="H3773" s="43"/>
      <c r="I3773" s="20"/>
      <c r="J3773" s="17" t="s">
        <v>11</v>
      </c>
      <c r="K3773" s="23">
        <f t="shared" ca="1" si="295"/>
        <v>3.4212076303503434</v>
      </c>
      <c r="L3773" s="23"/>
      <c r="M3773" s="26" t="str">
        <f t="shared" si="291"/>
        <v/>
      </c>
      <c r="N3773" s="48"/>
      <c r="O3773" s="28" t="str">
        <f t="shared" si="292"/>
        <v/>
      </c>
      <c r="P3773" s="26" t="str">
        <f t="shared" si="293"/>
        <v/>
      </c>
      <c r="Q3773" s="26" t="str">
        <f t="shared" si="294"/>
        <v/>
      </c>
    </row>
    <row r="3774" spans="5:17" x14ac:dyDescent="0.25">
      <c r="E3774" s="17">
        <v>3768</v>
      </c>
      <c r="F3774" s="17"/>
      <c r="G3774" s="40"/>
      <c r="H3774" s="43"/>
      <c r="I3774" s="20"/>
      <c r="J3774" s="17" t="s">
        <v>11</v>
      </c>
      <c r="K3774" s="23">
        <f t="shared" ca="1" si="295"/>
        <v>3.1078915652942563</v>
      </c>
      <c r="L3774" s="23"/>
      <c r="M3774" s="26" t="str">
        <f t="shared" si="291"/>
        <v/>
      </c>
      <c r="N3774" s="48"/>
      <c r="O3774" s="28" t="str">
        <f t="shared" si="292"/>
        <v/>
      </c>
      <c r="P3774" s="26" t="str">
        <f t="shared" si="293"/>
        <v/>
      </c>
      <c r="Q3774" s="26" t="str">
        <f t="shared" si="294"/>
        <v/>
      </c>
    </row>
    <row r="3775" spans="5:17" x14ac:dyDescent="0.25">
      <c r="E3775" s="17">
        <v>3769</v>
      </c>
      <c r="F3775" s="17"/>
      <c r="G3775" s="40"/>
      <c r="H3775" s="43"/>
      <c r="I3775" s="20"/>
      <c r="J3775" s="17" t="s">
        <v>11</v>
      </c>
      <c r="K3775" s="23">
        <f t="shared" ca="1" si="295"/>
        <v>2.8975318710906417</v>
      </c>
      <c r="L3775" s="23"/>
      <c r="M3775" s="26" t="str">
        <f t="shared" si="291"/>
        <v/>
      </c>
      <c r="N3775" s="48"/>
      <c r="O3775" s="28" t="str">
        <f t="shared" si="292"/>
        <v/>
      </c>
      <c r="P3775" s="26" t="str">
        <f t="shared" si="293"/>
        <v/>
      </c>
      <c r="Q3775" s="26" t="str">
        <f t="shared" si="294"/>
        <v/>
      </c>
    </row>
    <row r="3776" spans="5:17" x14ac:dyDescent="0.25">
      <c r="E3776" s="17">
        <v>3770</v>
      </c>
      <c r="F3776" s="17"/>
      <c r="G3776" s="40"/>
      <c r="H3776" s="43"/>
      <c r="I3776" s="20"/>
      <c r="J3776" s="17" t="s">
        <v>11</v>
      </c>
      <c r="K3776" s="23">
        <f t="shared" ca="1" si="295"/>
        <v>4.014343660306273</v>
      </c>
      <c r="L3776" s="23"/>
      <c r="M3776" s="26" t="str">
        <f t="shared" si="291"/>
        <v/>
      </c>
      <c r="N3776" s="48"/>
      <c r="O3776" s="28" t="str">
        <f t="shared" si="292"/>
        <v/>
      </c>
      <c r="P3776" s="26" t="str">
        <f t="shared" si="293"/>
        <v/>
      </c>
      <c r="Q3776" s="26" t="str">
        <f t="shared" si="294"/>
        <v/>
      </c>
    </row>
    <row r="3777" spans="5:17" x14ac:dyDescent="0.25">
      <c r="E3777" s="17">
        <v>3771</v>
      </c>
      <c r="F3777" s="17"/>
      <c r="G3777" s="40"/>
      <c r="H3777" s="43"/>
      <c r="I3777" s="20"/>
      <c r="J3777" s="17" t="s">
        <v>11</v>
      </c>
      <c r="K3777" s="23">
        <f t="shared" ca="1" si="295"/>
        <v>3.42778348917229</v>
      </c>
      <c r="L3777" s="23"/>
      <c r="M3777" s="26" t="str">
        <f t="shared" si="291"/>
        <v/>
      </c>
      <c r="N3777" s="48"/>
      <c r="O3777" s="28" t="str">
        <f t="shared" si="292"/>
        <v/>
      </c>
      <c r="P3777" s="26" t="str">
        <f t="shared" si="293"/>
        <v/>
      </c>
      <c r="Q3777" s="26" t="str">
        <f t="shared" si="294"/>
        <v/>
      </c>
    </row>
    <row r="3778" spans="5:17" x14ac:dyDescent="0.25">
      <c r="E3778" s="17">
        <v>3772</v>
      </c>
      <c r="F3778" s="17"/>
      <c r="G3778" s="40"/>
      <c r="H3778" s="43"/>
      <c r="I3778" s="20"/>
      <c r="J3778" s="17" t="s">
        <v>11</v>
      </c>
      <c r="K3778" s="23">
        <f t="shared" ca="1" si="295"/>
        <v>4.4743258133649322</v>
      </c>
      <c r="L3778" s="23"/>
      <c r="M3778" s="26" t="str">
        <f t="shared" si="291"/>
        <v/>
      </c>
      <c r="N3778" s="48"/>
      <c r="O3778" s="28" t="str">
        <f t="shared" si="292"/>
        <v/>
      </c>
      <c r="P3778" s="26" t="str">
        <f t="shared" si="293"/>
        <v/>
      </c>
      <c r="Q3778" s="26" t="str">
        <f t="shared" si="294"/>
        <v/>
      </c>
    </row>
    <row r="3779" spans="5:17" x14ac:dyDescent="0.25">
      <c r="E3779" s="17">
        <v>3773</v>
      </c>
      <c r="F3779" s="17"/>
      <c r="G3779" s="40"/>
      <c r="H3779" s="43"/>
      <c r="I3779" s="20"/>
      <c r="J3779" s="17" t="s">
        <v>11</v>
      </c>
      <c r="K3779" s="23">
        <f t="shared" ca="1" si="295"/>
        <v>3.0156706665939024</v>
      </c>
      <c r="L3779" s="23"/>
      <c r="M3779" s="26" t="str">
        <f t="shared" si="291"/>
        <v/>
      </c>
      <c r="N3779" s="48"/>
      <c r="O3779" s="28" t="str">
        <f t="shared" si="292"/>
        <v/>
      </c>
      <c r="P3779" s="26" t="str">
        <f t="shared" si="293"/>
        <v/>
      </c>
      <c r="Q3779" s="26" t="str">
        <f t="shared" si="294"/>
        <v/>
      </c>
    </row>
    <row r="3780" spans="5:17" x14ac:dyDescent="0.25">
      <c r="E3780" s="17">
        <v>3774</v>
      </c>
      <c r="F3780" s="17"/>
      <c r="G3780" s="40"/>
      <c r="H3780" s="43"/>
      <c r="I3780" s="20"/>
      <c r="J3780" s="17" t="s">
        <v>11</v>
      </c>
      <c r="K3780" s="23">
        <f t="shared" ca="1" si="295"/>
        <v>4.0592039029292692</v>
      </c>
      <c r="L3780" s="23"/>
      <c r="M3780" s="26" t="str">
        <f t="shared" si="291"/>
        <v/>
      </c>
      <c r="N3780" s="48"/>
      <c r="O3780" s="28" t="str">
        <f t="shared" si="292"/>
        <v/>
      </c>
      <c r="P3780" s="26" t="str">
        <f t="shared" si="293"/>
        <v/>
      </c>
      <c r="Q3780" s="26" t="str">
        <f t="shared" si="294"/>
        <v/>
      </c>
    </row>
    <row r="3781" spans="5:17" x14ac:dyDescent="0.25">
      <c r="E3781" s="17">
        <v>3775</v>
      </c>
      <c r="F3781" s="17"/>
      <c r="G3781" s="40"/>
      <c r="H3781" s="43"/>
      <c r="I3781" s="20"/>
      <c r="J3781" s="17" t="s">
        <v>11</v>
      </c>
      <c r="K3781" s="23">
        <f t="shared" ca="1" si="295"/>
        <v>3.0291028846874286</v>
      </c>
      <c r="L3781" s="23"/>
      <c r="M3781" s="26" t="str">
        <f t="shared" si="291"/>
        <v/>
      </c>
      <c r="N3781" s="48"/>
      <c r="O3781" s="28" t="str">
        <f t="shared" si="292"/>
        <v/>
      </c>
      <c r="P3781" s="26" t="str">
        <f t="shared" si="293"/>
        <v/>
      </c>
      <c r="Q3781" s="26" t="str">
        <f t="shared" si="294"/>
        <v/>
      </c>
    </row>
    <row r="3782" spans="5:17" x14ac:dyDescent="0.25">
      <c r="E3782" s="17">
        <v>3776</v>
      </c>
      <c r="F3782" s="17"/>
      <c r="G3782" s="40"/>
      <c r="H3782" s="43"/>
      <c r="I3782" s="20"/>
      <c r="J3782" s="17" t="s">
        <v>11</v>
      </c>
      <c r="K3782" s="23">
        <f t="shared" ca="1" si="295"/>
        <v>4.1031227884812962</v>
      </c>
      <c r="L3782" s="23"/>
      <c r="M3782" s="26" t="str">
        <f t="shared" si="291"/>
        <v/>
      </c>
      <c r="N3782" s="48"/>
      <c r="O3782" s="28" t="str">
        <f t="shared" si="292"/>
        <v/>
      </c>
      <c r="P3782" s="26" t="str">
        <f t="shared" si="293"/>
        <v/>
      </c>
      <c r="Q3782" s="26" t="str">
        <f t="shared" si="294"/>
        <v/>
      </c>
    </row>
    <row r="3783" spans="5:17" x14ac:dyDescent="0.25">
      <c r="E3783" s="17">
        <v>3777</v>
      </c>
      <c r="F3783" s="17"/>
      <c r="G3783" s="40"/>
      <c r="H3783" s="43"/>
      <c r="I3783" s="20"/>
      <c r="J3783" s="17" t="s">
        <v>11</v>
      </c>
      <c r="K3783" s="23">
        <f t="shared" ca="1" si="295"/>
        <v>3.0589080121770578</v>
      </c>
      <c r="L3783" s="23"/>
      <c r="M3783" s="26" t="str">
        <f t="shared" si="291"/>
        <v/>
      </c>
      <c r="N3783" s="48"/>
      <c r="O3783" s="28" t="str">
        <f t="shared" si="292"/>
        <v/>
      </c>
      <c r="P3783" s="26" t="str">
        <f t="shared" si="293"/>
        <v/>
      </c>
      <c r="Q3783" s="26" t="str">
        <f t="shared" si="294"/>
        <v/>
      </c>
    </row>
    <row r="3784" spans="5:17" x14ac:dyDescent="0.25">
      <c r="E3784" s="17">
        <v>3778</v>
      </c>
      <c r="F3784" s="17"/>
      <c r="G3784" s="40"/>
      <c r="H3784" s="43"/>
      <c r="I3784" s="20"/>
      <c r="J3784" s="17" t="s">
        <v>11</v>
      </c>
      <c r="K3784" s="23">
        <f t="shared" ca="1" si="295"/>
        <v>3.0492943126711425</v>
      </c>
      <c r="L3784" s="23"/>
      <c r="M3784" s="26" t="str">
        <f t="shared" ref="M3784:M3847" si="296">IF(N3783&lt;&gt;"",IF(M3783=1,IF(N3783="GAGNÉ",1,2),IF(N3783="GAGNÉ",INDEX(fibo,MATCH(M3783,fibo,0)-2),INDEX(fibo,MATCH(M3783,fibo,0),1)+INDEX(fibo,MATCH(M3783,fibo,0)-1))),"")</f>
        <v/>
      </c>
      <c r="N3784" s="48"/>
      <c r="O3784" s="28" t="str">
        <f t="shared" si="292"/>
        <v/>
      </c>
      <c r="P3784" s="26" t="str">
        <f t="shared" si="293"/>
        <v/>
      </c>
      <c r="Q3784" s="26" t="str">
        <f t="shared" si="294"/>
        <v/>
      </c>
    </row>
    <row r="3785" spans="5:17" x14ac:dyDescent="0.25">
      <c r="E3785" s="17">
        <v>3779</v>
      </c>
      <c r="F3785" s="17"/>
      <c r="G3785" s="40"/>
      <c r="H3785" s="43"/>
      <c r="I3785" s="20"/>
      <c r="J3785" s="17" t="s">
        <v>11</v>
      </c>
      <c r="K3785" s="23">
        <f t="shared" ca="1" si="295"/>
        <v>4.33278027905956</v>
      </c>
      <c r="L3785" s="23"/>
      <c r="M3785" s="26" t="str">
        <f t="shared" si="296"/>
        <v/>
      </c>
      <c r="N3785" s="48"/>
      <c r="O3785" s="28" t="str">
        <f t="shared" ref="O3785:O3848" si="297">IF(N3785="GAGNÉ",K3785*M3785,IF(N3785="PERDU","0,00 €",""))</f>
        <v/>
      </c>
      <c r="P3785" s="26" t="str">
        <f t="shared" ref="P3785:P3848" si="298">IF(N3785="GAGNÉ",O3785-M3785,IF(N3785="PERDU",-M3785,""))</f>
        <v/>
      </c>
      <c r="Q3785" s="26" t="str">
        <f t="shared" ref="Q3785:Q3848" si="299">IF(N3785="GAGNÉ",O3785-M3785+Q3784,IF(N3785="PERDU",Q3784-M3785,""))</f>
        <v/>
      </c>
    </row>
    <row r="3786" spans="5:17" x14ac:dyDescent="0.25">
      <c r="E3786" s="17">
        <v>3780</v>
      </c>
      <c r="F3786" s="17"/>
      <c r="G3786" s="40"/>
      <c r="H3786" s="43"/>
      <c r="I3786" s="20"/>
      <c r="J3786" s="17" t="s">
        <v>11</v>
      </c>
      <c r="K3786" s="23">
        <f t="shared" ca="1" si="295"/>
        <v>4.2845675218756458</v>
      </c>
      <c r="L3786" s="23"/>
      <c r="M3786" s="26" t="str">
        <f t="shared" si="296"/>
        <v/>
      </c>
      <c r="N3786" s="48"/>
      <c r="O3786" s="28" t="str">
        <f t="shared" si="297"/>
        <v/>
      </c>
      <c r="P3786" s="26" t="str">
        <f t="shared" si="298"/>
        <v/>
      </c>
      <c r="Q3786" s="26" t="str">
        <f t="shared" si="299"/>
        <v/>
      </c>
    </row>
    <row r="3787" spans="5:17" x14ac:dyDescent="0.25">
      <c r="E3787" s="17">
        <v>3781</v>
      </c>
      <c r="F3787" s="17"/>
      <c r="G3787" s="40"/>
      <c r="H3787" s="43"/>
      <c r="I3787" s="20"/>
      <c r="J3787" s="17" t="s">
        <v>11</v>
      </c>
      <c r="K3787" s="23">
        <f t="shared" ca="1" si="295"/>
        <v>3.5215893159329146</v>
      </c>
      <c r="L3787" s="23"/>
      <c r="M3787" s="26" t="str">
        <f t="shared" si="296"/>
        <v/>
      </c>
      <c r="N3787" s="48"/>
      <c r="O3787" s="28" t="str">
        <f t="shared" si="297"/>
        <v/>
      </c>
      <c r="P3787" s="26" t="str">
        <f t="shared" si="298"/>
        <v/>
      </c>
      <c r="Q3787" s="26" t="str">
        <f t="shared" si="299"/>
        <v/>
      </c>
    </row>
    <row r="3788" spans="5:17" x14ac:dyDescent="0.25">
      <c r="E3788" s="17">
        <v>3782</v>
      </c>
      <c r="F3788" s="17"/>
      <c r="G3788" s="40"/>
      <c r="H3788" s="43"/>
      <c r="I3788" s="20"/>
      <c r="J3788" s="17" t="s">
        <v>11</v>
      </c>
      <c r="K3788" s="23">
        <f t="shared" ca="1" si="295"/>
        <v>4.3706091115188945</v>
      </c>
      <c r="L3788" s="23"/>
      <c r="M3788" s="26" t="str">
        <f t="shared" si="296"/>
        <v/>
      </c>
      <c r="N3788" s="48"/>
      <c r="O3788" s="28" t="str">
        <f t="shared" si="297"/>
        <v/>
      </c>
      <c r="P3788" s="26" t="str">
        <f t="shared" si="298"/>
        <v/>
      </c>
      <c r="Q3788" s="26" t="str">
        <f t="shared" si="299"/>
        <v/>
      </c>
    </row>
    <row r="3789" spans="5:17" x14ac:dyDescent="0.25">
      <c r="E3789" s="17">
        <v>3783</v>
      </c>
      <c r="F3789" s="17"/>
      <c r="G3789" s="40"/>
      <c r="H3789" s="43"/>
      <c r="I3789" s="20"/>
      <c r="J3789" s="17" t="s">
        <v>11</v>
      </c>
      <c r="K3789" s="23">
        <f t="shared" ca="1" si="295"/>
        <v>3.9271815982284273</v>
      </c>
      <c r="L3789" s="23"/>
      <c r="M3789" s="26" t="str">
        <f t="shared" si="296"/>
        <v/>
      </c>
      <c r="N3789" s="48"/>
      <c r="O3789" s="28" t="str">
        <f t="shared" si="297"/>
        <v/>
      </c>
      <c r="P3789" s="26" t="str">
        <f t="shared" si="298"/>
        <v/>
      </c>
      <c r="Q3789" s="26" t="str">
        <f t="shared" si="299"/>
        <v/>
      </c>
    </row>
    <row r="3790" spans="5:17" x14ac:dyDescent="0.25">
      <c r="E3790" s="17">
        <v>3784</v>
      </c>
      <c r="F3790" s="17"/>
      <c r="G3790" s="40"/>
      <c r="H3790" s="43"/>
      <c r="I3790" s="20"/>
      <c r="J3790" s="17" t="s">
        <v>11</v>
      </c>
      <c r="K3790" s="23">
        <f t="shared" ca="1" si="295"/>
        <v>3.3941159704293158</v>
      </c>
      <c r="L3790" s="23"/>
      <c r="M3790" s="26" t="str">
        <f t="shared" si="296"/>
        <v/>
      </c>
      <c r="N3790" s="48"/>
      <c r="O3790" s="28" t="str">
        <f t="shared" si="297"/>
        <v/>
      </c>
      <c r="P3790" s="26" t="str">
        <f t="shared" si="298"/>
        <v/>
      </c>
      <c r="Q3790" s="26" t="str">
        <f t="shared" si="299"/>
        <v/>
      </c>
    </row>
    <row r="3791" spans="5:17" x14ac:dyDescent="0.25">
      <c r="E3791" s="17">
        <v>3785</v>
      </c>
      <c r="F3791" s="17"/>
      <c r="G3791" s="40"/>
      <c r="H3791" s="43"/>
      <c r="I3791" s="20"/>
      <c r="J3791" s="17" t="s">
        <v>11</v>
      </c>
      <c r="K3791" s="23">
        <f t="shared" ca="1" si="295"/>
        <v>3.8109711747500628</v>
      </c>
      <c r="L3791" s="23"/>
      <c r="M3791" s="26" t="str">
        <f t="shared" si="296"/>
        <v/>
      </c>
      <c r="N3791" s="48"/>
      <c r="O3791" s="28" t="str">
        <f t="shared" si="297"/>
        <v/>
      </c>
      <c r="P3791" s="26" t="str">
        <f t="shared" si="298"/>
        <v/>
      </c>
      <c r="Q3791" s="26" t="str">
        <f t="shared" si="299"/>
        <v/>
      </c>
    </row>
    <row r="3792" spans="5:17" x14ac:dyDescent="0.25">
      <c r="E3792" s="17">
        <v>3786</v>
      </c>
      <c r="F3792" s="17"/>
      <c r="G3792" s="40"/>
      <c r="H3792" s="43"/>
      <c r="I3792" s="20"/>
      <c r="J3792" s="17" t="s">
        <v>11</v>
      </c>
      <c r="K3792" s="23">
        <f t="shared" ca="1" si="295"/>
        <v>3.51408612421042</v>
      </c>
      <c r="L3792" s="23"/>
      <c r="M3792" s="26" t="str">
        <f t="shared" si="296"/>
        <v/>
      </c>
      <c r="N3792" s="48"/>
      <c r="O3792" s="28" t="str">
        <f t="shared" si="297"/>
        <v/>
      </c>
      <c r="P3792" s="26" t="str">
        <f t="shared" si="298"/>
        <v/>
      </c>
      <c r="Q3792" s="26" t="str">
        <f t="shared" si="299"/>
        <v/>
      </c>
    </row>
    <row r="3793" spans="5:17" x14ac:dyDescent="0.25">
      <c r="E3793" s="17">
        <v>3787</v>
      </c>
      <c r="F3793" s="17"/>
      <c r="G3793" s="40"/>
      <c r="H3793" s="43"/>
      <c r="I3793" s="20"/>
      <c r="J3793" s="17" t="s">
        <v>11</v>
      </c>
      <c r="K3793" s="23">
        <f t="shared" ca="1" si="295"/>
        <v>2.9044324136698285</v>
      </c>
      <c r="L3793" s="23"/>
      <c r="M3793" s="26" t="str">
        <f t="shared" si="296"/>
        <v/>
      </c>
      <c r="N3793" s="48"/>
      <c r="O3793" s="28" t="str">
        <f t="shared" si="297"/>
        <v/>
      </c>
      <c r="P3793" s="26" t="str">
        <f t="shared" si="298"/>
        <v/>
      </c>
      <c r="Q3793" s="26" t="str">
        <f t="shared" si="299"/>
        <v/>
      </c>
    </row>
    <row r="3794" spans="5:17" x14ac:dyDescent="0.25">
      <c r="E3794" s="17">
        <v>3788</v>
      </c>
      <c r="F3794" s="17"/>
      <c r="G3794" s="40"/>
      <c r="H3794" s="43"/>
      <c r="I3794" s="20"/>
      <c r="J3794" s="17" t="s">
        <v>11</v>
      </c>
      <c r="K3794" s="23">
        <f t="shared" ca="1" si="295"/>
        <v>4.3159133588623098</v>
      </c>
      <c r="L3794" s="23"/>
      <c r="M3794" s="26" t="str">
        <f t="shared" si="296"/>
        <v/>
      </c>
      <c r="N3794" s="48"/>
      <c r="O3794" s="28" t="str">
        <f t="shared" si="297"/>
        <v/>
      </c>
      <c r="P3794" s="26" t="str">
        <f t="shared" si="298"/>
        <v/>
      </c>
      <c r="Q3794" s="26" t="str">
        <f t="shared" si="299"/>
        <v/>
      </c>
    </row>
    <row r="3795" spans="5:17" x14ac:dyDescent="0.25">
      <c r="E3795" s="17">
        <v>3789</v>
      </c>
      <c r="F3795" s="17"/>
      <c r="G3795" s="40"/>
      <c r="H3795" s="43"/>
      <c r="I3795" s="20"/>
      <c r="J3795" s="17" t="s">
        <v>11</v>
      </c>
      <c r="K3795" s="23">
        <f t="shared" ca="1" si="295"/>
        <v>4.2687216861645627</v>
      </c>
      <c r="L3795" s="23"/>
      <c r="M3795" s="26" t="str">
        <f t="shared" si="296"/>
        <v/>
      </c>
      <c r="N3795" s="48"/>
      <c r="O3795" s="28" t="str">
        <f t="shared" si="297"/>
        <v/>
      </c>
      <c r="P3795" s="26" t="str">
        <f t="shared" si="298"/>
        <v/>
      </c>
      <c r="Q3795" s="26" t="str">
        <f t="shared" si="299"/>
        <v/>
      </c>
    </row>
    <row r="3796" spans="5:17" x14ac:dyDescent="0.25">
      <c r="E3796" s="17">
        <v>3790</v>
      </c>
      <c r="F3796" s="17"/>
      <c r="G3796" s="40"/>
      <c r="H3796" s="43"/>
      <c r="I3796" s="20"/>
      <c r="J3796" s="17" t="s">
        <v>11</v>
      </c>
      <c r="K3796" s="23">
        <f t="shared" ca="1" si="295"/>
        <v>3.9676548491608035</v>
      </c>
      <c r="L3796" s="23"/>
      <c r="M3796" s="26" t="str">
        <f t="shared" si="296"/>
        <v/>
      </c>
      <c r="N3796" s="48"/>
      <c r="O3796" s="28" t="str">
        <f t="shared" si="297"/>
        <v/>
      </c>
      <c r="P3796" s="26" t="str">
        <f t="shared" si="298"/>
        <v/>
      </c>
      <c r="Q3796" s="26" t="str">
        <f t="shared" si="299"/>
        <v/>
      </c>
    </row>
    <row r="3797" spans="5:17" x14ac:dyDescent="0.25">
      <c r="E3797" s="17">
        <v>3791</v>
      </c>
      <c r="F3797" s="17"/>
      <c r="G3797" s="40"/>
      <c r="H3797" s="43"/>
      <c r="I3797" s="20"/>
      <c r="J3797" s="17" t="s">
        <v>11</v>
      </c>
      <c r="K3797" s="23">
        <f t="shared" ca="1" si="295"/>
        <v>3.7494689471662492</v>
      </c>
      <c r="L3797" s="23"/>
      <c r="M3797" s="26" t="str">
        <f t="shared" si="296"/>
        <v/>
      </c>
      <c r="N3797" s="48"/>
      <c r="O3797" s="28" t="str">
        <f t="shared" si="297"/>
        <v/>
      </c>
      <c r="P3797" s="26" t="str">
        <f t="shared" si="298"/>
        <v/>
      </c>
      <c r="Q3797" s="26" t="str">
        <f t="shared" si="299"/>
        <v/>
      </c>
    </row>
    <row r="3798" spans="5:17" x14ac:dyDescent="0.25">
      <c r="E3798" s="17">
        <v>3792</v>
      </c>
      <c r="F3798" s="17"/>
      <c r="G3798" s="40"/>
      <c r="H3798" s="43"/>
      <c r="I3798" s="20"/>
      <c r="J3798" s="17" t="s">
        <v>11</v>
      </c>
      <c r="K3798" s="23">
        <f t="shared" ca="1" si="295"/>
        <v>4.4836949521483245</v>
      </c>
      <c r="L3798" s="23"/>
      <c r="M3798" s="26" t="str">
        <f t="shared" si="296"/>
        <v/>
      </c>
      <c r="N3798" s="48"/>
      <c r="O3798" s="28" t="str">
        <f t="shared" si="297"/>
        <v/>
      </c>
      <c r="P3798" s="26" t="str">
        <f t="shared" si="298"/>
        <v/>
      </c>
      <c r="Q3798" s="26" t="str">
        <f t="shared" si="299"/>
        <v/>
      </c>
    </row>
    <row r="3799" spans="5:17" x14ac:dyDescent="0.25">
      <c r="E3799" s="17">
        <v>3793</v>
      </c>
      <c r="F3799" s="17"/>
      <c r="G3799" s="40"/>
      <c r="H3799" s="43"/>
      <c r="I3799" s="20"/>
      <c r="J3799" s="17" t="s">
        <v>11</v>
      </c>
      <c r="K3799" s="23">
        <f t="shared" ca="1" si="295"/>
        <v>3.7549764019863878</v>
      </c>
      <c r="L3799" s="23"/>
      <c r="M3799" s="26" t="str">
        <f t="shared" si="296"/>
        <v/>
      </c>
      <c r="N3799" s="48"/>
      <c r="O3799" s="28" t="str">
        <f t="shared" si="297"/>
        <v/>
      </c>
      <c r="P3799" s="26" t="str">
        <f t="shared" si="298"/>
        <v/>
      </c>
      <c r="Q3799" s="26" t="str">
        <f t="shared" si="299"/>
        <v/>
      </c>
    </row>
    <row r="3800" spans="5:17" x14ac:dyDescent="0.25">
      <c r="E3800" s="17">
        <v>3794</v>
      </c>
      <c r="F3800" s="17"/>
      <c r="G3800" s="40"/>
      <c r="H3800" s="43"/>
      <c r="I3800" s="20"/>
      <c r="J3800" s="17" t="s">
        <v>11</v>
      </c>
      <c r="K3800" s="23">
        <f t="shared" ca="1" si="295"/>
        <v>3.2426517384108147</v>
      </c>
      <c r="L3800" s="23"/>
      <c r="M3800" s="26" t="str">
        <f t="shared" si="296"/>
        <v/>
      </c>
      <c r="N3800" s="48"/>
      <c r="O3800" s="28" t="str">
        <f t="shared" si="297"/>
        <v/>
      </c>
      <c r="P3800" s="26" t="str">
        <f t="shared" si="298"/>
        <v/>
      </c>
      <c r="Q3800" s="26" t="str">
        <f t="shared" si="299"/>
        <v/>
      </c>
    </row>
    <row r="3801" spans="5:17" x14ac:dyDescent="0.25">
      <c r="E3801" s="17">
        <v>3795</v>
      </c>
      <c r="F3801" s="17"/>
      <c r="G3801" s="40"/>
      <c r="H3801" s="43"/>
      <c r="I3801" s="20"/>
      <c r="J3801" s="17" t="s">
        <v>11</v>
      </c>
      <c r="K3801" s="23">
        <f t="shared" ca="1" si="295"/>
        <v>3.8169434542250751</v>
      </c>
      <c r="L3801" s="23"/>
      <c r="M3801" s="26" t="str">
        <f t="shared" si="296"/>
        <v/>
      </c>
      <c r="N3801" s="48"/>
      <c r="O3801" s="28" t="str">
        <f t="shared" si="297"/>
        <v/>
      </c>
      <c r="P3801" s="26" t="str">
        <f t="shared" si="298"/>
        <v/>
      </c>
      <c r="Q3801" s="26" t="str">
        <f t="shared" si="299"/>
        <v/>
      </c>
    </row>
    <row r="3802" spans="5:17" x14ac:dyDescent="0.25">
      <c r="E3802" s="17">
        <v>3796</v>
      </c>
      <c r="F3802" s="17"/>
      <c r="G3802" s="40"/>
      <c r="H3802" s="43"/>
      <c r="I3802" s="20"/>
      <c r="J3802" s="17" t="s">
        <v>11</v>
      </c>
      <c r="K3802" s="23">
        <f t="shared" ca="1" si="295"/>
        <v>2.8091056238518002</v>
      </c>
      <c r="L3802" s="23"/>
      <c r="M3802" s="26" t="str">
        <f t="shared" si="296"/>
        <v/>
      </c>
      <c r="N3802" s="48"/>
      <c r="O3802" s="28" t="str">
        <f t="shared" si="297"/>
        <v/>
      </c>
      <c r="P3802" s="26" t="str">
        <f t="shared" si="298"/>
        <v/>
      </c>
      <c r="Q3802" s="26" t="str">
        <f t="shared" si="299"/>
        <v/>
      </c>
    </row>
    <row r="3803" spans="5:17" x14ac:dyDescent="0.25">
      <c r="E3803" s="17">
        <v>3797</v>
      </c>
      <c r="F3803" s="17"/>
      <c r="G3803" s="40"/>
      <c r="H3803" s="43"/>
      <c r="I3803" s="20"/>
      <c r="J3803" s="17" t="s">
        <v>11</v>
      </c>
      <c r="K3803" s="23">
        <f t="shared" ca="1" si="295"/>
        <v>3.8105389515797894</v>
      </c>
      <c r="L3803" s="23"/>
      <c r="M3803" s="26" t="str">
        <f t="shared" si="296"/>
        <v/>
      </c>
      <c r="N3803" s="48"/>
      <c r="O3803" s="28" t="str">
        <f t="shared" si="297"/>
        <v/>
      </c>
      <c r="P3803" s="26" t="str">
        <f t="shared" si="298"/>
        <v/>
      </c>
      <c r="Q3803" s="26" t="str">
        <f t="shared" si="299"/>
        <v/>
      </c>
    </row>
    <row r="3804" spans="5:17" x14ac:dyDescent="0.25">
      <c r="E3804" s="17">
        <v>3798</v>
      </c>
      <c r="F3804" s="17"/>
      <c r="G3804" s="40"/>
      <c r="H3804" s="43"/>
      <c r="I3804" s="20"/>
      <c r="J3804" s="17" t="s">
        <v>11</v>
      </c>
      <c r="K3804" s="23">
        <f t="shared" ca="1" si="295"/>
        <v>3.8620409734392531</v>
      </c>
      <c r="L3804" s="23"/>
      <c r="M3804" s="26" t="str">
        <f t="shared" si="296"/>
        <v/>
      </c>
      <c r="N3804" s="48"/>
      <c r="O3804" s="28" t="str">
        <f t="shared" si="297"/>
        <v/>
      </c>
      <c r="P3804" s="26" t="str">
        <f t="shared" si="298"/>
        <v/>
      </c>
      <c r="Q3804" s="26" t="str">
        <f t="shared" si="299"/>
        <v/>
      </c>
    </row>
    <row r="3805" spans="5:17" x14ac:dyDescent="0.25">
      <c r="E3805" s="17">
        <v>3799</v>
      </c>
      <c r="F3805" s="17"/>
      <c r="G3805" s="40"/>
      <c r="H3805" s="43"/>
      <c r="I3805" s="20"/>
      <c r="J3805" s="17" t="s">
        <v>11</v>
      </c>
      <c r="K3805" s="23">
        <f t="shared" ca="1" si="295"/>
        <v>3.85054816913126</v>
      </c>
      <c r="L3805" s="23"/>
      <c r="M3805" s="26" t="str">
        <f t="shared" si="296"/>
        <v/>
      </c>
      <c r="N3805" s="48"/>
      <c r="O3805" s="28" t="str">
        <f t="shared" si="297"/>
        <v/>
      </c>
      <c r="P3805" s="26" t="str">
        <f t="shared" si="298"/>
        <v/>
      </c>
      <c r="Q3805" s="26" t="str">
        <f t="shared" si="299"/>
        <v/>
      </c>
    </row>
    <row r="3806" spans="5:17" x14ac:dyDescent="0.25">
      <c r="E3806" s="17">
        <v>3800</v>
      </c>
      <c r="F3806" s="17"/>
      <c r="G3806" s="40"/>
      <c r="H3806" s="43"/>
      <c r="I3806" s="20"/>
      <c r="J3806" s="17" t="s">
        <v>11</v>
      </c>
      <c r="K3806" s="23">
        <f t="shared" ca="1" si="295"/>
        <v>3.0254388664231162</v>
      </c>
      <c r="L3806" s="23"/>
      <c r="M3806" s="26" t="str">
        <f t="shared" si="296"/>
        <v/>
      </c>
      <c r="N3806" s="48"/>
      <c r="O3806" s="28" t="str">
        <f t="shared" si="297"/>
        <v/>
      </c>
      <c r="P3806" s="26" t="str">
        <f t="shared" si="298"/>
        <v/>
      </c>
      <c r="Q3806" s="26" t="str">
        <f t="shared" si="299"/>
        <v/>
      </c>
    </row>
    <row r="3807" spans="5:17" x14ac:dyDescent="0.25">
      <c r="E3807" s="17">
        <v>3801</v>
      </c>
      <c r="F3807" s="17"/>
      <c r="G3807" s="40"/>
      <c r="H3807" s="43"/>
      <c r="I3807" s="20"/>
      <c r="J3807" s="17" t="s">
        <v>11</v>
      </c>
      <c r="K3807" s="23">
        <f t="shared" ca="1" si="295"/>
        <v>3.7600392247387431</v>
      </c>
      <c r="L3807" s="23"/>
      <c r="M3807" s="26" t="str">
        <f t="shared" si="296"/>
        <v/>
      </c>
      <c r="N3807" s="48"/>
      <c r="O3807" s="28" t="str">
        <f t="shared" si="297"/>
        <v/>
      </c>
      <c r="P3807" s="26" t="str">
        <f t="shared" si="298"/>
        <v/>
      </c>
      <c r="Q3807" s="26" t="str">
        <f t="shared" si="299"/>
        <v/>
      </c>
    </row>
    <row r="3808" spans="5:17" x14ac:dyDescent="0.25">
      <c r="E3808" s="17">
        <v>3802</v>
      </c>
      <c r="F3808" s="17"/>
      <c r="G3808" s="40"/>
      <c r="H3808" s="43"/>
      <c r="I3808" s="20"/>
      <c r="J3808" s="17" t="s">
        <v>11</v>
      </c>
      <c r="K3808" s="23">
        <f t="shared" ca="1" si="295"/>
        <v>3.9284058611453032</v>
      </c>
      <c r="L3808" s="23"/>
      <c r="M3808" s="26" t="str">
        <f t="shared" si="296"/>
        <v/>
      </c>
      <c r="N3808" s="48"/>
      <c r="O3808" s="28" t="str">
        <f t="shared" si="297"/>
        <v/>
      </c>
      <c r="P3808" s="26" t="str">
        <f t="shared" si="298"/>
        <v/>
      </c>
      <c r="Q3808" s="26" t="str">
        <f t="shared" si="299"/>
        <v/>
      </c>
    </row>
    <row r="3809" spans="5:17" x14ac:dyDescent="0.25">
      <c r="E3809" s="17">
        <v>3803</v>
      </c>
      <c r="F3809" s="17"/>
      <c r="G3809" s="40"/>
      <c r="H3809" s="43"/>
      <c r="I3809" s="20"/>
      <c r="J3809" s="17" t="s">
        <v>11</v>
      </c>
      <c r="K3809" s="23">
        <f t="shared" ca="1" si="295"/>
        <v>4.3826941279174001</v>
      </c>
      <c r="L3809" s="23"/>
      <c r="M3809" s="26" t="str">
        <f t="shared" si="296"/>
        <v/>
      </c>
      <c r="N3809" s="48"/>
      <c r="O3809" s="28" t="str">
        <f t="shared" si="297"/>
        <v/>
      </c>
      <c r="P3809" s="26" t="str">
        <f t="shared" si="298"/>
        <v/>
      </c>
      <c r="Q3809" s="26" t="str">
        <f t="shared" si="299"/>
        <v/>
      </c>
    </row>
    <row r="3810" spans="5:17" x14ac:dyDescent="0.25">
      <c r="E3810" s="17">
        <v>3804</v>
      </c>
      <c r="F3810" s="17"/>
      <c r="G3810" s="40"/>
      <c r="H3810" s="43"/>
      <c r="I3810" s="20"/>
      <c r="J3810" s="17" t="s">
        <v>11</v>
      </c>
      <c r="K3810" s="23">
        <f t="shared" ca="1" si="295"/>
        <v>3.8861808656689485</v>
      </c>
      <c r="L3810" s="23"/>
      <c r="M3810" s="26" t="str">
        <f t="shared" si="296"/>
        <v/>
      </c>
      <c r="N3810" s="48"/>
      <c r="O3810" s="28" t="str">
        <f t="shared" si="297"/>
        <v/>
      </c>
      <c r="P3810" s="26" t="str">
        <f t="shared" si="298"/>
        <v/>
      </c>
      <c r="Q3810" s="26" t="str">
        <f t="shared" si="299"/>
        <v/>
      </c>
    </row>
    <row r="3811" spans="5:17" x14ac:dyDescent="0.25">
      <c r="E3811" s="17">
        <v>3805</v>
      </c>
      <c r="F3811" s="17"/>
      <c r="G3811" s="40"/>
      <c r="H3811" s="43"/>
      <c r="I3811" s="20"/>
      <c r="J3811" s="17" t="s">
        <v>11</v>
      </c>
      <c r="K3811" s="23">
        <f t="shared" ca="1" si="295"/>
        <v>3.0336445136380261</v>
      </c>
      <c r="L3811" s="23"/>
      <c r="M3811" s="26" t="str">
        <f t="shared" si="296"/>
        <v/>
      </c>
      <c r="N3811" s="48"/>
      <c r="O3811" s="28" t="str">
        <f t="shared" si="297"/>
        <v/>
      </c>
      <c r="P3811" s="26" t="str">
        <f t="shared" si="298"/>
        <v/>
      </c>
      <c r="Q3811" s="26" t="str">
        <f t="shared" si="299"/>
        <v/>
      </c>
    </row>
    <row r="3812" spans="5:17" x14ac:dyDescent="0.25">
      <c r="E3812" s="17">
        <v>3806</v>
      </c>
      <c r="F3812" s="17"/>
      <c r="G3812" s="40"/>
      <c r="H3812" s="43"/>
      <c r="I3812" s="20"/>
      <c r="J3812" s="17" t="s">
        <v>11</v>
      </c>
      <c r="K3812" s="23">
        <f t="shared" ca="1" si="295"/>
        <v>2.8440940587786265</v>
      </c>
      <c r="L3812" s="23"/>
      <c r="M3812" s="26" t="str">
        <f t="shared" si="296"/>
        <v/>
      </c>
      <c r="N3812" s="48"/>
      <c r="O3812" s="28" t="str">
        <f t="shared" si="297"/>
        <v/>
      </c>
      <c r="P3812" s="26" t="str">
        <f t="shared" si="298"/>
        <v/>
      </c>
      <c r="Q3812" s="26" t="str">
        <f t="shared" si="299"/>
        <v/>
      </c>
    </row>
    <row r="3813" spans="5:17" x14ac:dyDescent="0.25">
      <c r="E3813" s="17">
        <v>3807</v>
      </c>
      <c r="F3813" s="17"/>
      <c r="G3813" s="40"/>
      <c r="H3813" s="43"/>
      <c r="I3813" s="20"/>
      <c r="J3813" s="17" t="s">
        <v>11</v>
      </c>
      <c r="K3813" s="23">
        <f t="shared" ca="1" si="295"/>
        <v>2.8553720935462903</v>
      </c>
      <c r="L3813" s="23"/>
      <c r="M3813" s="26" t="str">
        <f t="shared" si="296"/>
        <v/>
      </c>
      <c r="N3813" s="48"/>
      <c r="O3813" s="28" t="str">
        <f t="shared" si="297"/>
        <v/>
      </c>
      <c r="P3813" s="26" t="str">
        <f t="shared" si="298"/>
        <v/>
      </c>
      <c r="Q3813" s="26" t="str">
        <f t="shared" si="299"/>
        <v/>
      </c>
    </row>
    <row r="3814" spans="5:17" x14ac:dyDescent="0.25">
      <c r="E3814" s="17">
        <v>3808</v>
      </c>
      <c r="F3814" s="17"/>
      <c r="G3814" s="40"/>
      <c r="H3814" s="43"/>
      <c r="I3814" s="20"/>
      <c r="J3814" s="17" t="s">
        <v>11</v>
      </c>
      <c r="K3814" s="23">
        <f t="shared" ca="1" si="295"/>
        <v>3.3485906555698914</v>
      </c>
      <c r="L3814" s="23"/>
      <c r="M3814" s="26" t="str">
        <f t="shared" si="296"/>
        <v/>
      </c>
      <c r="N3814" s="48"/>
      <c r="O3814" s="28" t="str">
        <f t="shared" si="297"/>
        <v/>
      </c>
      <c r="P3814" s="26" t="str">
        <f t="shared" si="298"/>
        <v/>
      </c>
      <c r="Q3814" s="26" t="str">
        <f t="shared" si="299"/>
        <v/>
      </c>
    </row>
    <row r="3815" spans="5:17" x14ac:dyDescent="0.25">
      <c r="E3815" s="17">
        <v>3809</v>
      </c>
      <c r="F3815" s="17"/>
      <c r="G3815" s="40"/>
      <c r="H3815" s="43"/>
      <c r="I3815" s="20"/>
      <c r="J3815" s="17" t="s">
        <v>11</v>
      </c>
      <c r="K3815" s="23">
        <f t="shared" ca="1" si="295"/>
        <v>4.1801125433701944</v>
      </c>
      <c r="L3815" s="23"/>
      <c r="M3815" s="26" t="str">
        <f t="shared" si="296"/>
        <v/>
      </c>
      <c r="N3815" s="48"/>
      <c r="O3815" s="28" t="str">
        <f t="shared" si="297"/>
        <v/>
      </c>
      <c r="P3815" s="26" t="str">
        <f t="shared" si="298"/>
        <v/>
      </c>
      <c r="Q3815" s="26" t="str">
        <f t="shared" si="299"/>
        <v/>
      </c>
    </row>
    <row r="3816" spans="5:17" x14ac:dyDescent="0.25">
      <c r="E3816" s="17">
        <v>3810</v>
      </c>
      <c r="F3816" s="17"/>
      <c r="G3816" s="40"/>
      <c r="H3816" s="43"/>
      <c r="I3816" s="20"/>
      <c r="J3816" s="17" t="s">
        <v>11</v>
      </c>
      <c r="K3816" s="23">
        <f t="shared" ca="1" si="295"/>
        <v>4.363923169155175</v>
      </c>
      <c r="L3816" s="23"/>
      <c r="M3816" s="26" t="str">
        <f t="shared" si="296"/>
        <v/>
      </c>
      <c r="N3816" s="48"/>
      <c r="O3816" s="28" t="str">
        <f t="shared" si="297"/>
        <v/>
      </c>
      <c r="P3816" s="26" t="str">
        <f t="shared" si="298"/>
        <v/>
      </c>
      <c r="Q3816" s="26" t="str">
        <f t="shared" si="299"/>
        <v/>
      </c>
    </row>
    <row r="3817" spans="5:17" x14ac:dyDescent="0.25">
      <c r="E3817" s="17">
        <v>3811</v>
      </c>
      <c r="F3817" s="17"/>
      <c r="G3817" s="40"/>
      <c r="H3817" s="43"/>
      <c r="I3817" s="20"/>
      <c r="J3817" s="17" t="s">
        <v>11</v>
      </c>
      <c r="K3817" s="23">
        <f t="shared" ca="1" si="295"/>
        <v>3.2531743264438813</v>
      </c>
      <c r="L3817" s="23"/>
      <c r="M3817" s="26" t="str">
        <f t="shared" si="296"/>
        <v/>
      </c>
      <c r="N3817" s="48"/>
      <c r="O3817" s="28" t="str">
        <f t="shared" si="297"/>
        <v/>
      </c>
      <c r="P3817" s="26" t="str">
        <f t="shared" si="298"/>
        <v/>
      </c>
      <c r="Q3817" s="26" t="str">
        <f t="shared" si="299"/>
        <v/>
      </c>
    </row>
    <row r="3818" spans="5:17" x14ac:dyDescent="0.25">
      <c r="E3818" s="17">
        <v>3812</v>
      </c>
      <c r="F3818" s="17"/>
      <c r="G3818" s="40"/>
      <c r="H3818" s="43"/>
      <c r="I3818" s="20"/>
      <c r="J3818" s="17" t="s">
        <v>11</v>
      </c>
      <c r="K3818" s="23">
        <f t="shared" ca="1" si="295"/>
        <v>3.19664219919283</v>
      </c>
      <c r="L3818" s="23"/>
      <c r="M3818" s="26" t="str">
        <f t="shared" si="296"/>
        <v/>
      </c>
      <c r="N3818" s="48"/>
      <c r="O3818" s="28" t="str">
        <f t="shared" si="297"/>
        <v/>
      </c>
      <c r="P3818" s="26" t="str">
        <f t="shared" si="298"/>
        <v/>
      </c>
      <c r="Q3818" s="26" t="str">
        <f t="shared" si="299"/>
        <v/>
      </c>
    </row>
    <row r="3819" spans="5:17" x14ac:dyDescent="0.25">
      <c r="E3819" s="17">
        <v>3813</v>
      </c>
      <c r="F3819" s="17"/>
      <c r="G3819" s="40"/>
      <c r="H3819" s="43"/>
      <c r="I3819" s="20"/>
      <c r="J3819" s="17" t="s">
        <v>11</v>
      </c>
      <c r="K3819" s="23">
        <f t="shared" ref="K3819:K3882" ca="1" si="300">2.75+RAND()*(4.6-2.75)</f>
        <v>4.0639313606877598</v>
      </c>
      <c r="L3819" s="23"/>
      <c r="M3819" s="26" t="str">
        <f t="shared" si="296"/>
        <v/>
      </c>
      <c r="N3819" s="48"/>
      <c r="O3819" s="28" t="str">
        <f t="shared" si="297"/>
        <v/>
      </c>
      <c r="P3819" s="26" t="str">
        <f t="shared" si="298"/>
        <v/>
      </c>
      <c r="Q3819" s="26" t="str">
        <f t="shared" si="299"/>
        <v/>
      </c>
    </row>
    <row r="3820" spans="5:17" x14ac:dyDescent="0.25">
      <c r="E3820" s="17">
        <v>3814</v>
      </c>
      <c r="F3820" s="17"/>
      <c r="G3820" s="40"/>
      <c r="H3820" s="43"/>
      <c r="I3820" s="20"/>
      <c r="J3820" s="17" t="s">
        <v>11</v>
      </c>
      <c r="K3820" s="23">
        <f t="shared" ca="1" si="300"/>
        <v>2.9616734750862825</v>
      </c>
      <c r="L3820" s="23"/>
      <c r="M3820" s="26" t="str">
        <f t="shared" si="296"/>
        <v/>
      </c>
      <c r="N3820" s="48"/>
      <c r="O3820" s="28" t="str">
        <f t="shared" si="297"/>
        <v/>
      </c>
      <c r="P3820" s="26" t="str">
        <f t="shared" si="298"/>
        <v/>
      </c>
      <c r="Q3820" s="26" t="str">
        <f t="shared" si="299"/>
        <v/>
      </c>
    </row>
    <row r="3821" spans="5:17" x14ac:dyDescent="0.25">
      <c r="E3821" s="17">
        <v>3815</v>
      </c>
      <c r="F3821" s="17"/>
      <c r="G3821" s="40"/>
      <c r="H3821" s="43"/>
      <c r="I3821" s="20"/>
      <c r="J3821" s="17" t="s">
        <v>11</v>
      </c>
      <c r="K3821" s="23">
        <f t="shared" ca="1" si="300"/>
        <v>4.5655413246791401</v>
      </c>
      <c r="L3821" s="23"/>
      <c r="M3821" s="26" t="str">
        <f t="shared" si="296"/>
        <v/>
      </c>
      <c r="N3821" s="48"/>
      <c r="O3821" s="28" t="str">
        <f t="shared" si="297"/>
        <v/>
      </c>
      <c r="P3821" s="26" t="str">
        <f t="shared" si="298"/>
        <v/>
      </c>
      <c r="Q3821" s="26" t="str">
        <f t="shared" si="299"/>
        <v/>
      </c>
    </row>
    <row r="3822" spans="5:17" x14ac:dyDescent="0.25">
      <c r="E3822" s="17">
        <v>3816</v>
      </c>
      <c r="F3822" s="17"/>
      <c r="G3822" s="40"/>
      <c r="H3822" s="43"/>
      <c r="I3822" s="20"/>
      <c r="J3822" s="17" t="s">
        <v>11</v>
      </c>
      <c r="K3822" s="23">
        <f t="shared" ca="1" si="300"/>
        <v>4.4244041046627114</v>
      </c>
      <c r="L3822" s="23"/>
      <c r="M3822" s="26" t="str">
        <f t="shared" si="296"/>
        <v/>
      </c>
      <c r="N3822" s="48"/>
      <c r="O3822" s="28" t="str">
        <f t="shared" si="297"/>
        <v/>
      </c>
      <c r="P3822" s="26" t="str">
        <f t="shared" si="298"/>
        <v/>
      </c>
      <c r="Q3822" s="26" t="str">
        <f t="shared" si="299"/>
        <v/>
      </c>
    </row>
    <row r="3823" spans="5:17" x14ac:dyDescent="0.25">
      <c r="E3823" s="17">
        <v>3817</v>
      </c>
      <c r="F3823" s="17"/>
      <c r="G3823" s="40"/>
      <c r="H3823" s="43"/>
      <c r="I3823" s="20"/>
      <c r="J3823" s="17" t="s">
        <v>11</v>
      </c>
      <c r="K3823" s="23">
        <f t="shared" ca="1" si="300"/>
        <v>3.4675128610133612</v>
      </c>
      <c r="L3823" s="23"/>
      <c r="M3823" s="26" t="str">
        <f t="shared" si="296"/>
        <v/>
      </c>
      <c r="N3823" s="48"/>
      <c r="O3823" s="28" t="str">
        <f t="shared" si="297"/>
        <v/>
      </c>
      <c r="P3823" s="26" t="str">
        <f t="shared" si="298"/>
        <v/>
      </c>
      <c r="Q3823" s="26" t="str">
        <f t="shared" si="299"/>
        <v/>
      </c>
    </row>
    <row r="3824" spans="5:17" x14ac:dyDescent="0.25">
      <c r="E3824" s="17">
        <v>3818</v>
      </c>
      <c r="F3824" s="17"/>
      <c r="G3824" s="40"/>
      <c r="H3824" s="43"/>
      <c r="I3824" s="20"/>
      <c r="J3824" s="17" t="s">
        <v>11</v>
      </c>
      <c r="K3824" s="23">
        <f t="shared" ca="1" si="300"/>
        <v>4.5203573482178268</v>
      </c>
      <c r="L3824" s="23"/>
      <c r="M3824" s="26" t="str">
        <f t="shared" si="296"/>
        <v/>
      </c>
      <c r="N3824" s="48"/>
      <c r="O3824" s="28" t="str">
        <f t="shared" si="297"/>
        <v/>
      </c>
      <c r="P3824" s="26" t="str">
        <f t="shared" si="298"/>
        <v/>
      </c>
      <c r="Q3824" s="26" t="str">
        <f t="shared" si="299"/>
        <v/>
      </c>
    </row>
    <row r="3825" spans="5:17" x14ac:dyDescent="0.25">
      <c r="E3825" s="17">
        <v>3819</v>
      </c>
      <c r="F3825" s="17"/>
      <c r="G3825" s="40"/>
      <c r="H3825" s="43"/>
      <c r="I3825" s="20"/>
      <c r="J3825" s="17" t="s">
        <v>11</v>
      </c>
      <c r="K3825" s="23">
        <f t="shared" ca="1" si="300"/>
        <v>4.5160389390106834</v>
      </c>
      <c r="L3825" s="23"/>
      <c r="M3825" s="26" t="str">
        <f t="shared" si="296"/>
        <v/>
      </c>
      <c r="N3825" s="48"/>
      <c r="O3825" s="28" t="str">
        <f t="shared" si="297"/>
        <v/>
      </c>
      <c r="P3825" s="26" t="str">
        <f t="shared" si="298"/>
        <v/>
      </c>
      <c r="Q3825" s="26" t="str">
        <f t="shared" si="299"/>
        <v/>
      </c>
    </row>
    <row r="3826" spans="5:17" x14ac:dyDescent="0.25">
      <c r="E3826" s="17">
        <v>3820</v>
      </c>
      <c r="F3826" s="17"/>
      <c r="G3826" s="40"/>
      <c r="H3826" s="43"/>
      <c r="I3826" s="20"/>
      <c r="J3826" s="17" t="s">
        <v>11</v>
      </c>
      <c r="K3826" s="23">
        <f t="shared" ca="1" si="300"/>
        <v>3.8243916107236839</v>
      </c>
      <c r="L3826" s="23"/>
      <c r="M3826" s="26" t="str">
        <f t="shared" si="296"/>
        <v/>
      </c>
      <c r="N3826" s="48"/>
      <c r="O3826" s="28" t="str">
        <f t="shared" si="297"/>
        <v/>
      </c>
      <c r="P3826" s="26" t="str">
        <f t="shared" si="298"/>
        <v/>
      </c>
      <c r="Q3826" s="26" t="str">
        <f t="shared" si="299"/>
        <v/>
      </c>
    </row>
    <row r="3827" spans="5:17" x14ac:dyDescent="0.25">
      <c r="E3827" s="17">
        <v>3821</v>
      </c>
      <c r="F3827" s="17"/>
      <c r="G3827" s="40"/>
      <c r="H3827" s="43"/>
      <c r="I3827" s="20"/>
      <c r="J3827" s="17" t="s">
        <v>11</v>
      </c>
      <c r="K3827" s="23">
        <f t="shared" ca="1" si="300"/>
        <v>3.6867757199722662</v>
      </c>
      <c r="L3827" s="23"/>
      <c r="M3827" s="26" t="str">
        <f t="shared" si="296"/>
        <v/>
      </c>
      <c r="N3827" s="48"/>
      <c r="O3827" s="28" t="str">
        <f t="shared" si="297"/>
        <v/>
      </c>
      <c r="P3827" s="26" t="str">
        <f t="shared" si="298"/>
        <v/>
      </c>
      <c r="Q3827" s="26" t="str">
        <f t="shared" si="299"/>
        <v/>
      </c>
    </row>
    <row r="3828" spans="5:17" x14ac:dyDescent="0.25">
      <c r="E3828" s="17">
        <v>3822</v>
      </c>
      <c r="F3828" s="17"/>
      <c r="G3828" s="40"/>
      <c r="H3828" s="43"/>
      <c r="I3828" s="20"/>
      <c r="J3828" s="17" t="s">
        <v>11</v>
      </c>
      <c r="K3828" s="23">
        <f t="shared" ca="1" si="300"/>
        <v>3.2679668128589361</v>
      </c>
      <c r="L3828" s="23"/>
      <c r="M3828" s="26" t="str">
        <f t="shared" si="296"/>
        <v/>
      </c>
      <c r="N3828" s="48"/>
      <c r="O3828" s="28" t="str">
        <f t="shared" si="297"/>
        <v/>
      </c>
      <c r="P3828" s="26" t="str">
        <f t="shared" si="298"/>
        <v/>
      </c>
      <c r="Q3828" s="26" t="str">
        <f t="shared" si="299"/>
        <v/>
      </c>
    </row>
    <row r="3829" spans="5:17" x14ac:dyDescent="0.25">
      <c r="E3829" s="17">
        <v>3823</v>
      </c>
      <c r="F3829" s="17"/>
      <c r="G3829" s="40"/>
      <c r="H3829" s="43"/>
      <c r="I3829" s="20"/>
      <c r="J3829" s="17" t="s">
        <v>11</v>
      </c>
      <c r="K3829" s="23">
        <f t="shared" ca="1" si="300"/>
        <v>3.0857232116709876</v>
      </c>
      <c r="L3829" s="23"/>
      <c r="M3829" s="26" t="str">
        <f t="shared" si="296"/>
        <v/>
      </c>
      <c r="N3829" s="48"/>
      <c r="O3829" s="28" t="str">
        <f t="shared" si="297"/>
        <v/>
      </c>
      <c r="P3829" s="26" t="str">
        <f t="shared" si="298"/>
        <v/>
      </c>
      <c r="Q3829" s="26" t="str">
        <f t="shared" si="299"/>
        <v/>
      </c>
    </row>
    <row r="3830" spans="5:17" x14ac:dyDescent="0.25">
      <c r="E3830" s="17">
        <v>3824</v>
      </c>
      <c r="F3830" s="17"/>
      <c r="G3830" s="40"/>
      <c r="H3830" s="43"/>
      <c r="I3830" s="20"/>
      <c r="J3830" s="17" t="s">
        <v>11</v>
      </c>
      <c r="K3830" s="23">
        <f t="shared" ca="1" si="300"/>
        <v>4.1123710102892534</v>
      </c>
      <c r="L3830" s="23"/>
      <c r="M3830" s="26" t="str">
        <f t="shared" si="296"/>
        <v/>
      </c>
      <c r="N3830" s="48"/>
      <c r="O3830" s="28" t="str">
        <f t="shared" si="297"/>
        <v/>
      </c>
      <c r="P3830" s="26" t="str">
        <f t="shared" si="298"/>
        <v/>
      </c>
      <c r="Q3830" s="26" t="str">
        <f t="shared" si="299"/>
        <v/>
      </c>
    </row>
    <row r="3831" spans="5:17" x14ac:dyDescent="0.25">
      <c r="E3831" s="17">
        <v>3825</v>
      </c>
      <c r="F3831" s="17"/>
      <c r="G3831" s="40"/>
      <c r="H3831" s="43"/>
      <c r="I3831" s="20"/>
      <c r="J3831" s="17" t="s">
        <v>11</v>
      </c>
      <c r="K3831" s="23">
        <f t="shared" ca="1" si="300"/>
        <v>2.8269644721983314</v>
      </c>
      <c r="L3831" s="23"/>
      <c r="M3831" s="26" t="str">
        <f t="shared" si="296"/>
        <v/>
      </c>
      <c r="N3831" s="48"/>
      <c r="O3831" s="28" t="str">
        <f t="shared" si="297"/>
        <v/>
      </c>
      <c r="P3831" s="26" t="str">
        <f t="shared" si="298"/>
        <v/>
      </c>
      <c r="Q3831" s="26" t="str">
        <f t="shared" si="299"/>
        <v/>
      </c>
    </row>
    <row r="3832" spans="5:17" x14ac:dyDescent="0.25">
      <c r="E3832" s="17">
        <v>3826</v>
      </c>
      <c r="F3832" s="17"/>
      <c r="G3832" s="40"/>
      <c r="H3832" s="43"/>
      <c r="I3832" s="20"/>
      <c r="J3832" s="17" t="s">
        <v>11</v>
      </c>
      <c r="K3832" s="23">
        <f t="shared" ca="1" si="300"/>
        <v>4.3042248748467937</v>
      </c>
      <c r="L3832" s="23"/>
      <c r="M3832" s="26" t="str">
        <f t="shared" si="296"/>
        <v/>
      </c>
      <c r="N3832" s="48"/>
      <c r="O3832" s="28" t="str">
        <f t="shared" si="297"/>
        <v/>
      </c>
      <c r="P3832" s="26" t="str">
        <f t="shared" si="298"/>
        <v/>
      </c>
      <c r="Q3832" s="26" t="str">
        <f t="shared" si="299"/>
        <v/>
      </c>
    </row>
    <row r="3833" spans="5:17" x14ac:dyDescent="0.25">
      <c r="E3833" s="17">
        <v>3827</v>
      </c>
      <c r="F3833" s="17"/>
      <c r="G3833" s="40"/>
      <c r="H3833" s="43"/>
      <c r="I3833" s="20"/>
      <c r="J3833" s="17" t="s">
        <v>11</v>
      </c>
      <c r="K3833" s="23">
        <f t="shared" ca="1" si="300"/>
        <v>3.2361386850356433</v>
      </c>
      <c r="L3833" s="23"/>
      <c r="M3833" s="26" t="str">
        <f t="shared" si="296"/>
        <v/>
      </c>
      <c r="N3833" s="48"/>
      <c r="O3833" s="28" t="str">
        <f t="shared" si="297"/>
        <v/>
      </c>
      <c r="P3833" s="26" t="str">
        <f t="shared" si="298"/>
        <v/>
      </c>
      <c r="Q3833" s="26" t="str">
        <f t="shared" si="299"/>
        <v/>
      </c>
    </row>
    <row r="3834" spans="5:17" x14ac:dyDescent="0.25">
      <c r="E3834" s="17">
        <v>3828</v>
      </c>
      <c r="F3834" s="17"/>
      <c r="G3834" s="40"/>
      <c r="H3834" s="43"/>
      <c r="I3834" s="20"/>
      <c r="J3834" s="17" t="s">
        <v>11</v>
      </c>
      <c r="K3834" s="23">
        <f t="shared" ca="1" si="300"/>
        <v>3.6920580530839784</v>
      </c>
      <c r="L3834" s="23"/>
      <c r="M3834" s="26" t="str">
        <f t="shared" si="296"/>
        <v/>
      </c>
      <c r="N3834" s="48"/>
      <c r="O3834" s="28" t="str">
        <f t="shared" si="297"/>
        <v/>
      </c>
      <c r="P3834" s="26" t="str">
        <f t="shared" si="298"/>
        <v/>
      </c>
      <c r="Q3834" s="26" t="str">
        <f t="shared" si="299"/>
        <v/>
      </c>
    </row>
    <row r="3835" spans="5:17" x14ac:dyDescent="0.25">
      <c r="E3835" s="17">
        <v>3829</v>
      </c>
      <c r="F3835" s="17"/>
      <c r="G3835" s="40"/>
      <c r="H3835" s="43"/>
      <c r="I3835" s="20"/>
      <c r="J3835" s="17" t="s">
        <v>11</v>
      </c>
      <c r="K3835" s="23">
        <f t="shared" ca="1" si="300"/>
        <v>4.4126597617374443</v>
      </c>
      <c r="L3835" s="23"/>
      <c r="M3835" s="26" t="str">
        <f t="shared" si="296"/>
        <v/>
      </c>
      <c r="N3835" s="48"/>
      <c r="O3835" s="28" t="str">
        <f t="shared" si="297"/>
        <v/>
      </c>
      <c r="P3835" s="26" t="str">
        <f t="shared" si="298"/>
        <v/>
      </c>
      <c r="Q3835" s="26" t="str">
        <f t="shared" si="299"/>
        <v/>
      </c>
    </row>
    <row r="3836" spans="5:17" x14ac:dyDescent="0.25">
      <c r="E3836" s="17">
        <v>3830</v>
      </c>
      <c r="F3836" s="17"/>
      <c r="G3836" s="40"/>
      <c r="H3836" s="43"/>
      <c r="I3836" s="20"/>
      <c r="J3836" s="17" t="s">
        <v>11</v>
      </c>
      <c r="K3836" s="23">
        <f t="shared" ca="1" si="300"/>
        <v>3.4805664874595141</v>
      </c>
      <c r="L3836" s="23"/>
      <c r="M3836" s="26" t="str">
        <f t="shared" si="296"/>
        <v/>
      </c>
      <c r="N3836" s="48"/>
      <c r="O3836" s="28" t="str">
        <f t="shared" si="297"/>
        <v/>
      </c>
      <c r="P3836" s="26" t="str">
        <f t="shared" si="298"/>
        <v/>
      </c>
      <c r="Q3836" s="26" t="str">
        <f t="shared" si="299"/>
        <v/>
      </c>
    </row>
    <row r="3837" spans="5:17" x14ac:dyDescent="0.25">
      <c r="E3837" s="17">
        <v>3831</v>
      </c>
      <c r="F3837" s="17"/>
      <c r="G3837" s="40"/>
      <c r="H3837" s="43"/>
      <c r="I3837" s="20"/>
      <c r="J3837" s="17" t="s">
        <v>11</v>
      </c>
      <c r="K3837" s="23">
        <f t="shared" ca="1" si="300"/>
        <v>4.4683492616039375</v>
      </c>
      <c r="L3837" s="23"/>
      <c r="M3837" s="26" t="str">
        <f t="shared" si="296"/>
        <v/>
      </c>
      <c r="N3837" s="48"/>
      <c r="O3837" s="28" t="str">
        <f t="shared" si="297"/>
        <v/>
      </c>
      <c r="P3837" s="26" t="str">
        <f t="shared" si="298"/>
        <v/>
      </c>
      <c r="Q3837" s="26" t="str">
        <f t="shared" si="299"/>
        <v/>
      </c>
    </row>
    <row r="3838" spans="5:17" x14ac:dyDescent="0.25">
      <c r="E3838" s="17">
        <v>3832</v>
      </c>
      <c r="F3838" s="17"/>
      <c r="G3838" s="40"/>
      <c r="H3838" s="43"/>
      <c r="I3838" s="20"/>
      <c r="J3838" s="17" t="s">
        <v>11</v>
      </c>
      <c r="K3838" s="23">
        <f t="shared" ca="1" si="300"/>
        <v>2.8262012136076105</v>
      </c>
      <c r="L3838" s="23"/>
      <c r="M3838" s="26" t="str">
        <f t="shared" si="296"/>
        <v/>
      </c>
      <c r="N3838" s="48"/>
      <c r="O3838" s="28" t="str">
        <f t="shared" si="297"/>
        <v/>
      </c>
      <c r="P3838" s="26" t="str">
        <f t="shared" si="298"/>
        <v/>
      </c>
      <c r="Q3838" s="26" t="str">
        <f t="shared" si="299"/>
        <v/>
      </c>
    </row>
    <row r="3839" spans="5:17" x14ac:dyDescent="0.25">
      <c r="E3839" s="17">
        <v>3833</v>
      </c>
      <c r="F3839" s="17"/>
      <c r="G3839" s="40"/>
      <c r="H3839" s="43"/>
      <c r="I3839" s="20"/>
      <c r="J3839" s="17" t="s">
        <v>11</v>
      </c>
      <c r="K3839" s="23">
        <f t="shared" ca="1" si="300"/>
        <v>4.0909189738928546</v>
      </c>
      <c r="L3839" s="23"/>
      <c r="M3839" s="26" t="str">
        <f t="shared" si="296"/>
        <v/>
      </c>
      <c r="N3839" s="48"/>
      <c r="O3839" s="28" t="str">
        <f t="shared" si="297"/>
        <v/>
      </c>
      <c r="P3839" s="26" t="str">
        <f t="shared" si="298"/>
        <v/>
      </c>
      <c r="Q3839" s="26" t="str">
        <f t="shared" si="299"/>
        <v/>
      </c>
    </row>
    <row r="3840" spans="5:17" x14ac:dyDescent="0.25">
      <c r="E3840" s="17">
        <v>3834</v>
      </c>
      <c r="F3840" s="17"/>
      <c r="G3840" s="40"/>
      <c r="H3840" s="43"/>
      <c r="I3840" s="20"/>
      <c r="J3840" s="17" t="s">
        <v>11</v>
      </c>
      <c r="K3840" s="23">
        <f t="shared" ca="1" si="300"/>
        <v>3.0189986449249582</v>
      </c>
      <c r="L3840" s="23"/>
      <c r="M3840" s="26" t="str">
        <f t="shared" si="296"/>
        <v/>
      </c>
      <c r="N3840" s="48"/>
      <c r="O3840" s="28" t="str">
        <f t="shared" si="297"/>
        <v/>
      </c>
      <c r="P3840" s="26" t="str">
        <f t="shared" si="298"/>
        <v/>
      </c>
      <c r="Q3840" s="26" t="str">
        <f t="shared" si="299"/>
        <v/>
      </c>
    </row>
    <row r="3841" spans="5:17" x14ac:dyDescent="0.25">
      <c r="E3841" s="17">
        <v>3835</v>
      </c>
      <c r="F3841" s="17"/>
      <c r="G3841" s="40"/>
      <c r="H3841" s="43"/>
      <c r="I3841" s="20"/>
      <c r="J3841" s="17" t="s">
        <v>11</v>
      </c>
      <c r="K3841" s="23">
        <f t="shared" ca="1" si="300"/>
        <v>3.6062325246785276</v>
      </c>
      <c r="L3841" s="23"/>
      <c r="M3841" s="26" t="str">
        <f t="shared" si="296"/>
        <v/>
      </c>
      <c r="N3841" s="48"/>
      <c r="O3841" s="28" t="str">
        <f t="shared" si="297"/>
        <v/>
      </c>
      <c r="P3841" s="26" t="str">
        <f t="shared" si="298"/>
        <v/>
      </c>
      <c r="Q3841" s="26" t="str">
        <f t="shared" si="299"/>
        <v/>
      </c>
    </row>
    <row r="3842" spans="5:17" x14ac:dyDescent="0.25">
      <c r="E3842" s="17">
        <v>3836</v>
      </c>
      <c r="F3842" s="17"/>
      <c r="G3842" s="40"/>
      <c r="H3842" s="43"/>
      <c r="I3842" s="20"/>
      <c r="J3842" s="17" t="s">
        <v>11</v>
      </c>
      <c r="K3842" s="23">
        <f t="shared" ca="1" si="300"/>
        <v>4.0345558380277975</v>
      </c>
      <c r="L3842" s="23"/>
      <c r="M3842" s="26" t="str">
        <f t="shared" si="296"/>
        <v/>
      </c>
      <c r="N3842" s="48"/>
      <c r="O3842" s="28" t="str">
        <f t="shared" si="297"/>
        <v/>
      </c>
      <c r="P3842" s="26" t="str">
        <f t="shared" si="298"/>
        <v/>
      </c>
      <c r="Q3842" s="26" t="str">
        <f t="shared" si="299"/>
        <v/>
      </c>
    </row>
    <row r="3843" spans="5:17" x14ac:dyDescent="0.25">
      <c r="E3843" s="17">
        <v>3837</v>
      </c>
      <c r="F3843" s="17"/>
      <c r="G3843" s="40"/>
      <c r="H3843" s="43"/>
      <c r="I3843" s="20"/>
      <c r="J3843" s="17" t="s">
        <v>11</v>
      </c>
      <c r="K3843" s="23">
        <f t="shared" ca="1" si="300"/>
        <v>4.4589382669007813</v>
      </c>
      <c r="L3843" s="23"/>
      <c r="M3843" s="26" t="str">
        <f t="shared" si="296"/>
        <v/>
      </c>
      <c r="N3843" s="48"/>
      <c r="O3843" s="28" t="str">
        <f t="shared" si="297"/>
        <v/>
      </c>
      <c r="P3843" s="26" t="str">
        <f t="shared" si="298"/>
        <v/>
      </c>
      <c r="Q3843" s="26" t="str">
        <f t="shared" si="299"/>
        <v/>
      </c>
    </row>
    <row r="3844" spans="5:17" x14ac:dyDescent="0.25">
      <c r="E3844" s="17">
        <v>3838</v>
      </c>
      <c r="F3844" s="17"/>
      <c r="G3844" s="40"/>
      <c r="H3844" s="43"/>
      <c r="I3844" s="20"/>
      <c r="J3844" s="17" t="s">
        <v>11</v>
      </c>
      <c r="K3844" s="23">
        <f t="shared" ca="1" si="300"/>
        <v>3.3652796653384587</v>
      </c>
      <c r="L3844" s="23"/>
      <c r="M3844" s="26" t="str">
        <f t="shared" si="296"/>
        <v/>
      </c>
      <c r="N3844" s="48"/>
      <c r="O3844" s="28" t="str">
        <f t="shared" si="297"/>
        <v/>
      </c>
      <c r="P3844" s="26" t="str">
        <f t="shared" si="298"/>
        <v/>
      </c>
      <c r="Q3844" s="26" t="str">
        <f t="shared" si="299"/>
        <v/>
      </c>
    </row>
    <row r="3845" spans="5:17" x14ac:dyDescent="0.25">
      <c r="E3845" s="17">
        <v>3839</v>
      </c>
      <c r="F3845" s="17"/>
      <c r="G3845" s="40"/>
      <c r="H3845" s="43"/>
      <c r="I3845" s="20"/>
      <c r="J3845" s="17" t="s">
        <v>11</v>
      </c>
      <c r="K3845" s="23">
        <f t="shared" ca="1" si="300"/>
        <v>4.3549676261282295</v>
      </c>
      <c r="L3845" s="23"/>
      <c r="M3845" s="26" t="str">
        <f t="shared" si="296"/>
        <v/>
      </c>
      <c r="N3845" s="48"/>
      <c r="O3845" s="28" t="str">
        <f t="shared" si="297"/>
        <v/>
      </c>
      <c r="P3845" s="26" t="str">
        <f t="shared" si="298"/>
        <v/>
      </c>
      <c r="Q3845" s="26" t="str">
        <f t="shared" si="299"/>
        <v/>
      </c>
    </row>
    <row r="3846" spans="5:17" x14ac:dyDescent="0.25">
      <c r="E3846" s="17">
        <v>3840</v>
      </c>
      <c r="F3846" s="17"/>
      <c r="G3846" s="40"/>
      <c r="H3846" s="43"/>
      <c r="I3846" s="20"/>
      <c r="J3846" s="17" t="s">
        <v>11</v>
      </c>
      <c r="K3846" s="23">
        <f t="shared" ca="1" si="300"/>
        <v>3.623195403807006</v>
      </c>
      <c r="L3846" s="23"/>
      <c r="M3846" s="26" t="str">
        <f t="shared" si="296"/>
        <v/>
      </c>
      <c r="N3846" s="48"/>
      <c r="O3846" s="28" t="str">
        <f t="shared" si="297"/>
        <v/>
      </c>
      <c r="P3846" s="26" t="str">
        <f t="shared" si="298"/>
        <v/>
      </c>
      <c r="Q3846" s="26" t="str">
        <f t="shared" si="299"/>
        <v/>
      </c>
    </row>
    <row r="3847" spans="5:17" x14ac:dyDescent="0.25">
      <c r="E3847" s="17">
        <v>3841</v>
      </c>
      <c r="F3847" s="17"/>
      <c r="G3847" s="40"/>
      <c r="H3847" s="43"/>
      <c r="I3847" s="20"/>
      <c r="J3847" s="17" t="s">
        <v>11</v>
      </c>
      <c r="K3847" s="23">
        <f t="shared" ca="1" si="300"/>
        <v>3.8258387195721939</v>
      </c>
      <c r="L3847" s="23"/>
      <c r="M3847" s="26" t="str">
        <f t="shared" si="296"/>
        <v/>
      </c>
      <c r="N3847" s="48"/>
      <c r="O3847" s="28" t="str">
        <f t="shared" si="297"/>
        <v/>
      </c>
      <c r="P3847" s="26" t="str">
        <f t="shared" si="298"/>
        <v/>
      </c>
      <c r="Q3847" s="26" t="str">
        <f t="shared" si="299"/>
        <v/>
      </c>
    </row>
    <row r="3848" spans="5:17" x14ac:dyDescent="0.25">
      <c r="E3848" s="17">
        <v>3842</v>
      </c>
      <c r="F3848" s="17"/>
      <c r="G3848" s="40"/>
      <c r="H3848" s="43"/>
      <c r="I3848" s="20"/>
      <c r="J3848" s="17" t="s">
        <v>11</v>
      </c>
      <c r="K3848" s="23">
        <f t="shared" ca="1" si="300"/>
        <v>4.1196939931777203</v>
      </c>
      <c r="L3848" s="23"/>
      <c r="M3848" s="26" t="str">
        <f t="shared" ref="M3848:M3911" si="301">IF(N3847&lt;&gt;"",IF(M3847=1,IF(N3847="GAGNÉ",1,2),IF(N3847="GAGNÉ",INDEX(fibo,MATCH(M3847,fibo,0)-2),INDEX(fibo,MATCH(M3847,fibo,0),1)+INDEX(fibo,MATCH(M3847,fibo,0)-1))),"")</f>
        <v/>
      </c>
      <c r="N3848" s="48"/>
      <c r="O3848" s="28" t="str">
        <f t="shared" si="297"/>
        <v/>
      </c>
      <c r="P3848" s="26" t="str">
        <f t="shared" si="298"/>
        <v/>
      </c>
      <c r="Q3848" s="26" t="str">
        <f t="shared" si="299"/>
        <v/>
      </c>
    </row>
    <row r="3849" spans="5:17" x14ac:dyDescent="0.25">
      <c r="E3849" s="17">
        <v>3843</v>
      </c>
      <c r="F3849" s="17"/>
      <c r="G3849" s="40"/>
      <c r="H3849" s="43"/>
      <c r="I3849" s="20"/>
      <c r="J3849" s="17" t="s">
        <v>11</v>
      </c>
      <c r="K3849" s="23">
        <f t="shared" ca="1" si="300"/>
        <v>2.854480312313795</v>
      </c>
      <c r="L3849" s="23"/>
      <c r="M3849" s="26" t="str">
        <f t="shared" si="301"/>
        <v/>
      </c>
      <c r="N3849" s="48"/>
      <c r="O3849" s="28" t="str">
        <f t="shared" ref="O3849:O3912" si="302">IF(N3849="GAGNÉ",K3849*M3849,IF(N3849="PERDU","0,00 €",""))</f>
        <v/>
      </c>
      <c r="P3849" s="26" t="str">
        <f t="shared" ref="P3849:P3912" si="303">IF(N3849="GAGNÉ",O3849-M3849,IF(N3849="PERDU",-M3849,""))</f>
        <v/>
      </c>
      <c r="Q3849" s="26" t="str">
        <f t="shared" ref="Q3849:Q3912" si="304">IF(N3849="GAGNÉ",O3849-M3849+Q3848,IF(N3849="PERDU",Q3848-M3849,""))</f>
        <v/>
      </c>
    </row>
    <row r="3850" spans="5:17" x14ac:dyDescent="0.25">
      <c r="E3850" s="17">
        <v>3844</v>
      </c>
      <c r="F3850" s="17"/>
      <c r="G3850" s="40"/>
      <c r="H3850" s="43"/>
      <c r="I3850" s="20"/>
      <c r="J3850" s="17" t="s">
        <v>11</v>
      </c>
      <c r="K3850" s="23">
        <f t="shared" ca="1" si="300"/>
        <v>3.830804193992706</v>
      </c>
      <c r="L3850" s="23"/>
      <c r="M3850" s="26" t="str">
        <f t="shared" si="301"/>
        <v/>
      </c>
      <c r="N3850" s="48"/>
      <c r="O3850" s="28" t="str">
        <f t="shared" si="302"/>
        <v/>
      </c>
      <c r="P3850" s="26" t="str">
        <f t="shared" si="303"/>
        <v/>
      </c>
      <c r="Q3850" s="26" t="str">
        <f t="shared" si="304"/>
        <v/>
      </c>
    </row>
    <row r="3851" spans="5:17" x14ac:dyDescent="0.25">
      <c r="E3851" s="17">
        <v>3845</v>
      </c>
      <c r="F3851" s="17"/>
      <c r="G3851" s="40"/>
      <c r="H3851" s="43"/>
      <c r="I3851" s="20"/>
      <c r="J3851" s="17" t="s">
        <v>11</v>
      </c>
      <c r="K3851" s="23">
        <f t="shared" ca="1" si="300"/>
        <v>3.8137321455736211</v>
      </c>
      <c r="L3851" s="23"/>
      <c r="M3851" s="26" t="str">
        <f t="shared" si="301"/>
        <v/>
      </c>
      <c r="N3851" s="48"/>
      <c r="O3851" s="28" t="str">
        <f t="shared" si="302"/>
        <v/>
      </c>
      <c r="P3851" s="26" t="str">
        <f t="shared" si="303"/>
        <v/>
      </c>
      <c r="Q3851" s="26" t="str">
        <f t="shared" si="304"/>
        <v/>
      </c>
    </row>
    <row r="3852" spans="5:17" x14ac:dyDescent="0.25">
      <c r="E3852" s="17">
        <v>3846</v>
      </c>
      <c r="F3852" s="17"/>
      <c r="G3852" s="40"/>
      <c r="H3852" s="43"/>
      <c r="I3852" s="20"/>
      <c r="J3852" s="17" t="s">
        <v>11</v>
      </c>
      <c r="K3852" s="23">
        <f t="shared" ca="1" si="300"/>
        <v>4.5252091271726043</v>
      </c>
      <c r="L3852" s="23"/>
      <c r="M3852" s="26" t="str">
        <f t="shared" si="301"/>
        <v/>
      </c>
      <c r="N3852" s="48"/>
      <c r="O3852" s="28" t="str">
        <f t="shared" si="302"/>
        <v/>
      </c>
      <c r="P3852" s="26" t="str">
        <f t="shared" si="303"/>
        <v/>
      </c>
      <c r="Q3852" s="26" t="str">
        <f t="shared" si="304"/>
        <v/>
      </c>
    </row>
    <row r="3853" spans="5:17" x14ac:dyDescent="0.25">
      <c r="E3853" s="17">
        <v>3847</v>
      </c>
      <c r="F3853" s="17"/>
      <c r="G3853" s="40"/>
      <c r="H3853" s="43"/>
      <c r="I3853" s="20"/>
      <c r="J3853" s="17" t="s">
        <v>11</v>
      </c>
      <c r="K3853" s="23">
        <f t="shared" ca="1" si="300"/>
        <v>4.280824712188446</v>
      </c>
      <c r="L3853" s="23"/>
      <c r="M3853" s="26" t="str">
        <f t="shared" si="301"/>
        <v/>
      </c>
      <c r="N3853" s="48"/>
      <c r="O3853" s="28" t="str">
        <f t="shared" si="302"/>
        <v/>
      </c>
      <c r="P3853" s="26" t="str">
        <f t="shared" si="303"/>
        <v/>
      </c>
      <c r="Q3853" s="26" t="str">
        <f t="shared" si="304"/>
        <v/>
      </c>
    </row>
    <row r="3854" spans="5:17" x14ac:dyDescent="0.25">
      <c r="E3854" s="17">
        <v>3848</v>
      </c>
      <c r="F3854" s="17"/>
      <c r="G3854" s="40"/>
      <c r="H3854" s="43"/>
      <c r="I3854" s="20"/>
      <c r="J3854" s="17" t="s">
        <v>11</v>
      </c>
      <c r="K3854" s="23">
        <f t="shared" ca="1" si="300"/>
        <v>3.9566881790640789</v>
      </c>
      <c r="L3854" s="23"/>
      <c r="M3854" s="26" t="str">
        <f t="shared" si="301"/>
        <v/>
      </c>
      <c r="N3854" s="48"/>
      <c r="O3854" s="28" t="str">
        <f t="shared" si="302"/>
        <v/>
      </c>
      <c r="P3854" s="26" t="str">
        <f t="shared" si="303"/>
        <v/>
      </c>
      <c r="Q3854" s="26" t="str">
        <f t="shared" si="304"/>
        <v/>
      </c>
    </row>
    <row r="3855" spans="5:17" x14ac:dyDescent="0.25">
      <c r="E3855" s="17">
        <v>3849</v>
      </c>
      <c r="F3855" s="17"/>
      <c r="G3855" s="40"/>
      <c r="H3855" s="43"/>
      <c r="I3855" s="20"/>
      <c r="J3855" s="17" t="s">
        <v>11</v>
      </c>
      <c r="K3855" s="23">
        <f t="shared" ca="1" si="300"/>
        <v>3.7645642374296386</v>
      </c>
      <c r="L3855" s="23"/>
      <c r="M3855" s="26" t="str">
        <f t="shared" si="301"/>
        <v/>
      </c>
      <c r="N3855" s="48"/>
      <c r="O3855" s="28" t="str">
        <f t="shared" si="302"/>
        <v/>
      </c>
      <c r="P3855" s="26" t="str">
        <f t="shared" si="303"/>
        <v/>
      </c>
      <c r="Q3855" s="26" t="str">
        <f t="shared" si="304"/>
        <v/>
      </c>
    </row>
    <row r="3856" spans="5:17" x14ac:dyDescent="0.25">
      <c r="E3856" s="17">
        <v>3850</v>
      </c>
      <c r="F3856" s="17"/>
      <c r="G3856" s="40"/>
      <c r="H3856" s="43"/>
      <c r="I3856" s="20"/>
      <c r="J3856" s="17" t="s">
        <v>11</v>
      </c>
      <c r="K3856" s="23">
        <f t="shared" ca="1" si="300"/>
        <v>3.899307476672516</v>
      </c>
      <c r="L3856" s="23"/>
      <c r="M3856" s="26" t="str">
        <f t="shared" si="301"/>
        <v/>
      </c>
      <c r="N3856" s="48"/>
      <c r="O3856" s="28" t="str">
        <f t="shared" si="302"/>
        <v/>
      </c>
      <c r="P3856" s="26" t="str">
        <f t="shared" si="303"/>
        <v/>
      </c>
      <c r="Q3856" s="26" t="str">
        <f t="shared" si="304"/>
        <v/>
      </c>
    </row>
    <row r="3857" spans="5:17" x14ac:dyDescent="0.25">
      <c r="E3857" s="17">
        <v>3851</v>
      </c>
      <c r="F3857" s="17"/>
      <c r="G3857" s="40"/>
      <c r="H3857" s="43"/>
      <c r="I3857" s="20"/>
      <c r="J3857" s="17" t="s">
        <v>11</v>
      </c>
      <c r="K3857" s="23">
        <f t="shared" ca="1" si="300"/>
        <v>3.4234569456238448</v>
      </c>
      <c r="L3857" s="23"/>
      <c r="M3857" s="26" t="str">
        <f t="shared" si="301"/>
        <v/>
      </c>
      <c r="N3857" s="48"/>
      <c r="O3857" s="28" t="str">
        <f t="shared" si="302"/>
        <v/>
      </c>
      <c r="P3857" s="26" t="str">
        <f t="shared" si="303"/>
        <v/>
      </c>
      <c r="Q3857" s="26" t="str">
        <f t="shared" si="304"/>
        <v/>
      </c>
    </row>
    <row r="3858" spans="5:17" x14ac:dyDescent="0.25">
      <c r="E3858" s="17">
        <v>3852</v>
      </c>
      <c r="F3858" s="17"/>
      <c r="G3858" s="40"/>
      <c r="H3858" s="43"/>
      <c r="I3858" s="20"/>
      <c r="J3858" s="17" t="s">
        <v>11</v>
      </c>
      <c r="K3858" s="23">
        <f t="shared" ca="1" si="300"/>
        <v>3.7211489138437375</v>
      </c>
      <c r="L3858" s="23"/>
      <c r="M3858" s="26" t="str">
        <f t="shared" si="301"/>
        <v/>
      </c>
      <c r="N3858" s="48"/>
      <c r="O3858" s="28" t="str">
        <f t="shared" si="302"/>
        <v/>
      </c>
      <c r="P3858" s="26" t="str">
        <f t="shared" si="303"/>
        <v/>
      </c>
      <c r="Q3858" s="26" t="str">
        <f t="shared" si="304"/>
        <v/>
      </c>
    </row>
    <row r="3859" spans="5:17" x14ac:dyDescent="0.25">
      <c r="E3859" s="17">
        <v>3853</v>
      </c>
      <c r="F3859" s="17"/>
      <c r="G3859" s="40"/>
      <c r="H3859" s="43"/>
      <c r="I3859" s="20"/>
      <c r="J3859" s="17" t="s">
        <v>11</v>
      </c>
      <c r="K3859" s="23">
        <f t="shared" ca="1" si="300"/>
        <v>4.4492289237999838</v>
      </c>
      <c r="L3859" s="23"/>
      <c r="M3859" s="26" t="str">
        <f t="shared" si="301"/>
        <v/>
      </c>
      <c r="N3859" s="48"/>
      <c r="O3859" s="28" t="str">
        <f t="shared" si="302"/>
        <v/>
      </c>
      <c r="P3859" s="26" t="str">
        <f t="shared" si="303"/>
        <v/>
      </c>
      <c r="Q3859" s="26" t="str">
        <f t="shared" si="304"/>
        <v/>
      </c>
    </row>
    <row r="3860" spans="5:17" x14ac:dyDescent="0.25">
      <c r="E3860" s="17">
        <v>3854</v>
      </c>
      <c r="F3860" s="17"/>
      <c r="G3860" s="40"/>
      <c r="H3860" s="43"/>
      <c r="I3860" s="20"/>
      <c r="J3860" s="17" t="s">
        <v>11</v>
      </c>
      <c r="K3860" s="23">
        <f t="shared" ca="1" si="300"/>
        <v>2.9822613003130467</v>
      </c>
      <c r="L3860" s="23"/>
      <c r="M3860" s="26" t="str">
        <f t="shared" si="301"/>
        <v/>
      </c>
      <c r="N3860" s="48"/>
      <c r="O3860" s="28" t="str">
        <f t="shared" si="302"/>
        <v/>
      </c>
      <c r="P3860" s="26" t="str">
        <f t="shared" si="303"/>
        <v/>
      </c>
      <c r="Q3860" s="26" t="str">
        <f t="shared" si="304"/>
        <v/>
      </c>
    </row>
    <row r="3861" spans="5:17" x14ac:dyDescent="0.25">
      <c r="E3861" s="17">
        <v>3855</v>
      </c>
      <c r="F3861" s="17"/>
      <c r="G3861" s="40"/>
      <c r="H3861" s="43"/>
      <c r="I3861" s="20"/>
      <c r="J3861" s="17" t="s">
        <v>11</v>
      </c>
      <c r="K3861" s="23">
        <f t="shared" ca="1" si="300"/>
        <v>4.0143697032568424</v>
      </c>
      <c r="L3861" s="23"/>
      <c r="M3861" s="26" t="str">
        <f t="shared" si="301"/>
        <v/>
      </c>
      <c r="N3861" s="48"/>
      <c r="O3861" s="28" t="str">
        <f t="shared" si="302"/>
        <v/>
      </c>
      <c r="P3861" s="26" t="str">
        <f t="shared" si="303"/>
        <v/>
      </c>
      <c r="Q3861" s="26" t="str">
        <f t="shared" si="304"/>
        <v/>
      </c>
    </row>
    <row r="3862" spans="5:17" x14ac:dyDescent="0.25">
      <c r="E3862" s="17">
        <v>3856</v>
      </c>
      <c r="F3862" s="17"/>
      <c r="G3862" s="40"/>
      <c r="H3862" s="43"/>
      <c r="I3862" s="20"/>
      <c r="J3862" s="17" t="s">
        <v>11</v>
      </c>
      <c r="K3862" s="23">
        <f t="shared" ca="1" si="300"/>
        <v>4.5943093645487982</v>
      </c>
      <c r="L3862" s="23"/>
      <c r="M3862" s="26" t="str">
        <f t="shared" si="301"/>
        <v/>
      </c>
      <c r="N3862" s="48"/>
      <c r="O3862" s="28" t="str">
        <f t="shared" si="302"/>
        <v/>
      </c>
      <c r="P3862" s="26" t="str">
        <f t="shared" si="303"/>
        <v/>
      </c>
      <c r="Q3862" s="26" t="str">
        <f t="shared" si="304"/>
        <v/>
      </c>
    </row>
    <row r="3863" spans="5:17" x14ac:dyDescent="0.25">
      <c r="E3863" s="17">
        <v>3857</v>
      </c>
      <c r="F3863" s="17"/>
      <c r="G3863" s="40"/>
      <c r="H3863" s="43"/>
      <c r="I3863" s="20"/>
      <c r="J3863" s="17" t="s">
        <v>11</v>
      </c>
      <c r="K3863" s="23">
        <f t="shared" ca="1" si="300"/>
        <v>3.1755910040139117</v>
      </c>
      <c r="L3863" s="23"/>
      <c r="M3863" s="26" t="str">
        <f t="shared" si="301"/>
        <v/>
      </c>
      <c r="N3863" s="48"/>
      <c r="O3863" s="28" t="str">
        <f t="shared" si="302"/>
        <v/>
      </c>
      <c r="P3863" s="26" t="str">
        <f t="shared" si="303"/>
        <v/>
      </c>
      <c r="Q3863" s="26" t="str">
        <f t="shared" si="304"/>
        <v/>
      </c>
    </row>
    <row r="3864" spans="5:17" x14ac:dyDescent="0.25">
      <c r="E3864" s="17">
        <v>3858</v>
      </c>
      <c r="F3864" s="17"/>
      <c r="G3864" s="40"/>
      <c r="H3864" s="43"/>
      <c r="I3864" s="20"/>
      <c r="J3864" s="17" t="s">
        <v>11</v>
      </c>
      <c r="K3864" s="23">
        <f t="shared" ca="1" si="300"/>
        <v>4.0915135525166306</v>
      </c>
      <c r="L3864" s="23"/>
      <c r="M3864" s="26" t="str">
        <f t="shared" si="301"/>
        <v/>
      </c>
      <c r="N3864" s="48"/>
      <c r="O3864" s="28" t="str">
        <f t="shared" si="302"/>
        <v/>
      </c>
      <c r="P3864" s="26" t="str">
        <f t="shared" si="303"/>
        <v/>
      </c>
      <c r="Q3864" s="26" t="str">
        <f t="shared" si="304"/>
        <v/>
      </c>
    </row>
    <row r="3865" spans="5:17" x14ac:dyDescent="0.25">
      <c r="E3865" s="17">
        <v>3859</v>
      </c>
      <c r="F3865" s="17"/>
      <c r="G3865" s="40"/>
      <c r="H3865" s="43"/>
      <c r="I3865" s="20"/>
      <c r="J3865" s="17" t="s">
        <v>11</v>
      </c>
      <c r="K3865" s="23">
        <f t="shared" ca="1" si="300"/>
        <v>3.722898421409393</v>
      </c>
      <c r="L3865" s="23"/>
      <c r="M3865" s="26" t="str">
        <f t="shared" si="301"/>
        <v/>
      </c>
      <c r="N3865" s="48"/>
      <c r="O3865" s="28" t="str">
        <f t="shared" si="302"/>
        <v/>
      </c>
      <c r="P3865" s="26" t="str">
        <f t="shared" si="303"/>
        <v/>
      </c>
      <c r="Q3865" s="26" t="str">
        <f t="shared" si="304"/>
        <v/>
      </c>
    </row>
    <row r="3866" spans="5:17" x14ac:dyDescent="0.25">
      <c r="E3866" s="17">
        <v>3860</v>
      </c>
      <c r="F3866" s="17"/>
      <c r="G3866" s="40"/>
      <c r="H3866" s="43"/>
      <c r="I3866" s="20"/>
      <c r="J3866" s="17" t="s">
        <v>11</v>
      </c>
      <c r="K3866" s="23">
        <f t="shared" ca="1" si="300"/>
        <v>4.5546521041804571</v>
      </c>
      <c r="L3866" s="23"/>
      <c r="M3866" s="26" t="str">
        <f t="shared" si="301"/>
        <v/>
      </c>
      <c r="N3866" s="48"/>
      <c r="O3866" s="28" t="str">
        <f t="shared" si="302"/>
        <v/>
      </c>
      <c r="P3866" s="26" t="str">
        <f t="shared" si="303"/>
        <v/>
      </c>
      <c r="Q3866" s="26" t="str">
        <f t="shared" si="304"/>
        <v/>
      </c>
    </row>
    <row r="3867" spans="5:17" x14ac:dyDescent="0.25">
      <c r="E3867" s="17">
        <v>3861</v>
      </c>
      <c r="F3867" s="17"/>
      <c r="G3867" s="40"/>
      <c r="H3867" s="43"/>
      <c r="I3867" s="20"/>
      <c r="J3867" s="17" t="s">
        <v>11</v>
      </c>
      <c r="K3867" s="23">
        <f t="shared" ca="1" si="300"/>
        <v>2.7756656195964542</v>
      </c>
      <c r="L3867" s="23"/>
      <c r="M3867" s="26" t="str">
        <f t="shared" si="301"/>
        <v/>
      </c>
      <c r="N3867" s="48"/>
      <c r="O3867" s="28" t="str">
        <f t="shared" si="302"/>
        <v/>
      </c>
      <c r="P3867" s="26" t="str">
        <f t="shared" si="303"/>
        <v/>
      </c>
      <c r="Q3867" s="26" t="str">
        <f t="shared" si="304"/>
        <v/>
      </c>
    </row>
    <row r="3868" spans="5:17" x14ac:dyDescent="0.25">
      <c r="E3868" s="17">
        <v>3862</v>
      </c>
      <c r="F3868" s="17"/>
      <c r="G3868" s="40"/>
      <c r="H3868" s="43"/>
      <c r="I3868" s="20"/>
      <c r="J3868" s="17" t="s">
        <v>11</v>
      </c>
      <c r="K3868" s="23">
        <f t="shared" ca="1" si="300"/>
        <v>2.8926971858130219</v>
      </c>
      <c r="L3868" s="23"/>
      <c r="M3868" s="26" t="str">
        <f t="shared" si="301"/>
        <v/>
      </c>
      <c r="N3868" s="48"/>
      <c r="O3868" s="28" t="str">
        <f t="shared" si="302"/>
        <v/>
      </c>
      <c r="P3868" s="26" t="str">
        <f t="shared" si="303"/>
        <v/>
      </c>
      <c r="Q3868" s="26" t="str">
        <f t="shared" si="304"/>
        <v/>
      </c>
    </row>
    <row r="3869" spans="5:17" x14ac:dyDescent="0.25">
      <c r="E3869" s="17">
        <v>3863</v>
      </c>
      <c r="F3869" s="17"/>
      <c r="G3869" s="40"/>
      <c r="H3869" s="43"/>
      <c r="I3869" s="20"/>
      <c r="J3869" s="17" t="s">
        <v>11</v>
      </c>
      <c r="K3869" s="23">
        <f t="shared" ca="1" si="300"/>
        <v>4.2825325773189613</v>
      </c>
      <c r="L3869" s="23"/>
      <c r="M3869" s="26" t="str">
        <f t="shared" si="301"/>
        <v/>
      </c>
      <c r="N3869" s="48"/>
      <c r="O3869" s="28" t="str">
        <f t="shared" si="302"/>
        <v/>
      </c>
      <c r="P3869" s="26" t="str">
        <f t="shared" si="303"/>
        <v/>
      </c>
      <c r="Q3869" s="26" t="str">
        <f t="shared" si="304"/>
        <v/>
      </c>
    </row>
    <row r="3870" spans="5:17" x14ac:dyDescent="0.25">
      <c r="E3870" s="17">
        <v>3864</v>
      </c>
      <c r="F3870" s="17"/>
      <c r="G3870" s="40"/>
      <c r="H3870" s="43"/>
      <c r="I3870" s="20"/>
      <c r="J3870" s="17" t="s">
        <v>11</v>
      </c>
      <c r="K3870" s="23">
        <f t="shared" ca="1" si="300"/>
        <v>3.8566003516995537</v>
      </c>
      <c r="L3870" s="23"/>
      <c r="M3870" s="26" t="str">
        <f t="shared" si="301"/>
        <v/>
      </c>
      <c r="N3870" s="48"/>
      <c r="O3870" s="28" t="str">
        <f t="shared" si="302"/>
        <v/>
      </c>
      <c r="P3870" s="26" t="str">
        <f t="shared" si="303"/>
        <v/>
      </c>
      <c r="Q3870" s="26" t="str">
        <f t="shared" si="304"/>
        <v/>
      </c>
    </row>
    <row r="3871" spans="5:17" x14ac:dyDescent="0.25">
      <c r="E3871" s="17">
        <v>3865</v>
      </c>
      <c r="F3871" s="17"/>
      <c r="G3871" s="40"/>
      <c r="H3871" s="43"/>
      <c r="I3871" s="20"/>
      <c r="J3871" s="17" t="s">
        <v>11</v>
      </c>
      <c r="K3871" s="23">
        <f t="shared" ca="1" si="300"/>
        <v>3.2049582872387719</v>
      </c>
      <c r="L3871" s="23"/>
      <c r="M3871" s="26" t="str">
        <f t="shared" si="301"/>
        <v/>
      </c>
      <c r="N3871" s="48"/>
      <c r="O3871" s="28" t="str">
        <f t="shared" si="302"/>
        <v/>
      </c>
      <c r="P3871" s="26" t="str">
        <f t="shared" si="303"/>
        <v/>
      </c>
      <c r="Q3871" s="26" t="str">
        <f t="shared" si="304"/>
        <v/>
      </c>
    </row>
    <row r="3872" spans="5:17" x14ac:dyDescent="0.25">
      <c r="E3872" s="17">
        <v>3866</v>
      </c>
      <c r="F3872" s="17"/>
      <c r="G3872" s="40"/>
      <c r="H3872" s="43"/>
      <c r="I3872" s="20"/>
      <c r="J3872" s="17" t="s">
        <v>11</v>
      </c>
      <c r="K3872" s="23">
        <f t="shared" ca="1" si="300"/>
        <v>3.5101027589168461</v>
      </c>
      <c r="L3872" s="23"/>
      <c r="M3872" s="26" t="str">
        <f t="shared" si="301"/>
        <v/>
      </c>
      <c r="N3872" s="48"/>
      <c r="O3872" s="28" t="str">
        <f t="shared" si="302"/>
        <v/>
      </c>
      <c r="P3872" s="26" t="str">
        <f t="shared" si="303"/>
        <v/>
      </c>
      <c r="Q3872" s="26" t="str">
        <f t="shared" si="304"/>
        <v/>
      </c>
    </row>
    <row r="3873" spans="5:17" x14ac:dyDescent="0.25">
      <c r="E3873" s="17">
        <v>3867</v>
      </c>
      <c r="F3873" s="17"/>
      <c r="G3873" s="40"/>
      <c r="H3873" s="43"/>
      <c r="I3873" s="20"/>
      <c r="J3873" s="17" t="s">
        <v>11</v>
      </c>
      <c r="K3873" s="23">
        <f t="shared" ca="1" si="300"/>
        <v>3.3700572147392291</v>
      </c>
      <c r="L3873" s="23"/>
      <c r="M3873" s="26" t="str">
        <f t="shared" si="301"/>
        <v/>
      </c>
      <c r="N3873" s="48"/>
      <c r="O3873" s="28" t="str">
        <f t="shared" si="302"/>
        <v/>
      </c>
      <c r="P3873" s="26" t="str">
        <f t="shared" si="303"/>
        <v/>
      </c>
      <c r="Q3873" s="26" t="str">
        <f t="shared" si="304"/>
        <v/>
      </c>
    </row>
    <row r="3874" spans="5:17" x14ac:dyDescent="0.25">
      <c r="E3874" s="17">
        <v>3868</v>
      </c>
      <c r="F3874" s="17"/>
      <c r="G3874" s="40"/>
      <c r="H3874" s="43"/>
      <c r="I3874" s="20"/>
      <c r="J3874" s="17" t="s">
        <v>11</v>
      </c>
      <c r="K3874" s="23">
        <f t="shared" ca="1" si="300"/>
        <v>2.796175248636342</v>
      </c>
      <c r="L3874" s="23"/>
      <c r="M3874" s="26" t="str">
        <f t="shared" si="301"/>
        <v/>
      </c>
      <c r="N3874" s="48"/>
      <c r="O3874" s="28" t="str">
        <f t="shared" si="302"/>
        <v/>
      </c>
      <c r="P3874" s="26" t="str">
        <f t="shared" si="303"/>
        <v/>
      </c>
      <c r="Q3874" s="26" t="str">
        <f t="shared" si="304"/>
        <v/>
      </c>
    </row>
    <row r="3875" spans="5:17" x14ac:dyDescent="0.25">
      <c r="E3875" s="17">
        <v>3869</v>
      </c>
      <c r="F3875" s="17"/>
      <c r="G3875" s="40"/>
      <c r="H3875" s="43"/>
      <c r="I3875" s="20"/>
      <c r="J3875" s="17" t="s">
        <v>11</v>
      </c>
      <c r="K3875" s="23">
        <f t="shared" ca="1" si="300"/>
        <v>3.6360298433696299</v>
      </c>
      <c r="L3875" s="23"/>
      <c r="M3875" s="26" t="str">
        <f t="shared" si="301"/>
        <v/>
      </c>
      <c r="N3875" s="48"/>
      <c r="O3875" s="28" t="str">
        <f t="shared" si="302"/>
        <v/>
      </c>
      <c r="P3875" s="26" t="str">
        <f t="shared" si="303"/>
        <v/>
      </c>
      <c r="Q3875" s="26" t="str">
        <f t="shared" si="304"/>
        <v/>
      </c>
    </row>
    <row r="3876" spans="5:17" x14ac:dyDescent="0.25">
      <c r="E3876" s="17">
        <v>3870</v>
      </c>
      <c r="F3876" s="17"/>
      <c r="G3876" s="40"/>
      <c r="H3876" s="43"/>
      <c r="I3876" s="20"/>
      <c r="J3876" s="17" t="s">
        <v>11</v>
      </c>
      <c r="K3876" s="23">
        <f t="shared" ca="1" si="300"/>
        <v>4.2300579320148</v>
      </c>
      <c r="L3876" s="23"/>
      <c r="M3876" s="26" t="str">
        <f t="shared" si="301"/>
        <v/>
      </c>
      <c r="N3876" s="48"/>
      <c r="O3876" s="28" t="str">
        <f t="shared" si="302"/>
        <v/>
      </c>
      <c r="P3876" s="26" t="str">
        <f t="shared" si="303"/>
        <v/>
      </c>
      <c r="Q3876" s="26" t="str">
        <f t="shared" si="304"/>
        <v/>
      </c>
    </row>
    <row r="3877" spans="5:17" x14ac:dyDescent="0.25">
      <c r="E3877" s="17">
        <v>3871</v>
      </c>
      <c r="F3877" s="17"/>
      <c r="G3877" s="40"/>
      <c r="H3877" s="43"/>
      <c r="I3877" s="20"/>
      <c r="J3877" s="17" t="s">
        <v>11</v>
      </c>
      <c r="K3877" s="23">
        <f t="shared" ca="1" si="300"/>
        <v>3.8848984109521103</v>
      </c>
      <c r="L3877" s="23"/>
      <c r="M3877" s="26" t="str">
        <f t="shared" si="301"/>
        <v/>
      </c>
      <c r="N3877" s="48"/>
      <c r="O3877" s="28" t="str">
        <f t="shared" si="302"/>
        <v/>
      </c>
      <c r="P3877" s="26" t="str">
        <f t="shared" si="303"/>
        <v/>
      </c>
      <c r="Q3877" s="26" t="str">
        <f t="shared" si="304"/>
        <v/>
      </c>
    </row>
    <row r="3878" spans="5:17" x14ac:dyDescent="0.25">
      <c r="E3878" s="17">
        <v>3872</v>
      </c>
      <c r="F3878" s="17"/>
      <c r="G3878" s="40"/>
      <c r="H3878" s="43"/>
      <c r="I3878" s="20"/>
      <c r="J3878" s="17" t="s">
        <v>11</v>
      </c>
      <c r="K3878" s="23">
        <f t="shared" ca="1" si="300"/>
        <v>4.0692213569807487</v>
      </c>
      <c r="L3878" s="23"/>
      <c r="M3878" s="26" t="str">
        <f t="shared" si="301"/>
        <v/>
      </c>
      <c r="N3878" s="48"/>
      <c r="O3878" s="28" t="str">
        <f t="shared" si="302"/>
        <v/>
      </c>
      <c r="P3878" s="26" t="str">
        <f t="shared" si="303"/>
        <v/>
      </c>
      <c r="Q3878" s="26" t="str">
        <f t="shared" si="304"/>
        <v/>
      </c>
    </row>
    <row r="3879" spans="5:17" x14ac:dyDescent="0.25">
      <c r="E3879" s="17">
        <v>3873</v>
      </c>
      <c r="F3879" s="17"/>
      <c r="G3879" s="40"/>
      <c r="H3879" s="43"/>
      <c r="I3879" s="20"/>
      <c r="J3879" s="17" t="s">
        <v>11</v>
      </c>
      <c r="K3879" s="23">
        <f t="shared" ca="1" si="300"/>
        <v>3.025101959541932</v>
      </c>
      <c r="L3879" s="23"/>
      <c r="M3879" s="26" t="str">
        <f t="shared" si="301"/>
        <v/>
      </c>
      <c r="N3879" s="48"/>
      <c r="O3879" s="28" t="str">
        <f t="shared" si="302"/>
        <v/>
      </c>
      <c r="P3879" s="26" t="str">
        <f t="shared" si="303"/>
        <v/>
      </c>
      <c r="Q3879" s="26" t="str">
        <f t="shared" si="304"/>
        <v/>
      </c>
    </row>
    <row r="3880" spans="5:17" x14ac:dyDescent="0.25">
      <c r="E3880" s="17">
        <v>3874</v>
      </c>
      <c r="F3880" s="17"/>
      <c r="G3880" s="40"/>
      <c r="H3880" s="43"/>
      <c r="I3880" s="20"/>
      <c r="J3880" s="17" t="s">
        <v>11</v>
      </c>
      <c r="K3880" s="23">
        <f t="shared" ca="1" si="300"/>
        <v>3.840702184541227</v>
      </c>
      <c r="L3880" s="23"/>
      <c r="M3880" s="26" t="str">
        <f t="shared" si="301"/>
        <v/>
      </c>
      <c r="N3880" s="48"/>
      <c r="O3880" s="28" t="str">
        <f t="shared" si="302"/>
        <v/>
      </c>
      <c r="P3880" s="26" t="str">
        <f t="shared" si="303"/>
        <v/>
      </c>
      <c r="Q3880" s="26" t="str">
        <f t="shared" si="304"/>
        <v/>
      </c>
    </row>
    <row r="3881" spans="5:17" x14ac:dyDescent="0.25">
      <c r="E3881" s="17">
        <v>3875</v>
      </c>
      <c r="F3881" s="17"/>
      <c r="G3881" s="40"/>
      <c r="H3881" s="43"/>
      <c r="I3881" s="20"/>
      <c r="J3881" s="17" t="s">
        <v>11</v>
      </c>
      <c r="K3881" s="23">
        <f t="shared" ca="1" si="300"/>
        <v>4.3758647721207335</v>
      </c>
      <c r="L3881" s="23"/>
      <c r="M3881" s="26" t="str">
        <f t="shared" si="301"/>
        <v/>
      </c>
      <c r="N3881" s="48"/>
      <c r="O3881" s="28" t="str">
        <f t="shared" si="302"/>
        <v/>
      </c>
      <c r="P3881" s="26" t="str">
        <f t="shared" si="303"/>
        <v/>
      </c>
      <c r="Q3881" s="26" t="str">
        <f t="shared" si="304"/>
        <v/>
      </c>
    </row>
    <row r="3882" spans="5:17" x14ac:dyDescent="0.25">
      <c r="E3882" s="17">
        <v>3876</v>
      </c>
      <c r="F3882" s="17"/>
      <c r="G3882" s="40"/>
      <c r="H3882" s="43"/>
      <c r="I3882" s="20"/>
      <c r="J3882" s="17" t="s">
        <v>11</v>
      </c>
      <c r="K3882" s="23">
        <f t="shared" ca="1" si="300"/>
        <v>4.3940180219275096</v>
      </c>
      <c r="L3882" s="23"/>
      <c r="M3882" s="26" t="str">
        <f t="shared" si="301"/>
        <v/>
      </c>
      <c r="N3882" s="48"/>
      <c r="O3882" s="28" t="str">
        <f t="shared" si="302"/>
        <v/>
      </c>
      <c r="P3882" s="26" t="str">
        <f t="shared" si="303"/>
        <v/>
      </c>
      <c r="Q3882" s="26" t="str">
        <f t="shared" si="304"/>
        <v/>
      </c>
    </row>
    <row r="3883" spans="5:17" x14ac:dyDescent="0.25">
      <c r="E3883" s="17">
        <v>3877</v>
      </c>
      <c r="F3883" s="17"/>
      <c r="G3883" s="40"/>
      <c r="H3883" s="43"/>
      <c r="I3883" s="20"/>
      <c r="J3883" s="17" t="s">
        <v>11</v>
      </c>
      <c r="K3883" s="23">
        <f t="shared" ref="K3883:K3946" ca="1" si="305">2.75+RAND()*(4.6-2.75)</f>
        <v>2.8126352774196532</v>
      </c>
      <c r="L3883" s="23"/>
      <c r="M3883" s="26" t="str">
        <f t="shared" si="301"/>
        <v/>
      </c>
      <c r="N3883" s="48"/>
      <c r="O3883" s="28" t="str">
        <f t="shared" si="302"/>
        <v/>
      </c>
      <c r="P3883" s="26" t="str">
        <f t="shared" si="303"/>
        <v/>
      </c>
      <c r="Q3883" s="26" t="str">
        <f t="shared" si="304"/>
        <v/>
      </c>
    </row>
    <row r="3884" spans="5:17" x14ac:dyDescent="0.25">
      <c r="E3884" s="17">
        <v>3878</v>
      </c>
      <c r="F3884" s="17"/>
      <c r="G3884" s="40"/>
      <c r="H3884" s="43"/>
      <c r="I3884" s="20"/>
      <c r="J3884" s="17" t="s">
        <v>11</v>
      </c>
      <c r="K3884" s="23">
        <f t="shared" ca="1" si="305"/>
        <v>3.1078491655850882</v>
      </c>
      <c r="L3884" s="23"/>
      <c r="M3884" s="26" t="str">
        <f t="shared" si="301"/>
        <v/>
      </c>
      <c r="N3884" s="48"/>
      <c r="O3884" s="28" t="str">
        <f t="shared" si="302"/>
        <v/>
      </c>
      <c r="P3884" s="26" t="str">
        <f t="shared" si="303"/>
        <v/>
      </c>
      <c r="Q3884" s="26" t="str">
        <f t="shared" si="304"/>
        <v/>
      </c>
    </row>
    <row r="3885" spans="5:17" x14ac:dyDescent="0.25">
      <c r="E3885" s="17">
        <v>3879</v>
      </c>
      <c r="F3885" s="17"/>
      <c r="G3885" s="40"/>
      <c r="H3885" s="43"/>
      <c r="I3885" s="20"/>
      <c r="J3885" s="17" t="s">
        <v>11</v>
      </c>
      <c r="K3885" s="23">
        <f t="shared" ca="1" si="305"/>
        <v>4.0164565853833762</v>
      </c>
      <c r="L3885" s="23"/>
      <c r="M3885" s="26" t="str">
        <f t="shared" si="301"/>
        <v/>
      </c>
      <c r="N3885" s="48"/>
      <c r="O3885" s="28" t="str">
        <f t="shared" si="302"/>
        <v/>
      </c>
      <c r="P3885" s="26" t="str">
        <f t="shared" si="303"/>
        <v/>
      </c>
      <c r="Q3885" s="26" t="str">
        <f t="shared" si="304"/>
        <v/>
      </c>
    </row>
    <row r="3886" spans="5:17" x14ac:dyDescent="0.25">
      <c r="E3886" s="17">
        <v>3880</v>
      </c>
      <c r="F3886" s="17"/>
      <c r="G3886" s="40"/>
      <c r="H3886" s="43"/>
      <c r="I3886" s="20"/>
      <c r="J3886" s="17" t="s">
        <v>11</v>
      </c>
      <c r="K3886" s="23">
        <f t="shared" ca="1" si="305"/>
        <v>3.0759893529303737</v>
      </c>
      <c r="L3886" s="23"/>
      <c r="M3886" s="26" t="str">
        <f t="shared" si="301"/>
        <v/>
      </c>
      <c r="N3886" s="48"/>
      <c r="O3886" s="28" t="str">
        <f t="shared" si="302"/>
        <v/>
      </c>
      <c r="P3886" s="26" t="str">
        <f t="shared" si="303"/>
        <v/>
      </c>
      <c r="Q3886" s="26" t="str">
        <f t="shared" si="304"/>
        <v/>
      </c>
    </row>
    <row r="3887" spans="5:17" x14ac:dyDescent="0.25">
      <c r="E3887" s="17">
        <v>3881</v>
      </c>
      <c r="F3887" s="17"/>
      <c r="G3887" s="40"/>
      <c r="H3887" s="43"/>
      <c r="I3887" s="20"/>
      <c r="J3887" s="17" t="s">
        <v>11</v>
      </c>
      <c r="K3887" s="23">
        <f t="shared" ca="1" si="305"/>
        <v>4.5054534785776923</v>
      </c>
      <c r="L3887" s="23"/>
      <c r="M3887" s="26" t="str">
        <f t="shared" si="301"/>
        <v/>
      </c>
      <c r="N3887" s="48"/>
      <c r="O3887" s="28" t="str">
        <f t="shared" si="302"/>
        <v/>
      </c>
      <c r="P3887" s="26" t="str">
        <f t="shared" si="303"/>
        <v/>
      </c>
      <c r="Q3887" s="26" t="str">
        <f t="shared" si="304"/>
        <v/>
      </c>
    </row>
    <row r="3888" spans="5:17" x14ac:dyDescent="0.25">
      <c r="E3888" s="17">
        <v>3882</v>
      </c>
      <c r="F3888" s="17"/>
      <c r="G3888" s="40"/>
      <c r="H3888" s="43"/>
      <c r="I3888" s="20"/>
      <c r="J3888" s="17" t="s">
        <v>11</v>
      </c>
      <c r="K3888" s="23">
        <f t="shared" ca="1" si="305"/>
        <v>3.6127314071614656</v>
      </c>
      <c r="L3888" s="23"/>
      <c r="M3888" s="26" t="str">
        <f t="shared" si="301"/>
        <v/>
      </c>
      <c r="N3888" s="48"/>
      <c r="O3888" s="28" t="str">
        <f t="shared" si="302"/>
        <v/>
      </c>
      <c r="P3888" s="26" t="str">
        <f t="shared" si="303"/>
        <v/>
      </c>
      <c r="Q3888" s="26" t="str">
        <f t="shared" si="304"/>
        <v/>
      </c>
    </row>
    <row r="3889" spans="5:17" x14ac:dyDescent="0.25">
      <c r="E3889" s="17">
        <v>3883</v>
      </c>
      <c r="F3889" s="17"/>
      <c r="G3889" s="40"/>
      <c r="H3889" s="43"/>
      <c r="I3889" s="20"/>
      <c r="J3889" s="17" t="s">
        <v>11</v>
      </c>
      <c r="K3889" s="23">
        <f t="shared" ca="1" si="305"/>
        <v>4.2409177314695325</v>
      </c>
      <c r="L3889" s="23"/>
      <c r="M3889" s="26" t="str">
        <f t="shared" si="301"/>
        <v/>
      </c>
      <c r="N3889" s="48"/>
      <c r="O3889" s="28" t="str">
        <f t="shared" si="302"/>
        <v/>
      </c>
      <c r="P3889" s="26" t="str">
        <f t="shared" si="303"/>
        <v/>
      </c>
      <c r="Q3889" s="26" t="str">
        <f t="shared" si="304"/>
        <v/>
      </c>
    </row>
    <row r="3890" spans="5:17" x14ac:dyDescent="0.25">
      <c r="E3890" s="17">
        <v>3884</v>
      </c>
      <c r="F3890" s="17"/>
      <c r="G3890" s="40"/>
      <c r="H3890" s="43"/>
      <c r="I3890" s="20"/>
      <c r="J3890" s="17" t="s">
        <v>11</v>
      </c>
      <c r="K3890" s="23">
        <f t="shared" ca="1" si="305"/>
        <v>3.1861427941162406</v>
      </c>
      <c r="L3890" s="23"/>
      <c r="M3890" s="26" t="str">
        <f t="shared" si="301"/>
        <v/>
      </c>
      <c r="N3890" s="48"/>
      <c r="O3890" s="28" t="str">
        <f t="shared" si="302"/>
        <v/>
      </c>
      <c r="P3890" s="26" t="str">
        <f t="shared" si="303"/>
        <v/>
      </c>
      <c r="Q3890" s="26" t="str">
        <f t="shared" si="304"/>
        <v/>
      </c>
    </row>
    <row r="3891" spans="5:17" x14ac:dyDescent="0.25">
      <c r="E3891" s="17">
        <v>3885</v>
      </c>
      <c r="F3891" s="17"/>
      <c r="G3891" s="40"/>
      <c r="H3891" s="43"/>
      <c r="I3891" s="20"/>
      <c r="J3891" s="17" t="s">
        <v>11</v>
      </c>
      <c r="K3891" s="23">
        <f t="shared" ca="1" si="305"/>
        <v>4.2679949160788633</v>
      </c>
      <c r="L3891" s="23"/>
      <c r="M3891" s="26" t="str">
        <f t="shared" si="301"/>
        <v/>
      </c>
      <c r="N3891" s="48"/>
      <c r="O3891" s="28" t="str">
        <f t="shared" si="302"/>
        <v/>
      </c>
      <c r="P3891" s="26" t="str">
        <f t="shared" si="303"/>
        <v/>
      </c>
      <c r="Q3891" s="26" t="str">
        <f t="shared" si="304"/>
        <v/>
      </c>
    </row>
    <row r="3892" spans="5:17" x14ac:dyDescent="0.25">
      <c r="E3892" s="17">
        <v>3886</v>
      </c>
      <c r="F3892" s="17"/>
      <c r="G3892" s="40"/>
      <c r="H3892" s="43"/>
      <c r="I3892" s="20"/>
      <c r="J3892" s="17" t="s">
        <v>11</v>
      </c>
      <c r="K3892" s="23">
        <f t="shared" ca="1" si="305"/>
        <v>3.7007962048558696</v>
      </c>
      <c r="L3892" s="23"/>
      <c r="M3892" s="26" t="str">
        <f t="shared" si="301"/>
        <v/>
      </c>
      <c r="N3892" s="48"/>
      <c r="O3892" s="28" t="str">
        <f t="shared" si="302"/>
        <v/>
      </c>
      <c r="P3892" s="26" t="str">
        <f t="shared" si="303"/>
        <v/>
      </c>
      <c r="Q3892" s="26" t="str">
        <f t="shared" si="304"/>
        <v/>
      </c>
    </row>
    <row r="3893" spans="5:17" x14ac:dyDescent="0.25">
      <c r="E3893" s="17">
        <v>3887</v>
      </c>
      <c r="F3893" s="17"/>
      <c r="G3893" s="40"/>
      <c r="H3893" s="43"/>
      <c r="I3893" s="20"/>
      <c r="J3893" s="17" t="s">
        <v>11</v>
      </c>
      <c r="K3893" s="23">
        <f t="shared" ca="1" si="305"/>
        <v>3.6811529742427345</v>
      </c>
      <c r="L3893" s="23"/>
      <c r="M3893" s="26" t="str">
        <f t="shared" si="301"/>
        <v/>
      </c>
      <c r="N3893" s="48"/>
      <c r="O3893" s="28" t="str">
        <f t="shared" si="302"/>
        <v/>
      </c>
      <c r="P3893" s="26" t="str">
        <f t="shared" si="303"/>
        <v/>
      </c>
      <c r="Q3893" s="26" t="str">
        <f t="shared" si="304"/>
        <v/>
      </c>
    </row>
    <row r="3894" spans="5:17" x14ac:dyDescent="0.25">
      <c r="E3894" s="17">
        <v>3888</v>
      </c>
      <c r="F3894" s="17"/>
      <c r="G3894" s="40"/>
      <c r="H3894" s="43"/>
      <c r="I3894" s="20"/>
      <c r="J3894" s="17" t="s">
        <v>11</v>
      </c>
      <c r="K3894" s="23">
        <f t="shared" ca="1" si="305"/>
        <v>3.8600974415580604</v>
      </c>
      <c r="L3894" s="23"/>
      <c r="M3894" s="26" t="str">
        <f t="shared" si="301"/>
        <v/>
      </c>
      <c r="N3894" s="48"/>
      <c r="O3894" s="28" t="str">
        <f t="shared" si="302"/>
        <v/>
      </c>
      <c r="P3894" s="26" t="str">
        <f t="shared" si="303"/>
        <v/>
      </c>
      <c r="Q3894" s="26" t="str">
        <f t="shared" si="304"/>
        <v/>
      </c>
    </row>
    <row r="3895" spans="5:17" x14ac:dyDescent="0.25">
      <c r="E3895" s="17">
        <v>3889</v>
      </c>
      <c r="F3895" s="17"/>
      <c r="G3895" s="40"/>
      <c r="H3895" s="43"/>
      <c r="I3895" s="20"/>
      <c r="J3895" s="17" t="s">
        <v>11</v>
      </c>
      <c r="K3895" s="23">
        <f t="shared" ca="1" si="305"/>
        <v>3.5893666689436032</v>
      </c>
      <c r="L3895" s="23"/>
      <c r="M3895" s="26" t="str">
        <f t="shared" si="301"/>
        <v/>
      </c>
      <c r="N3895" s="48"/>
      <c r="O3895" s="28" t="str">
        <f t="shared" si="302"/>
        <v/>
      </c>
      <c r="P3895" s="26" t="str">
        <f t="shared" si="303"/>
        <v/>
      </c>
      <c r="Q3895" s="26" t="str">
        <f t="shared" si="304"/>
        <v/>
      </c>
    </row>
    <row r="3896" spans="5:17" x14ac:dyDescent="0.25">
      <c r="E3896" s="17">
        <v>3890</v>
      </c>
      <c r="F3896" s="17"/>
      <c r="G3896" s="40"/>
      <c r="H3896" s="43"/>
      <c r="I3896" s="20"/>
      <c r="J3896" s="17" t="s">
        <v>11</v>
      </c>
      <c r="K3896" s="23">
        <f t="shared" ca="1" si="305"/>
        <v>3.7990980304569257</v>
      </c>
      <c r="L3896" s="23"/>
      <c r="M3896" s="26" t="str">
        <f t="shared" si="301"/>
        <v/>
      </c>
      <c r="N3896" s="48"/>
      <c r="O3896" s="28" t="str">
        <f t="shared" si="302"/>
        <v/>
      </c>
      <c r="P3896" s="26" t="str">
        <f t="shared" si="303"/>
        <v/>
      </c>
      <c r="Q3896" s="26" t="str">
        <f t="shared" si="304"/>
        <v/>
      </c>
    </row>
    <row r="3897" spans="5:17" x14ac:dyDescent="0.25">
      <c r="E3897" s="17">
        <v>3891</v>
      </c>
      <c r="F3897" s="17"/>
      <c r="G3897" s="40"/>
      <c r="H3897" s="43"/>
      <c r="I3897" s="20"/>
      <c r="J3897" s="17" t="s">
        <v>11</v>
      </c>
      <c r="K3897" s="23">
        <f t="shared" ca="1" si="305"/>
        <v>2.9210643360566193</v>
      </c>
      <c r="L3897" s="23"/>
      <c r="M3897" s="26" t="str">
        <f t="shared" si="301"/>
        <v/>
      </c>
      <c r="N3897" s="48"/>
      <c r="O3897" s="28" t="str">
        <f t="shared" si="302"/>
        <v/>
      </c>
      <c r="P3897" s="26" t="str">
        <f t="shared" si="303"/>
        <v/>
      </c>
      <c r="Q3897" s="26" t="str">
        <f t="shared" si="304"/>
        <v/>
      </c>
    </row>
    <row r="3898" spans="5:17" x14ac:dyDescent="0.25">
      <c r="E3898" s="17">
        <v>3892</v>
      </c>
      <c r="F3898" s="17"/>
      <c r="G3898" s="40"/>
      <c r="H3898" s="43"/>
      <c r="I3898" s="20"/>
      <c r="J3898" s="17" t="s">
        <v>11</v>
      </c>
      <c r="K3898" s="23">
        <f t="shared" ca="1" si="305"/>
        <v>2.8935488685918371</v>
      </c>
      <c r="L3898" s="23"/>
      <c r="M3898" s="26" t="str">
        <f t="shared" si="301"/>
        <v/>
      </c>
      <c r="N3898" s="48"/>
      <c r="O3898" s="28" t="str">
        <f t="shared" si="302"/>
        <v/>
      </c>
      <c r="P3898" s="26" t="str">
        <f t="shared" si="303"/>
        <v/>
      </c>
      <c r="Q3898" s="26" t="str">
        <f t="shared" si="304"/>
        <v/>
      </c>
    </row>
    <row r="3899" spans="5:17" x14ac:dyDescent="0.25">
      <c r="E3899" s="17">
        <v>3893</v>
      </c>
      <c r="F3899" s="17"/>
      <c r="G3899" s="40"/>
      <c r="H3899" s="43"/>
      <c r="I3899" s="20"/>
      <c r="J3899" s="17" t="s">
        <v>11</v>
      </c>
      <c r="K3899" s="23">
        <f t="shared" ca="1" si="305"/>
        <v>2.8401041457012699</v>
      </c>
      <c r="L3899" s="23"/>
      <c r="M3899" s="26" t="str">
        <f t="shared" si="301"/>
        <v/>
      </c>
      <c r="N3899" s="48"/>
      <c r="O3899" s="28" t="str">
        <f t="shared" si="302"/>
        <v/>
      </c>
      <c r="P3899" s="26" t="str">
        <f t="shared" si="303"/>
        <v/>
      </c>
      <c r="Q3899" s="26" t="str">
        <f t="shared" si="304"/>
        <v/>
      </c>
    </row>
    <row r="3900" spans="5:17" x14ac:dyDescent="0.25">
      <c r="E3900" s="17">
        <v>3894</v>
      </c>
      <c r="F3900" s="17"/>
      <c r="G3900" s="40"/>
      <c r="H3900" s="43"/>
      <c r="I3900" s="20"/>
      <c r="J3900" s="17" t="s">
        <v>11</v>
      </c>
      <c r="K3900" s="23">
        <f t="shared" ca="1" si="305"/>
        <v>3.6826252172307092</v>
      </c>
      <c r="L3900" s="23"/>
      <c r="M3900" s="26" t="str">
        <f t="shared" si="301"/>
        <v/>
      </c>
      <c r="N3900" s="48"/>
      <c r="O3900" s="28" t="str">
        <f t="shared" si="302"/>
        <v/>
      </c>
      <c r="P3900" s="26" t="str">
        <f t="shared" si="303"/>
        <v/>
      </c>
      <c r="Q3900" s="26" t="str">
        <f t="shared" si="304"/>
        <v/>
      </c>
    </row>
    <row r="3901" spans="5:17" x14ac:dyDescent="0.25">
      <c r="E3901" s="17">
        <v>3895</v>
      </c>
      <c r="F3901" s="17"/>
      <c r="G3901" s="40"/>
      <c r="H3901" s="43"/>
      <c r="I3901" s="20"/>
      <c r="J3901" s="17" t="s">
        <v>11</v>
      </c>
      <c r="K3901" s="23">
        <f t="shared" ca="1" si="305"/>
        <v>4.3500322169900842</v>
      </c>
      <c r="L3901" s="23"/>
      <c r="M3901" s="26" t="str">
        <f t="shared" si="301"/>
        <v/>
      </c>
      <c r="N3901" s="48"/>
      <c r="O3901" s="28" t="str">
        <f t="shared" si="302"/>
        <v/>
      </c>
      <c r="P3901" s="26" t="str">
        <f t="shared" si="303"/>
        <v/>
      </c>
      <c r="Q3901" s="26" t="str">
        <f t="shared" si="304"/>
        <v/>
      </c>
    </row>
    <row r="3902" spans="5:17" x14ac:dyDescent="0.25">
      <c r="E3902" s="17">
        <v>3896</v>
      </c>
      <c r="F3902" s="17"/>
      <c r="G3902" s="40"/>
      <c r="H3902" s="43"/>
      <c r="I3902" s="20"/>
      <c r="J3902" s="17" t="s">
        <v>11</v>
      </c>
      <c r="K3902" s="23">
        <f t="shared" ca="1" si="305"/>
        <v>2.7849408794433073</v>
      </c>
      <c r="L3902" s="23"/>
      <c r="M3902" s="26" t="str">
        <f t="shared" si="301"/>
        <v/>
      </c>
      <c r="N3902" s="48"/>
      <c r="O3902" s="28" t="str">
        <f t="shared" si="302"/>
        <v/>
      </c>
      <c r="P3902" s="26" t="str">
        <f t="shared" si="303"/>
        <v/>
      </c>
      <c r="Q3902" s="26" t="str">
        <f t="shared" si="304"/>
        <v/>
      </c>
    </row>
    <row r="3903" spans="5:17" x14ac:dyDescent="0.25">
      <c r="E3903" s="17">
        <v>3897</v>
      </c>
      <c r="F3903" s="17"/>
      <c r="G3903" s="40"/>
      <c r="H3903" s="43"/>
      <c r="I3903" s="20"/>
      <c r="J3903" s="17" t="s">
        <v>11</v>
      </c>
      <c r="K3903" s="23">
        <f t="shared" ca="1" si="305"/>
        <v>3.7778693412138988</v>
      </c>
      <c r="L3903" s="23"/>
      <c r="M3903" s="26" t="str">
        <f t="shared" si="301"/>
        <v/>
      </c>
      <c r="N3903" s="48"/>
      <c r="O3903" s="28" t="str">
        <f t="shared" si="302"/>
        <v/>
      </c>
      <c r="P3903" s="26" t="str">
        <f t="shared" si="303"/>
        <v/>
      </c>
      <c r="Q3903" s="26" t="str">
        <f t="shared" si="304"/>
        <v/>
      </c>
    </row>
    <row r="3904" spans="5:17" x14ac:dyDescent="0.25">
      <c r="E3904" s="17">
        <v>3898</v>
      </c>
      <c r="F3904" s="17"/>
      <c r="G3904" s="40"/>
      <c r="H3904" s="43"/>
      <c r="I3904" s="20"/>
      <c r="J3904" s="17" t="s">
        <v>11</v>
      </c>
      <c r="K3904" s="23">
        <f t="shared" ca="1" si="305"/>
        <v>4.4978952848783376</v>
      </c>
      <c r="L3904" s="23"/>
      <c r="M3904" s="26" t="str">
        <f t="shared" si="301"/>
        <v/>
      </c>
      <c r="N3904" s="48"/>
      <c r="O3904" s="28" t="str">
        <f t="shared" si="302"/>
        <v/>
      </c>
      <c r="P3904" s="26" t="str">
        <f t="shared" si="303"/>
        <v/>
      </c>
      <c r="Q3904" s="26" t="str">
        <f t="shared" si="304"/>
        <v/>
      </c>
    </row>
    <row r="3905" spans="5:17" x14ac:dyDescent="0.25">
      <c r="E3905" s="17">
        <v>3899</v>
      </c>
      <c r="F3905" s="17"/>
      <c r="G3905" s="40"/>
      <c r="H3905" s="43"/>
      <c r="I3905" s="20"/>
      <c r="J3905" s="17" t="s">
        <v>11</v>
      </c>
      <c r="K3905" s="23">
        <f t="shared" ca="1" si="305"/>
        <v>4.4647853137450806</v>
      </c>
      <c r="L3905" s="23"/>
      <c r="M3905" s="26" t="str">
        <f t="shared" si="301"/>
        <v/>
      </c>
      <c r="N3905" s="48"/>
      <c r="O3905" s="28" t="str">
        <f t="shared" si="302"/>
        <v/>
      </c>
      <c r="P3905" s="26" t="str">
        <f t="shared" si="303"/>
        <v/>
      </c>
      <c r="Q3905" s="26" t="str">
        <f t="shared" si="304"/>
        <v/>
      </c>
    </row>
    <row r="3906" spans="5:17" x14ac:dyDescent="0.25">
      <c r="E3906" s="17">
        <v>3900</v>
      </c>
      <c r="F3906" s="17"/>
      <c r="G3906" s="40"/>
      <c r="H3906" s="43"/>
      <c r="I3906" s="20"/>
      <c r="J3906" s="17" t="s">
        <v>11</v>
      </c>
      <c r="K3906" s="23">
        <f t="shared" ca="1" si="305"/>
        <v>3.6607450990098442</v>
      </c>
      <c r="L3906" s="23"/>
      <c r="M3906" s="26" t="str">
        <f t="shared" si="301"/>
        <v/>
      </c>
      <c r="N3906" s="48"/>
      <c r="O3906" s="28" t="str">
        <f t="shared" si="302"/>
        <v/>
      </c>
      <c r="P3906" s="26" t="str">
        <f t="shared" si="303"/>
        <v/>
      </c>
      <c r="Q3906" s="26" t="str">
        <f t="shared" si="304"/>
        <v/>
      </c>
    </row>
    <row r="3907" spans="5:17" x14ac:dyDescent="0.25">
      <c r="E3907" s="17">
        <v>3901</v>
      </c>
      <c r="F3907" s="17"/>
      <c r="G3907" s="40"/>
      <c r="H3907" s="43"/>
      <c r="I3907" s="20"/>
      <c r="J3907" s="17" t="s">
        <v>11</v>
      </c>
      <c r="K3907" s="23">
        <f t="shared" ca="1" si="305"/>
        <v>3.8711579823929894</v>
      </c>
      <c r="L3907" s="23"/>
      <c r="M3907" s="26" t="str">
        <f t="shared" si="301"/>
        <v/>
      </c>
      <c r="N3907" s="48"/>
      <c r="O3907" s="28" t="str">
        <f t="shared" si="302"/>
        <v/>
      </c>
      <c r="P3907" s="26" t="str">
        <f t="shared" si="303"/>
        <v/>
      </c>
      <c r="Q3907" s="26" t="str">
        <f t="shared" si="304"/>
        <v/>
      </c>
    </row>
    <row r="3908" spans="5:17" x14ac:dyDescent="0.25">
      <c r="E3908" s="17">
        <v>3902</v>
      </c>
      <c r="F3908" s="17"/>
      <c r="G3908" s="40"/>
      <c r="H3908" s="43"/>
      <c r="I3908" s="20"/>
      <c r="J3908" s="17" t="s">
        <v>11</v>
      </c>
      <c r="K3908" s="23">
        <f t="shared" ca="1" si="305"/>
        <v>3.5334754054519601</v>
      </c>
      <c r="L3908" s="23"/>
      <c r="M3908" s="26" t="str">
        <f t="shared" si="301"/>
        <v/>
      </c>
      <c r="N3908" s="48"/>
      <c r="O3908" s="28" t="str">
        <f t="shared" si="302"/>
        <v/>
      </c>
      <c r="P3908" s="26" t="str">
        <f t="shared" si="303"/>
        <v/>
      </c>
      <c r="Q3908" s="26" t="str">
        <f t="shared" si="304"/>
        <v/>
      </c>
    </row>
    <row r="3909" spans="5:17" x14ac:dyDescent="0.25">
      <c r="E3909" s="17">
        <v>3903</v>
      </c>
      <c r="F3909" s="17"/>
      <c r="G3909" s="40"/>
      <c r="H3909" s="43"/>
      <c r="I3909" s="20"/>
      <c r="J3909" s="17" t="s">
        <v>11</v>
      </c>
      <c r="K3909" s="23">
        <f t="shared" ca="1" si="305"/>
        <v>4.1319296493266542</v>
      </c>
      <c r="L3909" s="23"/>
      <c r="M3909" s="26" t="str">
        <f t="shared" si="301"/>
        <v/>
      </c>
      <c r="N3909" s="48"/>
      <c r="O3909" s="28" t="str">
        <f t="shared" si="302"/>
        <v/>
      </c>
      <c r="P3909" s="26" t="str">
        <f t="shared" si="303"/>
        <v/>
      </c>
      <c r="Q3909" s="26" t="str">
        <f t="shared" si="304"/>
        <v/>
      </c>
    </row>
    <row r="3910" spans="5:17" x14ac:dyDescent="0.25">
      <c r="E3910" s="17">
        <v>3904</v>
      </c>
      <c r="F3910" s="17"/>
      <c r="G3910" s="40"/>
      <c r="H3910" s="43"/>
      <c r="I3910" s="20"/>
      <c r="J3910" s="17" t="s">
        <v>11</v>
      </c>
      <c r="K3910" s="23">
        <f t="shared" ca="1" si="305"/>
        <v>3.7474364667482258</v>
      </c>
      <c r="L3910" s="23"/>
      <c r="M3910" s="26" t="str">
        <f t="shared" si="301"/>
        <v/>
      </c>
      <c r="N3910" s="48"/>
      <c r="O3910" s="28" t="str">
        <f t="shared" si="302"/>
        <v/>
      </c>
      <c r="P3910" s="26" t="str">
        <f t="shared" si="303"/>
        <v/>
      </c>
      <c r="Q3910" s="26" t="str">
        <f t="shared" si="304"/>
        <v/>
      </c>
    </row>
    <row r="3911" spans="5:17" x14ac:dyDescent="0.25">
      <c r="E3911" s="17">
        <v>3905</v>
      </c>
      <c r="F3911" s="17"/>
      <c r="G3911" s="40"/>
      <c r="H3911" s="43"/>
      <c r="I3911" s="20"/>
      <c r="J3911" s="17" t="s">
        <v>11</v>
      </c>
      <c r="K3911" s="23">
        <f t="shared" ca="1" si="305"/>
        <v>3.5197514515778225</v>
      </c>
      <c r="L3911" s="23"/>
      <c r="M3911" s="26" t="str">
        <f t="shared" si="301"/>
        <v/>
      </c>
      <c r="N3911" s="48"/>
      <c r="O3911" s="28" t="str">
        <f t="shared" si="302"/>
        <v/>
      </c>
      <c r="P3911" s="26" t="str">
        <f t="shared" si="303"/>
        <v/>
      </c>
      <c r="Q3911" s="26" t="str">
        <f t="shared" si="304"/>
        <v/>
      </c>
    </row>
    <row r="3912" spans="5:17" x14ac:dyDescent="0.25">
      <c r="E3912" s="17">
        <v>3906</v>
      </c>
      <c r="F3912" s="17"/>
      <c r="G3912" s="40"/>
      <c r="H3912" s="43"/>
      <c r="I3912" s="20"/>
      <c r="J3912" s="17" t="s">
        <v>11</v>
      </c>
      <c r="K3912" s="23">
        <f t="shared" ca="1" si="305"/>
        <v>2.7767684762602141</v>
      </c>
      <c r="L3912" s="23"/>
      <c r="M3912" s="26" t="str">
        <f t="shared" ref="M3912:M3975" si="306">IF(N3911&lt;&gt;"",IF(M3911=1,IF(N3911="GAGNÉ",1,2),IF(N3911="GAGNÉ",INDEX(fibo,MATCH(M3911,fibo,0)-2),INDEX(fibo,MATCH(M3911,fibo,0),1)+INDEX(fibo,MATCH(M3911,fibo,0)-1))),"")</f>
        <v/>
      </c>
      <c r="N3912" s="48"/>
      <c r="O3912" s="28" t="str">
        <f t="shared" si="302"/>
        <v/>
      </c>
      <c r="P3912" s="26" t="str">
        <f t="shared" si="303"/>
        <v/>
      </c>
      <c r="Q3912" s="26" t="str">
        <f t="shared" si="304"/>
        <v/>
      </c>
    </row>
    <row r="3913" spans="5:17" x14ac:dyDescent="0.25">
      <c r="E3913" s="17">
        <v>3907</v>
      </c>
      <c r="F3913" s="17"/>
      <c r="G3913" s="40"/>
      <c r="H3913" s="43"/>
      <c r="I3913" s="20"/>
      <c r="J3913" s="17" t="s">
        <v>11</v>
      </c>
      <c r="K3913" s="23">
        <f t="shared" ca="1" si="305"/>
        <v>4.5868809039747527</v>
      </c>
      <c r="L3913" s="23"/>
      <c r="M3913" s="26" t="str">
        <f t="shared" si="306"/>
        <v/>
      </c>
      <c r="N3913" s="48"/>
      <c r="O3913" s="28" t="str">
        <f t="shared" ref="O3913:O3976" si="307">IF(N3913="GAGNÉ",K3913*M3913,IF(N3913="PERDU","0,00 €",""))</f>
        <v/>
      </c>
      <c r="P3913" s="26" t="str">
        <f t="shared" ref="P3913:P3976" si="308">IF(N3913="GAGNÉ",O3913-M3913,IF(N3913="PERDU",-M3913,""))</f>
        <v/>
      </c>
      <c r="Q3913" s="26" t="str">
        <f t="shared" ref="Q3913:Q3976" si="309">IF(N3913="GAGNÉ",O3913-M3913+Q3912,IF(N3913="PERDU",Q3912-M3913,""))</f>
        <v/>
      </c>
    </row>
    <row r="3914" spans="5:17" x14ac:dyDescent="0.25">
      <c r="E3914" s="17">
        <v>3908</v>
      </c>
      <c r="F3914" s="17"/>
      <c r="G3914" s="40"/>
      <c r="H3914" s="43"/>
      <c r="I3914" s="20"/>
      <c r="J3914" s="17" t="s">
        <v>11</v>
      </c>
      <c r="K3914" s="23">
        <f t="shared" ca="1" si="305"/>
        <v>4.1282950135401988</v>
      </c>
      <c r="L3914" s="23"/>
      <c r="M3914" s="26" t="str">
        <f t="shared" si="306"/>
        <v/>
      </c>
      <c r="N3914" s="48"/>
      <c r="O3914" s="28" t="str">
        <f t="shared" si="307"/>
        <v/>
      </c>
      <c r="P3914" s="26" t="str">
        <f t="shared" si="308"/>
        <v/>
      </c>
      <c r="Q3914" s="26" t="str">
        <f t="shared" si="309"/>
        <v/>
      </c>
    </row>
    <row r="3915" spans="5:17" x14ac:dyDescent="0.25">
      <c r="E3915" s="17">
        <v>3909</v>
      </c>
      <c r="F3915" s="17"/>
      <c r="G3915" s="40"/>
      <c r="H3915" s="43"/>
      <c r="I3915" s="20"/>
      <c r="J3915" s="17" t="s">
        <v>11</v>
      </c>
      <c r="K3915" s="23">
        <f t="shared" ca="1" si="305"/>
        <v>3.2295747275768121</v>
      </c>
      <c r="L3915" s="23"/>
      <c r="M3915" s="26" t="str">
        <f t="shared" si="306"/>
        <v/>
      </c>
      <c r="N3915" s="48"/>
      <c r="O3915" s="28" t="str">
        <f t="shared" si="307"/>
        <v/>
      </c>
      <c r="P3915" s="26" t="str">
        <f t="shared" si="308"/>
        <v/>
      </c>
      <c r="Q3915" s="26" t="str">
        <f t="shared" si="309"/>
        <v/>
      </c>
    </row>
    <row r="3916" spans="5:17" x14ac:dyDescent="0.25">
      <c r="E3916" s="17">
        <v>3910</v>
      </c>
      <c r="F3916" s="17"/>
      <c r="G3916" s="40"/>
      <c r="H3916" s="43"/>
      <c r="I3916" s="20"/>
      <c r="J3916" s="17" t="s">
        <v>11</v>
      </c>
      <c r="K3916" s="23">
        <f t="shared" ca="1" si="305"/>
        <v>3.561927588543929</v>
      </c>
      <c r="L3916" s="23"/>
      <c r="M3916" s="26" t="str">
        <f t="shared" si="306"/>
        <v/>
      </c>
      <c r="N3916" s="48"/>
      <c r="O3916" s="28" t="str">
        <f t="shared" si="307"/>
        <v/>
      </c>
      <c r="P3916" s="26" t="str">
        <f t="shared" si="308"/>
        <v/>
      </c>
      <c r="Q3916" s="26" t="str">
        <f t="shared" si="309"/>
        <v/>
      </c>
    </row>
    <row r="3917" spans="5:17" x14ac:dyDescent="0.25">
      <c r="E3917" s="17">
        <v>3911</v>
      </c>
      <c r="F3917" s="17"/>
      <c r="G3917" s="40"/>
      <c r="H3917" s="43"/>
      <c r="I3917" s="20"/>
      <c r="J3917" s="17" t="s">
        <v>11</v>
      </c>
      <c r="K3917" s="23">
        <f t="shared" ca="1" si="305"/>
        <v>3.9631400779088164</v>
      </c>
      <c r="L3917" s="23"/>
      <c r="M3917" s="26" t="str">
        <f t="shared" si="306"/>
        <v/>
      </c>
      <c r="N3917" s="48"/>
      <c r="O3917" s="28" t="str">
        <f t="shared" si="307"/>
        <v/>
      </c>
      <c r="P3917" s="26" t="str">
        <f t="shared" si="308"/>
        <v/>
      </c>
      <c r="Q3917" s="26" t="str">
        <f t="shared" si="309"/>
        <v/>
      </c>
    </row>
    <row r="3918" spans="5:17" x14ac:dyDescent="0.25">
      <c r="E3918" s="17">
        <v>3912</v>
      </c>
      <c r="F3918" s="17"/>
      <c r="G3918" s="40"/>
      <c r="H3918" s="43"/>
      <c r="I3918" s="20"/>
      <c r="J3918" s="17" t="s">
        <v>11</v>
      </c>
      <c r="K3918" s="23">
        <f t="shared" ca="1" si="305"/>
        <v>3.0237647949566604</v>
      </c>
      <c r="L3918" s="23"/>
      <c r="M3918" s="26" t="str">
        <f t="shared" si="306"/>
        <v/>
      </c>
      <c r="N3918" s="48"/>
      <c r="O3918" s="28" t="str">
        <f t="shared" si="307"/>
        <v/>
      </c>
      <c r="P3918" s="26" t="str">
        <f t="shared" si="308"/>
        <v/>
      </c>
      <c r="Q3918" s="26" t="str">
        <f t="shared" si="309"/>
        <v/>
      </c>
    </row>
    <row r="3919" spans="5:17" x14ac:dyDescent="0.25">
      <c r="E3919" s="17">
        <v>3913</v>
      </c>
      <c r="F3919" s="17"/>
      <c r="G3919" s="40"/>
      <c r="H3919" s="43"/>
      <c r="I3919" s="20"/>
      <c r="J3919" s="17" t="s">
        <v>11</v>
      </c>
      <c r="K3919" s="23">
        <f t="shared" ca="1" si="305"/>
        <v>4.236395637084871</v>
      </c>
      <c r="L3919" s="23"/>
      <c r="M3919" s="26" t="str">
        <f t="shared" si="306"/>
        <v/>
      </c>
      <c r="N3919" s="48"/>
      <c r="O3919" s="28" t="str">
        <f t="shared" si="307"/>
        <v/>
      </c>
      <c r="P3919" s="26" t="str">
        <f t="shared" si="308"/>
        <v/>
      </c>
      <c r="Q3919" s="26" t="str">
        <f t="shared" si="309"/>
        <v/>
      </c>
    </row>
    <row r="3920" spans="5:17" x14ac:dyDescent="0.25">
      <c r="E3920" s="17">
        <v>3914</v>
      </c>
      <c r="F3920" s="17"/>
      <c r="G3920" s="40"/>
      <c r="H3920" s="43"/>
      <c r="I3920" s="20"/>
      <c r="J3920" s="17" t="s">
        <v>11</v>
      </c>
      <c r="K3920" s="23">
        <f t="shared" ca="1" si="305"/>
        <v>3.7106120255968298</v>
      </c>
      <c r="L3920" s="23"/>
      <c r="M3920" s="26" t="str">
        <f t="shared" si="306"/>
        <v/>
      </c>
      <c r="N3920" s="48"/>
      <c r="O3920" s="28" t="str">
        <f t="shared" si="307"/>
        <v/>
      </c>
      <c r="P3920" s="26" t="str">
        <f t="shared" si="308"/>
        <v/>
      </c>
      <c r="Q3920" s="26" t="str">
        <f t="shared" si="309"/>
        <v/>
      </c>
    </row>
    <row r="3921" spans="5:17" x14ac:dyDescent="0.25">
      <c r="E3921" s="17">
        <v>3915</v>
      </c>
      <c r="F3921" s="17"/>
      <c r="G3921" s="40"/>
      <c r="H3921" s="43"/>
      <c r="I3921" s="20"/>
      <c r="J3921" s="17" t="s">
        <v>11</v>
      </c>
      <c r="K3921" s="23">
        <f t="shared" ca="1" si="305"/>
        <v>3.4448597154127913</v>
      </c>
      <c r="L3921" s="23"/>
      <c r="M3921" s="26" t="str">
        <f t="shared" si="306"/>
        <v/>
      </c>
      <c r="N3921" s="48"/>
      <c r="O3921" s="28" t="str">
        <f t="shared" si="307"/>
        <v/>
      </c>
      <c r="P3921" s="26" t="str">
        <f t="shared" si="308"/>
        <v/>
      </c>
      <c r="Q3921" s="26" t="str">
        <f t="shared" si="309"/>
        <v/>
      </c>
    </row>
    <row r="3922" spans="5:17" x14ac:dyDescent="0.25">
      <c r="E3922" s="17">
        <v>3916</v>
      </c>
      <c r="F3922" s="17"/>
      <c r="G3922" s="40"/>
      <c r="H3922" s="43"/>
      <c r="I3922" s="20"/>
      <c r="J3922" s="17" t="s">
        <v>11</v>
      </c>
      <c r="K3922" s="23">
        <f t="shared" ca="1" si="305"/>
        <v>3.8961036664724089</v>
      </c>
      <c r="L3922" s="23"/>
      <c r="M3922" s="26" t="str">
        <f t="shared" si="306"/>
        <v/>
      </c>
      <c r="N3922" s="48"/>
      <c r="O3922" s="28" t="str">
        <f t="shared" si="307"/>
        <v/>
      </c>
      <c r="P3922" s="26" t="str">
        <f t="shared" si="308"/>
        <v/>
      </c>
      <c r="Q3922" s="26" t="str">
        <f t="shared" si="309"/>
        <v/>
      </c>
    </row>
    <row r="3923" spans="5:17" x14ac:dyDescent="0.25">
      <c r="E3923" s="17">
        <v>3917</v>
      </c>
      <c r="F3923" s="17"/>
      <c r="G3923" s="40"/>
      <c r="H3923" s="43"/>
      <c r="I3923" s="20"/>
      <c r="J3923" s="17" t="s">
        <v>11</v>
      </c>
      <c r="K3923" s="23">
        <f t="shared" ca="1" si="305"/>
        <v>3.2553136063627557</v>
      </c>
      <c r="L3923" s="23"/>
      <c r="M3923" s="26" t="str">
        <f t="shared" si="306"/>
        <v/>
      </c>
      <c r="N3923" s="48"/>
      <c r="O3923" s="28" t="str">
        <f t="shared" si="307"/>
        <v/>
      </c>
      <c r="P3923" s="26" t="str">
        <f t="shared" si="308"/>
        <v/>
      </c>
      <c r="Q3923" s="26" t="str">
        <f t="shared" si="309"/>
        <v/>
      </c>
    </row>
    <row r="3924" spans="5:17" x14ac:dyDescent="0.25">
      <c r="E3924" s="17">
        <v>3918</v>
      </c>
      <c r="F3924" s="17"/>
      <c r="G3924" s="40"/>
      <c r="H3924" s="43"/>
      <c r="I3924" s="20"/>
      <c r="J3924" s="17" t="s">
        <v>11</v>
      </c>
      <c r="K3924" s="23">
        <f t="shared" ca="1" si="305"/>
        <v>2.7909408705051604</v>
      </c>
      <c r="L3924" s="23"/>
      <c r="M3924" s="26" t="str">
        <f t="shared" si="306"/>
        <v/>
      </c>
      <c r="N3924" s="48"/>
      <c r="O3924" s="28" t="str">
        <f t="shared" si="307"/>
        <v/>
      </c>
      <c r="P3924" s="26" t="str">
        <f t="shared" si="308"/>
        <v/>
      </c>
      <c r="Q3924" s="26" t="str">
        <f t="shared" si="309"/>
        <v/>
      </c>
    </row>
    <row r="3925" spans="5:17" x14ac:dyDescent="0.25">
      <c r="E3925" s="17">
        <v>3919</v>
      </c>
      <c r="F3925" s="17"/>
      <c r="G3925" s="40"/>
      <c r="H3925" s="43"/>
      <c r="I3925" s="20"/>
      <c r="J3925" s="17" t="s">
        <v>11</v>
      </c>
      <c r="K3925" s="23">
        <f t="shared" ca="1" si="305"/>
        <v>3.7872146793771453</v>
      </c>
      <c r="L3925" s="23"/>
      <c r="M3925" s="26" t="str">
        <f t="shared" si="306"/>
        <v/>
      </c>
      <c r="N3925" s="48"/>
      <c r="O3925" s="28" t="str">
        <f t="shared" si="307"/>
        <v/>
      </c>
      <c r="P3925" s="26" t="str">
        <f t="shared" si="308"/>
        <v/>
      </c>
      <c r="Q3925" s="26" t="str">
        <f t="shared" si="309"/>
        <v/>
      </c>
    </row>
    <row r="3926" spans="5:17" x14ac:dyDescent="0.25">
      <c r="E3926" s="17">
        <v>3920</v>
      </c>
      <c r="F3926" s="17"/>
      <c r="G3926" s="40"/>
      <c r="H3926" s="43"/>
      <c r="I3926" s="20"/>
      <c r="J3926" s="17" t="s">
        <v>11</v>
      </c>
      <c r="K3926" s="23">
        <f t="shared" ca="1" si="305"/>
        <v>3.276231858752289</v>
      </c>
      <c r="L3926" s="23"/>
      <c r="M3926" s="26" t="str">
        <f t="shared" si="306"/>
        <v/>
      </c>
      <c r="N3926" s="48"/>
      <c r="O3926" s="28" t="str">
        <f t="shared" si="307"/>
        <v/>
      </c>
      <c r="P3926" s="26" t="str">
        <f t="shared" si="308"/>
        <v/>
      </c>
      <c r="Q3926" s="26" t="str">
        <f t="shared" si="309"/>
        <v/>
      </c>
    </row>
    <row r="3927" spans="5:17" x14ac:dyDescent="0.25">
      <c r="E3927" s="17">
        <v>3921</v>
      </c>
      <c r="F3927" s="17"/>
      <c r="G3927" s="40"/>
      <c r="H3927" s="43"/>
      <c r="I3927" s="20"/>
      <c r="J3927" s="17" t="s">
        <v>11</v>
      </c>
      <c r="K3927" s="23">
        <f t="shared" ca="1" si="305"/>
        <v>3.6559056681454778</v>
      </c>
      <c r="L3927" s="23"/>
      <c r="M3927" s="26" t="str">
        <f t="shared" si="306"/>
        <v/>
      </c>
      <c r="N3927" s="48"/>
      <c r="O3927" s="28" t="str">
        <f t="shared" si="307"/>
        <v/>
      </c>
      <c r="P3927" s="26" t="str">
        <f t="shared" si="308"/>
        <v/>
      </c>
      <c r="Q3927" s="26" t="str">
        <f t="shared" si="309"/>
        <v/>
      </c>
    </row>
    <row r="3928" spans="5:17" x14ac:dyDescent="0.25">
      <c r="E3928" s="17">
        <v>3922</v>
      </c>
      <c r="F3928" s="17"/>
      <c r="G3928" s="40"/>
      <c r="H3928" s="43"/>
      <c r="I3928" s="20"/>
      <c r="J3928" s="17" t="s">
        <v>11</v>
      </c>
      <c r="K3928" s="23">
        <f t="shared" ca="1" si="305"/>
        <v>3.4231928234994253</v>
      </c>
      <c r="L3928" s="23"/>
      <c r="M3928" s="26" t="str">
        <f t="shared" si="306"/>
        <v/>
      </c>
      <c r="N3928" s="48"/>
      <c r="O3928" s="28" t="str">
        <f t="shared" si="307"/>
        <v/>
      </c>
      <c r="P3928" s="26" t="str">
        <f t="shared" si="308"/>
        <v/>
      </c>
      <c r="Q3928" s="26" t="str">
        <f t="shared" si="309"/>
        <v/>
      </c>
    </row>
    <row r="3929" spans="5:17" x14ac:dyDescent="0.25">
      <c r="E3929" s="17">
        <v>3923</v>
      </c>
      <c r="F3929" s="17"/>
      <c r="G3929" s="40"/>
      <c r="H3929" s="43"/>
      <c r="I3929" s="20"/>
      <c r="J3929" s="17" t="s">
        <v>11</v>
      </c>
      <c r="K3929" s="23">
        <f t="shared" ca="1" si="305"/>
        <v>4.4960247568299447</v>
      </c>
      <c r="L3929" s="23"/>
      <c r="M3929" s="26" t="str">
        <f t="shared" si="306"/>
        <v/>
      </c>
      <c r="N3929" s="48"/>
      <c r="O3929" s="28" t="str">
        <f t="shared" si="307"/>
        <v/>
      </c>
      <c r="P3929" s="26" t="str">
        <f t="shared" si="308"/>
        <v/>
      </c>
      <c r="Q3929" s="26" t="str">
        <f t="shared" si="309"/>
        <v/>
      </c>
    </row>
    <row r="3930" spans="5:17" x14ac:dyDescent="0.25">
      <c r="E3930" s="17">
        <v>3924</v>
      </c>
      <c r="F3930" s="17"/>
      <c r="G3930" s="40"/>
      <c r="H3930" s="43"/>
      <c r="I3930" s="20"/>
      <c r="J3930" s="17" t="s">
        <v>11</v>
      </c>
      <c r="K3930" s="23">
        <f t="shared" ca="1" si="305"/>
        <v>3.6467600224709189</v>
      </c>
      <c r="L3930" s="23"/>
      <c r="M3930" s="26" t="str">
        <f t="shared" si="306"/>
        <v/>
      </c>
      <c r="N3930" s="48"/>
      <c r="O3930" s="28" t="str">
        <f t="shared" si="307"/>
        <v/>
      </c>
      <c r="P3930" s="26" t="str">
        <f t="shared" si="308"/>
        <v/>
      </c>
      <c r="Q3930" s="26" t="str">
        <f t="shared" si="309"/>
        <v/>
      </c>
    </row>
    <row r="3931" spans="5:17" x14ac:dyDescent="0.25">
      <c r="E3931" s="17">
        <v>3925</v>
      </c>
      <c r="F3931" s="17"/>
      <c r="G3931" s="40"/>
      <c r="H3931" s="43"/>
      <c r="I3931" s="20"/>
      <c r="J3931" s="17" t="s">
        <v>11</v>
      </c>
      <c r="K3931" s="23">
        <f t="shared" ca="1" si="305"/>
        <v>2.7819004920726038</v>
      </c>
      <c r="L3931" s="23"/>
      <c r="M3931" s="26" t="str">
        <f t="shared" si="306"/>
        <v/>
      </c>
      <c r="N3931" s="48"/>
      <c r="O3931" s="28" t="str">
        <f t="shared" si="307"/>
        <v/>
      </c>
      <c r="P3931" s="26" t="str">
        <f t="shared" si="308"/>
        <v/>
      </c>
      <c r="Q3931" s="26" t="str">
        <f t="shared" si="309"/>
        <v/>
      </c>
    </row>
    <row r="3932" spans="5:17" x14ac:dyDescent="0.25">
      <c r="E3932" s="17">
        <v>3926</v>
      </c>
      <c r="F3932" s="17"/>
      <c r="G3932" s="40"/>
      <c r="H3932" s="43"/>
      <c r="I3932" s="20"/>
      <c r="J3932" s="17" t="s">
        <v>11</v>
      </c>
      <c r="K3932" s="23">
        <f t="shared" ca="1" si="305"/>
        <v>3.6550525281316193</v>
      </c>
      <c r="L3932" s="23"/>
      <c r="M3932" s="26" t="str">
        <f t="shared" si="306"/>
        <v/>
      </c>
      <c r="N3932" s="48"/>
      <c r="O3932" s="28" t="str">
        <f t="shared" si="307"/>
        <v/>
      </c>
      <c r="P3932" s="26" t="str">
        <f t="shared" si="308"/>
        <v/>
      </c>
      <c r="Q3932" s="26" t="str">
        <f t="shared" si="309"/>
        <v/>
      </c>
    </row>
    <row r="3933" spans="5:17" x14ac:dyDescent="0.25">
      <c r="E3933" s="17">
        <v>3927</v>
      </c>
      <c r="F3933" s="17"/>
      <c r="G3933" s="40"/>
      <c r="H3933" s="43"/>
      <c r="I3933" s="20"/>
      <c r="J3933" s="17" t="s">
        <v>11</v>
      </c>
      <c r="K3933" s="23">
        <f t="shared" ca="1" si="305"/>
        <v>3.7637615413954384</v>
      </c>
      <c r="L3933" s="23"/>
      <c r="M3933" s="26" t="str">
        <f t="shared" si="306"/>
        <v/>
      </c>
      <c r="N3933" s="48"/>
      <c r="O3933" s="28" t="str">
        <f t="shared" si="307"/>
        <v/>
      </c>
      <c r="P3933" s="26" t="str">
        <f t="shared" si="308"/>
        <v/>
      </c>
      <c r="Q3933" s="26" t="str">
        <f t="shared" si="309"/>
        <v/>
      </c>
    </row>
    <row r="3934" spans="5:17" x14ac:dyDescent="0.25">
      <c r="E3934" s="17">
        <v>3928</v>
      </c>
      <c r="F3934" s="17"/>
      <c r="G3934" s="40"/>
      <c r="H3934" s="43"/>
      <c r="I3934" s="20"/>
      <c r="J3934" s="17" t="s">
        <v>11</v>
      </c>
      <c r="K3934" s="23">
        <f t="shared" ca="1" si="305"/>
        <v>2.9644022671819155</v>
      </c>
      <c r="L3934" s="23"/>
      <c r="M3934" s="26" t="str">
        <f t="shared" si="306"/>
        <v/>
      </c>
      <c r="N3934" s="48"/>
      <c r="O3934" s="28" t="str">
        <f t="shared" si="307"/>
        <v/>
      </c>
      <c r="P3934" s="26" t="str">
        <f t="shared" si="308"/>
        <v/>
      </c>
      <c r="Q3934" s="26" t="str">
        <f t="shared" si="309"/>
        <v/>
      </c>
    </row>
    <row r="3935" spans="5:17" x14ac:dyDescent="0.25">
      <c r="E3935" s="17">
        <v>3929</v>
      </c>
      <c r="F3935" s="17"/>
      <c r="G3935" s="40"/>
      <c r="H3935" s="43"/>
      <c r="I3935" s="20"/>
      <c r="J3935" s="17" t="s">
        <v>11</v>
      </c>
      <c r="K3935" s="23">
        <f t="shared" ca="1" si="305"/>
        <v>2.9575260382243509</v>
      </c>
      <c r="L3935" s="23"/>
      <c r="M3935" s="26" t="str">
        <f t="shared" si="306"/>
        <v/>
      </c>
      <c r="N3935" s="48"/>
      <c r="O3935" s="28" t="str">
        <f t="shared" si="307"/>
        <v/>
      </c>
      <c r="P3935" s="26" t="str">
        <f t="shared" si="308"/>
        <v/>
      </c>
      <c r="Q3935" s="26" t="str">
        <f t="shared" si="309"/>
        <v/>
      </c>
    </row>
    <row r="3936" spans="5:17" x14ac:dyDescent="0.25">
      <c r="E3936" s="17">
        <v>3930</v>
      </c>
      <c r="F3936" s="17"/>
      <c r="G3936" s="40"/>
      <c r="H3936" s="43"/>
      <c r="I3936" s="20"/>
      <c r="J3936" s="17" t="s">
        <v>11</v>
      </c>
      <c r="K3936" s="23">
        <f t="shared" ca="1" si="305"/>
        <v>4.219071640358008</v>
      </c>
      <c r="L3936" s="23"/>
      <c r="M3936" s="26" t="str">
        <f t="shared" si="306"/>
        <v/>
      </c>
      <c r="N3936" s="48"/>
      <c r="O3936" s="28" t="str">
        <f t="shared" si="307"/>
        <v/>
      </c>
      <c r="P3936" s="26" t="str">
        <f t="shared" si="308"/>
        <v/>
      </c>
      <c r="Q3936" s="26" t="str">
        <f t="shared" si="309"/>
        <v/>
      </c>
    </row>
    <row r="3937" spans="5:17" x14ac:dyDescent="0.25">
      <c r="E3937" s="17">
        <v>3931</v>
      </c>
      <c r="F3937" s="17"/>
      <c r="G3937" s="40"/>
      <c r="H3937" s="43"/>
      <c r="I3937" s="20"/>
      <c r="J3937" s="17" t="s">
        <v>11</v>
      </c>
      <c r="K3937" s="23">
        <f t="shared" ca="1" si="305"/>
        <v>3.6169602508695875</v>
      </c>
      <c r="L3937" s="23"/>
      <c r="M3937" s="26" t="str">
        <f t="shared" si="306"/>
        <v/>
      </c>
      <c r="N3937" s="48"/>
      <c r="O3937" s="28" t="str">
        <f t="shared" si="307"/>
        <v/>
      </c>
      <c r="P3937" s="26" t="str">
        <f t="shared" si="308"/>
        <v/>
      </c>
      <c r="Q3937" s="26" t="str">
        <f t="shared" si="309"/>
        <v/>
      </c>
    </row>
    <row r="3938" spans="5:17" x14ac:dyDescent="0.25">
      <c r="E3938" s="17">
        <v>3932</v>
      </c>
      <c r="F3938" s="17"/>
      <c r="G3938" s="40"/>
      <c r="H3938" s="43"/>
      <c r="I3938" s="20"/>
      <c r="J3938" s="17" t="s">
        <v>11</v>
      </c>
      <c r="K3938" s="23">
        <f t="shared" ca="1" si="305"/>
        <v>2.8764246452722602</v>
      </c>
      <c r="L3938" s="23"/>
      <c r="M3938" s="26" t="str">
        <f t="shared" si="306"/>
        <v/>
      </c>
      <c r="N3938" s="48"/>
      <c r="O3938" s="28" t="str">
        <f t="shared" si="307"/>
        <v/>
      </c>
      <c r="P3938" s="26" t="str">
        <f t="shared" si="308"/>
        <v/>
      </c>
      <c r="Q3938" s="26" t="str">
        <f t="shared" si="309"/>
        <v/>
      </c>
    </row>
    <row r="3939" spans="5:17" x14ac:dyDescent="0.25">
      <c r="E3939" s="17">
        <v>3933</v>
      </c>
      <c r="F3939" s="17"/>
      <c r="G3939" s="40"/>
      <c r="H3939" s="43"/>
      <c r="I3939" s="20"/>
      <c r="J3939" s="17" t="s">
        <v>11</v>
      </c>
      <c r="K3939" s="23">
        <f t="shared" ca="1" si="305"/>
        <v>3.2217337980856904</v>
      </c>
      <c r="L3939" s="23"/>
      <c r="M3939" s="26" t="str">
        <f t="shared" si="306"/>
        <v/>
      </c>
      <c r="N3939" s="48"/>
      <c r="O3939" s="28" t="str">
        <f t="shared" si="307"/>
        <v/>
      </c>
      <c r="P3939" s="26" t="str">
        <f t="shared" si="308"/>
        <v/>
      </c>
      <c r="Q3939" s="26" t="str">
        <f t="shared" si="309"/>
        <v/>
      </c>
    </row>
    <row r="3940" spans="5:17" x14ac:dyDescent="0.25">
      <c r="E3940" s="17">
        <v>3934</v>
      </c>
      <c r="F3940" s="17"/>
      <c r="G3940" s="40"/>
      <c r="H3940" s="43"/>
      <c r="I3940" s="20"/>
      <c r="J3940" s="17" t="s">
        <v>11</v>
      </c>
      <c r="K3940" s="23">
        <f t="shared" ca="1" si="305"/>
        <v>4.3952991273148463</v>
      </c>
      <c r="L3940" s="23"/>
      <c r="M3940" s="26" t="str">
        <f t="shared" si="306"/>
        <v/>
      </c>
      <c r="N3940" s="48"/>
      <c r="O3940" s="28" t="str">
        <f t="shared" si="307"/>
        <v/>
      </c>
      <c r="P3940" s="26" t="str">
        <f t="shared" si="308"/>
        <v/>
      </c>
      <c r="Q3940" s="26" t="str">
        <f t="shared" si="309"/>
        <v/>
      </c>
    </row>
    <row r="3941" spans="5:17" x14ac:dyDescent="0.25">
      <c r="E3941" s="17">
        <v>3935</v>
      </c>
      <c r="F3941" s="17"/>
      <c r="G3941" s="40"/>
      <c r="H3941" s="43"/>
      <c r="I3941" s="20"/>
      <c r="J3941" s="17" t="s">
        <v>11</v>
      </c>
      <c r="K3941" s="23">
        <f t="shared" ca="1" si="305"/>
        <v>3.8452238790095321</v>
      </c>
      <c r="L3941" s="23"/>
      <c r="M3941" s="26" t="str">
        <f t="shared" si="306"/>
        <v/>
      </c>
      <c r="N3941" s="48"/>
      <c r="O3941" s="28" t="str">
        <f t="shared" si="307"/>
        <v/>
      </c>
      <c r="P3941" s="26" t="str">
        <f t="shared" si="308"/>
        <v/>
      </c>
      <c r="Q3941" s="26" t="str">
        <f t="shared" si="309"/>
        <v/>
      </c>
    </row>
    <row r="3942" spans="5:17" x14ac:dyDescent="0.25">
      <c r="E3942" s="17">
        <v>3936</v>
      </c>
      <c r="F3942" s="17"/>
      <c r="G3942" s="40"/>
      <c r="H3942" s="43"/>
      <c r="I3942" s="20"/>
      <c r="J3942" s="17" t="s">
        <v>11</v>
      </c>
      <c r="K3942" s="23">
        <f t="shared" ca="1" si="305"/>
        <v>4.2645830903143214</v>
      </c>
      <c r="L3942" s="23"/>
      <c r="M3942" s="26" t="str">
        <f t="shared" si="306"/>
        <v/>
      </c>
      <c r="N3942" s="48"/>
      <c r="O3942" s="28" t="str">
        <f t="shared" si="307"/>
        <v/>
      </c>
      <c r="P3942" s="26" t="str">
        <f t="shared" si="308"/>
        <v/>
      </c>
      <c r="Q3942" s="26" t="str">
        <f t="shared" si="309"/>
        <v/>
      </c>
    </row>
    <row r="3943" spans="5:17" x14ac:dyDescent="0.25">
      <c r="E3943" s="17">
        <v>3937</v>
      </c>
      <c r="F3943" s="17"/>
      <c r="G3943" s="40"/>
      <c r="H3943" s="43"/>
      <c r="I3943" s="20"/>
      <c r="J3943" s="17" t="s">
        <v>11</v>
      </c>
      <c r="K3943" s="23">
        <f t="shared" ca="1" si="305"/>
        <v>3.7787711146227854</v>
      </c>
      <c r="L3943" s="23"/>
      <c r="M3943" s="26" t="str">
        <f t="shared" si="306"/>
        <v/>
      </c>
      <c r="N3943" s="48"/>
      <c r="O3943" s="28" t="str">
        <f t="shared" si="307"/>
        <v/>
      </c>
      <c r="P3943" s="26" t="str">
        <f t="shared" si="308"/>
        <v/>
      </c>
      <c r="Q3943" s="26" t="str">
        <f t="shared" si="309"/>
        <v/>
      </c>
    </row>
    <row r="3944" spans="5:17" x14ac:dyDescent="0.25">
      <c r="E3944" s="17">
        <v>3938</v>
      </c>
      <c r="F3944" s="17"/>
      <c r="G3944" s="40"/>
      <c r="H3944" s="43"/>
      <c r="I3944" s="20"/>
      <c r="J3944" s="17" t="s">
        <v>11</v>
      </c>
      <c r="K3944" s="23">
        <f t="shared" ca="1" si="305"/>
        <v>4.4064973565082495</v>
      </c>
      <c r="L3944" s="23"/>
      <c r="M3944" s="26" t="str">
        <f t="shared" si="306"/>
        <v/>
      </c>
      <c r="N3944" s="48"/>
      <c r="O3944" s="28" t="str">
        <f t="shared" si="307"/>
        <v/>
      </c>
      <c r="P3944" s="26" t="str">
        <f t="shared" si="308"/>
        <v/>
      </c>
      <c r="Q3944" s="26" t="str">
        <f t="shared" si="309"/>
        <v/>
      </c>
    </row>
    <row r="3945" spans="5:17" x14ac:dyDescent="0.25">
      <c r="E3945" s="17">
        <v>3939</v>
      </c>
      <c r="F3945" s="17"/>
      <c r="G3945" s="40"/>
      <c r="H3945" s="43"/>
      <c r="I3945" s="20"/>
      <c r="J3945" s="17" t="s">
        <v>11</v>
      </c>
      <c r="K3945" s="23">
        <f t="shared" ca="1" si="305"/>
        <v>3.3496040207451676</v>
      </c>
      <c r="L3945" s="23"/>
      <c r="M3945" s="26" t="str">
        <f t="shared" si="306"/>
        <v/>
      </c>
      <c r="N3945" s="48"/>
      <c r="O3945" s="28" t="str">
        <f t="shared" si="307"/>
        <v/>
      </c>
      <c r="P3945" s="26" t="str">
        <f t="shared" si="308"/>
        <v/>
      </c>
      <c r="Q3945" s="26" t="str">
        <f t="shared" si="309"/>
        <v/>
      </c>
    </row>
    <row r="3946" spans="5:17" x14ac:dyDescent="0.25">
      <c r="E3946" s="17">
        <v>3940</v>
      </c>
      <c r="F3946" s="17"/>
      <c r="G3946" s="40"/>
      <c r="H3946" s="43"/>
      <c r="I3946" s="20"/>
      <c r="J3946" s="17" t="s">
        <v>11</v>
      </c>
      <c r="K3946" s="23">
        <f t="shared" ca="1" si="305"/>
        <v>3.8466644614815633</v>
      </c>
      <c r="L3946" s="23"/>
      <c r="M3946" s="26" t="str">
        <f t="shared" si="306"/>
        <v/>
      </c>
      <c r="N3946" s="48"/>
      <c r="O3946" s="28" t="str">
        <f t="shared" si="307"/>
        <v/>
      </c>
      <c r="P3946" s="26" t="str">
        <f t="shared" si="308"/>
        <v/>
      </c>
      <c r="Q3946" s="26" t="str">
        <f t="shared" si="309"/>
        <v/>
      </c>
    </row>
    <row r="3947" spans="5:17" x14ac:dyDescent="0.25">
      <c r="E3947" s="17">
        <v>3941</v>
      </c>
      <c r="F3947" s="17"/>
      <c r="G3947" s="40"/>
      <c r="H3947" s="43"/>
      <c r="I3947" s="20"/>
      <c r="J3947" s="17" t="s">
        <v>11</v>
      </c>
      <c r="K3947" s="23">
        <f t="shared" ref="K3947:K4010" ca="1" si="310">2.75+RAND()*(4.6-2.75)</f>
        <v>3.3177073280989338</v>
      </c>
      <c r="L3947" s="23"/>
      <c r="M3947" s="26" t="str">
        <f t="shared" si="306"/>
        <v/>
      </c>
      <c r="N3947" s="48"/>
      <c r="O3947" s="28" t="str">
        <f t="shared" si="307"/>
        <v/>
      </c>
      <c r="P3947" s="26" t="str">
        <f t="shared" si="308"/>
        <v/>
      </c>
      <c r="Q3947" s="26" t="str">
        <f t="shared" si="309"/>
        <v/>
      </c>
    </row>
    <row r="3948" spans="5:17" x14ac:dyDescent="0.25">
      <c r="E3948" s="17">
        <v>3942</v>
      </c>
      <c r="F3948" s="17"/>
      <c r="G3948" s="40"/>
      <c r="H3948" s="43"/>
      <c r="I3948" s="20"/>
      <c r="J3948" s="17" t="s">
        <v>11</v>
      </c>
      <c r="K3948" s="23">
        <f t="shared" ca="1" si="310"/>
        <v>4.228868373475323</v>
      </c>
      <c r="L3948" s="23"/>
      <c r="M3948" s="26" t="str">
        <f t="shared" si="306"/>
        <v/>
      </c>
      <c r="N3948" s="48"/>
      <c r="O3948" s="28" t="str">
        <f t="shared" si="307"/>
        <v/>
      </c>
      <c r="P3948" s="26" t="str">
        <f t="shared" si="308"/>
        <v/>
      </c>
      <c r="Q3948" s="26" t="str">
        <f t="shared" si="309"/>
        <v/>
      </c>
    </row>
    <row r="3949" spans="5:17" x14ac:dyDescent="0.25">
      <c r="E3949" s="17">
        <v>3943</v>
      </c>
      <c r="F3949" s="17"/>
      <c r="G3949" s="40"/>
      <c r="H3949" s="43"/>
      <c r="I3949" s="20"/>
      <c r="J3949" s="17" t="s">
        <v>11</v>
      </c>
      <c r="K3949" s="23">
        <f t="shared" ca="1" si="310"/>
        <v>3.0394492254865506</v>
      </c>
      <c r="L3949" s="23"/>
      <c r="M3949" s="26" t="str">
        <f t="shared" si="306"/>
        <v/>
      </c>
      <c r="N3949" s="48"/>
      <c r="O3949" s="28" t="str">
        <f t="shared" si="307"/>
        <v/>
      </c>
      <c r="P3949" s="26" t="str">
        <f t="shared" si="308"/>
        <v/>
      </c>
      <c r="Q3949" s="26" t="str">
        <f t="shared" si="309"/>
        <v/>
      </c>
    </row>
    <row r="3950" spans="5:17" x14ac:dyDescent="0.25">
      <c r="E3950" s="17">
        <v>3944</v>
      </c>
      <c r="F3950" s="17"/>
      <c r="G3950" s="40"/>
      <c r="H3950" s="43"/>
      <c r="I3950" s="20"/>
      <c r="J3950" s="17" t="s">
        <v>11</v>
      </c>
      <c r="K3950" s="23">
        <f t="shared" ca="1" si="310"/>
        <v>4.3951487460083705</v>
      </c>
      <c r="L3950" s="23"/>
      <c r="M3950" s="26" t="str">
        <f t="shared" si="306"/>
        <v/>
      </c>
      <c r="N3950" s="48"/>
      <c r="O3950" s="28" t="str">
        <f t="shared" si="307"/>
        <v/>
      </c>
      <c r="P3950" s="26" t="str">
        <f t="shared" si="308"/>
        <v/>
      </c>
      <c r="Q3950" s="26" t="str">
        <f t="shared" si="309"/>
        <v/>
      </c>
    </row>
    <row r="3951" spans="5:17" x14ac:dyDescent="0.25">
      <c r="E3951" s="17">
        <v>3945</v>
      </c>
      <c r="F3951" s="17"/>
      <c r="G3951" s="40"/>
      <c r="H3951" s="43"/>
      <c r="I3951" s="20"/>
      <c r="J3951" s="17" t="s">
        <v>11</v>
      </c>
      <c r="K3951" s="23">
        <f t="shared" ca="1" si="310"/>
        <v>3.5670057291271879</v>
      </c>
      <c r="L3951" s="23"/>
      <c r="M3951" s="26" t="str">
        <f t="shared" si="306"/>
        <v/>
      </c>
      <c r="N3951" s="48"/>
      <c r="O3951" s="28" t="str">
        <f t="shared" si="307"/>
        <v/>
      </c>
      <c r="P3951" s="26" t="str">
        <f t="shared" si="308"/>
        <v/>
      </c>
      <c r="Q3951" s="26" t="str">
        <f t="shared" si="309"/>
        <v/>
      </c>
    </row>
    <row r="3952" spans="5:17" x14ac:dyDescent="0.25">
      <c r="E3952" s="17">
        <v>3946</v>
      </c>
      <c r="F3952" s="17"/>
      <c r="G3952" s="40"/>
      <c r="H3952" s="43"/>
      <c r="I3952" s="20"/>
      <c r="J3952" s="17" t="s">
        <v>11</v>
      </c>
      <c r="K3952" s="23">
        <f t="shared" ca="1" si="310"/>
        <v>3.0027046685889163</v>
      </c>
      <c r="L3952" s="23"/>
      <c r="M3952" s="26" t="str">
        <f t="shared" si="306"/>
        <v/>
      </c>
      <c r="N3952" s="48"/>
      <c r="O3952" s="28" t="str">
        <f t="shared" si="307"/>
        <v/>
      </c>
      <c r="P3952" s="26" t="str">
        <f t="shared" si="308"/>
        <v/>
      </c>
      <c r="Q3952" s="26" t="str">
        <f t="shared" si="309"/>
        <v/>
      </c>
    </row>
    <row r="3953" spans="5:17" x14ac:dyDescent="0.25">
      <c r="E3953" s="17">
        <v>3947</v>
      </c>
      <c r="F3953" s="17"/>
      <c r="G3953" s="40"/>
      <c r="H3953" s="43"/>
      <c r="I3953" s="20"/>
      <c r="J3953" s="17" t="s">
        <v>11</v>
      </c>
      <c r="K3953" s="23">
        <f t="shared" ca="1" si="310"/>
        <v>4.5102681641550371</v>
      </c>
      <c r="L3953" s="23"/>
      <c r="M3953" s="26" t="str">
        <f t="shared" si="306"/>
        <v/>
      </c>
      <c r="N3953" s="48"/>
      <c r="O3953" s="28" t="str">
        <f t="shared" si="307"/>
        <v/>
      </c>
      <c r="P3953" s="26" t="str">
        <f t="shared" si="308"/>
        <v/>
      </c>
      <c r="Q3953" s="26" t="str">
        <f t="shared" si="309"/>
        <v/>
      </c>
    </row>
    <row r="3954" spans="5:17" x14ac:dyDescent="0.25">
      <c r="E3954" s="17">
        <v>3948</v>
      </c>
      <c r="F3954" s="17"/>
      <c r="G3954" s="40"/>
      <c r="H3954" s="43"/>
      <c r="I3954" s="20"/>
      <c r="J3954" s="17" t="s">
        <v>11</v>
      </c>
      <c r="K3954" s="23">
        <f t="shared" ca="1" si="310"/>
        <v>4.4610889414736103</v>
      </c>
      <c r="L3954" s="23"/>
      <c r="M3954" s="26" t="str">
        <f t="shared" si="306"/>
        <v/>
      </c>
      <c r="N3954" s="48"/>
      <c r="O3954" s="28" t="str">
        <f t="shared" si="307"/>
        <v/>
      </c>
      <c r="P3954" s="26" t="str">
        <f t="shared" si="308"/>
        <v/>
      </c>
      <c r="Q3954" s="26" t="str">
        <f t="shared" si="309"/>
        <v/>
      </c>
    </row>
    <row r="3955" spans="5:17" x14ac:dyDescent="0.25">
      <c r="E3955" s="17">
        <v>3949</v>
      </c>
      <c r="F3955" s="17"/>
      <c r="G3955" s="40"/>
      <c r="H3955" s="43"/>
      <c r="I3955" s="20"/>
      <c r="J3955" s="17" t="s">
        <v>11</v>
      </c>
      <c r="K3955" s="23">
        <f t="shared" ca="1" si="310"/>
        <v>3.2753087498254607</v>
      </c>
      <c r="L3955" s="23"/>
      <c r="M3955" s="26" t="str">
        <f t="shared" si="306"/>
        <v/>
      </c>
      <c r="N3955" s="48"/>
      <c r="O3955" s="28" t="str">
        <f t="shared" si="307"/>
        <v/>
      </c>
      <c r="P3955" s="26" t="str">
        <f t="shared" si="308"/>
        <v/>
      </c>
      <c r="Q3955" s="26" t="str">
        <f t="shared" si="309"/>
        <v/>
      </c>
    </row>
    <row r="3956" spans="5:17" x14ac:dyDescent="0.25">
      <c r="E3956" s="17">
        <v>3950</v>
      </c>
      <c r="F3956" s="17"/>
      <c r="G3956" s="40"/>
      <c r="H3956" s="43"/>
      <c r="I3956" s="20"/>
      <c r="J3956" s="17" t="s">
        <v>11</v>
      </c>
      <c r="K3956" s="23">
        <f t="shared" ca="1" si="310"/>
        <v>3.9388068984236462</v>
      </c>
      <c r="L3956" s="23"/>
      <c r="M3956" s="26" t="str">
        <f t="shared" si="306"/>
        <v/>
      </c>
      <c r="N3956" s="48"/>
      <c r="O3956" s="28" t="str">
        <f t="shared" si="307"/>
        <v/>
      </c>
      <c r="P3956" s="26" t="str">
        <f t="shared" si="308"/>
        <v/>
      </c>
      <c r="Q3956" s="26" t="str">
        <f t="shared" si="309"/>
        <v/>
      </c>
    </row>
    <row r="3957" spans="5:17" x14ac:dyDescent="0.25">
      <c r="E3957" s="17">
        <v>3951</v>
      </c>
      <c r="F3957" s="17"/>
      <c r="G3957" s="40"/>
      <c r="H3957" s="43"/>
      <c r="I3957" s="20"/>
      <c r="J3957" s="17" t="s">
        <v>11</v>
      </c>
      <c r="K3957" s="23">
        <f t="shared" ca="1" si="310"/>
        <v>3.484105927197978</v>
      </c>
      <c r="L3957" s="23"/>
      <c r="M3957" s="26" t="str">
        <f t="shared" si="306"/>
        <v/>
      </c>
      <c r="N3957" s="48"/>
      <c r="O3957" s="28" t="str">
        <f t="shared" si="307"/>
        <v/>
      </c>
      <c r="P3957" s="26" t="str">
        <f t="shared" si="308"/>
        <v/>
      </c>
      <c r="Q3957" s="26" t="str">
        <f t="shared" si="309"/>
        <v/>
      </c>
    </row>
    <row r="3958" spans="5:17" x14ac:dyDescent="0.25">
      <c r="E3958" s="17">
        <v>3952</v>
      </c>
      <c r="F3958" s="17"/>
      <c r="G3958" s="40"/>
      <c r="H3958" s="43"/>
      <c r="I3958" s="20"/>
      <c r="J3958" s="17" t="s">
        <v>11</v>
      </c>
      <c r="K3958" s="23">
        <f t="shared" ca="1" si="310"/>
        <v>4.0568091244190283</v>
      </c>
      <c r="L3958" s="23"/>
      <c r="M3958" s="26" t="str">
        <f t="shared" si="306"/>
        <v/>
      </c>
      <c r="N3958" s="48"/>
      <c r="O3958" s="28" t="str">
        <f t="shared" si="307"/>
        <v/>
      </c>
      <c r="P3958" s="26" t="str">
        <f t="shared" si="308"/>
        <v/>
      </c>
      <c r="Q3958" s="26" t="str">
        <f t="shared" si="309"/>
        <v/>
      </c>
    </row>
    <row r="3959" spans="5:17" x14ac:dyDescent="0.25">
      <c r="E3959" s="17">
        <v>3953</v>
      </c>
      <c r="F3959" s="17"/>
      <c r="G3959" s="40"/>
      <c r="H3959" s="43"/>
      <c r="I3959" s="20"/>
      <c r="J3959" s="17" t="s">
        <v>11</v>
      </c>
      <c r="K3959" s="23">
        <f t="shared" ca="1" si="310"/>
        <v>3.9039136385790658</v>
      </c>
      <c r="L3959" s="23"/>
      <c r="M3959" s="26" t="str">
        <f t="shared" si="306"/>
        <v/>
      </c>
      <c r="N3959" s="48"/>
      <c r="O3959" s="28" t="str">
        <f t="shared" si="307"/>
        <v/>
      </c>
      <c r="P3959" s="26" t="str">
        <f t="shared" si="308"/>
        <v/>
      </c>
      <c r="Q3959" s="26" t="str">
        <f t="shared" si="309"/>
        <v/>
      </c>
    </row>
    <row r="3960" spans="5:17" x14ac:dyDescent="0.25">
      <c r="E3960" s="17">
        <v>3954</v>
      </c>
      <c r="F3960" s="17"/>
      <c r="G3960" s="40"/>
      <c r="H3960" s="43"/>
      <c r="I3960" s="20"/>
      <c r="J3960" s="17" t="s">
        <v>11</v>
      </c>
      <c r="K3960" s="23">
        <f t="shared" ca="1" si="310"/>
        <v>4.2040043058738572</v>
      </c>
      <c r="L3960" s="23"/>
      <c r="M3960" s="26" t="str">
        <f t="shared" si="306"/>
        <v/>
      </c>
      <c r="N3960" s="48"/>
      <c r="O3960" s="28" t="str">
        <f t="shared" si="307"/>
        <v/>
      </c>
      <c r="P3960" s="26" t="str">
        <f t="shared" si="308"/>
        <v/>
      </c>
      <c r="Q3960" s="26" t="str">
        <f t="shared" si="309"/>
        <v/>
      </c>
    </row>
    <row r="3961" spans="5:17" x14ac:dyDescent="0.25">
      <c r="E3961" s="17">
        <v>3955</v>
      </c>
      <c r="F3961" s="17"/>
      <c r="G3961" s="40"/>
      <c r="H3961" s="43"/>
      <c r="I3961" s="20"/>
      <c r="J3961" s="17" t="s">
        <v>11</v>
      </c>
      <c r="K3961" s="23">
        <f t="shared" ca="1" si="310"/>
        <v>4.5501152276962227</v>
      </c>
      <c r="L3961" s="23"/>
      <c r="M3961" s="26" t="str">
        <f t="shared" si="306"/>
        <v/>
      </c>
      <c r="N3961" s="48"/>
      <c r="O3961" s="28" t="str">
        <f t="shared" si="307"/>
        <v/>
      </c>
      <c r="P3961" s="26" t="str">
        <f t="shared" si="308"/>
        <v/>
      </c>
      <c r="Q3961" s="26" t="str">
        <f t="shared" si="309"/>
        <v/>
      </c>
    </row>
    <row r="3962" spans="5:17" x14ac:dyDescent="0.25">
      <c r="E3962" s="17">
        <v>3956</v>
      </c>
      <c r="F3962" s="17"/>
      <c r="G3962" s="40"/>
      <c r="H3962" s="43"/>
      <c r="I3962" s="20"/>
      <c r="J3962" s="17" t="s">
        <v>11</v>
      </c>
      <c r="K3962" s="23">
        <f t="shared" ca="1" si="310"/>
        <v>4.4306301519159002</v>
      </c>
      <c r="L3962" s="23"/>
      <c r="M3962" s="26" t="str">
        <f t="shared" si="306"/>
        <v/>
      </c>
      <c r="N3962" s="48"/>
      <c r="O3962" s="28" t="str">
        <f t="shared" si="307"/>
        <v/>
      </c>
      <c r="P3962" s="26" t="str">
        <f t="shared" si="308"/>
        <v/>
      </c>
      <c r="Q3962" s="26" t="str">
        <f t="shared" si="309"/>
        <v/>
      </c>
    </row>
    <row r="3963" spans="5:17" x14ac:dyDescent="0.25">
      <c r="E3963" s="17">
        <v>3957</v>
      </c>
      <c r="F3963" s="17"/>
      <c r="G3963" s="40"/>
      <c r="H3963" s="43"/>
      <c r="I3963" s="20"/>
      <c r="J3963" s="17" t="s">
        <v>11</v>
      </c>
      <c r="K3963" s="23">
        <f t="shared" ca="1" si="310"/>
        <v>4.181579841851776</v>
      </c>
      <c r="L3963" s="23"/>
      <c r="M3963" s="26" t="str">
        <f t="shared" si="306"/>
        <v/>
      </c>
      <c r="N3963" s="48"/>
      <c r="O3963" s="28" t="str">
        <f t="shared" si="307"/>
        <v/>
      </c>
      <c r="P3963" s="26" t="str">
        <f t="shared" si="308"/>
        <v/>
      </c>
      <c r="Q3963" s="26" t="str">
        <f t="shared" si="309"/>
        <v/>
      </c>
    </row>
    <row r="3964" spans="5:17" x14ac:dyDescent="0.25">
      <c r="E3964" s="17">
        <v>3958</v>
      </c>
      <c r="F3964" s="17"/>
      <c r="G3964" s="40"/>
      <c r="H3964" s="43"/>
      <c r="I3964" s="20"/>
      <c r="J3964" s="17" t="s">
        <v>11</v>
      </c>
      <c r="K3964" s="23">
        <f t="shared" ca="1" si="310"/>
        <v>4.037115363376639</v>
      </c>
      <c r="L3964" s="23"/>
      <c r="M3964" s="26" t="str">
        <f t="shared" si="306"/>
        <v/>
      </c>
      <c r="N3964" s="48"/>
      <c r="O3964" s="28" t="str">
        <f t="shared" si="307"/>
        <v/>
      </c>
      <c r="P3964" s="26" t="str">
        <f t="shared" si="308"/>
        <v/>
      </c>
      <c r="Q3964" s="26" t="str">
        <f t="shared" si="309"/>
        <v/>
      </c>
    </row>
    <row r="3965" spans="5:17" x14ac:dyDescent="0.25">
      <c r="E3965" s="17">
        <v>3959</v>
      </c>
      <c r="F3965" s="17"/>
      <c r="G3965" s="40"/>
      <c r="H3965" s="43"/>
      <c r="I3965" s="20"/>
      <c r="J3965" s="17" t="s">
        <v>11</v>
      </c>
      <c r="K3965" s="23">
        <f t="shared" ca="1" si="310"/>
        <v>3.3430478946784157</v>
      </c>
      <c r="L3965" s="23"/>
      <c r="M3965" s="26" t="str">
        <f t="shared" si="306"/>
        <v/>
      </c>
      <c r="N3965" s="48"/>
      <c r="O3965" s="28" t="str">
        <f t="shared" si="307"/>
        <v/>
      </c>
      <c r="P3965" s="26" t="str">
        <f t="shared" si="308"/>
        <v/>
      </c>
      <c r="Q3965" s="26" t="str">
        <f t="shared" si="309"/>
        <v/>
      </c>
    </row>
    <row r="3966" spans="5:17" x14ac:dyDescent="0.25">
      <c r="E3966" s="17">
        <v>3960</v>
      </c>
      <c r="F3966" s="17"/>
      <c r="G3966" s="40"/>
      <c r="H3966" s="43"/>
      <c r="I3966" s="20"/>
      <c r="J3966" s="17" t="s">
        <v>11</v>
      </c>
      <c r="K3966" s="23">
        <f t="shared" ca="1" si="310"/>
        <v>4.5688481414107986</v>
      </c>
      <c r="L3966" s="23"/>
      <c r="M3966" s="26" t="str">
        <f t="shared" si="306"/>
        <v/>
      </c>
      <c r="N3966" s="48"/>
      <c r="O3966" s="28" t="str">
        <f t="shared" si="307"/>
        <v/>
      </c>
      <c r="P3966" s="26" t="str">
        <f t="shared" si="308"/>
        <v/>
      </c>
      <c r="Q3966" s="26" t="str">
        <f t="shared" si="309"/>
        <v/>
      </c>
    </row>
    <row r="3967" spans="5:17" x14ac:dyDescent="0.25">
      <c r="E3967" s="17">
        <v>3961</v>
      </c>
      <c r="F3967" s="17"/>
      <c r="G3967" s="40"/>
      <c r="H3967" s="43"/>
      <c r="I3967" s="20"/>
      <c r="J3967" s="17" t="s">
        <v>11</v>
      </c>
      <c r="K3967" s="23">
        <f t="shared" ca="1" si="310"/>
        <v>3.4815395859769525</v>
      </c>
      <c r="L3967" s="23"/>
      <c r="M3967" s="26" t="str">
        <f t="shared" si="306"/>
        <v/>
      </c>
      <c r="N3967" s="48"/>
      <c r="O3967" s="28" t="str">
        <f t="shared" si="307"/>
        <v/>
      </c>
      <c r="P3967" s="26" t="str">
        <f t="shared" si="308"/>
        <v/>
      </c>
      <c r="Q3967" s="26" t="str">
        <f t="shared" si="309"/>
        <v/>
      </c>
    </row>
    <row r="3968" spans="5:17" x14ac:dyDescent="0.25">
      <c r="E3968" s="17">
        <v>3962</v>
      </c>
      <c r="F3968" s="17"/>
      <c r="G3968" s="40"/>
      <c r="H3968" s="43"/>
      <c r="I3968" s="20"/>
      <c r="J3968" s="17" t="s">
        <v>11</v>
      </c>
      <c r="K3968" s="23">
        <f t="shared" ca="1" si="310"/>
        <v>3.3112421011284261</v>
      </c>
      <c r="L3968" s="23"/>
      <c r="M3968" s="26" t="str">
        <f t="shared" si="306"/>
        <v/>
      </c>
      <c r="N3968" s="48"/>
      <c r="O3968" s="28" t="str">
        <f t="shared" si="307"/>
        <v/>
      </c>
      <c r="P3968" s="26" t="str">
        <f t="shared" si="308"/>
        <v/>
      </c>
      <c r="Q3968" s="26" t="str">
        <f t="shared" si="309"/>
        <v/>
      </c>
    </row>
    <row r="3969" spans="5:17" x14ac:dyDescent="0.25">
      <c r="E3969" s="17">
        <v>3963</v>
      </c>
      <c r="F3969" s="17"/>
      <c r="G3969" s="40"/>
      <c r="H3969" s="43"/>
      <c r="I3969" s="20"/>
      <c r="J3969" s="17" t="s">
        <v>11</v>
      </c>
      <c r="K3969" s="23">
        <f t="shared" ca="1" si="310"/>
        <v>4.1303033298236729</v>
      </c>
      <c r="L3969" s="23"/>
      <c r="M3969" s="26" t="str">
        <f t="shared" si="306"/>
        <v/>
      </c>
      <c r="N3969" s="48"/>
      <c r="O3969" s="28" t="str">
        <f t="shared" si="307"/>
        <v/>
      </c>
      <c r="P3969" s="26" t="str">
        <f t="shared" si="308"/>
        <v/>
      </c>
      <c r="Q3969" s="26" t="str">
        <f t="shared" si="309"/>
        <v/>
      </c>
    </row>
    <row r="3970" spans="5:17" x14ac:dyDescent="0.25">
      <c r="E3970" s="17">
        <v>3964</v>
      </c>
      <c r="F3970" s="17"/>
      <c r="G3970" s="40"/>
      <c r="H3970" s="43"/>
      <c r="I3970" s="20"/>
      <c r="J3970" s="17" t="s">
        <v>11</v>
      </c>
      <c r="K3970" s="23">
        <f t="shared" ca="1" si="310"/>
        <v>3.4033070651132573</v>
      </c>
      <c r="L3970" s="23"/>
      <c r="M3970" s="26" t="str">
        <f t="shared" si="306"/>
        <v/>
      </c>
      <c r="N3970" s="48"/>
      <c r="O3970" s="28" t="str">
        <f t="shared" si="307"/>
        <v/>
      </c>
      <c r="P3970" s="26" t="str">
        <f t="shared" si="308"/>
        <v/>
      </c>
      <c r="Q3970" s="26" t="str">
        <f t="shared" si="309"/>
        <v/>
      </c>
    </row>
    <row r="3971" spans="5:17" x14ac:dyDescent="0.25">
      <c r="E3971" s="17">
        <v>3965</v>
      </c>
      <c r="F3971" s="17"/>
      <c r="G3971" s="40"/>
      <c r="H3971" s="43"/>
      <c r="I3971" s="20"/>
      <c r="J3971" s="17" t="s">
        <v>11</v>
      </c>
      <c r="K3971" s="23">
        <f t="shared" ca="1" si="310"/>
        <v>3.0242359926336029</v>
      </c>
      <c r="L3971" s="23"/>
      <c r="M3971" s="26" t="str">
        <f t="shared" si="306"/>
        <v/>
      </c>
      <c r="N3971" s="48"/>
      <c r="O3971" s="28" t="str">
        <f t="shared" si="307"/>
        <v/>
      </c>
      <c r="P3971" s="26" t="str">
        <f t="shared" si="308"/>
        <v/>
      </c>
      <c r="Q3971" s="26" t="str">
        <f t="shared" si="309"/>
        <v/>
      </c>
    </row>
    <row r="3972" spans="5:17" x14ac:dyDescent="0.25">
      <c r="E3972" s="17">
        <v>3966</v>
      </c>
      <c r="F3972" s="17"/>
      <c r="G3972" s="40"/>
      <c r="H3972" s="43"/>
      <c r="I3972" s="20"/>
      <c r="J3972" s="17" t="s">
        <v>11</v>
      </c>
      <c r="K3972" s="23">
        <f t="shared" ca="1" si="310"/>
        <v>3.1827846047176771</v>
      </c>
      <c r="L3972" s="23"/>
      <c r="M3972" s="26" t="str">
        <f t="shared" si="306"/>
        <v/>
      </c>
      <c r="N3972" s="48"/>
      <c r="O3972" s="28" t="str">
        <f t="shared" si="307"/>
        <v/>
      </c>
      <c r="P3972" s="26" t="str">
        <f t="shared" si="308"/>
        <v/>
      </c>
      <c r="Q3972" s="26" t="str">
        <f t="shared" si="309"/>
        <v/>
      </c>
    </row>
    <row r="3973" spans="5:17" x14ac:dyDescent="0.25">
      <c r="E3973" s="17">
        <v>3967</v>
      </c>
      <c r="F3973" s="17"/>
      <c r="G3973" s="40"/>
      <c r="H3973" s="43"/>
      <c r="I3973" s="20"/>
      <c r="J3973" s="17" t="s">
        <v>11</v>
      </c>
      <c r="K3973" s="23">
        <f t="shared" ca="1" si="310"/>
        <v>3.222948058372697</v>
      </c>
      <c r="L3973" s="23"/>
      <c r="M3973" s="26" t="str">
        <f t="shared" si="306"/>
        <v/>
      </c>
      <c r="N3973" s="48"/>
      <c r="O3973" s="28" t="str">
        <f t="shared" si="307"/>
        <v/>
      </c>
      <c r="P3973" s="26" t="str">
        <f t="shared" si="308"/>
        <v/>
      </c>
      <c r="Q3973" s="26" t="str">
        <f t="shared" si="309"/>
        <v/>
      </c>
    </row>
    <row r="3974" spans="5:17" x14ac:dyDescent="0.25">
      <c r="E3974" s="17">
        <v>3968</v>
      </c>
      <c r="F3974" s="17"/>
      <c r="G3974" s="40"/>
      <c r="H3974" s="43"/>
      <c r="I3974" s="20"/>
      <c r="J3974" s="17" t="s">
        <v>11</v>
      </c>
      <c r="K3974" s="23">
        <f t="shared" ca="1" si="310"/>
        <v>4.5044441099692429</v>
      </c>
      <c r="L3974" s="23"/>
      <c r="M3974" s="26" t="str">
        <f t="shared" si="306"/>
        <v/>
      </c>
      <c r="N3974" s="48"/>
      <c r="O3974" s="28" t="str">
        <f t="shared" si="307"/>
        <v/>
      </c>
      <c r="P3974" s="26" t="str">
        <f t="shared" si="308"/>
        <v/>
      </c>
      <c r="Q3974" s="26" t="str">
        <f t="shared" si="309"/>
        <v/>
      </c>
    </row>
    <row r="3975" spans="5:17" x14ac:dyDescent="0.25">
      <c r="E3975" s="17">
        <v>3969</v>
      </c>
      <c r="F3975" s="17"/>
      <c r="G3975" s="40"/>
      <c r="H3975" s="43"/>
      <c r="I3975" s="20"/>
      <c r="J3975" s="17" t="s">
        <v>11</v>
      </c>
      <c r="K3975" s="23">
        <f t="shared" ca="1" si="310"/>
        <v>2.9489124468310024</v>
      </c>
      <c r="L3975" s="23"/>
      <c r="M3975" s="26" t="str">
        <f t="shared" si="306"/>
        <v/>
      </c>
      <c r="N3975" s="48"/>
      <c r="O3975" s="28" t="str">
        <f t="shared" si="307"/>
        <v/>
      </c>
      <c r="P3975" s="26" t="str">
        <f t="shared" si="308"/>
        <v/>
      </c>
      <c r="Q3975" s="26" t="str">
        <f t="shared" si="309"/>
        <v/>
      </c>
    </row>
    <row r="3976" spans="5:17" x14ac:dyDescent="0.25">
      <c r="E3976" s="17">
        <v>3970</v>
      </c>
      <c r="F3976" s="17"/>
      <c r="G3976" s="40"/>
      <c r="H3976" s="43"/>
      <c r="I3976" s="20"/>
      <c r="J3976" s="17" t="s">
        <v>11</v>
      </c>
      <c r="K3976" s="23">
        <f t="shared" ca="1" si="310"/>
        <v>3.4055278845399357</v>
      </c>
      <c r="L3976" s="23"/>
      <c r="M3976" s="26" t="str">
        <f t="shared" ref="M3976:M4039" si="311">IF(N3975&lt;&gt;"",IF(M3975=1,IF(N3975="GAGNÉ",1,2),IF(N3975="GAGNÉ",INDEX(fibo,MATCH(M3975,fibo,0)-2),INDEX(fibo,MATCH(M3975,fibo,0),1)+INDEX(fibo,MATCH(M3975,fibo,0)-1))),"")</f>
        <v/>
      </c>
      <c r="N3976" s="48"/>
      <c r="O3976" s="28" t="str">
        <f t="shared" si="307"/>
        <v/>
      </c>
      <c r="P3976" s="26" t="str">
        <f t="shared" si="308"/>
        <v/>
      </c>
      <c r="Q3976" s="26" t="str">
        <f t="shared" si="309"/>
        <v/>
      </c>
    </row>
    <row r="3977" spans="5:17" x14ac:dyDescent="0.25">
      <c r="E3977" s="17">
        <v>3971</v>
      </c>
      <c r="F3977" s="17"/>
      <c r="G3977" s="40"/>
      <c r="H3977" s="43"/>
      <c r="I3977" s="20"/>
      <c r="J3977" s="17" t="s">
        <v>11</v>
      </c>
      <c r="K3977" s="23">
        <f t="shared" ca="1" si="310"/>
        <v>3.6567482928000272</v>
      </c>
      <c r="L3977" s="23"/>
      <c r="M3977" s="26" t="str">
        <f t="shared" si="311"/>
        <v/>
      </c>
      <c r="N3977" s="48"/>
      <c r="O3977" s="28" t="str">
        <f t="shared" ref="O3977:O4040" si="312">IF(N3977="GAGNÉ",K3977*M3977,IF(N3977="PERDU","0,00 €",""))</f>
        <v/>
      </c>
      <c r="P3977" s="26" t="str">
        <f t="shared" ref="P3977:P4040" si="313">IF(N3977="GAGNÉ",O3977-M3977,IF(N3977="PERDU",-M3977,""))</f>
        <v/>
      </c>
      <c r="Q3977" s="26" t="str">
        <f t="shared" ref="Q3977:Q4040" si="314">IF(N3977="GAGNÉ",O3977-M3977+Q3976,IF(N3977="PERDU",Q3976-M3977,""))</f>
        <v/>
      </c>
    </row>
    <row r="3978" spans="5:17" x14ac:dyDescent="0.25">
      <c r="E3978" s="17">
        <v>3972</v>
      </c>
      <c r="F3978" s="17"/>
      <c r="G3978" s="40"/>
      <c r="H3978" s="43"/>
      <c r="I3978" s="20"/>
      <c r="J3978" s="17" t="s">
        <v>11</v>
      </c>
      <c r="K3978" s="23">
        <f t="shared" ca="1" si="310"/>
        <v>3.4420893353983448</v>
      </c>
      <c r="L3978" s="23"/>
      <c r="M3978" s="26" t="str">
        <f t="shared" si="311"/>
        <v/>
      </c>
      <c r="N3978" s="48"/>
      <c r="O3978" s="28" t="str">
        <f t="shared" si="312"/>
        <v/>
      </c>
      <c r="P3978" s="26" t="str">
        <f t="shared" si="313"/>
        <v/>
      </c>
      <c r="Q3978" s="26" t="str">
        <f t="shared" si="314"/>
        <v/>
      </c>
    </row>
    <row r="3979" spans="5:17" x14ac:dyDescent="0.25">
      <c r="E3979" s="17">
        <v>3973</v>
      </c>
      <c r="F3979" s="17"/>
      <c r="G3979" s="40"/>
      <c r="H3979" s="43"/>
      <c r="I3979" s="20"/>
      <c r="J3979" s="17" t="s">
        <v>11</v>
      </c>
      <c r="K3979" s="23">
        <f t="shared" ca="1" si="310"/>
        <v>3.2705910789516306</v>
      </c>
      <c r="L3979" s="23"/>
      <c r="M3979" s="26" t="str">
        <f t="shared" si="311"/>
        <v/>
      </c>
      <c r="N3979" s="48"/>
      <c r="O3979" s="28" t="str">
        <f t="shared" si="312"/>
        <v/>
      </c>
      <c r="P3979" s="26" t="str">
        <f t="shared" si="313"/>
        <v/>
      </c>
      <c r="Q3979" s="26" t="str">
        <f t="shared" si="314"/>
        <v/>
      </c>
    </row>
    <row r="3980" spans="5:17" x14ac:dyDescent="0.25">
      <c r="E3980" s="17">
        <v>3974</v>
      </c>
      <c r="F3980" s="17"/>
      <c r="G3980" s="40"/>
      <c r="H3980" s="43"/>
      <c r="I3980" s="20"/>
      <c r="J3980" s="17" t="s">
        <v>11</v>
      </c>
      <c r="K3980" s="23">
        <f t="shared" ca="1" si="310"/>
        <v>3.42527205099513</v>
      </c>
      <c r="L3980" s="23"/>
      <c r="M3980" s="26" t="str">
        <f t="shared" si="311"/>
        <v/>
      </c>
      <c r="N3980" s="48"/>
      <c r="O3980" s="28" t="str">
        <f t="shared" si="312"/>
        <v/>
      </c>
      <c r="P3980" s="26" t="str">
        <f t="shared" si="313"/>
        <v/>
      </c>
      <c r="Q3980" s="26" t="str">
        <f t="shared" si="314"/>
        <v/>
      </c>
    </row>
    <row r="3981" spans="5:17" x14ac:dyDescent="0.25">
      <c r="E3981" s="17">
        <v>3975</v>
      </c>
      <c r="F3981" s="17"/>
      <c r="G3981" s="40"/>
      <c r="H3981" s="43"/>
      <c r="I3981" s="20"/>
      <c r="J3981" s="17" t="s">
        <v>11</v>
      </c>
      <c r="K3981" s="23">
        <f t="shared" ca="1" si="310"/>
        <v>4.377928172136639</v>
      </c>
      <c r="L3981" s="23"/>
      <c r="M3981" s="26" t="str">
        <f t="shared" si="311"/>
        <v/>
      </c>
      <c r="N3981" s="48"/>
      <c r="O3981" s="28" t="str">
        <f t="shared" si="312"/>
        <v/>
      </c>
      <c r="P3981" s="26" t="str">
        <f t="shared" si="313"/>
        <v/>
      </c>
      <c r="Q3981" s="26" t="str">
        <f t="shared" si="314"/>
        <v/>
      </c>
    </row>
    <row r="3982" spans="5:17" x14ac:dyDescent="0.25">
      <c r="E3982" s="17">
        <v>3976</v>
      </c>
      <c r="F3982" s="17"/>
      <c r="G3982" s="40"/>
      <c r="H3982" s="43"/>
      <c r="I3982" s="20"/>
      <c r="J3982" s="17" t="s">
        <v>11</v>
      </c>
      <c r="K3982" s="23">
        <f t="shared" ca="1" si="310"/>
        <v>2.7890735821535433</v>
      </c>
      <c r="L3982" s="23"/>
      <c r="M3982" s="26" t="str">
        <f t="shared" si="311"/>
        <v/>
      </c>
      <c r="N3982" s="48"/>
      <c r="O3982" s="28" t="str">
        <f t="shared" si="312"/>
        <v/>
      </c>
      <c r="P3982" s="26" t="str">
        <f t="shared" si="313"/>
        <v/>
      </c>
      <c r="Q3982" s="26" t="str">
        <f t="shared" si="314"/>
        <v/>
      </c>
    </row>
    <row r="3983" spans="5:17" x14ac:dyDescent="0.25">
      <c r="E3983" s="17">
        <v>3977</v>
      </c>
      <c r="F3983" s="17"/>
      <c r="G3983" s="40"/>
      <c r="H3983" s="43"/>
      <c r="I3983" s="20"/>
      <c r="J3983" s="17" t="s">
        <v>11</v>
      </c>
      <c r="K3983" s="23">
        <f t="shared" ca="1" si="310"/>
        <v>2.9232474461128746</v>
      </c>
      <c r="L3983" s="23"/>
      <c r="M3983" s="26" t="str">
        <f t="shared" si="311"/>
        <v/>
      </c>
      <c r="N3983" s="48"/>
      <c r="O3983" s="28" t="str">
        <f t="shared" si="312"/>
        <v/>
      </c>
      <c r="P3983" s="26" t="str">
        <f t="shared" si="313"/>
        <v/>
      </c>
      <c r="Q3983" s="26" t="str">
        <f t="shared" si="314"/>
        <v/>
      </c>
    </row>
    <row r="3984" spans="5:17" x14ac:dyDescent="0.25">
      <c r="E3984" s="17">
        <v>3978</v>
      </c>
      <c r="F3984" s="17"/>
      <c r="G3984" s="40"/>
      <c r="H3984" s="43"/>
      <c r="I3984" s="20"/>
      <c r="J3984" s="17" t="s">
        <v>11</v>
      </c>
      <c r="K3984" s="23">
        <f t="shared" ca="1" si="310"/>
        <v>4.3930378510931565</v>
      </c>
      <c r="L3984" s="23"/>
      <c r="M3984" s="26" t="str">
        <f t="shared" si="311"/>
        <v/>
      </c>
      <c r="N3984" s="48"/>
      <c r="O3984" s="28" t="str">
        <f t="shared" si="312"/>
        <v/>
      </c>
      <c r="P3984" s="26" t="str">
        <f t="shared" si="313"/>
        <v/>
      </c>
      <c r="Q3984" s="26" t="str">
        <f t="shared" si="314"/>
        <v/>
      </c>
    </row>
    <row r="3985" spans="5:17" x14ac:dyDescent="0.25">
      <c r="E3985" s="17">
        <v>3979</v>
      </c>
      <c r="F3985" s="17"/>
      <c r="G3985" s="40"/>
      <c r="H3985" s="43"/>
      <c r="I3985" s="20"/>
      <c r="J3985" s="17" t="s">
        <v>11</v>
      </c>
      <c r="K3985" s="23">
        <f t="shared" ca="1" si="310"/>
        <v>3.0746752735711036</v>
      </c>
      <c r="L3985" s="23"/>
      <c r="M3985" s="26" t="str">
        <f t="shared" si="311"/>
        <v/>
      </c>
      <c r="N3985" s="48"/>
      <c r="O3985" s="28" t="str">
        <f t="shared" si="312"/>
        <v/>
      </c>
      <c r="P3985" s="26" t="str">
        <f t="shared" si="313"/>
        <v/>
      </c>
      <c r="Q3985" s="26" t="str">
        <f t="shared" si="314"/>
        <v/>
      </c>
    </row>
    <row r="3986" spans="5:17" x14ac:dyDescent="0.25">
      <c r="E3986" s="17">
        <v>3980</v>
      </c>
      <c r="F3986" s="17"/>
      <c r="G3986" s="40"/>
      <c r="H3986" s="43"/>
      <c r="I3986" s="20"/>
      <c r="J3986" s="17" t="s">
        <v>11</v>
      </c>
      <c r="K3986" s="23">
        <f t="shared" ca="1" si="310"/>
        <v>3.5983510352589834</v>
      </c>
      <c r="L3986" s="23"/>
      <c r="M3986" s="26" t="str">
        <f t="shared" si="311"/>
        <v/>
      </c>
      <c r="N3986" s="48"/>
      <c r="O3986" s="28" t="str">
        <f t="shared" si="312"/>
        <v/>
      </c>
      <c r="P3986" s="26" t="str">
        <f t="shared" si="313"/>
        <v/>
      </c>
      <c r="Q3986" s="26" t="str">
        <f t="shared" si="314"/>
        <v/>
      </c>
    </row>
    <row r="3987" spans="5:17" x14ac:dyDescent="0.25">
      <c r="E3987" s="17">
        <v>3981</v>
      </c>
      <c r="F3987" s="17"/>
      <c r="G3987" s="40"/>
      <c r="H3987" s="43"/>
      <c r="I3987" s="20"/>
      <c r="J3987" s="17" t="s">
        <v>11</v>
      </c>
      <c r="K3987" s="23">
        <f t="shared" ca="1" si="310"/>
        <v>3.1688905526473028</v>
      </c>
      <c r="L3987" s="23"/>
      <c r="M3987" s="26" t="str">
        <f t="shared" si="311"/>
        <v/>
      </c>
      <c r="N3987" s="48"/>
      <c r="O3987" s="28" t="str">
        <f t="shared" si="312"/>
        <v/>
      </c>
      <c r="P3987" s="26" t="str">
        <f t="shared" si="313"/>
        <v/>
      </c>
      <c r="Q3987" s="26" t="str">
        <f t="shared" si="314"/>
        <v/>
      </c>
    </row>
    <row r="3988" spans="5:17" x14ac:dyDescent="0.25">
      <c r="E3988" s="17">
        <v>3982</v>
      </c>
      <c r="F3988" s="17"/>
      <c r="G3988" s="40"/>
      <c r="H3988" s="43"/>
      <c r="I3988" s="20"/>
      <c r="J3988" s="17" t="s">
        <v>11</v>
      </c>
      <c r="K3988" s="23">
        <f t="shared" ca="1" si="310"/>
        <v>3.5395726896562323</v>
      </c>
      <c r="L3988" s="23"/>
      <c r="M3988" s="26" t="str">
        <f t="shared" si="311"/>
        <v/>
      </c>
      <c r="N3988" s="48"/>
      <c r="O3988" s="28" t="str">
        <f t="shared" si="312"/>
        <v/>
      </c>
      <c r="P3988" s="26" t="str">
        <f t="shared" si="313"/>
        <v/>
      </c>
      <c r="Q3988" s="26" t="str">
        <f t="shared" si="314"/>
        <v/>
      </c>
    </row>
    <row r="3989" spans="5:17" x14ac:dyDescent="0.25">
      <c r="E3989" s="17">
        <v>3983</v>
      </c>
      <c r="F3989" s="17"/>
      <c r="G3989" s="40"/>
      <c r="H3989" s="43"/>
      <c r="I3989" s="20"/>
      <c r="J3989" s="17" t="s">
        <v>11</v>
      </c>
      <c r="K3989" s="23">
        <f t="shared" ca="1" si="310"/>
        <v>3.5003704531233151</v>
      </c>
      <c r="L3989" s="23"/>
      <c r="M3989" s="26" t="str">
        <f t="shared" si="311"/>
        <v/>
      </c>
      <c r="N3989" s="48"/>
      <c r="O3989" s="28" t="str">
        <f t="shared" si="312"/>
        <v/>
      </c>
      <c r="P3989" s="26" t="str">
        <f t="shared" si="313"/>
        <v/>
      </c>
      <c r="Q3989" s="26" t="str">
        <f t="shared" si="314"/>
        <v/>
      </c>
    </row>
    <row r="3990" spans="5:17" x14ac:dyDescent="0.25">
      <c r="E3990" s="17">
        <v>3984</v>
      </c>
      <c r="F3990" s="17"/>
      <c r="G3990" s="40"/>
      <c r="H3990" s="43"/>
      <c r="I3990" s="20"/>
      <c r="J3990" s="17" t="s">
        <v>11</v>
      </c>
      <c r="K3990" s="23">
        <f t="shared" ca="1" si="310"/>
        <v>2.9191576356382756</v>
      </c>
      <c r="L3990" s="23"/>
      <c r="M3990" s="26" t="str">
        <f t="shared" si="311"/>
        <v/>
      </c>
      <c r="N3990" s="48"/>
      <c r="O3990" s="28" t="str">
        <f t="shared" si="312"/>
        <v/>
      </c>
      <c r="P3990" s="26" t="str">
        <f t="shared" si="313"/>
        <v/>
      </c>
      <c r="Q3990" s="26" t="str">
        <f t="shared" si="314"/>
        <v/>
      </c>
    </row>
    <row r="3991" spans="5:17" x14ac:dyDescent="0.25">
      <c r="E3991" s="17">
        <v>3985</v>
      </c>
      <c r="F3991" s="17"/>
      <c r="G3991" s="40"/>
      <c r="H3991" s="43"/>
      <c r="I3991" s="20"/>
      <c r="J3991" s="17" t="s">
        <v>11</v>
      </c>
      <c r="K3991" s="23">
        <f t="shared" ca="1" si="310"/>
        <v>4.5620670951164293</v>
      </c>
      <c r="L3991" s="23"/>
      <c r="M3991" s="26" t="str">
        <f t="shared" si="311"/>
        <v/>
      </c>
      <c r="N3991" s="48"/>
      <c r="O3991" s="28" t="str">
        <f t="shared" si="312"/>
        <v/>
      </c>
      <c r="P3991" s="26" t="str">
        <f t="shared" si="313"/>
        <v/>
      </c>
      <c r="Q3991" s="26" t="str">
        <f t="shared" si="314"/>
        <v/>
      </c>
    </row>
    <row r="3992" spans="5:17" x14ac:dyDescent="0.25">
      <c r="E3992" s="17">
        <v>3986</v>
      </c>
      <c r="F3992" s="17"/>
      <c r="G3992" s="40"/>
      <c r="H3992" s="43"/>
      <c r="I3992" s="20"/>
      <c r="J3992" s="17" t="s">
        <v>11</v>
      </c>
      <c r="K3992" s="23">
        <f t="shared" ca="1" si="310"/>
        <v>3.8924692794062636</v>
      </c>
      <c r="L3992" s="23"/>
      <c r="M3992" s="26" t="str">
        <f t="shared" si="311"/>
        <v/>
      </c>
      <c r="N3992" s="48"/>
      <c r="O3992" s="28" t="str">
        <f t="shared" si="312"/>
        <v/>
      </c>
      <c r="P3992" s="26" t="str">
        <f t="shared" si="313"/>
        <v/>
      </c>
      <c r="Q3992" s="26" t="str">
        <f t="shared" si="314"/>
        <v/>
      </c>
    </row>
    <row r="3993" spans="5:17" x14ac:dyDescent="0.25">
      <c r="E3993" s="17">
        <v>3987</v>
      </c>
      <c r="F3993" s="17"/>
      <c r="G3993" s="40"/>
      <c r="H3993" s="43"/>
      <c r="I3993" s="20"/>
      <c r="J3993" s="17" t="s">
        <v>11</v>
      </c>
      <c r="K3993" s="23">
        <f t="shared" ca="1" si="310"/>
        <v>4.3840564375290381</v>
      </c>
      <c r="L3993" s="23"/>
      <c r="M3993" s="26" t="str">
        <f t="shared" si="311"/>
        <v/>
      </c>
      <c r="N3993" s="48"/>
      <c r="O3993" s="28" t="str">
        <f t="shared" si="312"/>
        <v/>
      </c>
      <c r="P3993" s="26" t="str">
        <f t="shared" si="313"/>
        <v/>
      </c>
      <c r="Q3993" s="26" t="str">
        <f t="shared" si="314"/>
        <v/>
      </c>
    </row>
    <row r="3994" spans="5:17" x14ac:dyDescent="0.25">
      <c r="E3994" s="17">
        <v>3988</v>
      </c>
      <c r="F3994" s="17"/>
      <c r="G3994" s="40"/>
      <c r="H3994" s="43"/>
      <c r="I3994" s="20"/>
      <c r="J3994" s="17" t="s">
        <v>11</v>
      </c>
      <c r="K3994" s="23">
        <f t="shared" ca="1" si="310"/>
        <v>3.2441139088559439</v>
      </c>
      <c r="L3994" s="23"/>
      <c r="M3994" s="26" t="str">
        <f t="shared" si="311"/>
        <v/>
      </c>
      <c r="N3994" s="48"/>
      <c r="O3994" s="28" t="str">
        <f t="shared" si="312"/>
        <v/>
      </c>
      <c r="P3994" s="26" t="str">
        <f t="shared" si="313"/>
        <v/>
      </c>
      <c r="Q3994" s="26" t="str">
        <f t="shared" si="314"/>
        <v/>
      </c>
    </row>
    <row r="3995" spans="5:17" x14ac:dyDescent="0.25">
      <c r="E3995" s="17">
        <v>3989</v>
      </c>
      <c r="F3995" s="17"/>
      <c r="G3995" s="40"/>
      <c r="H3995" s="43"/>
      <c r="I3995" s="20"/>
      <c r="J3995" s="17" t="s">
        <v>11</v>
      </c>
      <c r="K3995" s="23">
        <f t="shared" ca="1" si="310"/>
        <v>3.295698074653064</v>
      </c>
      <c r="L3995" s="23"/>
      <c r="M3995" s="26" t="str">
        <f t="shared" si="311"/>
        <v/>
      </c>
      <c r="N3995" s="48"/>
      <c r="O3995" s="28" t="str">
        <f t="shared" si="312"/>
        <v/>
      </c>
      <c r="P3995" s="26" t="str">
        <f t="shared" si="313"/>
        <v/>
      </c>
      <c r="Q3995" s="26" t="str">
        <f t="shared" si="314"/>
        <v/>
      </c>
    </row>
    <row r="3996" spans="5:17" x14ac:dyDescent="0.25">
      <c r="E3996" s="17">
        <v>3990</v>
      </c>
      <c r="F3996" s="17"/>
      <c r="G3996" s="40"/>
      <c r="H3996" s="43"/>
      <c r="I3996" s="20"/>
      <c r="J3996" s="17" t="s">
        <v>11</v>
      </c>
      <c r="K3996" s="23">
        <f t="shared" ca="1" si="310"/>
        <v>4.0678261131617752</v>
      </c>
      <c r="L3996" s="23"/>
      <c r="M3996" s="26" t="str">
        <f t="shared" si="311"/>
        <v/>
      </c>
      <c r="N3996" s="48"/>
      <c r="O3996" s="28" t="str">
        <f t="shared" si="312"/>
        <v/>
      </c>
      <c r="P3996" s="26" t="str">
        <f t="shared" si="313"/>
        <v/>
      </c>
      <c r="Q3996" s="26" t="str">
        <f t="shared" si="314"/>
        <v/>
      </c>
    </row>
    <row r="3997" spans="5:17" x14ac:dyDescent="0.25">
      <c r="E3997" s="17">
        <v>3991</v>
      </c>
      <c r="F3997" s="17"/>
      <c r="G3997" s="40"/>
      <c r="H3997" s="43"/>
      <c r="I3997" s="20"/>
      <c r="J3997" s="17" t="s">
        <v>11</v>
      </c>
      <c r="K3997" s="23">
        <f t="shared" ca="1" si="310"/>
        <v>3.4947171106026489</v>
      </c>
      <c r="L3997" s="23"/>
      <c r="M3997" s="26" t="str">
        <f t="shared" si="311"/>
        <v/>
      </c>
      <c r="N3997" s="48"/>
      <c r="O3997" s="28" t="str">
        <f t="shared" si="312"/>
        <v/>
      </c>
      <c r="P3997" s="26" t="str">
        <f t="shared" si="313"/>
        <v/>
      </c>
      <c r="Q3997" s="26" t="str">
        <f t="shared" si="314"/>
        <v/>
      </c>
    </row>
    <row r="3998" spans="5:17" x14ac:dyDescent="0.25">
      <c r="E3998" s="17">
        <v>3992</v>
      </c>
      <c r="F3998" s="17"/>
      <c r="G3998" s="40"/>
      <c r="H3998" s="43"/>
      <c r="I3998" s="20"/>
      <c r="J3998" s="17" t="s">
        <v>11</v>
      </c>
      <c r="K3998" s="23">
        <f t="shared" ca="1" si="310"/>
        <v>2.7857003369313231</v>
      </c>
      <c r="L3998" s="23"/>
      <c r="M3998" s="26" t="str">
        <f t="shared" si="311"/>
        <v/>
      </c>
      <c r="N3998" s="48"/>
      <c r="O3998" s="28" t="str">
        <f t="shared" si="312"/>
        <v/>
      </c>
      <c r="P3998" s="26" t="str">
        <f t="shared" si="313"/>
        <v/>
      </c>
      <c r="Q3998" s="26" t="str">
        <f t="shared" si="314"/>
        <v/>
      </c>
    </row>
    <row r="3999" spans="5:17" x14ac:dyDescent="0.25">
      <c r="E3999" s="17">
        <v>3993</v>
      </c>
      <c r="F3999" s="17"/>
      <c r="G3999" s="40"/>
      <c r="H3999" s="43"/>
      <c r="I3999" s="20"/>
      <c r="J3999" s="17" t="s">
        <v>11</v>
      </c>
      <c r="K3999" s="23">
        <f t="shared" ca="1" si="310"/>
        <v>4.0641955184471277</v>
      </c>
      <c r="L3999" s="23"/>
      <c r="M3999" s="26" t="str">
        <f t="shared" si="311"/>
        <v/>
      </c>
      <c r="N3999" s="48"/>
      <c r="O3999" s="28" t="str">
        <f t="shared" si="312"/>
        <v/>
      </c>
      <c r="P3999" s="26" t="str">
        <f t="shared" si="313"/>
        <v/>
      </c>
      <c r="Q3999" s="26" t="str">
        <f t="shared" si="314"/>
        <v/>
      </c>
    </row>
    <row r="4000" spans="5:17" x14ac:dyDescent="0.25">
      <c r="E4000" s="17">
        <v>3994</v>
      </c>
      <c r="F4000" s="17"/>
      <c r="G4000" s="40"/>
      <c r="H4000" s="43"/>
      <c r="I4000" s="20"/>
      <c r="J4000" s="17" t="s">
        <v>11</v>
      </c>
      <c r="K4000" s="23">
        <f t="shared" ca="1" si="310"/>
        <v>3.4020873800819826</v>
      </c>
      <c r="L4000" s="23"/>
      <c r="M4000" s="26" t="str">
        <f t="shared" si="311"/>
        <v/>
      </c>
      <c r="N4000" s="48"/>
      <c r="O4000" s="28" t="str">
        <f t="shared" si="312"/>
        <v/>
      </c>
      <c r="P4000" s="26" t="str">
        <f t="shared" si="313"/>
        <v/>
      </c>
      <c r="Q4000" s="26" t="str">
        <f t="shared" si="314"/>
        <v/>
      </c>
    </row>
    <row r="4001" spans="5:17" x14ac:dyDescent="0.25">
      <c r="E4001" s="17">
        <v>3995</v>
      </c>
      <c r="F4001" s="17"/>
      <c r="G4001" s="40"/>
      <c r="H4001" s="43"/>
      <c r="I4001" s="20"/>
      <c r="J4001" s="17" t="s">
        <v>11</v>
      </c>
      <c r="K4001" s="23">
        <f t="shared" ca="1" si="310"/>
        <v>3.5028163234343035</v>
      </c>
      <c r="L4001" s="23"/>
      <c r="M4001" s="26" t="str">
        <f t="shared" si="311"/>
        <v/>
      </c>
      <c r="N4001" s="48"/>
      <c r="O4001" s="28" t="str">
        <f t="shared" si="312"/>
        <v/>
      </c>
      <c r="P4001" s="26" t="str">
        <f t="shared" si="313"/>
        <v/>
      </c>
      <c r="Q4001" s="26" t="str">
        <f t="shared" si="314"/>
        <v/>
      </c>
    </row>
    <row r="4002" spans="5:17" x14ac:dyDescent="0.25">
      <c r="E4002" s="17">
        <v>3996</v>
      </c>
      <c r="F4002" s="17"/>
      <c r="G4002" s="40"/>
      <c r="H4002" s="43"/>
      <c r="I4002" s="20"/>
      <c r="J4002" s="17" t="s">
        <v>11</v>
      </c>
      <c r="K4002" s="23">
        <f t="shared" ca="1" si="310"/>
        <v>3.3302942012173644</v>
      </c>
      <c r="L4002" s="23"/>
      <c r="M4002" s="26" t="str">
        <f t="shared" si="311"/>
        <v/>
      </c>
      <c r="N4002" s="48"/>
      <c r="O4002" s="28" t="str">
        <f t="shared" si="312"/>
        <v/>
      </c>
      <c r="P4002" s="26" t="str">
        <f t="shared" si="313"/>
        <v/>
      </c>
      <c r="Q4002" s="26" t="str">
        <f t="shared" si="314"/>
        <v/>
      </c>
    </row>
    <row r="4003" spans="5:17" x14ac:dyDescent="0.25">
      <c r="E4003" s="17">
        <v>3997</v>
      </c>
      <c r="F4003" s="17"/>
      <c r="G4003" s="40"/>
      <c r="H4003" s="43"/>
      <c r="I4003" s="20"/>
      <c r="J4003" s="17" t="s">
        <v>11</v>
      </c>
      <c r="K4003" s="23">
        <f t="shared" ca="1" si="310"/>
        <v>3.7745853493619421</v>
      </c>
      <c r="L4003" s="23"/>
      <c r="M4003" s="26" t="str">
        <f t="shared" si="311"/>
        <v/>
      </c>
      <c r="N4003" s="48"/>
      <c r="O4003" s="28" t="str">
        <f t="shared" si="312"/>
        <v/>
      </c>
      <c r="P4003" s="26" t="str">
        <f t="shared" si="313"/>
        <v/>
      </c>
      <c r="Q4003" s="26" t="str">
        <f t="shared" si="314"/>
        <v/>
      </c>
    </row>
    <row r="4004" spans="5:17" x14ac:dyDescent="0.25">
      <c r="E4004" s="17">
        <v>3998</v>
      </c>
      <c r="F4004" s="17"/>
      <c r="G4004" s="40"/>
      <c r="H4004" s="43"/>
      <c r="I4004" s="20"/>
      <c r="J4004" s="17" t="s">
        <v>11</v>
      </c>
      <c r="K4004" s="23">
        <f t="shared" ca="1" si="310"/>
        <v>2.990596992693805</v>
      </c>
      <c r="L4004" s="23"/>
      <c r="M4004" s="26" t="str">
        <f t="shared" si="311"/>
        <v/>
      </c>
      <c r="N4004" s="48"/>
      <c r="O4004" s="28" t="str">
        <f t="shared" si="312"/>
        <v/>
      </c>
      <c r="P4004" s="26" t="str">
        <f t="shared" si="313"/>
        <v/>
      </c>
      <c r="Q4004" s="26" t="str">
        <f t="shared" si="314"/>
        <v/>
      </c>
    </row>
    <row r="4005" spans="5:17" x14ac:dyDescent="0.25">
      <c r="E4005" s="17">
        <v>3999</v>
      </c>
      <c r="F4005" s="17"/>
      <c r="G4005" s="40"/>
      <c r="H4005" s="43"/>
      <c r="I4005" s="20"/>
      <c r="J4005" s="17" t="s">
        <v>11</v>
      </c>
      <c r="K4005" s="23">
        <f t="shared" ca="1" si="310"/>
        <v>3.7697835708079483</v>
      </c>
      <c r="L4005" s="23"/>
      <c r="M4005" s="26" t="str">
        <f t="shared" si="311"/>
        <v/>
      </c>
      <c r="N4005" s="48"/>
      <c r="O4005" s="28" t="str">
        <f t="shared" si="312"/>
        <v/>
      </c>
      <c r="P4005" s="26" t="str">
        <f t="shared" si="313"/>
        <v/>
      </c>
      <c r="Q4005" s="26" t="str">
        <f t="shared" si="314"/>
        <v/>
      </c>
    </row>
    <row r="4006" spans="5:17" x14ac:dyDescent="0.25">
      <c r="E4006" s="17">
        <v>4000</v>
      </c>
      <c r="F4006" s="17"/>
      <c r="G4006" s="40"/>
      <c r="H4006" s="43"/>
      <c r="I4006" s="20"/>
      <c r="J4006" s="17" t="s">
        <v>11</v>
      </c>
      <c r="K4006" s="23">
        <f t="shared" ca="1" si="310"/>
        <v>3.699035178145424</v>
      </c>
      <c r="L4006" s="23"/>
      <c r="M4006" s="26" t="str">
        <f t="shared" si="311"/>
        <v/>
      </c>
      <c r="N4006" s="48"/>
      <c r="O4006" s="28" t="str">
        <f t="shared" si="312"/>
        <v/>
      </c>
      <c r="P4006" s="26" t="str">
        <f t="shared" si="313"/>
        <v/>
      </c>
      <c r="Q4006" s="26" t="str">
        <f t="shared" si="314"/>
        <v/>
      </c>
    </row>
    <row r="4007" spans="5:17" x14ac:dyDescent="0.25">
      <c r="E4007" s="17">
        <v>4001</v>
      </c>
      <c r="F4007" s="17"/>
      <c r="G4007" s="40"/>
      <c r="H4007" s="43"/>
      <c r="I4007" s="20"/>
      <c r="J4007" s="17" t="s">
        <v>11</v>
      </c>
      <c r="K4007" s="23">
        <f t="shared" ca="1" si="310"/>
        <v>3.5989747863822084</v>
      </c>
      <c r="L4007" s="23"/>
      <c r="M4007" s="26" t="str">
        <f t="shared" si="311"/>
        <v/>
      </c>
      <c r="N4007" s="48"/>
      <c r="O4007" s="28" t="str">
        <f t="shared" si="312"/>
        <v/>
      </c>
      <c r="P4007" s="26" t="str">
        <f t="shared" si="313"/>
        <v/>
      </c>
      <c r="Q4007" s="26" t="str">
        <f t="shared" si="314"/>
        <v/>
      </c>
    </row>
    <row r="4008" spans="5:17" x14ac:dyDescent="0.25">
      <c r="E4008" s="17">
        <v>4002</v>
      </c>
      <c r="F4008" s="17"/>
      <c r="G4008" s="40"/>
      <c r="H4008" s="43"/>
      <c r="I4008" s="20"/>
      <c r="J4008" s="17" t="s">
        <v>11</v>
      </c>
      <c r="K4008" s="23">
        <f t="shared" ca="1" si="310"/>
        <v>4.2036817024799866</v>
      </c>
      <c r="L4008" s="23"/>
      <c r="M4008" s="26" t="str">
        <f t="shared" si="311"/>
        <v/>
      </c>
      <c r="N4008" s="48"/>
      <c r="O4008" s="28" t="str">
        <f t="shared" si="312"/>
        <v/>
      </c>
      <c r="P4008" s="26" t="str">
        <f t="shared" si="313"/>
        <v/>
      </c>
      <c r="Q4008" s="26" t="str">
        <f t="shared" si="314"/>
        <v/>
      </c>
    </row>
    <row r="4009" spans="5:17" x14ac:dyDescent="0.25">
      <c r="E4009" s="17">
        <v>4003</v>
      </c>
      <c r="F4009" s="17"/>
      <c r="G4009" s="40"/>
      <c r="H4009" s="43"/>
      <c r="I4009" s="20"/>
      <c r="J4009" s="17" t="s">
        <v>11</v>
      </c>
      <c r="K4009" s="23">
        <f t="shared" ca="1" si="310"/>
        <v>3.1577005933167341</v>
      </c>
      <c r="L4009" s="23"/>
      <c r="M4009" s="26" t="str">
        <f t="shared" si="311"/>
        <v/>
      </c>
      <c r="N4009" s="48"/>
      <c r="O4009" s="28" t="str">
        <f t="shared" si="312"/>
        <v/>
      </c>
      <c r="P4009" s="26" t="str">
        <f t="shared" si="313"/>
        <v/>
      </c>
      <c r="Q4009" s="26" t="str">
        <f t="shared" si="314"/>
        <v/>
      </c>
    </row>
    <row r="4010" spans="5:17" x14ac:dyDescent="0.25">
      <c r="E4010" s="17">
        <v>4004</v>
      </c>
      <c r="F4010" s="17"/>
      <c r="G4010" s="40"/>
      <c r="H4010" s="43"/>
      <c r="I4010" s="20"/>
      <c r="J4010" s="17" t="s">
        <v>11</v>
      </c>
      <c r="K4010" s="23">
        <f t="shared" ca="1" si="310"/>
        <v>4.5477096873970968</v>
      </c>
      <c r="L4010" s="23"/>
      <c r="M4010" s="26" t="str">
        <f t="shared" si="311"/>
        <v/>
      </c>
      <c r="N4010" s="48"/>
      <c r="O4010" s="28" t="str">
        <f t="shared" si="312"/>
        <v/>
      </c>
      <c r="P4010" s="26" t="str">
        <f t="shared" si="313"/>
        <v/>
      </c>
      <c r="Q4010" s="26" t="str">
        <f t="shared" si="314"/>
        <v/>
      </c>
    </row>
    <row r="4011" spans="5:17" x14ac:dyDescent="0.25">
      <c r="E4011" s="17">
        <v>4005</v>
      </c>
      <c r="F4011" s="17"/>
      <c r="G4011" s="40"/>
      <c r="H4011" s="43"/>
      <c r="I4011" s="20"/>
      <c r="J4011" s="17" t="s">
        <v>11</v>
      </c>
      <c r="K4011" s="23">
        <f t="shared" ref="K4011:K4074" ca="1" si="315">2.75+RAND()*(4.6-2.75)</f>
        <v>3.0364316684881119</v>
      </c>
      <c r="L4011" s="23"/>
      <c r="M4011" s="26" t="str">
        <f t="shared" si="311"/>
        <v/>
      </c>
      <c r="N4011" s="48"/>
      <c r="O4011" s="28" t="str">
        <f t="shared" si="312"/>
        <v/>
      </c>
      <c r="P4011" s="26" t="str">
        <f t="shared" si="313"/>
        <v/>
      </c>
      <c r="Q4011" s="26" t="str">
        <f t="shared" si="314"/>
        <v/>
      </c>
    </row>
    <row r="4012" spans="5:17" x14ac:dyDescent="0.25">
      <c r="E4012" s="17">
        <v>4006</v>
      </c>
      <c r="F4012" s="17"/>
      <c r="G4012" s="40"/>
      <c r="H4012" s="43"/>
      <c r="I4012" s="20"/>
      <c r="J4012" s="17" t="s">
        <v>11</v>
      </c>
      <c r="K4012" s="23">
        <f t="shared" ca="1" si="315"/>
        <v>3.7150113499208093</v>
      </c>
      <c r="L4012" s="23"/>
      <c r="M4012" s="26" t="str">
        <f t="shared" si="311"/>
        <v/>
      </c>
      <c r="N4012" s="48"/>
      <c r="O4012" s="28" t="str">
        <f t="shared" si="312"/>
        <v/>
      </c>
      <c r="P4012" s="26" t="str">
        <f t="shared" si="313"/>
        <v/>
      </c>
      <c r="Q4012" s="26" t="str">
        <f t="shared" si="314"/>
        <v/>
      </c>
    </row>
    <row r="4013" spans="5:17" x14ac:dyDescent="0.25">
      <c r="E4013" s="17">
        <v>4007</v>
      </c>
      <c r="F4013" s="17"/>
      <c r="G4013" s="40"/>
      <c r="H4013" s="43"/>
      <c r="I4013" s="20"/>
      <c r="J4013" s="17" t="s">
        <v>11</v>
      </c>
      <c r="K4013" s="23">
        <f t="shared" ca="1" si="315"/>
        <v>3.1528442810044215</v>
      </c>
      <c r="L4013" s="23"/>
      <c r="M4013" s="26" t="str">
        <f t="shared" si="311"/>
        <v/>
      </c>
      <c r="N4013" s="48"/>
      <c r="O4013" s="28" t="str">
        <f t="shared" si="312"/>
        <v/>
      </c>
      <c r="P4013" s="26" t="str">
        <f t="shared" si="313"/>
        <v/>
      </c>
      <c r="Q4013" s="26" t="str">
        <f t="shared" si="314"/>
        <v/>
      </c>
    </row>
    <row r="4014" spans="5:17" x14ac:dyDescent="0.25">
      <c r="E4014" s="17">
        <v>4008</v>
      </c>
      <c r="F4014" s="17"/>
      <c r="G4014" s="40"/>
      <c r="H4014" s="43"/>
      <c r="I4014" s="20"/>
      <c r="J4014" s="17" t="s">
        <v>11</v>
      </c>
      <c r="K4014" s="23">
        <f t="shared" ca="1" si="315"/>
        <v>3.3904906480240653</v>
      </c>
      <c r="L4014" s="23"/>
      <c r="M4014" s="26" t="str">
        <f t="shared" si="311"/>
        <v/>
      </c>
      <c r="N4014" s="48"/>
      <c r="O4014" s="28" t="str">
        <f t="shared" si="312"/>
        <v/>
      </c>
      <c r="P4014" s="26" t="str">
        <f t="shared" si="313"/>
        <v/>
      </c>
      <c r="Q4014" s="26" t="str">
        <f t="shared" si="314"/>
        <v/>
      </c>
    </row>
    <row r="4015" spans="5:17" x14ac:dyDescent="0.25">
      <c r="E4015" s="17">
        <v>4009</v>
      </c>
      <c r="F4015" s="17"/>
      <c r="G4015" s="40"/>
      <c r="H4015" s="43"/>
      <c r="I4015" s="20"/>
      <c r="J4015" s="17" t="s">
        <v>11</v>
      </c>
      <c r="K4015" s="23">
        <f t="shared" ca="1" si="315"/>
        <v>3.7048812689550266</v>
      </c>
      <c r="L4015" s="23"/>
      <c r="M4015" s="26" t="str">
        <f t="shared" si="311"/>
        <v/>
      </c>
      <c r="N4015" s="48"/>
      <c r="O4015" s="28" t="str">
        <f t="shared" si="312"/>
        <v/>
      </c>
      <c r="P4015" s="26" t="str">
        <f t="shared" si="313"/>
        <v/>
      </c>
      <c r="Q4015" s="26" t="str">
        <f t="shared" si="314"/>
        <v/>
      </c>
    </row>
    <row r="4016" spans="5:17" x14ac:dyDescent="0.25">
      <c r="E4016" s="17">
        <v>4010</v>
      </c>
      <c r="F4016" s="17"/>
      <c r="G4016" s="40"/>
      <c r="H4016" s="43"/>
      <c r="I4016" s="20"/>
      <c r="J4016" s="17" t="s">
        <v>11</v>
      </c>
      <c r="K4016" s="23">
        <f t="shared" ca="1" si="315"/>
        <v>3.2430210461046078</v>
      </c>
      <c r="L4016" s="23"/>
      <c r="M4016" s="26" t="str">
        <f t="shared" si="311"/>
        <v/>
      </c>
      <c r="N4016" s="48"/>
      <c r="O4016" s="28" t="str">
        <f t="shared" si="312"/>
        <v/>
      </c>
      <c r="P4016" s="26" t="str">
        <f t="shared" si="313"/>
        <v/>
      </c>
      <c r="Q4016" s="26" t="str">
        <f t="shared" si="314"/>
        <v/>
      </c>
    </row>
    <row r="4017" spans="5:17" x14ac:dyDescent="0.25">
      <c r="E4017" s="17">
        <v>4011</v>
      </c>
      <c r="F4017" s="17"/>
      <c r="G4017" s="40"/>
      <c r="H4017" s="43"/>
      <c r="I4017" s="20"/>
      <c r="J4017" s="17" t="s">
        <v>11</v>
      </c>
      <c r="K4017" s="23">
        <f t="shared" ca="1" si="315"/>
        <v>3.8903889437314563</v>
      </c>
      <c r="L4017" s="23"/>
      <c r="M4017" s="26" t="str">
        <f t="shared" si="311"/>
        <v/>
      </c>
      <c r="N4017" s="48"/>
      <c r="O4017" s="28" t="str">
        <f t="shared" si="312"/>
        <v/>
      </c>
      <c r="P4017" s="26" t="str">
        <f t="shared" si="313"/>
        <v/>
      </c>
      <c r="Q4017" s="26" t="str">
        <f t="shared" si="314"/>
        <v/>
      </c>
    </row>
    <row r="4018" spans="5:17" x14ac:dyDescent="0.25">
      <c r="E4018" s="17">
        <v>4012</v>
      </c>
      <c r="F4018" s="17"/>
      <c r="G4018" s="40"/>
      <c r="H4018" s="43"/>
      <c r="I4018" s="20"/>
      <c r="J4018" s="17" t="s">
        <v>11</v>
      </c>
      <c r="K4018" s="23">
        <f t="shared" ca="1" si="315"/>
        <v>3.1477328184385853</v>
      </c>
      <c r="L4018" s="23"/>
      <c r="M4018" s="26" t="str">
        <f t="shared" si="311"/>
        <v/>
      </c>
      <c r="N4018" s="48"/>
      <c r="O4018" s="28" t="str">
        <f t="shared" si="312"/>
        <v/>
      </c>
      <c r="P4018" s="26" t="str">
        <f t="shared" si="313"/>
        <v/>
      </c>
      <c r="Q4018" s="26" t="str">
        <f t="shared" si="314"/>
        <v/>
      </c>
    </row>
    <row r="4019" spans="5:17" x14ac:dyDescent="0.25">
      <c r="E4019" s="17">
        <v>4013</v>
      </c>
      <c r="F4019" s="17"/>
      <c r="G4019" s="40"/>
      <c r="H4019" s="43"/>
      <c r="I4019" s="20"/>
      <c r="J4019" s="17" t="s">
        <v>11</v>
      </c>
      <c r="K4019" s="23">
        <f t="shared" ca="1" si="315"/>
        <v>3.8266182890702956</v>
      </c>
      <c r="L4019" s="23"/>
      <c r="M4019" s="26" t="str">
        <f t="shared" si="311"/>
        <v/>
      </c>
      <c r="N4019" s="48"/>
      <c r="O4019" s="28" t="str">
        <f t="shared" si="312"/>
        <v/>
      </c>
      <c r="P4019" s="26" t="str">
        <f t="shared" si="313"/>
        <v/>
      </c>
      <c r="Q4019" s="26" t="str">
        <f t="shared" si="314"/>
        <v/>
      </c>
    </row>
    <row r="4020" spans="5:17" x14ac:dyDescent="0.25">
      <c r="E4020" s="17">
        <v>4014</v>
      </c>
      <c r="F4020" s="17"/>
      <c r="G4020" s="40"/>
      <c r="H4020" s="43"/>
      <c r="I4020" s="20"/>
      <c r="J4020" s="17" t="s">
        <v>11</v>
      </c>
      <c r="K4020" s="23">
        <f t="shared" ca="1" si="315"/>
        <v>3.0090734068189779</v>
      </c>
      <c r="L4020" s="23"/>
      <c r="M4020" s="26" t="str">
        <f t="shared" si="311"/>
        <v/>
      </c>
      <c r="N4020" s="48"/>
      <c r="O4020" s="28" t="str">
        <f t="shared" si="312"/>
        <v/>
      </c>
      <c r="P4020" s="26" t="str">
        <f t="shared" si="313"/>
        <v/>
      </c>
      <c r="Q4020" s="26" t="str">
        <f t="shared" si="314"/>
        <v/>
      </c>
    </row>
    <row r="4021" spans="5:17" x14ac:dyDescent="0.25">
      <c r="E4021" s="17">
        <v>4015</v>
      </c>
      <c r="F4021" s="17"/>
      <c r="G4021" s="40"/>
      <c r="H4021" s="43"/>
      <c r="I4021" s="20"/>
      <c r="J4021" s="17" t="s">
        <v>11</v>
      </c>
      <c r="K4021" s="23">
        <f t="shared" ca="1" si="315"/>
        <v>3.3800797325138521</v>
      </c>
      <c r="L4021" s="23"/>
      <c r="M4021" s="26" t="str">
        <f t="shared" si="311"/>
        <v/>
      </c>
      <c r="N4021" s="48"/>
      <c r="O4021" s="28" t="str">
        <f t="shared" si="312"/>
        <v/>
      </c>
      <c r="P4021" s="26" t="str">
        <f t="shared" si="313"/>
        <v/>
      </c>
      <c r="Q4021" s="26" t="str">
        <f t="shared" si="314"/>
        <v/>
      </c>
    </row>
    <row r="4022" spans="5:17" x14ac:dyDescent="0.25">
      <c r="E4022" s="17">
        <v>4016</v>
      </c>
      <c r="F4022" s="17"/>
      <c r="G4022" s="40"/>
      <c r="H4022" s="43"/>
      <c r="I4022" s="20"/>
      <c r="J4022" s="17" t="s">
        <v>11</v>
      </c>
      <c r="K4022" s="23">
        <f t="shared" ca="1" si="315"/>
        <v>3.7141314314480196</v>
      </c>
      <c r="L4022" s="23"/>
      <c r="M4022" s="26" t="str">
        <f t="shared" si="311"/>
        <v/>
      </c>
      <c r="N4022" s="48"/>
      <c r="O4022" s="28" t="str">
        <f t="shared" si="312"/>
        <v/>
      </c>
      <c r="P4022" s="26" t="str">
        <f t="shared" si="313"/>
        <v/>
      </c>
      <c r="Q4022" s="26" t="str">
        <f t="shared" si="314"/>
        <v/>
      </c>
    </row>
    <row r="4023" spans="5:17" x14ac:dyDescent="0.25">
      <c r="E4023" s="17">
        <v>4017</v>
      </c>
      <c r="F4023" s="17"/>
      <c r="G4023" s="40"/>
      <c r="H4023" s="43"/>
      <c r="I4023" s="20"/>
      <c r="J4023" s="17" t="s">
        <v>11</v>
      </c>
      <c r="K4023" s="23">
        <f t="shared" ca="1" si="315"/>
        <v>2.9620017291559844</v>
      </c>
      <c r="L4023" s="23"/>
      <c r="M4023" s="26" t="str">
        <f t="shared" si="311"/>
        <v/>
      </c>
      <c r="N4023" s="48"/>
      <c r="O4023" s="28" t="str">
        <f t="shared" si="312"/>
        <v/>
      </c>
      <c r="P4023" s="26" t="str">
        <f t="shared" si="313"/>
        <v/>
      </c>
      <c r="Q4023" s="26" t="str">
        <f t="shared" si="314"/>
        <v/>
      </c>
    </row>
    <row r="4024" spans="5:17" x14ac:dyDescent="0.25">
      <c r="E4024" s="17">
        <v>4018</v>
      </c>
      <c r="F4024" s="17"/>
      <c r="G4024" s="40"/>
      <c r="H4024" s="43"/>
      <c r="I4024" s="20"/>
      <c r="J4024" s="17" t="s">
        <v>11</v>
      </c>
      <c r="K4024" s="23">
        <f t="shared" ca="1" si="315"/>
        <v>3.6105688273324077</v>
      </c>
      <c r="L4024" s="23"/>
      <c r="M4024" s="26" t="str">
        <f t="shared" si="311"/>
        <v/>
      </c>
      <c r="N4024" s="48"/>
      <c r="O4024" s="28" t="str">
        <f t="shared" si="312"/>
        <v/>
      </c>
      <c r="P4024" s="26" t="str">
        <f t="shared" si="313"/>
        <v/>
      </c>
      <c r="Q4024" s="26" t="str">
        <f t="shared" si="314"/>
        <v/>
      </c>
    </row>
    <row r="4025" spans="5:17" x14ac:dyDescent="0.25">
      <c r="E4025" s="17">
        <v>4019</v>
      </c>
      <c r="F4025" s="17"/>
      <c r="G4025" s="40"/>
      <c r="H4025" s="43"/>
      <c r="I4025" s="20"/>
      <c r="J4025" s="17" t="s">
        <v>11</v>
      </c>
      <c r="K4025" s="23">
        <f t="shared" ca="1" si="315"/>
        <v>3.3810911228306195</v>
      </c>
      <c r="L4025" s="23"/>
      <c r="M4025" s="26" t="str">
        <f t="shared" si="311"/>
        <v/>
      </c>
      <c r="N4025" s="48"/>
      <c r="O4025" s="28" t="str">
        <f t="shared" si="312"/>
        <v/>
      </c>
      <c r="P4025" s="26" t="str">
        <f t="shared" si="313"/>
        <v/>
      </c>
      <c r="Q4025" s="26" t="str">
        <f t="shared" si="314"/>
        <v/>
      </c>
    </row>
    <row r="4026" spans="5:17" x14ac:dyDescent="0.25">
      <c r="E4026" s="17">
        <v>4020</v>
      </c>
      <c r="F4026" s="17"/>
      <c r="G4026" s="40"/>
      <c r="H4026" s="43"/>
      <c r="I4026" s="20"/>
      <c r="J4026" s="17" t="s">
        <v>11</v>
      </c>
      <c r="K4026" s="23">
        <f t="shared" ca="1" si="315"/>
        <v>3.8761746357099849</v>
      </c>
      <c r="L4026" s="23"/>
      <c r="M4026" s="26" t="str">
        <f t="shared" si="311"/>
        <v/>
      </c>
      <c r="N4026" s="48"/>
      <c r="O4026" s="28" t="str">
        <f t="shared" si="312"/>
        <v/>
      </c>
      <c r="P4026" s="26" t="str">
        <f t="shared" si="313"/>
        <v/>
      </c>
      <c r="Q4026" s="26" t="str">
        <f t="shared" si="314"/>
        <v/>
      </c>
    </row>
    <row r="4027" spans="5:17" x14ac:dyDescent="0.25">
      <c r="E4027" s="17">
        <v>4021</v>
      </c>
      <c r="F4027" s="17"/>
      <c r="G4027" s="40"/>
      <c r="H4027" s="43"/>
      <c r="I4027" s="20"/>
      <c r="J4027" s="17" t="s">
        <v>11</v>
      </c>
      <c r="K4027" s="23">
        <f t="shared" ca="1" si="315"/>
        <v>4.1051444993823667</v>
      </c>
      <c r="L4027" s="23"/>
      <c r="M4027" s="26" t="str">
        <f t="shared" si="311"/>
        <v/>
      </c>
      <c r="N4027" s="48"/>
      <c r="O4027" s="28" t="str">
        <f t="shared" si="312"/>
        <v/>
      </c>
      <c r="P4027" s="26" t="str">
        <f t="shared" si="313"/>
        <v/>
      </c>
      <c r="Q4027" s="26" t="str">
        <f t="shared" si="314"/>
        <v/>
      </c>
    </row>
    <row r="4028" spans="5:17" x14ac:dyDescent="0.25">
      <c r="E4028" s="17">
        <v>4022</v>
      </c>
      <c r="F4028" s="17"/>
      <c r="G4028" s="40"/>
      <c r="H4028" s="43"/>
      <c r="I4028" s="20"/>
      <c r="J4028" s="17" t="s">
        <v>11</v>
      </c>
      <c r="K4028" s="23">
        <f t="shared" ca="1" si="315"/>
        <v>3.4947038260004906</v>
      </c>
      <c r="L4028" s="23"/>
      <c r="M4028" s="26" t="str">
        <f t="shared" si="311"/>
        <v/>
      </c>
      <c r="N4028" s="48"/>
      <c r="O4028" s="28" t="str">
        <f t="shared" si="312"/>
        <v/>
      </c>
      <c r="P4028" s="26" t="str">
        <f t="shared" si="313"/>
        <v/>
      </c>
      <c r="Q4028" s="26" t="str">
        <f t="shared" si="314"/>
        <v/>
      </c>
    </row>
    <row r="4029" spans="5:17" x14ac:dyDescent="0.25">
      <c r="E4029" s="17">
        <v>4023</v>
      </c>
      <c r="F4029" s="17"/>
      <c r="G4029" s="40"/>
      <c r="H4029" s="43"/>
      <c r="I4029" s="20"/>
      <c r="J4029" s="17" t="s">
        <v>11</v>
      </c>
      <c r="K4029" s="23">
        <f t="shared" ca="1" si="315"/>
        <v>4.5032102857617993</v>
      </c>
      <c r="L4029" s="23"/>
      <c r="M4029" s="26" t="str">
        <f t="shared" si="311"/>
        <v/>
      </c>
      <c r="N4029" s="48"/>
      <c r="O4029" s="28" t="str">
        <f t="shared" si="312"/>
        <v/>
      </c>
      <c r="P4029" s="26" t="str">
        <f t="shared" si="313"/>
        <v/>
      </c>
      <c r="Q4029" s="26" t="str">
        <f t="shared" si="314"/>
        <v/>
      </c>
    </row>
    <row r="4030" spans="5:17" x14ac:dyDescent="0.25">
      <c r="E4030" s="17">
        <v>4024</v>
      </c>
      <c r="F4030" s="17"/>
      <c r="G4030" s="40"/>
      <c r="H4030" s="43"/>
      <c r="I4030" s="20"/>
      <c r="J4030" s="17" t="s">
        <v>11</v>
      </c>
      <c r="K4030" s="23">
        <f t="shared" ca="1" si="315"/>
        <v>3.0938207171004777</v>
      </c>
      <c r="L4030" s="23"/>
      <c r="M4030" s="26" t="str">
        <f t="shared" si="311"/>
        <v/>
      </c>
      <c r="N4030" s="48"/>
      <c r="O4030" s="28" t="str">
        <f t="shared" si="312"/>
        <v/>
      </c>
      <c r="P4030" s="26" t="str">
        <f t="shared" si="313"/>
        <v/>
      </c>
      <c r="Q4030" s="26" t="str">
        <f t="shared" si="314"/>
        <v/>
      </c>
    </row>
    <row r="4031" spans="5:17" x14ac:dyDescent="0.25">
      <c r="E4031" s="17">
        <v>4025</v>
      </c>
      <c r="F4031" s="17"/>
      <c r="G4031" s="40"/>
      <c r="H4031" s="43"/>
      <c r="I4031" s="20"/>
      <c r="J4031" s="17" t="s">
        <v>11</v>
      </c>
      <c r="K4031" s="23">
        <f t="shared" ca="1" si="315"/>
        <v>4.1401387890976835</v>
      </c>
      <c r="L4031" s="23"/>
      <c r="M4031" s="26" t="str">
        <f t="shared" si="311"/>
        <v/>
      </c>
      <c r="N4031" s="48"/>
      <c r="O4031" s="28" t="str">
        <f t="shared" si="312"/>
        <v/>
      </c>
      <c r="P4031" s="26" t="str">
        <f t="shared" si="313"/>
        <v/>
      </c>
      <c r="Q4031" s="26" t="str">
        <f t="shared" si="314"/>
        <v/>
      </c>
    </row>
    <row r="4032" spans="5:17" x14ac:dyDescent="0.25">
      <c r="E4032" s="17">
        <v>4026</v>
      </c>
      <c r="F4032" s="17"/>
      <c r="G4032" s="40"/>
      <c r="H4032" s="43"/>
      <c r="I4032" s="20"/>
      <c r="J4032" s="17" t="s">
        <v>11</v>
      </c>
      <c r="K4032" s="23">
        <f t="shared" ca="1" si="315"/>
        <v>3.8358814989113066</v>
      </c>
      <c r="L4032" s="23"/>
      <c r="M4032" s="26" t="str">
        <f t="shared" si="311"/>
        <v/>
      </c>
      <c r="N4032" s="48"/>
      <c r="O4032" s="28" t="str">
        <f t="shared" si="312"/>
        <v/>
      </c>
      <c r="P4032" s="26" t="str">
        <f t="shared" si="313"/>
        <v/>
      </c>
      <c r="Q4032" s="26" t="str">
        <f t="shared" si="314"/>
        <v/>
      </c>
    </row>
    <row r="4033" spans="5:17" x14ac:dyDescent="0.25">
      <c r="E4033" s="17">
        <v>4027</v>
      </c>
      <c r="F4033" s="17"/>
      <c r="G4033" s="40"/>
      <c r="H4033" s="43"/>
      <c r="I4033" s="20"/>
      <c r="J4033" s="17" t="s">
        <v>11</v>
      </c>
      <c r="K4033" s="23">
        <f t="shared" ca="1" si="315"/>
        <v>3.9955175356884682</v>
      </c>
      <c r="L4033" s="23"/>
      <c r="M4033" s="26" t="str">
        <f t="shared" si="311"/>
        <v/>
      </c>
      <c r="N4033" s="48"/>
      <c r="O4033" s="28" t="str">
        <f t="shared" si="312"/>
        <v/>
      </c>
      <c r="P4033" s="26" t="str">
        <f t="shared" si="313"/>
        <v/>
      </c>
      <c r="Q4033" s="26" t="str">
        <f t="shared" si="314"/>
        <v/>
      </c>
    </row>
    <row r="4034" spans="5:17" x14ac:dyDescent="0.25">
      <c r="E4034" s="17">
        <v>4028</v>
      </c>
      <c r="F4034" s="17"/>
      <c r="G4034" s="40"/>
      <c r="H4034" s="43"/>
      <c r="I4034" s="20"/>
      <c r="J4034" s="17" t="s">
        <v>11</v>
      </c>
      <c r="K4034" s="23">
        <f t="shared" ca="1" si="315"/>
        <v>4.0415580831818456</v>
      </c>
      <c r="L4034" s="23"/>
      <c r="M4034" s="26" t="str">
        <f t="shared" si="311"/>
        <v/>
      </c>
      <c r="N4034" s="48"/>
      <c r="O4034" s="28" t="str">
        <f t="shared" si="312"/>
        <v/>
      </c>
      <c r="P4034" s="26" t="str">
        <f t="shared" si="313"/>
        <v/>
      </c>
      <c r="Q4034" s="26" t="str">
        <f t="shared" si="314"/>
        <v/>
      </c>
    </row>
    <row r="4035" spans="5:17" x14ac:dyDescent="0.25">
      <c r="E4035" s="17">
        <v>4029</v>
      </c>
      <c r="F4035" s="17"/>
      <c r="G4035" s="40"/>
      <c r="H4035" s="43"/>
      <c r="I4035" s="20"/>
      <c r="J4035" s="17" t="s">
        <v>11</v>
      </c>
      <c r="K4035" s="23">
        <f t="shared" ca="1" si="315"/>
        <v>3.2737901483981107</v>
      </c>
      <c r="L4035" s="23"/>
      <c r="M4035" s="26" t="str">
        <f t="shared" si="311"/>
        <v/>
      </c>
      <c r="N4035" s="48"/>
      <c r="O4035" s="28" t="str">
        <f t="shared" si="312"/>
        <v/>
      </c>
      <c r="P4035" s="26" t="str">
        <f t="shared" si="313"/>
        <v/>
      </c>
      <c r="Q4035" s="26" t="str">
        <f t="shared" si="314"/>
        <v/>
      </c>
    </row>
    <row r="4036" spans="5:17" x14ac:dyDescent="0.25">
      <c r="E4036" s="17">
        <v>4030</v>
      </c>
      <c r="F4036" s="17"/>
      <c r="G4036" s="40"/>
      <c r="H4036" s="43"/>
      <c r="I4036" s="20"/>
      <c r="J4036" s="17" t="s">
        <v>11</v>
      </c>
      <c r="K4036" s="23">
        <f t="shared" ca="1" si="315"/>
        <v>3.1536980178997087</v>
      </c>
      <c r="L4036" s="23"/>
      <c r="M4036" s="26" t="str">
        <f t="shared" si="311"/>
        <v/>
      </c>
      <c r="N4036" s="48"/>
      <c r="O4036" s="28" t="str">
        <f t="shared" si="312"/>
        <v/>
      </c>
      <c r="P4036" s="26" t="str">
        <f t="shared" si="313"/>
        <v/>
      </c>
      <c r="Q4036" s="26" t="str">
        <f t="shared" si="314"/>
        <v/>
      </c>
    </row>
    <row r="4037" spans="5:17" x14ac:dyDescent="0.25">
      <c r="E4037" s="17">
        <v>4031</v>
      </c>
      <c r="F4037" s="17"/>
      <c r="G4037" s="40"/>
      <c r="H4037" s="43"/>
      <c r="I4037" s="20"/>
      <c r="J4037" s="17" t="s">
        <v>11</v>
      </c>
      <c r="K4037" s="23">
        <f t="shared" ca="1" si="315"/>
        <v>2.9338613857802316</v>
      </c>
      <c r="L4037" s="23"/>
      <c r="M4037" s="26" t="str">
        <f t="shared" si="311"/>
        <v/>
      </c>
      <c r="N4037" s="48"/>
      <c r="O4037" s="28" t="str">
        <f t="shared" si="312"/>
        <v/>
      </c>
      <c r="P4037" s="26" t="str">
        <f t="shared" si="313"/>
        <v/>
      </c>
      <c r="Q4037" s="26" t="str">
        <f t="shared" si="314"/>
        <v/>
      </c>
    </row>
    <row r="4038" spans="5:17" x14ac:dyDescent="0.25">
      <c r="E4038" s="17">
        <v>4032</v>
      </c>
      <c r="F4038" s="17"/>
      <c r="G4038" s="40"/>
      <c r="H4038" s="43"/>
      <c r="I4038" s="20"/>
      <c r="J4038" s="17" t="s">
        <v>11</v>
      </c>
      <c r="K4038" s="23">
        <f t="shared" ca="1" si="315"/>
        <v>4.12254642786323</v>
      </c>
      <c r="L4038" s="23"/>
      <c r="M4038" s="26" t="str">
        <f t="shared" si="311"/>
        <v/>
      </c>
      <c r="N4038" s="48"/>
      <c r="O4038" s="28" t="str">
        <f t="shared" si="312"/>
        <v/>
      </c>
      <c r="P4038" s="26" t="str">
        <f t="shared" si="313"/>
        <v/>
      </c>
      <c r="Q4038" s="26" t="str">
        <f t="shared" si="314"/>
        <v/>
      </c>
    </row>
    <row r="4039" spans="5:17" x14ac:dyDescent="0.25">
      <c r="E4039" s="17">
        <v>4033</v>
      </c>
      <c r="F4039" s="17"/>
      <c r="G4039" s="40"/>
      <c r="H4039" s="43"/>
      <c r="I4039" s="20"/>
      <c r="J4039" s="17" t="s">
        <v>11</v>
      </c>
      <c r="K4039" s="23">
        <f t="shared" ca="1" si="315"/>
        <v>3.1079647135388369</v>
      </c>
      <c r="L4039" s="23"/>
      <c r="M4039" s="26" t="str">
        <f t="shared" si="311"/>
        <v/>
      </c>
      <c r="N4039" s="48"/>
      <c r="O4039" s="28" t="str">
        <f t="shared" si="312"/>
        <v/>
      </c>
      <c r="P4039" s="26" t="str">
        <f t="shared" si="313"/>
        <v/>
      </c>
      <c r="Q4039" s="26" t="str">
        <f t="shared" si="314"/>
        <v/>
      </c>
    </row>
    <row r="4040" spans="5:17" x14ac:dyDescent="0.25">
      <c r="E4040" s="17">
        <v>4034</v>
      </c>
      <c r="F4040" s="17"/>
      <c r="G4040" s="40"/>
      <c r="H4040" s="43"/>
      <c r="I4040" s="20"/>
      <c r="J4040" s="17" t="s">
        <v>11</v>
      </c>
      <c r="K4040" s="23">
        <f t="shared" ca="1" si="315"/>
        <v>4.2004077671093061</v>
      </c>
      <c r="L4040" s="23"/>
      <c r="M4040" s="26" t="str">
        <f t="shared" ref="M4040:M4103" si="316">IF(N4039&lt;&gt;"",IF(M4039=1,IF(N4039="GAGNÉ",1,2),IF(N4039="GAGNÉ",INDEX(fibo,MATCH(M4039,fibo,0)-2),INDEX(fibo,MATCH(M4039,fibo,0),1)+INDEX(fibo,MATCH(M4039,fibo,0)-1))),"")</f>
        <v/>
      </c>
      <c r="N4040" s="48"/>
      <c r="O4040" s="28" t="str">
        <f t="shared" si="312"/>
        <v/>
      </c>
      <c r="P4040" s="26" t="str">
        <f t="shared" si="313"/>
        <v/>
      </c>
      <c r="Q4040" s="26" t="str">
        <f t="shared" si="314"/>
        <v/>
      </c>
    </row>
    <row r="4041" spans="5:17" x14ac:dyDescent="0.25">
      <c r="E4041" s="17">
        <v>4035</v>
      </c>
      <c r="F4041" s="17"/>
      <c r="G4041" s="40"/>
      <c r="H4041" s="43"/>
      <c r="I4041" s="20"/>
      <c r="J4041" s="17" t="s">
        <v>11</v>
      </c>
      <c r="K4041" s="23">
        <f t="shared" ca="1" si="315"/>
        <v>3.7547722277903048</v>
      </c>
      <c r="L4041" s="23"/>
      <c r="M4041" s="26" t="str">
        <f t="shared" si="316"/>
        <v/>
      </c>
      <c r="N4041" s="48"/>
      <c r="O4041" s="28" t="str">
        <f t="shared" ref="O4041:O4104" si="317">IF(N4041="GAGNÉ",K4041*M4041,IF(N4041="PERDU","0,00 €",""))</f>
        <v/>
      </c>
      <c r="P4041" s="26" t="str">
        <f t="shared" ref="P4041:P4104" si="318">IF(N4041="GAGNÉ",O4041-M4041,IF(N4041="PERDU",-M4041,""))</f>
        <v/>
      </c>
      <c r="Q4041" s="26" t="str">
        <f t="shared" ref="Q4041:Q4104" si="319">IF(N4041="GAGNÉ",O4041-M4041+Q4040,IF(N4041="PERDU",Q4040-M4041,""))</f>
        <v/>
      </c>
    </row>
    <row r="4042" spans="5:17" x14ac:dyDescent="0.25">
      <c r="E4042" s="17">
        <v>4036</v>
      </c>
      <c r="F4042" s="17"/>
      <c r="G4042" s="40"/>
      <c r="H4042" s="43"/>
      <c r="I4042" s="20"/>
      <c r="J4042" s="17" t="s">
        <v>11</v>
      </c>
      <c r="K4042" s="23">
        <f t="shared" ca="1" si="315"/>
        <v>3.0531773772015254</v>
      </c>
      <c r="L4042" s="23"/>
      <c r="M4042" s="26" t="str">
        <f t="shared" si="316"/>
        <v/>
      </c>
      <c r="N4042" s="48"/>
      <c r="O4042" s="28" t="str">
        <f t="shared" si="317"/>
        <v/>
      </c>
      <c r="P4042" s="26" t="str">
        <f t="shared" si="318"/>
        <v/>
      </c>
      <c r="Q4042" s="26" t="str">
        <f t="shared" si="319"/>
        <v/>
      </c>
    </row>
    <row r="4043" spans="5:17" x14ac:dyDescent="0.25">
      <c r="E4043" s="17">
        <v>4037</v>
      </c>
      <c r="F4043" s="17"/>
      <c r="G4043" s="40"/>
      <c r="H4043" s="43"/>
      <c r="I4043" s="20"/>
      <c r="J4043" s="17" t="s">
        <v>11</v>
      </c>
      <c r="K4043" s="23">
        <f t="shared" ca="1" si="315"/>
        <v>4.1227857229592599</v>
      </c>
      <c r="L4043" s="23"/>
      <c r="M4043" s="26" t="str">
        <f t="shared" si="316"/>
        <v/>
      </c>
      <c r="N4043" s="48"/>
      <c r="O4043" s="28" t="str">
        <f t="shared" si="317"/>
        <v/>
      </c>
      <c r="P4043" s="26" t="str">
        <f t="shared" si="318"/>
        <v/>
      </c>
      <c r="Q4043" s="26" t="str">
        <f t="shared" si="319"/>
        <v/>
      </c>
    </row>
    <row r="4044" spans="5:17" x14ac:dyDescent="0.25">
      <c r="E4044" s="17">
        <v>4038</v>
      </c>
      <c r="F4044" s="17"/>
      <c r="G4044" s="40"/>
      <c r="H4044" s="43"/>
      <c r="I4044" s="20"/>
      <c r="J4044" s="17" t="s">
        <v>11</v>
      </c>
      <c r="K4044" s="23">
        <f t="shared" ca="1" si="315"/>
        <v>4.3956760613693628</v>
      </c>
      <c r="L4044" s="23"/>
      <c r="M4044" s="26" t="str">
        <f t="shared" si="316"/>
        <v/>
      </c>
      <c r="N4044" s="48"/>
      <c r="O4044" s="28" t="str">
        <f t="shared" si="317"/>
        <v/>
      </c>
      <c r="P4044" s="26" t="str">
        <f t="shared" si="318"/>
        <v/>
      </c>
      <c r="Q4044" s="26" t="str">
        <f t="shared" si="319"/>
        <v/>
      </c>
    </row>
    <row r="4045" spans="5:17" x14ac:dyDescent="0.25">
      <c r="E4045" s="17">
        <v>4039</v>
      </c>
      <c r="F4045" s="17"/>
      <c r="G4045" s="40"/>
      <c r="H4045" s="43"/>
      <c r="I4045" s="20"/>
      <c r="J4045" s="17" t="s">
        <v>11</v>
      </c>
      <c r="K4045" s="23">
        <f t="shared" ca="1" si="315"/>
        <v>3.016188763475812</v>
      </c>
      <c r="L4045" s="23"/>
      <c r="M4045" s="26" t="str">
        <f t="shared" si="316"/>
        <v/>
      </c>
      <c r="N4045" s="48"/>
      <c r="O4045" s="28" t="str">
        <f t="shared" si="317"/>
        <v/>
      </c>
      <c r="P4045" s="26" t="str">
        <f t="shared" si="318"/>
        <v/>
      </c>
      <c r="Q4045" s="26" t="str">
        <f t="shared" si="319"/>
        <v/>
      </c>
    </row>
    <row r="4046" spans="5:17" x14ac:dyDescent="0.25">
      <c r="E4046" s="17">
        <v>4040</v>
      </c>
      <c r="F4046" s="17"/>
      <c r="G4046" s="40"/>
      <c r="H4046" s="43"/>
      <c r="I4046" s="20"/>
      <c r="J4046" s="17" t="s">
        <v>11</v>
      </c>
      <c r="K4046" s="23">
        <f t="shared" ca="1" si="315"/>
        <v>3.0271282122667156</v>
      </c>
      <c r="L4046" s="23"/>
      <c r="M4046" s="26" t="str">
        <f t="shared" si="316"/>
        <v/>
      </c>
      <c r="N4046" s="48"/>
      <c r="O4046" s="28" t="str">
        <f t="shared" si="317"/>
        <v/>
      </c>
      <c r="P4046" s="26" t="str">
        <f t="shared" si="318"/>
        <v/>
      </c>
      <c r="Q4046" s="26" t="str">
        <f t="shared" si="319"/>
        <v/>
      </c>
    </row>
    <row r="4047" spans="5:17" x14ac:dyDescent="0.25">
      <c r="E4047" s="17">
        <v>4041</v>
      </c>
      <c r="F4047" s="17"/>
      <c r="G4047" s="40"/>
      <c r="H4047" s="43"/>
      <c r="I4047" s="20"/>
      <c r="J4047" s="17" t="s">
        <v>11</v>
      </c>
      <c r="K4047" s="23">
        <f t="shared" ca="1" si="315"/>
        <v>3.4538701694916361</v>
      </c>
      <c r="L4047" s="23"/>
      <c r="M4047" s="26" t="str">
        <f t="shared" si="316"/>
        <v/>
      </c>
      <c r="N4047" s="48"/>
      <c r="O4047" s="28" t="str">
        <f t="shared" si="317"/>
        <v/>
      </c>
      <c r="P4047" s="26" t="str">
        <f t="shared" si="318"/>
        <v/>
      </c>
      <c r="Q4047" s="26" t="str">
        <f t="shared" si="319"/>
        <v/>
      </c>
    </row>
    <row r="4048" spans="5:17" x14ac:dyDescent="0.25">
      <c r="E4048" s="17">
        <v>4042</v>
      </c>
      <c r="F4048" s="17"/>
      <c r="G4048" s="40"/>
      <c r="H4048" s="43"/>
      <c r="I4048" s="20"/>
      <c r="J4048" s="17" t="s">
        <v>11</v>
      </c>
      <c r="K4048" s="23">
        <f t="shared" ca="1" si="315"/>
        <v>3.2168775939037531</v>
      </c>
      <c r="L4048" s="23"/>
      <c r="M4048" s="26" t="str">
        <f t="shared" si="316"/>
        <v/>
      </c>
      <c r="N4048" s="48"/>
      <c r="O4048" s="28" t="str">
        <f t="shared" si="317"/>
        <v/>
      </c>
      <c r="P4048" s="26" t="str">
        <f t="shared" si="318"/>
        <v/>
      </c>
      <c r="Q4048" s="26" t="str">
        <f t="shared" si="319"/>
        <v/>
      </c>
    </row>
    <row r="4049" spans="5:17" x14ac:dyDescent="0.25">
      <c r="E4049" s="17">
        <v>4043</v>
      </c>
      <c r="F4049" s="17"/>
      <c r="G4049" s="40"/>
      <c r="H4049" s="43"/>
      <c r="I4049" s="20"/>
      <c r="J4049" s="17" t="s">
        <v>11</v>
      </c>
      <c r="K4049" s="23">
        <f t="shared" ca="1" si="315"/>
        <v>3.0468319309805167</v>
      </c>
      <c r="L4049" s="23"/>
      <c r="M4049" s="26" t="str">
        <f t="shared" si="316"/>
        <v/>
      </c>
      <c r="N4049" s="48"/>
      <c r="O4049" s="28" t="str">
        <f t="shared" si="317"/>
        <v/>
      </c>
      <c r="P4049" s="26" t="str">
        <f t="shared" si="318"/>
        <v/>
      </c>
      <c r="Q4049" s="26" t="str">
        <f t="shared" si="319"/>
        <v/>
      </c>
    </row>
    <row r="4050" spans="5:17" x14ac:dyDescent="0.25">
      <c r="E4050" s="17">
        <v>4044</v>
      </c>
      <c r="F4050" s="17"/>
      <c r="G4050" s="40"/>
      <c r="H4050" s="43"/>
      <c r="I4050" s="20"/>
      <c r="J4050" s="17" t="s">
        <v>11</v>
      </c>
      <c r="K4050" s="23">
        <f t="shared" ca="1" si="315"/>
        <v>3.43392396307615</v>
      </c>
      <c r="L4050" s="23"/>
      <c r="M4050" s="26" t="str">
        <f t="shared" si="316"/>
        <v/>
      </c>
      <c r="N4050" s="48"/>
      <c r="O4050" s="28" t="str">
        <f t="shared" si="317"/>
        <v/>
      </c>
      <c r="P4050" s="26" t="str">
        <f t="shared" si="318"/>
        <v/>
      </c>
      <c r="Q4050" s="26" t="str">
        <f t="shared" si="319"/>
        <v/>
      </c>
    </row>
    <row r="4051" spans="5:17" x14ac:dyDescent="0.25">
      <c r="E4051" s="17">
        <v>4045</v>
      </c>
      <c r="F4051" s="17"/>
      <c r="G4051" s="40"/>
      <c r="H4051" s="43"/>
      <c r="I4051" s="20"/>
      <c r="J4051" s="17" t="s">
        <v>11</v>
      </c>
      <c r="K4051" s="23">
        <f t="shared" ca="1" si="315"/>
        <v>4.3087413401073427</v>
      </c>
      <c r="L4051" s="23"/>
      <c r="M4051" s="26" t="str">
        <f t="shared" si="316"/>
        <v/>
      </c>
      <c r="N4051" s="48"/>
      <c r="O4051" s="28" t="str">
        <f t="shared" si="317"/>
        <v/>
      </c>
      <c r="P4051" s="26" t="str">
        <f t="shared" si="318"/>
        <v/>
      </c>
      <c r="Q4051" s="26" t="str">
        <f t="shared" si="319"/>
        <v/>
      </c>
    </row>
    <row r="4052" spans="5:17" x14ac:dyDescent="0.25">
      <c r="E4052" s="17">
        <v>4046</v>
      </c>
      <c r="F4052" s="17"/>
      <c r="G4052" s="40"/>
      <c r="H4052" s="43"/>
      <c r="I4052" s="20"/>
      <c r="J4052" s="17" t="s">
        <v>11</v>
      </c>
      <c r="K4052" s="23">
        <f t="shared" ca="1" si="315"/>
        <v>4.052568324432535</v>
      </c>
      <c r="L4052" s="23"/>
      <c r="M4052" s="26" t="str">
        <f t="shared" si="316"/>
        <v/>
      </c>
      <c r="N4052" s="48"/>
      <c r="O4052" s="28" t="str">
        <f t="shared" si="317"/>
        <v/>
      </c>
      <c r="P4052" s="26" t="str">
        <f t="shared" si="318"/>
        <v/>
      </c>
      <c r="Q4052" s="26" t="str">
        <f t="shared" si="319"/>
        <v/>
      </c>
    </row>
    <row r="4053" spans="5:17" x14ac:dyDescent="0.25">
      <c r="E4053" s="17">
        <v>4047</v>
      </c>
      <c r="F4053" s="17"/>
      <c r="G4053" s="40"/>
      <c r="H4053" s="43"/>
      <c r="I4053" s="20"/>
      <c r="J4053" s="17" t="s">
        <v>11</v>
      </c>
      <c r="K4053" s="23">
        <f t="shared" ca="1" si="315"/>
        <v>3.7831845891860647</v>
      </c>
      <c r="L4053" s="23"/>
      <c r="M4053" s="26" t="str">
        <f t="shared" si="316"/>
        <v/>
      </c>
      <c r="N4053" s="48"/>
      <c r="O4053" s="28" t="str">
        <f t="shared" si="317"/>
        <v/>
      </c>
      <c r="P4053" s="26" t="str">
        <f t="shared" si="318"/>
        <v/>
      </c>
      <c r="Q4053" s="26" t="str">
        <f t="shared" si="319"/>
        <v/>
      </c>
    </row>
    <row r="4054" spans="5:17" x14ac:dyDescent="0.25">
      <c r="E4054" s="17">
        <v>4048</v>
      </c>
      <c r="F4054" s="17"/>
      <c r="G4054" s="40"/>
      <c r="H4054" s="43"/>
      <c r="I4054" s="20"/>
      <c r="J4054" s="17" t="s">
        <v>11</v>
      </c>
      <c r="K4054" s="23">
        <f t="shared" ca="1" si="315"/>
        <v>3.9286585557119276</v>
      </c>
      <c r="L4054" s="23"/>
      <c r="M4054" s="26" t="str">
        <f t="shared" si="316"/>
        <v/>
      </c>
      <c r="N4054" s="48"/>
      <c r="O4054" s="28" t="str">
        <f t="shared" si="317"/>
        <v/>
      </c>
      <c r="P4054" s="26" t="str">
        <f t="shared" si="318"/>
        <v/>
      </c>
      <c r="Q4054" s="26" t="str">
        <f t="shared" si="319"/>
        <v/>
      </c>
    </row>
    <row r="4055" spans="5:17" x14ac:dyDescent="0.25">
      <c r="E4055" s="17">
        <v>4049</v>
      </c>
      <c r="F4055" s="17"/>
      <c r="G4055" s="40"/>
      <c r="H4055" s="43"/>
      <c r="I4055" s="20"/>
      <c r="J4055" s="17" t="s">
        <v>11</v>
      </c>
      <c r="K4055" s="23">
        <f t="shared" ca="1" si="315"/>
        <v>4.4854179989971943</v>
      </c>
      <c r="L4055" s="23"/>
      <c r="M4055" s="26" t="str">
        <f t="shared" si="316"/>
        <v/>
      </c>
      <c r="N4055" s="48"/>
      <c r="O4055" s="28" t="str">
        <f t="shared" si="317"/>
        <v/>
      </c>
      <c r="P4055" s="26" t="str">
        <f t="shared" si="318"/>
        <v/>
      </c>
      <c r="Q4055" s="26" t="str">
        <f t="shared" si="319"/>
        <v/>
      </c>
    </row>
    <row r="4056" spans="5:17" x14ac:dyDescent="0.25">
      <c r="E4056" s="17">
        <v>4050</v>
      </c>
      <c r="F4056" s="17"/>
      <c r="G4056" s="40"/>
      <c r="H4056" s="43"/>
      <c r="I4056" s="20"/>
      <c r="J4056" s="17" t="s">
        <v>11</v>
      </c>
      <c r="K4056" s="23">
        <f t="shared" ca="1" si="315"/>
        <v>4.4468406367813413</v>
      </c>
      <c r="L4056" s="23"/>
      <c r="M4056" s="26" t="str">
        <f t="shared" si="316"/>
        <v/>
      </c>
      <c r="N4056" s="48"/>
      <c r="O4056" s="28" t="str">
        <f t="shared" si="317"/>
        <v/>
      </c>
      <c r="P4056" s="26" t="str">
        <f t="shared" si="318"/>
        <v/>
      </c>
      <c r="Q4056" s="26" t="str">
        <f t="shared" si="319"/>
        <v/>
      </c>
    </row>
    <row r="4057" spans="5:17" x14ac:dyDescent="0.25">
      <c r="E4057" s="17">
        <v>4051</v>
      </c>
      <c r="F4057" s="17"/>
      <c r="G4057" s="40"/>
      <c r="H4057" s="43"/>
      <c r="I4057" s="20"/>
      <c r="J4057" s="17" t="s">
        <v>11</v>
      </c>
      <c r="K4057" s="23">
        <f t="shared" ca="1" si="315"/>
        <v>4.2675586195948956</v>
      </c>
      <c r="L4057" s="23"/>
      <c r="M4057" s="26" t="str">
        <f t="shared" si="316"/>
        <v/>
      </c>
      <c r="N4057" s="48"/>
      <c r="O4057" s="28" t="str">
        <f t="shared" si="317"/>
        <v/>
      </c>
      <c r="P4057" s="26" t="str">
        <f t="shared" si="318"/>
        <v/>
      </c>
      <c r="Q4057" s="26" t="str">
        <f t="shared" si="319"/>
        <v/>
      </c>
    </row>
    <row r="4058" spans="5:17" x14ac:dyDescent="0.25">
      <c r="E4058" s="17">
        <v>4052</v>
      </c>
      <c r="F4058" s="17"/>
      <c r="G4058" s="40"/>
      <c r="H4058" s="43"/>
      <c r="I4058" s="20"/>
      <c r="J4058" s="17" t="s">
        <v>11</v>
      </c>
      <c r="K4058" s="23">
        <f t="shared" ca="1" si="315"/>
        <v>3.1449237295517416</v>
      </c>
      <c r="L4058" s="23"/>
      <c r="M4058" s="26" t="str">
        <f t="shared" si="316"/>
        <v/>
      </c>
      <c r="N4058" s="48"/>
      <c r="O4058" s="28" t="str">
        <f t="shared" si="317"/>
        <v/>
      </c>
      <c r="P4058" s="26" t="str">
        <f t="shared" si="318"/>
        <v/>
      </c>
      <c r="Q4058" s="26" t="str">
        <f t="shared" si="319"/>
        <v/>
      </c>
    </row>
    <row r="4059" spans="5:17" x14ac:dyDescent="0.25">
      <c r="E4059" s="17">
        <v>4053</v>
      </c>
      <c r="F4059" s="17"/>
      <c r="G4059" s="40"/>
      <c r="H4059" s="43"/>
      <c r="I4059" s="20"/>
      <c r="J4059" s="17" t="s">
        <v>11</v>
      </c>
      <c r="K4059" s="23">
        <f t="shared" ca="1" si="315"/>
        <v>3.0903650392995368</v>
      </c>
      <c r="L4059" s="23"/>
      <c r="M4059" s="26" t="str">
        <f t="shared" si="316"/>
        <v/>
      </c>
      <c r="N4059" s="48"/>
      <c r="O4059" s="28" t="str">
        <f t="shared" si="317"/>
        <v/>
      </c>
      <c r="P4059" s="26" t="str">
        <f t="shared" si="318"/>
        <v/>
      </c>
      <c r="Q4059" s="26" t="str">
        <f t="shared" si="319"/>
        <v/>
      </c>
    </row>
    <row r="4060" spans="5:17" x14ac:dyDescent="0.25">
      <c r="E4060" s="17">
        <v>4054</v>
      </c>
      <c r="F4060" s="17"/>
      <c r="G4060" s="40"/>
      <c r="H4060" s="43"/>
      <c r="I4060" s="20"/>
      <c r="J4060" s="17" t="s">
        <v>11</v>
      </c>
      <c r="K4060" s="23">
        <f t="shared" ca="1" si="315"/>
        <v>4.4276634439855496</v>
      </c>
      <c r="L4060" s="23"/>
      <c r="M4060" s="26" t="str">
        <f t="shared" si="316"/>
        <v/>
      </c>
      <c r="N4060" s="48"/>
      <c r="O4060" s="28" t="str">
        <f t="shared" si="317"/>
        <v/>
      </c>
      <c r="P4060" s="26" t="str">
        <f t="shared" si="318"/>
        <v/>
      </c>
      <c r="Q4060" s="26" t="str">
        <f t="shared" si="319"/>
        <v/>
      </c>
    </row>
    <row r="4061" spans="5:17" x14ac:dyDescent="0.25">
      <c r="E4061" s="17">
        <v>4055</v>
      </c>
      <c r="F4061" s="17"/>
      <c r="G4061" s="40"/>
      <c r="H4061" s="43"/>
      <c r="I4061" s="20"/>
      <c r="J4061" s="17" t="s">
        <v>11</v>
      </c>
      <c r="K4061" s="23">
        <f t="shared" ca="1" si="315"/>
        <v>3.1110550955530831</v>
      </c>
      <c r="L4061" s="23"/>
      <c r="M4061" s="26" t="str">
        <f t="shared" si="316"/>
        <v/>
      </c>
      <c r="N4061" s="48"/>
      <c r="O4061" s="28" t="str">
        <f t="shared" si="317"/>
        <v/>
      </c>
      <c r="P4061" s="26" t="str">
        <f t="shared" si="318"/>
        <v/>
      </c>
      <c r="Q4061" s="26" t="str">
        <f t="shared" si="319"/>
        <v/>
      </c>
    </row>
    <row r="4062" spans="5:17" x14ac:dyDescent="0.25">
      <c r="E4062" s="17">
        <v>4056</v>
      </c>
      <c r="F4062" s="17"/>
      <c r="G4062" s="40"/>
      <c r="H4062" s="43"/>
      <c r="I4062" s="20"/>
      <c r="J4062" s="17" t="s">
        <v>11</v>
      </c>
      <c r="K4062" s="23">
        <f t="shared" ca="1" si="315"/>
        <v>3.5266304413661667</v>
      </c>
      <c r="L4062" s="23"/>
      <c r="M4062" s="26" t="str">
        <f t="shared" si="316"/>
        <v/>
      </c>
      <c r="N4062" s="48"/>
      <c r="O4062" s="28" t="str">
        <f t="shared" si="317"/>
        <v/>
      </c>
      <c r="P4062" s="26" t="str">
        <f t="shared" si="318"/>
        <v/>
      </c>
      <c r="Q4062" s="26" t="str">
        <f t="shared" si="319"/>
        <v/>
      </c>
    </row>
    <row r="4063" spans="5:17" x14ac:dyDescent="0.25">
      <c r="E4063" s="17">
        <v>4057</v>
      </c>
      <c r="F4063" s="17"/>
      <c r="G4063" s="40"/>
      <c r="H4063" s="43"/>
      <c r="I4063" s="20"/>
      <c r="J4063" s="17" t="s">
        <v>11</v>
      </c>
      <c r="K4063" s="23">
        <f t="shared" ca="1" si="315"/>
        <v>4.2540012140816161</v>
      </c>
      <c r="L4063" s="23"/>
      <c r="M4063" s="26" t="str">
        <f t="shared" si="316"/>
        <v/>
      </c>
      <c r="N4063" s="48"/>
      <c r="O4063" s="28" t="str">
        <f t="shared" si="317"/>
        <v/>
      </c>
      <c r="P4063" s="26" t="str">
        <f t="shared" si="318"/>
        <v/>
      </c>
      <c r="Q4063" s="26" t="str">
        <f t="shared" si="319"/>
        <v/>
      </c>
    </row>
    <row r="4064" spans="5:17" x14ac:dyDescent="0.25">
      <c r="E4064" s="17">
        <v>4058</v>
      </c>
      <c r="F4064" s="17"/>
      <c r="G4064" s="40"/>
      <c r="H4064" s="43"/>
      <c r="I4064" s="20"/>
      <c r="J4064" s="17" t="s">
        <v>11</v>
      </c>
      <c r="K4064" s="23">
        <f t="shared" ca="1" si="315"/>
        <v>3.8176493900674546</v>
      </c>
      <c r="L4064" s="23"/>
      <c r="M4064" s="26" t="str">
        <f t="shared" si="316"/>
        <v/>
      </c>
      <c r="N4064" s="48"/>
      <c r="O4064" s="28" t="str">
        <f t="shared" si="317"/>
        <v/>
      </c>
      <c r="P4064" s="26" t="str">
        <f t="shared" si="318"/>
        <v/>
      </c>
      <c r="Q4064" s="26" t="str">
        <f t="shared" si="319"/>
        <v/>
      </c>
    </row>
    <row r="4065" spans="5:17" x14ac:dyDescent="0.25">
      <c r="E4065" s="17">
        <v>4059</v>
      </c>
      <c r="F4065" s="17"/>
      <c r="G4065" s="40"/>
      <c r="H4065" s="43"/>
      <c r="I4065" s="20"/>
      <c r="J4065" s="17" t="s">
        <v>11</v>
      </c>
      <c r="K4065" s="23">
        <f t="shared" ca="1" si="315"/>
        <v>3.9563242085390415</v>
      </c>
      <c r="L4065" s="23"/>
      <c r="M4065" s="26" t="str">
        <f t="shared" si="316"/>
        <v/>
      </c>
      <c r="N4065" s="48"/>
      <c r="O4065" s="28" t="str">
        <f t="shared" si="317"/>
        <v/>
      </c>
      <c r="P4065" s="26" t="str">
        <f t="shared" si="318"/>
        <v/>
      </c>
      <c r="Q4065" s="26" t="str">
        <f t="shared" si="319"/>
        <v/>
      </c>
    </row>
    <row r="4066" spans="5:17" x14ac:dyDescent="0.25">
      <c r="E4066" s="17">
        <v>4060</v>
      </c>
      <c r="F4066" s="17"/>
      <c r="G4066" s="40"/>
      <c r="H4066" s="43"/>
      <c r="I4066" s="20"/>
      <c r="J4066" s="17" t="s">
        <v>11</v>
      </c>
      <c r="K4066" s="23">
        <f t="shared" ca="1" si="315"/>
        <v>3.7005904704207304</v>
      </c>
      <c r="L4066" s="23"/>
      <c r="M4066" s="26" t="str">
        <f t="shared" si="316"/>
        <v/>
      </c>
      <c r="N4066" s="48"/>
      <c r="O4066" s="28" t="str">
        <f t="shared" si="317"/>
        <v/>
      </c>
      <c r="P4066" s="26" t="str">
        <f t="shared" si="318"/>
        <v/>
      </c>
      <c r="Q4066" s="26" t="str">
        <f t="shared" si="319"/>
        <v/>
      </c>
    </row>
    <row r="4067" spans="5:17" x14ac:dyDescent="0.25">
      <c r="E4067" s="17">
        <v>4061</v>
      </c>
      <c r="F4067" s="17"/>
      <c r="G4067" s="40"/>
      <c r="H4067" s="43"/>
      <c r="I4067" s="20"/>
      <c r="J4067" s="17" t="s">
        <v>11</v>
      </c>
      <c r="K4067" s="23">
        <f t="shared" ca="1" si="315"/>
        <v>4.1874752621981486</v>
      </c>
      <c r="L4067" s="23"/>
      <c r="M4067" s="26" t="str">
        <f t="shared" si="316"/>
        <v/>
      </c>
      <c r="N4067" s="48"/>
      <c r="O4067" s="28" t="str">
        <f t="shared" si="317"/>
        <v/>
      </c>
      <c r="P4067" s="26" t="str">
        <f t="shared" si="318"/>
        <v/>
      </c>
      <c r="Q4067" s="26" t="str">
        <f t="shared" si="319"/>
        <v/>
      </c>
    </row>
    <row r="4068" spans="5:17" x14ac:dyDescent="0.25">
      <c r="E4068" s="17">
        <v>4062</v>
      </c>
      <c r="F4068" s="17"/>
      <c r="G4068" s="40"/>
      <c r="H4068" s="43"/>
      <c r="I4068" s="20"/>
      <c r="J4068" s="17" t="s">
        <v>11</v>
      </c>
      <c r="K4068" s="23">
        <f t="shared" ca="1" si="315"/>
        <v>3.7429108505081321</v>
      </c>
      <c r="L4068" s="23"/>
      <c r="M4068" s="26" t="str">
        <f t="shared" si="316"/>
        <v/>
      </c>
      <c r="N4068" s="48"/>
      <c r="O4068" s="28" t="str">
        <f t="shared" si="317"/>
        <v/>
      </c>
      <c r="P4068" s="26" t="str">
        <f t="shared" si="318"/>
        <v/>
      </c>
      <c r="Q4068" s="26" t="str">
        <f t="shared" si="319"/>
        <v/>
      </c>
    </row>
    <row r="4069" spans="5:17" x14ac:dyDescent="0.25">
      <c r="E4069" s="17">
        <v>4063</v>
      </c>
      <c r="F4069" s="17"/>
      <c r="G4069" s="40"/>
      <c r="H4069" s="43"/>
      <c r="I4069" s="20"/>
      <c r="J4069" s="17" t="s">
        <v>11</v>
      </c>
      <c r="K4069" s="23">
        <f t="shared" ca="1" si="315"/>
        <v>3.4528225894938269</v>
      </c>
      <c r="L4069" s="23"/>
      <c r="M4069" s="26" t="str">
        <f t="shared" si="316"/>
        <v/>
      </c>
      <c r="N4069" s="48"/>
      <c r="O4069" s="28" t="str">
        <f t="shared" si="317"/>
        <v/>
      </c>
      <c r="P4069" s="26" t="str">
        <f t="shared" si="318"/>
        <v/>
      </c>
      <c r="Q4069" s="26" t="str">
        <f t="shared" si="319"/>
        <v/>
      </c>
    </row>
    <row r="4070" spans="5:17" x14ac:dyDescent="0.25">
      <c r="E4070" s="17">
        <v>4064</v>
      </c>
      <c r="F4070" s="17"/>
      <c r="G4070" s="40"/>
      <c r="H4070" s="43"/>
      <c r="I4070" s="20"/>
      <c r="J4070" s="17" t="s">
        <v>11</v>
      </c>
      <c r="K4070" s="23">
        <f t="shared" ca="1" si="315"/>
        <v>4.2992630310613968</v>
      </c>
      <c r="L4070" s="23"/>
      <c r="M4070" s="26" t="str">
        <f t="shared" si="316"/>
        <v/>
      </c>
      <c r="N4070" s="48"/>
      <c r="O4070" s="28" t="str">
        <f t="shared" si="317"/>
        <v/>
      </c>
      <c r="P4070" s="26" t="str">
        <f t="shared" si="318"/>
        <v/>
      </c>
      <c r="Q4070" s="26" t="str">
        <f t="shared" si="319"/>
        <v/>
      </c>
    </row>
    <row r="4071" spans="5:17" x14ac:dyDescent="0.25">
      <c r="E4071" s="17">
        <v>4065</v>
      </c>
      <c r="F4071" s="17"/>
      <c r="G4071" s="40"/>
      <c r="H4071" s="43"/>
      <c r="I4071" s="20"/>
      <c r="J4071" s="17" t="s">
        <v>11</v>
      </c>
      <c r="K4071" s="23">
        <f t="shared" ca="1" si="315"/>
        <v>3.3756803785927421</v>
      </c>
      <c r="L4071" s="23"/>
      <c r="M4071" s="26" t="str">
        <f t="shared" si="316"/>
        <v/>
      </c>
      <c r="N4071" s="48"/>
      <c r="O4071" s="28" t="str">
        <f t="shared" si="317"/>
        <v/>
      </c>
      <c r="P4071" s="26" t="str">
        <f t="shared" si="318"/>
        <v/>
      </c>
      <c r="Q4071" s="26" t="str">
        <f t="shared" si="319"/>
        <v/>
      </c>
    </row>
    <row r="4072" spans="5:17" x14ac:dyDescent="0.25">
      <c r="E4072" s="17">
        <v>4066</v>
      </c>
      <c r="F4072" s="17"/>
      <c r="G4072" s="40"/>
      <c r="H4072" s="43"/>
      <c r="I4072" s="20"/>
      <c r="J4072" s="17" t="s">
        <v>11</v>
      </c>
      <c r="K4072" s="23">
        <f t="shared" ca="1" si="315"/>
        <v>3.4286109935778195</v>
      </c>
      <c r="L4072" s="23"/>
      <c r="M4072" s="26" t="str">
        <f t="shared" si="316"/>
        <v/>
      </c>
      <c r="N4072" s="48"/>
      <c r="O4072" s="28" t="str">
        <f t="shared" si="317"/>
        <v/>
      </c>
      <c r="P4072" s="26" t="str">
        <f t="shared" si="318"/>
        <v/>
      </c>
      <c r="Q4072" s="26" t="str">
        <f t="shared" si="319"/>
        <v/>
      </c>
    </row>
    <row r="4073" spans="5:17" x14ac:dyDescent="0.25">
      <c r="E4073" s="17">
        <v>4067</v>
      </c>
      <c r="F4073" s="17"/>
      <c r="G4073" s="40"/>
      <c r="H4073" s="43"/>
      <c r="I4073" s="20"/>
      <c r="J4073" s="17" t="s">
        <v>11</v>
      </c>
      <c r="K4073" s="23">
        <f t="shared" ca="1" si="315"/>
        <v>3.5231769011302774</v>
      </c>
      <c r="L4073" s="23"/>
      <c r="M4073" s="26" t="str">
        <f t="shared" si="316"/>
        <v/>
      </c>
      <c r="N4073" s="48"/>
      <c r="O4073" s="28" t="str">
        <f t="shared" si="317"/>
        <v/>
      </c>
      <c r="P4073" s="26" t="str">
        <f t="shared" si="318"/>
        <v/>
      </c>
      <c r="Q4073" s="26" t="str">
        <f t="shared" si="319"/>
        <v/>
      </c>
    </row>
    <row r="4074" spans="5:17" x14ac:dyDescent="0.25">
      <c r="E4074" s="17">
        <v>4068</v>
      </c>
      <c r="F4074" s="17"/>
      <c r="G4074" s="40"/>
      <c r="H4074" s="43"/>
      <c r="I4074" s="20"/>
      <c r="J4074" s="17" t="s">
        <v>11</v>
      </c>
      <c r="K4074" s="23">
        <f t="shared" ca="1" si="315"/>
        <v>4.2425479525107876</v>
      </c>
      <c r="L4074" s="23"/>
      <c r="M4074" s="26" t="str">
        <f t="shared" si="316"/>
        <v/>
      </c>
      <c r="N4074" s="48"/>
      <c r="O4074" s="28" t="str">
        <f t="shared" si="317"/>
        <v/>
      </c>
      <c r="P4074" s="26" t="str">
        <f t="shared" si="318"/>
        <v/>
      </c>
      <c r="Q4074" s="26" t="str">
        <f t="shared" si="319"/>
        <v/>
      </c>
    </row>
    <row r="4075" spans="5:17" x14ac:dyDescent="0.25">
      <c r="E4075" s="17">
        <v>4069</v>
      </c>
      <c r="F4075" s="17"/>
      <c r="G4075" s="40"/>
      <c r="H4075" s="43"/>
      <c r="I4075" s="20"/>
      <c r="J4075" s="17" t="s">
        <v>11</v>
      </c>
      <c r="K4075" s="23">
        <f t="shared" ref="K4075:K4138" ca="1" si="320">2.75+RAND()*(4.6-2.75)</f>
        <v>3.5443736923353897</v>
      </c>
      <c r="L4075" s="23"/>
      <c r="M4075" s="26" t="str">
        <f t="shared" si="316"/>
        <v/>
      </c>
      <c r="N4075" s="48"/>
      <c r="O4075" s="28" t="str">
        <f t="shared" si="317"/>
        <v/>
      </c>
      <c r="P4075" s="26" t="str">
        <f t="shared" si="318"/>
        <v/>
      </c>
      <c r="Q4075" s="26" t="str">
        <f t="shared" si="319"/>
        <v/>
      </c>
    </row>
    <row r="4076" spans="5:17" x14ac:dyDescent="0.25">
      <c r="E4076" s="17">
        <v>4070</v>
      </c>
      <c r="F4076" s="17"/>
      <c r="G4076" s="40"/>
      <c r="H4076" s="43"/>
      <c r="I4076" s="20"/>
      <c r="J4076" s="17" t="s">
        <v>11</v>
      </c>
      <c r="K4076" s="23">
        <f t="shared" ca="1" si="320"/>
        <v>2.8175422215416863</v>
      </c>
      <c r="L4076" s="23"/>
      <c r="M4076" s="26" t="str">
        <f t="shared" si="316"/>
        <v/>
      </c>
      <c r="N4076" s="48"/>
      <c r="O4076" s="28" t="str">
        <f t="shared" si="317"/>
        <v/>
      </c>
      <c r="P4076" s="26" t="str">
        <f t="shared" si="318"/>
        <v/>
      </c>
      <c r="Q4076" s="26" t="str">
        <f t="shared" si="319"/>
        <v/>
      </c>
    </row>
    <row r="4077" spans="5:17" x14ac:dyDescent="0.25">
      <c r="E4077" s="17">
        <v>4071</v>
      </c>
      <c r="F4077" s="17"/>
      <c r="G4077" s="40"/>
      <c r="H4077" s="43"/>
      <c r="I4077" s="20"/>
      <c r="J4077" s="17" t="s">
        <v>11</v>
      </c>
      <c r="K4077" s="23">
        <f t="shared" ca="1" si="320"/>
        <v>3.6069097085558672</v>
      </c>
      <c r="L4077" s="23"/>
      <c r="M4077" s="26" t="str">
        <f t="shared" si="316"/>
        <v/>
      </c>
      <c r="N4077" s="48"/>
      <c r="O4077" s="28" t="str">
        <f t="shared" si="317"/>
        <v/>
      </c>
      <c r="P4077" s="26" t="str">
        <f t="shared" si="318"/>
        <v/>
      </c>
      <c r="Q4077" s="26" t="str">
        <f t="shared" si="319"/>
        <v/>
      </c>
    </row>
    <row r="4078" spans="5:17" x14ac:dyDescent="0.25">
      <c r="E4078" s="17">
        <v>4072</v>
      </c>
      <c r="F4078" s="17"/>
      <c r="G4078" s="40"/>
      <c r="H4078" s="43"/>
      <c r="I4078" s="20"/>
      <c r="J4078" s="17" t="s">
        <v>11</v>
      </c>
      <c r="K4078" s="23">
        <f t="shared" ca="1" si="320"/>
        <v>3.7506901666114629</v>
      </c>
      <c r="L4078" s="23"/>
      <c r="M4078" s="26" t="str">
        <f t="shared" si="316"/>
        <v/>
      </c>
      <c r="N4078" s="48"/>
      <c r="O4078" s="28" t="str">
        <f t="shared" si="317"/>
        <v/>
      </c>
      <c r="P4078" s="26" t="str">
        <f t="shared" si="318"/>
        <v/>
      </c>
      <c r="Q4078" s="26" t="str">
        <f t="shared" si="319"/>
        <v/>
      </c>
    </row>
    <row r="4079" spans="5:17" x14ac:dyDescent="0.25">
      <c r="E4079" s="17">
        <v>4073</v>
      </c>
      <c r="F4079" s="17"/>
      <c r="G4079" s="40"/>
      <c r="H4079" s="43"/>
      <c r="I4079" s="20"/>
      <c r="J4079" s="17" t="s">
        <v>11</v>
      </c>
      <c r="K4079" s="23">
        <f t="shared" ca="1" si="320"/>
        <v>4.4402933600449801</v>
      </c>
      <c r="L4079" s="23"/>
      <c r="M4079" s="26" t="str">
        <f t="shared" si="316"/>
        <v/>
      </c>
      <c r="N4079" s="48"/>
      <c r="O4079" s="28" t="str">
        <f t="shared" si="317"/>
        <v/>
      </c>
      <c r="P4079" s="26" t="str">
        <f t="shared" si="318"/>
        <v/>
      </c>
      <c r="Q4079" s="26" t="str">
        <f t="shared" si="319"/>
        <v/>
      </c>
    </row>
    <row r="4080" spans="5:17" x14ac:dyDescent="0.25">
      <c r="E4080" s="17">
        <v>4074</v>
      </c>
      <c r="F4080" s="17"/>
      <c r="G4080" s="40"/>
      <c r="H4080" s="43"/>
      <c r="I4080" s="20"/>
      <c r="J4080" s="17" t="s">
        <v>11</v>
      </c>
      <c r="K4080" s="23">
        <f t="shared" ca="1" si="320"/>
        <v>4.0522098079537203</v>
      </c>
      <c r="L4080" s="23"/>
      <c r="M4080" s="26" t="str">
        <f t="shared" si="316"/>
        <v/>
      </c>
      <c r="N4080" s="48"/>
      <c r="O4080" s="28" t="str">
        <f t="shared" si="317"/>
        <v/>
      </c>
      <c r="P4080" s="26" t="str">
        <f t="shared" si="318"/>
        <v/>
      </c>
      <c r="Q4080" s="26" t="str">
        <f t="shared" si="319"/>
        <v/>
      </c>
    </row>
    <row r="4081" spans="5:17" x14ac:dyDescent="0.25">
      <c r="E4081" s="17">
        <v>4075</v>
      </c>
      <c r="F4081" s="17"/>
      <c r="G4081" s="40"/>
      <c r="H4081" s="43"/>
      <c r="I4081" s="20"/>
      <c r="J4081" s="17" t="s">
        <v>11</v>
      </c>
      <c r="K4081" s="23">
        <f t="shared" ca="1" si="320"/>
        <v>3.2867097354190786</v>
      </c>
      <c r="L4081" s="23"/>
      <c r="M4081" s="26" t="str">
        <f t="shared" si="316"/>
        <v/>
      </c>
      <c r="N4081" s="48"/>
      <c r="O4081" s="28" t="str">
        <f t="shared" si="317"/>
        <v/>
      </c>
      <c r="P4081" s="26" t="str">
        <f t="shared" si="318"/>
        <v/>
      </c>
      <c r="Q4081" s="26" t="str">
        <f t="shared" si="319"/>
        <v/>
      </c>
    </row>
    <row r="4082" spans="5:17" x14ac:dyDescent="0.25">
      <c r="E4082" s="17">
        <v>4076</v>
      </c>
      <c r="F4082" s="17"/>
      <c r="G4082" s="40"/>
      <c r="H4082" s="43"/>
      <c r="I4082" s="20"/>
      <c r="J4082" s="17" t="s">
        <v>11</v>
      </c>
      <c r="K4082" s="23">
        <f t="shared" ca="1" si="320"/>
        <v>3.2336882603555059</v>
      </c>
      <c r="L4082" s="23"/>
      <c r="M4082" s="26" t="str">
        <f t="shared" si="316"/>
        <v/>
      </c>
      <c r="N4082" s="48"/>
      <c r="O4082" s="28" t="str">
        <f t="shared" si="317"/>
        <v/>
      </c>
      <c r="P4082" s="26" t="str">
        <f t="shared" si="318"/>
        <v/>
      </c>
      <c r="Q4082" s="26" t="str">
        <f t="shared" si="319"/>
        <v/>
      </c>
    </row>
    <row r="4083" spans="5:17" x14ac:dyDescent="0.25">
      <c r="E4083" s="17">
        <v>4077</v>
      </c>
      <c r="F4083" s="17"/>
      <c r="G4083" s="40"/>
      <c r="H4083" s="43"/>
      <c r="I4083" s="20"/>
      <c r="J4083" s="17" t="s">
        <v>11</v>
      </c>
      <c r="K4083" s="23">
        <f t="shared" ca="1" si="320"/>
        <v>4.3222720005481046</v>
      </c>
      <c r="L4083" s="23"/>
      <c r="M4083" s="26" t="str">
        <f t="shared" si="316"/>
        <v/>
      </c>
      <c r="N4083" s="48"/>
      <c r="O4083" s="28" t="str">
        <f t="shared" si="317"/>
        <v/>
      </c>
      <c r="P4083" s="26" t="str">
        <f t="shared" si="318"/>
        <v/>
      </c>
      <c r="Q4083" s="26" t="str">
        <f t="shared" si="319"/>
        <v/>
      </c>
    </row>
    <row r="4084" spans="5:17" x14ac:dyDescent="0.25">
      <c r="E4084" s="17">
        <v>4078</v>
      </c>
      <c r="F4084" s="17"/>
      <c r="G4084" s="40"/>
      <c r="H4084" s="43"/>
      <c r="I4084" s="20"/>
      <c r="J4084" s="17" t="s">
        <v>11</v>
      </c>
      <c r="K4084" s="23">
        <f t="shared" ca="1" si="320"/>
        <v>4.2325579709972185</v>
      </c>
      <c r="L4084" s="23"/>
      <c r="M4084" s="26" t="str">
        <f t="shared" si="316"/>
        <v/>
      </c>
      <c r="N4084" s="48"/>
      <c r="O4084" s="28" t="str">
        <f t="shared" si="317"/>
        <v/>
      </c>
      <c r="P4084" s="26" t="str">
        <f t="shared" si="318"/>
        <v/>
      </c>
      <c r="Q4084" s="26" t="str">
        <f t="shared" si="319"/>
        <v/>
      </c>
    </row>
    <row r="4085" spans="5:17" x14ac:dyDescent="0.25">
      <c r="E4085" s="17">
        <v>4079</v>
      </c>
      <c r="F4085" s="17"/>
      <c r="G4085" s="40"/>
      <c r="H4085" s="43"/>
      <c r="I4085" s="20"/>
      <c r="J4085" s="17" t="s">
        <v>11</v>
      </c>
      <c r="K4085" s="23">
        <f t="shared" ca="1" si="320"/>
        <v>2.8841893322769621</v>
      </c>
      <c r="L4085" s="23"/>
      <c r="M4085" s="26" t="str">
        <f t="shared" si="316"/>
        <v/>
      </c>
      <c r="N4085" s="48"/>
      <c r="O4085" s="28" t="str">
        <f t="shared" si="317"/>
        <v/>
      </c>
      <c r="P4085" s="26" t="str">
        <f t="shared" si="318"/>
        <v/>
      </c>
      <c r="Q4085" s="26" t="str">
        <f t="shared" si="319"/>
        <v/>
      </c>
    </row>
    <row r="4086" spans="5:17" x14ac:dyDescent="0.25">
      <c r="E4086" s="17">
        <v>4080</v>
      </c>
      <c r="F4086" s="17"/>
      <c r="G4086" s="40"/>
      <c r="H4086" s="43"/>
      <c r="I4086" s="20"/>
      <c r="J4086" s="17" t="s">
        <v>11</v>
      </c>
      <c r="K4086" s="23">
        <f t="shared" ca="1" si="320"/>
        <v>3.4558545400001641</v>
      </c>
      <c r="L4086" s="23"/>
      <c r="M4086" s="26" t="str">
        <f t="shared" si="316"/>
        <v/>
      </c>
      <c r="N4086" s="48"/>
      <c r="O4086" s="28" t="str">
        <f t="shared" si="317"/>
        <v/>
      </c>
      <c r="P4086" s="26" t="str">
        <f t="shared" si="318"/>
        <v/>
      </c>
      <c r="Q4086" s="26" t="str">
        <f t="shared" si="319"/>
        <v/>
      </c>
    </row>
    <row r="4087" spans="5:17" x14ac:dyDescent="0.25">
      <c r="E4087" s="17">
        <v>4081</v>
      </c>
      <c r="F4087" s="17"/>
      <c r="G4087" s="40"/>
      <c r="H4087" s="43"/>
      <c r="I4087" s="20"/>
      <c r="J4087" s="17" t="s">
        <v>11</v>
      </c>
      <c r="K4087" s="23">
        <f t="shared" ca="1" si="320"/>
        <v>3.3130933395918203</v>
      </c>
      <c r="L4087" s="23"/>
      <c r="M4087" s="26" t="str">
        <f t="shared" si="316"/>
        <v/>
      </c>
      <c r="N4087" s="48"/>
      <c r="O4087" s="28" t="str">
        <f t="shared" si="317"/>
        <v/>
      </c>
      <c r="P4087" s="26" t="str">
        <f t="shared" si="318"/>
        <v/>
      </c>
      <c r="Q4087" s="26" t="str">
        <f t="shared" si="319"/>
        <v/>
      </c>
    </row>
    <row r="4088" spans="5:17" x14ac:dyDescent="0.25">
      <c r="E4088" s="17">
        <v>4082</v>
      </c>
      <c r="F4088" s="17"/>
      <c r="G4088" s="40"/>
      <c r="H4088" s="43"/>
      <c r="I4088" s="20"/>
      <c r="J4088" s="17" t="s">
        <v>11</v>
      </c>
      <c r="K4088" s="23">
        <f t="shared" ca="1" si="320"/>
        <v>3.4861375551602891</v>
      </c>
      <c r="L4088" s="23"/>
      <c r="M4088" s="26" t="str">
        <f t="shared" si="316"/>
        <v/>
      </c>
      <c r="N4088" s="48"/>
      <c r="O4088" s="28" t="str">
        <f t="shared" si="317"/>
        <v/>
      </c>
      <c r="P4088" s="26" t="str">
        <f t="shared" si="318"/>
        <v/>
      </c>
      <c r="Q4088" s="26" t="str">
        <f t="shared" si="319"/>
        <v/>
      </c>
    </row>
    <row r="4089" spans="5:17" x14ac:dyDescent="0.25">
      <c r="E4089" s="17">
        <v>4083</v>
      </c>
      <c r="F4089" s="17"/>
      <c r="G4089" s="40"/>
      <c r="H4089" s="43"/>
      <c r="I4089" s="20"/>
      <c r="J4089" s="17" t="s">
        <v>11</v>
      </c>
      <c r="K4089" s="23">
        <f t="shared" ca="1" si="320"/>
        <v>2.9826953761963244</v>
      </c>
      <c r="L4089" s="23"/>
      <c r="M4089" s="26" t="str">
        <f t="shared" si="316"/>
        <v/>
      </c>
      <c r="N4089" s="48"/>
      <c r="O4089" s="28" t="str">
        <f t="shared" si="317"/>
        <v/>
      </c>
      <c r="P4089" s="26" t="str">
        <f t="shared" si="318"/>
        <v/>
      </c>
      <c r="Q4089" s="26" t="str">
        <f t="shared" si="319"/>
        <v/>
      </c>
    </row>
    <row r="4090" spans="5:17" x14ac:dyDescent="0.25">
      <c r="E4090" s="17">
        <v>4084</v>
      </c>
      <c r="F4090" s="17"/>
      <c r="G4090" s="40"/>
      <c r="H4090" s="43"/>
      <c r="I4090" s="20"/>
      <c r="J4090" s="17" t="s">
        <v>11</v>
      </c>
      <c r="K4090" s="23">
        <f t="shared" ca="1" si="320"/>
        <v>3.5785118396619744</v>
      </c>
      <c r="L4090" s="23"/>
      <c r="M4090" s="26" t="str">
        <f t="shared" si="316"/>
        <v/>
      </c>
      <c r="N4090" s="48"/>
      <c r="O4090" s="28" t="str">
        <f t="shared" si="317"/>
        <v/>
      </c>
      <c r="P4090" s="26" t="str">
        <f t="shared" si="318"/>
        <v/>
      </c>
      <c r="Q4090" s="26" t="str">
        <f t="shared" si="319"/>
        <v/>
      </c>
    </row>
    <row r="4091" spans="5:17" x14ac:dyDescent="0.25">
      <c r="E4091" s="17">
        <v>4085</v>
      </c>
      <c r="F4091" s="17"/>
      <c r="G4091" s="40"/>
      <c r="H4091" s="43"/>
      <c r="I4091" s="20"/>
      <c r="J4091" s="17" t="s">
        <v>11</v>
      </c>
      <c r="K4091" s="23">
        <f t="shared" ca="1" si="320"/>
        <v>4.4576819584242182</v>
      </c>
      <c r="L4091" s="23"/>
      <c r="M4091" s="26" t="str">
        <f t="shared" si="316"/>
        <v/>
      </c>
      <c r="N4091" s="48"/>
      <c r="O4091" s="28" t="str">
        <f t="shared" si="317"/>
        <v/>
      </c>
      <c r="P4091" s="26" t="str">
        <f t="shared" si="318"/>
        <v/>
      </c>
      <c r="Q4091" s="26" t="str">
        <f t="shared" si="319"/>
        <v/>
      </c>
    </row>
    <row r="4092" spans="5:17" x14ac:dyDescent="0.25">
      <c r="E4092" s="17">
        <v>4086</v>
      </c>
      <c r="F4092" s="17"/>
      <c r="G4092" s="40"/>
      <c r="H4092" s="43"/>
      <c r="I4092" s="20"/>
      <c r="J4092" s="17" t="s">
        <v>11</v>
      </c>
      <c r="K4092" s="23">
        <f t="shared" ca="1" si="320"/>
        <v>2.815870261870498</v>
      </c>
      <c r="L4092" s="23"/>
      <c r="M4092" s="26" t="str">
        <f t="shared" si="316"/>
        <v/>
      </c>
      <c r="N4092" s="48"/>
      <c r="O4092" s="28" t="str">
        <f t="shared" si="317"/>
        <v/>
      </c>
      <c r="P4092" s="26" t="str">
        <f t="shared" si="318"/>
        <v/>
      </c>
      <c r="Q4092" s="26" t="str">
        <f t="shared" si="319"/>
        <v/>
      </c>
    </row>
    <row r="4093" spans="5:17" x14ac:dyDescent="0.25">
      <c r="E4093" s="17">
        <v>4087</v>
      </c>
      <c r="F4093" s="17"/>
      <c r="G4093" s="40"/>
      <c r="H4093" s="43"/>
      <c r="I4093" s="20"/>
      <c r="J4093" s="17" t="s">
        <v>11</v>
      </c>
      <c r="K4093" s="23">
        <f t="shared" ca="1" si="320"/>
        <v>3.9133681257356998</v>
      </c>
      <c r="L4093" s="23"/>
      <c r="M4093" s="26" t="str">
        <f t="shared" si="316"/>
        <v/>
      </c>
      <c r="N4093" s="48"/>
      <c r="O4093" s="28" t="str">
        <f t="shared" si="317"/>
        <v/>
      </c>
      <c r="P4093" s="26" t="str">
        <f t="shared" si="318"/>
        <v/>
      </c>
      <c r="Q4093" s="26" t="str">
        <f t="shared" si="319"/>
        <v/>
      </c>
    </row>
    <row r="4094" spans="5:17" x14ac:dyDescent="0.25">
      <c r="E4094" s="17">
        <v>4088</v>
      </c>
      <c r="F4094" s="17"/>
      <c r="G4094" s="40"/>
      <c r="H4094" s="43"/>
      <c r="I4094" s="20"/>
      <c r="J4094" s="17" t="s">
        <v>11</v>
      </c>
      <c r="K4094" s="23">
        <f t="shared" ca="1" si="320"/>
        <v>3.520164969327749</v>
      </c>
      <c r="L4094" s="23"/>
      <c r="M4094" s="26" t="str">
        <f t="shared" si="316"/>
        <v/>
      </c>
      <c r="N4094" s="48"/>
      <c r="O4094" s="28" t="str">
        <f t="shared" si="317"/>
        <v/>
      </c>
      <c r="P4094" s="26" t="str">
        <f t="shared" si="318"/>
        <v/>
      </c>
      <c r="Q4094" s="26" t="str">
        <f t="shared" si="319"/>
        <v/>
      </c>
    </row>
    <row r="4095" spans="5:17" x14ac:dyDescent="0.25">
      <c r="E4095" s="17">
        <v>4089</v>
      </c>
      <c r="F4095" s="17"/>
      <c r="G4095" s="40"/>
      <c r="H4095" s="43"/>
      <c r="I4095" s="20"/>
      <c r="J4095" s="17" t="s">
        <v>11</v>
      </c>
      <c r="K4095" s="23">
        <f t="shared" ca="1" si="320"/>
        <v>3.1487707190908081</v>
      </c>
      <c r="L4095" s="23"/>
      <c r="M4095" s="26" t="str">
        <f t="shared" si="316"/>
        <v/>
      </c>
      <c r="N4095" s="48"/>
      <c r="O4095" s="28" t="str">
        <f t="shared" si="317"/>
        <v/>
      </c>
      <c r="P4095" s="26" t="str">
        <f t="shared" si="318"/>
        <v/>
      </c>
      <c r="Q4095" s="26" t="str">
        <f t="shared" si="319"/>
        <v/>
      </c>
    </row>
    <row r="4096" spans="5:17" x14ac:dyDescent="0.25">
      <c r="E4096" s="17">
        <v>4090</v>
      </c>
      <c r="F4096" s="17"/>
      <c r="G4096" s="40"/>
      <c r="H4096" s="43"/>
      <c r="I4096" s="20"/>
      <c r="J4096" s="17" t="s">
        <v>11</v>
      </c>
      <c r="K4096" s="23">
        <f t="shared" ca="1" si="320"/>
        <v>3.1716180464629797</v>
      </c>
      <c r="L4096" s="23"/>
      <c r="M4096" s="26" t="str">
        <f t="shared" si="316"/>
        <v/>
      </c>
      <c r="N4096" s="48"/>
      <c r="O4096" s="28" t="str">
        <f t="shared" si="317"/>
        <v/>
      </c>
      <c r="P4096" s="26" t="str">
        <f t="shared" si="318"/>
        <v/>
      </c>
      <c r="Q4096" s="26" t="str">
        <f t="shared" si="319"/>
        <v/>
      </c>
    </row>
    <row r="4097" spans="5:17" x14ac:dyDescent="0.25">
      <c r="E4097" s="17">
        <v>4091</v>
      </c>
      <c r="F4097" s="17"/>
      <c r="G4097" s="40"/>
      <c r="H4097" s="43"/>
      <c r="I4097" s="20"/>
      <c r="J4097" s="17" t="s">
        <v>11</v>
      </c>
      <c r="K4097" s="23">
        <f t="shared" ca="1" si="320"/>
        <v>3.4205319250477166</v>
      </c>
      <c r="L4097" s="23"/>
      <c r="M4097" s="26" t="str">
        <f t="shared" si="316"/>
        <v/>
      </c>
      <c r="N4097" s="48"/>
      <c r="O4097" s="28" t="str">
        <f t="shared" si="317"/>
        <v/>
      </c>
      <c r="P4097" s="26" t="str">
        <f t="shared" si="318"/>
        <v/>
      </c>
      <c r="Q4097" s="26" t="str">
        <f t="shared" si="319"/>
        <v/>
      </c>
    </row>
    <row r="4098" spans="5:17" x14ac:dyDescent="0.25">
      <c r="E4098" s="17">
        <v>4092</v>
      </c>
      <c r="F4098" s="17"/>
      <c r="G4098" s="40"/>
      <c r="H4098" s="43"/>
      <c r="I4098" s="20"/>
      <c r="J4098" s="17" t="s">
        <v>11</v>
      </c>
      <c r="K4098" s="23">
        <f t="shared" ca="1" si="320"/>
        <v>4.1113884139918202</v>
      </c>
      <c r="L4098" s="23"/>
      <c r="M4098" s="26" t="str">
        <f t="shared" si="316"/>
        <v/>
      </c>
      <c r="N4098" s="48"/>
      <c r="O4098" s="28" t="str">
        <f t="shared" si="317"/>
        <v/>
      </c>
      <c r="P4098" s="26" t="str">
        <f t="shared" si="318"/>
        <v/>
      </c>
      <c r="Q4098" s="26" t="str">
        <f t="shared" si="319"/>
        <v/>
      </c>
    </row>
    <row r="4099" spans="5:17" x14ac:dyDescent="0.25">
      <c r="E4099" s="17">
        <v>4093</v>
      </c>
      <c r="F4099" s="17"/>
      <c r="G4099" s="40"/>
      <c r="H4099" s="43"/>
      <c r="I4099" s="20"/>
      <c r="J4099" s="17" t="s">
        <v>11</v>
      </c>
      <c r="K4099" s="23">
        <f t="shared" ca="1" si="320"/>
        <v>4.0179260195347641</v>
      </c>
      <c r="L4099" s="23"/>
      <c r="M4099" s="26" t="str">
        <f t="shared" si="316"/>
        <v/>
      </c>
      <c r="N4099" s="48"/>
      <c r="O4099" s="28" t="str">
        <f t="shared" si="317"/>
        <v/>
      </c>
      <c r="P4099" s="26" t="str">
        <f t="shared" si="318"/>
        <v/>
      </c>
      <c r="Q4099" s="26" t="str">
        <f t="shared" si="319"/>
        <v/>
      </c>
    </row>
    <row r="4100" spans="5:17" x14ac:dyDescent="0.25">
      <c r="E4100" s="17">
        <v>4094</v>
      </c>
      <c r="F4100" s="17"/>
      <c r="G4100" s="40"/>
      <c r="H4100" s="43"/>
      <c r="I4100" s="20"/>
      <c r="J4100" s="17" t="s">
        <v>11</v>
      </c>
      <c r="K4100" s="23">
        <f t="shared" ca="1" si="320"/>
        <v>3.6259565520194039</v>
      </c>
      <c r="L4100" s="23"/>
      <c r="M4100" s="26" t="str">
        <f t="shared" si="316"/>
        <v/>
      </c>
      <c r="N4100" s="48"/>
      <c r="O4100" s="28" t="str">
        <f t="shared" si="317"/>
        <v/>
      </c>
      <c r="P4100" s="26" t="str">
        <f t="shared" si="318"/>
        <v/>
      </c>
      <c r="Q4100" s="26" t="str">
        <f t="shared" si="319"/>
        <v/>
      </c>
    </row>
    <row r="4101" spans="5:17" x14ac:dyDescent="0.25">
      <c r="E4101" s="17">
        <v>4095</v>
      </c>
      <c r="F4101" s="17"/>
      <c r="G4101" s="40"/>
      <c r="H4101" s="43"/>
      <c r="I4101" s="20"/>
      <c r="J4101" s="17" t="s">
        <v>11</v>
      </c>
      <c r="K4101" s="23">
        <f t="shared" ca="1" si="320"/>
        <v>4.066005818437759</v>
      </c>
      <c r="L4101" s="23"/>
      <c r="M4101" s="26" t="str">
        <f t="shared" si="316"/>
        <v/>
      </c>
      <c r="N4101" s="48"/>
      <c r="O4101" s="28" t="str">
        <f t="shared" si="317"/>
        <v/>
      </c>
      <c r="P4101" s="26" t="str">
        <f t="shared" si="318"/>
        <v/>
      </c>
      <c r="Q4101" s="26" t="str">
        <f t="shared" si="319"/>
        <v/>
      </c>
    </row>
    <row r="4102" spans="5:17" x14ac:dyDescent="0.25">
      <c r="E4102" s="17">
        <v>4096</v>
      </c>
      <c r="F4102" s="17"/>
      <c r="G4102" s="40"/>
      <c r="H4102" s="43"/>
      <c r="I4102" s="20"/>
      <c r="J4102" s="17" t="s">
        <v>11</v>
      </c>
      <c r="K4102" s="23">
        <f t="shared" ca="1" si="320"/>
        <v>3.9730847739575905</v>
      </c>
      <c r="L4102" s="23"/>
      <c r="M4102" s="26" t="str">
        <f t="shared" si="316"/>
        <v/>
      </c>
      <c r="N4102" s="48"/>
      <c r="O4102" s="28" t="str">
        <f t="shared" si="317"/>
        <v/>
      </c>
      <c r="P4102" s="26" t="str">
        <f t="shared" si="318"/>
        <v/>
      </c>
      <c r="Q4102" s="26" t="str">
        <f t="shared" si="319"/>
        <v/>
      </c>
    </row>
    <row r="4103" spans="5:17" x14ac:dyDescent="0.25">
      <c r="E4103" s="17">
        <v>4097</v>
      </c>
      <c r="F4103" s="17"/>
      <c r="G4103" s="40"/>
      <c r="H4103" s="43"/>
      <c r="I4103" s="20"/>
      <c r="J4103" s="17" t="s">
        <v>11</v>
      </c>
      <c r="K4103" s="23">
        <f t="shared" ca="1" si="320"/>
        <v>4.3629921047644089</v>
      </c>
      <c r="L4103" s="23"/>
      <c r="M4103" s="26" t="str">
        <f t="shared" si="316"/>
        <v/>
      </c>
      <c r="N4103" s="48"/>
      <c r="O4103" s="28" t="str">
        <f t="shared" si="317"/>
        <v/>
      </c>
      <c r="P4103" s="26" t="str">
        <f t="shared" si="318"/>
        <v/>
      </c>
      <c r="Q4103" s="26" t="str">
        <f t="shared" si="319"/>
        <v/>
      </c>
    </row>
    <row r="4104" spans="5:17" x14ac:dyDescent="0.25">
      <c r="E4104" s="17">
        <v>4098</v>
      </c>
      <c r="F4104" s="17"/>
      <c r="G4104" s="40"/>
      <c r="H4104" s="43"/>
      <c r="I4104" s="20"/>
      <c r="J4104" s="17" t="s">
        <v>11</v>
      </c>
      <c r="K4104" s="23">
        <f t="shared" ca="1" si="320"/>
        <v>3.2206971042627046</v>
      </c>
      <c r="L4104" s="23"/>
      <c r="M4104" s="26" t="str">
        <f t="shared" ref="M4104:M4167" si="321">IF(N4103&lt;&gt;"",IF(M4103=1,IF(N4103="GAGNÉ",1,2),IF(N4103="GAGNÉ",INDEX(fibo,MATCH(M4103,fibo,0)-2),INDEX(fibo,MATCH(M4103,fibo,0),1)+INDEX(fibo,MATCH(M4103,fibo,0)-1))),"")</f>
        <v/>
      </c>
      <c r="N4104" s="48"/>
      <c r="O4104" s="28" t="str">
        <f t="shared" si="317"/>
        <v/>
      </c>
      <c r="P4104" s="26" t="str">
        <f t="shared" si="318"/>
        <v/>
      </c>
      <c r="Q4104" s="26" t="str">
        <f t="shared" si="319"/>
        <v/>
      </c>
    </row>
    <row r="4105" spans="5:17" x14ac:dyDescent="0.25">
      <c r="E4105" s="17">
        <v>4099</v>
      </c>
      <c r="F4105" s="17"/>
      <c r="G4105" s="40"/>
      <c r="H4105" s="43"/>
      <c r="I4105" s="20"/>
      <c r="J4105" s="17" t="s">
        <v>11</v>
      </c>
      <c r="K4105" s="23">
        <f t="shared" ca="1" si="320"/>
        <v>4.3092798915076402</v>
      </c>
      <c r="L4105" s="23"/>
      <c r="M4105" s="26" t="str">
        <f t="shared" si="321"/>
        <v/>
      </c>
      <c r="N4105" s="48"/>
      <c r="O4105" s="28" t="str">
        <f t="shared" ref="O4105:O4168" si="322">IF(N4105="GAGNÉ",K4105*M4105,IF(N4105="PERDU","0,00 €",""))</f>
        <v/>
      </c>
      <c r="P4105" s="26" t="str">
        <f t="shared" ref="P4105:P4168" si="323">IF(N4105="GAGNÉ",O4105-M4105,IF(N4105="PERDU",-M4105,""))</f>
        <v/>
      </c>
      <c r="Q4105" s="26" t="str">
        <f t="shared" ref="Q4105:Q4168" si="324">IF(N4105="GAGNÉ",O4105-M4105+Q4104,IF(N4105="PERDU",Q4104-M4105,""))</f>
        <v/>
      </c>
    </row>
    <row r="4106" spans="5:17" x14ac:dyDescent="0.25">
      <c r="E4106" s="17">
        <v>4100</v>
      </c>
      <c r="F4106" s="17"/>
      <c r="G4106" s="40"/>
      <c r="H4106" s="43"/>
      <c r="I4106" s="20"/>
      <c r="J4106" s="17" t="s">
        <v>11</v>
      </c>
      <c r="K4106" s="23">
        <f t="shared" ca="1" si="320"/>
        <v>3.2672926146394294</v>
      </c>
      <c r="L4106" s="23"/>
      <c r="M4106" s="26" t="str">
        <f t="shared" si="321"/>
        <v/>
      </c>
      <c r="N4106" s="48"/>
      <c r="O4106" s="28" t="str">
        <f t="shared" si="322"/>
        <v/>
      </c>
      <c r="P4106" s="26" t="str">
        <f t="shared" si="323"/>
        <v/>
      </c>
      <c r="Q4106" s="26" t="str">
        <f t="shared" si="324"/>
        <v/>
      </c>
    </row>
    <row r="4107" spans="5:17" x14ac:dyDescent="0.25">
      <c r="E4107" s="17">
        <v>4101</v>
      </c>
      <c r="F4107" s="17"/>
      <c r="G4107" s="40"/>
      <c r="H4107" s="43"/>
      <c r="I4107" s="20"/>
      <c r="J4107" s="17" t="s">
        <v>11</v>
      </c>
      <c r="K4107" s="23">
        <f t="shared" ca="1" si="320"/>
        <v>3.7159018439540317</v>
      </c>
      <c r="L4107" s="23"/>
      <c r="M4107" s="26" t="str">
        <f t="shared" si="321"/>
        <v/>
      </c>
      <c r="N4107" s="48"/>
      <c r="O4107" s="28" t="str">
        <f t="shared" si="322"/>
        <v/>
      </c>
      <c r="P4107" s="26" t="str">
        <f t="shared" si="323"/>
        <v/>
      </c>
      <c r="Q4107" s="26" t="str">
        <f t="shared" si="324"/>
        <v/>
      </c>
    </row>
    <row r="4108" spans="5:17" x14ac:dyDescent="0.25">
      <c r="E4108" s="17">
        <v>4102</v>
      </c>
      <c r="F4108" s="17"/>
      <c r="G4108" s="40"/>
      <c r="H4108" s="43"/>
      <c r="I4108" s="20"/>
      <c r="J4108" s="17" t="s">
        <v>11</v>
      </c>
      <c r="K4108" s="23">
        <f t="shared" ca="1" si="320"/>
        <v>3.9742700684922063</v>
      </c>
      <c r="L4108" s="23"/>
      <c r="M4108" s="26" t="str">
        <f t="shared" si="321"/>
        <v/>
      </c>
      <c r="N4108" s="48"/>
      <c r="O4108" s="28" t="str">
        <f t="shared" si="322"/>
        <v/>
      </c>
      <c r="P4108" s="26" t="str">
        <f t="shared" si="323"/>
        <v/>
      </c>
      <c r="Q4108" s="26" t="str">
        <f t="shared" si="324"/>
        <v/>
      </c>
    </row>
    <row r="4109" spans="5:17" x14ac:dyDescent="0.25">
      <c r="E4109" s="17">
        <v>4103</v>
      </c>
      <c r="F4109" s="17"/>
      <c r="G4109" s="40"/>
      <c r="H4109" s="43"/>
      <c r="I4109" s="20"/>
      <c r="J4109" s="17" t="s">
        <v>11</v>
      </c>
      <c r="K4109" s="23">
        <f t="shared" ca="1" si="320"/>
        <v>3.9079819442031045</v>
      </c>
      <c r="L4109" s="23"/>
      <c r="M4109" s="26" t="str">
        <f t="shared" si="321"/>
        <v/>
      </c>
      <c r="N4109" s="48"/>
      <c r="O4109" s="28" t="str">
        <f t="shared" si="322"/>
        <v/>
      </c>
      <c r="P4109" s="26" t="str">
        <f t="shared" si="323"/>
        <v/>
      </c>
      <c r="Q4109" s="26" t="str">
        <f t="shared" si="324"/>
        <v/>
      </c>
    </row>
    <row r="4110" spans="5:17" x14ac:dyDescent="0.25">
      <c r="E4110" s="17">
        <v>4104</v>
      </c>
      <c r="F4110" s="17"/>
      <c r="G4110" s="40"/>
      <c r="H4110" s="43"/>
      <c r="I4110" s="20"/>
      <c r="J4110" s="17" t="s">
        <v>11</v>
      </c>
      <c r="K4110" s="23">
        <f t="shared" ca="1" si="320"/>
        <v>4.5870144440469396</v>
      </c>
      <c r="L4110" s="23"/>
      <c r="M4110" s="26" t="str">
        <f t="shared" si="321"/>
        <v/>
      </c>
      <c r="N4110" s="48"/>
      <c r="O4110" s="28" t="str">
        <f t="shared" si="322"/>
        <v/>
      </c>
      <c r="P4110" s="26" t="str">
        <f t="shared" si="323"/>
        <v/>
      </c>
      <c r="Q4110" s="26" t="str">
        <f t="shared" si="324"/>
        <v/>
      </c>
    </row>
    <row r="4111" spans="5:17" x14ac:dyDescent="0.25">
      <c r="E4111" s="17">
        <v>4105</v>
      </c>
      <c r="F4111" s="17"/>
      <c r="G4111" s="40"/>
      <c r="H4111" s="43"/>
      <c r="I4111" s="20"/>
      <c r="J4111" s="17" t="s">
        <v>11</v>
      </c>
      <c r="K4111" s="23">
        <f t="shared" ca="1" si="320"/>
        <v>3.5230310650357186</v>
      </c>
      <c r="L4111" s="23"/>
      <c r="M4111" s="26" t="str">
        <f t="shared" si="321"/>
        <v/>
      </c>
      <c r="N4111" s="48"/>
      <c r="O4111" s="28" t="str">
        <f t="shared" si="322"/>
        <v/>
      </c>
      <c r="P4111" s="26" t="str">
        <f t="shared" si="323"/>
        <v/>
      </c>
      <c r="Q4111" s="26" t="str">
        <f t="shared" si="324"/>
        <v/>
      </c>
    </row>
    <row r="4112" spans="5:17" x14ac:dyDescent="0.25">
      <c r="E4112" s="17">
        <v>4106</v>
      </c>
      <c r="F4112" s="17"/>
      <c r="G4112" s="40"/>
      <c r="H4112" s="43"/>
      <c r="I4112" s="20"/>
      <c r="J4112" s="17" t="s">
        <v>11</v>
      </c>
      <c r="K4112" s="23">
        <f t="shared" ca="1" si="320"/>
        <v>4.4902949608881784</v>
      </c>
      <c r="L4112" s="23"/>
      <c r="M4112" s="26" t="str">
        <f t="shared" si="321"/>
        <v/>
      </c>
      <c r="N4112" s="48"/>
      <c r="O4112" s="28" t="str">
        <f t="shared" si="322"/>
        <v/>
      </c>
      <c r="P4112" s="26" t="str">
        <f t="shared" si="323"/>
        <v/>
      </c>
      <c r="Q4112" s="26" t="str">
        <f t="shared" si="324"/>
        <v/>
      </c>
    </row>
    <row r="4113" spans="5:17" x14ac:dyDescent="0.25">
      <c r="E4113" s="17">
        <v>4107</v>
      </c>
      <c r="F4113" s="17"/>
      <c r="G4113" s="40"/>
      <c r="H4113" s="43"/>
      <c r="I4113" s="20"/>
      <c r="J4113" s="17" t="s">
        <v>11</v>
      </c>
      <c r="K4113" s="23">
        <f t="shared" ca="1" si="320"/>
        <v>3.4309597807609213</v>
      </c>
      <c r="L4113" s="23"/>
      <c r="M4113" s="26" t="str">
        <f t="shared" si="321"/>
        <v/>
      </c>
      <c r="N4113" s="48"/>
      <c r="O4113" s="28" t="str">
        <f t="shared" si="322"/>
        <v/>
      </c>
      <c r="P4113" s="26" t="str">
        <f t="shared" si="323"/>
        <v/>
      </c>
      <c r="Q4113" s="26" t="str">
        <f t="shared" si="324"/>
        <v/>
      </c>
    </row>
    <row r="4114" spans="5:17" x14ac:dyDescent="0.25">
      <c r="E4114" s="17">
        <v>4108</v>
      </c>
      <c r="F4114" s="17"/>
      <c r="G4114" s="40"/>
      <c r="H4114" s="43"/>
      <c r="I4114" s="20"/>
      <c r="J4114" s="17" t="s">
        <v>11</v>
      </c>
      <c r="K4114" s="23">
        <f t="shared" ca="1" si="320"/>
        <v>4.567229610280533</v>
      </c>
      <c r="L4114" s="23"/>
      <c r="M4114" s="26" t="str">
        <f t="shared" si="321"/>
        <v/>
      </c>
      <c r="N4114" s="48"/>
      <c r="O4114" s="28" t="str">
        <f t="shared" si="322"/>
        <v/>
      </c>
      <c r="P4114" s="26" t="str">
        <f t="shared" si="323"/>
        <v/>
      </c>
      <c r="Q4114" s="26" t="str">
        <f t="shared" si="324"/>
        <v/>
      </c>
    </row>
    <row r="4115" spans="5:17" x14ac:dyDescent="0.25">
      <c r="E4115" s="17">
        <v>4109</v>
      </c>
      <c r="F4115" s="17"/>
      <c r="G4115" s="40"/>
      <c r="H4115" s="43"/>
      <c r="I4115" s="20"/>
      <c r="J4115" s="17" t="s">
        <v>11</v>
      </c>
      <c r="K4115" s="23">
        <f t="shared" ca="1" si="320"/>
        <v>3.0277474517443475</v>
      </c>
      <c r="L4115" s="23"/>
      <c r="M4115" s="26" t="str">
        <f t="shared" si="321"/>
        <v/>
      </c>
      <c r="N4115" s="48"/>
      <c r="O4115" s="28" t="str">
        <f t="shared" si="322"/>
        <v/>
      </c>
      <c r="P4115" s="26" t="str">
        <f t="shared" si="323"/>
        <v/>
      </c>
      <c r="Q4115" s="26" t="str">
        <f t="shared" si="324"/>
        <v/>
      </c>
    </row>
    <row r="4116" spans="5:17" x14ac:dyDescent="0.25">
      <c r="E4116" s="17">
        <v>4110</v>
      </c>
      <c r="F4116" s="17"/>
      <c r="G4116" s="40"/>
      <c r="H4116" s="43"/>
      <c r="I4116" s="20"/>
      <c r="J4116" s="17" t="s">
        <v>11</v>
      </c>
      <c r="K4116" s="23">
        <f t="shared" ca="1" si="320"/>
        <v>3.5904750342386635</v>
      </c>
      <c r="L4116" s="23"/>
      <c r="M4116" s="26" t="str">
        <f t="shared" si="321"/>
        <v/>
      </c>
      <c r="N4116" s="48"/>
      <c r="O4116" s="28" t="str">
        <f t="shared" si="322"/>
        <v/>
      </c>
      <c r="P4116" s="26" t="str">
        <f t="shared" si="323"/>
        <v/>
      </c>
      <c r="Q4116" s="26" t="str">
        <f t="shared" si="324"/>
        <v/>
      </c>
    </row>
    <row r="4117" spans="5:17" x14ac:dyDescent="0.25">
      <c r="E4117" s="17">
        <v>4111</v>
      </c>
      <c r="F4117" s="17"/>
      <c r="G4117" s="40"/>
      <c r="H4117" s="43"/>
      <c r="I4117" s="20"/>
      <c r="J4117" s="17" t="s">
        <v>11</v>
      </c>
      <c r="K4117" s="23">
        <f t="shared" ca="1" si="320"/>
        <v>2.9570433309318633</v>
      </c>
      <c r="L4117" s="23"/>
      <c r="M4117" s="26" t="str">
        <f t="shared" si="321"/>
        <v/>
      </c>
      <c r="N4117" s="48"/>
      <c r="O4117" s="28" t="str">
        <f t="shared" si="322"/>
        <v/>
      </c>
      <c r="P4117" s="26" t="str">
        <f t="shared" si="323"/>
        <v/>
      </c>
      <c r="Q4117" s="26" t="str">
        <f t="shared" si="324"/>
        <v/>
      </c>
    </row>
    <row r="4118" spans="5:17" x14ac:dyDescent="0.25">
      <c r="E4118" s="17">
        <v>4112</v>
      </c>
      <c r="F4118" s="17"/>
      <c r="G4118" s="40"/>
      <c r="H4118" s="43"/>
      <c r="I4118" s="20"/>
      <c r="J4118" s="17" t="s">
        <v>11</v>
      </c>
      <c r="K4118" s="23">
        <f t="shared" ca="1" si="320"/>
        <v>4.4866493414597288</v>
      </c>
      <c r="L4118" s="23"/>
      <c r="M4118" s="26" t="str">
        <f t="shared" si="321"/>
        <v/>
      </c>
      <c r="N4118" s="48"/>
      <c r="O4118" s="28" t="str">
        <f t="shared" si="322"/>
        <v/>
      </c>
      <c r="P4118" s="26" t="str">
        <f t="shared" si="323"/>
        <v/>
      </c>
      <c r="Q4118" s="26" t="str">
        <f t="shared" si="324"/>
        <v/>
      </c>
    </row>
    <row r="4119" spans="5:17" x14ac:dyDescent="0.25">
      <c r="E4119" s="17">
        <v>4113</v>
      </c>
      <c r="F4119" s="17"/>
      <c r="G4119" s="40"/>
      <c r="H4119" s="43"/>
      <c r="I4119" s="20"/>
      <c r="J4119" s="17" t="s">
        <v>11</v>
      </c>
      <c r="K4119" s="23">
        <f t="shared" ca="1" si="320"/>
        <v>3.8960640122075034</v>
      </c>
      <c r="L4119" s="23"/>
      <c r="M4119" s="26" t="str">
        <f t="shared" si="321"/>
        <v/>
      </c>
      <c r="N4119" s="48"/>
      <c r="O4119" s="28" t="str">
        <f t="shared" si="322"/>
        <v/>
      </c>
      <c r="P4119" s="26" t="str">
        <f t="shared" si="323"/>
        <v/>
      </c>
      <c r="Q4119" s="26" t="str">
        <f t="shared" si="324"/>
        <v/>
      </c>
    </row>
    <row r="4120" spans="5:17" x14ac:dyDescent="0.25">
      <c r="E4120" s="17">
        <v>4114</v>
      </c>
      <c r="F4120" s="17"/>
      <c r="G4120" s="40"/>
      <c r="H4120" s="43"/>
      <c r="I4120" s="20"/>
      <c r="J4120" s="17" t="s">
        <v>11</v>
      </c>
      <c r="K4120" s="23">
        <f t="shared" ca="1" si="320"/>
        <v>3.4446505805577159</v>
      </c>
      <c r="L4120" s="23"/>
      <c r="M4120" s="26" t="str">
        <f t="shared" si="321"/>
        <v/>
      </c>
      <c r="N4120" s="48"/>
      <c r="O4120" s="28" t="str">
        <f t="shared" si="322"/>
        <v/>
      </c>
      <c r="P4120" s="26" t="str">
        <f t="shared" si="323"/>
        <v/>
      </c>
      <c r="Q4120" s="26" t="str">
        <f t="shared" si="324"/>
        <v/>
      </c>
    </row>
    <row r="4121" spans="5:17" x14ac:dyDescent="0.25">
      <c r="E4121" s="17">
        <v>4115</v>
      </c>
      <c r="F4121" s="17"/>
      <c r="G4121" s="40"/>
      <c r="H4121" s="43"/>
      <c r="I4121" s="20"/>
      <c r="J4121" s="17" t="s">
        <v>11</v>
      </c>
      <c r="K4121" s="23">
        <f t="shared" ca="1" si="320"/>
        <v>4.0486215610577512</v>
      </c>
      <c r="L4121" s="23"/>
      <c r="M4121" s="26" t="str">
        <f t="shared" si="321"/>
        <v/>
      </c>
      <c r="N4121" s="48"/>
      <c r="O4121" s="28" t="str">
        <f t="shared" si="322"/>
        <v/>
      </c>
      <c r="P4121" s="26" t="str">
        <f t="shared" si="323"/>
        <v/>
      </c>
      <c r="Q4121" s="26" t="str">
        <f t="shared" si="324"/>
        <v/>
      </c>
    </row>
    <row r="4122" spans="5:17" x14ac:dyDescent="0.25">
      <c r="E4122" s="17">
        <v>4116</v>
      </c>
      <c r="F4122" s="17"/>
      <c r="G4122" s="40"/>
      <c r="H4122" s="43"/>
      <c r="I4122" s="20"/>
      <c r="J4122" s="17" t="s">
        <v>11</v>
      </c>
      <c r="K4122" s="23">
        <f t="shared" ca="1" si="320"/>
        <v>3.4398749661038082</v>
      </c>
      <c r="L4122" s="23"/>
      <c r="M4122" s="26" t="str">
        <f t="shared" si="321"/>
        <v/>
      </c>
      <c r="N4122" s="48"/>
      <c r="O4122" s="28" t="str">
        <f t="shared" si="322"/>
        <v/>
      </c>
      <c r="P4122" s="26" t="str">
        <f t="shared" si="323"/>
        <v/>
      </c>
      <c r="Q4122" s="26" t="str">
        <f t="shared" si="324"/>
        <v/>
      </c>
    </row>
    <row r="4123" spans="5:17" x14ac:dyDescent="0.25">
      <c r="E4123" s="17">
        <v>4117</v>
      </c>
      <c r="F4123" s="17"/>
      <c r="G4123" s="40"/>
      <c r="H4123" s="43"/>
      <c r="I4123" s="20"/>
      <c r="J4123" s="17" t="s">
        <v>11</v>
      </c>
      <c r="K4123" s="23">
        <f t="shared" ca="1" si="320"/>
        <v>3.8820640488373055</v>
      </c>
      <c r="L4123" s="23"/>
      <c r="M4123" s="26" t="str">
        <f t="shared" si="321"/>
        <v/>
      </c>
      <c r="N4123" s="48"/>
      <c r="O4123" s="28" t="str">
        <f t="shared" si="322"/>
        <v/>
      </c>
      <c r="P4123" s="26" t="str">
        <f t="shared" si="323"/>
        <v/>
      </c>
      <c r="Q4123" s="26" t="str">
        <f t="shared" si="324"/>
        <v/>
      </c>
    </row>
    <row r="4124" spans="5:17" x14ac:dyDescent="0.25">
      <c r="E4124" s="17">
        <v>4118</v>
      </c>
      <c r="F4124" s="17"/>
      <c r="G4124" s="40"/>
      <c r="H4124" s="43"/>
      <c r="I4124" s="20"/>
      <c r="J4124" s="17" t="s">
        <v>11</v>
      </c>
      <c r="K4124" s="23">
        <f t="shared" ca="1" si="320"/>
        <v>3.8876156009610616</v>
      </c>
      <c r="L4124" s="23"/>
      <c r="M4124" s="26" t="str">
        <f t="shared" si="321"/>
        <v/>
      </c>
      <c r="N4124" s="48"/>
      <c r="O4124" s="28" t="str">
        <f t="shared" si="322"/>
        <v/>
      </c>
      <c r="P4124" s="26" t="str">
        <f t="shared" si="323"/>
        <v/>
      </c>
      <c r="Q4124" s="26" t="str">
        <f t="shared" si="324"/>
        <v/>
      </c>
    </row>
    <row r="4125" spans="5:17" x14ac:dyDescent="0.25">
      <c r="E4125" s="17">
        <v>4119</v>
      </c>
      <c r="F4125" s="17"/>
      <c r="G4125" s="40"/>
      <c r="H4125" s="43"/>
      <c r="I4125" s="20"/>
      <c r="J4125" s="17" t="s">
        <v>11</v>
      </c>
      <c r="K4125" s="23">
        <f t="shared" ca="1" si="320"/>
        <v>3.7613845146212479</v>
      </c>
      <c r="L4125" s="23"/>
      <c r="M4125" s="26" t="str">
        <f t="shared" si="321"/>
        <v/>
      </c>
      <c r="N4125" s="48"/>
      <c r="O4125" s="28" t="str">
        <f t="shared" si="322"/>
        <v/>
      </c>
      <c r="P4125" s="26" t="str">
        <f t="shared" si="323"/>
        <v/>
      </c>
      <c r="Q4125" s="26" t="str">
        <f t="shared" si="324"/>
        <v/>
      </c>
    </row>
    <row r="4126" spans="5:17" x14ac:dyDescent="0.25">
      <c r="E4126" s="17">
        <v>4120</v>
      </c>
      <c r="F4126" s="17"/>
      <c r="G4126" s="40"/>
      <c r="H4126" s="43"/>
      <c r="I4126" s="20"/>
      <c r="J4126" s="17" t="s">
        <v>11</v>
      </c>
      <c r="K4126" s="23">
        <f t="shared" ca="1" si="320"/>
        <v>2.9246965119875203</v>
      </c>
      <c r="L4126" s="23"/>
      <c r="M4126" s="26" t="str">
        <f t="shared" si="321"/>
        <v/>
      </c>
      <c r="N4126" s="48"/>
      <c r="O4126" s="28" t="str">
        <f t="shared" si="322"/>
        <v/>
      </c>
      <c r="P4126" s="26" t="str">
        <f t="shared" si="323"/>
        <v/>
      </c>
      <c r="Q4126" s="26" t="str">
        <f t="shared" si="324"/>
        <v/>
      </c>
    </row>
    <row r="4127" spans="5:17" x14ac:dyDescent="0.25">
      <c r="E4127" s="17">
        <v>4121</v>
      </c>
      <c r="F4127" s="17"/>
      <c r="G4127" s="40"/>
      <c r="H4127" s="43"/>
      <c r="I4127" s="20"/>
      <c r="J4127" s="17" t="s">
        <v>11</v>
      </c>
      <c r="K4127" s="23">
        <f t="shared" ca="1" si="320"/>
        <v>4.5115527708302041</v>
      </c>
      <c r="L4127" s="23"/>
      <c r="M4127" s="26" t="str">
        <f t="shared" si="321"/>
        <v/>
      </c>
      <c r="N4127" s="48"/>
      <c r="O4127" s="28" t="str">
        <f t="shared" si="322"/>
        <v/>
      </c>
      <c r="P4127" s="26" t="str">
        <f t="shared" si="323"/>
        <v/>
      </c>
      <c r="Q4127" s="26" t="str">
        <f t="shared" si="324"/>
        <v/>
      </c>
    </row>
    <row r="4128" spans="5:17" x14ac:dyDescent="0.25">
      <c r="E4128" s="17">
        <v>4122</v>
      </c>
      <c r="F4128" s="17"/>
      <c r="G4128" s="40"/>
      <c r="H4128" s="43"/>
      <c r="I4128" s="20"/>
      <c r="J4128" s="17" t="s">
        <v>11</v>
      </c>
      <c r="K4128" s="23">
        <f t="shared" ca="1" si="320"/>
        <v>4.2582585861625128</v>
      </c>
      <c r="L4128" s="23"/>
      <c r="M4128" s="26" t="str">
        <f t="shared" si="321"/>
        <v/>
      </c>
      <c r="N4128" s="48"/>
      <c r="O4128" s="28" t="str">
        <f t="shared" si="322"/>
        <v/>
      </c>
      <c r="P4128" s="26" t="str">
        <f t="shared" si="323"/>
        <v/>
      </c>
      <c r="Q4128" s="26" t="str">
        <f t="shared" si="324"/>
        <v/>
      </c>
    </row>
    <row r="4129" spans="5:17" x14ac:dyDescent="0.25">
      <c r="E4129" s="17">
        <v>4123</v>
      </c>
      <c r="F4129" s="17"/>
      <c r="G4129" s="40"/>
      <c r="H4129" s="43"/>
      <c r="I4129" s="20"/>
      <c r="J4129" s="17" t="s">
        <v>11</v>
      </c>
      <c r="K4129" s="23">
        <f t="shared" ca="1" si="320"/>
        <v>4.5691843045409186</v>
      </c>
      <c r="L4129" s="23"/>
      <c r="M4129" s="26" t="str">
        <f t="shared" si="321"/>
        <v/>
      </c>
      <c r="N4129" s="48"/>
      <c r="O4129" s="28" t="str">
        <f t="shared" si="322"/>
        <v/>
      </c>
      <c r="P4129" s="26" t="str">
        <f t="shared" si="323"/>
        <v/>
      </c>
      <c r="Q4129" s="26" t="str">
        <f t="shared" si="324"/>
        <v/>
      </c>
    </row>
    <row r="4130" spans="5:17" x14ac:dyDescent="0.25">
      <c r="E4130" s="17">
        <v>4124</v>
      </c>
      <c r="F4130" s="17"/>
      <c r="G4130" s="40"/>
      <c r="H4130" s="43"/>
      <c r="I4130" s="20"/>
      <c r="J4130" s="17" t="s">
        <v>11</v>
      </c>
      <c r="K4130" s="23">
        <f t="shared" ca="1" si="320"/>
        <v>4.1910041715170303</v>
      </c>
      <c r="L4130" s="23"/>
      <c r="M4130" s="26" t="str">
        <f t="shared" si="321"/>
        <v/>
      </c>
      <c r="N4130" s="48"/>
      <c r="O4130" s="28" t="str">
        <f t="shared" si="322"/>
        <v/>
      </c>
      <c r="P4130" s="26" t="str">
        <f t="shared" si="323"/>
        <v/>
      </c>
      <c r="Q4130" s="26" t="str">
        <f t="shared" si="324"/>
        <v/>
      </c>
    </row>
    <row r="4131" spans="5:17" x14ac:dyDescent="0.25">
      <c r="E4131" s="17">
        <v>4125</v>
      </c>
      <c r="F4131" s="17"/>
      <c r="G4131" s="40"/>
      <c r="H4131" s="43"/>
      <c r="I4131" s="20"/>
      <c r="J4131" s="17" t="s">
        <v>11</v>
      </c>
      <c r="K4131" s="23">
        <f t="shared" ca="1" si="320"/>
        <v>3.4182641241636222</v>
      </c>
      <c r="L4131" s="23"/>
      <c r="M4131" s="26" t="str">
        <f t="shared" si="321"/>
        <v/>
      </c>
      <c r="N4131" s="48"/>
      <c r="O4131" s="28" t="str">
        <f t="shared" si="322"/>
        <v/>
      </c>
      <c r="P4131" s="26" t="str">
        <f t="shared" si="323"/>
        <v/>
      </c>
      <c r="Q4131" s="26" t="str">
        <f t="shared" si="324"/>
        <v/>
      </c>
    </row>
    <row r="4132" spans="5:17" x14ac:dyDescent="0.25">
      <c r="E4132" s="17">
        <v>4126</v>
      </c>
      <c r="F4132" s="17"/>
      <c r="G4132" s="40"/>
      <c r="H4132" s="43"/>
      <c r="I4132" s="20"/>
      <c r="J4132" s="17" t="s">
        <v>11</v>
      </c>
      <c r="K4132" s="23">
        <f t="shared" ca="1" si="320"/>
        <v>4.3871252277457273</v>
      </c>
      <c r="L4132" s="23"/>
      <c r="M4132" s="26" t="str">
        <f t="shared" si="321"/>
        <v/>
      </c>
      <c r="N4132" s="48"/>
      <c r="O4132" s="28" t="str">
        <f t="shared" si="322"/>
        <v/>
      </c>
      <c r="P4132" s="26" t="str">
        <f t="shared" si="323"/>
        <v/>
      </c>
      <c r="Q4132" s="26" t="str">
        <f t="shared" si="324"/>
        <v/>
      </c>
    </row>
    <row r="4133" spans="5:17" x14ac:dyDescent="0.25">
      <c r="E4133" s="17">
        <v>4127</v>
      </c>
      <c r="F4133" s="17"/>
      <c r="G4133" s="40"/>
      <c r="H4133" s="43"/>
      <c r="I4133" s="20"/>
      <c r="J4133" s="17" t="s">
        <v>11</v>
      </c>
      <c r="K4133" s="23">
        <f t="shared" ca="1" si="320"/>
        <v>3.2166607486401997</v>
      </c>
      <c r="L4133" s="23"/>
      <c r="M4133" s="26" t="str">
        <f t="shared" si="321"/>
        <v/>
      </c>
      <c r="N4133" s="48"/>
      <c r="O4133" s="28" t="str">
        <f t="shared" si="322"/>
        <v/>
      </c>
      <c r="P4133" s="26" t="str">
        <f t="shared" si="323"/>
        <v/>
      </c>
      <c r="Q4133" s="26" t="str">
        <f t="shared" si="324"/>
        <v/>
      </c>
    </row>
    <row r="4134" spans="5:17" x14ac:dyDescent="0.25">
      <c r="E4134" s="17">
        <v>4128</v>
      </c>
      <c r="F4134" s="17"/>
      <c r="G4134" s="40"/>
      <c r="H4134" s="43"/>
      <c r="I4134" s="20"/>
      <c r="J4134" s="17" t="s">
        <v>11</v>
      </c>
      <c r="K4134" s="23">
        <f t="shared" ca="1" si="320"/>
        <v>3.1107201701435012</v>
      </c>
      <c r="L4134" s="23"/>
      <c r="M4134" s="26" t="str">
        <f t="shared" si="321"/>
        <v/>
      </c>
      <c r="N4134" s="48"/>
      <c r="O4134" s="28" t="str">
        <f t="shared" si="322"/>
        <v/>
      </c>
      <c r="P4134" s="26" t="str">
        <f t="shared" si="323"/>
        <v/>
      </c>
      <c r="Q4134" s="26" t="str">
        <f t="shared" si="324"/>
        <v/>
      </c>
    </row>
    <row r="4135" spans="5:17" x14ac:dyDescent="0.25">
      <c r="E4135" s="17">
        <v>4129</v>
      </c>
      <c r="F4135" s="17"/>
      <c r="G4135" s="40"/>
      <c r="H4135" s="43"/>
      <c r="I4135" s="20"/>
      <c r="J4135" s="17" t="s">
        <v>11</v>
      </c>
      <c r="K4135" s="23">
        <f t="shared" ca="1" si="320"/>
        <v>4.3663275568662385</v>
      </c>
      <c r="L4135" s="23"/>
      <c r="M4135" s="26" t="str">
        <f t="shared" si="321"/>
        <v/>
      </c>
      <c r="N4135" s="48"/>
      <c r="O4135" s="28" t="str">
        <f t="shared" si="322"/>
        <v/>
      </c>
      <c r="P4135" s="26" t="str">
        <f t="shared" si="323"/>
        <v/>
      </c>
      <c r="Q4135" s="26" t="str">
        <f t="shared" si="324"/>
        <v/>
      </c>
    </row>
    <row r="4136" spans="5:17" x14ac:dyDescent="0.25">
      <c r="E4136" s="17">
        <v>4130</v>
      </c>
      <c r="F4136" s="17"/>
      <c r="G4136" s="40"/>
      <c r="H4136" s="43"/>
      <c r="I4136" s="20"/>
      <c r="J4136" s="17" t="s">
        <v>11</v>
      </c>
      <c r="K4136" s="23">
        <f t="shared" ca="1" si="320"/>
        <v>2.8194515960497624</v>
      </c>
      <c r="L4136" s="23"/>
      <c r="M4136" s="26" t="str">
        <f t="shared" si="321"/>
        <v/>
      </c>
      <c r="N4136" s="48"/>
      <c r="O4136" s="28" t="str">
        <f t="shared" si="322"/>
        <v/>
      </c>
      <c r="P4136" s="26" t="str">
        <f t="shared" si="323"/>
        <v/>
      </c>
      <c r="Q4136" s="26" t="str">
        <f t="shared" si="324"/>
        <v/>
      </c>
    </row>
    <row r="4137" spans="5:17" x14ac:dyDescent="0.25">
      <c r="E4137" s="17">
        <v>4131</v>
      </c>
      <c r="F4137" s="17"/>
      <c r="G4137" s="40"/>
      <c r="H4137" s="43"/>
      <c r="I4137" s="20"/>
      <c r="J4137" s="17" t="s">
        <v>11</v>
      </c>
      <c r="K4137" s="23">
        <f t="shared" ca="1" si="320"/>
        <v>4.3124338560450166</v>
      </c>
      <c r="L4137" s="23"/>
      <c r="M4137" s="26" t="str">
        <f t="shared" si="321"/>
        <v/>
      </c>
      <c r="N4137" s="48"/>
      <c r="O4137" s="28" t="str">
        <f t="shared" si="322"/>
        <v/>
      </c>
      <c r="P4137" s="26" t="str">
        <f t="shared" si="323"/>
        <v/>
      </c>
      <c r="Q4137" s="26" t="str">
        <f t="shared" si="324"/>
        <v/>
      </c>
    </row>
    <row r="4138" spans="5:17" x14ac:dyDescent="0.25">
      <c r="E4138" s="17">
        <v>4132</v>
      </c>
      <c r="F4138" s="17"/>
      <c r="G4138" s="40"/>
      <c r="H4138" s="43"/>
      <c r="I4138" s="20"/>
      <c r="J4138" s="17" t="s">
        <v>11</v>
      </c>
      <c r="K4138" s="23">
        <f t="shared" ca="1" si="320"/>
        <v>3.8781524243958421</v>
      </c>
      <c r="L4138" s="23"/>
      <c r="M4138" s="26" t="str">
        <f t="shared" si="321"/>
        <v/>
      </c>
      <c r="N4138" s="48"/>
      <c r="O4138" s="28" t="str">
        <f t="shared" si="322"/>
        <v/>
      </c>
      <c r="P4138" s="26" t="str">
        <f t="shared" si="323"/>
        <v/>
      </c>
      <c r="Q4138" s="26" t="str">
        <f t="shared" si="324"/>
        <v/>
      </c>
    </row>
    <row r="4139" spans="5:17" x14ac:dyDescent="0.25">
      <c r="E4139" s="17">
        <v>4133</v>
      </c>
      <c r="F4139" s="17"/>
      <c r="G4139" s="40"/>
      <c r="H4139" s="43"/>
      <c r="I4139" s="20"/>
      <c r="J4139" s="17" t="s">
        <v>11</v>
      </c>
      <c r="K4139" s="23">
        <f t="shared" ref="K4139:K4202" ca="1" si="325">2.75+RAND()*(4.6-2.75)</f>
        <v>3.7705377718099866</v>
      </c>
      <c r="L4139" s="23"/>
      <c r="M4139" s="26" t="str">
        <f t="shared" si="321"/>
        <v/>
      </c>
      <c r="N4139" s="48"/>
      <c r="O4139" s="28" t="str">
        <f t="shared" si="322"/>
        <v/>
      </c>
      <c r="P4139" s="26" t="str">
        <f t="shared" si="323"/>
        <v/>
      </c>
      <c r="Q4139" s="26" t="str">
        <f t="shared" si="324"/>
        <v/>
      </c>
    </row>
    <row r="4140" spans="5:17" x14ac:dyDescent="0.25">
      <c r="E4140" s="17">
        <v>4134</v>
      </c>
      <c r="F4140" s="17"/>
      <c r="G4140" s="40"/>
      <c r="H4140" s="43"/>
      <c r="I4140" s="20"/>
      <c r="J4140" s="17" t="s">
        <v>11</v>
      </c>
      <c r="K4140" s="23">
        <f t="shared" ca="1" si="325"/>
        <v>3.0239931221075174</v>
      </c>
      <c r="L4140" s="23"/>
      <c r="M4140" s="26" t="str">
        <f t="shared" si="321"/>
        <v/>
      </c>
      <c r="N4140" s="48"/>
      <c r="O4140" s="28" t="str">
        <f t="shared" si="322"/>
        <v/>
      </c>
      <c r="P4140" s="26" t="str">
        <f t="shared" si="323"/>
        <v/>
      </c>
      <c r="Q4140" s="26" t="str">
        <f t="shared" si="324"/>
        <v/>
      </c>
    </row>
    <row r="4141" spans="5:17" x14ac:dyDescent="0.25">
      <c r="E4141" s="17">
        <v>4135</v>
      </c>
      <c r="F4141" s="17"/>
      <c r="G4141" s="40"/>
      <c r="H4141" s="43"/>
      <c r="I4141" s="20"/>
      <c r="J4141" s="17" t="s">
        <v>11</v>
      </c>
      <c r="K4141" s="23">
        <f t="shared" ca="1" si="325"/>
        <v>4.0430446268564202</v>
      </c>
      <c r="L4141" s="23"/>
      <c r="M4141" s="26" t="str">
        <f t="shared" si="321"/>
        <v/>
      </c>
      <c r="N4141" s="48"/>
      <c r="O4141" s="28" t="str">
        <f t="shared" si="322"/>
        <v/>
      </c>
      <c r="P4141" s="26" t="str">
        <f t="shared" si="323"/>
        <v/>
      </c>
      <c r="Q4141" s="26" t="str">
        <f t="shared" si="324"/>
        <v/>
      </c>
    </row>
    <row r="4142" spans="5:17" x14ac:dyDescent="0.25">
      <c r="E4142" s="17">
        <v>4136</v>
      </c>
      <c r="F4142" s="17"/>
      <c r="G4142" s="40"/>
      <c r="H4142" s="43"/>
      <c r="I4142" s="20"/>
      <c r="J4142" s="17" t="s">
        <v>11</v>
      </c>
      <c r="K4142" s="23">
        <f t="shared" ca="1" si="325"/>
        <v>3.7995897827402372</v>
      </c>
      <c r="L4142" s="23"/>
      <c r="M4142" s="26" t="str">
        <f t="shared" si="321"/>
        <v/>
      </c>
      <c r="N4142" s="48"/>
      <c r="O4142" s="28" t="str">
        <f t="shared" si="322"/>
        <v/>
      </c>
      <c r="P4142" s="26" t="str">
        <f t="shared" si="323"/>
        <v/>
      </c>
      <c r="Q4142" s="26" t="str">
        <f t="shared" si="324"/>
        <v/>
      </c>
    </row>
    <row r="4143" spans="5:17" x14ac:dyDescent="0.25">
      <c r="E4143" s="17">
        <v>4137</v>
      </c>
      <c r="F4143" s="17"/>
      <c r="G4143" s="40"/>
      <c r="H4143" s="43"/>
      <c r="I4143" s="20"/>
      <c r="J4143" s="17" t="s">
        <v>11</v>
      </c>
      <c r="K4143" s="23">
        <f t="shared" ca="1" si="325"/>
        <v>3.7415638744740964</v>
      </c>
      <c r="L4143" s="23"/>
      <c r="M4143" s="26" t="str">
        <f t="shared" si="321"/>
        <v/>
      </c>
      <c r="N4143" s="48"/>
      <c r="O4143" s="28" t="str">
        <f t="shared" si="322"/>
        <v/>
      </c>
      <c r="P4143" s="26" t="str">
        <f t="shared" si="323"/>
        <v/>
      </c>
      <c r="Q4143" s="26" t="str">
        <f t="shared" si="324"/>
        <v/>
      </c>
    </row>
    <row r="4144" spans="5:17" x14ac:dyDescent="0.25">
      <c r="E4144" s="17">
        <v>4138</v>
      </c>
      <c r="F4144" s="17"/>
      <c r="G4144" s="40"/>
      <c r="H4144" s="43"/>
      <c r="I4144" s="20"/>
      <c r="J4144" s="17" t="s">
        <v>11</v>
      </c>
      <c r="K4144" s="23">
        <f t="shared" ca="1" si="325"/>
        <v>2.924602378316238</v>
      </c>
      <c r="L4144" s="23"/>
      <c r="M4144" s="26" t="str">
        <f t="shared" si="321"/>
        <v/>
      </c>
      <c r="N4144" s="48"/>
      <c r="O4144" s="28" t="str">
        <f t="shared" si="322"/>
        <v/>
      </c>
      <c r="P4144" s="26" t="str">
        <f t="shared" si="323"/>
        <v/>
      </c>
      <c r="Q4144" s="26" t="str">
        <f t="shared" si="324"/>
        <v/>
      </c>
    </row>
    <row r="4145" spans="5:17" x14ac:dyDescent="0.25">
      <c r="E4145" s="17">
        <v>4139</v>
      </c>
      <c r="F4145" s="17"/>
      <c r="G4145" s="40"/>
      <c r="H4145" s="43"/>
      <c r="I4145" s="20"/>
      <c r="J4145" s="17" t="s">
        <v>11</v>
      </c>
      <c r="K4145" s="23">
        <f t="shared" ca="1" si="325"/>
        <v>4.1402056285915352</v>
      </c>
      <c r="L4145" s="23"/>
      <c r="M4145" s="26" t="str">
        <f t="shared" si="321"/>
        <v/>
      </c>
      <c r="N4145" s="48"/>
      <c r="O4145" s="28" t="str">
        <f t="shared" si="322"/>
        <v/>
      </c>
      <c r="P4145" s="26" t="str">
        <f t="shared" si="323"/>
        <v/>
      </c>
      <c r="Q4145" s="26" t="str">
        <f t="shared" si="324"/>
        <v/>
      </c>
    </row>
    <row r="4146" spans="5:17" x14ac:dyDescent="0.25">
      <c r="E4146" s="17">
        <v>4140</v>
      </c>
      <c r="F4146" s="17"/>
      <c r="G4146" s="40"/>
      <c r="H4146" s="43"/>
      <c r="I4146" s="20"/>
      <c r="J4146" s="17" t="s">
        <v>11</v>
      </c>
      <c r="K4146" s="23">
        <f t="shared" ca="1" si="325"/>
        <v>4.3590687661585985</v>
      </c>
      <c r="L4146" s="23"/>
      <c r="M4146" s="26" t="str">
        <f t="shared" si="321"/>
        <v/>
      </c>
      <c r="N4146" s="48"/>
      <c r="O4146" s="28" t="str">
        <f t="shared" si="322"/>
        <v/>
      </c>
      <c r="P4146" s="26" t="str">
        <f t="shared" si="323"/>
        <v/>
      </c>
      <c r="Q4146" s="26" t="str">
        <f t="shared" si="324"/>
        <v/>
      </c>
    </row>
    <row r="4147" spans="5:17" x14ac:dyDescent="0.25">
      <c r="E4147" s="17">
        <v>4141</v>
      </c>
      <c r="F4147" s="17"/>
      <c r="G4147" s="40"/>
      <c r="H4147" s="43"/>
      <c r="I4147" s="20"/>
      <c r="J4147" s="17" t="s">
        <v>11</v>
      </c>
      <c r="K4147" s="23">
        <f t="shared" ca="1" si="325"/>
        <v>4.2025418871718285</v>
      </c>
      <c r="L4147" s="23"/>
      <c r="M4147" s="26" t="str">
        <f t="shared" si="321"/>
        <v/>
      </c>
      <c r="N4147" s="48"/>
      <c r="O4147" s="28" t="str">
        <f t="shared" si="322"/>
        <v/>
      </c>
      <c r="P4147" s="26" t="str">
        <f t="shared" si="323"/>
        <v/>
      </c>
      <c r="Q4147" s="26" t="str">
        <f t="shared" si="324"/>
        <v/>
      </c>
    </row>
    <row r="4148" spans="5:17" x14ac:dyDescent="0.25">
      <c r="E4148" s="17">
        <v>4142</v>
      </c>
      <c r="F4148" s="17"/>
      <c r="G4148" s="40"/>
      <c r="H4148" s="43"/>
      <c r="I4148" s="20"/>
      <c r="J4148" s="17" t="s">
        <v>11</v>
      </c>
      <c r="K4148" s="23">
        <f t="shared" ca="1" si="325"/>
        <v>2.7820257968212707</v>
      </c>
      <c r="L4148" s="23"/>
      <c r="M4148" s="26" t="str">
        <f t="shared" si="321"/>
        <v/>
      </c>
      <c r="N4148" s="48"/>
      <c r="O4148" s="28" t="str">
        <f t="shared" si="322"/>
        <v/>
      </c>
      <c r="P4148" s="26" t="str">
        <f t="shared" si="323"/>
        <v/>
      </c>
      <c r="Q4148" s="26" t="str">
        <f t="shared" si="324"/>
        <v/>
      </c>
    </row>
    <row r="4149" spans="5:17" x14ac:dyDescent="0.25">
      <c r="E4149" s="17">
        <v>4143</v>
      </c>
      <c r="F4149" s="17"/>
      <c r="G4149" s="40"/>
      <c r="H4149" s="43"/>
      <c r="I4149" s="20"/>
      <c r="J4149" s="17" t="s">
        <v>11</v>
      </c>
      <c r="K4149" s="23">
        <f t="shared" ca="1" si="325"/>
        <v>4.4165183608793566</v>
      </c>
      <c r="L4149" s="23"/>
      <c r="M4149" s="26" t="str">
        <f t="shared" si="321"/>
        <v/>
      </c>
      <c r="N4149" s="48"/>
      <c r="O4149" s="28" t="str">
        <f t="shared" si="322"/>
        <v/>
      </c>
      <c r="P4149" s="26" t="str">
        <f t="shared" si="323"/>
        <v/>
      </c>
      <c r="Q4149" s="26" t="str">
        <f t="shared" si="324"/>
        <v/>
      </c>
    </row>
    <row r="4150" spans="5:17" x14ac:dyDescent="0.25">
      <c r="E4150" s="17">
        <v>4144</v>
      </c>
      <c r="F4150" s="17"/>
      <c r="G4150" s="40"/>
      <c r="H4150" s="43"/>
      <c r="I4150" s="20"/>
      <c r="J4150" s="17" t="s">
        <v>11</v>
      </c>
      <c r="K4150" s="23">
        <f t="shared" ca="1" si="325"/>
        <v>4.0092307534977012</v>
      </c>
      <c r="L4150" s="23"/>
      <c r="M4150" s="26" t="str">
        <f t="shared" si="321"/>
        <v/>
      </c>
      <c r="N4150" s="48"/>
      <c r="O4150" s="28" t="str">
        <f t="shared" si="322"/>
        <v/>
      </c>
      <c r="P4150" s="26" t="str">
        <f t="shared" si="323"/>
        <v/>
      </c>
      <c r="Q4150" s="26" t="str">
        <f t="shared" si="324"/>
        <v/>
      </c>
    </row>
    <row r="4151" spans="5:17" x14ac:dyDescent="0.25">
      <c r="E4151" s="17">
        <v>4145</v>
      </c>
      <c r="F4151" s="17"/>
      <c r="G4151" s="40"/>
      <c r="H4151" s="43"/>
      <c r="I4151" s="20"/>
      <c r="J4151" s="17" t="s">
        <v>11</v>
      </c>
      <c r="K4151" s="23">
        <f t="shared" ca="1" si="325"/>
        <v>4.0187721481447598</v>
      </c>
      <c r="L4151" s="23"/>
      <c r="M4151" s="26" t="str">
        <f t="shared" si="321"/>
        <v/>
      </c>
      <c r="N4151" s="48"/>
      <c r="O4151" s="28" t="str">
        <f t="shared" si="322"/>
        <v/>
      </c>
      <c r="P4151" s="26" t="str">
        <f t="shared" si="323"/>
        <v/>
      </c>
      <c r="Q4151" s="26" t="str">
        <f t="shared" si="324"/>
        <v/>
      </c>
    </row>
    <row r="4152" spans="5:17" x14ac:dyDescent="0.25">
      <c r="E4152" s="17">
        <v>4146</v>
      </c>
      <c r="F4152" s="17"/>
      <c r="G4152" s="40"/>
      <c r="H4152" s="43"/>
      <c r="I4152" s="20"/>
      <c r="J4152" s="17" t="s">
        <v>11</v>
      </c>
      <c r="K4152" s="23">
        <f t="shared" ca="1" si="325"/>
        <v>3.8516976412448263</v>
      </c>
      <c r="L4152" s="23"/>
      <c r="M4152" s="26" t="str">
        <f t="shared" si="321"/>
        <v/>
      </c>
      <c r="N4152" s="48"/>
      <c r="O4152" s="28" t="str">
        <f t="shared" si="322"/>
        <v/>
      </c>
      <c r="P4152" s="26" t="str">
        <f t="shared" si="323"/>
        <v/>
      </c>
      <c r="Q4152" s="26" t="str">
        <f t="shared" si="324"/>
        <v/>
      </c>
    </row>
    <row r="4153" spans="5:17" x14ac:dyDescent="0.25">
      <c r="E4153" s="17">
        <v>4147</v>
      </c>
      <c r="F4153" s="17"/>
      <c r="G4153" s="40"/>
      <c r="H4153" s="43"/>
      <c r="I4153" s="20"/>
      <c r="J4153" s="17" t="s">
        <v>11</v>
      </c>
      <c r="K4153" s="23">
        <f t="shared" ca="1" si="325"/>
        <v>2.9416071078379438</v>
      </c>
      <c r="L4153" s="23"/>
      <c r="M4153" s="26" t="str">
        <f t="shared" si="321"/>
        <v/>
      </c>
      <c r="N4153" s="48"/>
      <c r="O4153" s="28" t="str">
        <f t="shared" si="322"/>
        <v/>
      </c>
      <c r="P4153" s="26" t="str">
        <f t="shared" si="323"/>
        <v/>
      </c>
      <c r="Q4153" s="26" t="str">
        <f t="shared" si="324"/>
        <v/>
      </c>
    </row>
    <row r="4154" spans="5:17" x14ac:dyDescent="0.25">
      <c r="E4154" s="17">
        <v>4148</v>
      </c>
      <c r="F4154" s="17"/>
      <c r="G4154" s="40"/>
      <c r="H4154" s="43"/>
      <c r="I4154" s="20"/>
      <c r="J4154" s="17" t="s">
        <v>11</v>
      </c>
      <c r="K4154" s="23">
        <f t="shared" ca="1" si="325"/>
        <v>4.1771448152169572</v>
      </c>
      <c r="L4154" s="23"/>
      <c r="M4154" s="26" t="str">
        <f t="shared" si="321"/>
        <v/>
      </c>
      <c r="N4154" s="48"/>
      <c r="O4154" s="28" t="str">
        <f t="shared" si="322"/>
        <v/>
      </c>
      <c r="P4154" s="26" t="str">
        <f t="shared" si="323"/>
        <v/>
      </c>
      <c r="Q4154" s="26" t="str">
        <f t="shared" si="324"/>
        <v/>
      </c>
    </row>
    <row r="4155" spans="5:17" x14ac:dyDescent="0.25">
      <c r="E4155" s="17">
        <v>4149</v>
      </c>
      <c r="F4155" s="17"/>
      <c r="G4155" s="40"/>
      <c r="H4155" s="43"/>
      <c r="I4155" s="20"/>
      <c r="J4155" s="17" t="s">
        <v>11</v>
      </c>
      <c r="K4155" s="23">
        <f t="shared" ca="1" si="325"/>
        <v>4.0166176724358831</v>
      </c>
      <c r="L4155" s="23"/>
      <c r="M4155" s="26" t="str">
        <f t="shared" si="321"/>
        <v/>
      </c>
      <c r="N4155" s="48"/>
      <c r="O4155" s="28" t="str">
        <f t="shared" si="322"/>
        <v/>
      </c>
      <c r="P4155" s="26" t="str">
        <f t="shared" si="323"/>
        <v/>
      </c>
      <c r="Q4155" s="26" t="str">
        <f t="shared" si="324"/>
        <v/>
      </c>
    </row>
    <row r="4156" spans="5:17" x14ac:dyDescent="0.25">
      <c r="E4156" s="17">
        <v>4150</v>
      </c>
      <c r="F4156" s="17"/>
      <c r="G4156" s="40"/>
      <c r="H4156" s="43"/>
      <c r="I4156" s="20"/>
      <c r="J4156" s="17" t="s">
        <v>11</v>
      </c>
      <c r="K4156" s="23">
        <f t="shared" ca="1" si="325"/>
        <v>3.5994772381310014</v>
      </c>
      <c r="L4156" s="23"/>
      <c r="M4156" s="26" t="str">
        <f t="shared" si="321"/>
        <v/>
      </c>
      <c r="N4156" s="48"/>
      <c r="O4156" s="28" t="str">
        <f t="shared" si="322"/>
        <v/>
      </c>
      <c r="P4156" s="26" t="str">
        <f t="shared" si="323"/>
        <v/>
      </c>
      <c r="Q4156" s="26" t="str">
        <f t="shared" si="324"/>
        <v/>
      </c>
    </row>
    <row r="4157" spans="5:17" x14ac:dyDescent="0.25">
      <c r="E4157" s="17">
        <v>4151</v>
      </c>
      <c r="F4157" s="17"/>
      <c r="G4157" s="40"/>
      <c r="H4157" s="43"/>
      <c r="I4157" s="20"/>
      <c r="J4157" s="17" t="s">
        <v>11</v>
      </c>
      <c r="K4157" s="23">
        <f t="shared" ca="1" si="325"/>
        <v>4.3309110331147247</v>
      </c>
      <c r="L4157" s="23"/>
      <c r="M4157" s="26" t="str">
        <f t="shared" si="321"/>
        <v/>
      </c>
      <c r="N4157" s="48"/>
      <c r="O4157" s="28" t="str">
        <f t="shared" si="322"/>
        <v/>
      </c>
      <c r="P4157" s="26" t="str">
        <f t="shared" si="323"/>
        <v/>
      </c>
      <c r="Q4157" s="26" t="str">
        <f t="shared" si="324"/>
        <v/>
      </c>
    </row>
    <row r="4158" spans="5:17" x14ac:dyDescent="0.25">
      <c r="E4158" s="17">
        <v>4152</v>
      </c>
      <c r="F4158" s="17"/>
      <c r="G4158" s="40"/>
      <c r="H4158" s="43"/>
      <c r="I4158" s="20"/>
      <c r="J4158" s="17" t="s">
        <v>11</v>
      </c>
      <c r="K4158" s="23">
        <f t="shared" ca="1" si="325"/>
        <v>2.8391390958441129</v>
      </c>
      <c r="L4158" s="23"/>
      <c r="M4158" s="26" t="str">
        <f t="shared" si="321"/>
        <v/>
      </c>
      <c r="N4158" s="48"/>
      <c r="O4158" s="28" t="str">
        <f t="shared" si="322"/>
        <v/>
      </c>
      <c r="P4158" s="26" t="str">
        <f t="shared" si="323"/>
        <v/>
      </c>
      <c r="Q4158" s="26" t="str">
        <f t="shared" si="324"/>
        <v/>
      </c>
    </row>
    <row r="4159" spans="5:17" x14ac:dyDescent="0.25">
      <c r="E4159" s="17">
        <v>4153</v>
      </c>
      <c r="F4159" s="17"/>
      <c r="G4159" s="40"/>
      <c r="H4159" s="43"/>
      <c r="I4159" s="20"/>
      <c r="J4159" s="17" t="s">
        <v>11</v>
      </c>
      <c r="K4159" s="23">
        <f t="shared" ca="1" si="325"/>
        <v>3.7389268423935871</v>
      </c>
      <c r="L4159" s="23"/>
      <c r="M4159" s="26" t="str">
        <f t="shared" si="321"/>
        <v/>
      </c>
      <c r="N4159" s="48"/>
      <c r="O4159" s="28" t="str">
        <f t="shared" si="322"/>
        <v/>
      </c>
      <c r="P4159" s="26" t="str">
        <f t="shared" si="323"/>
        <v/>
      </c>
      <c r="Q4159" s="26" t="str">
        <f t="shared" si="324"/>
        <v/>
      </c>
    </row>
    <row r="4160" spans="5:17" x14ac:dyDescent="0.25">
      <c r="E4160" s="17">
        <v>4154</v>
      </c>
      <c r="F4160" s="17"/>
      <c r="G4160" s="40"/>
      <c r="H4160" s="43"/>
      <c r="I4160" s="20"/>
      <c r="J4160" s="17" t="s">
        <v>11</v>
      </c>
      <c r="K4160" s="23">
        <f t="shared" ca="1" si="325"/>
        <v>3.0101158864961635</v>
      </c>
      <c r="L4160" s="23"/>
      <c r="M4160" s="26" t="str">
        <f t="shared" si="321"/>
        <v/>
      </c>
      <c r="N4160" s="48"/>
      <c r="O4160" s="28" t="str">
        <f t="shared" si="322"/>
        <v/>
      </c>
      <c r="P4160" s="26" t="str">
        <f t="shared" si="323"/>
        <v/>
      </c>
      <c r="Q4160" s="26" t="str">
        <f t="shared" si="324"/>
        <v/>
      </c>
    </row>
    <row r="4161" spans="5:17" x14ac:dyDescent="0.25">
      <c r="E4161" s="17">
        <v>4155</v>
      </c>
      <c r="F4161" s="17"/>
      <c r="G4161" s="40"/>
      <c r="H4161" s="43"/>
      <c r="I4161" s="20"/>
      <c r="J4161" s="17" t="s">
        <v>11</v>
      </c>
      <c r="K4161" s="23">
        <f t="shared" ca="1" si="325"/>
        <v>3.0921107403613353</v>
      </c>
      <c r="L4161" s="23"/>
      <c r="M4161" s="26" t="str">
        <f t="shared" si="321"/>
        <v/>
      </c>
      <c r="N4161" s="48"/>
      <c r="O4161" s="28" t="str">
        <f t="shared" si="322"/>
        <v/>
      </c>
      <c r="P4161" s="26" t="str">
        <f t="shared" si="323"/>
        <v/>
      </c>
      <c r="Q4161" s="26" t="str">
        <f t="shared" si="324"/>
        <v/>
      </c>
    </row>
    <row r="4162" spans="5:17" x14ac:dyDescent="0.25">
      <c r="E4162" s="17">
        <v>4156</v>
      </c>
      <c r="F4162" s="17"/>
      <c r="G4162" s="40"/>
      <c r="H4162" s="43"/>
      <c r="I4162" s="20"/>
      <c r="J4162" s="17" t="s">
        <v>11</v>
      </c>
      <c r="K4162" s="23">
        <f t="shared" ca="1" si="325"/>
        <v>4.4043374253432255</v>
      </c>
      <c r="L4162" s="23"/>
      <c r="M4162" s="26" t="str">
        <f t="shared" si="321"/>
        <v/>
      </c>
      <c r="N4162" s="48"/>
      <c r="O4162" s="28" t="str">
        <f t="shared" si="322"/>
        <v/>
      </c>
      <c r="P4162" s="26" t="str">
        <f t="shared" si="323"/>
        <v/>
      </c>
      <c r="Q4162" s="26" t="str">
        <f t="shared" si="324"/>
        <v/>
      </c>
    </row>
    <row r="4163" spans="5:17" x14ac:dyDescent="0.25">
      <c r="E4163" s="17">
        <v>4157</v>
      </c>
      <c r="F4163" s="17"/>
      <c r="G4163" s="40"/>
      <c r="H4163" s="43"/>
      <c r="I4163" s="20"/>
      <c r="J4163" s="17" t="s">
        <v>11</v>
      </c>
      <c r="K4163" s="23">
        <f t="shared" ca="1" si="325"/>
        <v>3.7721709881229559</v>
      </c>
      <c r="L4163" s="23"/>
      <c r="M4163" s="26" t="str">
        <f t="shared" si="321"/>
        <v/>
      </c>
      <c r="N4163" s="48"/>
      <c r="O4163" s="28" t="str">
        <f t="shared" si="322"/>
        <v/>
      </c>
      <c r="P4163" s="26" t="str">
        <f t="shared" si="323"/>
        <v/>
      </c>
      <c r="Q4163" s="26" t="str">
        <f t="shared" si="324"/>
        <v/>
      </c>
    </row>
    <row r="4164" spans="5:17" x14ac:dyDescent="0.25">
      <c r="E4164" s="17">
        <v>4158</v>
      </c>
      <c r="F4164" s="17"/>
      <c r="G4164" s="40"/>
      <c r="H4164" s="43"/>
      <c r="I4164" s="20"/>
      <c r="J4164" s="17" t="s">
        <v>11</v>
      </c>
      <c r="K4164" s="23">
        <f t="shared" ca="1" si="325"/>
        <v>3.4714741166848353</v>
      </c>
      <c r="L4164" s="23"/>
      <c r="M4164" s="26" t="str">
        <f t="shared" si="321"/>
        <v/>
      </c>
      <c r="N4164" s="48"/>
      <c r="O4164" s="28" t="str">
        <f t="shared" si="322"/>
        <v/>
      </c>
      <c r="P4164" s="26" t="str">
        <f t="shared" si="323"/>
        <v/>
      </c>
      <c r="Q4164" s="26" t="str">
        <f t="shared" si="324"/>
        <v/>
      </c>
    </row>
    <row r="4165" spans="5:17" x14ac:dyDescent="0.25">
      <c r="E4165" s="17">
        <v>4159</v>
      </c>
      <c r="F4165" s="17"/>
      <c r="G4165" s="40"/>
      <c r="H4165" s="43"/>
      <c r="I4165" s="20"/>
      <c r="J4165" s="17" t="s">
        <v>11</v>
      </c>
      <c r="K4165" s="23">
        <f t="shared" ca="1" si="325"/>
        <v>3.507555887062745</v>
      </c>
      <c r="L4165" s="23"/>
      <c r="M4165" s="26" t="str">
        <f t="shared" si="321"/>
        <v/>
      </c>
      <c r="N4165" s="48"/>
      <c r="O4165" s="28" t="str">
        <f t="shared" si="322"/>
        <v/>
      </c>
      <c r="P4165" s="26" t="str">
        <f t="shared" si="323"/>
        <v/>
      </c>
      <c r="Q4165" s="26" t="str">
        <f t="shared" si="324"/>
        <v/>
      </c>
    </row>
    <row r="4166" spans="5:17" x14ac:dyDescent="0.25">
      <c r="E4166" s="17">
        <v>4160</v>
      </c>
      <c r="F4166" s="17"/>
      <c r="G4166" s="40"/>
      <c r="H4166" s="43"/>
      <c r="I4166" s="20"/>
      <c r="J4166" s="17" t="s">
        <v>11</v>
      </c>
      <c r="K4166" s="23">
        <f t="shared" ca="1" si="325"/>
        <v>4.5896303892389723</v>
      </c>
      <c r="L4166" s="23"/>
      <c r="M4166" s="26" t="str">
        <f t="shared" si="321"/>
        <v/>
      </c>
      <c r="N4166" s="48"/>
      <c r="O4166" s="28" t="str">
        <f t="shared" si="322"/>
        <v/>
      </c>
      <c r="P4166" s="26" t="str">
        <f t="shared" si="323"/>
        <v/>
      </c>
      <c r="Q4166" s="26" t="str">
        <f t="shared" si="324"/>
        <v/>
      </c>
    </row>
    <row r="4167" spans="5:17" x14ac:dyDescent="0.25">
      <c r="E4167" s="17">
        <v>4161</v>
      </c>
      <c r="F4167" s="17"/>
      <c r="G4167" s="40"/>
      <c r="H4167" s="43"/>
      <c r="I4167" s="20"/>
      <c r="J4167" s="17" t="s">
        <v>11</v>
      </c>
      <c r="K4167" s="23">
        <f t="shared" ca="1" si="325"/>
        <v>3.8596427693921878</v>
      </c>
      <c r="L4167" s="23"/>
      <c r="M4167" s="26" t="str">
        <f t="shared" si="321"/>
        <v/>
      </c>
      <c r="N4167" s="48"/>
      <c r="O4167" s="28" t="str">
        <f t="shared" si="322"/>
        <v/>
      </c>
      <c r="P4167" s="26" t="str">
        <f t="shared" si="323"/>
        <v/>
      </c>
      <c r="Q4167" s="26" t="str">
        <f t="shared" si="324"/>
        <v/>
      </c>
    </row>
    <row r="4168" spans="5:17" x14ac:dyDescent="0.25">
      <c r="E4168" s="17">
        <v>4162</v>
      </c>
      <c r="F4168" s="17"/>
      <c r="G4168" s="40"/>
      <c r="H4168" s="43"/>
      <c r="I4168" s="20"/>
      <c r="J4168" s="17" t="s">
        <v>11</v>
      </c>
      <c r="K4168" s="23">
        <f t="shared" ca="1" si="325"/>
        <v>3.2388781370582818</v>
      </c>
      <c r="L4168" s="23"/>
      <c r="M4168" s="26" t="str">
        <f t="shared" ref="M4168:M4231" si="326">IF(N4167&lt;&gt;"",IF(M4167=1,IF(N4167="GAGNÉ",1,2),IF(N4167="GAGNÉ",INDEX(fibo,MATCH(M4167,fibo,0)-2),INDEX(fibo,MATCH(M4167,fibo,0),1)+INDEX(fibo,MATCH(M4167,fibo,0)-1))),"")</f>
        <v/>
      </c>
      <c r="N4168" s="48"/>
      <c r="O4168" s="28" t="str">
        <f t="shared" si="322"/>
        <v/>
      </c>
      <c r="P4168" s="26" t="str">
        <f t="shared" si="323"/>
        <v/>
      </c>
      <c r="Q4168" s="26" t="str">
        <f t="shared" si="324"/>
        <v/>
      </c>
    </row>
    <row r="4169" spans="5:17" x14ac:dyDescent="0.25">
      <c r="E4169" s="17">
        <v>4163</v>
      </c>
      <c r="F4169" s="17"/>
      <c r="G4169" s="40"/>
      <c r="H4169" s="43"/>
      <c r="I4169" s="20"/>
      <c r="J4169" s="17" t="s">
        <v>11</v>
      </c>
      <c r="K4169" s="23">
        <f t="shared" ca="1" si="325"/>
        <v>4.0186153149413011</v>
      </c>
      <c r="L4169" s="23"/>
      <c r="M4169" s="26" t="str">
        <f t="shared" si="326"/>
        <v/>
      </c>
      <c r="N4169" s="48"/>
      <c r="O4169" s="28" t="str">
        <f t="shared" ref="O4169:O4232" si="327">IF(N4169="GAGNÉ",K4169*M4169,IF(N4169="PERDU","0,00 €",""))</f>
        <v/>
      </c>
      <c r="P4169" s="26" t="str">
        <f t="shared" ref="P4169:P4232" si="328">IF(N4169="GAGNÉ",O4169-M4169,IF(N4169="PERDU",-M4169,""))</f>
        <v/>
      </c>
      <c r="Q4169" s="26" t="str">
        <f t="shared" ref="Q4169:Q4232" si="329">IF(N4169="GAGNÉ",O4169-M4169+Q4168,IF(N4169="PERDU",Q4168-M4169,""))</f>
        <v/>
      </c>
    </row>
    <row r="4170" spans="5:17" x14ac:dyDescent="0.25">
      <c r="E4170" s="17">
        <v>4164</v>
      </c>
      <c r="F4170" s="17"/>
      <c r="G4170" s="40"/>
      <c r="H4170" s="43"/>
      <c r="I4170" s="20"/>
      <c r="J4170" s="17" t="s">
        <v>11</v>
      </c>
      <c r="K4170" s="23">
        <f t="shared" ca="1" si="325"/>
        <v>3.4573355204086527</v>
      </c>
      <c r="L4170" s="23"/>
      <c r="M4170" s="26" t="str">
        <f t="shared" si="326"/>
        <v/>
      </c>
      <c r="N4170" s="48"/>
      <c r="O4170" s="28" t="str">
        <f t="shared" si="327"/>
        <v/>
      </c>
      <c r="P4170" s="26" t="str">
        <f t="shared" si="328"/>
        <v/>
      </c>
      <c r="Q4170" s="26" t="str">
        <f t="shared" si="329"/>
        <v/>
      </c>
    </row>
    <row r="4171" spans="5:17" x14ac:dyDescent="0.25">
      <c r="E4171" s="17">
        <v>4165</v>
      </c>
      <c r="F4171" s="17"/>
      <c r="G4171" s="40"/>
      <c r="H4171" s="43"/>
      <c r="I4171" s="20"/>
      <c r="J4171" s="17" t="s">
        <v>11</v>
      </c>
      <c r="K4171" s="23">
        <f t="shared" ca="1" si="325"/>
        <v>4.5070883325099986</v>
      </c>
      <c r="L4171" s="23"/>
      <c r="M4171" s="26" t="str">
        <f t="shared" si="326"/>
        <v/>
      </c>
      <c r="N4171" s="48"/>
      <c r="O4171" s="28" t="str">
        <f t="shared" si="327"/>
        <v/>
      </c>
      <c r="P4171" s="26" t="str">
        <f t="shared" si="328"/>
        <v/>
      </c>
      <c r="Q4171" s="26" t="str">
        <f t="shared" si="329"/>
        <v/>
      </c>
    </row>
    <row r="4172" spans="5:17" x14ac:dyDescent="0.25">
      <c r="E4172" s="17">
        <v>4166</v>
      </c>
      <c r="F4172" s="17"/>
      <c r="G4172" s="40"/>
      <c r="H4172" s="43"/>
      <c r="I4172" s="20"/>
      <c r="J4172" s="17" t="s">
        <v>11</v>
      </c>
      <c r="K4172" s="23">
        <f t="shared" ca="1" si="325"/>
        <v>3.3142760833461935</v>
      </c>
      <c r="L4172" s="23"/>
      <c r="M4172" s="26" t="str">
        <f t="shared" si="326"/>
        <v/>
      </c>
      <c r="N4172" s="48"/>
      <c r="O4172" s="28" t="str">
        <f t="shared" si="327"/>
        <v/>
      </c>
      <c r="P4172" s="26" t="str">
        <f t="shared" si="328"/>
        <v/>
      </c>
      <c r="Q4172" s="26" t="str">
        <f t="shared" si="329"/>
        <v/>
      </c>
    </row>
    <row r="4173" spans="5:17" x14ac:dyDescent="0.25">
      <c r="E4173" s="17">
        <v>4167</v>
      </c>
      <c r="F4173" s="17"/>
      <c r="G4173" s="40"/>
      <c r="H4173" s="43"/>
      <c r="I4173" s="20"/>
      <c r="J4173" s="17" t="s">
        <v>11</v>
      </c>
      <c r="K4173" s="23">
        <f t="shared" ca="1" si="325"/>
        <v>4.5272951360469085</v>
      </c>
      <c r="L4173" s="23"/>
      <c r="M4173" s="26" t="str">
        <f t="shared" si="326"/>
        <v/>
      </c>
      <c r="N4173" s="48"/>
      <c r="O4173" s="28" t="str">
        <f t="shared" si="327"/>
        <v/>
      </c>
      <c r="P4173" s="26" t="str">
        <f t="shared" si="328"/>
        <v/>
      </c>
      <c r="Q4173" s="26" t="str">
        <f t="shared" si="329"/>
        <v/>
      </c>
    </row>
    <row r="4174" spans="5:17" x14ac:dyDescent="0.25">
      <c r="E4174" s="17">
        <v>4168</v>
      </c>
      <c r="F4174" s="17"/>
      <c r="G4174" s="40"/>
      <c r="H4174" s="43"/>
      <c r="I4174" s="20"/>
      <c r="J4174" s="17" t="s">
        <v>11</v>
      </c>
      <c r="K4174" s="23">
        <f t="shared" ca="1" si="325"/>
        <v>3.2496023938416347</v>
      </c>
      <c r="L4174" s="23"/>
      <c r="M4174" s="26" t="str">
        <f t="shared" si="326"/>
        <v/>
      </c>
      <c r="N4174" s="48"/>
      <c r="O4174" s="28" t="str">
        <f t="shared" si="327"/>
        <v/>
      </c>
      <c r="P4174" s="26" t="str">
        <f t="shared" si="328"/>
        <v/>
      </c>
      <c r="Q4174" s="26" t="str">
        <f t="shared" si="329"/>
        <v/>
      </c>
    </row>
    <row r="4175" spans="5:17" x14ac:dyDescent="0.25">
      <c r="E4175" s="17">
        <v>4169</v>
      </c>
      <c r="F4175" s="17"/>
      <c r="G4175" s="40"/>
      <c r="H4175" s="43"/>
      <c r="I4175" s="20"/>
      <c r="J4175" s="17" t="s">
        <v>11</v>
      </c>
      <c r="K4175" s="23">
        <f t="shared" ca="1" si="325"/>
        <v>4.5487800100063014</v>
      </c>
      <c r="L4175" s="23"/>
      <c r="M4175" s="26" t="str">
        <f t="shared" si="326"/>
        <v/>
      </c>
      <c r="N4175" s="48"/>
      <c r="O4175" s="28" t="str">
        <f t="shared" si="327"/>
        <v/>
      </c>
      <c r="P4175" s="26" t="str">
        <f t="shared" si="328"/>
        <v/>
      </c>
      <c r="Q4175" s="26" t="str">
        <f t="shared" si="329"/>
        <v/>
      </c>
    </row>
    <row r="4176" spans="5:17" x14ac:dyDescent="0.25">
      <c r="E4176" s="17">
        <v>4170</v>
      </c>
      <c r="F4176" s="17"/>
      <c r="G4176" s="40"/>
      <c r="H4176" s="43"/>
      <c r="I4176" s="20"/>
      <c r="J4176" s="17" t="s">
        <v>11</v>
      </c>
      <c r="K4176" s="23">
        <f t="shared" ca="1" si="325"/>
        <v>2.9677342757977789</v>
      </c>
      <c r="L4176" s="23"/>
      <c r="M4176" s="26" t="str">
        <f t="shared" si="326"/>
        <v/>
      </c>
      <c r="N4176" s="48"/>
      <c r="O4176" s="28" t="str">
        <f t="shared" si="327"/>
        <v/>
      </c>
      <c r="P4176" s="26" t="str">
        <f t="shared" si="328"/>
        <v/>
      </c>
      <c r="Q4176" s="26" t="str">
        <f t="shared" si="329"/>
        <v/>
      </c>
    </row>
    <row r="4177" spans="5:17" x14ac:dyDescent="0.25">
      <c r="E4177" s="17">
        <v>4171</v>
      </c>
      <c r="F4177" s="17"/>
      <c r="G4177" s="40"/>
      <c r="H4177" s="43"/>
      <c r="I4177" s="20"/>
      <c r="J4177" s="17" t="s">
        <v>11</v>
      </c>
      <c r="K4177" s="23">
        <f t="shared" ca="1" si="325"/>
        <v>3.9990140895874111</v>
      </c>
      <c r="L4177" s="23"/>
      <c r="M4177" s="26" t="str">
        <f t="shared" si="326"/>
        <v/>
      </c>
      <c r="N4177" s="48"/>
      <c r="O4177" s="28" t="str">
        <f t="shared" si="327"/>
        <v/>
      </c>
      <c r="P4177" s="26" t="str">
        <f t="shared" si="328"/>
        <v/>
      </c>
      <c r="Q4177" s="26" t="str">
        <f t="shared" si="329"/>
        <v/>
      </c>
    </row>
    <row r="4178" spans="5:17" x14ac:dyDescent="0.25">
      <c r="E4178" s="17">
        <v>4172</v>
      </c>
      <c r="F4178" s="17"/>
      <c r="G4178" s="40"/>
      <c r="H4178" s="43"/>
      <c r="I4178" s="20"/>
      <c r="J4178" s="17" t="s">
        <v>11</v>
      </c>
      <c r="K4178" s="23">
        <f t="shared" ca="1" si="325"/>
        <v>4.0592426449236276</v>
      </c>
      <c r="L4178" s="23"/>
      <c r="M4178" s="26" t="str">
        <f t="shared" si="326"/>
        <v/>
      </c>
      <c r="N4178" s="48"/>
      <c r="O4178" s="28" t="str">
        <f t="shared" si="327"/>
        <v/>
      </c>
      <c r="P4178" s="26" t="str">
        <f t="shared" si="328"/>
        <v/>
      </c>
      <c r="Q4178" s="26" t="str">
        <f t="shared" si="329"/>
        <v/>
      </c>
    </row>
    <row r="4179" spans="5:17" x14ac:dyDescent="0.25">
      <c r="E4179" s="17">
        <v>4173</v>
      </c>
      <c r="F4179" s="17"/>
      <c r="G4179" s="40"/>
      <c r="H4179" s="43"/>
      <c r="I4179" s="20"/>
      <c r="J4179" s="17" t="s">
        <v>11</v>
      </c>
      <c r="K4179" s="23">
        <f t="shared" ca="1" si="325"/>
        <v>3.5612833265526334</v>
      </c>
      <c r="L4179" s="23"/>
      <c r="M4179" s="26" t="str">
        <f t="shared" si="326"/>
        <v/>
      </c>
      <c r="N4179" s="48"/>
      <c r="O4179" s="28" t="str">
        <f t="shared" si="327"/>
        <v/>
      </c>
      <c r="P4179" s="26" t="str">
        <f t="shared" si="328"/>
        <v/>
      </c>
      <c r="Q4179" s="26" t="str">
        <f t="shared" si="329"/>
        <v/>
      </c>
    </row>
    <row r="4180" spans="5:17" x14ac:dyDescent="0.25">
      <c r="E4180" s="17">
        <v>4174</v>
      </c>
      <c r="F4180" s="17"/>
      <c r="G4180" s="40"/>
      <c r="H4180" s="43"/>
      <c r="I4180" s="20"/>
      <c r="J4180" s="17" t="s">
        <v>11</v>
      </c>
      <c r="K4180" s="23">
        <f t="shared" ca="1" si="325"/>
        <v>4.5189460184960248</v>
      </c>
      <c r="L4180" s="23"/>
      <c r="M4180" s="26" t="str">
        <f t="shared" si="326"/>
        <v/>
      </c>
      <c r="N4180" s="48"/>
      <c r="O4180" s="28" t="str">
        <f t="shared" si="327"/>
        <v/>
      </c>
      <c r="P4180" s="26" t="str">
        <f t="shared" si="328"/>
        <v/>
      </c>
      <c r="Q4180" s="26" t="str">
        <f t="shared" si="329"/>
        <v/>
      </c>
    </row>
    <row r="4181" spans="5:17" x14ac:dyDescent="0.25">
      <c r="E4181" s="17">
        <v>4175</v>
      </c>
      <c r="F4181" s="17"/>
      <c r="G4181" s="40"/>
      <c r="H4181" s="43"/>
      <c r="I4181" s="20"/>
      <c r="J4181" s="17" t="s">
        <v>11</v>
      </c>
      <c r="K4181" s="23">
        <f t="shared" ca="1" si="325"/>
        <v>4.54229399013788</v>
      </c>
      <c r="L4181" s="23"/>
      <c r="M4181" s="26" t="str">
        <f t="shared" si="326"/>
        <v/>
      </c>
      <c r="N4181" s="48"/>
      <c r="O4181" s="28" t="str">
        <f t="shared" si="327"/>
        <v/>
      </c>
      <c r="P4181" s="26" t="str">
        <f t="shared" si="328"/>
        <v/>
      </c>
      <c r="Q4181" s="26" t="str">
        <f t="shared" si="329"/>
        <v/>
      </c>
    </row>
    <row r="4182" spans="5:17" x14ac:dyDescent="0.25">
      <c r="E4182" s="17">
        <v>4176</v>
      </c>
      <c r="F4182" s="17"/>
      <c r="G4182" s="40"/>
      <c r="H4182" s="43"/>
      <c r="I4182" s="20"/>
      <c r="J4182" s="17" t="s">
        <v>11</v>
      </c>
      <c r="K4182" s="23">
        <f t="shared" ca="1" si="325"/>
        <v>4.5471238030195469</v>
      </c>
      <c r="L4182" s="23"/>
      <c r="M4182" s="26" t="str">
        <f t="shared" si="326"/>
        <v/>
      </c>
      <c r="N4182" s="48"/>
      <c r="O4182" s="28" t="str">
        <f t="shared" si="327"/>
        <v/>
      </c>
      <c r="P4182" s="26" t="str">
        <f t="shared" si="328"/>
        <v/>
      </c>
      <c r="Q4182" s="26" t="str">
        <f t="shared" si="329"/>
        <v/>
      </c>
    </row>
    <row r="4183" spans="5:17" x14ac:dyDescent="0.25">
      <c r="E4183" s="17">
        <v>4177</v>
      </c>
      <c r="F4183" s="17"/>
      <c r="G4183" s="40"/>
      <c r="H4183" s="43"/>
      <c r="I4183" s="20"/>
      <c r="J4183" s="17" t="s">
        <v>11</v>
      </c>
      <c r="K4183" s="23">
        <f t="shared" ca="1" si="325"/>
        <v>2.9613840056087164</v>
      </c>
      <c r="L4183" s="23"/>
      <c r="M4183" s="26" t="str">
        <f t="shared" si="326"/>
        <v/>
      </c>
      <c r="N4183" s="48"/>
      <c r="O4183" s="28" t="str">
        <f t="shared" si="327"/>
        <v/>
      </c>
      <c r="P4183" s="26" t="str">
        <f t="shared" si="328"/>
        <v/>
      </c>
      <c r="Q4183" s="26" t="str">
        <f t="shared" si="329"/>
        <v/>
      </c>
    </row>
    <row r="4184" spans="5:17" x14ac:dyDescent="0.25">
      <c r="E4184" s="17">
        <v>4178</v>
      </c>
      <c r="F4184" s="17"/>
      <c r="G4184" s="40"/>
      <c r="H4184" s="43"/>
      <c r="I4184" s="20"/>
      <c r="J4184" s="17" t="s">
        <v>11</v>
      </c>
      <c r="K4184" s="23">
        <f t="shared" ca="1" si="325"/>
        <v>2.7862156193211316</v>
      </c>
      <c r="L4184" s="23"/>
      <c r="M4184" s="26" t="str">
        <f t="shared" si="326"/>
        <v/>
      </c>
      <c r="N4184" s="48"/>
      <c r="O4184" s="28" t="str">
        <f t="shared" si="327"/>
        <v/>
      </c>
      <c r="P4184" s="26" t="str">
        <f t="shared" si="328"/>
        <v/>
      </c>
      <c r="Q4184" s="26" t="str">
        <f t="shared" si="329"/>
        <v/>
      </c>
    </row>
    <row r="4185" spans="5:17" x14ac:dyDescent="0.25">
      <c r="E4185" s="17">
        <v>4179</v>
      </c>
      <c r="F4185" s="17"/>
      <c r="G4185" s="40"/>
      <c r="H4185" s="43"/>
      <c r="I4185" s="20"/>
      <c r="J4185" s="17" t="s">
        <v>11</v>
      </c>
      <c r="K4185" s="23">
        <f t="shared" ca="1" si="325"/>
        <v>2.9319379190344965</v>
      </c>
      <c r="L4185" s="23"/>
      <c r="M4185" s="26" t="str">
        <f t="shared" si="326"/>
        <v/>
      </c>
      <c r="N4185" s="48"/>
      <c r="O4185" s="28" t="str">
        <f t="shared" si="327"/>
        <v/>
      </c>
      <c r="P4185" s="26" t="str">
        <f t="shared" si="328"/>
        <v/>
      </c>
      <c r="Q4185" s="26" t="str">
        <f t="shared" si="329"/>
        <v/>
      </c>
    </row>
    <row r="4186" spans="5:17" x14ac:dyDescent="0.25">
      <c r="E4186" s="17">
        <v>4180</v>
      </c>
      <c r="F4186" s="17"/>
      <c r="G4186" s="40"/>
      <c r="H4186" s="43"/>
      <c r="I4186" s="20"/>
      <c r="J4186" s="17" t="s">
        <v>11</v>
      </c>
      <c r="K4186" s="23">
        <f t="shared" ca="1" si="325"/>
        <v>4.0140512174941732</v>
      </c>
      <c r="L4186" s="23"/>
      <c r="M4186" s="26" t="str">
        <f t="shared" si="326"/>
        <v/>
      </c>
      <c r="N4186" s="48"/>
      <c r="O4186" s="28" t="str">
        <f t="shared" si="327"/>
        <v/>
      </c>
      <c r="P4186" s="26" t="str">
        <f t="shared" si="328"/>
        <v/>
      </c>
      <c r="Q4186" s="26" t="str">
        <f t="shared" si="329"/>
        <v/>
      </c>
    </row>
    <row r="4187" spans="5:17" x14ac:dyDescent="0.25">
      <c r="E4187" s="17">
        <v>4181</v>
      </c>
      <c r="F4187" s="17"/>
      <c r="G4187" s="40"/>
      <c r="H4187" s="43"/>
      <c r="I4187" s="20"/>
      <c r="J4187" s="17" t="s">
        <v>11</v>
      </c>
      <c r="K4187" s="23">
        <f t="shared" ca="1" si="325"/>
        <v>2.867131221751396</v>
      </c>
      <c r="L4187" s="23"/>
      <c r="M4187" s="26" t="str">
        <f t="shared" si="326"/>
        <v/>
      </c>
      <c r="N4187" s="48"/>
      <c r="O4187" s="28" t="str">
        <f t="shared" si="327"/>
        <v/>
      </c>
      <c r="P4187" s="26" t="str">
        <f t="shared" si="328"/>
        <v/>
      </c>
      <c r="Q4187" s="26" t="str">
        <f t="shared" si="329"/>
        <v/>
      </c>
    </row>
    <row r="4188" spans="5:17" x14ac:dyDescent="0.25">
      <c r="E4188" s="17">
        <v>4182</v>
      </c>
      <c r="F4188" s="17"/>
      <c r="G4188" s="40"/>
      <c r="H4188" s="43"/>
      <c r="I4188" s="20"/>
      <c r="J4188" s="17" t="s">
        <v>11</v>
      </c>
      <c r="K4188" s="23">
        <f t="shared" ca="1" si="325"/>
        <v>3.995150919873351</v>
      </c>
      <c r="L4188" s="23"/>
      <c r="M4188" s="26" t="str">
        <f t="shared" si="326"/>
        <v/>
      </c>
      <c r="N4188" s="48"/>
      <c r="O4188" s="28" t="str">
        <f t="shared" si="327"/>
        <v/>
      </c>
      <c r="P4188" s="26" t="str">
        <f t="shared" si="328"/>
        <v/>
      </c>
      <c r="Q4188" s="26" t="str">
        <f t="shared" si="329"/>
        <v/>
      </c>
    </row>
    <row r="4189" spans="5:17" x14ac:dyDescent="0.25">
      <c r="E4189" s="17">
        <v>4183</v>
      </c>
      <c r="F4189" s="17"/>
      <c r="G4189" s="40"/>
      <c r="H4189" s="43"/>
      <c r="I4189" s="20"/>
      <c r="J4189" s="17" t="s">
        <v>11</v>
      </c>
      <c r="K4189" s="23">
        <f t="shared" ca="1" si="325"/>
        <v>4.1326045483337541</v>
      </c>
      <c r="L4189" s="23"/>
      <c r="M4189" s="26" t="str">
        <f t="shared" si="326"/>
        <v/>
      </c>
      <c r="N4189" s="48"/>
      <c r="O4189" s="28" t="str">
        <f t="shared" si="327"/>
        <v/>
      </c>
      <c r="P4189" s="26" t="str">
        <f t="shared" si="328"/>
        <v/>
      </c>
      <c r="Q4189" s="26" t="str">
        <f t="shared" si="329"/>
        <v/>
      </c>
    </row>
    <row r="4190" spans="5:17" x14ac:dyDescent="0.25">
      <c r="E4190" s="17">
        <v>4184</v>
      </c>
      <c r="F4190" s="17"/>
      <c r="G4190" s="40"/>
      <c r="H4190" s="43"/>
      <c r="I4190" s="20"/>
      <c r="J4190" s="17" t="s">
        <v>11</v>
      </c>
      <c r="K4190" s="23">
        <f t="shared" ca="1" si="325"/>
        <v>3.7361356749769929</v>
      </c>
      <c r="L4190" s="23"/>
      <c r="M4190" s="26" t="str">
        <f t="shared" si="326"/>
        <v/>
      </c>
      <c r="N4190" s="48"/>
      <c r="O4190" s="28" t="str">
        <f t="shared" si="327"/>
        <v/>
      </c>
      <c r="P4190" s="26" t="str">
        <f t="shared" si="328"/>
        <v/>
      </c>
      <c r="Q4190" s="26" t="str">
        <f t="shared" si="329"/>
        <v/>
      </c>
    </row>
    <row r="4191" spans="5:17" x14ac:dyDescent="0.25">
      <c r="E4191" s="17">
        <v>4185</v>
      </c>
      <c r="F4191" s="17"/>
      <c r="G4191" s="40"/>
      <c r="H4191" s="43"/>
      <c r="I4191" s="20"/>
      <c r="J4191" s="17" t="s">
        <v>11</v>
      </c>
      <c r="K4191" s="23">
        <f t="shared" ca="1" si="325"/>
        <v>3.4753707224740489</v>
      </c>
      <c r="L4191" s="23"/>
      <c r="M4191" s="26" t="str">
        <f t="shared" si="326"/>
        <v/>
      </c>
      <c r="N4191" s="48"/>
      <c r="O4191" s="28" t="str">
        <f t="shared" si="327"/>
        <v/>
      </c>
      <c r="P4191" s="26" t="str">
        <f t="shared" si="328"/>
        <v/>
      </c>
      <c r="Q4191" s="26" t="str">
        <f t="shared" si="329"/>
        <v/>
      </c>
    </row>
    <row r="4192" spans="5:17" x14ac:dyDescent="0.25">
      <c r="E4192" s="17">
        <v>4186</v>
      </c>
      <c r="F4192" s="17"/>
      <c r="G4192" s="40"/>
      <c r="H4192" s="43"/>
      <c r="I4192" s="20"/>
      <c r="J4192" s="17" t="s">
        <v>11</v>
      </c>
      <c r="K4192" s="23">
        <f t="shared" ca="1" si="325"/>
        <v>3.5027291606931565</v>
      </c>
      <c r="L4192" s="23"/>
      <c r="M4192" s="26" t="str">
        <f t="shared" si="326"/>
        <v/>
      </c>
      <c r="N4192" s="48"/>
      <c r="O4192" s="28" t="str">
        <f t="shared" si="327"/>
        <v/>
      </c>
      <c r="P4192" s="26" t="str">
        <f t="shared" si="328"/>
        <v/>
      </c>
      <c r="Q4192" s="26" t="str">
        <f t="shared" si="329"/>
        <v/>
      </c>
    </row>
    <row r="4193" spans="5:17" x14ac:dyDescent="0.25">
      <c r="E4193" s="17">
        <v>4187</v>
      </c>
      <c r="F4193" s="17"/>
      <c r="G4193" s="40"/>
      <c r="H4193" s="43"/>
      <c r="I4193" s="20"/>
      <c r="J4193" s="17" t="s">
        <v>11</v>
      </c>
      <c r="K4193" s="23">
        <f t="shared" ca="1" si="325"/>
        <v>3.8923649854537059</v>
      </c>
      <c r="L4193" s="23"/>
      <c r="M4193" s="26" t="str">
        <f t="shared" si="326"/>
        <v/>
      </c>
      <c r="N4193" s="48"/>
      <c r="O4193" s="28" t="str">
        <f t="shared" si="327"/>
        <v/>
      </c>
      <c r="P4193" s="26" t="str">
        <f t="shared" si="328"/>
        <v/>
      </c>
      <c r="Q4193" s="26" t="str">
        <f t="shared" si="329"/>
        <v/>
      </c>
    </row>
    <row r="4194" spans="5:17" x14ac:dyDescent="0.25">
      <c r="E4194" s="17">
        <v>4188</v>
      </c>
      <c r="F4194" s="17"/>
      <c r="G4194" s="40"/>
      <c r="H4194" s="43"/>
      <c r="I4194" s="20"/>
      <c r="J4194" s="17" t="s">
        <v>11</v>
      </c>
      <c r="K4194" s="23">
        <f t="shared" ca="1" si="325"/>
        <v>2.870870141008643</v>
      </c>
      <c r="L4194" s="23"/>
      <c r="M4194" s="26" t="str">
        <f t="shared" si="326"/>
        <v/>
      </c>
      <c r="N4194" s="48"/>
      <c r="O4194" s="28" t="str">
        <f t="shared" si="327"/>
        <v/>
      </c>
      <c r="P4194" s="26" t="str">
        <f t="shared" si="328"/>
        <v/>
      </c>
      <c r="Q4194" s="26" t="str">
        <f t="shared" si="329"/>
        <v/>
      </c>
    </row>
    <row r="4195" spans="5:17" x14ac:dyDescent="0.25">
      <c r="E4195" s="17">
        <v>4189</v>
      </c>
      <c r="F4195" s="17"/>
      <c r="G4195" s="40"/>
      <c r="H4195" s="43"/>
      <c r="I4195" s="20"/>
      <c r="J4195" s="17" t="s">
        <v>11</v>
      </c>
      <c r="K4195" s="23">
        <f t="shared" ca="1" si="325"/>
        <v>3.1692017943460202</v>
      </c>
      <c r="L4195" s="23"/>
      <c r="M4195" s="26" t="str">
        <f t="shared" si="326"/>
        <v/>
      </c>
      <c r="N4195" s="48"/>
      <c r="O4195" s="28" t="str">
        <f t="shared" si="327"/>
        <v/>
      </c>
      <c r="P4195" s="26" t="str">
        <f t="shared" si="328"/>
        <v/>
      </c>
      <c r="Q4195" s="26" t="str">
        <f t="shared" si="329"/>
        <v/>
      </c>
    </row>
    <row r="4196" spans="5:17" x14ac:dyDescent="0.25">
      <c r="E4196" s="17">
        <v>4190</v>
      </c>
      <c r="F4196" s="17"/>
      <c r="G4196" s="40"/>
      <c r="H4196" s="43"/>
      <c r="I4196" s="20"/>
      <c r="J4196" s="17" t="s">
        <v>11</v>
      </c>
      <c r="K4196" s="23">
        <f t="shared" ca="1" si="325"/>
        <v>4.4104898494085312</v>
      </c>
      <c r="L4196" s="23"/>
      <c r="M4196" s="26" t="str">
        <f t="shared" si="326"/>
        <v/>
      </c>
      <c r="N4196" s="48"/>
      <c r="O4196" s="28" t="str">
        <f t="shared" si="327"/>
        <v/>
      </c>
      <c r="P4196" s="26" t="str">
        <f t="shared" si="328"/>
        <v/>
      </c>
      <c r="Q4196" s="26" t="str">
        <f t="shared" si="329"/>
        <v/>
      </c>
    </row>
    <row r="4197" spans="5:17" x14ac:dyDescent="0.25">
      <c r="E4197" s="17">
        <v>4191</v>
      </c>
      <c r="F4197" s="17"/>
      <c r="G4197" s="40"/>
      <c r="H4197" s="43"/>
      <c r="I4197" s="20"/>
      <c r="J4197" s="17" t="s">
        <v>11</v>
      </c>
      <c r="K4197" s="23">
        <f t="shared" ca="1" si="325"/>
        <v>3.6033444892919588</v>
      </c>
      <c r="L4197" s="23"/>
      <c r="M4197" s="26" t="str">
        <f t="shared" si="326"/>
        <v/>
      </c>
      <c r="N4197" s="48"/>
      <c r="O4197" s="28" t="str">
        <f t="shared" si="327"/>
        <v/>
      </c>
      <c r="P4197" s="26" t="str">
        <f t="shared" si="328"/>
        <v/>
      </c>
      <c r="Q4197" s="26" t="str">
        <f t="shared" si="329"/>
        <v/>
      </c>
    </row>
    <row r="4198" spans="5:17" x14ac:dyDescent="0.25">
      <c r="E4198" s="17">
        <v>4192</v>
      </c>
      <c r="F4198" s="17"/>
      <c r="G4198" s="40"/>
      <c r="H4198" s="43"/>
      <c r="I4198" s="20"/>
      <c r="J4198" s="17" t="s">
        <v>11</v>
      </c>
      <c r="K4198" s="23">
        <f t="shared" ca="1" si="325"/>
        <v>2.8614557441832718</v>
      </c>
      <c r="L4198" s="23"/>
      <c r="M4198" s="26" t="str">
        <f t="shared" si="326"/>
        <v/>
      </c>
      <c r="N4198" s="48"/>
      <c r="O4198" s="28" t="str">
        <f t="shared" si="327"/>
        <v/>
      </c>
      <c r="P4198" s="26" t="str">
        <f t="shared" si="328"/>
        <v/>
      </c>
      <c r="Q4198" s="26" t="str">
        <f t="shared" si="329"/>
        <v/>
      </c>
    </row>
    <row r="4199" spans="5:17" x14ac:dyDescent="0.25">
      <c r="E4199" s="17">
        <v>4193</v>
      </c>
      <c r="F4199" s="17"/>
      <c r="G4199" s="40"/>
      <c r="H4199" s="43"/>
      <c r="I4199" s="20"/>
      <c r="J4199" s="17" t="s">
        <v>11</v>
      </c>
      <c r="K4199" s="23">
        <f t="shared" ca="1" si="325"/>
        <v>3.4053204691578745</v>
      </c>
      <c r="L4199" s="23"/>
      <c r="M4199" s="26" t="str">
        <f t="shared" si="326"/>
        <v/>
      </c>
      <c r="N4199" s="48"/>
      <c r="O4199" s="28" t="str">
        <f t="shared" si="327"/>
        <v/>
      </c>
      <c r="P4199" s="26" t="str">
        <f t="shared" si="328"/>
        <v/>
      </c>
      <c r="Q4199" s="26" t="str">
        <f t="shared" si="329"/>
        <v/>
      </c>
    </row>
    <row r="4200" spans="5:17" x14ac:dyDescent="0.25">
      <c r="E4200" s="17">
        <v>4194</v>
      </c>
      <c r="F4200" s="17"/>
      <c r="G4200" s="40"/>
      <c r="H4200" s="43"/>
      <c r="I4200" s="20"/>
      <c r="J4200" s="17" t="s">
        <v>11</v>
      </c>
      <c r="K4200" s="23">
        <f t="shared" ca="1" si="325"/>
        <v>2.8705079376064186</v>
      </c>
      <c r="L4200" s="23"/>
      <c r="M4200" s="26" t="str">
        <f t="shared" si="326"/>
        <v/>
      </c>
      <c r="N4200" s="48"/>
      <c r="O4200" s="28" t="str">
        <f t="shared" si="327"/>
        <v/>
      </c>
      <c r="P4200" s="26" t="str">
        <f t="shared" si="328"/>
        <v/>
      </c>
      <c r="Q4200" s="26" t="str">
        <f t="shared" si="329"/>
        <v/>
      </c>
    </row>
    <row r="4201" spans="5:17" x14ac:dyDescent="0.25">
      <c r="E4201" s="17">
        <v>4195</v>
      </c>
      <c r="F4201" s="17"/>
      <c r="G4201" s="40"/>
      <c r="H4201" s="43"/>
      <c r="I4201" s="20"/>
      <c r="J4201" s="17" t="s">
        <v>11</v>
      </c>
      <c r="K4201" s="23">
        <f t="shared" ca="1" si="325"/>
        <v>4.2993052689613265</v>
      </c>
      <c r="L4201" s="23"/>
      <c r="M4201" s="26" t="str">
        <f t="shared" si="326"/>
        <v/>
      </c>
      <c r="N4201" s="48"/>
      <c r="O4201" s="28" t="str">
        <f t="shared" si="327"/>
        <v/>
      </c>
      <c r="P4201" s="26" t="str">
        <f t="shared" si="328"/>
        <v/>
      </c>
      <c r="Q4201" s="26" t="str">
        <f t="shared" si="329"/>
        <v/>
      </c>
    </row>
    <row r="4202" spans="5:17" x14ac:dyDescent="0.25">
      <c r="E4202" s="17">
        <v>4196</v>
      </c>
      <c r="F4202" s="17"/>
      <c r="G4202" s="40"/>
      <c r="H4202" s="43"/>
      <c r="I4202" s="20"/>
      <c r="J4202" s="17" t="s">
        <v>11</v>
      </c>
      <c r="K4202" s="23">
        <f t="shared" ca="1" si="325"/>
        <v>3.0851127778700165</v>
      </c>
      <c r="L4202" s="23"/>
      <c r="M4202" s="26" t="str">
        <f t="shared" si="326"/>
        <v/>
      </c>
      <c r="N4202" s="48"/>
      <c r="O4202" s="28" t="str">
        <f t="shared" si="327"/>
        <v/>
      </c>
      <c r="P4202" s="26" t="str">
        <f t="shared" si="328"/>
        <v/>
      </c>
      <c r="Q4202" s="26" t="str">
        <f t="shared" si="329"/>
        <v/>
      </c>
    </row>
    <row r="4203" spans="5:17" x14ac:dyDescent="0.25">
      <c r="E4203" s="17">
        <v>4197</v>
      </c>
      <c r="F4203" s="17"/>
      <c r="G4203" s="40"/>
      <c r="H4203" s="43"/>
      <c r="I4203" s="20"/>
      <c r="J4203" s="17" t="s">
        <v>11</v>
      </c>
      <c r="K4203" s="23">
        <f t="shared" ref="K4203:K4266" ca="1" si="330">2.75+RAND()*(4.6-2.75)</f>
        <v>4.0276845921439364</v>
      </c>
      <c r="L4203" s="23"/>
      <c r="M4203" s="26" t="str">
        <f t="shared" si="326"/>
        <v/>
      </c>
      <c r="N4203" s="48"/>
      <c r="O4203" s="28" t="str">
        <f t="shared" si="327"/>
        <v/>
      </c>
      <c r="P4203" s="26" t="str">
        <f t="shared" si="328"/>
        <v/>
      </c>
      <c r="Q4203" s="26" t="str">
        <f t="shared" si="329"/>
        <v/>
      </c>
    </row>
    <row r="4204" spans="5:17" x14ac:dyDescent="0.25">
      <c r="E4204" s="17">
        <v>4198</v>
      </c>
      <c r="F4204" s="17"/>
      <c r="G4204" s="40"/>
      <c r="H4204" s="43"/>
      <c r="I4204" s="20"/>
      <c r="J4204" s="17" t="s">
        <v>11</v>
      </c>
      <c r="K4204" s="23">
        <f t="shared" ca="1" si="330"/>
        <v>4.4774152426677523</v>
      </c>
      <c r="L4204" s="23"/>
      <c r="M4204" s="26" t="str">
        <f t="shared" si="326"/>
        <v/>
      </c>
      <c r="N4204" s="48"/>
      <c r="O4204" s="28" t="str">
        <f t="shared" si="327"/>
        <v/>
      </c>
      <c r="P4204" s="26" t="str">
        <f t="shared" si="328"/>
        <v/>
      </c>
      <c r="Q4204" s="26" t="str">
        <f t="shared" si="329"/>
        <v/>
      </c>
    </row>
    <row r="4205" spans="5:17" x14ac:dyDescent="0.25">
      <c r="E4205" s="17">
        <v>4199</v>
      </c>
      <c r="F4205" s="17"/>
      <c r="G4205" s="40"/>
      <c r="H4205" s="43"/>
      <c r="I4205" s="20"/>
      <c r="J4205" s="17" t="s">
        <v>11</v>
      </c>
      <c r="K4205" s="23">
        <f t="shared" ca="1" si="330"/>
        <v>4.071357911903795</v>
      </c>
      <c r="L4205" s="23"/>
      <c r="M4205" s="26" t="str">
        <f t="shared" si="326"/>
        <v/>
      </c>
      <c r="N4205" s="48"/>
      <c r="O4205" s="28" t="str">
        <f t="shared" si="327"/>
        <v/>
      </c>
      <c r="P4205" s="26" t="str">
        <f t="shared" si="328"/>
        <v/>
      </c>
      <c r="Q4205" s="26" t="str">
        <f t="shared" si="329"/>
        <v/>
      </c>
    </row>
    <row r="4206" spans="5:17" x14ac:dyDescent="0.25">
      <c r="E4206" s="17">
        <v>4200</v>
      </c>
      <c r="F4206" s="17"/>
      <c r="G4206" s="40"/>
      <c r="H4206" s="43"/>
      <c r="I4206" s="20"/>
      <c r="J4206" s="17" t="s">
        <v>11</v>
      </c>
      <c r="K4206" s="23">
        <f t="shared" ca="1" si="330"/>
        <v>3.9230870427584579</v>
      </c>
      <c r="L4206" s="23"/>
      <c r="M4206" s="26" t="str">
        <f t="shared" si="326"/>
        <v/>
      </c>
      <c r="N4206" s="48"/>
      <c r="O4206" s="28" t="str">
        <f t="shared" si="327"/>
        <v/>
      </c>
      <c r="P4206" s="26" t="str">
        <f t="shared" si="328"/>
        <v/>
      </c>
      <c r="Q4206" s="26" t="str">
        <f t="shared" si="329"/>
        <v/>
      </c>
    </row>
    <row r="4207" spans="5:17" x14ac:dyDescent="0.25">
      <c r="E4207" s="17">
        <v>4201</v>
      </c>
      <c r="F4207" s="17"/>
      <c r="G4207" s="40"/>
      <c r="H4207" s="43"/>
      <c r="I4207" s="20"/>
      <c r="J4207" s="17" t="s">
        <v>11</v>
      </c>
      <c r="K4207" s="23">
        <f t="shared" ca="1" si="330"/>
        <v>3.0453265309150326</v>
      </c>
      <c r="L4207" s="23"/>
      <c r="M4207" s="26" t="str">
        <f t="shared" si="326"/>
        <v/>
      </c>
      <c r="N4207" s="48"/>
      <c r="O4207" s="28" t="str">
        <f t="shared" si="327"/>
        <v/>
      </c>
      <c r="P4207" s="26" t="str">
        <f t="shared" si="328"/>
        <v/>
      </c>
      <c r="Q4207" s="26" t="str">
        <f t="shared" si="329"/>
        <v/>
      </c>
    </row>
    <row r="4208" spans="5:17" x14ac:dyDescent="0.25">
      <c r="E4208" s="17">
        <v>4202</v>
      </c>
      <c r="F4208" s="17"/>
      <c r="G4208" s="40"/>
      <c r="H4208" s="43"/>
      <c r="I4208" s="20"/>
      <c r="J4208" s="17" t="s">
        <v>11</v>
      </c>
      <c r="K4208" s="23">
        <f t="shared" ca="1" si="330"/>
        <v>3.6793064045631709</v>
      </c>
      <c r="L4208" s="23"/>
      <c r="M4208" s="26" t="str">
        <f t="shared" si="326"/>
        <v/>
      </c>
      <c r="N4208" s="48"/>
      <c r="O4208" s="28" t="str">
        <f t="shared" si="327"/>
        <v/>
      </c>
      <c r="P4208" s="26" t="str">
        <f t="shared" si="328"/>
        <v/>
      </c>
      <c r="Q4208" s="26" t="str">
        <f t="shared" si="329"/>
        <v/>
      </c>
    </row>
    <row r="4209" spans="5:17" x14ac:dyDescent="0.25">
      <c r="E4209" s="17">
        <v>4203</v>
      </c>
      <c r="F4209" s="17"/>
      <c r="G4209" s="40"/>
      <c r="H4209" s="43"/>
      <c r="I4209" s="20"/>
      <c r="J4209" s="17" t="s">
        <v>11</v>
      </c>
      <c r="K4209" s="23">
        <f t="shared" ca="1" si="330"/>
        <v>3.3277780648169784</v>
      </c>
      <c r="L4209" s="23"/>
      <c r="M4209" s="26" t="str">
        <f t="shared" si="326"/>
        <v/>
      </c>
      <c r="N4209" s="48"/>
      <c r="O4209" s="28" t="str">
        <f t="shared" si="327"/>
        <v/>
      </c>
      <c r="P4209" s="26" t="str">
        <f t="shared" si="328"/>
        <v/>
      </c>
      <c r="Q4209" s="26" t="str">
        <f t="shared" si="329"/>
        <v/>
      </c>
    </row>
    <row r="4210" spans="5:17" x14ac:dyDescent="0.25">
      <c r="E4210" s="17">
        <v>4204</v>
      </c>
      <c r="F4210" s="17"/>
      <c r="G4210" s="40"/>
      <c r="H4210" s="43"/>
      <c r="I4210" s="20"/>
      <c r="J4210" s="17" t="s">
        <v>11</v>
      </c>
      <c r="K4210" s="23">
        <f t="shared" ca="1" si="330"/>
        <v>3.9702189633961327</v>
      </c>
      <c r="L4210" s="23"/>
      <c r="M4210" s="26" t="str">
        <f t="shared" si="326"/>
        <v/>
      </c>
      <c r="N4210" s="48"/>
      <c r="O4210" s="28" t="str">
        <f t="shared" si="327"/>
        <v/>
      </c>
      <c r="P4210" s="26" t="str">
        <f t="shared" si="328"/>
        <v/>
      </c>
      <c r="Q4210" s="26" t="str">
        <f t="shared" si="329"/>
        <v/>
      </c>
    </row>
    <row r="4211" spans="5:17" x14ac:dyDescent="0.25">
      <c r="E4211" s="17">
        <v>4205</v>
      </c>
      <c r="F4211" s="17"/>
      <c r="G4211" s="40"/>
      <c r="H4211" s="43"/>
      <c r="I4211" s="20"/>
      <c r="J4211" s="17" t="s">
        <v>11</v>
      </c>
      <c r="K4211" s="23">
        <f t="shared" ca="1" si="330"/>
        <v>3.0966750470779059</v>
      </c>
      <c r="L4211" s="23"/>
      <c r="M4211" s="26" t="str">
        <f t="shared" si="326"/>
        <v/>
      </c>
      <c r="N4211" s="48"/>
      <c r="O4211" s="28" t="str">
        <f t="shared" si="327"/>
        <v/>
      </c>
      <c r="P4211" s="26" t="str">
        <f t="shared" si="328"/>
        <v/>
      </c>
      <c r="Q4211" s="26" t="str">
        <f t="shared" si="329"/>
        <v/>
      </c>
    </row>
    <row r="4212" spans="5:17" x14ac:dyDescent="0.25">
      <c r="E4212" s="17">
        <v>4206</v>
      </c>
      <c r="F4212" s="17"/>
      <c r="G4212" s="40"/>
      <c r="H4212" s="43"/>
      <c r="I4212" s="20"/>
      <c r="J4212" s="17" t="s">
        <v>11</v>
      </c>
      <c r="K4212" s="23">
        <f t="shared" ca="1" si="330"/>
        <v>2.8744037059713796</v>
      </c>
      <c r="L4212" s="23"/>
      <c r="M4212" s="26" t="str">
        <f t="shared" si="326"/>
        <v/>
      </c>
      <c r="N4212" s="48"/>
      <c r="O4212" s="28" t="str">
        <f t="shared" si="327"/>
        <v/>
      </c>
      <c r="P4212" s="26" t="str">
        <f t="shared" si="328"/>
        <v/>
      </c>
      <c r="Q4212" s="26" t="str">
        <f t="shared" si="329"/>
        <v/>
      </c>
    </row>
    <row r="4213" spans="5:17" x14ac:dyDescent="0.25">
      <c r="E4213" s="17">
        <v>4207</v>
      </c>
      <c r="F4213" s="17"/>
      <c r="G4213" s="40"/>
      <c r="H4213" s="43"/>
      <c r="I4213" s="20"/>
      <c r="J4213" s="17" t="s">
        <v>11</v>
      </c>
      <c r="K4213" s="23">
        <f t="shared" ca="1" si="330"/>
        <v>3.5863593797806055</v>
      </c>
      <c r="L4213" s="23"/>
      <c r="M4213" s="26" t="str">
        <f t="shared" si="326"/>
        <v/>
      </c>
      <c r="N4213" s="48"/>
      <c r="O4213" s="28" t="str">
        <f t="shared" si="327"/>
        <v/>
      </c>
      <c r="P4213" s="26" t="str">
        <f t="shared" si="328"/>
        <v/>
      </c>
      <c r="Q4213" s="26" t="str">
        <f t="shared" si="329"/>
        <v/>
      </c>
    </row>
    <row r="4214" spans="5:17" x14ac:dyDescent="0.25">
      <c r="E4214" s="17">
        <v>4208</v>
      </c>
      <c r="F4214" s="17"/>
      <c r="G4214" s="40"/>
      <c r="H4214" s="43"/>
      <c r="I4214" s="20"/>
      <c r="J4214" s="17" t="s">
        <v>11</v>
      </c>
      <c r="K4214" s="23">
        <f t="shared" ca="1" si="330"/>
        <v>3.2242291372626033</v>
      </c>
      <c r="L4214" s="23"/>
      <c r="M4214" s="26" t="str">
        <f t="shared" si="326"/>
        <v/>
      </c>
      <c r="N4214" s="48"/>
      <c r="O4214" s="28" t="str">
        <f t="shared" si="327"/>
        <v/>
      </c>
      <c r="P4214" s="26" t="str">
        <f t="shared" si="328"/>
        <v/>
      </c>
      <c r="Q4214" s="26" t="str">
        <f t="shared" si="329"/>
        <v/>
      </c>
    </row>
    <row r="4215" spans="5:17" x14ac:dyDescent="0.25">
      <c r="E4215" s="17">
        <v>4209</v>
      </c>
      <c r="F4215" s="17"/>
      <c r="G4215" s="40"/>
      <c r="H4215" s="43"/>
      <c r="I4215" s="20"/>
      <c r="J4215" s="17" t="s">
        <v>11</v>
      </c>
      <c r="K4215" s="23">
        <f t="shared" ca="1" si="330"/>
        <v>4.3526698748646364</v>
      </c>
      <c r="L4215" s="23"/>
      <c r="M4215" s="26" t="str">
        <f t="shared" si="326"/>
        <v/>
      </c>
      <c r="N4215" s="48"/>
      <c r="O4215" s="28" t="str">
        <f t="shared" si="327"/>
        <v/>
      </c>
      <c r="P4215" s="26" t="str">
        <f t="shared" si="328"/>
        <v/>
      </c>
      <c r="Q4215" s="26" t="str">
        <f t="shared" si="329"/>
        <v/>
      </c>
    </row>
    <row r="4216" spans="5:17" x14ac:dyDescent="0.25">
      <c r="E4216" s="17">
        <v>4210</v>
      </c>
      <c r="F4216" s="17"/>
      <c r="G4216" s="40"/>
      <c r="H4216" s="43"/>
      <c r="I4216" s="20"/>
      <c r="J4216" s="17" t="s">
        <v>11</v>
      </c>
      <c r="K4216" s="23">
        <f t="shared" ca="1" si="330"/>
        <v>4.2120387853906065</v>
      </c>
      <c r="L4216" s="23"/>
      <c r="M4216" s="26" t="str">
        <f t="shared" si="326"/>
        <v/>
      </c>
      <c r="N4216" s="48"/>
      <c r="O4216" s="28" t="str">
        <f t="shared" si="327"/>
        <v/>
      </c>
      <c r="P4216" s="26" t="str">
        <f t="shared" si="328"/>
        <v/>
      </c>
      <c r="Q4216" s="26" t="str">
        <f t="shared" si="329"/>
        <v/>
      </c>
    </row>
    <row r="4217" spans="5:17" x14ac:dyDescent="0.25">
      <c r="E4217" s="17">
        <v>4211</v>
      </c>
      <c r="F4217" s="17"/>
      <c r="G4217" s="40"/>
      <c r="H4217" s="43"/>
      <c r="I4217" s="20"/>
      <c r="J4217" s="17" t="s">
        <v>11</v>
      </c>
      <c r="K4217" s="23">
        <f t="shared" ca="1" si="330"/>
        <v>4.397817442457356</v>
      </c>
      <c r="L4217" s="23"/>
      <c r="M4217" s="26" t="str">
        <f t="shared" si="326"/>
        <v/>
      </c>
      <c r="N4217" s="48"/>
      <c r="O4217" s="28" t="str">
        <f t="shared" si="327"/>
        <v/>
      </c>
      <c r="P4217" s="26" t="str">
        <f t="shared" si="328"/>
        <v/>
      </c>
      <c r="Q4217" s="26" t="str">
        <f t="shared" si="329"/>
        <v/>
      </c>
    </row>
    <row r="4218" spans="5:17" x14ac:dyDescent="0.25">
      <c r="E4218" s="17">
        <v>4212</v>
      </c>
      <c r="F4218" s="17"/>
      <c r="G4218" s="40"/>
      <c r="H4218" s="43"/>
      <c r="I4218" s="20"/>
      <c r="J4218" s="17" t="s">
        <v>11</v>
      </c>
      <c r="K4218" s="23">
        <f t="shared" ca="1" si="330"/>
        <v>3.9529222091438005</v>
      </c>
      <c r="L4218" s="23"/>
      <c r="M4218" s="26" t="str">
        <f t="shared" si="326"/>
        <v/>
      </c>
      <c r="N4218" s="48"/>
      <c r="O4218" s="28" t="str">
        <f t="shared" si="327"/>
        <v/>
      </c>
      <c r="P4218" s="26" t="str">
        <f t="shared" si="328"/>
        <v/>
      </c>
      <c r="Q4218" s="26" t="str">
        <f t="shared" si="329"/>
        <v/>
      </c>
    </row>
    <row r="4219" spans="5:17" x14ac:dyDescent="0.25">
      <c r="E4219" s="17">
        <v>4213</v>
      </c>
      <c r="F4219" s="17"/>
      <c r="G4219" s="40"/>
      <c r="H4219" s="43"/>
      <c r="I4219" s="20"/>
      <c r="J4219" s="17" t="s">
        <v>11</v>
      </c>
      <c r="K4219" s="23">
        <f t="shared" ca="1" si="330"/>
        <v>3.43108565021305</v>
      </c>
      <c r="L4219" s="23"/>
      <c r="M4219" s="26" t="str">
        <f t="shared" si="326"/>
        <v/>
      </c>
      <c r="N4219" s="48"/>
      <c r="O4219" s="28" t="str">
        <f t="shared" si="327"/>
        <v/>
      </c>
      <c r="P4219" s="26" t="str">
        <f t="shared" si="328"/>
        <v/>
      </c>
      <c r="Q4219" s="26" t="str">
        <f t="shared" si="329"/>
        <v/>
      </c>
    </row>
    <row r="4220" spans="5:17" x14ac:dyDescent="0.25">
      <c r="E4220" s="17">
        <v>4214</v>
      </c>
      <c r="F4220" s="17"/>
      <c r="G4220" s="40"/>
      <c r="H4220" s="43"/>
      <c r="I4220" s="20"/>
      <c r="J4220" s="17" t="s">
        <v>11</v>
      </c>
      <c r="K4220" s="23">
        <f t="shared" ca="1" si="330"/>
        <v>4.0059298507042893</v>
      </c>
      <c r="L4220" s="23"/>
      <c r="M4220" s="26" t="str">
        <f t="shared" si="326"/>
        <v/>
      </c>
      <c r="N4220" s="48"/>
      <c r="O4220" s="28" t="str">
        <f t="shared" si="327"/>
        <v/>
      </c>
      <c r="P4220" s="26" t="str">
        <f t="shared" si="328"/>
        <v/>
      </c>
      <c r="Q4220" s="26" t="str">
        <f t="shared" si="329"/>
        <v/>
      </c>
    </row>
    <row r="4221" spans="5:17" x14ac:dyDescent="0.25">
      <c r="E4221" s="17">
        <v>4215</v>
      </c>
      <c r="F4221" s="17"/>
      <c r="G4221" s="40"/>
      <c r="H4221" s="43"/>
      <c r="I4221" s="20"/>
      <c r="J4221" s="17" t="s">
        <v>11</v>
      </c>
      <c r="K4221" s="23">
        <f t="shared" ca="1" si="330"/>
        <v>3.2783612928553789</v>
      </c>
      <c r="L4221" s="23"/>
      <c r="M4221" s="26" t="str">
        <f t="shared" si="326"/>
        <v/>
      </c>
      <c r="N4221" s="48"/>
      <c r="O4221" s="28" t="str">
        <f t="shared" si="327"/>
        <v/>
      </c>
      <c r="P4221" s="26" t="str">
        <f t="shared" si="328"/>
        <v/>
      </c>
      <c r="Q4221" s="26" t="str">
        <f t="shared" si="329"/>
        <v/>
      </c>
    </row>
    <row r="4222" spans="5:17" x14ac:dyDescent="0.25">
      <c r="E4222" s="17">
        <v>4216</v>
      </c>
      <c r="F4222" s="17"/>
      <c r="G4222" s="40"/>
      <c r="H4222" s="43"/>
      <c r="I4222" s="20"/>
      <c r="J4222" s="17" t="s">
        <v>11</v>
      </c>
      <c r="K4222" s="23">
        <f t="shared" ca="1" si="330"/>
        <v>4.3671444337637215</v>
      </c>
      <c r="L4222" s="23"/>
      <c r="M4222" s="26" t="str">
        <f t="shared" si="326"/>
        <v/>
      </c>
      <c r="N4222" s="48"/>
      <c r="O4222" s="28" t="str">
        <f t="shared" si="327"/>
        <v/>
      </c>
      <c r="P4222" s="26" t="str">
        <f t="shared" si="328"/>
        <v/>
      </c>
      <c r="Q4222" s="26" t="str">
        <f t="shared" si="329"/>
        <v/>
      </c>
    </row>
    <row r="4223" spans="5:17" x14ac:dyDescent="0.25">
      <c r="E4223" s="17">
        <v>4217</v>
      </c>
      <c r="F4223" s="17"/>
      <c r="G4223" s="40"/>
      <c r="H4223" s="43"/>
      <c r="I4223" s="20"/>
      <c r="J4223" s="17" t="s">
        <v>11</v>
      </c>
      <c r="K4223" s="23">
        <f t="shared" ca="1" si="330"/>
        <v>4.4495416228244098</v>
      </c>
      <c r="L4223" s="23"/>
      <c r="M4223" s="26" t="str">
        <f t="shared" si="326"/>
        <v/>
      </c>
      <c r="N4223" s="48"/>
      <c r="O4223" s="28" t="str">
        <f t="shared" si="327"/>
        <v/>
      </c>
      <c r="P4223" s="26" t="str">
        <f t="shared" si="328"/>
        <v/>
      </c>
      <c r="Q4223" s="26" t="str">
        <f t="shared" si="329"/>
        <v/>
      </c>
    </row>
    <row r="4224" spans="5:17" x14ac:dyDescent="0.25">
      <c r="E4224" s="17">
        <v>4218</v>
      </c>
      <c r="F4224" s="17"/>
      <c r="G4224" s="40"/>
      <c r="H4224" s="43"/>
      <c r="I4224" s="20"/>
      <c r="J4224" s="17" t="s">
        <v>11</v>
      </c>
      <c r="K4224" s="23">
        <f t="shared" ca="1" si="330"/>
        <v>3.1055594413605929</v>
      </c>
      <c r="L4224" s="23"/>
      <c r="M4224" s="26" t="str">
        <f t="shared" si="326"/>
        <v/>
      </c>
      <c r="N4224" s="48"/>
      <c r="O4224" s="28" t="str">
        <f t="shared" si="327"/>
        <v/>
      </c>
      <c r="P4224" s="26" t="str">
        <f t="shared" si="328"/>
        <v/>
      </c>
      <c r="Q4224" s="26" t="str">
        <f t="shared" si="329"/>
        <v/>
      </c>
    </row>
    <row r="4225" spans="5:17" x14ac:dyDescent="0.25">
      <c r="E4225" s="17">
        <v>4219</v>
      </c>
      <c r="F4225" s="17"/>
      <c r="G4225" s="40"/>
      <c r="H4225" s="43"/>
      <c r="I4225" s="20"/>
      <c r="J4225" s="17" t="s">
        <v>11</v>
      </c>
      <c r="K4225" s="23">
        <f t="shared" ca="1" si="330"/>
        <v>3.9410025183860498</v>
      </c>
      <c r="L4225" s="23"/>
      <c r="M4225" s="26" t="str">
        <f t="shared" si="326"/>
        <v/>
      </c>
      <c r="N4225" s="48"/>
      <c r="O4225" s="28" t="str">
        <f t="shared" si="327"/>
        <v/>
      </c>
      <c r="P4225" s="26" t="str">
        <f t="shared" si="328"/>
        <v/>
      </c>
      <c r="Q4225" s="26" t="str">
        <f t="shared" si="329"/>
        <v/>
      </c>
    </row>
    <row r="4226" spans="5:17" x14ac:dyDescent="0.25">
      <c r="E4226" s="17">
        <v>4220</v>
      </c>
      <c r="F4226" s="17"/>
      <c r="G4226" s="40"/>
      <c r="H4226" s="43"/>
      <c r="I4226" s="20"/>
      <c r="J4226" s="17" t="s">
        <v>11</v>
      </c>
      <c r="K4226" s="23">
        <f t="shared" ca="1" si="330"/>
        <v>3.7528430908542996</v>
      </c>
      <c r="L4226" s="23"/>
      <c r="M4226" s="26" t="str">
        <f t="shared" si="326"/>
        <v/>
      </c>
      <c r="N4226" s="48"/>
      <c r="O4226" s="28" t="str">
        <f t="shared" si="327"/>
        <v/>
      </c>
      <c r="P4226" s="26" t="str">
        <f t="shared" si="328"/>
        <v/>
      </c>
      <c r="Q4226" s="26" t="str">
        <f t="shared" si="329"/>
        <v/>
      </c>
    </row>
    <row r="4227" spans="5:17" x14ac:dyDescent="0.25">
      <c r="E4227" s="17">
        <v>4221</v>
      </c>
      <c r="F4227" s="17"/>
      <c r="G4227" s="40"/>
      <c r="H4227" s="43"/>
      <c r="I4227" s="20"/>
      <c r="J4227" s="17" t="s">
        <v>11</v>
      </c>
      <c r="K4227" s="23">
        <f t="shared" ca="1" si="330"/>
        <v>2.9652855638069391</v>
      </c>
      <c r="L4227" s="23"/>
      <c r="M4227" s="26" t="str">
        <f t="shared" si="326"/>
        <v/>
      </c>
      <c r="N4227" s="48"/>
      <c r="O4227" s="28" t="str">
        <f t="shared" si="327"/>
        <v/>
      </c>
      <c r="P4227" s="26" t="str">
        <f t="shared" si="328"/>
        <v/>
      </c>
      <c r="Q4227" s="26" t="str">
        <f t="shared" si="329"/>
        <v/>
      </c>
    </row>
    <row r="4228" spans="5:17" x14ac:dyDescent="0.25">
      <c r="E4228" s="17">
        <v>4222</v>
      </c>
      <c r="F4228" s="17"/>
      <c r="G4228" s="40"/>
      <c r="H4228" s="43"/>
      <c r="I4228" s="20"/>
      <c r="J4228" s="17" t="s">
        <v>11</v>
      </c>
      <c r="K4228" s="23">
        <f t="shared" ca="1" si="330"/>
        <v>3.792235284107635</v>
      </c>
      <c r="L4228" s="23"/>
      <c r="M4228" s="26" t="str">
        <f t="shared" si="326"/>
        <v/>
      </c>
      <c r="N4228" s="48"/>
      <c r="O4228" s="28" t="str">
        <f t="shared" si="327"/>
        <v/>
      </c>
      <c r="P4228" s="26" t="str">
        <f t="shared" si="328"/>
        <v/>
      </c>
      <c r="Q4228" s="26" t="str">
        <f t="shared" si="329"/>
        <v/>
      </c>
    </row>
    <row r="4229" spans="5:17" x14ac:dyDescent="0.25">
      <c r="E4229" s="17">
        <v>4223</v>
      </c>
      <c r="F4229" s="17"/>
      <c r="G4229" s="40"/>
      <c r="H4229" s="43"/>
      <c r="I4229" s="20"/>
      <c r="J4229" s="17" t="s">
        <v>11</v>
      </c>
      <c r="K4229" s="23">
        <f t="shared" ca="1" si="330"/>
        <v>3.5930293742215089</v>
      </c>
      <c r="L4229" s="23"/>
      <c r="M4229" s="26" t="str">
        <f t="shared" si="326"/>
        <v/>
      </c>
      <c r="N4229" s="48"/>
      <c r="O4229" s="28" t="str">
        <f t="shared" si="327"/>
        <v/>
      </c>
      <c r="P4229" s="26" t="str">
        <f t="shared" si="328"/>
        <v/>
      </c>
      <c r="Q4229" s="26" t="str">
        <f t="shared" si="329"/>
        <v/>
      </c>
    </row>
    <row r="4230" spans="5:17" x14ac:dyDescent="0.25">
      <c r="E4230" s="17">
        <v>4224</v>
      </c>
      <c r="F4230" s="17"/>
      <c r="G4230" s="40"/>
      <c r="H4230" s="43"/>
      <c r="I4230" s="20"/>
      <c r="J4230" s="17" t="s">
        <v>11</v>
      </c>
      <c r="K4230" s="23">
        <f t="shared" ca="1" si="330"/>
        <v>4.2041143729388804</v>
      </c>
      <c r="L4230" s="23"/>
      <c r="M4230" s="26" t="str">
        <f t="shared" si="326"/>
        <v/>
      </c>
      <c r="N4230" s="48"/>
      <c r="O4230" s="28" t="str">
        <f t="shared" si="327"/>
        <v/>
      </c>
      <c r="P4230" s="26" t="str">
        <f t="shared" si="328"/>
        <v/>
      </c>
      <c r="Q4230" s="26" t="str">
        <f t="shared" si="329"/>
        <v/>
      </c>
    </row>
    <row r="4231" spans="5:17" x14ac:dyDescent="0.25">
      <c r="E4231" s="17">
        <v>4225</v>
      </c>
      <c r="F4231" s="17"/>
      <c r="G4231" s="40"/>
      <c r="H4231" s="43"/>
      <c r="I4231" s="20"/>
      <c r="J4231" s="17" t="s">
        <v>11</v>
      </c>
      <c r="K4231" s="23">
        <f t="shared" ca="1" si="330"/>
        <v>4.2327573307773507</v>
      </c>
      <c r="L4231" s="23"/>
      <c r="M4231" s="26" t="str">
        <f t="shared" si="326"/>
        <v/>
      </c>
      <c r="N4231" s="48"/>
      <c r="O4231" s="28" t="str">
        <f t="shared" si="327"/>
        <v/>
      </c>
      <c r="P4231" s="26" t="str">
        <f t="shared" si="328"/>
        <v/>
      </c>
      <c r="Q4231" s="26" t="str">
        <f t="shared" si="329"/>
        <v/>
      </c>
    </row>
    <row r="4232" spans="5:17" x14ac:dyDescent="0.25">
      <c r="E4232" s="17">
        <v>4226</v>
      </c>
      <c r="F4232" s="17"/>
      <c r="G4232" s="40"/>
      <c r="H4232" s="43"/>
      <c r="I4232" s="20"/>
      <c r="J4232" s="17" t="s">
        <v>11</v>
      </c>
      <c r="K4232" s="23">
        <f t="shared" ca="1" si="330"/>
        <v>3.8365149034532444</v>
      </c>
      <c r="L4232" s="23"/>
      <c r="M4232" s="26" t="str">
        <f t="shared" ref="M4232:M4295" si="331">IF(N4231&lt;&gt;"",IF(M4231=1,IF(N4231="GAGNÉ",1,2),IF(N4231="GAGNÉ",INDEX(fibo,MATCH(M4231,fibo,0)-2),INDEX(fibo,MATCH(M4231,fibo,0),1)+INDEX(fibo,MATCH(M4231,fibo,0)-1))),"")</f>
        <v/>
      </c>
      <c r="N4232" s="48"/>
      <c r="O4232" s="28" t="str">
        <f t="shared" si="327"/>
        <v/>
      </c>
      <c r="P4232" s="26" t="str">
        <f t="shared" si="328"/>
        <v/>
      </c>
      <c r="Q4232" s="26" t="str">
        <f t="shared" si="329"/>
        <v/>
      </c>
    </row>
    <row r="4233" spans="5:17" x14ac:dyDescent="0.25">
      <c r="E4233" s="17">
        <v>4227</v>
      </c>
      <c r="F4233" s="17"/>
      <c r="G4233" s="40"/>
      <c r="H4233" s="43"/>
      <c r="I4233" s="20"/>
      <c r="J4233" s="17" t="s">
        <v>11</v>
      </c>
      <c r="K4233" s="23">
        <f t="shared" ca="1" si="330"/>
        <v>4.1901023715727703</v>
      </c>
      <c r="L4233" s="23"/>
      <c r="M4233" s="26" t="str">
        <f t="shared" si="331"/>
        <v/>
      </c>
      <c r="N4233" s="48"/>
      <c r="O4233" s="28" t="str">
        <f t="shared" ref="O4233:O4296" si="332">IF(N4233="GAGNÉ",K4233*M4233,IF(N4233="PERDU","0,00 €",""))</f>
        <v/>
      </c>
      <c r="P4233" s="26" t="str">
        <f t="shared" ref="P4233:P4296" si="333">IF(N4233="GAGNÉ",O4233-M4233,IF(N4233="PERDU",-M4233,""))</f>
        <v/>
      </c>
      <c r="Q4233" s="26" t="str">
        <f t="shared" ref="Q4233:Q4296" si="334">IF(N4233="GAGNÉ",O4233-M4233+Q4232,IF(N4233="PERDU",Q4232-M4233,""))</f>
        <v/>
      </c>
    </row>
    <row r="4234" spans="5:17" x14ac:dyDescent="0.25">
      <c r="E4234" s="17">
        <v>4228</v>
      </c>
      <c r="F4234" s="17"/>
      <c r="G4234" s="40"/>
      <c r="H4234" s="43"/>
      <c r="I4234" s="20"/>
      <c r="J4234" s="17" t="s">
        <v>11</v>
      </c>
      <c r="K4234" s="23">
        <f t="shared" ca="1" si="330"/>
        <v>3.1046369110899921</v>
      </c>
      <c r="L4234" s="23"/>
      <c r="M4234" s="26" t="str">
        <f t="shared" si="331"/>
        <v/>
      </c>
      <c r="N4234" s="48"/>
      <c r="O4234" s="28" t="str">
        <f t="shared" si="332"/>
        <v/>
      </c>
      <c r="P4234" s="26" t="str">
        <f t="shared" si="333"/>
        <v/>
      </c>
      <c r="Q4234" s="26" t="str">
        <f t="shared" si="334"/>
        <v/>
      </c>
    </row>
    <row r="4235" spans="5:17" x14ac:dyDescent="0.25">
      <c r="E4235" s="17">
        <v>4229</v>
      </c>
      <c r="F4235" s="17"/>
      <c r="G4235" s="40"/>
      <c r="H4235" s="43"/>
      <c r="I4235" s="20"/>
      <c r="J4235" s="17" t="s">
        <v>11</v>
      </c>
      <c r="K4235" s="23">
        <f t="shared" ca="1" si="330"/>
        <v>4.2521936941372438</v>
      </c>
      <c r="L4235" s="23"/>
      <c r="M4235" s="26" t="str">
        <f t="shared" si="331"/>
        <v/>
      </c>
      <c r="N4235" s="48"/>
      <c r="O4235" s="28" t="str">
        <f t="shared" si="332"/>
        <v/>
      </c>
      <c r="P4235" s="26" t="str">
        <f t="shared" si="333"/>
        <v/>
      </c>
      <c r="Q4235" s="26" t="str">
        <f t="shared" si="334"/>
        <v/>
      </c>
    </row>
    <row r="4236" spans="5:17" x14ac:dyDescent="0.25">
      <c r="E4236" s="17">
        <v>4230</v>
      </c>
      <c r="F4236" s="17"/>
      <c r="G4236" s="40"/>
      <c r="H4236" s="43"/>
      <c r="I4236" s="20"/>
      <c r="J4236" s="17" t="s">
        <v>11</v>
      </c>
      <c r="K4236" s="23">
        <f t="shared" ca="1" si="330"/>
        <v>4.3917523954819657</v>
      </c>
      <c r="L4236" s="23"/>
      <c r="M4236" s="26" t="str">
        <f t="shared" si="331"/>
        <v/>
      </c>
      <c r="N4236" s="48"/>
      <c r="O4236" s="28" t="str">
        <f t="shared" si="332"/>
        <v/>
      </c>
      <c r="P4236" s="26" t="str">
        <f t="shared" si="333"/>
        <v/>
      </c>
      <c r="Q4236" s="26" t="str">
        <f t="shared" si="334"/>
        <v/>
      </c>
    </row>
    <row r="4237" spans="5:17" x14ac:dyDescent="0.25">
      <c r="E4237" s="17">
        <v>4231</v>
      </c>
      <c r="F4237" s="17"/>
      <c r="G4237" s="40"/>
      <c r="H4237" s="43"/>
      <c r="I4237" s="20"/>
      <c r="J4237" s="17" t="s">
        <v>11</v>
      </c>
      <c r="K4237" s="23">
        <f t="shared" ca="1" si="330"/>
        <v>4.258079933954467</v>
      </c>
      <c r="L4237" s="23"/>
      <c r="M4237" s="26" t="str">
        <f t="shared" si="331"/>
        <v/>
      </c>
      <c r="N4237" s="48"/>
      <c r="O4237" s="28" t="str">
        <f t="shared" si="332"/>
        <v/>
      </c>
      <c r="P4237" s="26" t="str">
        <f t="shared" si="333"/>
        <v/>
      </c>
      <c r="Q4237" s="26" t="str">
        <f t="shared" si="334"/>
        <v/>
      </c>
    </row>
    <row r="4238" spans="5:17" x14ac:dyDescent="0.25">
      <c r="E4238" s="17">
        <v>4232</v>
      </c>
      <c r="F4238" s="17"/>
      <c r="G4238" s="40"/>
      <c r="H4238" s="43"/>
      <c r="I4238" s="20"/>
      <c r="J4238" s="17" t="s">
        <v>11</v>
      </c>
      <c r="K4238" s="23">
        <f t="shared" ca="1" si="330"/>
        <v>4.361663674220587</v>
      </c>
      <c r="L4238" s="23"/>
      <c r="M4238" s="26" t="str">
        <f t="shared" si="331"/>
        <v/>
      </c>
      <c r="N4238" s="48"/>
      <c r="O4238" s="28" t="str">
        <f t="shared" si="332"/>
        <v/>
      </c>
      <c r="P4238" s="26" t="str">
        <f t="shared" si="333"/>
        <v/>
      </c>
      <c r="Q4238" s="26" t="str">
        <f t="shared" si="334"/>
        <v/>
      </c>
    </row>
    <row r="4239" spans="5:17" x14ac:dyDescent="0.25">
      <c r="E4239" s="17">
        <v>4233</v>
      </c>
      <c r="F4239" s="17"/>
      <c r="G4239" s="40"/>
      <c r="H4239" s="43"/>
      <c r="I4239" s="20"/>
      <c r="J4239" s="17" t="s">
        <v>11</v>
      </c>
      <c r="K4239" s="23">
        <f t="shared" ca="1" si="330"/>
        <v>3.3212668347505576</v>
      </c>
      <c r="L4239" s="23"/>
      <c r="M4239" s="26" t="str">
        <f t="shared" si="331"/>
        <v/>
      </c>
      <c r="N4239" s="48"/>
      <c r="O4239" s="28" t="str">
        <f t="shared" si="332"/>
        <v/>
      </c>
      <c r="P4239" s="26" t="str">
        <f t="shared" si="333"/>
        <v/>
      </c>
      <c r="Q4239" s="26" t="str">
        <f t="shared" si="334"/>
        <v/>
      </c>
    </row>
    <row r="4240" spans="5:17" x14ac:dyDescent="0.25">
      <c r="E4240" s="17">
        <v>4234</v>
      </c>
      <c r="F4240" s="17"/>
      <c r="G4240" s="40"/>
      <c r="H4240" s="43"/>
      <c r="I4240" s="20"/>
      <c r="J4240" s="17" t="s">
        <v>11</v>
      </c>
      <c r="K4240" s="23">
        <f t="shared" ca="1" si="330"/>
        <v>3.9084027927564566</v>
      </c>
      <c r="L4240" s="23"/>
      <c r="M4240" s="26" t="str">
        <f t="shared" si="331"/>
        <v/>
      </c>
      <c r="N4240" s="48"/>
      <c r="O4240" s="28" t="str">
        <f t="shared" si="332"/>
        <v/>
      </c>
      <c r="P4240" s="26" t="str">
        <f t="shared" si="333"/>
        <v/>
      </c>
      <c r="Q4240" s="26" t="str">
        <f t="shared" si="334"/>
        <v/>
      </c>
    </row>
    <row r="4241" spans="5:17" x14ac:dyDescent="0.25">
      <c r="E4241" s="17">
        <v>4235</v>
      </c>
      <c r="F4241" s="17"/>
      <c r="G4241" s="40"/>
      <c r="H4241" s="43"/>
      <c r="I4241" s="20"/>
      <c r="J4241" s="17" t="s">
        <v>11</v>
      </c>
      <c r="K4241" s="23">
        <f t="shared" ca="1" si="330"/>
        <v>3.2294448409898946</v>
      </c>
      <c r="L4241" s="23"/>
      <c r="M4241" s="26" t="str">
        <f t="shared" si="331"/>
        <v/>
      </c>
      <c r="N4241" s="48"/>
      <c r="O4241" s="28" t="str">
        <f t="shared" si="332"/>
        <v/>
      </c>
      <c r="P4241" s="26" t="str">
        <f t="shared" si="333"/>
        <v/>
      </c>
      <c r="Q4241" s="26" t="str">
        <f t="shared" si="334"/>
        <v/>
      </c>
    </row>
    <row r="4242" spans="5:17" x14ac:dyDescent="0.25">
      <c r="E4242" s="17">
        <v>4236</v>
      </c>
      <c r="F4242" s="17"/>
      <c r="G4242" s="40"/>
      <c r="H4242" s="43"/>
      <c r="I4242" s="20"/>
      <c r="J4242" s="17" t="s">
        <v>11</v>
      </c>
      <c r="K4242" s="23">
        <f t="shared" ca="1" si="330"/>
        <v>4.4731052157946802</v>
      </c>
      <c r="L4242" s="23"/>
      <c r="M4242" s="26" t="str">
        <f t="shared" si="331"/>
        <v/>
      </c>
      <c r="N4242" s="48"/>
      <c r="O4242" s="28" t="str">
        <f t="shared" si="332"/>
        <v/>
      </c>
      <c r="P4242" s="26" t="str">
        <f t="shared" si="333"/>
        <v/>
      </c>
      <c r="Q4242" s="26" t="str">
        <f t="shared" si="334"/>
        <v/>
      </c>
    </row>
    <row r="4243" spans="5:17" x14ac:dyDescent="0.25">
      <c r="E4243" s="17">
        <v>4237</v>
      </c>
      <c r="F4243" s="17"/>
      <c r="G4243" s="40"/>
      <c r="H4243" s="43"/>
      <c r="I4243" s="20"/>
      <c r="J4243" s="17" t="s">
        <v>11</v>
      </c>
      <c r="K4243" s="23">
        <f t="shared" ca="1" si="330"/>
        <v>4.4973061982621383</v>
      </c>
      <c r="L4243" s="23"/>
      <c r="M4243" s="26" t="str">
        <f t="shared" si="331"/>
        <v/>
      </c>
      <c r="N4243" s="48"/>
      <c r="O4243" s="28" t="str">
        <f t="shared" si="332"/>
        <v/>
      </c>
      <c r="P4243" s="26" t="str">
        <f t="shared" si="333"/>
        <v/>
      </c>
      <c r="Q4243" s="26" t="str">
        <f t="shared" si="334"/>
        <v/>
      </c>
    </row>
    <row r="4244" spans="5:17" x14ac:dyDescent="0.25">
      <c r="E4244" s="17">
        <v>4238</v>
      </c>
      <c r="F4244" s="17"/>
      <c r="G4244" s="40"/>
      <c r="H4244" s="43"/>
      <c r="I4244" s="20"/>
      <c r="J4244" s="17" t="s">
        <v>11</v>
      </c>
      <c r="K4244" s="23">
        <f t="shared" ca="1" si="330"/>
        <v>2.7753936323914608</v>
      </c>
      <c r="L4244" s="23"/>
      <c r="M4244" s="26" t="str">
        <f t="shared" si="331"/>
        <v/>
      </c>
      <c r="N4244" s="48"/>
      <c r="O4244" s="28" t="str">
        <f t="shared" si="332"/>
        <v/>
      </c>
      <c r="P4244" s="26" t="str">
        <f t="shared" si="333"/>
        <v/>
      </c>
      <c r="Q4244" s="26" t="str">
        <f t="shared" si="334"/>
        <v/>
      </c>
    </row>
    <row r="4245" spans="5:17" x14ac:dyDescent="0.25">
      <c r="E4245" s="17">
        <v>4239</v>
      </c>
      <c r="F4245" s="17"/>
      <c r="G4245" s="40"/>
      <c r="H4245" s="43"/>
      <c r="I4245" s="20"/>
      <c r="J4245" s="17" t="s">
        <v>11</v>
      </c>
      <c r="K4245" s="23">
        <f t="shared" ca="1" si="330"/>
        <v>3.9082653328324497</v>
      </c>
      <c r="L4245" s="23"/>
      <c r="M4245" s="26" t="str">
        <f t="shared" si="331"/>
        <v/>
      </c>
      <c r="N4245" s="48"/>
      <c r="O4245" s="28" t="str">
        <f t="shared" si="332"/>
        <v/>
      </c>
      <c r="P4245" s="26" t="str">
        <f t="shared" si="333"/>
        <v/>
      </c>
      <c r="Q4245" s="26" t="str">
        <f t="shared" si="334"/>
        <v/>
      </c>
    </row>
    <row r="4246" spans="5:17" x14ac:dyDescent="0.25">
      <c r="E4246" s="17">
        <v>4240</v>
      </c>
      <c r="F4246" s="17"/>
      <c r="G4246" s="40"/>
      <c r="H4246" s="43"/>
      <c r="I4246" s="20"/>
      <c r="J4246" s="17" t="s">
        <v>11</v>
      </c>
      <c r="K4246" s="23">
        <f t="shared" ca="1" si="330"/>
        <v>3.9159748406720221</v>
      </c>
      <c r="L4246" s="23"/>
      <c r="M4246" s="26" t="str">
        <f t="shared" si="331"/>
        <v/>
      </c>
      <c r="N4246" s="48"/>
      <c r="O4246" s="28" t="str">
        <f t="shared" si="332"/>
        <v/>
      </c>
      <c r="P4246" s="26" t="str">
        <f t="shared" si="333"/>
        <v/>
      </c>
      <c r="Q4246" s="26" t="str">
        <f t="shared" si="334"/>
        <v/>
      </c>
    </row>
    <row r="4247" spans="5:17" x14ac:dyDescent="0.25">
      <c r="E4247" s="17">
        <v>4241</v>
      </c>
      <c r="F4247" s="17"/>
      <c r="G4247" s="40"/>
      <c r="H4247" s="43"/>
      <c r="I4247" s="20"/>
      <c r="J4247" s="17" t="s">
        <v>11</v>
      </c>
      <c r="K4247" s="23">
        <f t="shared" ca="1" si="330"/>
        <v>4.0244413189294184</v>
      </c>
      <c r="L4247" s="23"/>
      <c r="M4247" s="26" t="str">
        <f t="shared" si="331"/>
        <v/>
      </c>
      <c r="N4247" s="48"/>
      <c r="O4247" s="28" t="str">
        <f t="shared" si="332"/>
        <v/>
      </c>
      <c r="P4247" s="26" t="str">
        <f t="shared" si="333"/>
        <v/>
      </c>
      <c r="Q4247" s="26" t="str">
        <f t="shared" si="334"/>
        <v/>
      </c>
    </row>
    <row r="4248" spans="5:17" x14ac:dyDescent="0.25">
      <c r="E4248" s="17">
        <v>4242</v>
      </c>
      <c r="F4248" s="17"/>
      <c r="G4248" s="40"/>
      <c r="H4248" s="43"/>
      <c r="I4248" s="20"/>
      <c r="J4248" s="17" t="s">
        <v>11</v>
      </c>
      <c r="K4248" s="23">
        <f t="shared" ca="1" si="330"/>
        <v>4.24477746941227</v>
      </c>
      <c r="L4248" s="23"/>
      <c r="M4248" s="26" t="str">
        <f t="shared" si="331"/>
        <v/>
      </c>
      <c r="N4248" s="48"/>
      <c r="O4248" s="28" t="str">
        <f t="shared" si="332"/>
        <v/>
      </c>
      <c r="P4248" s="26" t="str">
        <f t="shared" si="333"/>
        <v/>
      </c>
      <c r="Q4248" s="26" t="str">
        <f t="shared" si="334"/>
        <v/>
      </c>
    </row>
    <row r="4249" spans="5:17" x14ac:dyDescent="0.25">
      <c r="E4249" s="17">
        <v>4243</v>
      </c>
      <c r="F4249" s="17"/>
      <c r="G4249" s="40"/>
      <c r="H4249" s="43"/>
      <c r="I4249" s="20"/>
      <c r="J4249" s="17" t="s">
        <v>11</v>
      </c>
      <c r="K4249" s="23">
        <f t="shared" ca="1" si="330"/>
        <v>3.6688028145505225</v>
      </c>
      <c r="L4249" s="23"/>
      <c r="M4249" s="26" t="str">
        <f t="shared" si="331"/>
        <v/>
      </c>
      <c r="N4249" s="48"/>
      <c r="O4249" s="28" t="str">
        <f t="shared" si="332"/>
        <v/>
      </c>
      <c r="P4249" s="26" t="str">
        <f t="shared" si="333"/>
        <v/>
      </c>
      <c r="Q4249" s="26" t="str">
        <f t="shared" si="334"/>
        <v/>
      </c>
    </row>
    <row r="4250" spans="5:17" x14ac:dyDescent="0.25">
      <c r="E4250" s="17">
        <v>4244</v>
      </c>
      <c r="F4250" s="17"/>
      <c r="G4250" s="40"/>
      <c r="H4250" s="43"/>
      <c r="I4250" s="20"/>
      <c r="J4250" s="17" t="s">
        <v>11</v>
      </c>
      <c r="K4250" s="23">
        <f t="shared" ca="1" si="330"/>
        <v>3.6414450132057028</v>
      </c>
      <c r="L4250" s="23"/>
      <c r="M4250" s="26" t="str">
        <f t="shared" si="331"/>
        <v/>
      </c>
      <c r="N4250" s="48"/>
      <c r="O4250" s="28" t="str">
        <f t="shared" si="332"/>
        <v/>
      </c>
      <c r="P4250" s="26" t="str">
        <f t="shared" si="333"/>
        <v/>
      </c>
      <c r="Q4250" s="26" t="str">
        <f t="shared" si="334"/>
        <v/>
      </c>
    </row>
    <row r="4251" spans="5:17" x14ac:dyDescent="0.25">
      <c r="E4251" s="17">
        <v>4245</v>
      </c>
      <c r="F4251" s="17"/>
      <c r="G4251" s="40"/>
      <c r="H4251" s="43"/>
      <c r="I4251" s="20"/>
      <c r="J4251" s="17" t="s">
        <v>11</v>
      </c>
      <c r="K4251" s="23">
        <f t="shared" ca="1" si="330"/>
        <v>4.4146082534631095</v>
      </c>
      <c r="L4251" s="23"/>
      <c r="M4251" s="26" t="str">
        <f t="shared" si="331"/>
        <v/>
      </c>
      <c r="N4251" s="48"/>
      <c r="O4251" s="28" t="str">
        <f t="shared" si="332"/>
        <v/>
      </c>
      <c r="P4251" s="26" t="str">
        <f t="shared" si="333"/>
        <v/>
      </c>
      <c r="Q4251" s="26" t="str">
        <f t="shared" si="334"/>
        <v/>
      </c>
    </row>
    <row r="4252" spans="5:17" x14ac:dyDescent="0.25">
      <c r="E4252" s="17">
        <v>4246</v>
      </c>
      <c r="F4252" s="17"/>
      <c r="G4252" s="40"/>
      <c r="H4252" s="43"/>
      <c r="I4252" s="20"/>
      <c r="J4252" s="17" t="s">
        <v>11</v>
      </c>
      <c r="K4252" s="23">
        <f t="shared" ca="1" si="330"/>
        <v>3.553203730846263</v>
      </c>
      <c r="L4252" s="23"/>
      <c r="M4252" s="26" t="str">
        <f t="shared" si="331"/>
        <v/>
      </c>
      <c r="N4252" s="48"/>
      <c r="O4252" s="28" t="str">
        <f t="shared" si="332"/>
        <v/>
      </c>
      <c r="P4252" s="26" t="str">
        <f t="shared" si="333"/>
        <v/>
      </c>
      <c r="Q4252" s="26" t="str">
        <f t="shared" si="334"/>
        <v/>
      </c>
    </row>
    <row r="4253" spans="5:17" x14ac:dyDescent="0.25">
      <c r="E4253" s="17">
        <v>4247</v>
      </c>
      <c r="F4253" s="17"/>
      <c r="G4253" s="40"/>
      <c r="H4253" s="43"/>
      <c r="I4253" s="20"/>
      <c r="J4253" s="17" t="s">
        <v>11</v>
      </c>
      <c r="K4253" s="23">
        <f t="shared" ca="1" si="330"/>
        <v>3.5446785489278239</v>
      </c>
      <c r="L4253" s="23"/>
      <c r="M4253" s="26" t="str">
        <f t="shared" si="331"/>
        <v/>
      </c>
      <c r="N4253" s="48"/>
      <c r="O4253" s="28" t="str">
        <f t="shared" si="332"/>
        <v/>
      </c>
      <c r="P4253" s="26" t="str">
        <f t="shared" si="333"/>
        <v/>
      </c>
      <c r="Q4253" s="26" t="str">
        <f t="shared" si="334"/>
        <v/>
      </c>
    </row>
    <row r="4254" spans="5:17" x14ac:dyDescent="0.25">
      <c r="E4254" s="17">
        <v>4248</v>
      </c>
      <c r="F4254" s="17"/>
      <c r="G4254" s="40"/>
      <c r="H4254" s="43"/>
      <c r="I4254" s="20"/>
      <c r="J4254" s="17" t="s">
        <v>11</v>
      </c>
      <c r="K4254" s="23">
        <f t="shared" ca="1" si="330"/>
        <v>3.7102110197101661</v>
      </c>
      <c r="L4254" s="23"/>
      <c r="M4254" s="26" t="str">
        <f t="shared" si="331"/>
        <v/>
      </c>
      <c r="N4254" s="48"/>
      <c r="O4254" s="28" t="str">
        <f t="shared" si="332"/>
        <v/>
      </c>
      <c r="P4254" s="26" t="str">
        <f t="shared" si="333"/>
        <v/>
      </c>
      <c r="Q4254" s="26" t="str">
        <f t="shared" si="334"/>
        <v/>
      </c>
    </row>
    <row r="4255" spans="5:17" x14ac:dyDescent="0.25">
      <c r="E4255" s="17">
        <v>4249</v>
      </c>
      <c r="F4255" s="17"/>
      <c r="G4255" s="40"/>
      <c r="H4255" s="43"/>
      <c r="I4255" s="20"/>
      <c r="J4255" s="17" t="s">
        <v>11</v>
      </c>
      <c r="K4255" s="23">
        <f t="shared" ca="1" si="330"/>
        <v>4.5047466233633005</v>
      </c>
      <c r="L4255" s="23"/>
      <c r="M4255" s="26" t="str">
        <f t="shared" si="331"/>
        <v/>
      </c>
      <c r="N4255" s="48"/>
      <c r="O4255" s="28" t="str">
        <f t="shared" si="332"/>
        <v/>
      </c>
      <c r="P4255" s="26" t="str">
        <f t="shared" si="333"/>
        <v/>
      </c>
      <c r="Q4255" s="26" t="str">
        <f t="shared" si="334"/>
        <v/>
      </c>
    </row>
    <row r="4256" spans="5:17" x14ac:dyDescent="0.25">
      <c r="E4256" s="17">
        <v>4250</v>
      </c>
      <c r="F4256" s="17"/>
      <c r="G4256" s="40"/>
      <c r="H4256" s="43"/>
      <c r="I4256" s="20"/>
      <c r="J4256" s="17" t="s">
        <v>11</v>
      </c>
      <c r="K4256" s="23">
        <f t="shared" ca="1" si="330"/>
        <v>4.101008851303126</v>
      </c>
      <c r="L4256" s="23"/>
      <c r="M4256" s="26" t="str">
        <f t="shared" si="331"/>
        <v/>
      </c>
      <c r="N4256" s="48"/>
      <c r="O4256" s="28" t="str">
        <f t="shared" si="332"/>
        <v/>
      </c>
      <c r="P4256" s="26" t="str">
        <f t="shared" si="333"/>
        <v/>
      </c>
      <c r="Q4256" s="26" t="str">
        <f t="shared" si="334"/>
        <v/>
      </c>
    </row>
    <row r="4257" spans="5:17" x14ac:dyDescent="0.25">
      <c r="E4257" s="17">
        <v>4251</v>
      </c>
      <c r="F4257" s="17"/>
      <c r="G4257" s="40"/>
      <c r="H4257" s="43"/>
      <c r="I4257" s="20"/>
      <c r="J4257" s="17" t="s">
        <v>11</v>
      </c>
      <c r="K4257" s="23">
        <f t="shared" ca="1" si="330"/>
        <v>4.2049284549859234</v>
      </c>
      <c r="L4257" s="23"/>
      <c r="M4257" s="26" t="str">
        <f t="shared" si="331"/>
        <v/>
      </c>
      <c r="N4257" s="48"/>
      <c r="O4257" s="28" t="str">
        <f t="shared" si="332"/>
        <v/>
      </c>
      <c r="P4257" s="26" t="str">
        <f t="shared" si="333"/>
        <v/>
      </c>
      <c r="Q4257" s="26" t="str">
        <f t="shared" si="334"/>
        <v/>
      </c>
    </row>
    <row r="4258" spans="5:17" x14ac:dyDescent="0.25">
      <c r="E4258" s="17">
        <v>4252</v>
      </c>
      <c r="F4258" s="17"/>
      <c r="G4258" s="40"/>
      <c r="H4258" s="43"/>
      <c r="I4258" s="20"/>
      <c r="J4258" s="17" t="s">
        <v>11</v>
      </c>
      <c r="K4258" s="23">
        <f t="shared" ca="1" si="330"/>
        <v>3.1519700368872541</v>
      </c>
      <c r="L4258" s="23"/>
      <c r="M4258" s="26" t="str">
        <f t="shared" si="331"/>
        <v/>
      </c>
      <c r="N4258" s="48"/>
      <c r="O4258" s="28" t="str">
        <f t="shared" si="332"/>
        <v/>
      </c>
      <c r="P4258" s="26" t="str">
        <f t="shared" si="333"/>
        <v/>
      </c>
      <c r="Q4258" s="26" t="str">
        <f t="shared" si="334"/>
        <v/>
      </c>
    </row>
    <row r="4259" spans="5:17" x14ac:dyDescent="0.25">
      <c r="E4259" s="17">
        <v>4253</v>
      </c>
      <c r="F4259" s="17"/>
      <c r="G4259" s="40"/>
      <c r="H4259" s="43"/>
      <c r="I4259" s="20"/>
      <c r="J4259" s="17" t="s">
        <v>11</v>
      </c>
      <c r="K4259" s="23">
        <f t="shared" ca="1" si="330"/>
        <v>3.1366430571517028</v>
      </c>
      <c r="L4259" s="23"/>
      <c r="M4259" s="26" t="str">
        <f t="shared" si="331"/>
        <v/>
      </c>
      <c r="N4259" s="48"/>
      <c r="O4259" s="28" t="str">
        <f t="shared" si="332"/>
        <v/>
      </c>
      <c r="P4259" s="26" t="str">
        <f t="shared" si="333"/>
        <v/>
      </c>
      <c r="Q4259" s="26" t="str">
        <f t="shared" si="334"/>
        <v/>
      </c>
    </row>
    <row r="4260" spans="5:17" x14ac:dyDescent="0.25">
      <c r="E4260" s="17">
        <v>4254</v>
      </c>
      <c r="F4260" s="17"/>
      <c r="G4260" s="40"/>
      <c r="H4260" s="43"/>
      <c r="I4260" s="20"/>
      <c r="J4260" s="17" t="s">
        <v>11</v>
      </c>
      <c r="K4260" s="23">
        <f t="shared" ca="1" si="330"/>
        <v>4.1921189269269332</v>
      </c>
      <c r="L4260" s="23"/>
      <c r="M4260" s="26" t="str">
        <f t="shared" si="331"/>
        <v/>
      </c>
      <c r="N4260" s="48"/>
      <c r="O4260" s="28" t="str">
        <f t="shared" si="332"/>
        <v/>
      </c>
      <c r="P4260" s="26" t="str">
        <f t="shared" si="333"/>
        <v/>
      </c>
      <c r="Q4260" s="26" t="str">
        <f t="shared" si="334"/>
        <v/>
      </c>
    </row>
    <row r="4261" spans="5:17" x14ac:dyDescent="0.25">
      <c r="E4261" s="17">
        <v>4255</v>
      </c>
      <c r="F4261" s="17"/>
      <c r="G4261" s="40"/>
      <c r="H4261" s="43"/>
      <c r="I4261" s="20"/>
      <c r="J4261" s="17" t="s">
        <v>11</v>
      </c>
      <c r="K4261" s="23">
        <f t="shared" ca="1" si="330"/>
        <v>4.5730675718012854</v>
      </c>
      <c r="L4261" s="23"/>
      <c r="M4261" s="26" t="str">
        <f t="shared" si="331"/>
        <v/>
      </c>
      <c r="N4261" s="48"/>
      <c r="O4261" s="28" t="str">
        <f t="shared" si="332"/>
        <v/>
      </c>
      <c r="P4261" s="26" t="str">
        <f t="shared" si="333"/>
        <v/>
      </c>
      <c r="Q4261" s="26" t="str">
        <f t="shared" si="334"/>
        <v/>
      </c>
    </row>
    <row r="4262" spans="5:17" x14ac:dyDescent="0.25">
      <c r="E4262" s="17">
        <v>4256</v>
      </c>
      <c r="F4262" s="17"/>
      <c r="G4262" s="40"/>
      <c r="H4262" s="43"/>
      <c r="I4262" s="20"/>
      <c r="J4262" s="17" t="s">
        <v>11</v>
      </c>
      <c r="K4262" s="23">
        <f t="shared" ca="1" si="330"/>
        <v>3.1636192437256963</v>
      </c>
      <c r="L4262" s="23"/>
      <c r="M4262" s="26" t="str">
        <f t="shared" si="331"/>
        <v/>
      </c>
      <c r="N4262" s="48"/>
      <c r="O4262" s="28" t="str">
        <f t="shared" si="332"/>
        <v/>
      </c>
      <c r="P4262" s="26" t="str">
        <f t="shared" si="333"/>
        <v/>
      </c>
      <c r="Q4262" s="26" t="str">
        <f t="shared" si="334"/>
        <v/>
      </c>
    </row>
    <row r="4263" spans="5:17" x14ac:dyDescent="0.25">
      <c r="E4263" s="17">
        <v>4257</v>
      </c>
      <c r="F4263" s="17"/>
      <c r="G4263" s="40"/>
      <c r="H4263" s="43"/>
      <c r="I4263" s="20"/>
      <c r="J4263" s="17" t="s">
        <v>11</v>
      </c>
      <c r="K4263" s="23">
        <f t="shared" ca="1" si="330"/>
        <v>3.7398857215870605</v>
      </c>
      <c r="L4263" s="23"/>
      <c r="M4263" s="26" t="str">
        <f t="shared" si="331"/>
        <v/>
      </c>
      <c r="N4263" s="48"/>
      <c r="O4263" s="28" t="str">
        <f t="shared" si="332"/>
        <v/>
      </c>
      <c r="P4263" s="26" t="str">
        <f t="shared" si="333"/>
        <v/>
      </c>
      <c r="Q4263" s="26" t="str">
        <f t="shared" si="334"/>
        <v/>
      </c>
    </row>
    <row r="4264" spans="5:17" x14ac:dyDescent="0.25">
      <c r="E4264" s="17">
        <v>4258</v>
      </c>
      <c r="F4264" s="17"/>
      <c r="G4264" s="40"/>
      <c r="H4264" s="43"/>
      <c r="I4264" s="20"/>
      <c r="J4264" s="17" t="s">
        <v>11</v>
      </c>
      <c r="K4264" s="23">
        <f t="shared" ca="1" si="330"/>
        <v>4.5298312464137105</v>
      </c>
      <c r="L4264" s="23"/>
      <c r="M4264" s="26" t="str">
        <f t="shared" si="331"/>
        <v/>
      </c>
      <c r="N4264" s="48"/>
      <c r="O4264" s="28" t="str">
        <f t="shared" si="332"/>
        <v/>
      </c>
      <c r="P4264" s="26" t="str">
        <f t="shared" si="333"/>
        <v/>
      </c>
      <c r="Q4264" s="26" t="str">
        <f t="shared" si="334"/>
        <v/>
      </c>
    </row>
    <row r="4265" spans="5:17" x14ac:dyDescent="0.25">
      <c r="E4265" s="17">
        <v>4259</v>
      </c>
      <c r="F4265" s="17"/>
      <c r="G4265" s="40"/>
      <c r="H4265" s="43"/>
      <c r="I4265" s="20"/>
      <c r="J4265" s="17" t="s">
        <v>11</v>
      </c>
      <c r="K4265" s="23">
        <f t="shared" ca="1" si="330"/>
        <v>3.3951079999033231</v>
      </c>
      <c r="L4265" s="23"/>
      <c r="M4265" s="26" t="str">
        <f t="shared" si="331"/>
        <v/>
      </c>
      <c r="N4265" s="48"/>
      <c r="O4265" s="28" t="str">
        <f t="shared" si="332"/>
        <v/>
      </c>
      <c r="P4265" s="26" t="str">
        <f t="shared" si="333"/>
        <v/>
      </c>
      <c r="Q4265" s="26" t="str">
        <f t="shared" si="334"/>
        <v/>
      </c>
    </row>
    <row r="4266" spans="5:17" x14ac:dyDescent="0.25">
      <c r="E4266" s="17">
        <v>4260</v>
      </c>
      <c r="F4266" s="17"/>
      <c r="G4266" s="40"/>
      <c r="H4266" s="43"/>
      <c r="I4266" s="20"/>
      <c r="J4266" s="17" t="s">
        <v>11</v>
      </c>
      <c r="K4266" s="23">
        <f t="shared" ca="1" si="330"/>
        <v>3.8074303859202634</v>
      </c>
      <c r="L4266" s="23"/>
      <c r="M4266" s="26" t="str">
        <f t="shared" si="331"/>
        <v/>
      </c>
      <c r="N4266" s="48"/>
      <c r="O4266" s="28" t="str">
        <f t="shared" si="332"/>
        <v/>
      </c>
      <c r="P4266" s="26" t="str">
        <f t="shared" si="333"/>
        <v/>
      </c>
      <c r="Q4266" s="26" t="str">
        <f t="shared" si="334"/>
        <v/>
      </c>
    </row>
    <row r="4267" spans="5:17" x14ac:dyDescent="0.25">
      <c r="E4267" s="17">
        <v>4261</v>
      </c>
      <c r="F4267" s="17"/>
      <c r="G4267" s="40"/>
      <c r="H4267" s="43"/>
      <c r="I4267" s="20"/>
      <c r="J4267" s="17" t="s">
        <v>11</v>
      </c>
      <c r="K4267" s="23">
        <f t="shared" ref="K4267:K4330" ca="1" si="335">2.75+RAND()*(4.6-2.75)</f>
        <v>3.5020912789557039</v>
      </c>
      <c r="L4267" s="23"/>
      <c r="M4267" s="26" t="str">
        <f t="shared" si="331"/>
        <v/>
      </c>
      <c r="N4267" s="48"/>
      <c r="O4267" s="28" t="str">
        <f t="shared" si="332"/>
        <v/>
      </c>
      <c r="P4267" s="26" t="str">
        <f t="shared" si="333"/>
        <v/>
      </c>
      <c r="Q4267" s="26" t="str">
        <f t="shared" si="334"/>
        <v/>
      </c>
    </row>
    <row r="4268" spans="5:17" x14ac:dyDescent="0.25">
      <c r="E4268" s="17">
        <v>4262</v>
      </c>
      <c r="F4268" s="17"/>
      <c r="G4268" s="40"/>
      <c r="H4268" s="43"/>
      <c r="I4268" s="20"/>
      <c r="J4268" s="17" t="s">
        <v>11</v>
      </c>
      <c r="K4268" s="23">
        <f t="shared" ca="1" si="335"/>
        <v>3.2749347025003237</v>
      </c>
      <c r="L4268" s="23"/>
      <c r="M4268" s="26" t="str">
        <f t="shared" si="331"/>
        <v/>
      </c>
      <c r="N4268" s="48"/>
      <c r="O4268" s="28" t="str">
        <f t="shared" si="332"/>
        <v/>
      </c>
      <c r="P4268" s="26" t="str">
        <f t="shared" si="333"/>
        <v/>
      </c>
      <c r="Q4268" s="26" t="str">
        <f t="shared" si="334"/>
        <v/>
      </c>
    </row>
    <row r="4269" spans="5:17" x14ac:dyDescent="0.25">
      <c r="E4269" s="17">
        <v>4263</v>
      </c>
      <c r="F4269" s="17"/>
      <c r="G4269" s="40"/>
      <c r="H4269" s="43"/>
      <c r="I4269" s="20"/>
      <c r="J4269" s="17" t="s">
        <v>11</v>
      </c>
      <c r="K4269" s="23">
        <f t="shared" ca="1" si="335"/>
        <v>3.4776627331111465</v>
      </c>
      <c r="L4269" s="23"/>
      <c r="M4269" s="26" t="str">
        <f t="shared" si="331"/>
        <v/>
      </c>
      <c r="N4269" s="48"/>
      <c r="O4269" s="28" t="str">
        <f t="shared" si="332"/>
        <v/>
      </c>
      <c r="P4269" s="26" t="str">
        <f t="shared" si="333"/>
        <v/>
      </c>
      <c r="Q4269" s="26" t="str">
        <f t="shared" si="334"/>
        <v/>
      </c>
    </row>
    <row r="4270" spans="5:17" x14ac:dyDescent="0.25">
      <c r="E4270" s="17">
        <v>4264</v>
      </c>
      <c r="F4270" s="17"/>
      <c r="G4270" s="40"/>
      <c r="H4270" s="43"/>
      <c r="I4270" s="20"/>
      <c r="J4270" s="17" t="s">
        <v>11</v>
      </c>
      <c r="K4270" s="23">
        <f t="shared" ca="1" si="335"/>
        <v>4.0382337285872936</v>
      </c>
      <c r="L4270" s="23"/>
      <c r="M4270" s="26" t="str">
        <f t="shared" si="331"/>
        <v/>
      </c>
      <c r="N4270" s="48"/>
      <c r="O4270" s="28" t="str">
        <f t="shared" si="332"/>
        <v/>
      </c>
      <c r="P4270" s="26" t="str">
        <f t="shared" si="333"/>
        <v/>
      </c>
      <c r="Q4270" s="26" t="str">
        <f t="shared" si="334"/>
        <v/>
      </c>
    </row>
    <row r="4271" spans="5:17" x14ac:dyDescent="0.25">
      <c r="E4271" s="17">
        <v>4265</v>
      </c>
      <c r="F4271" s="17"/>
      <c r="G4271" s="40"/>
      <c r="H4271" s="43"/>
      <c r="I4271" s="20"/>
      <c r="J4271" s="17" t="s">
        <v>11</v>
      </c>
      <c r="K4271" s="23">
        <f t="shared" ca="1" si="335"/>
        <v>4.5809057372797843</v>
      </c>
      <c r="L4271" s="23"/>
      <c r="M4271" s="26" t="str">
        <f t="shared" si="331"/>
        <v/>
      </c>
      <c r="N4271" s="48"/>
      <c r="O4271" s="28" t="str">
        <f t="shared" si="332"/>
        <v/>
      </c>
      <c r="P4271" s="26" t="str">
        <f t="shared" si="333"/>
        <v/>
      </c>
      <c r="Q4271" s="26" t="str">
        <f t="shared" si="334"/>
        <v/>
      </c>
    </row>
    <row r="4272" spans="5:17" x14ac:dyDescent="0.25">
      <c r="E4272" s="17">
        <v>4266</v>
      </c>
      <c r="F4272" s="17"/>
      <c r="G4272" s="40"/>
      <c r="H4272" s="43"/>
      <c r="I4272" s="20"/>
      <c r="J4272" s="17" t="s">
        <v>11</v>
      </c>
      <c r="K4272" s="23">
        <f t="shared" ca="1" si="335"/>
        <v>4.1962020254255448</v>
      </c>
      <c r="L4272" s="23"/>
      <c r="M4272" s="26" t="str">
        <f t="shared" si="331"/>
        <v/>
      </c>
      <c r="N4272" s="48"/>
      <c r="O4272" s="28" t="str">
        <f t="shared" si="332"/>
        <v/>
      </c>
      <c r="P4272" s="26" t="str">
        <f t="shared" si="333"/>
        <v/>
      </c>
      <c r="Q4272" s="26" t="str">
        <f t="shared" si="334"/>
        <v/>
      </c>
    </row>
    <row r="4273" spans="5:17" x14ac:dyDescent="0.25">
      <c r="E4273" s="17">
        <v>4267</v>
      </c>
      <c r="F4273" s="17"/>
      <c r="G4273" s="40"/>
      <c r="H4273" s="43"/>
      <c r="I4273" s="20"/>
      <c r="J4273" s="17" t="s">
        <v>11</v>
      </c>
      <c r="K4273" s="23">
        <f t="shared" ca="1" si="335"/>
        <v>3.6815335047671405</v>
      </c>
      <c r="L4273" s="23"/>
      <c r="M4273" s="26" t="str">
        <f t="shared" si="331"/>
        <v/>
      </c>
      <c r="N4273" s="48"/>
      <c r="O4273" s="28" t="str">
        <f t="shared" si="332"/>
        <v/>
      </c>
      <c r="P4273" s="26" t="str">
        <f t="shared" si="333"/>
        <v/>
      </c>
      <c r="Q4273" s="26" t="str">
        <f t="shared" si="334"/>
        <v/>
      </c>
    </row>
    <row r="4274" spans="5:17" x14ac:dyDescent="0.25">
      <c r="E4274" s="17">
        <v>4268</v>
      </c>
      <c r="F4274" s="17"/>
      <c r="G4274" s="40"/>
      <c r="H4274" s="43"/>
      <c r="I4274" s="20"/>
      <c r="J4274" s="17" t="s">
        <v>11</v>
      </c>
      <c r="K4274" s="23">
        <f t="shared" ca="1" si="335"/>
        <v>4.0764956207284708</v>
      </c>
      <c r="L4274" s="23"/>
      <c r="M4274" s="26" t="str">
        <f t="shared" si="331"/>
        <v/>
      </c>
      <c r="N4274" s="48"/>
      <c r="O4274" s="28" t="str">
        <f t="shared" si="332"/>
        <v/>
      </c>
      <c r="P4274" s="26" t="str">
        <f t="shared" si="333"/>
        <v/>
      </c>
      <c r="Q4274" s="26" t="str">
        <f t="shared" si="334"/>
        <v/>
      </c>
    </row>
    <row r="4275" spans="5:17" x14ac:dyDescent="0.25">
      <c r="E4275" s="17">
        <v>4269</v>
      </c>
      <c r="F4275" s="17"/>
      <c r="G4275" s="40"/>
      <c r="H4275" s="43"/>
      <c r="I4275" s="20"/>
      <c r="J4275" s="17" t="s">
        <v>11</v>
      </c>
      <c r="K4275" s="23">
        <f t="shared" ca="1" si="335"/>
        <v>3.959316491259814</v>
      </c>
      <c r="L4275" s="23"/>
      <c r="M4275" s="26" t="str">
        <f t="shared" si="331"/>
        <v/>
      </c>
      <c r="N4275" s="48"/>
      <c r="O4275" s="28" t="str">
        <f t="shared" si="332"/>
        <v/>
      </c>
      <c r="P4275" s="26" t="str">
        <f t="shared" si="333"/>
        <v/>
      </c>
      <c r="Q4275" s="26" t="str">
        <f t="shared" si="334"/>
        <v/>
      </c>
    </row>
    <row r="4276" spans="5:17" x14ac:dyDescent="0.25">
      <c r="E4276" s="17">
        <v>4270</v>
      </c>
      <c r="F4276" s="17"/>
      <c r="G4276" s="40"/>
      <c r="H4276" s="43"/>
      <c r="I4276" s="20"/>
      <c r="J4276" s="17" t="s">
        <v>11</v>
      </c>
      <c r="K4276" s="23">
        <f t="shared" ca="1" si="335"/>
        <v>3.3165534344184318</v>
      </c>
      <c r="L4276" s="23"/>
      <c r="M4276" s="26" t="str">
        <f t="shared" si="331"/>
        <v/>
      </c>
      <c r="N4276" s="48"/>
      <c r="O4276" s="28" t="str">
        <f t="shared" si="332"/>
        <v/>
      </c>
      <c r="P4276" s="26" t="str">
        <f t="shared" si="333"/>
        <v/>
      </c>
      <c r="Q4276" s="26" t="str">
        <f t="shared" si="334"/>
        <v/>
      </c>
    </row>
    <row r="4277" spans="5:17" x14ac:dyDescent="0.25">
      <c r="E4277" s="17">
        <v>4271</v>
      </c>
      <c r="F4277" s="17"/>
      <c r="G4277" s="40"/>
      <c r="H4277" s="43"/>
      <c r="I4277" s="20"/>
      <c r="J4277" s="17" t="s">
        <v>11</v>
      </c>
      <c r="K4277" s="23">
        <f t="shared" ca="1" si="335"/>
        <v>3.0852549144381527</v>
      </c>
      <c r="L4277" s="23"/>
      <c r="M4277" s="26" t="str">
        <f t="shared" si="331"/>
        <v/>
      </c>
      <c r="N4277" s="48"/>
      <c r="O4277" s="28" t="str">
        <f t="shared" si="332"/>
        <v/>
      </c>
      <c r="P4277" s="26" t="str">
        <f t="shared" si="333"/>
        <v/>
      </c>
      <c r="Q4277" s="26" t="str">
        <f t="shared" si="334"/>
        <v/>
      </c>
    </row>
    <row r="4278" spans="5:17" x14ac:dyDescent="0.25">
      <c r="E4278" s="17">
        <v>4272</v>
      </c>
      <c r="F4278" s="17"/>
      <c r="G4278" s="40"/>
      <c r="H4278" s="43"/>
      <c r="I4278" s="20"/>
      <c r="J4278" s="17" t="s">
        <v>11</v>
      </c>
      <c r="K4278" s="23">
        <f t="shared" ca="1" si="335"/>
        <v>3.4740485100661038</v>
      </c>
      <c r="L4278" s="23"/>
      <c r="M4278" s="26" t="str">
        <f t="shared" si="331"/>
        <v/>
      </c>
      <c r="N4278" s="48"/>
      <c r="O4278" s="28" t="str">
        <f t="shared" si="332"/>
        <v/>
      </c>
      <c r="P4278" s="26" t="str">
        <f t="shared" si="333"/>
        <v/>
      </c>
      <c r="Q4278" s="26" t="str">
        <f t="shared" si="334"/>
        <v/>
      </c>
    </row>
    <row r="4279" spans="5:17" x14ac:dyDescent="0.25">
      <c r="E4279" s="17">
        <v>4273</v>
      </c>
      <c r="F4279" s="17"/>
      <c r="G4279" s="40"/>
      <c r="H4279" s="43"/>
      <c r="I4279" s="20"/>
      <c r="J4279" s="17" t="s">
        <v>11</v>
      </c>
      <c r="K4279" s="23">
        <f t="shared" ca="1" si="335"/>
        <v>2.881527149559151</v>
      </c>
      <c r="L4279" s="23"/>
      <c r="M4279" s="26" t="str">
        <f t="shared" si="331"/>
        <v/>
      </c>
      <c r="N4279" s="48"/>
      <c r="O4279" s="28" t="str">
        <f t="shared" si="332"/>
        <v/>
      </c>
      <c r="P4279" s="26" t="str">
        <f t="shared" si="333"/>
        <v/>
      </c>
      <c r="Q4279" s="26" t="str">
        <f t="shared" si="334"/>
        <v/>
      </c>
    </row>
    <row r="4280" spans="5:17" x14ac:dyDescent="0.25">
      <c r="E4280" s="17">
        <v>4274</v>
      </c>
      <c r="F4280" s="17"/>
      <c r="G4280" s="40"/>
      <c r="H4280" s="43"/>
      <c r="I4280" s="20"/>
      <c r="J4280" s="17" t="s">
        <v>11</v>
      </c>
      <c r="K4280" s="23">
        <f t="shared" ca="1" si="335"/>
        <v>4.0153706854912476</v>
      </c>
      <c r="L4280" s="23"/>
      <c r="M4280" s="26" t="str">
        <f t="shared" si="331"/>
        <v/>
      </c>
      <c r="N4280" s="48"/>
      <c r="O4280" s="28" t="str">
        <f t="shared" si="332"/>
        <v/>
      </c>
      <c r="P4280" s="26" t="str">
        <f t="shared" si="333"/>
        <v/>
      </c>
      <c r="Q4280" s="26" t="str">
        <f t="shared" si="334"/>
        <v/>
      </c>
    </row>
    <row r="4281" spans="5:17" x14ac:dyDescent="0.25">
      <c r="E4281" s="17">
        <v>4275</v>
      </c>
      <c r="F4281" s="17"/>
      <c r="G4281" s="40"/>
      <c r="H4281" s="43"/>
      <c r="I4281" s="20"/>
      <c r="J4281" s="17" t="s">
        <v>11</v>
      </c>
      <c r="K4281" s="23">
        <f t="shared" ca="1" si="335"/>
        <v>3.0953714570887958</v>
      </c>
      <c r="L4281" s="23"/>
      <c r="M4281" s="26" t="str">
        <f t="shared" si="331"/>
        <v/>
      </c>
      <c r="N4281" s="48"/>
      <c r="O4281" s="28" t="str">
        <f t="shared" si="332"/>
        <v/>
      </c>
      <c r="P4281" s="26" t="str">
        <f t="shared" si="333"/>
        <v/>
      </c>
      <c r="Q4281" s="26" t="str">
        <f t="shared" si="334"/>
        <v/>
      </c>
    </row>
    <row r="4282" spans="5:17" x14ac:dyDescent="0.25">
      <c r="E4282" s="17">
        <v>4276</v>
      </c>
      <c r="F4282" s="17"/>
      <c r="G4282" s="40"/>
      <c r="H4282" s="43"/>
      <c r="I4282" s="20"/>
      <c r="J4282" s="17" t="s">
        <v>11</v>
      </c>
      <c r="K4282" s="23">
        <f t="shared" ca="1" si="335"/>
        <v>4.4582899199225494</v>
      </c>
      <c r="L4282" s="23"/>
      <c r="M4282" s="26" t="str">
        <f t="shared" si="331"/>
        <v/>
      </c>
      <c r="N4282" s="48"/>
      <c r="O4282" s="28" t="str">
        <f t="shared" si="332"/>
        <v/>
      </c>
      <c r="P4282" s="26" t="str">
        <f t="shared" si="333"/>
        <v/>
      </c>
      <c r="Q4282" s="26" t="str">
        <f t="shared" si="334"/>
        <v/>
      </c>
    </row>
    <row r="4283" spans="5:17" x14ac:dyDescent="0.25">
      <c r="E4283" s="17">
        <v>4277</v>
      </c>
      <c r="F4283" s="17"/>
      <c r="G4283" s="40"/>
      <c r="H4283" s="43"/>
      <c r="I4283" s="20"/>
      <c r="J4283" s="17" t="s">
        <v>11</v>
      </c>
      <c r="K4283" s="23">
        <f t="shared" ca="1" si="335"/>
        <v>3.4713512862409837</v>
      </c>
      <c r="L4283" s="23"/>
      <c r="M4283" s="26" t="str">
        <f t="shared" si="331"/>
        <v/>
      </c>
      <c r="N4283" s="48"/>
      <c r="O4283" s="28" t="str">
        <f t="shared" si="332"/>
        <v/>
      </c>
      <c r="P4283" s="26" t="str">
        <f t="shared" si="333"/>
        <v/>
      </c>
      <c r="Q4283" s="26" t="str">
        <f t="shared" si="334"/>
        <v/>
      </c>
    </row>
    <row r="4284" spans="5:17" x14ac:dyDescent="0.25">
      <c r="E4284" s="17">
        <v>4278</v>
      </c>
      <c r="F4284" s="17"/>
      <c r="G4284" s="40"/>
      <c r="H4284" s="43"/>
      <c r="I4284" s="20"/>
      <c r="J4284" s="17" t="s">
        <v>11</v>
      </c>
      <c r="K4284" s="23">
        <f t="shared" ca="1" si="335"/>
        <v>3.854586849273014</v>
      </c>
      <c r="L4284" s="23"/>
      <c r="M4284" s="26" t="str">
        <f t="shared" si="331"/>
        <v/>
      </c>
      <c r="N4284" s="48"/>
      <c r="O4284" s="28" t="str">
        <f t="shared" si="332"/>
        <v/>
      </c>
      <c r="P4284" s="26" t="str">
        <f t="shared" si="333"/>
        <v/>
      </c>
      <c r="Q4284" s="26" t="str">
        <f t="shared" si="334"/>
        <v/>
      </c>
    </row>
    <row r="4285" spans="5:17" x14ac:dyDescent="0.25">
      <c r="E4285" s="17">
        <v>4279</v>
      </c>
      <c r="F4285" s="17"/>
      <c r="G4285" s="40"/>
      <c r="H4285" s="43"/>
      <c r="I4285" s="20"/>
      <c r="J4285" s="17" t="s">
        <v>11</v>
      </c>
      <c r="K4285" s="23">
        <f t="shared" ca="1" si="335"/>
        <v>3.5337041851404445</v>
      </c>
      <c r="L4285" s="23"/>
      <c r="M4285" s="26" t="str">
        <f t="shared" si="331"/>
        <v/>
      </c>
      <c r="N4285" s="48"/>
      <c r="O4285" s="28" t="str">
        <f t="shared" si="332"/>
        <v/>
      </c>
      <c r="P4285" s="26" t="str">
        <f t="shared" si="333"/>
        <v/>
      </c>
      <c r="Q4285" s="26" t="str">
        <f t="shared" si="334"/>
        <v/>
      </c>
    </row>
    <row r="4286" spans="5:17" x14ac:dyDescent="0.25">
      <c r="E4286" s="17">
        <v>4280</v>
      </c>
      <c r="F4286" s="17"/>
      <c r="G4286" s="40"/>
      <c r="H4286" s="43"/>
      <c r="I4286" s="20"/>
      <c r="J4286" s="17" t="s">
        <v>11</v>
      </c>
      <c r="K4286" s="23">
        <f t="shared" ca="1" si="335"/>
        <v>4.3434356720927116</v>
      </c>
      <c r="L4286" s="23"/>
      <c r="M4286" s="26" t="str">
        <f t="shared" si="331"/>
        <v/>
      </c>
      <c r="N4286" s="48"/>
      <c r="O4286" s="28" t="str">
        <f t="shared" si="332"/>
        <v/>
      </c>
      <c r="P4286" s="26" t="str">
        <f t="shared" si="333"/>
        <v/>
      </c>
      <c r="Q4286" s="26" t="str">
        <f t="shared" si="334"/>
        <v/>
      </c>
    </row>
    <row r="4287" spans="5:17" x14ac:dyDescent="0.25">
      <c r="E4287" s="17">
        <v>4281</v>
      </c>
      <c r="F4287" s="17"/>
      <c r="G4287" s="40"/>
      <c r="H4287" s="43"/>
      <c r="I4287" s="20"/>
      <c r="J4287" s="17" t="s">
        <v>11</v>
      </c>
      <c r="K4287" s="23">
        <f t="shared" ca="1" si="335"/>
        <v>3.1104781734292146</v>
      </c>
      <c r="L4287" s="23"/>
      <c r="M4287" s="26" t="str">
        <f t="shared" si="331"/>
        <v/>
      </c>
      <c r="N4287" s="48"/>
      <c r="O4287" s="28" t="str">
        <f t="shared" si="332"/>
        <v/>
      </c>
      <c r="P4287" s="26" t="str">
        <f t="shared" si="333"/>
        <v/>
      </c>
      <c r="Q4287" s="26" t="str">
        <f t="shared" si="334"/>
        <v/>
      </c>
    </row>
    <row r="4288" spans="5:17" x14ac:dyDescent="0.25">
      <c r="E4288" s="17">
        <v>4282</v>
      </c>
      <c r="F4288" s="17"/>
      <c r="G4288" s="40"/>
      <c r="H4288" s="43"/>
      <c r="I4288" s="20"/>
      <c r="J4288" s="17" t="s">
        <v>11</v>
      </c>
      <c r="K4288" s="23">
        <f t="shared" ca="1" si="335"/>
        <v>3.9106281611051781</v>
      </c>
      <c r="L4288" s="23"/>
      <c r="M4288" s="26" t="str">
        <f t="shared" si="331"/>
        <v/>
      </c>
      <c r="N4288" s="48"/>
      <c r="O4288" s="28" t="str">
        <f t="shared" si="332"/>
        <v/>
      </c>
      <c r="P4288" s="26" t="str">
        <f t="shared" si="333"/>
        <v/>
      </c>
      <c r="Q4288" s="26" t="str">
        <f t="shared" si="334"/>
        <v/>
      </c>
    </row>
    <row r="4289" spans="5:17" x14ac:dyDescent="0.25">
      <c r="E4289" s="17">
        <v>4283</v>
      </c>
      <c r="F4289" s="17"/>
      <c r="G4289" s="40"/>
      <c r="H4289" s="43"/>
      <c r="I4289" s="20"/>
      <c r="J4289" s="17" t="s">
        <v>11</v>
      </c>
      <c r="K4289" s="23">
        <f t="shared" ca="1" si="335"/>
        <v>3.0938671538992466</v>
      </c>
      <c r="L4289" s="23"/>
      <c r="M4289" s="26" t="str">
        <f t="shared" si="331"/>
        <v/>
      </c>
      <c r="N4289" s="48"/>
      <c r="O4289" s="28" t="str">
        <f t="shared" si="332"/>
        <v/>
      </c>
      <c r="P4289" s="26" t="str">
        <f t="shared" si="333"/>
        <v/>
      </c>
      <c r="Q4289" s="26" t="str">
        <f t="shared" si="334"/>
        <v/>
      </c>
    </row>
    <row r="4290" spans="5:17" x14ac:dyDescent="0.25">
      <c r="E4290" s="17">
        <v>4284</v>
      </c>
      <c r="F4290" s="17"/>
      <c r="G4290" s="40"/>
      <c r="H4290" s="43"/>
      <c r="I4290" s="20"/>
      <c r="J4290" s="17" t="s">
        <v>11</v>
      </c>
      <c r="K4290" s="23">
        <f t="shared" ca="1" si="335"/>
        <v>3.124954125631827</v>
      </c>
      <c r="L4290" s="23"/>
      <c r="M4290" s="26" t="str">
        <f t="shared" si="331"/>
        <v/>
      </c>
      <c r="N4290" s="48"/>
      <c r="O4290" s="28" t="str">
        <f t="shared" si="332"/>
        <v/>
      </c>
      <c r="P4290" s="26" t="str">
        <f t="shared" si="333"/>
        <v/>
      </c>
      <c r="Q4290" s="26" t="str">
        <f t="shared" si="334"/>
        <v/>
      </c>
    </row>
    <row r="4291" spans="5:17" x14ac:dyDescent="0.25">
      <c r="E4291" s="17">
        <v>4285</v>
      </c>
      <c r="F4291" s="17"/>
      <c r="G4291" s="40"/>
      <c r="H4291" s="43"/>
      <c r="I4291" s="20"/>
      <c r="J4291" s="17" t="s">
        <v>11</v>
      </c>
      <c r="K4291" s="23">
        <f t="shared" ca="1" si="335"/>
        <v>2.8378563099289544</v>
      </c>
      <c r="L4291" s="23"/>
      <c r="M4291" s="26" t="str">
        <f t="shared" si="331"/>
        <v/>
      </c>
      <c r="N4291" s="48"/>
      <c r="O4291" s="28" t="str">
        <f t="shared" si="332"/>
        <v/>
      </c>
      <c r="P4291" s="26" t="str">
        <f t="shared" si="333"/>
        <v/>
      </c>
      <c r="Q4291" s="26" t="str">
        <f t="shared" si="334"/>
        <v/>
      </c>
    </row>
    <row r="4292" spans="5:17" x14ac:dyDescent="0.25">
      <c r="E4292" s="17">
        <v>4286</v>
      </c>
      <c r="F4292" s="17"/>
      <c r="G4292" s="40"/>
      <c r="H4292" s="43"/>
      <c r="I4292" s="20"/>
      <c r="J4292" s="17" t="s">
        <v>11</v>
      </c>
      <c r="K4292" s="23">
        <f t="shared" ca="1" si="335"/>
        <v>2.8341413434563356</v>
      </c>
      <c r="L4292" s="23"/>
      <c r="M4292" s="26" t="str">
        <f t="shared" si="331"/>
        <v/>
      </c>
      <c r="N4292" s="48"/>
      <c r="O4292" s="28" t="str">
        <f t="shared" si="332"/>
        <v/>
      </c>
      <c r="P4292" s="26" t="str">
        <f t="shared" si="333"/>
        <v/>
      </c>
      <c r="Q4292" s="26" t="str">
        <f t="shared" si="334"/>
        <v/>
      </c>
    </row>
    <row r="4293" spans="5:17" x14ac:dyDescent="0.25">
      <c r="E4293" s="17">
        <v>4287</v>
      </c>
      <c r="F4293" s="17"/>
      <c r="G4293" s="40"/>
      <c r="H4293" s="43"/>
      <c r="I4293" s="20"/>
      <c r="J4293" s="17" t="s">
        <v>11</v>
      </c>
      <c r="K4293" s="23">
        <f t="shared" ca="1" si="335"/>
        <v>3.5543271136843733</v>
      </c>
      <c r="L4293" s="23"/>
      <c r="M4293" s="26" t="str">
        <f t="shared" si="331"/>
        <v/>
      </c>
      <c r="N4293" s="48"/>
      <c r="O4293" s="28" t="str">
        <f t="shared" si="332"/>
        <v/>
      </c>
      <c r="P4293" s="26" t="str">
        <f t="shared" si="333"/>
        <v/>
      </c>
      <c r="Q4293" s="26" t="str">
        <f t="shared" si="334"/>
        <v/>
      </c>
    </row>
    <row r="4294" spans="5:17" x14ac:dyDescent="0.25">
      <c r="E4294" s="17">
        <v>4288</v>
      </c>
      <c r="F4294" s="17"/>
      <c r="G4294" s="40"/>
      <c r="H4294" s="43"/>
      <c r="I4294" s="20"/>
      <c r="J4294" s="17" t="s">
        <v>11</v>
      </c>
      <c r="K4294" s="23">
        <f t="shared" ca="1" si="335"/>
        <v>4.3741626959025863</v>
      </c>
      <c r="L4294" s="23"/>
      <c r="M4294" s="26" t="str">
        <f t="shared" si="331"/>
        <v/>
      </c>
      <c r="N4294" s="48"/>
      <c r="O4294" s="28" t="str">
        <f t="shared" si="332"/>
        <v/>
      </c>
      <c r="P4294" s="26" t="str">
        <f t="shared" si="333"/>
        <v/>
      </c>
      <c r="Q4294" s="26" t="str">
        <f t="shared" si="334"/>
        <v/>
      </c>
    </row>
    <row r="4295" spans="5:17" x14ac:dyDescent="0.25">
      <c r="E4295" s="17">
        <v>4289</v>
      </c>
      <c r="F4295" s="17"/>
      <c r="G4295" s="40"/>
      <c r="H4295" s="43"/>
      <c r="I4295" s="20"/>
      <c r="J4295" s="17" t="s">
        <v>11</v>
      </c>
      <c r="K4295" s="23">
        <f t="shared" ca="1" si="335"/>
        <v>3.2909569825909695</v>
      </c>
      <c r="L4295" s="23"/>
      <c r="M4295" s="26" t="str">
        <f t="shared" si="331"/>
        <v/>
      </c>
      <c r="N4295" s="48"/>
      <c r="O4295" s="28" t="str">
        <f t="shared" si="332"/>
        <v/>
      </c>
      <c r="P4295" s="26" t="str">
        <f t="shared" si="333"/>
        <v/>
      </c>
      <c r="Q4295" s="26" t="str">
        <f t="shared" si="334"/>
        <v/>
      </c>
    </row>
    <row r="4296" spans="5:17" x14ac:dyDescent="0.25">
      <c r="E4296" s="17">
        <v>4290</v>
      </c>
      <c r="F4296" s="17"/>
      <c r="G4296" s="40"/>
      <c r="H4296" s="43"/>
      <c r="I4296" s="20"/>
      <c r="J4296" s="17" t="s">
        <v>11</v>
      </c>
      <c r="K4296" s="23">
        <f t="shared" ca="1" si="335"/>
        <v>4.2793393476867498</v>
      </c>
      <c r="L4296" s="23"/>
      <c r="M4296" s="26" t="str">
        <f t="shared" ref="M4296:M4359" si="336">IF(N4295&lt;&gt;"",IF(M4295=1,IF(N4295="GAGNÉ",1,2),IF(N4295="GAGNÉ",INDEX(fibo,MATCH(M4295,fibo,0)-2),INDEX(fibo,MATCH(M4295,fibo,0),1)+INDEX(fibo,MATCH(M4295,fibo,0)-1))),"")</f>
        <v/>
      </c>
      <c r="N4296" s="48"/>
      <c r="O4296" s="28" t="str">
        <f t="shared" si="332"/>
        <v/>
      </c>
      <c r="P4296" s="26" t="str">
        <f t="shared" si="333"/>
        <v/>
      </c>
      <c r="Q4296" s="26" t="str">
        <f t="shared" si="334"/>
        <v/>
      </c>
    </row>
    <row r="4297" spans="5:17" x14ac:dyDescent="0.25">
      <c r="E4297" s="17">
        <v>4291</v>
      </c>
      <c r="F4297" s="17"/>
      <c r="G4297" s="40"/>
      <c r="H4297" s="43"/>
      <c r="I4297" s="20"/>
      <c r="J4297" s="17" t="s">
        <v>11</v>
      </c>
      <c r="K4297" s="23">
        <f t="shared" ca="1" si="335"/>
        <v>3.2466205930630463</v>
      </c>
      <c r="L4297" s="23"/>
      <c r="M4297" s="26" t="str">
        <f t="shared" si="336"/>
        <v/>
      </c>
      <c r="N4297" s="48"/>
      <c r="O4297" s="28" t="str">
        <f t="shared" ref="O4297:O4360" si="337">IF(N4297="GAGNÉ",K4297*M4297,IF(N4297="PERDU","0,00 €",""))</f>
        <v/>
      </c>
      <c r="P4297" s="26" t="str">
        <f t="shared" ref="P4297:P4360" si="338">IF(N4297="GAGNÉ",O4297-M4297,IF(N4297="PERDU",-M4297,""))</f>
        <v/>
      </c>
      <c r="Q4297" s="26" t="str">
        <f t="shared" ref="Q4297:Q4360" si="339">IF(N4297="GAGNÉ",O4297-M4297+Q4296,IF(N4297="PERDU",Q4296-M4297,""))</f>
        <v/>
      </c>
    </row>
    <row r="4298" spans="5:17" x14ac:dyDescent="0.25">
      <c r="E4298" s="17">
        <v>4292</v>
      </c>
      <c r="F4298" s="17"/>
      <c r="G4298" s="40"/>
      <c r="H4298" s="43"/>
      <c r="I4298" s="20"/>
      <c r="J4298" s="17" t="s">
        <v>11</v>
      </c>
      <c r="K4298" s="23">
        <f t="shared" ca="1" si="335"/>
        <v>3.4046424745505157</v>
      </c>
      <c r="L4298" s="23"/>
      <c r="M4298" s="26" t="str">
        <f t="shared" si="336"/>
        <v/>
      </c>
      <c r="N4298" s="48"/>
      <c r="O4298" s="28" t="str">
        <f t="shared" si="337"/>
        <v/>
      </c>
      <c r="P4298" s="26" t="str">
        <f t="shared" si="338"/>
        <v/>
      </c>
      <c r="Q4298" s="26" t="str">
        <f t="shared" si="339"/>
        <v/>
      </c>
    </row>
    <row r="4299" spans="5:17" x14ac:dyDescent="0.25">
      <c r="E4299" s="17">
        <v>4293</v>
      </c>
      <c r="F4299" s="17"/>
      <c r="G4299" s="40"/>
      <c r="H4299" s="43"/>
      <c r="I4299" s="20"/>
      <c r="J4299" s="17" t="s">
        <v>11</v>
      </c>
      <c r="K4299" s="23">
        <f t="shared" ca="1" si="335"/>
        <v>3.7899034214051928</v>
      </c>
      <c r="L4299" s="23"/>
      <c r="M4299" s="26" t="str">
        <f t="shared" si="336"/>
        <v/>
      </c>
      <c r="N4299" s="48"/>
      <c r="O4299" s="28" t="str">
        <f t="shared" si="337"/>
        <v/>
      </c>
      <c r="P4299" s="26" t="str">
        <f t="shared" si="338"/>
        <v/>
      </c>
      <c r="Q4299" s="26" t="str">
        <f t="shared" si="339"/>
        <v/>
      </c>
    </row>
    <row r="4300" spans="5:17" x14ac:dyDescent="0.25">
      <c r="E4300" s="17">
        <v>4294</v>
      </c>
      <c r="F4300" s="17"/>
      <c r="G4300" s="40"/>
      <c r="H4300" s="43"/>
      <c r="I4300" s="20"/>
      <c r="J4300" s="17" t="s">
        <v>11</v>
      </c>
      <c r="K4300" s="23">
        <f t="shared" ca="1" si="335"/>
        <v>3.486628961764092</v>
      </c>
      <c r="L4300" s="23"/>
      <c r="M4300" s="26" t="str">
        <f t="shared" si="336"/>
        <v/>
      </c>
      <c r="N4300" s="48"/>
      <c r="O4300" s="28" t="str">
        <f t="shared" si="337"/>
        <v/>
      </c>
      <c r="P4300" s="26" t="str">
        <f t="shared" si="338"/>
        <v/>
      </c>
      <c r="Q4300" s="26" t="str">
        <f t="shared" si="339"/>
        <v/>
      </c>
    </row>
    <row r="4301" spans="5:17" x14ac:dyDescent="0.25">
      <c r="E4301" s="17">
        <v>4295</v>
      </c>
      <c r="F4301" s="17"/>
      <c r="G4301" s="40"/>
      <c r="H4301" s="43"/>
      <c r="I4301" s="20"/>
      <c r="J4301" s="17" t="s">
        <v>11</v>
      </c>
      <c r="K4301" s="23">
        <f t="shared" ca="1" si="335"/>
        <v>4.4621564431140595</v>
      </c>
      <c r="L4301" s="23"/>
      <c r="M4301" s="26" t="str">
        <f t="shared" si="336"/>
        <v/>
      </c>
      <c r="N4301" s="48"/>
      <c r="O4301" s="28" t="str">
        <f t="shared" si="337"/>
        <v/>
      </c>
      <c r="P4301" s="26" t="str">
        <f t="shared" si="338"/>
        <v/>
      </c>
      <c r="Q4301" s="26" t="str">
        <f t="shared" si="339"/>
        <v/>
      </c>
    </row>
    <row r="4302" spans="5:17" x14ac:dyDescent="0.25">
      <c r="E4302" s="17">
        <v>4296</v>
      </c>
      <c r="F4302" s="17"/>
      <c r="G4302" s="40"/>
      <c r="H4302" s="43"/>
      <c r="I4302" s="20"/>
      <c r="J4302" s="17" t="s">
        <v>11</v>
      </c>
      <c r="K4302" s="23">
        <f t="shared" ca="1" si="335"/>
        <v>3.7471604281019957</v>
      </c>
      <c r="L4302" s="23"/>
      <c r="M4302" s="26" t="str">
        <f t="shared" si="336"/>
        <v/>
      </c>
      <c r="N4302" s="48"/>
      <c r="O4302" s="28" t="str">
        <f t="shared" si="337"/>
        <v/>
      </c>
      <c r="P4302" s="26" t="str">
        <f t="shared" si="338"/>
        <v/>
      </c>
      <c r="Q4302" s="26" t="str">
        <f t="shared" si="339"/>
        <v/>
      </c>
    </row>
    <row r="4303" spans="5:17" x14ac:dyDescent="0.25">
      <c r="E4303" s="17">
        <v>4297</v>
      </c>
      <c r="F4303" s="17"/>
      <c r="G4303" s="40"/>
      <c r="H4303" s="43"/>
      <c r="I4303" s="20"/>
      <c r="J4303" s="17" t="s">
        <v>11</v>
      </c>
      <c r="K4303" s="23">
        <f t="shared" ca="1" si="335"/>
        <v>4.3730927303795939</v>
      </c>
      <c r="L4303" s="23"/>
      <c r="M4303" s="26" t="str">
        <f t="shared" si="336"/>
        <v/>
      </c>
      <c r="N4303" s="48"/>
      <c r="O4303" s="28" t="str">
        <f t="shared" si="337"/>
        <v/>
      </c>
      <c r="P4303" s="26" t="str">
        <f t="shared" si="338"/>
        <v/>
      </c>
      <c r="Q4303" s="26" t="str">
        <f t="shared" si="339"/>
        <v/>
      </c>
    </row>
    <row r="4304" spans="5:17" x14ac:dyDescent="0.25">
      <c r="E4304" s="17">
        <v>4298</v>
      </c>
      <c r="F4304" s="17"/>
      <c r="G4304" s="40"/>
      <c r="H4304" s="43"/>
      <c r="I4304" s="20"/>
      <c r="J4304" s="17" t="s">
        <v>11</v>
      </c>
      <c r="K4304" s="23">
        <f t="shared" ca="1" si="335"/>
        <v>3.7059631451863417</v>
      </c>
      <c r="L4304" s="23"/>
      <c r="M4304" s="26" t="str">
        <f t="shared" si="336"/>
        <v/>
      </c>
      <c r="N4304" s="48"/>
      <c r="O4304" s="28" t="str">
        <f t="shared" si="337"/>
        <v/>
      </c>
      <c r="P4304" s="26" t="str">
        <f t="shared" si="338"/>
        <v/>
      </c>
      <c r="Q4304" s="26" t="str">
        <f t="shared" si="339"/>
        <v/>
      </c>
    </row>
    <row r="4305" spans="5:17" x14ac:dyDescent="0.25">
      <c r="E4305" s="17">
        <v>4299</v>
      </c>
      <c r="F4305" s="17"/>
      <c r="G4305" s="40"/>
      <c r="H4305" s="43"/>
      <c r="I4305" s="20"/>
      <c r="J4305" s="17" t="s">
        <v>11</v>
      </c>
      <c r="K4305" s="23">
        <f t="shared" ca="1" si="335"/>
        <v>3.3389027124166009</v>
      </c>
      <c r="L4305" s="23"/>
      <c r="M4305" s="26" t="str">
        <f t="shared" si="336"/>
        <v/>
      </c>
      <c r="N4305" s="48"/>
      <c r="O4305" s="28" t="str">
        <f t="shared" si="337"/>
        <v/>
      </c>
      <c r="P4305" s="26" t="str">
        <f t="shared" si="338"/>
        <v/>
      </c>
      <c r="Q4305" s="26" t="str">
        <f t="shared" si="339"/>
        <v/>
      </c>
    </row>
    <row r="4306" spans="5:17" x14ac:dyDescent="0.25">
      <c r="E4306" s="17">
        <v>4300</v>
      </c>
      <c r="F4306" s="17"/>
      <c r="G4306" s="40"/>
      <c r="H4306" s="43"/>
      <c r="I4306" s="20"/>
      <c r="J4306" s="17" t="s">
        <v>11</v>
      </c>
      <c r="K4306" s="23">
        <f t="shared" ca="1" si="335"/>
        <v>4.1689063137975557</v>
      </c>
      <c r="L4306" s="23"/>
      <c r="M4306" s="26" t="str">
        <f t="shared" si="336"/>
        <v/>
      </c>
      <c r="N4306" s="48"/>
      <c r="O4306" s="28" t="str">
        <f t="shared" si="337"/>
        <v/>
      </c>
      <c r="P4306" s="26" t="str">
        <f t="shared" si="338"/>
        <v/>
      </c>
      <c r="Q4306" s="26" t="str">
        <f t="shared" si="339"/>
        <v/>
      </c>
    </row>
    <row r="4307" spans="5:17" x14ac:dyDescent="0.25">
      <c r="E4307" s="17">
        <v>4301</v>
      </c>
      <c r="F4307" s="17"/>
      <c r="G4307" s="40"/>
      <c r="H4307" s="43"/>
      <c r="I4307" s="20"/>
      <c r="J4307" s="17" t="s">
        <v>11</v>
      </c>
      <c r="K4307" s="23">
        <f t="shared" ca="1" si="335"/>
        <v>3.4649712462242199</v>
      </c>
      <c r="L4307" s="23"/>
      <c r="M4307" s="26" t="str">
        <f t="shared" si="336"/>
        <v/>
      </c>
      <c r="N4307" s="48"/>
      <c r="O4307" s="28" t="str">
        <f t="shared" si="337"/>
        <v/>
      </c>
      <c r="P4307" s="26" t="str">
        <f t="shared" si="338"/>
        <v/>
      </c>
      <c r="Q4307" s="26" t="str">
        <f t="shared" si="339"/>
        <v/>
      </c>
    </row>
    <row r="4308" spans="5:17" x14ac:dyDescent="0.25">
      <c r="E4308" s="17">
        <v>4302</v>
      </c>
      <c r="F4308" s="17"/>
      <c r="G4308" s="40"/>
      <c r="H4308" s="43"/>
      <c r="I4308" s="20"/>
      <c r="J4308" s="17" t="s">
        <v>11</v>
      </c>
      <c r="K4308" s="23">
        <f t="shared" ca="1" si="335"/>
        <v>3.6809089787628162</v>
      </c>
      <c r="L4308" s="23"/>
      <c r="M4308" s="26" t="str">
        <f t="shared" si="336"/>
        <v/>
      </c>
      <c r="N4308" s="48"/>
      <c r="O4308" s="28" t="str">
        <f t="shared" si="337"/>
        <v/>
      </c>
      <c r="P4308" s="26" t="str">
        <f t="shared" si="338"/>
        <v/>
      </c>
      <c r="Q4308" s="26" t="str">
        <f t="shared" si="339"/>
        <v/>
      </c>
    </row>
    <row r="4309" spans="5:17" x14ac:dyDescent="0.25">
      <c r="E4309" s="17">
        <v>4303</v>
      </c>
      <c r="F4309" s="17"/>
      <c r="G4309" s="40"/>
      <c r="H4309" s="43"/>
      <c r="I4309" s="20"/>
      <c r="J4309" s="17" t="s">
        <v>11</v>
      </c>
      <c r="K4309" s="23">
        <f t="shared" ca="1" si="335"/>
        <v>3.5505416347501946</v>
      </c>
      <c r="L4309" s="23"/>
      <c r="M4309" s="26" t="str">
        <f t="shared" si="336"/>
        <v/>
      </c>
      <c r="N4309" s="48"/>
      <c r="O4309" s="28" t="str">
        <f t="shared" si="337"/>
        <v/>
      </c>
      <c r="P4309" s="26" t="str">
        <f t="shared" si="338"/>
        <v/>
      </c>
      <c r="Q4309" s="26" t="str">
        <f t="shared" si="339"/>
        <v/>
      </c>
    </row>
    <row r="4310" spans="5:17" x14ac:dyDescent="0.25">
      <c r="E4310" s="17">
        <v>4304</v>
      </c>
      <c r="F4310" s="17"/>
      <c r="G4310" s="40"/>
      <c r="H4310" s="43"/>
      <c r="I4310" s="20"/>
      <c r="J4310" s="17" t="s">
        <v>11</v>
      </c>
      <c r="K4310" s="23">
        <f t="shared" ca="1" si="335"/>
        <v>3.8596968561882958</v>
      </c>
      <c r="L4310" s="23"/>
      <c r="M4310" s="26" t="str">
        <f t="shared" si="336"/>
        <v/>
      </c>
      <c r="N4310" s="48"/>
      <c r="O4310" s="28" t="str">
        <f t="shared" si="337"/>
        <v/>
      </c>
      <c r="P4310" s="26" t="str">
        <f t="shared" si="338"/>
        <v/>
      </c>
      <c r="Q4310" s="26" t="str">
        <f t="shared" si="339"/>
        <v/>
      </c>
    </row>
    <row r="4311" spans="5:17" x14ac:dyDescent="0.25">
      <c r="E4311" s="17">
        <v>4305</v>
      </c>
      <c r="F4311" s="17"/>
      <c r="G4311" s="40"/>
      <c r="H4311" s="43"/>
      <c r="I4311" s="20"/>
      <c r="J4311" s="17" t="s">
        <v>11</v>
      </c>
      <c r="K4311" s="23">
        <f t="shared" ca="1" si="335"/>
        <v>2.7524272379248047</v>
      </c>
      <c r="L4311" s="23"/>
      <c r="M4311" s="26" t="str">
        <f t="shared" si="336"/>
        <v/>
      </c>
      <c r="N4311" s="48"/>
      <c r="O4311" s="28" t="str">
        <f t="shared" si="337"/>
        <v/>
      </c>
      <c r="P4311" s="26" t="str">
        <f t="shared" si="338"/>
        <v/>
      </c>
      <c r="Q4311" s="26" t="str">
        <f t="shared" si="339"/>
        <v/>
      </c>
    </row>
    <row r="4312" spans="5:17" x14ac:dyDescent="0.25">
      <c r="E4312" s="17">
        <v>4306</v>
      </c>
      <c r="F4312" s="17"/>
      <c r="G4312" s="40"/>
      <c r="H4312" s="43"/>
      <c r="I4312" s="20"/>
      <c r="J4312" s="17" t="s">
        <v>11</v>
      </c>
      <c r="K4312" s="23">
        <f t="shared" ca="1" si="335"/>
        <v>3.3369214102732592</v>
      </c>
      <c r="L4312" s="23"/>
      <c r="M4312" s="26" t="str">
        <f t="shared" si="336"/>
        <v/>
      </c>
      <c r="N4312" s="48"/>
      <c r="O4312" s="28" t="str">
        <f t="shared" si="337"/>
        <v/>
      </c>
      <c r="P4312" s="26" t="str">
        <f t="shared" si="338"/>
        <v/>
      </c>
      <c r="Q4312" s="26" t="str">
        <f t="shared" si="339"/>
        <v/>
      </c>
    </row>
    <row r="4313" spans="5:17" x14ac:dyDescent="0.25">
      <c r="E4313" s="17">
        <v>4307</v>
      </c>
      <c r="F4313" s="17"/>
      <c r="G4313" s="40"/>
      <c r="H4313" s="43"/>
      <c r="I4313" s="20"/>
      <c r="J4313" s="17" t="s">
        <v>11</v>
      </c>
      <c r="K4313" s="23">
        <f t="shared" ca="1" si="335"/>
        <v>2.9398273130876147</v>
      </c>
      <c r="L4313" s="23"/>
      <c r="M4313" s="26" t="str">
        <f t="shared" si="336"/>
        <v/>
      </c>
      <c r="N4313" s="48"/>
      <c r="O4313" s="28" t="str">
        <f t="shared" si="337"/>
        <v/>
      </c>
      <c r="P4313" s="26" t="str">
        <f t="shared" si="338"/>
        <v/>
      </c>
      <c r="Q4313" s="26" t="str">
        <f t="shared" si="339"/>
        <v/>
      </c>
    </row>
    <row r="4314" spans="5:17" x14ac:dyDescent="0.25">
      <c r="E4314" s="17">
        <v>4308</v>
      </c>
      <c r="F4314" s="17"/>
      <c r="G4314" s="40"/>
      <c r="H4314" s="43"/>
      <c r="I4314" s="20"/>
      <c r="J4314" s="17" t="s">
        <v>11</v>
      </c>
      <c r="K4314" s="23">
        <f t="shared" ca="1" si="335"/>
        <v>3.252451342904445</v>
      </c>
      <c r="L4314" s="23"/>
      <c r="M4314" s="26" t="str">
        <f t="shared" si="336"/>
        <v/>
      </c>
      <c r="N4314" s="48"/>
      <c r="O4314" s="28" t="str">
        <f t="shared" si="337"/>
        <v/>
      </c>
      <c r="P4314" s="26" t="str">
        <f t="shared" si="338"/>
        <v/>
      </c>
      <c r="Q4314" s="26" t="str">
        <f t="shared" si="339"/>
        <v/>
      </c>
    </row>
    <row r="4315" spans="5:17" x14ac:dyDescent="0.25">
      <c r="E4315" s="17">
        <v>4309</v>
      </c>
      <c r="F4315" s="17"/>
      <c r="G4315" s="40"/>
      <c r="H4315" s="43"/>
      <c r="I4315" s="20"/>
      <c r="J4315" s="17" t="s">
        <v>11</v>
      </c>
      <c r="K4315" s="23">
        <f t="shared" ca="1" si="335"/>
        <v>3.5733627915324826</v>
      </c>
      <c r="L4315" s="23"/>
      <c r="M4315" s="26" t="str">
        <f t="shared" si="336"/>
        <v/>
      </c>
      <c r="N4315" s="48"/>
      <c r="O4315" s="28" t="str">
        <f t="shared" si="337"/>
        <v/>
      </c>
      <c r="P4315" s="26" t="str">
        <f t="shared" si="338"/>
        <v/>
      </c>
      <c r="Q4315" s="26" t="str">
        <f t="shared" si="339"/>
        <v/>
      </c>
    </row>
    <row r="4316" spans="5:17" x14ac:dyDescent="0.25">
      <c r="E4316" s="17">
        <v>4310</v>
      </c>
      <c r="F4316" s="17"/>
      <c r="G4316" s="40"/>
      <c r="H4316" s="43"/>
      <c r="I4316" s="20"/>
      <c r="J4316" s="17" t="s">
        <v>11</v>
      </c>
      <c r="K4316" s="23">
        <f t="shared" ca="1" si="335"/>
        <v>3.2042528434980548</v>
      </c>
      <c r="L4316" s="23"/>
      <c r="M4316" s="26" t="str">
        <f t="shared" si="336"/>
        <v/>
      </c>
      <c r="N4316" s="48"/>
      <c r="O4316" s="28" t="str">
        <f t="shared" si="337"/>
        <v/>
      </c>
      <c r="P4316" s="26" t="str">
        <f t="shared" si="338"/>
        <v/>
      </c>
      <c r="Q4316" s="26" t="str">
        <f t="shared" si="339"/>
        <v/>
      </c>
    </row>
    <row r="4317" spans="5:17" x14ac:dyDescent="0.25">
      <c r="E4317" s="17">
        <v>4311</v>
      </c>
      <c r="F4317" s="17"/>
      <c r="G4317" s="40"/>
      <c r="H4317" s="43"/>
      <c r="I4317" s="20"/>
      <c r="J4317" s="17" t="s">
        <v>11</v>
      </c>
      <c r="K4317" s="23">
        <f t="shared" ca="1" si="335"/>
        <v>2.7712155513976371</v>
      </c>
      <c r="L4317" s="23"/>
      <c r="M4317" s="26" t="str">
        <f t="shared" si="336"/>
        <v/>
      </c>
      <c r="N4317" s="48"/>
      <c r="O4317" s="28" t="str">
        <f t="shared" si="337"/>
        <v/>
      </c>
      <c r="P4317" s="26" t="str">
        <f t="shared" si="338"/>
        <v/>
      </c>
      <c r="Q4317" s="26" t="str">
        <f t="shared" si="339"/>
        <v/>
      </c>
    </row>
    <row r="4318" spans="5:17" x14ac:dyDescent="0.25">
      <c r="E4318" s="17">
        <v>4312</v>
      </c>
      <c r="F4318" s="17"/>
      <c r="G4318" s="40"/>
      <c r="H4318" s="43"/>
      <c r="I4318" s="20"/>
      <c r="J4318" s="17" t="s">
        <v>11</v>
      </c>
      <c r="K4318" s="23">
        <f t="shared" ca="1" si="335"/>
        <v>3.2687503443087564</v>
      </c>
      <c r="L4318" s="23"/>
      <c r="M4318" s="26" t="str">
        <f t="shared" si="336"/>
        <v/>
      </c>
      <c r="N4318" s="48"/>
      <c r="O4318" s="28" t="str">
        <f t="shared" si="337"/>
        <v/>
      </c>
      <c r="P4318" s="26" t="str">
        <f t="shared" si="338"/>
        <v/>
      </c>
      <c r="Q4318" s="26" t="str">
        <f t="shared" si="339"/>
        <v/>
      </c>
    </row>
    <row r="4319" spans="5:17" x14ac:dyDescent="0.25">
      <c r="E4319" s="17">
        <v>4313</v>
      </c>
      <c r="F4319" s="17"/>
      <c r="G4319" s="40"/>
      <c r="H4319" s="43"/>
      <c r="I4319" s="20"/>
      <c r="J4319" s="17" t="s">
        <v>11</v>
      </c>
      <c r="K4319" s="23">
        <f t="shared" ca="1" si="335"/>
        <v>3.7405226310824884</v>
      </c>
      <c r="L4319" s="23"/>
      <c r="M4319" s="26" t="str">
        <f t="shared" si="336"/>
        <v/>
      </c>
      <c r="N4319" s="48"/>
      <c r="O4319" s="28" t="str">
        <f t="shared" si="337"/>
        <v/>
      </c>
      <c r="P4319" s="26" t="str">
        <f t="shared" si="338"/>
        <v/>
      </c>
      <c r="Q4319" s="26" t="str">
        <f t="shared" si="339"/>
        <v/>
      </c>
    </row>
    <row r="4320" spans="5:17" x14ac:dyDescent="0.25">
      <c r="E4320" s="17">
        <v>4314</v>
      </c>
      <c r="F4320" s="17"/>
      <c r="G4320" s="40"/>
      <c r="H4320" s="43"/>
      <c r="I4320" s="20"/>
      <c r="J4320" s="17" t="s">
        <v>11</v>
      </c>
      <c r="K4320" s="23">
        <f t="shared" ca="1" si="335"/>
        <v>3.4439297055392517</v>
      </c>
      <c r="L4320" s="23"/>
      <c r="M4320" s="26" t="str">
        <f t="shared" si="336"/>
        <v/>
      </c>
      <c r="N4320" s="48"/>
      <c r="O4320" s="28" t="str">
        <f t="shared" si="337"/>
        <v/>
      </c>
      <c r="P4320" s="26" t="str">
        <f t="shared" si="338"/>
        <v/>
      </c>
      <c r="Q4320" s="26" t="str">
        <f t="shared" si="339"/>
        <v/>
      </c>
    </row>
    <row r="4321" spans="5:17" x14ac:dyDescent="0.25">
      <c r="E4321" s="17">
        <v>4315</v>
      </c>
      <c r="F4321" s="17"/>
      <c r="G4321" s="40"/>
      <c r="H4321" s="43"/>
      <c r="I4321" s="20"/>
      <c r="J4321" s="17" t="s">
        <v>11</v>
      </c>
      <c r="K4321" s="23">
        <f t="shared" ca="1" si="335"/>
        <v>3.0561821826582825</v>
      </c>
      <c r="L4321" s="23"/>
      <c r="M4321" s="26" t="str">
        <f t="shared" si="336"/>
        <v/>
      </c>
      <c r="N4321" s="48"/>
      <c r="O4321" s="28" t="str">
        <f t="shared" si="337"/>
        <v/>
      </c>
      <c r="P4321" s="26" t="str">
        <f t="shared" si="338"/>
        <v/>
      </c>
      <c r="Q4321" s="26" t="str">
        <f t="shared" si="339"/>
        <v/>
      </c>
    </row>
    <row r="4322" spans="5:17" x14ac:dyDescent="0.25">
      <c r="E4322" s="17">
        <v>4316</v>
      </c>
      <c r="F4322" s="17"/>
      <c r="G4322" s="40"/>
      <c r="H4322" s="43"/>
      <c r="I4322" s="20"/>
      <c r="J4322" s="17" t="s">
        <v>11</v>
      </c>
      <c r="K4322" s="23">
        <f t="shared" ca="1" si="335"/>
        <v>3.0357850275923899</v>
      </c>
      <c r="L4322" s="23"/>
      <c r="M4322" s="26" t="str">
        <f t="shared" si="336"/>
        <v/>
      </c>
      <c r="N4322" s="48"/>
      <c r="O4322" s="28" t="str">
        <f t="shared" si="337"/>
        <v/>
      </c>
      <c r="P4322" s="26" t="str">
        <f t="shared" si="338"/>
        <v/>
      </c>
      <c r="Q4322" s="26" t="str">
        <f t="shared" si="339"/>
        <v/>
      </c>
    </row>
    <row r="4323" spans="5:17" x14ac:dyDescent="0.25">
      <c r="E4323" s="17">
        <v>4317</v>
      </c>
      <c r="F4323" s="17"/>
      <c r="G4323" s="40"/>
      <c r="H4323" s="43"/>
      <c r="I4323" s="20"/>
      <c r="J4323" s="17" t="s">
        <v>11</v>
      </c>
      <c r="K4323" s="23">
        <f t="shared" ca="1" si="335"/>
        <v>4.0328518519471999</v>
      </c>
      <c r="L4323" s="23"/>
      <c r="M4323" s="26" t="str">
        <f t="shared" si="336"/>
        <v/>
      </c>
      <c r="N4323" s="48"/>
      <c r="O4323" s="28" t="str">
        <f t="shared" si="337"/>
        <v/>
      </c>
      <c r="P4323" s="26" t="str">
        <f t="shared" si="338"/>
        <v/>
      </c>
      <c r="Q4323" s="26" t="str">
        <f t="shared" si="339"/>
        <v/>
      </c>
    </row>
    <row r="4324" spans="5:17" x14ac:dyDescent="0.25">
      <c r="E4324" s="17">
        <v>4318</v>
      </c>
      <c r="F4324" s="17"/>
      <c r="G4324" s="40"/>
      <c r="H4324" s="43"/>
      <c r="I4324" s="20"/>
      <c r="J4324" s="17" t="s">
        <v>11</v>
      </c>
      <c r="K4324" s="23">
        <f t="shared" ca="1" si="335"/>
        <v>3.761577199152998</v>
      </c>
      <c r="L4324" s="23"/>
      <c r="M4324" s="26" t="str">
        <f t="shared" si="336"/>
        <v/>
      </c>
      <c r="N4324" s="48"/>
      <c r="O4324" s="28" t="str">
        <f t="shared" si="337"/>
        <v/>
      </c>
      <c r="P4324" s="26" t="str">
        <f t="shared" si="338"/>
        <v/>
      </c>
      <c r="Q4324" s="26" t="str">
        <f t="shared" si="339"/>
        <v/>
      </c>
    </row>
    <row r="4325" spans="5:17" x14ac:dyDescent="0.25">
      <c r="E4325" s="17">
        <v>4319</v>
      </c>
      <c r="F4325" s="17"/>
      <c r="G4325" s="40"/>
      <c r="H4325" s="43"/>
      <c r="I4325" s="20"/>
      <c r="J4325" s="17" t="s">
        <v>11</v>
      </c>
      <c r="K4325" s="23">
        <f t="shared" ca="1" si="335"/>
        <v>3.2302596159817938</v>
      </c>
      <c r="L4325" s="23"/>
      <c r="M4325" s="26" t="str">
        <f t="shared" si="336"/>
        <v/>
      </c>
      <c r="N4325" s="48"/>
      <c r="O4325" s="28" t="str">
        <f t="shared" si="337"/>
        <v/>
      </c>
      <c r="P4325" s="26" t="str">
        <f t="shared" si="338"/>
        <v/>
      </c>
      <c r="Q4325" s="26" t="str">
        <f t="shared" si="339"/>
        <v/>
      </c>
    </row>
    <row r="4326" spans="5:17" x14ac:dyDescent="0.25">
      <c r="E4326" s="17">
        <v>4320</v>
      </c>
      <c r="F4326" s="17"/>
      <c r="G4326" s="40"/>
      <c r="H4326" s="43"/>
      <c r="I4326" s="20"/>
      <c r="J4326" s="17" t="s">
        <v>11</v>
      </c>
      <c r="K4326" s="23">
        <f t="shared" ca="1" si="335"/>
        <v>4.2863601212132858</v>
      </c>
      <c r="L4326" s="23"/>
      <c r="M4326" s="26" t="str">
        <f t="shared" si="336"/>
        <v/>
      </c>
      <c r="N4326" s="48"/>
      <c r="O4326" s="28" t="str">
        <f t="shared" si="337"/>
        <v/>
      </c>
      <c r="P4326" s="26" t="str">
        <f t="shared" si="338"/>
        <v/>
      </c>
      <c r="Q4326" s="26" t="str">
        <f t="shared" si="339"/>
        <v/>
      </c>
    </row>
    <row r="4327" spans="5:17" x14ac:dyDescent="0.25">
      <c r="E4327" s="17">
        <v>4321</v>
      </c>
      <c r="F4327" s="17"/>
      <c r="G4327" s="40"/>
      <c r="H4327" s="43"/>
      <c r="I4327" s="20"/>
      <c r="J4327" s="17" t="s">
        <v>11</v>
      </c>
      <c r="K4327" s="23">
        <f t="shared" ca="1" si="335"/>
        <v>2.9951230896575676</v>
      </c>
      <c r="L4327" s="23"/>
      <c r="M4327" s="26" t="str">
        <f t="shared" si="336"/>
        <v/>
      </c>
      <c r="N4327" s="48"/>
      <c r="O4327" s="28" t="str">
        <f t="shared" si="337"/>
        <v/>
      </c>
      <c r="P4327" s="26" t="str">
        <f t="shared" si="338"/>
        <v/>
      </c>
      <c r="Q4327" s="26" t="str">
        <f t="shared" si="339"/>
        <v/>
      </c>
    </row>
    <row r="4328" spans="5:17" x14ac:dyDescent="0.25">
      <c r="E4328" s="17">
        <v>4322</v>
      </c>
      <c r="F4328" s="17"/>
      <c r="G4328" s="40"/>
      <c r="H4328" s="43"/>
      <c r="I4328" s="20"/>
      <c r="J4328" s="17" t="s">
        <v>11</v>
      </c>
      <c r="K4328" s="23">
        <f t="shared" ca="1" si="335"/>
        <v>3.641735693725102</v>
      </c>
      <c r="L4328" s="23"/>
      <c r="M4328" s="26" t="str">
        <f t="shared" si="336"/>
        <v/>
      </c>
      <c r="N4328" s="48"/>
      <c r="O4328" s="28" t="str">
        <f t="shared" si="337"/>
        <v/>
      </c>
      <c r="P4328" s="26" t="str">
        <f t="shared" si="338"/>
        <v/>
      </c>
      <c r="Q4328" s="26" t="str">
        <f t="shared" si="339"/>
        <v/>
      </c>
    </row>
    <row r="4329" spans="5:17" x14ac:dyDescent="0.25">
      <c r="E4329" s="17">
        <v>4323</v>
      </c>
      <c r="F4329" s="17"/>
      <c r="G4329" s="40"/>
      <c r="H4329" s="43"/>
      <c r="I4329" s="20"/>
      <c r="J4329" s="17" t="s">
        <v>11</v>
      </c>
      <c r="K4329" s="23">
        <f t="shared" ca="1" si="335"/>
        <v>2.9932986852908616</v>
      </c>
      <c r="L4329" s="23"/>
      <c r="M4329" s="26" t="str">
        <f t="shared" si="336"/>
        <v/>
      </c>
      <c r="N4329" s="48"/>
      <c r="O4329" s="28" t="str">
        <f t="shared" si="337"/>
        <v/>
      </c>
      <c r="P4329" s="26" t="str">
        <f t="shared" si="338"/>
        <v/>
      </c>
      <c r="Q4329" s="26" t="str">
        <f t="shared" si="339"/>
        <v/>
      </c>
    </row>
    <row r="4330" spans="5:17" x14ac:dyDescent="0.25">
      <c r="E4330" s="17">
        <v>4324</v>
      </c>
      <c r="F4330" s="17"/>
      <c r="G4330" s="40"/>
      <c r="H4330" s="43"/>
      <c r="I4330" s="20"/>
      <c r="J4330" s="17" t="s">
        <v>11</v>
      </c>
      <c r="K4330" s="23">
        <f t="shared" ca="1" si="335"/>
        <v>3.4221503590273543</v>
      </c>
      <c r="L4330" s="23"/>
      <c r="M4330" s="26" t="str">
        <f t="shared" si="336"/>
        <v/>
      </c>
      <c r="N4330" s="48"/>
      <c r="O4330" s="28" t="str">
        <f t="shared" si="337"/>
        <v/>
      </c>
      <c r="P4330" s="26" t="str">
        <f t="shared" si="338"/>
        <v/>
      </c>
      <c r="Q4330" s="26" t="str">
        <f t="shared" si="339"/>
        <v/>
      </c>
    </row>
    <row r="4331" spans="5:17" x14ac:dyDescent="0.25">
      <c r="E4331" s="17">
        <v>4325</v>
      </c>
      <c r="F4331" s="17"/>
      <c r="G4331" s="40"/>
      <c r="H4331" s="43"/>
      <c r="I4331" s="20"/>
      <c r="J4331" s="17" t="s">
        <v>11</v>
      </c>
      <c r="K4331" s="23">
        <f t="shared" ref="K4331:K4394" ca="1" si="340">2.75+RAND()*(4.6-2.75)</f>
        <v>3.5423493141954254</v>
      </c>
      <c r="L4331" s="23"/>
      <c r="M4331" s="26" t="str">
        <f t="shared" si="336"/>
        <v/>
      </c>
      <c r="N4331" s="48"/>
      <c r="O4331" s="28" t="str">
        <f t="shared" si="337"/>
        <v/>
      </c>
      <c r="P4331" s="26" t="str">
        <f t="shared" si="338"/>
        <v/>
      </c>
      <c r="Q4331" s="26" t="str">
        <f t="shared" si="339"/>
        <v/>
      </c>
    </row>
    <row r="4332" spans="5:17" x14ac:dyDescent="0.25">
      <c r="E4332" s="17">
        <v>4326</v>
      </c>
      <c r="F4332" s="17"/>
      <c r="G4332" s="40"/>
      <c r="H4332" s="43"/>
      <c r="I4332" s="20"/>
      <c r="J4332" s="17" t="s">
        <v>11</v>
      </c>
      <c r="K4332" s="23">
        <f t="shared" ca="1" si="340"/>
        <v>4.4625215318833185</v>
      </c>
      <c r="L4332" s="23"/>
      <c r="M4332" s="26" t="str">
        <f t="shared" si="336"/>
        <v/>
      </c>
      <c r="N4332" s="48"/>
      <c r="O4332" s="28" t="str">
        <f t="shared" si="337"/>
        <v/>
      </c>
      <c r="P4332" s="26" t="str">
        <f t="shared" si="338"/>
        <v/>
      </c>
      <c r="Q4332" s="26" t="str">
        <f t="shared" si="339"/>
        <v/>
      </c>
    </row>
    <row r="4333" spans="5:17" x14ac:dyDescent="0.25">
      <c r="E4333" s="17">
        <v>4327</v>
      </c>
      <c r="F4333" s="17"/>
      <c r="G4333" s="40"/>
      <c r="H4333" s="43"/>
      <c r="I4333" s="20"/>
      <c r="J4333" s="17" t="s">
        <v>11</v>
      </c>
      <c r="K4333" s="23">
        <f t="shared" ca="1" si="340"/>
        <v>3.8455916907969838</v>
      </c>
      <c r="L4333" s="23"/>
      <c r="M4333" s="26" t="str">
        <f t="shared" si="336"/>
        <v/>
      </c>
      <c r="N4333" s="48"/>
      <c r="O4333" s="28" t="str">
        <f t="shared" si="337"/>
        <v/>
      </c>
      <c r="P4333" s="26" t="str">
        <f t="shared" si="338"/>
        <v/>
      </c>
      <c r="Q4333" s="26" t="str">
        <f t="shared" si="339"/>
        <v/>
      </c>
    </row>
    <row r="4334" spans="5:17" x14ac:dyDescent="0.25">
      <c r="E4334" s="17">
        <v>4328</v>
      </c>
      <c r="F4334" s="17"/>
      <c r="G4334" s="40"/>
      <c r="H4334" s="43"/>
      <c r="I4334" s="20"/>
      <c r="J4334" s="17" t="s">
        <v>11</v>
      </c>
      <c r="K4334" s="23">
        <f t="shared" ca="1" si="340"/>
        <v>3.8890566793328571</v>
      </c>
      <c r="L4334" s="23"/>
      <c r="M4334" s="26" t="str">
        <f t="shared" si="336"/>
        <v/>
      </c>
      <c r="N4334" s="48"/>
      <c r="O4334" s="28" t="str">
        <f t="shared" si="337"/>
        <v/>
      </c>
      <c r="P4334" s="26" t="str">
        <f t="shared" si="338"/>
        <v/>
      </c>
      <c r="Q4334" s="26" t="str">
        <f t="shared" si="339"/>
        <v/>
      </c>
    </row>
    <row r="4335" spans="5:17" x14ac:dyDescent="0.25">
      <c r="E4335" s="17">
        <v>4329</v>
      </c>
      <c r="F4335" s="17"/>
      <c r="G4335" s="40"/>
      <c r="H4335" s="43"/>
      <c r="I4335" s="20"/>
      <c r="J4335" s="17" t="s">
        <v>11</v>
      </c>
      <c r="K4335" s="23">
        <f t="shared" ca="1" si="340"/>
        <v>2.854920191967627</v>
      </c>
      <c r="L4335" s="23"/>
      <c r="M4335" s="26" t="str">
        <f t="shared" si="336"/>
        <v/>
      </c>
      <c r="N4335" s="48"/>
      <c r="O4335" s="28" t="str">
        <f t="shared" si="337"/>
        <v/>
      </c>
      <c r="P4335" s="26" t="str">
        <f t="shared" si="338"/>
        <v/>
      </c>
      <c r="Q4335" s="26" t="str">
        <f t="shared" si="339"/>
        <v/>
      </c>
    </row>
    <row r="4336" spans="5:17" x14ac:dyDescent="0.25">
      <c r="E4336" s="17">
        <v>4330</v>
      </c>
      <c r="F4336" s="17"/>
      <c r="G4336" s="40"/>
      <c r="H4336" s="43"/>
      <c r="I4336" s="20"/>
      <c r="J4336" s="17" t="s">
        <v>11</v>
      </c>
      <c r="K4336" s="23">
        <f t="shared" ca="1" si="340"/>
        <v>3.5284522613241309</v>
      </c>
      <c r="L4336" s="23"/>
      <c r="M4336" s="26" t="str">
        <f t="shared" si="336"/>
        <v/>
      </c>
      <c r="N4336" s="48"/>
      <c r="O4336" s="28" t="str">
        <f t="shared" si="337"/>
        <v/>
      </c>
      <c r="P4336" s="26" t="str">
        <f t="shared" si="338"/>
        <v/>
      </c>
      <c r="Q4336" s="26" t="str">
        <f t="shared" si="339"/>
        <v/>
      </c>
    </row>
    <row r="4337" spans="5:17" x14ac:dyDescent="0.25">
      <c r="E4337" s="17">
        <v>4331</v>
      </c>
      <c r="F4337" s="17"/>
      <c r="G4337" s="40"/>
      <c r="H4337" s="43"/>
      <c r="I4337" s="20"/>
      <c r="J4337" s="17" t="s">
        <v>11</v>
      </c>
      <c r="K4337" s="23">
        <f t="shared" ca="1" si="340"/>
        <v>3.303402320351041</v>
      </c>
      <c r="L4337" s="23"/>
      <c r="M4337" s="26" t="str">
        <f t="shared" si="336"/>
        <v/>
      </c>
      <c r="N4337" s="48"/>
      <c r="O4337" s="28" t="str">
        <f t="shared" si="337"/>
        <v/>
      </c>
      <c r="P4337" s="26" t="str">
        <f t="shared" si="338"/>
        <v/>
      </c>
      <c r="Q4337" s="26" t="str">
        <f t="shared" si="339"/>
        <v/>
      </c>
    </row>
    <row r="4338" spans="5:17" x14ac:dyDescent="0.25">
      <c r="E4338" s="17">
        <v>4332</v>
      </c>
      <c r="F4338" s="17"/>
      <c r="G4338" s="40"/>
      <c r="H4338" s="43"/>
      <c r="I4338" s="20"/>
      <c r="J4338" s="17" t="s">
        <v>11</v>
      </c>
      <c r="K4338" s="23">
        <f t="shared" ca="1" si="340"/>
        <v>3.4410897865203354</v>
      </c>
      <c r="L4338" s="23"/>
      <c r="M4338" s="26" t="str">
        <f t="shared" si="336"/>
        <v/>
      </c>
      <c r="N4338" s="48"/>
      <c r="O4338" s="28" t="str">
        <f t="shared" si="337"/>
        <v/>
      </c>
      <c r="P4338" s="26" t="str">
        <f t="shared" si="338"/>
        <v/>
      </c>
      <c r="Q4338" s="26" t="str">
        <f t="shared" si="339"/>
        <v/>
      </c>
    </row>
    <row r="4339" spans="5:17" x14ac:dyDescent="0.25">
      <c r="E4339" s="17">
        <v>4333</v>
      </c>
      <c r="F4339" s="17"/>
      <c r="G4339" s="40"/>
      <c r="H4339" s="43"/>
      <c r="I4339" s="20"/>
      <c r="J4339" s="17" t="s">
        <v>11</v>
      </c>
      <c r="K4339" s="23">
        <f t="shared" ca="1" si="340"/>
        <v>3.7668543955126559</v>
      </c>
      <c r="L4339" s="23"/>
      <c r="M4339" s="26" t="str">
        <f t="shared" si="336"/>
        <v/>
      </c>
      <c r="N4339" s="48"/>
      <c r="O4339" s="28" t="str">
        <f t="shared" si="337"/>
        <v/>
      </c>
      <c r="P4339" s="26" t="str">
        <f t="shared" si="338"/>
        <v/>
      </c>
      <c r="Q4339" s="26" t="str">
        <f t="shared" si="339"/>
        <v/>
      </c>
    </row>
    <row r="4340" spans="5:17" x14ac:dyDescent="0.25">
      <c r="E4340" s="17">
        <v>4334</v>
      </c>
      <c r="F4340" s="17"/>
      <c r="G4340" s="40"/>
      <c r="H4340" s="43"/>
      <c r="I4340" s="20"/>
      <c r="J4340" s="17" t="s">
        <v>11</v>
      </c>
      <c r="K4340" s="23">
        <f t="shared" ca="1" si="340"/>
        <v>4.3176990355053952</v>
      </c>
      <c r="L4340" s="23"/>
      <c r="M4340" s="26" t="str">
        <f t="shared" si="336"/>
        <v/>
      </c>
      <c r="N4340" s="48"/>
      <c r="O4340" s="28" t="str">
        <f t="shared" si="337"/>
        <v/>
      </c>
      <c r="P4340" s="26" t="str">
        <f t="shared" si="338"/>
        <v/>
      </c>
      <c r="Q4340" s="26" t="str">
        <f t="shared" si="339"/>
        <v/>
      </c>
    </row>
    <row r="4341" spans="5:17" x14ac:dyDescent="0.25">
      <c r="E4341" s="17">
        <v>4335</v>
      </c>
      <c r="F4341" s="17"/>
      <c r="G4341" s="40"/>
      <c r="H4341" s="43"/>
      <c r="I4341" s="20"/>
      <c r="J4341" s="17" t="s">
        <v>11</v>
      </c>
      <c r="K4341" s="23">
        <f t="shared" ca="1" si="340"/>
        <v>4.4219002532131118</v>
      </c>
      <c r="L4341" s="23"/>
      <c r="M4341" s="26" t="str">
        <f t="shared" si="336"/>
        <v/>
      </c>
      <c r="N4341" s="48"/>
      <c r="O4341" s="28" t="str">
        <f t="shared" si="337"/>
        <v/>
      </c>
      <c r="P4341" s="26" t="str">
        <f t="shared" si="338"/>
        <v/>
      </c>
      <c r="Q4341" s="26" t="str">
        <f t="shared" si="339"/>
        <v/>
      </c>
    </row>
    <row r="4342" spans="5:17" x14ac:dyDescent="0.25">
      <c r="E4342" s="17">
        <v>4336</v>
      </c>
      <c r="F4342" s="17"/>
      <c r="G4342" s="40"/>
      <c r="H4342" s="43"/>
      <c r="I4342" s="20"/>
      <c r="J4342" s="17" t="s">
        <v>11</v>
      </c>
      <c r="K4342" s="23">
        <f t="shared" ca="1" si="340"/>
        <v>4.4553775658581767</v>
      </c>
      <c r="L4342" s="23"/>
      <c r="M4342" s="26" t="str">
        <f t="shared" si="336"/>
        <v/>
      </c>
      <c r="N4342" s="48"/>
      <c r="O4342" s="28" t="str">
        <f t="shared" si="337"/>
        <v/>
      </c>
      <c r="P4342" s="26" t="str">
        <f t="shared" si="338"/>
        <v/>
      </c>
      <c r="Q4342" s="26" t="str">
        <f t="shared" si="339"/>
        <v/>
      </c>
    </row>
    <row r="4343" spans="5:17" x14ac:dyDescent="0.25">
      <c r="E4343" s="17">
        <v>4337</v>
      </c>
      <c r="F4343" s="17"/>
      <c r="G4343" s="40"/>
      <c r="H4343" s="43"/>
      <c r="I4343" s="20"/>
      <c r="J4343" s="17" t="s">
        <v>11</v>
      </c>
      <c r="K4343" s="23">
        <f t="shared" ca="1" si="340"/>
        <v>4.3277553818481245</v>
      </c>
      <c r="L4343" s="23"/>
      <c r="M4343" s="26" t="str">
        <f t="shared" si="336"/>
        <v/>
      </c>
      <c r="N4343" s="48"/>
      <c r="O4343" s="28" t="str">
        <f t="shared" si="337"/>
        <v/>
      </c>
      <c r="P4343" s="26" t="str">
        <f t="shared" si="338"/>
        <v/>
      </c>
      <c r="Q4343" s="26" t="str">
        <f t="shared" si="339"/>
        <v/>
      </c>
    </row>
    <row r="4344" spans="5:17" x14ac:dyDescent="0.25">
      <c r="E4344" s="17">
        <v>4338</v>
      </c>
      <c r="F4344" s="17"/>
      <c r="G4344" s="40"/>
      <c r="H4344" s="43"/>
      <c r="I4344" s="20"/>
      <c r="J4344" s="17" t="s">
        <v>11</v>
      </c>
      <c r="K4344" s="23">
        <f t="shared" ca="1" si="340"/>
        <v>3.4393873787821976</v>
      </c>
      <c r="L4344" s="23"/>
      <c r="M4344" s="26" t="str">
        <f t="shared" si="336"/>
        <v/>
      </c>
      <c r="N4344" s="48"/>
      <c r="O4344" s="28" t="str">
        <f t="shared" si="337"/>
        <v/>
      </c>
      <c r="P4344" s="26" t="str">
        <f t="shared" si="338"/>
        <v/>
      </c>
      <c r="Q4344" s="26" t="str">
        <f t="shared" si="339"/>
        <v/>
      </c>
    </row>
    <row r="4345" spans="5:17" x14ac:dyDescent="0.25">
      <c r="E4345" s="17">
        <v>4339</v>
      </c>
      <c r="F4345" s="17"/>
      <c r="G4345" s="40"/>
      <c r="H4345" s="43"/>
      <c r="I4345" s="20"/>
      <c r="J4345" s="17" t="s">
        <v>11</v>
      </c>
      <c r="K4345" s="23">
        <f t="shared" ca="1" si="340"/>
        <v>3.3389017750335945</v>
      </c>
      <c r="L4345" s="23"/>
      <c r="M4345" s="26" t="str">
        <f t="shared" si="336"/>
        <v/>
      </c>
      <c r="N4345" s="48"/>
      <c r="O4345" s="28" t="str">
        <f t="shared" si="337"/>
        <v/>
      </c>
      <c r="P4345" s="26" t="str">
        <f t="shared" si="338"/>
        <v/>
      </c>
      <c r="Q4345" s="26" t="str">
        <f t="shared" si="339"/>
        <v/>
      </c>
    </row>
    <row r="4346" spans="5:17" x14ac:dyDescent="0.25">
      <c r="E4346" s="17">
        <v>4340</v>
      </c>
      <c r="F4346" s="17"/>
      <c r="G4346" s="40"/>
      <c r="H4346" s="43"/>
      <c r="I4346" s="20"/>
      <c r="J4346" s="17" t="s">
        <v>11</v>
      </c>
      <c r="K4346" s="23">
        <f t="shared" ca="1" si="340"/>
        <v>3.6707393515724327</v>
      </c>
      <c r="L4346" s="23"/>
      <c r="M4346" s="26" t="str">
        <f t="shared" si="336"/>
        <v/>
      </c>
      <c r="N4346" s="48"/>
      <c r="O4346" s="28" t="str">
        <f t="shared" si="337"/>
        <v/>
      </c>
      <c r="P4346" s="26" t="str">
        <f t="shared" si="338"/>
        <v/>
      </c>
      <c r="Q4346" s="26" t="str">
        <f t="shared" si="339"/>
        <v/>
      </c>
    </row>
    <row r="4347" spans="5:17" x14ac:dyDescent="0.25">
      <c r="E4347" s="17">
        <v>4341</v>
      </c>
      <c r="F4347" s="17"/>
      <c r="G4347" s="40"/>
      <c r="H4347" s="43"/>
      <c r="I4347" s="20"/>
      <c r="J4347" s="17" t="s">
        <v>11</v>
      </c>
      <c r="K4347" s="23">
        <f t="shared" ca="1" si="340"/>
        <v>3.3716911953028372</v>
      </c>
      <c r="L4347" s="23"/>
      <c r="M4347" s="26" t="str">
        <f t="shared" si="336"/>
        <v/>
      </c>
      <c r="N4347" s="48"/>
      <c r="O4347" s="28" t="str">
        <f t="shared" si="337"/>
        <v/>
      </c>
      <c r="P4347" s="26" t="str">
        <f t="shared" si="338"/>
        <v/>
      </c>
      <c r="Q4347" s="26" t="str">
        <f t="shared" si="339"/>
        <v/>
      </c>
    </row>
    <row r="4348" spans="5:17" x14ac:dyDescent="0.25">
      <c r="E4348" s="17">
        <v>4342</v>
      </c>
      <c r="F4348" s="17"/>
      <c r="G4348" s="40"/>
      <c r="H4348" s="43"/>
      <c r="I4348" s="20"/>
      <c r="J4348" s="17" t="s">
        <v>11</v>
      </c>
      <c r="K4348" s="23">
        <f t="shared" ca="1" si="340"/>
        <v>3.3730852194072556</v>
      </c>
      <c r="L4348" s="23"/>
      <c r="M4348" s="26" t="str">
        <f t="shared" si="336"/>
        <v/>
      </c>
      <c r="N4348" s="48"/>
      <c r="O4348" s="28" t="str">
        <f t="shared" si="337"/>
        <v/>
      </c>
      <c r="P4348" s="26" t="str">
        <f t="shared" si="338"/>
        <v/>
      </c>
      <c r="Q4348" s="26" t="str">
        <f t="shared" si="339"/>
        <v/>
      </c>
    </row>
    <row r="4349" spans="5:17" x14ac:dyDescent="0.25">
      <c r="E4349" s="17">
        <v>4343</v>
      </c>
      <c r="F4349" s="17"/>
      <c r="G4349" s="40"/>
      <c r="H4349" s="43"/>
      <c r="I4349" s="20"/>
      <c r="J4349" s="17" t="s">
        <v>11</v>
      </c>
      <c r="K4349" s="23">
        <f t="shared" ca="1" si="340"/>
        <v>2.8191541430129243</v>
      </c>
      <c r="L4349" s="23"/>
      <c r="M4349" s="26" t="str">
        <f t="shared" si="336"/>
        <v/>
      </c>
      <c r="N4349" s="48"/>
      <c r="O4349" s="28" t="str">
        <f t="shared" si="337"/>
        <v/>
      </c>
      <c r="P4349" s="26" t="str">
        <f t="shared" si="338"/>
        <v/>
      </c>
      <c r="Q4349" s="26" t="str">
        <f t="shared" si="339"/>
        <v/>
      </c>
    </row>
    <row r="4350" spans="5:17" x14ac:dyDescent="0.25">
      <c r="E4350" s="17">
        <v>4344</v>
      </c>
      <c r="F4350" s="17"/>
      <c r="G4350" s="40"/>
      <c r="H4350" s="43"/>
      <c r="I4350" s="20"/>
      <c r="J4350" s="17" t="s">
        <v>11</v>
      </c>
      <c r="K4350" s="23">
        <f t="shared" ca="1" si="340"/>
        <v>4.4103958424558485</v>
      </c>
      <c r="L4350" s="23"/>
      <c r="M4350" s="26" t="str">
        <f t="shared" si="336"/>
        <v/>
      </c>
      <c r="N4350" s="48"/>
      <c r="O4350" s="28" t="str">
        <f t="shared" si="337"/>
        <v/>
      </c>
      <c r="P4350" s="26" t="str">
        <f t="shared" si="338"/>
        <v/>
      </c>
      <c r="Q4350" s="26" t="str">
        <f t="shared" si="339"/>
        <v/>
      </c>
    </row>
    <row r="4351" spans="5:17" x14ac:dyDescent="0.25">
      <c r="E4351" s="17">
        <v>4345</v>
      </c>
      <c r="F4351" s="17"/>
      <c r="G4351" s="40"/>
      <c r="H4351" s="43"/>
      <c r="I4351" s="20"/>
      <c r="J4351" s="17" t="s">
        <v>11</v>
      </c>
      <c r="K4351" s="23">
        <f t="shared" ca="1" si="340"/>
        <v>3.8671816085865669</v>
      </c>
      <c r="L4351" s="23"/>
      <c r="M4351" s="26" t="str">
        <f t="shared" si="336"/>
        <v/>
      </c>
      <c r="N4351" s="48"/>
      <c r="O4351" s="28" t="str">
        <f t="shared" si="337"/>
        <v/>
      </c>
      <c r="P4351" s="26" t="str">
        <f t="shared" si="338"/>
        <v/>
      </c>
      <c r="Q4351" s="26" t="str">
        <f t="shared" si="339"/>
        <v/>
      </c>
    </row>
    <row r="4352" spans="5:17" x14ac:dyDescent="0.25">
      <c r="E4352" s="17">
        <v>4346</v>
      </c>
      <c r="F4352" s="17"/>
      <c r="G4352" s="40"/>
      <c r="H4352" s="43"/>
      <c r="I4352" s="20"/>
      <c r="J4352" s="17" t="s">
        <v>11</v>
      </c>
      <c r="K4352" s="23">
        <f t="shared" ca="1" si="340"/>
        <v>3.0667970195615384</v>
      </c>
      <c r="L4352" s="23"/>
      <c r="M4352" s="26" t="str">
        <f t="shared" si="336"/>
        <v/>
      </c>
      <c r="N4352" s="48"/>
      <c r="O4352" s="28" t="str">
        <f t="shared" si="337"/>
        <v/>
      </c>
      <c r="P4352" s="26" t="str">
        <f t="shared" si="338"/>
        <v/>
      </c>
      <c r="Q4352" s="26" t="str">
        <f t="shared" si="339"/>
        <v/>
      </c>
    </row>
    <row r="4353" spans="5:17" x14ac:dyDescent="0.25">
      <c r="E4353" s="17">
        <v>4347</v>
      </c>
      <c r="F4353" s="17"/>
      <c r="G4353" s="40"/>
      <c r="H4353" s="43"/>
      <c r="I4353" s="20"/>
      <c r="J4353" s="17" t="s">
        <v>11</v>
      </c>
      <c r="K4353" s="23">
        <f t="shared" ca="1" si="340"/>
        <v>3.5130497505274292</v>
      </c>
      <c r="L4353" s="23"/>
      <c r="M4353" s="26" t="str">
        <f t="shared" si="336"/>
        <v/>
      </c>
      <c r="N4353" s="48"/>
      <c r="O4353" s="28" t="str">
        <f t="shared" si="337"/>
        <v/>
      </c>
      <c r="P4353" s="26" t="str">
        <f t="shared" si="338"/>
        <v/>
      </c>
      <c r="Q4353" s="26" t="str">
        <f t="shared" si="339"/>
        <v/>
      </c>
    </row>
    <row r="4354" spans="5:17" x14ac:dyDescent="0.25">
      <c r="E4354" s="17">
        <v>4348</v>
      </c>
      <c r="F4354" s="17"/>
      <c r="G4354" s="40"/>
      <c r="H4354" s="43"/>
      <c r="I4354" s="20"/>
      <c r="J4354" s="17" t="s">
        <v>11</v>
      </c>
      <c r="K4354" s="23">
        <f t="shared" ca="1" si="340"/>
        <v>3.6280646861585697</v>
      </c>
      <c r="L4354" s="23"/>
      <c r="M4354" s="26" t="str">
        <f t="shared" si="336"/>
        <v/>
      </c>
      <c r="N4354" s="48"/>
      <c r="O4354" s="28" t="str">
        <f t="shared" si="337"/>
        <v/>
      </c>
      <c r="P4354" s="26" t="str">
        <f t="shared" si="338"/>
        <v/>
      </c>
      <c r="Q4354" s="26" t="str">
        <f t="shared" si="339"/>
        <v/>
      </c>
    </row>
    <row r="4355" spans="5:17" x14ac:dyDescent="0.25">
      <c r="E4355" s="17">
        <v>4349</v>
      </c>
      <c r="F4355" s="17"/>
      <c r="G4355" s="40"/>
      <c r="H4355" s="43"/>
      <c r="I4355" s="20"/>
      <c r="J4355" s="17" t="s">
        <v>11</v>
      </c>
      <c r="K4355" s="23">
        <f t="shared" ca="1" si="340"/>
        <v>4.5005950784886677</v>
      </c>
      <c r="L4355" s="23"/>
      <c r="M4355" s="26" t="str">
        <f t="shared" si="336"/>
        <v/>
      </c>
      <c r="N4355" s="48"/>
      <c r="O4355" s="28" t="str">
        <f t="shared" si="337"/>
        <v/>
      </c>
      <c r="P4355" s="26" t="str">
        <f t="shared" si="338"/>
        <v/>
      </c>
      <c r="Q4355" s="26" t="str">
        <f t="shared" si="339"/>
        <v/>
      </c>
    </row>
    <row r="4356" spans="5:17" x14ac:dyDescent="0.25">
      <c r="E4356" s="17">
        <v>4350</v>
      </c>
      <c r="F4356" s="17"/>
      <c r="G4356" s="40"/>
      <c r="H4356" s="43"/>
      <c r="I4356" s="20"/>
      <c r="J4356" s="17" t="s">
        <v>11</v>
      </c>
      <c r="K4356" s="23">
        <f t="shared" ca="1" si="340"/>
        <v>4.5703385169274915</v>
      </c>
      <c r="L4356" s="23"/>
      <c r="M4356" s="26" t="str">
        <f t="shared" si="336"/>
        <v/>
      </c>
      <c r="N4356" s="48"/>
      <c r="O4356" s="28" t="str">
        <f t="shared" si="337"/>
        <v/>
      </c>
      <c r="P4356" s="26" t="str">
        <f t="shared" si="338"/>
        <v/>
      </c>
      <c r="Q4356" s="26" t="str">
        <f t="shared" si="339"/>
        <v/>
      </c>
    </row>
    <row r="4357" spans="5:17" x14ac:dyDescent="0.25">
      <c r="E4357" s="17">
        <v>4351</v>
      </c>
      <c r="F4357" s="17"/>
      <c r="G4357" s="40"/>
      <c r="H4357" s="43"/>
      <c r="I4357" s="20"/>
      <c r="J4357" s="17" t="s">
        <v>11</v>
      </c>
      <c r="K4357" s="23">
        <f t="shared" ca="1" si="340"/>
        <v>3.7816190955052216</v>
      </c>
      <c r="L4357" s="23"/>
      <c r="M4357" s="26" t="str">
        <f t="shared" si="336"/>
        <v/>
      </c>
      <c r="N4357" s="48"/>
      <c r="O4357" s="28" t="str">
        <f t="shared" si="337"/>
        <v/>
      </c>
      <c r="P4357" s="26" t="str">
        <f t="shared" si="338"/>
        <v/>
      </c>
      <c r="Q4357" s="26" t="str">
        <f t="shared" si="339"/>
        <v/>
      </c>
    </row>
    <row r="4358" spans="5:17" x14ac:dyDescent="0.25">
      <c r="E4358" s="17">
        <v>4352</v>
      </c>
      <c r="F4358" s="17"/>
      <c r="G4358" s="40"/>
      <c r="H4358" s="43"/>
      <c r="I4358" s="20"/>
      <c r="J4358" s="17" t="s">
        <v>11</v>
      </c>
      <c r="K4358" s="23">
        <f t="shared" ca="1" si="340"/>
        <v>4.262329834676982</v>
      </c>
      <c r="L4358" s="23"/>
      <c r="M4358" s="26" t="str">
        <f t="shared" si="336"/>
        <v/>
      </c>
      <c r="N4358" s="48"/>
      <c r="O4358" s="28" t="str">
        <f t="shared" si="337"/>
        <v/>
      </c>
      <c r="P4358" s="26" t="str">
        <f t="shared" si="338"/>
        <v/>
      </c>
      <c r="Q4358" s="26" t="str">
        <f t="shared" si="339"/>
        <v/>
      </c>
    </row>
    <row r="4359" spans="5:17" x14ac:dyDescent="0.25">
      <c r="E4359" s="17">
        <v>4353</v>
      </c>
      <c r="F4359" s="17"/>
      <c r="G4359" s="40"/>
      <c r="H4359" s="43"/>
      <c r="I4359" s="20"/>
      <c r="J4359" s="17" t="s">
        <v>11</v>
      </c>
      <c r="K4359" s="23">
        <f t="shared" ca="1" si="340"/>
        <v>3.3555823174418391</v>
      </c>
      <c r="L4359" s="23"/>
      <c r="M4359" s="26" t="str">
        <f t="shared" si="336"/>
        <v/>
      </c>
      <c r="N4359" s="48"/>
      <c r="O4359" s="28" t="str">
        <f t="shared" si="337"/>
        <v/>
      </c>
      <c r="P4359" s="26" t="str">
        <f t="shared" si="338"/>
        <v/>
      </c>
      <c r="Q4359" s="26" t="str">
        <f t="shared" si="339"/>
        <v/>
      </c>
    </row>
    <row r="4360" spans="5:17" x14ac:dyDescent="0.25">
      <c r="E4360" s="17">
        <v>4354</v>
      </c>
      <c r="F4360" s="17"/>
      <c r="G4360" s="40"/>
      <c r="H4360" s="43"/>
      <c r="I4360" s="20"/>
      <c r="J4360" s="17" t="s">
        <v>11</v>
      </c>
      <c r="K4360" s="23">
        <f t="shared" ca="1" si="340"/>
        <v>3.1775710871539151</v>
      </c>
      <c r="L4360" s="23"/>
      <c r="M4360" s="26" t="str">
        <f t="shared" ref="M4360:M4423" si="341">IF(N4359&lt;&gt;"",IF(M4359=1,IF(N4359="GAGNÉ",1,2),IF(N4359="GAGNÉ",INDEX(fibo,MATCH(M4359,fibo,0)-2),INDEX(fibo,MATCH(M4359,fibo,0),1)+INDEX(fibo,MATCH(M4359,fibo,0)-1))),"")</f>
        <v/>
      </c>
      <c r="N4360" s="48"/>
      <c r="O4360" s="28" t="str">
        <f t="shared" si="337"/>
        <v/>
      </c>
      <c r="P4360" s="26" t="str">
        <f t="shared" si="338"/>
        <v/>
      </c>
      <c r="Q4360" s="26" t="str">
        <f t="shared" si="339"/>
        <v/>
      </c>
    </row>
    <row r="4361" spans="5:17" x14ac:dyDescent="0.25">
      <c r="E4361" s="17">
        <v>4355</v>
      </c>
      <c r="F4361" s="17"/>
      <c r="G4361" s="40"/>
      <c r="H4361" s="43"/>
      <c r="I4361" s="20"/>
      <c r="J4361" s="17" t="s">
        <v>11</v>
      </c>
      <c r="K4361" s="23">
        <f t="shared" ca="1" si="340"/>
        <v>3.3402202169563746</v>
      </c>
      <c r="L4361" s="23"/>
      <c r="M4361" s="26" t="str">
        <f t="shared" si="341"/>
        <v/>
      </c>
      <c r="N4361" s="48"/>
      <c r="O4361" s="28" t="str">
        <f t="shared" ref="O4361:O4424" si="342">IF(N4361="GAGNÉ",K4361*M4361,IF(N4361="PERDU","0,00 €",""))</f>
        <v/>
      </c>
      <c r="P4361" s="26" t="str">
        <f t="shared" ref="P4361:P4424" si="343">IF(N4361="GAGNÉ",O4361-M4361,IF(N4361="PERDU",-M4361,""))</f>
        <v/>
      </c>
      <c r="Q4361" s="26" t="str">
        <f t="shared" ref="Q4361:Q4424" si="344">IF(N4361="GAGNÉ",O4361-M4361+Q4360,IF(N4361="PERDU",Q4360-M4361,""))</f>
        <v/>
      </c>
    </row>
    <row r="4362" spans="5:17" x14ac:dyDescent="0.25">
      <c r="E4362" s="17">
        <v>4356</v>
      </c>
      <c r="F4362" s="17"/>
      <c r="G4362" s="40"/>
      <c r="H4362" s="43"/>
      <c r="I4362" s="20"/>
      <c r="J4362" s="17" t="s">
        <v>11</v>
      </c>
      <c r="K4362" s="23">
        <f t="shared" ca="1" si="340"/>
        <v>3.1468408736687858</v>
      </c>
      <c r="L4362" s="23"/>
      <c r="M4362" s="26" t="str">
        <f t="shared" si="341"/>
        <v/>
      </c>
      <c r="N4362" s="48"/>
      <c r="O4362" s="28" t="str">
        <f t="shared" si="342"/>
        <v/>
      </c>
      <c r="P4362" s="26" t="str">
        <f t="shared" si="343"/>
        <v/>
      </c>
      <c r="Q4362" s="26" t="str">
        <f t="shared" si="344"/>
        <v/>
      </c>
    </row>
    <row r="4363" spans="5:17" x14ac:dyDescent="0.25">
      <c r="E4363" s="17">
        <v>4357</v>
      </c>
      <c r="F4363" s="17"/>
      <c r="G4363" s="40"/>
      <c r="H4363" s="43"/>
      <c r="I4363" s="20"/>
      <c r="J4363" s="17" t="s">
        <v>11</v>
      </c>
      <c r="K4363" s="23">
        <f t="shared" ca="1" si="340"/>
        <v>3.7783635109401663</v>
      </c>
      <c r="L4363" s="23"/>
      <c r="M4363" s="26" t="str">
        <f t="shared" si="341"/>
        <v/>
      </c>
      <c r="N4363" s="48"/>
      <c r="O4363" s="28" t="str">
        <f t="shared" si="342"/>
        <v/>
      </c>
      <c r="P4363" s="26" t="str">
        <f t="shared" si="343"/>
        <v/>
      </c>
      <c r="Q4363" s="26" t="str">
        <f t="shared" si="344"/>
        <v/>
      </c>
    </row>
    <row r="4364" spans="5:17" x14ac:dyDescent="0.25">
      <c r="E4364" s="17">
        <v>4358</v>
      </c>
      <c r="F4364" s="17"/>
      <c r="G4364" s="40"/>
      <c r="H4364" s="43"/>
      <c r="I4364" s="20"/>
      <c r="J4364" s="17" t="s">
        <v>11</v>
      </c>
      <c r="K4364" s="23">
        <f t="shared" ca="1" si="340"/>
        <v>4.1388517127746516</v>
      </c>
      <c r="L4364" s="23"/>
      <c r="M4364" s="26" t="str">
        <f t="shared" si="341"/>
        <v/>
      </c>
      <c r="N4364" s="48"/>
      <c r="O4364" s="28" t="str">
        <f t="shared" si="342"/>
        <v/>
      </c>
      <c r="P4364" s="26" t="str">
        <f t="shared" si="343"/>
        <v/>
      </c>
      <c r="Q4364" s="26" t="str">
        <f t="shared" si="344"/>
        <v/>
      </c>
    </row>
    <row r="4365" spans="5:17" x14ac:dyDescent="0.25">
      <c r="E4365" s="17">
        <v>4359</v>
      </c>
      <c r="F4365" s="17"/>
      <c r="G4365" s="40"/>
      <c r="H4365" s="43"/>
      <c r="I4365" s="20"/>
      <c r="J4365" s="17" t="s">
        <v>11</v>
      </c>
      <c r="K4365" s="23">
        <f t="shared" ca="1" si="340"/>
        <v>4.4831978139075295</v>
      </c>
      <c r="L4365" s="23"/>
      <c r="M4365" s="26" t="str">
        <f t="shared" si="341"/>
        <v/>
      </c>
      <c r="N4365" s="48"/>
      <c r="O4365" s="28" t="str">
        <f t="shared" si="342"/>
        <v/>
      </c>
      <c r="P4365" s="26" t="str">
        <f t="shared" si="343"/>
        <v/>
      </c>
      <c r="Q4365" s="26" t="str">
        <f t="shared" si="344"/>
        <v/>
      </c>
    </row>
    <row r="4366" spans="5:17" x14ac:dyDescent="0.25">
      <c r="E4366" s="17">
        <v>4360</v>
      </c>
      <c r="F4366" s="17"/>
      <c r="G4366" s="40"/>
      <c r="H4366" s="43"/>
      <c r="I4366" s="20"/>
      <c r="J4366" s="17" t="s">
        <v>11</v>
      </c>
      <c r="K4366" s="23">
        <f t="shared" ca="1" si="340"/>
        <v>3.1170897627120531</v>
      </c>
      <c r="L4366" s="23"/>
      <c r="M4366" s="26" t="str">
        <f t="shared" si="341"/>
        <v/>
      </c>
      <c r="N4366" s="48"/>
      <c r="O4366" s="28" t="str">
        <f t="shared" si="342"/>
        <v/>
      </c>
      <c r="P4366" s="26" t="str">
        <f t="shared" si="343"/>
        <v/>
      </c>
      <c r="Q4366" s="26" t="str">
        <f t="shared" si="344"/>
        <v/>
      </c>
    </row>
    <row r="4367" spans="5:17" x14ac:dyDescent="0.25">
      <c r="E4367" s="17">
        <v>4361</v>
      </c>
      <c r="F4367" s="17"/>
      <c r="G4367" s="40"/>
      <c r="H4367" s="43"/>
      <c r="I4367" s="20"/>
      <c r="J4367" s="17" t="s">
        <v>11</v>
      </c>
      <c r="K4367" s="23">
        <f t="shared" ca="1" si="340"/>
        <v>2.9249499092650471</v>
      </c>
      <c r="L4367" s="23"/>
      <c r="M4367" s="26" t="str">
        <f t="shared" si="341"/>
        <v/>
      </c>
      <c r="N4367" s="48"/>
      <c r="O4367" s="28" t="str">
        <f t="shared" si="342"/>
        <v/>
      </c>
      <c r="P4367" s="26" t="str">
        <f t="shared" si="343"/>
        <v/>
      </c>
      <c r="Q4367" s="26" t="str">
        <f t="shared" si="344"/>
        <v/>
      </c>
    </row>
    <row r="4368" spans="5:17" x14ac:dyDescent="0.25">
      <c r="E4368" s="17">
        <v>4362</v>
      </c>
      <c r="F4368" s="17"/>
      <c r="G4368" s="40"/>
      <c r="H4368" s="43"/>
      <c r="I4368" s="20"/>
      <c r="J4368" s="17" t="s">
        <v>11</v>
      </c>
      <c r="K4368" s="23">
        <f t="shared" ca="1" si="340"/>
        <v>3.1832934335487142</v>
      </c>
      <c r="L4368" s="23"/>
      <c r="M4368" s="26" t="str">
        <f t="shared" si="341"/>
        <v/>
      </c>
      <c r="N4368" s="48"/>
      <c r="O4368" s="28" t="str">
        <f t="shared" si="342"/>
        <v/>
      </c>
      <c r="P4368" s="26" t="str">
        <f t="shared" si="343"/>
        <v/>
      </c>
      <c r="Q4368" s="26" t="str">
        <f t="shared" si="344"/>
        <v/>
      </c>
    </row>
    <row r="4369" spans="5:17" x14ac:dyDescent="0.25">
      <c r="E4369" s="17">
        <v>4363</v>
      </c>
      <c r="F4369" s="17"/>
      <c r="G4369" s="40"/>
      <c r="H4369" s="43"/>
      <c r="I4369" s="20"/>
      <c r="J4369" s="17" t="s">
        <v>11</v>
      </c>
      <c r="K4369" s="23">
        <f t="shared" ca="1" si="340"/>
        <v>3.4574213318510258</v>
      </c>
      <c r="L4369" s="23"/>
      <c r="M4369" s="26" t="str">
        <f t="shared" si="341"/>
        <v/>
      </c>
      <c r="N4369" s="48"/>
      <c r="O4369" s="28" t="str">
        <f t="shared" si="342"/>
        <v/>
      </c>
      <c r="P4369" s="26" t="str">
        <f t="shared" si="343"/>
        <v/>
      </c>
      <c r="Q4369" s="26" t="str">
        <f t="shared" si="344"/>
        <v/>
      </c>
    </row>
    <row r="4370" spans="5:17" x14ac:dyDescent="0.25">
      <c r="E4370" s="17">
        <v>4364</v>
      </c>
      <c r="F4370" s="17"/>
      <c r="G4370" s="40"/>
      <c r="H4370" s="43"/>
      <c r="I4370" s="20"/>
      <c r="J4370" s="17" t="s">
        <v>11</v>
      </c>
      <c r="K4370" s="23">
        <f t="shared" ca="1" si="340"/>
        <v>4.3471180543831682</v>
      </c>
      <c r="L4370" s="23"/>
      <c r="M4370" s="26" t="str">
        <f t="shared" si="341"/>
        <v/>
      </c>
      <c r="N4370" s="48"/>
      <c r="O4370" s="28" t="str">
        <f t="shared" si="342"/>
        <v/>
      </c>
      <c r="P4370" s="26" t="str">
        <f t="shared" si="343"/>
        <v/>
      </c>
      <c r="Q4370" s="26" t="str">
        <f t="shared" si="344"/>
        <v/>
      </c>
    </row>
    <row r="4371" spans="5:17" x14ac:dyDescent="0.25">
      <c r="E4371" s="17">
        <v>4365</v>
      </c>
      <c r="F4371" s="17"/>
      <c r="G4371" s="40"/>
      <c r="H4371" s="43"/>
      <c r="I4371" s="20"/>
      <c r="J4371" s="17" t="s">
        <v>11</v>
      </c>
      <c r="K4371" s="23">
        <f t="shared" ca="1" si="340"/>
        <v>3.1863338555700698</v>
      </c>
      <c r="L4371" s="23"/>
      <c r="M4371" s="26" t="str">
        <f t="shared" si="341"/>
        <v/>
      </c>
      <c r="N4371" s="48"/>
      <c r="O4371" s="28" t="str">
        <f t="shared" si="342"/>
        <v/>
      </c>
      <c r="P4371" s="26" t="str">
        <f t="shared" si="343"/>
        <v/>
      </c>
      <c r="Q4371" s="26" t="str">
        <f t="shared" si="344"/>
        <v/>
      </c>
    </row>
    <row r="4372" spans="5:17" x14ac:dyDescent="0.25">
      <c r="E4372" s="17">
        <v>4366</v>
      </c>
      <c r="F4372" s="17"/>
      <c r="G4372" s="40"/>
      <c r="H4372" s="43"/>
      <c r="I4372" s="20"/>
      <c r="J4372" s="17" t="s">
        <v>11</v>
      </c>
      <c r="K4372" s="23">
        <f t="shared" ca="1" si="340"/>
        <v>3.9549302458552118</v>
      </c>
      <c r="L4372" s="23"/>
      <c r="M4372" s="26" t="str">
        <f t="shared" si="341"/>
        <v/>
      </c>
      <c r="N4372" s="48"/>
      <c r="O4372" s="28" t="str">
        <f t="shared" si="342"/>
        <v/>
      </c>
      <c r="P4372" s="26" t="str">
        <f t="shared" si="343"/>
        <v/>
      </c>
      <c r="Q4372" s="26" t="str">
        <f t="shared" si="344"/>
        <v/>
      </c>
    </row>
    <row r="4373" spans="5:17" x14ac:dyDescent="0.25">
      <c r="E4373" s="17">
        <v>4367</v>
      </c>
      <c r="F4373" s="17"/>
      <c r="G4373" s="40"/>
      <c r="H4373" s="43"/>
      <c r="I4373" s="20"/>
      <c r="J4373" s="17" t="s">
        <v>11</v>
      </c>
      <c r="K4373" s="23">
        <f t="shared" ca="1" si="340"/>
        <v>3.1863888605930062</v>
      </c>
      <c r="L4373" s="23"/>
      <c r="M4373" s="26" t="str">
        <f t="shared" si="341"/>
        <v/>
      </c>
      <c r="N4373" s="48"/>
      <c r="O4373" s="28" t="str">
        <f t="shared" si="342"/>
        <v/>
      </c>
      <c r="P4373" s="26" t="str">
        <f t="shared" si="343"/>
        <v/>
      </c>
      <c r="Q4373" s="26" t="str">
        <f t="shared" si="344"/>
        <v/>
      </c>
    </row>
    <row r="4374" spans="5:17" x14ac:dyDescent="0.25">
      <c r="E4374" s="17">
        <v>4368</v>
      </c>
      <c r="F4374" s="17"/>
      <c r="G4374" s="40"/>
      <c r="H4374" s="43"/>
      <c r="I4374" s="20"/>
      <c r="J4374" s="17" t="s">
        <v>11</v>
      </c>
      <c r="K4374" s="23">
        <f t="shared" ca="1" si="340"/>
        <v>3.4333299745611892</v>
      </c>
      <c r="L4374" s="23"/>
      <c r="M4374" s="26" t="str">
        <f t="shared" si="341"/>
        <v/>
      </c>
      <c r="N4374" s="48"/>
      <c r="O4374" s="28" t="str">
        <f t="shared" si="342"/>
        <v/>
      </c>
      <c r="P4374" s="26" t="str">
        <f t="shared" si="343"/>
        <v/>
      </c>
      <c r="Q4374" s="26" t="str">
        <f t="shared" si="344"/>
        <v/>
      </c>
    </row>
    <row r="4375" spans="5:17" x14ac:dyDescent="0.25">
      <c r="E4375" s="17">
        <v>4369</v>
      </c>
      <c r="F4375" s="17"/>
      <c r="G4375" s="40"/>
      <c r="H4375" s="43"/>
      <c r="I4375" s="20"/>
      <c r="J4375" s="17" t="s">
        <v>11</v>
      </c>
      <c r="K4375" s="23">
        <f t="shared" ca="1" si="340"/>
        <v>2.7623044579345923</v>
      </c>
      <c r="L4375" s="23"/>
      <c r="M4375" s="26" t="str">
        <f t="shared" si="341"/>
        <v/>
      </c>
      <c r="N4375" s="48"/>
      <c r="O4375" s="28" t="str">
        <f t="shared" si="342"/>
        <v/>
      </c>
      <c r="P4375" s="26" t="str">
        <f t="shared" si="343"/>
        <v/>
      </c>
      <c r="Q4375" s="26" t="str">
        <f t="shared" si="344"/>
        <v/>
      </c>
    </row>
    <row r="4376" spans="5:17" x14ac:dyDescent="0.25">
      <c r="E4376" s="17">
        <v>4370</v>
      </c>
      <c r="F4376" s="17"/>
      <c r="G4376" s="40"/>
      <c r="H4376" s="43"/>
      <c r="I4376" s="20"/>
      <c r="J4376" s="17" t="s">
        <v>11</v>
      </c>
      <c r="K4376" s="23">
        <f t="shared" ca="1" si="340"/>
        <v>4.5406708453001592</v>
      </c>
      <c r="L4376" s="23"/>
      <c r="M4376" s="26" t="str">
        <f t="shared" si="341"/>
        <v/>
      </c>
      <c r="N4376" s="48"/>
      <c r="O4376" s="28" t="str">
        <f t="shared" si="342"/>
        <v/>
      </c>
      <c r="P4376" s="26" t="str">
        <f t="shared" si="343"/>
        <v/>
      </c>
      <c r="Q4376" s="26" t="str">
        <f t="shared" si="344"/>
        <v/>
      </c>
    </row>
    <row r="4377" spans="5:17" x14ac:dyDescent="0.25">
      <c r="E4377" s="17">
        <v>4371</v>
      </c>
      <c r="F4377" s="17"/>
      <c r="G4377" s="40"/>
      <c r="H4377" s="43"/>
      <c r="I4377" s="20"/>
      <c r="J4377" s="17" t="s">
        <v>11</v>
      </c>
      <c r="K4377" s="23">
        <f t="shared" ca="1" si="340"/>
        <v>2.7883908939520454</v>
      </c>
      <c r="L4377" s="23"/>
      <c r="M4377" s="26" t="str">
        <f t="shared" si="341"/>
        <v/>
      </c>
      <c r="N4377" s="48"/>
      <c r="O4377" s="28" t="str">
        <f t="shared" si="342"/>
        <v/>
      </c>
      <c r="P4377" s="26" t="str">
        <f t="shared" si="343"/>
        <v/>
      </c>
      <c r="Q4377" s="26" t="str">
        <f t="shared" si="344"/>
        <v/>
      </c>
    </row>
    <row r="4378" spans="5:17" x14ac:dyDescent="0.25">
      <c r="E4378" s="17">
        <v>4372</v>
      </c>
      <c r="F4378" s="17"/>
      <c r="G4378" s="40"/>
      <c r="H4378" s="43"/>
      <c r="I4378" s="20"/>
      <c r="J4378" s="17" t="s">
        <v>11</v>
      </c>
      <c r="K4378" s="23">
        <f t="shared" ca="1" si="340"/>
        <v>2.8745432866510363</v>
      </c>
      <c r="L4378" s="23"/>
      <c r="M4378" s="26" t="str">
        <f t="shared" si="341"/>
        <v/>
      </c>
      <c r="N4378" s="48"/>
      <c r="O4378" s="28" t="str">
        <f t="shared" si="342"/>
        <v/>
      </c>
      <c r="P4378" s="26" t="str">
        <f t="shared" si="343"/>
        <v/>
      </c>
      <c r="Q4378" s="26" t="str">
        <f t="shared" si="344"/>
        <v/>
      </c>
    </row>
    <row r="4379" spans="5:17" x14ac:dyDescent="0.25">
      <c r="E4379" s="17">
        <v>4373</v>
      </c>
      <c r="F4379" s="17"/>
      <c r="G4379" s="40"/>
      <c r="H4379" s="43"/>
      <c r="I4379" s="20"/>
      <c r="J4379" s="17" t="s">
        <v>11</v>
      </c>
      <c r="K4379" s="23">
        <f t="shared" ca="1" si="340"/>
        <v>3.1737228900099681</v>
      </c>
      <c r="L4379" s="23"/>
      <c r="M4379" s="26" t="str">
        <f t="shared" si="341"/>
        <v/>
      </c>
      <c r="N4379" s="48"/>
      <c r="O4379" s="28" t="str">
        <f t="shared" si="342"/>
        <v/>
      </c>
      <c r="P4379" s="26" t="str">
        <f t="shared" si="343"/>
        <v/>
      </c>
      <c r="Q4379" s="26" t="str">
        <f t="shared" si="344"/>
        <v/>
      </c>
    </row>
    <row r="4380" spans="5:17" x14ac:dyDescent="0.25">
      <c r="E4380" s="17">
        <v>4374</v>
      </c>
      <c r="F4380" s="17"/>
      <c r="G4380" s="40"/>
      <c r="H4380" s="43"/>
      <c r="I4380" s="20"/>
      <c r="J4380" s="17" t="s">
        <v>11</v>
      </c>
      <c r="K4380" s="23">
        <f t="shared" ca="1" si="340"/>
        <v>3.206700453898037</v>
      </c>
      <c r="L4380" s="23"/>
      <c r="M4380" s="26" t="str">
        <f t="shared" si="341"/>
        <v/>
      </c>
      <c r="N4380" s="48"/>
      <c r="O4380" s="28" t="str">
        <f t="shared" si="342"/>
        <v/>
      </c>
      <c r="P4380" s="26" t="str">
        <f t="shared" si="343"/>
        <v/>
      </c>
      <c r="Q4380" s="26" t="str">
        <f t="shared" si="344"/>
        <v/>
      </c>
    </row>
    <row r="4381" spans="5:17" x14ac:dyDescent="0.25">
      <c r="E4381" s="17">
        <v>4375</v>
      </c>
      <c r="F4381" s="17"/>
      <c r="G4381" s="40"/>
      <c r="H4381" s="43"/>
      <c r="I4381" s="20"/>
      <c r="J4381" s="17" t="s">
        <v>11</v>
      </c>
      <c r="K4381" s="23">
        <f t="shared" ca="1" si="340"/>
        <v>3.3730445267638753</v>
      </c>
      <c r="L4381" s="23"/>
      <c r="M4381" s="26" t="str">
        <f t="shared" si="341"/>
        <v/>
      </c>
      <c r="N4381" s="48"/>
      <c r="O4381" s="28" t="str">
        <f t="shared" si="342"/>
        <v/>
      </c>
      <c r="P4381" s="26" t="str">
        <f t="shared" si="343"/>
        <v/>
      </c>
      <c r="Q4381" s="26" t="str">
        <f t="shared" si="344"/>
        <v/>
      </c>
    </row>
    <row r="4382" spans="5:17" x14ac:dyDescent="0.25">
      <c r="E4382" s="17">
        <v>4376</v>
      </c>
      <c r="F4382" s="17"/>
      <c r="G4382" s="40"/>
      <c r="H4382" s="43"/>
      <c r="I4382" s="20"/>
      <c r="J4382" s="17" t="s">
        <v>11</v>
      </c>
      <c r="K4382" s="23">
        <f t="shared" ca="1" si="340"/>
        <v>3.7608467341279725</v>
      </c>
      <c r="L4382" s="23"/>
      <c r="M4382" s="26" t="str">
        <f t="shared" si="341"/>
        <v/>
      </c>
      <c r="N4382" s="48"/>
      <c r="O4382" s="28" t="str">
        <f t="shared" si="342"/>
        <v/>
      </c>
      <c r="P4382" s="26" t="str">
        <f t="shared" si="343"/>
        <v/>
      </c>
      <c r="Q4382" s="26" t="str">
        <f t="shared" si="344"/>
        <v/>
      </c>
    </row>
    <row r="4383" spans="5:17" x14ac:dyDescent="0.25">
      <c r="E4383" s="17">
        <v>4377</v>
      </c>
      <c r="F4383" s="17"/>
      <c r="G4383" s="40"/>
      <c r="H4383" s="43"/>
      <c r="I4383" s="20"/>
      <c r="J4383" s="17" t="s">
        <v>11</v>
      </c>
      <c r="K4383" s="23">
        <f t="shared" ca="1" si="340"/>
        <v>3.3091727532269881</v>
      </c>
      <c r="L4383" s="23"/>
      <c r="M4383" s="26" t="str">
        <f t="shared" si="341"/>
        <v/>
      </c>
      <c r="N4383" s="48"/>
      <c r="O4383" s="28" t="str">
        <f t="shared" si="342"/>
        <v/>
      </c>
      <c r="P4383" s="26" t="str">
        <f t="shared" si="343"/>
        <v/>
      </c>
      <c r="Q4383" s="26" t="str">
        <f t="shared" si="344"/>
        <v/>
      </c>
    </row>
    <row r="4384" spans="5:17" x14ac:dyDescent="0.25">
      <c r="E4384" s="17">
        <v>4378</v>
      </c>
      <c r="F4384" s="17"/>
      <c r="G4384" s="40"/>
      <c r="H4384" s="43"/>
      <c r="I4384" s="20"/>
      <c r="J4384" s="17" t="s">
        <v>11</v>
      </c>
      <c r="K4384" s="23">
        <f t="shared" ca="1" si="340"/>
        <v>4.0634722336539202</v>
      </c>
      <c r="L4384" s="23"/>
      <c r="M4384" s="26" t="str">
        <f t="shared" si="341"/>
        <v/>
      </c>
      <c r="N4384" s="48"/>
      <c r="O4384" s="28" t="str">
        <f t="shared" si="342"/>
        <v/>
      </c>
      <c r="P4384" s="26" t="str">
        <f t="shared" si="343"/>
        <v/>
      </c>
      <c r="Q4384" s="26" t="str">
        <f t="shared" si="344"/>
        <v/>
      </c>
    </row>
    <row r="4385" spans="5:17" x14ac:dyDescent="0.25">
      <c r="E4385" s="17">
        <v>4379</v>
      </c>
      <c r="F4385" s="17"/>
      <c r="G4385" s="40"/>
      <c r="H4385" s="43"/>
      <c r="I4385" s="20"/>
      <c r="J4385" s="17" t="s">
        <v>11</v>
      </c>
      <c r="K4385" s="23">
        <f t="shared" ca="1" si="340"/>
        <v>3.9837119156198297</v>
      </c>
      <c r="L4385" s="23"/>
      <c r="M4385" s="26" t="str">
        <f t="shared" si="341"/>
        <v/>
      </c>
      <c r="N4385" s="48"/>
      <c r="O4385" s="28" t="str">
        <f t="shared" si="342"/>
        <v/>
      </c>
      <c r="P4385" s="26" t="str">
        <f t="shared" si="343"/>
        <v/>
      </c>
      <c r="Q4385" s="26" t="str">
        <f t="shared" si="344"/>
        <v/>
      </c>
    </row>
    <row r="4386" spans="5:17" x14ac:dyDescent="0.25">
      <c r="E4386" s="17">
        <v>4380</v>
      </c>
      <c r="F4386" s="17"/>
      <c r="G4386" s="40"/>
      <c r="H4386" s="43"/>
      <c r="I4386" s="20"/>
      <c r="J4386" s="17" t="s">
        <v>11</v>
      </c>
      <c r="K4386" s="23">
        <f t="shared" ca="1" si="340"/>
        <v>2.9057828209037466</v>
      </c>
      <c r="L4386" s="23"/>
      <c r="M4386" s="26" t="str">
        <f t="shared" si="341"/>
        <v/>
      </c>
      <c r="N4386" s="48"/>
      <c r="O4386" s="28" t="str">
        <f t="shared" si="342"/>
        <v/>
      </c>
      <c r="P4386" s="26" t="str">
        <f t="shared" si="343"/>
        <v/>
      </c>
      <c r="Q4386" s="26" t="str">
        <f t="shared" si="344"/>
        <v/>
      </c>
    </row>
    <row r="4387" spans="5:17" x14ac:dyDescent="0.25">
      <c r="E4387" s="17">
        <v>4381</v>
      </c>
      <c r="F4387" s="17"/>
      <c r="G4387" s="40"/>
      <c r="H4387" s="43"/>
      <c r="I4387" s="20"/>
      <c r="J4387" s="17" t="s">
        <v>11</v>
      </c>
      <c r="K4387" s="23">
        <f t="shared" ca="1" si="340"/>
        <v>4.3427139847684222</v>
      </c>
      <c r="L4387" s="23"/>
      <c r="M4387" s="26" t="str">
        <f t="shared" si="341"/>
        <v/>
      </c>
      <c r="N4387" s="48"/>
      <c r="O4387" s="28" t="str">
        <f t="shared" si="342"/>
        <v/>
      </c>
      <c r="P4387" s="26" t="str">
        <f t="shared" si="343"/>
        <v/>
      </c>
      <c r="Q4387" s="26" t="str">
        <f t="shared" si="344"/>
        <v/>
      </c>
    </row>
    <row r="4388" spans="5:17" x14ac:dyDescent="0.25">
      <c r="E4388" s="17">
        <v>4382</v>
      </c>
      <c r="F4388" s="17"/>
      <c r="G4388" s="40"/>
      <c r="H4388" s="43"/>
      <c r="I4388" s="20"/>
      <c r="J4388" s="17" t="s">
        <v>11</v>
      </c>
      <c r="K4388" s="23">
        <f t="shared" ca="1" si="340"/>
        <v>3.3331069229962016</v>
      </c>
      <c r="L4388" s="23"/>
      <c r="M4388" s="26" t="str">
        <f t="shared" si="341"/>
        <v/>
      </c>
      <c r="N4388" s="48"/>
      <c r="O4388" s="28" t="str">
        <f t="shared" si="342"/>
        <v/>
      </c>
      <c r="P4388" s="26" t="str">
        <f t="shared" si="343"/>
        <v/>
      </c>
      <c r="Q4388" s="26" t="str">
        <f t="shared" si="344"/>
        <v/>
      </c>
    </row>
    <row r="4389" spans="5:17" x14ac:dyDescent="0.25">
      <c r="E4389" s="17">
        <v>4383</v>
      </c>
      <c r="F4389" s="17"/>
      <c r="G4389" s="40"/>
      <c r="H4389" s="43"/>
      <c r="I4389" s="20"/>
      <c r="J4389" s="17" t="s">
        <v>11</v>
      </c>
      <c r="K4389" s="23">
        <f t="shared" ca="1" si="340"/>
        <v>4.5111501076080138</v>
      </c>
      <c r="L4389" s="23"/>
      <c r="M4389" s="26" t="str">
        <f t="shared" si="341"/>
        <v/>
      </c>
      <c r="N4389" s="48"/>
      <c r="O4389" s="28" t="str">
        <f t="shared" si="342"/>
        <v/>
      </c>
      <c r="P4389" s="26" t="str">
        <f t="shared" si="343"/>
        <v/>
      </c>
      <c r="Q4389" s="26" t="str">
        <f t="shared" si="344"/>
        <v/>
      </c>
    </row>
    <row r="4390" spans="5:17" x14ac:dyDescent="0.25">
      <c r="E4390" s="17">
        <v>4384</v>
      </c>
      <c r="F4390" s="17"/>
      <c r="G4390" s="40"/>
      <c r="H4390" s="43"/>
      <c r="I4390" s="20"/>
      <c r="J4390" s="17" t="s">
        <v>11</v>
      </c>
      <c r="K4390" s="23">
        <f t="shared" ca="1" si="340"/>
        <v>4.5224916516354483</v>
      </c>
      <c r="L4390" s="23"/>
      <c r="M4390" s="26" t="str">
        <f t="shared" si="341"/>
        <v/>
      </c>
      <c r="N4390" s="48"/>
      <c r="O4390" s="28" t="str">
        <f t="shared" si="342"/>
        <v/>
      </c>
      <c r="P4390" s="26" t="str">
        <f t="shared" si="343"/>
        <v/>
      </c>
      <c r="Q4390" s="26" t="str">
        <f t="shared" si="344"/>
        <v/>
      </c>
    </row>
    <row r="4391" spans="5:17" x14ac:dyDescent="0.25">
      <c r="E4391" s="17">
        <v>4385</v>
      </c>
      <c r="F4391" s="17"/>
      <c r="G4391" s="40"/>
      <c r="H4391" s="43"/>
      <c r="I4391" s="20"/>
      <c r="J4391" s="17" t="s">
        <v>11</v>
      </c>
      <c r="K4391" s="23">
        <f t="shared" ca="1" si="340"/>
        <v>3.2449900920150041</v>
      </c>
      <c r="L4391" s="23"/>
      <c r="M4391" s="26" t="str">
        <f t="shared" si="341"/>
        <v/>
      </c>
      <c r="N4391" s="48"/>
      <c r="O4391" s="28" t="str">
        <f t="shared" si="342"/>
        <v/>
      </c>
      <c r="P4391" s="26" t="str">
        <f t="shared" si="343"/>
        <v/>
      </c>
      <c r="Q4391" s="26" t="str">
        <f t="shared" si="344"/>
        <v/>
      </c>
    </row>
    <row r="4392" spans="5:17" x14ac:dyDescent="0.25">
      <c r="E4392" s="17">
        <v>4386</v>
      </c>
      <c r="F4392" s="17"/>
      <c r="G4392" s="40"/>
      <c r="H4392" s="43"/>
      <c r="I4392" s="20"/>
      <c r="J4392" s="17" t="s">
        <v>11</v>
      </c>
      <c r="K4392" s="23">
        <f t="shared" ca="1" si="340"/>
        <v>3.4549827558836377</v>
      </c>
      <c r="L4392" s="23"/>
      <c r="M4392" s="26" t="str">
        <f t="shared" si="341"/>
        <v/>
      </c>
      <c r="N4392" s="48"/>
      <c r="O4392" s="28" t="str">
        <f t="shared" si="342"/>
        <v/>
      </c>
      <c r="P4392" s="26" t="str">
        <f t="shared" si="343"/>
        <v/>
      </c>
      <c r="Q4392" s="26" t="str">
        <f t="shared" si="344"/>
        <v/>
      </c>
    </row>
    <row r="4393" spans="5:17" x14ac:dyDescent="0.25">
      <c r="E4393" s="17">
        <v>4387</v>
      </c>
      <c r="F4393" s="17"/>
      <c r="G4393" s="40"/>
      <c r="H4393" s="43"/>
      <c r="I4393" s="20"/>
      <c r="J4393" s="17" t="s">
        <v>11</v>
      </c>
      <c r="K4393" s="23">
        <f t="shared" ca="1" si="340"/>
        <v>2.8869870700436988</v>
      </c>
      <c r="L4393" s="23"/>
      <c r="M4393" s="26" t="str">
        <f t="shared" si="341"/>
        <v/>
      </c>
      <c r="N4393" s="48"/>
      <c r="O4393" s="28" t="str">
        <f t="shared" si="342"/>
        <v/>
      </c>
      <c r="P4393" s="26" t="str">
        <f t="shared" si="343"/>
        <v/>
      </c>
      <c r="Q4393" s="26" t="str">
        <f t="shared" si="344"/>
        <v/>
      </c>
    </row>
    <row r="4394" spans="5:17" x14ac:dyDescent="0.25">
      <c r="E4394" s="17">
        <v>4388</v>
      </c>
      <c r="F4394" s="17"/>
      <c r="G4394" s="40"/>
      <c r="H4394" s="43"/>
      <c r="I4394" s="20"/>
      <c r="J4394" s="17" t="s">
        <v>11</v>
      </c>
      <c r="K4394" s="23">
        <f t="shared" ca="1" si="340"/>
        <v>3.844108503216848</v>
      </c>
      <c r="L4394" s="23"/>
      <c r="M4394" s="26" t="str">
        <f t="shared" si="341"/>
        <v/>
      </c>
      <c r="N4394" s="48"/>
      <c r="O4394" s="28" t="str">
        <f t="shared" si="342"/>
        <v/>
      </c>
      <c r="P4394" s="26" t="str">
        <f t="shared" si="343"/>
        <v/>
      </c>
      <c r="Q4394" s="26" t="str">
        <f t="shared" si="344"/>
        <v/>
      </c>
    </row>
    <row r="4395" spans="5:17" x14ac:dyDescent="0.25">
      <c r="E4395" s="17">
        <v>4389</v>
      </c>
      <c r="F4395" s="17"/>
      <c r="G4395" s="40"/>
      <c r="H4395" s="43"/>
      <c r="I4395" s="20"/>
      <c r="J4395" s="17" t="s">
        <v>11</v>
      </c>
      <c r="K4395" s="23">
        <f t="shared" ref="K4395:K4458" ca="1" si="345">2.75+RAND()*(4.6-2.75)</f>
        <v>3.8448970171569505</v>
      </c>
      <c r="L4395" s="23"/>
      <c r="M4395" s="26" t="str">
        <f t="shared" si="341"/>
        <v/>
      </c>
      <c r="N4395" s="48"/>
      <c r="O4395" s="28" t="str">
        <f t="shared" si="342"/>
        <v/>
      </c>
      <c r="P4395" s="26" t="str">
        <f t="shared" si="343"/>
        <v/>
      </c>
      <c r="Q4395" s="26" t="str">
        <f t="shared" si="344"/>
        <v/>
      </c>
    </row>
    <row r="4396" spans="5:17" x14ac:dyDescent="0.25">
      <c r="E4396" s="17">
        <v>4390</v>
      </c>
      <c r="F4396" s="17"/>
      <c r="G4396" s="40"/>
      <c r="H4396" s="43"/>
      <c r="I4396" s="20"/>
      <c r="J4396" s="17" t="s">
        <v>11</v>
      </c>
      <c r="K4396" s="23">
        <f t="shared" ca="1" si="345"/>
        <v>3.9325442270504771</v>
      </c>
      <c r="L4396" s="23"/>
      <c r="M4396" s="26" t="str">
        <f t="shared" si="341"/>
        <v/>
      </c>
      <c r="N4396" s="48"/>
      <c r="O4396" s="28" t="str">
        <f t="shared" si="342"/>
        <v/>
      </c>
      <c r="P4396" s="26" t="str">
        <f t="shared" si="343"/>
        <v/>
      </c>
      <c r="Q4396" s="26" t="str">
        <f t="shared" si="344"/>
        <v/>
      </c>
    </row>
    <row r="4397" spans="5:17" x14ac:dyDescent="0.25">
      <c r="E4397" s="17">
        <v>4391</v>
      </c>
      <c r="F4397" s="17"/>
      <c r="G4397" s="40"/>
      <c r="H4397" s="43"/>
      <c r="I4397" s="20"/>
      <c r="J4397" s="17" t="s">
        <v>11</v>
      </c>
      <c r="K4397" s="23">
        <f t="shared" ca="1" si="345"/>
        <v>3.9993828482914844</v>
      </c>
      <c r="L4397" s="23"/>
      <c r="M4397" s="26" t="str">
        <f t="shared" si="341"/>
        <v/>
      </c>
      <c r="N4397" s="48"/>
      <c r="O4397" s="28" t="str">
        <f t="shared" si="342"/>
        <v/>
      </c>
      <c r="P4397" s="26" t="str">
        <f t="shared" si="343"/>
        <v/>
      </c>
      <c r="Q4397" s="26" t="str">
        <f t="shared" si="344"/>
        <v/>
      </c>
    </row>
    <row r="4398" spans="5:17" x14ac:dyDescent="0.25">
      <c r="E4398" s="17">
        <v>4392</v>
      </c>
      <c r="F4398" s="17"/>
      <c r="G4398" s="40"/>
      <c r="H4398" s="43"/>
      <c r="I4398" s="20"/>
      <c r="J4398" s="17" t="s">
        <v>11</v>
      </c>
      <c r="K4398" s="23">
        <f t="shared" ca="1" si="345"/>
        <v>3.7617416910881509</v>
      </c>
      <c r="L4398" s="23"/>
      <c r="M4398" s="26" t="str">
        <f t="shared" si="341"/>
        <v/>
      </c>
      <c r="N4398" s="48"/>
      <c r="O4398" s="28" t="str">
        <f t="shared" si="342"/>
        <v/>
      </c>
      <c r="P4398" s="26" t="str">
        <f t="shared" si="343"/>
        <v/>
      </c>
      <c r="Q4398" s="26" t="str">
        <f t="shared" si="344"/>
        <v/>
      </c>
    </row>
    <row r="4399" spans="5:17" x14ac:dyDescent="0.25">
      <c r="E4399" s="17">
        <v>4393</v>
      </c>
      <c r="F4399" s="17"/>
      <c r="G4399" s="40"/>
      <c r="H4399" s="43"/>
      <c r="I4399" s="20"/>
      <c r="J4399" s="17" t="s">
        <v>11</v>
      </c>
      <c r="K4399" s="23">
        <f t="shared" ca="1" si="345"/>
        <v>4.4737073920381265</v>
      </c>
      <c r="L4399" s="23"/>
      <c r="M4399" s="26" t="str">
        <f t="shared" si="341"/>
        <v/>
      </c>
      <c r="N4399" s="48"/>
      <c r="O4399" s="28" t="str">
        <f t="shared" si="342"/>
        <v/>
      </c>
      <c r="P4399" s="26" t="str">
        <f t="shared" si="343"/>
        <v/>
      </c>
      <c r="Q4399" s="26" t="str">
        <f t="shared" si="344"/>
        <v/>
      </c>
    </row>
    <row r="4400" spans="5:17" x14ac:dyDescent="0.25">
      <c r="E4400" s="17">
        <v>4394</v>
      </c>
      <c r="F4400" s="17"/>
      <c r="G4400" s="40"/>
      <c r="H4400" s="43"/>
      <c r="I4400" s="20"/>
      <c r="J4400" s="17" t="s">
        <v>11</v>
      </c>
      <c r="K4400" s="23">
        <f t="shared" ca="1" si="345"/>
        <v>3.153446380609068</v>
      </c>
      <c r="L4400" s="23"/>
      <c r="M4400" s="26" t="str">
        <f t="shared" si="341"/>
        <v/>
      </c>
      <c r="N4400" s="48"/>
      <c r="O4400" s="28" t="str">
        <f t="shared" si="342"/>
        <v/>
      </c>
      <c r="P4400" s="26" t="str">
        <f t="shared" si="343"/>
        <v/>
      </c>
      <c r="Q4400" s="26" t="str">
        <f t="shared" si="344"/>
        <v/>
      </c>
    </row>
    <row r="4401" spans="5:17" x14ac:dyDescent="0.25">
      <c r="E4401" s="17">
        <v>4395</v>
      </c>
      <c r="F4401" s="17"/>
      <c r="G4401" s="40"/>
      <c r="H4401" s="43"/>
      <c r="I4401" s="20"/>
      <c r="J4401" s="17" t="s">
        <v>11</v>
      </c>
      <c r="K4401" s="23">
        <f t="shared" ca="1" si="345"/>
        <v>3.0308678628514656</v>
      </c>
      <c r="L4401" s="23"/>
      <c r="M4401" s="26" t="str">
        <f t="shared" si="341"/>
        <v/>
      </c>
      <c r="N4401" s="48"/>
      <c r="O4401" s="28" t="str">
        <f t="shared" si="342"/>
        <v/>
      </c>
      <c r="P4401" s="26" t="str">
        <f t="shared" si="343"/>
        <v/>
      </c>
      <c r="Q4401" s="26" t="str">
        <f t="shared" si="344"/>
        <v/>
      </c>
    </row>
    <row r="4402" spans="5:17" x14ac:dyDescent="0.25">
      <c r="E4402" s="17">
        <v>4396</v>
      </c>
      <c r="F4402" s="17"/>
      <c r="G4402" s="40"/>
      <c r="H4402" s="43"/>
      <c r="I4402" s="20"/>
      <c r="J4402" s="17" t="s">
        <v>11</v>
      </c>
      <c r="K4402" s="23">
        <f t="shared" ca="1" si="345"/>
        <v>3.2243718976475577</v>
      </c>
      <c r="L4402" s="23"/>
      <c r="M4402" s="26" t="str">
        <f t="shared" si="341"/>
        <v/>
      </c>
      <c r="N4402" s="48"/>
      <c r="O4402" s="28" t="str">
        <f t="shared" si="342"/>
        <v/>
      </c>
      <c r="P4402" s="26" t="str">
        <f t="shared" si="343"/>
        <v/>
      </c>
      <c r="Q4402" s="26" t="str">
        <f t="shared" si="344"/>
        <v/>
      </c>
    </row>
    <row r="4403" spans="5:17" x14ac:dyDescent="0.25">
      <c r="E4403" s="17">
        <v>4397</v>
      </c>
      <c r="F4403" s="17"/>
      <c r="G4403" s="40"/>
      <c r="H4403" s="43"/>
      <c r="I4403" s="20"/>
      <c r="J4403" s="17" t="s">
        <v>11</v>
      </c>
      <c r="K4403" s="23">
        <f t="shared" ca="1" si="345"/>
        <v>2.9102745316026719</v>
      </c>
      <c r="L4403" s="23"/>
      <c r="M4403" s="26" t="str">
        <f t="shared" si="341"/>
        <v/>
      </c>
      <c r="N4403" s="48"/>
      <c r="O4403" s="28" t="str">
        <f t="shared" si="342"/>
        <v/>
      </c>
      <c r="P4403" s="26" t="str">
        <f t="shared" si="343"/>
        <v/>
      </c>
      <c r="Q4403" s="26" t="str">
        <f t="shared" si="344"/>
        <v/>
      </c>
    </row>
    <row r="4404" spans="5:17" x14ac:dyDescent="0.25">
      <c r="E4404" s="17">
        <v>4398</v>
      </c>
      <c r="F4404" s="17"/>
      <c r="G4404" s="40"/>
      <c r="H4404" s="43"/>
      <c r="I4404" s="20"/>
      <c r="J4404" s="17" t="s">
        <v>11</v>
      </c>
      <c r="K4404" s="23">
        <f t="shared" ca="1" si="345"/>
        <v>4.5388936468502576</v>
      </c>
      <c r="L4404" s="23"/>
      <c r="M4404" s="26" t="str">
        <f t="shared" si="341"/>
        <v/>
      </c>
      <c r="N4404" s="48"/>
      <c r="O4404" s="28" t="str">
        <f t="shared" si="342"/>
        <v/>
      </c>
      <c r="P4404" s="26" t="str">
        <f t="shared" si="343"/>
        <v/>
      </c>
      <c r="Q4404" s="26" t="str">
        <f t="shared" si="344"/>
        <v/>
      </c>
    </row>
    <row r="4405" spans="5:17" x14ac:dyDescent="0.25">
      <c r="E4405" s="17">
        <v>4399</v>
      </c>
      <c r="F4405" s="17"/>
      <c r="G4405" s="40"/>
      <c r="H4405" s="43"/>
      <c r="I4405" s="20"/>
      <c r="J4405" s="17" t="s">
        <v>11</v>
      </c>
      <c r="K4405" s="23">
        <f t="shared" ca="1" si="345"/>
        <v>4.5659858679477257</v>
      </c>
      <c r="L4405" s="23"/>
      <c r="M4405" s="26" t="str">
        <f t="shared" si="341"/>
        <v/>
      </c>
      <c r="N4405" s="48"/>
      <c r="O4405" s="28" t="str">
        <f t="shared" si="342"/>
        <v/>
      </c>
      <c r="P4405" s="26" t="str">
        <f t="shared" si="343"/>
        <v/>
      </c>
      <c r="Q4405" s="26" t="str">
        <f t="shared" si="344"/>
        <v/>
      </c>
    </row>
    <row r="4406" spans="5:17" x14ac:dyDescent="0.25">
      <c r="E4406" s="17">
        <v>4400</v>
      </c>
      <c r="F4406" s="17"/>
      <c r="G4406" s="40"/>
      <c r="H4406" s="43"/>
      <c r="I4406" s="20"/>
      <c r="J4406" s="17" t="s">
        <v>11</v>
      </c>
      <c r="K4406" s="23">
        <f t="shared" ca="1" si="345"/>
        <v>4.2126918162520424</v>
      </c>
      <c r="L4406" s="23"/>
      <c r="M4406" s="26" t="str">
        <f t="shared" si="341"/>
        <v/>
      </c>
      <c r="N4406" s="48"/>
      <c r="O4406" s="28" t="str">
        <f t="shared" si="342"/>
        <v/>
      </c>
      <c r="P4406" s="26" t="str">
        <f t="shared" si="343"/>
        <v/>
      </c>
      <c r="Q4406" s="26" t="str">
        <f t="shared" si="344"/>
        <v/>
      </c>
    </row>
    <row r="4407" spans="5:17" x14ac:dyDescent="0.25">
      <c r="E4407" s="17">
        <v>4401</v>
      </c>
      <c r="F4407" s="17"/>
      <c r="G4407" s="40"/>
      <c r="H4407" s="43"/>
      <c r="I4407" s="20"/>
      <c r="J4407" s="17" t="s">
        <v>11</v>
      </c>
      <c r="K4407" s="23">
        <f t="shared" ca="1" si="345"/>
        <v>3.5756006173390671</v>
      </c>
      <c r="L4407" s="23"/>
      <c r="M4407" s="26" t="str">
        <f t="shared" si="341"/>
        <v/>
      </c>
      <c r="N4407" s="48"/>
      <c r="O4407" s="28" t="str">
        <f t="shared" si="342"/>
        <v/>
      </c>
      <c r="P4407" s="26" t="str">
        <f t="shared" si="343"/>
        <v/>
      </c>
      <c r="Q4407" s="26" t="str">
        <f t="shared" si="344"/>
        <v/>
      </c>
    </row>
    <row r="4408" spans="5:17" x14ac:dyDescent="0.25">
      <c r="E4408" s="17">
        <v>4402</v>
      </c>
      <c r="F4408" s="17"/>
      <c r="G4408" s="40"/>
      <c r="H4408" s="43"/>
      <c r="I4408" s="20"/>
      <c r="J4408" s="17" t="s">
        <v>11</v>
      </c>
      <c r="K4408" s="23">
        <f t="shared" ca="1" si="345"/>
        <v>3.2397926686825276</v>
      </c>
      <c r="L4408" s="23"/>
      <c r="M4408" s="26" t="str">
        <f t="shared" si="341"/>
        <v/>
      </c>
      <c r="N4408" s="48"/>
      <c r="O4408" s="28" t="str">
        <f t="shared" si="342"/>
        <v/>
      </c>
      <c r="P4408" s="26" t="str">
        <f t="shared" si="343"/>
        <v/>
      </c>
      <c r="Q4408" s="26" t="str">
        <f t="shared" si="344"/>
        <v/>
      </c>
    </row>
    <row r="4409" spans="5:17" x14ac:dyDescent="0.25">
      <c r="E4409" s="17">
        <v>4403</v>
      </c>
      <c r="F4409" s="17"/>
      <c r="G4409" s="40"/>
      <c r="H4409" s="43"/>
      <c r="I4409" s="20"/>
      <c r="J4409" s="17" t="s">
        <v>11</v>
      </c>
      <c r="K4409" s="23">
        <f t="shared" ca="1" si="345"/>
        <v>3.2038373085349541</v>
      </c>
      <c r="L4409" s="23"/>
      <c r="M4409" s="26" t="str">
        <f t="shared" si="341"/>
        <v/>
      </c>
      <c r="N4409" s="48"/>
      <c r="O4409" s="28" t="str">
        <f t="shared" si="342"/>
        <v/>
      </c>
      <c r="P4409" s="26" t="str">
        <f t="shared" si="343"/>
        <v/>
      </c>
      <c r="Q4409" s="26" t="str">
        <f t="shared" si="344"/>
        <v/>
      </c>
    </row>
    <row r="4410" spans="5:17" x14ac:dyDescent="0.25">
      <c r="E4410" s="17">
        <v>4404</v>
      </c>
      <c r="F4410" s="17"/>
      <c r="G4410" s="40"/>
      <c r="H4410" s="43"/>
      <c r="I4410" s="20"/>
      <c r="J4410" s="17" t="s">
        <v>11</v>
      </c>
      <c r="K4410" s="23">
        <f t="shared" ca="1" si="345"/>
        <v>4.4165135543062082</v>
      </c>
      <c r="L4410" s="23"/>
      <c r="M4410" s="26" t="str">
        <f t="shared" si="341"/>
        <v/>
      </c>
      <c r="N4410" s="48"/>
      <c r="O4410" s="28" t="str">
        <f t="shared" si="342"/>
        <v/>
      </c>
      <c r="P4410" s="26" t="str">
        <f t="shared" si="343"/>
        <v/>
      </c>
      <c r="Q4410" s="26" t="str">
        <f t="shared" si="344"/>
        <v/>
      </c>
    </row>
    <row r="4411" spans="5:17" x14ac:dyDescent="0.25">
      <c r="E4411" s="17">
        <v>4405</v>
      </c>
      <c r="F4411" s="17"/>
      <c r="G4411" s="40"/>
      <c r="H4411" s="43"/>
      <c r="I4411" s="20"/>
      <c r="J4411" s="17" t="s">
        <v>11</v>
      </c>
      <c r="K4411" s="23">
        <f t="shared" ca="1" si="345"/>
        <v>2.8451883739949118</v>
      </c>
      <c r="L4411" s="23"/>
      <c r="M4411" s="26" t="str">
        <f t="shared" si="341"/>
        <v/>
      </c>
      <c r="N4411" s="48"/>
      <c r="O4411" s="28" t="str">
        <f t="shared" si="342"/>
        <v/>
      </c>
      <c r="P4411" s="26" t="str">
        <f t="shared" si="343"/>
        <v/>
      </c>
      <c r="Q4411" s="26" t="str">
        <f t="shared" si="344"/>
        <v/>
      </c>
    </row>
    <row r="4412" spans="5:17" x14ac:dyDescent="0.25">
      <c r="E4412" s="17">
        <v>4406</v>
      </c>
      <c r="F4412" s="17"/>
      <c r="G4412" s="40"/>
      <c r="H4412" s="43"/>
      <c r="I4412" s="20"/>
      <c r="J4412" s="17" t="s">
        <v>11</v>
      </c>
      <c r="K4412" s="23">
        <f t="shared" ca="1" si="345"/>
        <v>3.7567091181094914</v>
      </c>
      <c r="L4412" s="23"/>
      <c r="M4412" s="26" t="str">
        <f t="shared" si="341"/>
        <v/>
      </c>
      <c r="N4412" s="48"/>
      <c r="O4412" s="28" t="str">
        <f t="shared" si="342"/>
        <v/>
      </c>
      <c r="P4412" s="26" t="str">
        <f t="shared" si="343"/>
        <v/>
      </c>
      <c r="Q4412" s="26" t="str">
        <f t="shared" si="344"/>
        <v/>
      </c>
    </row>
    <row r="4413" spans="5:17" x14ac:dyDescent="0.25">
      <c r="E4413" s="17">
        <v>4407</v>
      </c>
      <c r="F4413" s="17"/>
      <c r="G4413" s="40"/>
      <c r="H4413" s="43"/>
      <c r="I4413" s="20"/>
      <c r="J4413" s="17" t="s">
        <v>11</v>
      </c>
      <c r="K4413" s="23">
        <f t="shared" ca="1" si="345"/>
        <v>4.5464613404652869</v>
      </c>
      <c r="L4413" s="23"/>
      <c r="M4413" s="26" t="str">
        <f t="shared" si="341"/>
        <v/>
      </c>
      <c r="N4413" s="48"/>
      <c r="O4413" s="28" t="str">
        <f t="shared" si="342"/>
        <v/>
      </c>
      <c r="P4413" s="26" t="str">
        <f t="shared" si="343"/>
        <v/>
      </c>
      <c r="Q4413" s="26" t="str">
        <f t="shared" si="344"/>
        <v/>
      </c>
    </row>
    <row r="4414" spans="5:17" x14ac:dyDescent="0.25">
      <c r="E4414" s="17">
        <v>4408</v>
      </c>
      <c r="F4414" s="17"/>
      <c r="G4414" s="40"/>
      <c r="H4414" s="43"/>
      <c r="I4414" s="20"/>
      <c r="J4414" s="17" t="s">
        <v>11</v>
      </c>
      <c r="K4414" s="23">
        <f t="shared" ca="1" si="345"/>
        <v>2.8474472695715951</v>
      </c>
      <c r="L4414" s="23"/>
      <c r="M4414" s="26" t="str">
        <f t="shared" si="341"/>
        <v/>
      </c>
      <c r="N4414" s="48"/>
      <c r="O4414" s="28" t="str">
        <f t="shared" si="342"/>
        <v/>
      </c>
      <c r="P4414" s="26" t="str">
        <f t="shared" si="343"/>
        <v/>
      </c>
      <c r="Q4414" s="26" t="str">
        <f t="shared" si="344"/>
        <v/>
      </c>
    </row>
    <row r="4415" spans="5:17" x14ac:dyDescent="0.25">
      <c r="E4415" s="17">
        <v>4409</v>
      </c>
      <c r="F4415" s="17"/>
      <c r="G4415" s="40"/>
      <c r="H4415" s="43"/>
      <c r="I4415" s="20"/>
      <c r="J4415" s="17" t="s">
        <v>11</v>
      </c>
      <c r="K4415" s="23">
        <f t="shared" ca="1" si="345"/>
        <v>3.8182415435887247</v>
      </c>
      <c r="L4415" s="23"/>
      <c r="M4415" s="26" t="str">
        <f t="shared" si="341"/>
        <v/>
      </c>
      <c r="N4415" s="48"/>
      <c r="O4415" s="28" t="str">
        <f t="shared" si="342"/>
        <v/>
      </c>
      <c r="P4415" s="26" t="str">
        <f t="shared" si="343"/>
        <v/>
      </c>
      <c r="Q4415" s="26" t="str">
        <f t="shared" si="344"/>
        <v/>
      </c>
    </row>
    <row r="4416" spans="5:17" x14ac:dyDescent="0.25">
      <c r="E4416" s="17">
        <v>4410</v>
      </c>
      <c r="F4416" s="17"/>
      <c r="G4416" s="40"/>
      <c r="H4416" s="43"/>
      <c r="I4416" s="20"/>
      <c r="J4416" s="17" t="s">
        <v>11</v>
      </c>
      <c r="K4416" s="23">
        <f t="shared" ca="1" si="345"/>
        <v>3.1728161925205129</v>
      </c>
      <c r="L4416" s="23"/>
      <c r="M4416" s="26" t="str">
        <f t="shared" si="341"/>
        <v/>
      </c>
      <c r="N4416" s="48"/>
      <c r="O4416" s="28" t="str">
        <f t="shared" si="342"/>
        <v/>
      </c>
      <c r="P4416" s="26" t="str">
        <f t="shared" si="343"/>
        <v/>
      </c>
      <c r="Q4416" s="26" t="str">
        <f t="shared" si="344"/>
        <v/>
      </c>
    </row>
    <row r="4417" spans="5:17" x14ac:dyDescent="0.25">
      <c r="E4417" s="17">
        <v>4411</v>
      </c>
      <c r="F4417" s="17"/>
      <c r="G4417" s="40"/>
      <c r="H4417" s="43"/>
      <c r="I4417" s="20"/>
      <c r="J4417" s="17" t="s">
        <v>11</v>
      </c>
      <c r="K4417" s="23">
        <f t="shared" ca="1" si="345"/>
        <v>3.151202809040202</v>
      </c>
      <c r="L4417" s="23"/>
      <c r="M4417" s="26" t="str">
        <f t="shared" si="341"/>
        <v/>
      </c>
      <c r="N4417" s="48"/>
      <c r="O4417" s="28" t="str">
        <f t="shared" si="342"/>
        <v/>
      </c>
      <c r="P4417" s="26" t="str">
        <f t="shared" si="343"/>
        <v/>
      </c>
      <c r="Q4417" s="26" t="str">
        <f t="shared" si="344"/>
        <v/>
      </c>
    </row>
    <row r="4418" spans="5:17" x14ac:dyDescent="0.25">
      <c r="E4418" s="17">
        <v>4412</v>
      </c>
      <c r="F4418" s="17"/>
      <c r="G4418" s="40"/>
      <c r="H4418" s="43"/>
      <c r="I4418" s="20"/>
      <c r="J4418" s="17" t="s">
        <v>11</v>
      </c>
      <c r="K4418" s="23">
        <f t="shared" ca="1" si="345"/>
        <v>4.379655869899528</v>
      </c>
      <c r="L4418" s="23"/>
      <c r="M4418" s="26" t="str">
        <f t="shared" si="341"/>
        <v/>
      </c>
      <c r="N4418" s="48"/>
      <c r="O4418" s="28" t="str">
        <f t="shared" si="342"/>
        <v/>
      </c>
      <c r="P4418" s="26" t="str">
        <f t="shared" si="343"/>
        <v/>
      </c>
      <c r="Q4418" s="26" t="str">
        <f t="shared" si="344"/>
        <v/>
      </c>
    </row>
    <row r="4419" spans="5:17" x14ac:dyDescent="0.25">
      <c r="E4419" s="17">
        <v>4413</v>
      </c>
      <c r="F4419" s="17"/>
      <c r="G4419" s="40"/>
      <c r="H4419" s="43"/>
      <c r="I4419" s="20"/>
      <c r="J4419" s="17" t="s">
        <v>11</v>
      </c>
      <c r="K4419" s="23">
        <f t="shared" ca="1" si="345"/>
        <v>2.7849900651770829</v>
      </c>
      <c r="L4419" s="23"/>
      <c r="M4419" s="26" t="str">
        <f t="shared" si="341"/>
        <v/>
      </c>
      <c r="N4419" s="48"/>
      <c r="O4419" s="28" t="str">
        <f t="shared" si="342"/>
        <v/>
      </c>
      <c r="P4419" s="26" t="str">
        <f t="shared" si="343"/>
        <v/>
      </c>
      <c r="Q4419" s="26" t="str">
        <f t="shared" si="344"/>
        <v/>
      </c>
    </row>
    <row r="4420" spans="5:17" x14ac:dyDescent="0.25">
      <c r="E4420" s="17">
        <v>4414</v>
      </c>
      <c r="F4420" s="17"/>
      <c r="G4420" s="40"/>
      <c r="H4420" s="43"/>
      <c r="I4420" s="20"/>
      <c r="J4420" s="17" t="s">
        <v>11</v>
      </c>
      <c r="K4420" s="23">
        <f t="shared" ca="1" si="345"/>
        <v>3.4075798812796103</v>
      </c>
      <c r="L4420" s="23"/>
      <c r="M4420" s="26" t="str">
        <f t="shared" si="341"/>
        <v/>
      </c>
      <c r="N4420" s="48"/>
      <c r="O4420" s="28" t="str">
        <f t="shared" si="342"/>
        <v/>
      </c>
      <c r="P4420" s="26" t="str">
        <f t="shared" si="343"/>
        <v/>
      </c>
      <c r="Q4420" s="26" t="str">
        <f t="shared" si="344"/>
        <v/>
      </c>
    </row>
    <row r="4421" spans="5:17" x14ac:dyDescent="0.25">
      <c r="E4421" s="17">
        <v>4415</v>
      </c>
      <c r="F4421" s="17"/>
      <c r="G4421" s="40"/>
      <c r="H4421" s="43"/>
      <c r="I4421" s="20"/>
      <c r="J4421" s="17" t="s">
        <v>11</v>
      </c>
      <c r="K4421" s="23">
        <f t="shared" ca="1" si="345"/>
        <v>3.3100263734322626</v>
      </c>
      <c r="L4421" s="23"/>
      <c r="M4421" s="26" t="str">
        <f t="shared" si="341"/>
        <v/>
      </c>
      <c r="N4421" s="48"/>
      <c r="O4421" s="28" t="str">
        <f t="shared" si="342"/>
        <v/>
      </c>
      <c r="P4421" s="26" t="str">
        <f t="shared" si="343"/>
        <v/>
      </c>
      <c r="Q4421" s="26" t="str">
        <f t="shared" si="344"/>
        <v/>
      </c>
    </row>
    <row r="4422" spans="5:17" x14ac:dyDescent="0.25">
      <c r="E4422" s="17">
        <v>4416</v>
      </c>
      <c r="F4422" s="17"/>
      <c r="G4422" s="40"/>
      <c r="H4422" s="43"/>
      <c r="I4422" s="20"/>
      <c r="J4422" s="17" t="s">
        <v>11</v>
      </c>
      <c r="K4422" s="23">
        <f t="shared" ca="1" si="345"/>
        <v>3.5097779485307044</v>
      </c>
      <c r="L4422" s="23"/>
      <c r="M4422" s="26" t="str">
        <f t="shared" si="341"/>
        <v/>
      </c>
      <c r="N4422" s="48"/>
      <c r="O4422" s="28" t="str">
        <f t="shared" si="342"/>
        <v/>
      </c>
      <c r="P4422" s="26" t="str">
        <f t="shared" si="343"/>
        <v/>
      </c>
      <c r="Q4422" s="26" t="str">
        <f t="shared" si="344"/>
        <v/>
      </c>
    </row>
    <row r="4423" spans="5:17" x14ac:dyDescent="0.25">
      <c r="E4423" s="17">
        <v>4417</v>
      </c>
      <c r="F4423" s="17"/>
      <c r="G4423" s="40"/>
      <c r="H4423" s="43"/>
      <c r="I4423" s="20"/>
      <c r="J4423" s="17" t="s">
        <v>11</v>
      </c>
      <c r="K4423" s="23">
        <f t="shared" ca="1" si="345"/>
        <v>4.2577955011874558</v>
      </c>
      <c r="L4423" s="23"/>
      <c r="M4423" s="26" t="str">
        <f t="shared" si="341"/>
        <v/>
      </c>
      <c r="N4423" s="48"/>
      <c r="O4423" s="28" t="str">
        <f t="shared" si="342"/>
        <v/>
      </c>
      <c r="P4423" s="26" t="str">
        <f t="shared" si="343"/>
        <v/>
      </c>
      <c r="Q4423" s="26" t="str">
        <f t="shared" si="344"/>
        <v/>
      </c>
    </row>
    <row r="4424" spans="5:17" x14ac:dyDescent="0.25">
      <c r="E4424" s="17">
        <v>4418</v>
      </c>
      <c r="F4424" s="17"/>
      <c r="G4424" s="40"/>
      <c r="H4424" s="43"/>
      <c r="I4424" s="20"/>
      <c r="J4424" s="17" t="s">
        <v>11</v>
      </c>
      <c r="K4424" s="23">
        <f t="shared" ca="1" si="345"/>
        <v>3.9068131495697207</v>
      </c>
      <c r="L4424" s="23"/>
      <c r="M4424" s="26" t="str">
        <f t="shared" ref="M4424:M4487" si="346">IF(N4423&lt;&gt;"",IF(M4423=1,IF(N4423="GAGNÉ",1,2),IF(N4423="GAGNÉ",INDEX(fibo,MATCH(M4423,fibo,0)-2),INDEX(fibo,MATCH(M4423,fibo,0),1)+INDEX(fibo,MATCH(M4423,fibo,0)-1))),"")</f>
        <v/>
      </c>
      <c r="N4424" s="48"/>
      <c r="O4424" s="28" t="str">
        <f t="shared" si="342"/>
        <v/>
      </c>
      <c r="P4424" s="26" t="str">
        <f t="shared" si="343"/>
        <v/>
      </c>
      <c r="Q4424" s="26" t="str">
        <f t="shared" si="344"/>
        <v/>
      </c>
    </row>
    <row r="4425" spans="5:17" x14ac:dyDescent="0.25">
      <c r="E4425" s="17">
        <v>4419</v>
      </c>
      <c r="F4425" s="17"/>
      <c r="G4425" s="40"/>
      <c r="H4425" s="43"/>
      <c r="I4425" s="20"/>
      <c r="J4425" s="17" t="s">
        <v>11</v>
      </c>
      <c r="K4425" s="23">
        <f t="shared" ca="1" si="345"/>
        <v>2.8580597761188113</v>
      </c>
      <c r="L4425" s="23"/>
      <c r="M4425" s="26" t="str">
        <f t="shared" si="346"/>
        <v/>
      </c>
      <c r="N4425" s="48"/>
      <c r="O4425" s="28" t="str">
        <f t="shared" ref="O4425:O4488" si="347">IF(N4425="GAGNÉ",K4425*M4425,IF(N4425="PERDU","0,00 €",""))</f>
        <v/>
      </c>
      <c r="P4425" s="26" t="str">
        <f t="shared" ref="P4425:P4488" si="348">IF(N4425="GAGNÉ",O4425-M4425,IF(N4425="PERDU",-M4425,""))</f>
        <v/>
      </c>
      <c r="Q4425" s="26" t="str">
        <f t="shared" ref="Q4425:Q4488" si="349">IF(N4425="GAGNÉ",O4425-M4425+Q4424,IF(N4425="PERDU",Q4424-M4425,""))</f>
        <v/>
      </c>
    </row>
    <row r="4426" spans="5:17" x14ac:dyDescent="0.25">
      <c r="E4426" s="17">
        <v>4420</v>
      </c>
      <c r="F4426" s="17"/>
      <c r="G4426" s="40"/>
      <c r="H4426" s="43"/>
      <c r="I4426" s="20"/>
      <c r="J4426" s="17" t="s">
        <v>11</v>
      </c>
      <c r="K4426" s="23">
        <f t="shared" ca="1" si="345"/>
        <v>2.8208423947400805</v>
      </c>
      <c r="L4426" s="23"/>
      <c r="M4426" s="26" t="str">
        <f t="shared" si="346"/>
        <v/>
      </c>
      <c r="N4426" s="48"/>
      <c r="O4426" s="28" t="str">
        <f t="shared" si="347"/>
        <v/>
      </c>
      <c r="P4426" s="26" t="str">
        <f t="shared" si="348"/>
        <v/>
      </c>
      <c r="Q4426" s="26" t="str">
        <f t="shared" si="349"/>
        <v/>
      </c>
    </row>
    <row r="4427" spans="5:17" x14ac:dyDescent="0.25">
      <c r="E4427" s="17">
        <v>4421</v>
      </c>
      <c r="F4427" s="17"/>
      <c r="G4427" s="40"/>
      <c r="H4427" s="43"/>
      <c r="I4427" s="20"/>
      <c r="J4427" s="17" t="s">
        <v>11</v>
      </c>
      <c r="K4427" s="23">
        <f t="shared" ca="1" si="345"/>
        <v>2.9572028217926474</v>
      </c>
      <c r="L4427" s="23"/>
      <c r="M4427" s="26" t="str">
        <f t="shared" si="346"/>
        <v/>
      </c>
      <c r="N4427" s="48"/>
      <c r="O4427" s="28" t="str">
        <f t="shared" si="347"/>
        <v/>
      </c>
      <c r="P4427" s="26" t="str">
        <f t="shared" si="348"/>
        <v/>
      </c>
      <c r="Q4427" s="26" t="str">
        <f t="shared" si="349"/>
        <v/>
      </c>
    </row>
    <row r="4428" spans="5:17" x14ac:dyDescent="0.25">
      <c r="E4428" s="17">
        <v>4422</v>
      </c>
      <c r="F4428" s="17"/>
      <c r="G4428" s="40"/>
      <c r="H4428" s="43"/>
      <c r="I4428" s="20"/>
      <c r="J4428" s="17" t="s">
        <v>11</v>
      </c>
      <c r="K4428" s="23">
        <f t="shared" ca="1" si="345"/>
        <v>3.2731886488564585</v>
      </c>
      <c r="L4428" s="23"/>
      <c r="M4428" s="26" t="str">
        <f t="shared" si="346"/>
        <v/>
      </c>
      <c r="N4428" s="48"/>
      <c r="O4428" s="28" t="str">
        <f t="shared" si="347"/>
        <v/>
      </c>
      <c r="P4428" s="26" t="str">
        <f t="shared" si="348"/>
        <v/>
      </c>
      <c r="Q4428" s="26" t="str">
        <f t="shared" si="349"/>
        <v/>
      </c>
    </row>
    <row r="4429" spans="5:17" x14ac:dyDescent="0.25">
      <c r="E4429" s="17">
        <v>4423</v>
      </c>
      <c r="F4429" s="17"/>
      <c r="G4429" s="40"/>
      <c r="H4429" s="43"/>
      <c r="I4429" s="20"/>
      <c r="J4429" s="17" t="s">
        <v>11</v>
      </c>
      <c r="K4429" s="23">
        <f t="shared" ca="1" si="345"/>
        <v>3.2595689951849196</v>
      </c>
      <c r="L4429" s="23"/>
      <c r="M4429" s="26" t="str">
        <f t="shared" si="346"/>
        <v/>
      </c>
      <c r="N4429" s="48"/>
      <c r="O4429" s="28" t="str">
        <f t="shared" si="347"/>
        <v/>
      </c>
      <c r="P4429" s="26" t="str">
        <f t="shared" si="348"/>
        <v/>
      </c>
      <c r="Q4429" s="26" t="str">
        <f t="shared" si="349"/>
        <v/>
      </c>
    </row>
    <row r="4430" spans="5:17" x14ac:dyDescent="0.25">
      <c r="E4430" s="17">
        <v>4424</v>
      </c>
      <c r="F4430" s="17"/>
      <c r="G4430" s="40"/>
      <c r="H4430" s="43"/>
      <c r="I4430" s="20"/>
      <c r="J4430" s="17" t="s">
        <v>11</v>
      </c>
      <c r="K4430" s="23">
        <f t="shared" ca="1" si="345"/>
        <v>3.5908276302924214</v>
      </c>
      <c r="L4430" s="23"/>
      <c r="M4430" s="26" t="str">
        <f t="shared" si="346"/>
        <v/>
      </c>
      <c r="N4430" s="48"/>
      <c r="O4430" s="28" t="str">
        <f t="shared" si="347"/>
        <v/>
      </c>
      <c r="P4430" s="26" t="str">
        <f t="shared" si="348"/>
        <v/>
      </c>
      <c r="Q4430" s="26" t="str">
        <f t="shared" si="349"/>
        <v/>
      </c>
    </row>
    <row r="4431" spans="5:17" x14ac:dyDescent="0.25">
      <c r="E4431" s="17">
        <v>4425</v>
      </c>
      <c r="F4431" s="17"/>
      <c r="G4431" s="40"/>
      <c r="H4431" s="43"/>
      <c r="I4431" s="20"/>
      <c r="J4431" s="17" t="s">
        <v>11</v>
      </c>
      <c r="K4431" s="23">
        <f t="shared" ca="1" si="345"/>
        <v>2.8799181780945817</v>
      </c>
      <c r="L4431" s="23"/>
      <c r="M4431" s="26" t="str">
        <f t="shared" si="346"/>
        <v/>
      </c>
      <c r="N4431" s="48"/>
      <c r="O4431" s="28" t="str">
        <f t="shared" si="347"/>
        <v/>
      </c>
      <c r="P4431" s="26" t="str">
        <f t="shared" si="348"/>
        <v/>
      </c>
      <c r="Q4431" s="26" t="str">
        <f t="shared" si="349"/>
        <v/>
      </c>
    </row>
    <row r="4432" spans="5:17" x14ac:dyDescent="0.25">
      <c r="E4432" s="17">
        <v>4426</v>
      </c>
      <c r="F4432" s="17"/>
      <c r="G4432" s="40"/>
      <c r="H4432" s="43"/>
      <c r="I4432" s="20"/>
      <c r="J4432" s="17" t="s">
        <v>11</v>
      </c>
      <c r="K4432" s="23">
        <f t="shared" ca="1" si="345"/>
        <v>4.3071989609504717</v>
      </c>
      <c r="L4432" s="23"/>
      <c r="M4432" s="26" t="str">
        <f t="shared" si="346"/>
        <v/>
      </c>
      <c r="N4432" s="48"/>
      <c r="O4432" s="28" t="str">
        <f t="shared" si="347"/>
        <v/>
      </c>
      <c r="P4432" s="26" t="str">
        <f t="shared" si="348"/>
        <v/>
      </c>
      <c r="Q4432" s="26" t="str">
        <f t="shared" si="349"/>
        <v/>
      </c>
    </row>
    <row r="4433" spans="5:17" x14ac:dyDescent="0.25">
      <c r="E4433" s="17">
        <v>4427</v>
      </c>
      <c r="F4433" s="17"/>
      <c r="G4433" s="40"/>
      <c r="H4433" s="43"/>
      <c r="I4433" s="20"/>
      <c r="J4433" s="17" t="s">
        <v>11</v>
      </c>
      <c r="K4433" s="23">
        <f t="shared" ca="1" si="345"/>
        <v>4.5533474075715246</v>
      </c>
      <c r="L4433" s="23"/>
      <c r="M4433" s="26" t="str">
        <f t="shared" si="346"/>
        <v/>
      </c>
      <c r="N4433" s="48"/>
      <c r="O4433" s="28" t="str">
        <f t="shared" si="347"/>
        <v/>
      </c>
      <c r="P4433" s="26" t="str">
        <f t="shared" si="348"/>
        <v/>
      </c>
      <c r="Q4433" s="26" t="str">
        <f t="shared" si="349"/>
        <v/>
      </c>
    </row>
    <row r="4434" spans="5:17" x14ac:dyDescent="0.25">
      <c r="E4434" s="17">
        <v>4428</v>
      </c>
      <c r="F4434" s="17"/>
      <c r="G4434" s="40"/>
      <c r="H4434" s="43"/>
      <c r="I4434" s="20"/>
      <c r="J4434" s="17" t="s">
        <v>11</v>
      </c>
      <c r="K4434" s="23">
        <f t="shared" ca="1" si="345"/>
        <v>2.8316547931389762</v>
      </c>
      <c r="L4434" s="23"/>
      <c r="M4434" s="26" t="str">
        <f t="shared" si="346"/>
        <v/>
      </c>
      <c r="N4434" s="48"/>
      <c r="O4434" s="28" t="str">
        <f t="shared" si="347"/>
        <v/>
      </c>
      <c r="P4434" s="26" t="str">
        <f t="shared" si="348"/>
        <v/>
      </c>
      <c r="Q4434" s="26" t="str">
        <f t="shared" si="349"/>
        <v/>
      </c>
    </row>
    <row r="4435" spans="5:17" x14ac:dyDescent="0.25">
      <c r="E4435" s="17">
        <v>4429</v>
      </c>
      <c r="F4435" s="17"/>
      <c r="G4435" s="40"/>
      <c r="H4435" s="43"/>
      <c r="I4435" s="20"/>
      <c r="J4435" s="17" t="s">
        <v>11</v>
      </c>
      <c r="K4435" s="23">
        <f t="shared" ca="1" si="345"/>
        <v>4.4439618237938543</v>
      </c>
      <c r="L4435" s="23"/>
      <c r="M4435" s="26" t="str">
        <f t="shared" si="346"/>
        <v/>
      </c>
      <c r="N4435" s="48"/>
      <c r="O4435" s="28" t="str">
        <f t="shared" si="347"/>
        <v/>
      </c>
      <c r="P4435" s="26" t="str">
        <f t="shared" si="348"/>
        <v/>
      </c>
      <c r="Q4435" s="26" t="str">
        <f t="shared" si="349"/>
        <v/>
      </c>
    </row>
    <row r="4436" spans="5:17" x14ac:dyDescent="0.25">
      <c r="E4436" s="17">
        <v>4430</v>
      </c>
      <c r="F4436" s="17"/>
      <c r="G4436" s="40"/>
      <c r="H4436" s="43"/>
      <c r="I4436" s="20"/>
      <c r="J4436" s="17" t="s">
        <v>11</v>
      </c>
      <c r="K4436" s="23">
        <f t="shared" ca="1" si="345"/>
        <v>4.1694794819817744</v>
      </c>
      <c r="L4436" s="23"/>
      <c r="M4436" s="26" t="str">
        <f t="shared" si="346"/>
        <v/>
      </c>
      <c r="N4436" s="48"/>
      <c r="O4436" s="28" t="str">
        <f t="shared" si="347"/>
        <v/>
      </c>
      <c r="P4436" s="26" t="str">
        <f t="shared" si="348"/>
        <v/>
      </c>
      <c r="Q4436" s="26" t="str">
        <f t="shared" si="349"/>
        <v/>
      </c>
    </row>
    <row r="4437" spans="5:17" x14ac:dyDescent="0.25">
      <c r="E4437" s="17">
        <v>4431</v>
      </c>
      <c r="F4437" s="17"/>
      <c r="G4437" s="40"/>
      <c r="H4437" s="43"/>
      <c r="I4437" s="20"/>
      <c r="J4437" s="17" t="s">
        <v>11</v>
      </c>
      <c r="K4437" s="23">
        <f t="shared" ca="1" si="345"/>
        <v>4.2208724655615137</v>
      </c>
      <c r="L4437" s="23"/>
      <c r="M4437" s="26" t="str">
        <f t="shared" si="346"/>
        <v/>
      </c>
      <c r="N4437" s="48"/>
      <c r="O4437" s="28" t="str">
        <f t="shared" si="347"/>
        <v/>
      </c>
      <c r="P4437" s="26" t="str">
        <f t="shared" si="348"/>
        <v/>
      </c>
      <c r="Q4437" s="26" t="str">
        <f t="shared" si="349"/>
        <v/>
      </c>
    </row>
    <row r="4438" spans="5:17" x14ac:dyDescent="0.25">
      <c r="E4438" s="17">
        <v>4432</v>
      </c>
      <c r="F4438" s="17"/>
      <c r="G4438" s="40"/>
      <c r="H4438" s="43"/>
      <c r="I4438" s="20"/>
      <c r="J4438" s="17" t="s">
        <v>11</v>
      </c>
      <c r="K4438" s="23">
        <f t="shared" ca="1" si="345"/>
        <v>2.9734278591765957</v>
      </c>
      <c r="L4438" s="23"/>
      <c r="M4438" s="26" t="str">
        <f t="shared" si="346"/>
        <v/>
      </c>
      <c r="N4438" s="48"/>
      <c r="O4438" s="28" t="str">
        <f t="shared" si="347"/>
        <v/>
      </c>
      <c r="P4438" s="26" t="str">
        <f t="shared" si="348"/>
        <v/>
      </c>
      <c r="Q4438" s="26" t="str">
        <f t="shared" si="349"/>
        <v/>
      </c>
    </row>
    <row r="4439" spans="5:17" x14ac:dyDescent="0.25">
      <c r="E4439" s="17">
        <v>4433</v>
      </c>
      <c r="F4439" s="17"/>
      <c r="G4439" s="40"/>
      <c r="H4439" s="43"/>
      <c r="I4439" s="20"/>
      <c r="J4439" s="17" t="s">
        <v>11</v>
      </c>
      <c r="K4439" s="23">
        <f t="shared" ca="1" si="345"/>
        <v>4.459821794852842</v>
      </c>
      <c r="L4439" s="23"/>
      <c r="M4439" s="26" t="str">
        <f t="shared" si="346"/>
        <v/>
      </c>
      <c r="N4439" s="48"/>
      <c r="O4439" s="28" t="str">
        <f t="shared" si="347"/>
        <v/>
      </c>
      <c r="P4439" s="26" t="str">
        <f t="shared" si="348"/>
        <v/>
      </c>
      <c r="Q4439" s="26" t="str">
        <f t="shared" si="349"/>
        <v/>
      </c>
    </row>
    <row r="4440" spans="5:17" x14ac:dyDescent="0.25">
      <c r="E4440" s="17">
        <v>4434</v>
      </c>
      <c r="F4440" s="17"/>
      <c r="G4440" s="40"/>
      <c r="H4440" s="43"/>
      <c r="I4440" s="20"/>
      <c r="J4440" s="17" t="s">
        <v>11</v>
      </c>
      <c r="K4440" s="23">
        <f t="shared" ca="1" si="345"/>
        <v>3.9249045592886613</v>
      </c>
      <c r="L4440" s="23"/>
      <c r="M4440" s="26" t="str">
        <f t="shared" si="346"/>
        <v/>
      </c>
      <c r="N4440" s="48"/>
      <c r="O4440" s="28" t="str">
        <f t="shared" si="347"/>
        <v/>
      </c>
      <c r="P4440" s="26" t="str">
        <f t="shared" si="348"/>
        <v/>
      </c>
      <c r="Q4440" s="26" t="str">
        <f t="shared" si="349"/>
        <v/>
      </c>
    </row>
    <row r="4441" spans="5:17" x14ac:dyDescent="0.25">
      <c r="E4441" s="17">
        <v>4435</v>
      </c>
      <c r="F4441" s="17"/>
      <c r="G4441" s="40"/>
      <c r="H4441" s="43"/>
      <c r="I4441" s="20"/>
      <c r="J4441" s="17" t="s">
        <v>11</v>
      </c>
      <c r="K4441" s="23">
        <f t="shared" ca="1" si="345"/>
        <v>4.1791495881916703</v>
      </c>
      <c r="L4441" s="23"/>
      <c r="M4441" s="26" t="str">
        <f t="shared" si="346"/>
        <v/>
      </c>
      <c r="N4441" s="48"/>
      <c r="O4441" s="28" t="str">
        <f t="shared" si="347"/>
        <v/>
      </c>
      <c r="P4441" s="26" t="str">
        <f t="shared" si="348"/>
        <v/>
      </c>
      <c r="Q4441" s="26" t="str">
        <f t="shared" si="349"/>
        <v/>
      </c>
    </row>
    <row r="4442" spans="5:17" x14ac:dyDescent="0.25">
      <c r="E4442" s="17">
        <v>4436</v>
      </c>
      <c r="F4442" s="17"/>
      <c r="G4442" s="40"/>
      <c r="H4442" s="43"/>
      <c r="I4442" s="20"/>
      <c r="J4442" s="17" t="s">
        <v>11</v>
      </c>
      <c r="K4442" s="23">
        <f t="shared" ca="1" si="345"/>
        <v>3.1755031006178966</v>
      </c>
      <c r="L4442" s="23"/>
      <c r="M4442" s="26" t="str">
        <f t="shared" si="346"/>
        <v/>
      </c>
      <c r="N4442" s="48"/>
      <c r="O4442" s="28" t="str">
        <f t="shared" si="347"/>
        <v/>
      </c>
      <c r="P4442" s="26" t="str">
        <f t="shared" si="348"/>
        <v/>
      </c>
      <c r="Q4442" s="26" t="str">
        <f t="shared" si="349"/>
        <v/>
      </c>
    </row>
    <row r="4443" spans="5:17" x14ac:dyDescent="0.25">
      <c r="E4443" s="17">
        <v>4437</v>
      </c>
      <c r="F4443" s="17"/>
      <c r="G4443" s="40"/>
      <c r="H4443" s="43"/>
      <c r="I4443" s="20"/>
      <c r="J4443" s="17" t="s">
        <v>11</v>
      </c>
      <c r="K4443" s="23">
        <f t="shared" ca="1" si="345"/>
        <v>4.340109560270129</v>
      </c>
      <c r="L4443" s="23"/>
      <c r="M4443" s="26" t="str">
        <f t="shared" si="346"/>
        <v/>
      </c>
      <c r="N4443" s="48"/>
      <c r="O4443" s="28" t="str">
        <f t="shared" si="347"/>
        <v/>
      </c>
      <c r="P4443" s="26" t="str">
        <f t="shared" si="348"/>
        <v/>
      </c>
      <c r="Q4443" s="26" t="str">
        <f t="shared" si="349"/>
        <v/>
      </c>
    </row>
    <row r="4444" spans="5:17" x14ac:dyDescent="0.25">
      <c r="E4444" s="17">
        <v>4438</v>
      </c>
      <c r="F4444" s="17"/>
      <c r="G4444" s="40"/>
      <c r="H4444" s="43"/>
      <c r="I4444" s="20"/>
      <c r="J4444" s="17" t="s">
        <v>11</v>
      </c>
      <c r="K4444" s="23">
        <f t="shared" ca="1" si="345"/>
        <v>3.2470701399968016</v>
      </c>
      <c r="L4444" s="23"/>
      <c r="M4444" s="26" t="str">
        <f t="shared" si="346"/>
        <v/>
      </c>
      <c r="N4444" s="48"/>
      <c r="O4444" s="28" t="str">
        <f t="shared" si="347"/>
        <v/>
      </c>
      <c r="P4444" s="26" t="str">
        <f t="shared" si="348"/>
        <v/>
      </c>
      <c r="Q4444" s="26" t="str">
        <f t="shared" si="349"/>
        <v/>
      </c>
    </row>
    <row r="4445" spans="5:17" x14ac:dyDescent="0.25">
      <c r="E4445" s="17">
        <v>4439</v>
      </c>
      <c r="F4445" s="17"/>
      <c r="G4445" s="40"/>
      <c r="H4445" s="43"/>
      <c r="I4445" s="20"/>
      <c r="J4445" s="17" t="s">
        <v>11</v>
      </c>
      <c r="K4445" s="23">
        <f t="shared" ca="1" si="345"/>
        <v>3.8245924946673426</v>
      </c>
      <c r="L4445" s="23"/>
      <c r="M4445" s="26" t="str">
        <f t="shared" si="346"/>
        <v/>
      </c>
      <c r="N4445" s="48"/>
      <c r="O4445" s="28" t="str">
        <f t="shared" si="347"/>
        <v/>
      </c>
      <c r="P4445" s="26" t="str">
        <f t="shared" si="348"/>
        <v/>
      </c>
      <c r="Q4445" s="26" t="str">
        <f t="shared" si="349"/>
        <v/>
      </c>
    </row>
    <row r="4446" spans="5:17" x14ac:dyDescent="0.25">
      <c r="E4446" s="17">
        <v>4440</v>
      </c>
      <c r="F4446" s="17"/>
      <c r="G4446" s="40"/>
      <c r="H4446" s="43"/>
      <c r="I4446" s="20"/>
      <c r="J4446" s="17" t="s">
        <v>11</v>
      </c>
      <c r="K4446" s="23">
        <f t="shared" ca="1" si="345"/>
        <v>3.5023705392916344</v>
      </c>
      <c r="L4446" s="23"/>
      <c r="M4446" s="26" t="str">
        <f t="shared" si="346"/>
        <v/>
      </c>
      <c r="N4446" s="48"/>
      <c r="O4446" s="28" t="str">
        <f t="shared" si="347"/>
        <v/>
      </c>
      <c r="P4446" s="26" t="str">
        <f t="shared" si="348"/>
        <v/>
      </c>
      <c r="Q4446" s="26" t="str">
        <f t="shared" si="349"/>
        <v/>
      </c>
    </row>
    <row r="4447" spans="5:17" x14ac:dyDescent="0.25">
      <c r="E4447" s="17">
        <v>4441</v>
      </c>
      <c r="F4447" s="17"/>
      <c r="G4447" s="40"/>
      <c r="H4447" s="43"/>
      <c r="I4447" s="20"/>
      <c r="J4447" s="17" t="s">
        <v>11</v>
      </c>
      <c r="K4447" s="23">
        <f t="shared" ca="1" si="345"/>
        <v>3.2273657344923334</v>
      </c>
      <c r="L4447" s="23"/>
      <c r="M4447" s="26" t="str">
        <f t="shared" si="346"/>
        <v/>
      </c>
      <c r="N4447" s="48"/>
      <c r="O4447" s="28" t="str">
        <f t="shared" si="347"/>
        <v/>
      </c>
      <c r="P4447" s="26" t="str">
        <f t="shared" si="348"/>
        <v/>
      </c>
      <c r="Q4447" s="26" t="str">
        <f t="shared" si="349"/>
        <v/>
      </c>
    </row>
    <row r="4448" spans="5:17" x14ac:dyDescent="0.25">
      <c r="E4448" s="17">
        <v>4442</v>
      </c>
      <c r="F4448" s="17"/>
      <c r="G4448" s="40"/>
      <c r="H4448" s="43"/>
      <c r="I4448" s="20"/>
      <c r="J4448" s="17" t="s">
        <v>11</v>
      </c>
      <c r="K4448" s="23">
        <f t="shared" ca="1" si="345"/>
        <v>3.1024798746382283</v>
      </c>
      <c r="L4448" s="23"/>
      <c r="M4448" s="26" t="str">
        <f t="shared" si="346"/>
        <v/>
      </c>
      <c r="N4448" s="48"/>
      <c r="O4448" s="28" t="str">
        <f t="shared" si="347"/>
        <v/>
      </c>
      <c r="P4448" s="26" t="str">
        <f t="shared" si="348"/>
        <v/>
      </c>
      <c r="Q4448" s="26" t="str">
        <f t="shared" si="349"/>
        <v/>
      </c>
    </row>
    <row r="4449" spans="5:17" x14ac:dyDescent="0.25">
      <c r="E4449" s="17">
        <v>4443</v>
      </c>
      <c r="F4449" s="17"/>
      <c r="G4449" s="40"/>
      <c r="H4449" s="43"/>
      <c r="I4449" s="20"/>
      <c r="J4449" s="17" t="s">
        <v>11</v>
      </c>
      <c r="K4449" s="23">
        <f t="shared" ca="1" si="345"/>
        <v>4.2747353855797732</v>
      </c>
      <c r="L4449" s="23"/>
      <c r="M4449" s="26" t="str">
        <f t="shared" si="346"/>
        <v/>
      </c>
      <c r="N4449" s="48"/>
      <c r="O4449" s="28" t="str">
        <f t="shared" si="347"/>
        <v/>
      </c>
      <c r="P4449" s="26" t="str">
        <f t="shared" si="348"/>
        <v/>
      </c>
      <c r="Q4449" s="26" t="str">
        <f t="shared" si="349"/>
        <v/>
      </c>
    </row>
    <row r="4450" spans="5:17" x14ac:dyDescent="0.25">
      <c r="E4450" s="17">
        <v>4444</v>
      </c>
      <c r="F4450" s="17"/>
      <c r="G4450" s="40"/>
      <c r="H4450" s="43"/>
      <c r="I4450" s="20"/>
      <c r="J4450" s="17" t="s">
        <v>11</v>
      </c>
      <c r="K4450" s="23">
        <f t="shared" ca="1" si="345"/>
        <v>3.7610488301654526</v>
      </c>
      <c r="L4450" s="23"/>
      <c r="M4450" s="26" t="str">
        <f t="shared" si="346"/>
        <v/>
      </c>
      <c r="N4450" s="48"/>
      <c r="O4450" s="28" t="str">
        <f t="shared" si="347"/>
        <v/>
      </c>
      <c r="P4450" s="26" t="str">
        <f t="shared" si="348"/>
        <v/>
      </c>
      <c r="Q4450" s="26" t="str">
        <f t="shared" si="349"/>
        <v/>
      </c>
    </row>
    <row r="4451" spans="5:17" x14ac:dyDescent="0.25">
      <c r="E4451" s="17">
        <v>4445</v>
      </c>
      <c r="F4451" s="17"/>
      <c r="G4451" s="40"/>
      <c r="H4451" s="43"/>
      <c r="I4451" s="20"/>
      <c r="J4451" s="17" t="s">
        <v>11</v>
      </c>
      <c r="K4451" s="23">
        <f t="shared" ca="1" si="345"/>
        <v>3.2767801007069792</v>
      </c>
      <c r="L4451" s="23"/>
      <c r="M4451" s="26" t="str">
        <f t="shared" si="346"/>
        <v/>
      </c>
      <c r="N4451" s="48"/>
      <c r="O4451" s="28" t="str">
        <f t="shared" si="347"/>
        <v/>
      </c>
      <c r="P4451" s="26" t="str">
        <f t="shared" si="348"/>
        <v/>
      </c>
      <c r="Q4451" s="26" t="str">
        <f t="shared" si="349"/>
        <v/>
      </c>
    </row>
    <row r="4452" spans="5:17" x14ac:dyDescent="0.25">
      <c r="E4452" s="17">
        <v>4446</v>
      </c>
      <c r="F4452" s="17"/>
      <c r="G4452" s="40"/>
      <c r="H4452" s="43"/>
      <c r="I4452" s="20"/>
      <c r="J4452" s="17" t="s">
        <v>11</v>
      </c>
      <c r="K4452" s="23">
        <f t="shared" ca="1" si="345"/>
        <v>3.9907741279382769</v>
      </c>
      <c r="L4452" s="23"/>
      <c r="M4452" s="26" t="str">
        <f t="shared" si="346"/>
        <v/>
      </c>
      <c r="N4452" s="48"/>
      <c r="O4452" s="28" t="str">
        <f t="shared" si="347"/>
        <v/>
      </c>
      <c r="P4452" s="26" t="str">
        <f t="shared" si="348"/>
        <v/>
      </c>
      <c r="Q4452" s="26" t="str">
        <f t="shared" si="349"/>
        <v/>
      </c>
    </row>
    <row r="4453" spans="5:17" x14ac:dyDescent="0.25">
      <c r="E4453" s="17">
        <v>4447</v>
      </c>
      <c r="F4453" s="17"/>
      <c r="G4453" s="40"/>
      <c r="H4453" s="43"/>
      <c r="I4453" s="20"/>
      <c r="J4453" s="17" t="s">
        <v>11</v>
      </c>
      <c r="K4453" s="23">
        <f t="shared" ca="1" si="345"/>
        <v>4.0924328201892619</v>
      </c>
      <c r="L4453" s="23"/>
      <c r="M4453" s="26" t="str">
        <f t="shared" si="346"/>
        <v/>
      </c>
      <c r="N4453" s="48"/>
      <c r="O4453" s="28" t="str">
        <f t="shared" si="347"/>
        <v/>
      </c>
      <c r="P4453" s="26" t="str">
        <f t="shared" si="348"/>
        <v/>
      </c>
      <c r="Q4453" s="26" t="str">
        <f t="shared" si="349"/>
        <v/>
      </c>
    </row>
    <row r="4454" spans="5:17" x14ac:dyDescent="0.25">
      <c r="E4454" s="17">
        <v>4448</v>
      </c>
      <c r="F4454" s="17"/>
      <c r="G4454" s="40"/>
      <c r="H4454" s="43"/>
      <c r="I4454" s="20"/>
      <c r="J4454" s="17" t="s">
        <v>11</v>
      </c>
      <c r="K4454" s="23">
        <f t="shared" ca="1" si="345"/>
        <v>3.0544911812143214</v>
      </c>
      <c r="L4454" s="23"/>
      <c r="M4454" s="26" t="str">
        <f t="shared" si="346"/>
        <v/>
      </c>
      <c r="N4454" s="48"/>
      <c r="O4454" s="28" t="str">
        <f t="shared" si="347"/>
        <v/>
      </c>
      <c r="P4454" s="26" t="str">
        <f t="shared" si="348"/>
        <v/>
      </c>
      <c r="Q4454" s="26" t="str">
        <f t="shared" si="349"/>
        <v/>
      </c>
    </row>
    <row r="4455" spans="5:17" x14ac:dyDescent="0.25">
      <c r="E4455" s="17">
        <v>4449</v>
      </c>
      <c r="F4455" s="17"/>
      <c r="G4455" s="40"/>
      <c r="H4455" s="43"/>
      <c r="I4455" s="20"/>
      <c r="J4455" s="17" t="s">
        <v>11</v>
      </c>
      <c r="K4455" s="23">
        <f t="shared" ca="1" si="345"/>
        <v>4.2697447431798485</v>
      </c>
      <c r="L4455" s="23"/>
      <c r="M4455" s="26" t="str">
        <f t="shared" si="346"/>
        <v/>
      </c>
      <c r="N4455" s="48"/>
      <c r="O4455" s="28" t="str">
        <f t="shared" si="347"/>
        <v/>
      </c>
      <c r="P4455" s="26" t="str">
        <f t="shared" si="348"/>
        <v/>
      </c>
      <c r="Q4455" s="26" t="str">
        <f t="shared" si="349"/>
        <v/>
      </c>
    </row>
    <row r="4456" spans="5:17" x14ac:dyDescent="0.25">
      <c r="E4456" s="17">
        <v>4450</v>
      </c>
      <c r="F4456" s="17"/>
      <c r="G4456" s="40"/>
      <c r="H4456" s="43"/>
      <c r="I4456" s="20"/>
      <c r="J4456" s="17" t="s">
        <v>11</v>
      </c>
      <c r="K4456" s="23">
        <f t="shared" ca="1" si="345"/>
        <v>4.2793586383286089</v>
      </c>
      <c r="L4456" s="23"/>
      <c r="M4456" s="26" t="str">
        <f t="shared" si="346"/>
        <v/>
      </c>
      <c r="N4456" s="48"/>
      <c r="O4456" s="28" t="str">
        <f t="shared" si="347"/>
        <v/>
      </c>
      <c r="P4456" s="26" t="str">
        <f t="shared" si="348"/>
        <v/>
      </c>
      <c r="Q4456" s="26" t="str">
        <f t="shared" si="349"/>
        <v/>
      </c>
    </row>
    <row r="4457" spans="5:17" x14ac:dyDescent="0.25">
      <c r="E4457" s="17">
        <v>4451</v>
      </c>
      <c r="F4457" s="17"/>
      <c r="G4457" s="40"/>
      <c r="H4457" s="43"/>
      <c r="I4457" s="20"/>
      <c r="J4457" s="17" t="s">
        <v>11</v>
      </c>
      <c r="K4457" s="23">
        <f t="shared" ca="1" si="345"/>
        <v>4.2160479206302064</v>
      </c>
      <c r="L4457" s="23"/>
      <c r="M4457" s="26" t="str">
        <f t="shared" si="346"/>
        <v/>
      </c>
      <c r="N4457" s="48"/>
      <c r="O4457" s="28" t="str">
        <f t="shared" si="347"/>
        <v/>
      </c>
      <c r="P4457" s="26" t="str">
        <f t="shared" si="348"/>
        <v/>
      </c>
      <c r="Q4457" s="26" t="str">
        <f t="shared" si="349"/>
        <v/>
      </c>
    </row>
    <row r="4458" spans="5:17" x14ac:dyDescent="0.25">
      <c r="E4458" s="17">
        <v>4452</v>
      </c>
      <c r="F4458" s="17"/>
      <c r="G4458" s="40"/>
      <c r="H4458" s="43"/>
      <c r="I4458" s="20"/>
      <c r="J4458" s="17" t="s">
        <v>11</v>
      </c>
      <c r="K4458" s="23">
        <f t="shared" ca="1" si="345"/>
        <v>2.958983499923538</v>
      </c>
      <c r="L4458" s="23"/>
      <c r="M4458" s="26" t="str">
        <f t="shared" si="346"/>
        <v/>
      </c>
      <c r="N4458" s="48"/>
      <c r="O4458" s="28" t="str">
        <f t="shared" si="347"/>
        <v/>
      </c>
      <c r="P4458" s="26" t="str">
        <f t="shared" si="348"/>
        <v/>
      </c>
      <c r="Q4458" s="26" t="str">
        <f t="shared" si="349"/>
        <v/>
      </c>
    </row>
    <row r="4459" spans="5:17" x14ac:dyDescent="0.25">
      <c r="E4459" s="17">
        <v>4453</v>
      </c>
      <c r="F4459" s="17"/>
      <c r="G4459" s="40"/>
      <c r="H4459" s="43"/>
      <c r="I4459" s="20"/>
      <c r="J4459" s="17" t="s">
        <v>11</v>
      </c>
      <c r="K4459" s="23">
        <f t="shared" ref="K4459:K4522" ca="1" si="350">2.75+RAND()*(4.6-2.75)</f>
        <v>3.9535603266642192</v>
      </c>
      <c r="L4459" s="23"/>
      <c r="M4459" s="26" t="str">
        <f t="shared" si="346"/>
        <v/>
      </c>
      <c r="N4459" s="48"/>
      <c r="O4459" s="28" t="str">
        <f t="shared" si="347"/>
        <v/>
      </c>
      <c r="P4459" s="26" t="str">
        <f t="shared" si="348"/>
        <v/>
      </c>
      <c r="Q4459" s="26" t="str">
        <f t="shared" si="349"/>
        <v/>
      </c>
    </row>
    <row r="4460" spans="5:17" x14ac:dyDescent="0.25">
      <c r="E4460" s="17">
        <v>4454</v>
      </c>
      <c r="F4460" s="17"/>
      <c r="G4460" s="40"/>
      <c r="H4460" s="43"/>
      <c r="I4460" s="20"/>
      <c r="J4460" s="17" t="s">
        <v>11</v>
      </c>
      <c r="K4460" s="23">
        <f t="shared" ca="1" si="350"/>
        <v>4.5570234542064183</v>
      </c>
      <c r="L4460" s="23"/>
      <c r="M4460" s="26" t="str">
        <f t="shared" si="346"/>
        <v/>
      </c>
      <c r="N4460" s="48"/>
      <c r="O4460" s="28" t="str">
        <f t="shared" si="347"/>
        <v/>
      </c>
      <c r="P4460" s="26" t="str">
        <f t="shared" si="348"/>
        <v/>
      </c>
      <c r="Q4460" s="26" t="str">
        <f t="shared" si="349"/>
        <v/>
      </c>
    </row>
    <row r="4461" spans="5:17" x14ac:dyDescent="0.25">
      <c r="E4461" s="17">
        <v>4455</v>
      </c>
      <c r="F4461" s="17"/>
      <c r="G4461" s="40"/>
      <c r="H4461" s="43"/>
      <c r="I4461" s="20"/>
      <c r="J4461" s="17" t="s">
        <v>11</v>
      </c>
      <c r="K4461" s="23">
        <f t="shared" ca="1" si="350"/>
        <v>3.3184950126351218</v>
      </c>
      <c r="L4461" s="23"/>
      <c r="M4461" s="26" t="str">
        <f t="shared" si="346"/>
        <v/>
      </c>
      <c r="N4461" s="48"/>
      <c r="O4461" s="28" t="str">
        <f t="shared" si="347"/>
        <v/>
      </c>
      <c r="P4461" s="26" t="str">
        <f t="shared" si="348"/>
        <v/>
      </c>
      <c r="Q4461" s="26" t="str">
        <f t="shared" si="349"/>
        <v/>
      </c>
    </row>
    <row r="4462" spans="5:17" x14ac:dyDescent="0.25">
      <c r="E4462" s="17">
        <v>4456</v>
      </c>
      <c r="F4462" s="17"/>
      <c r="G4462" s="40"/>
      <c r="H4462" s="43"/>
      <c r="I4462" s="20"/>
      <c r="J4462" s="17" t="s">
        <v>11</v>
      </c>
      <c r="K4462" s="23">
        <f t="shared" ca="1" si="350"/>
        <v>4.4743834346596749</v>
      </c>
      <c r="L4462" s="23"/>
      <c r="M4462" s="26" t="str">
        <f t="shared" si="346"/>
        <v/>
      </c>
      <c r="N4462" s="48"/>
      <c r="O4462" s="28" t="str">
        <f t="shared" si="347"/>
        <v/>
      </c>
      <c r="P4462" s="26" t="str">
        <f t="shared" si="348"/>
        <v/>
      </c>
      <c r="Q4462" s="26" t="str">
        <f t="shared" si="349"/>
        <v/>
      </c>
    </row>
    <row r="4463" spans="5:17" x14ac:dyDescent="0.25">
      <c r="E4463" s="17">
        <v>4457</v>
      </c>
      <c r="F4463" s="17"/>
      <c r="G4463" s="40"/>
      <c r="H4463" s="43"/>
      <c r="I4463" s="20"/>
      <c r="J4463" s="17" t="s">
        <v>11</v>
      </c>
      <c r="K4463" s="23">
        <f t="shared" ca="1" si="350"/>
        <v>4.4511409876404642</v>
      </c>
      <c r="L4463" s="23"/>
      <c r="M4463" s="26" t="str">
        <f t="shared" si="346"/>
        <v/>
      </c>
      <c r="N4463" s="48"/>
      <c r="O4463" s="28" t="str">
        <f t="shared" si="347"/>
        <v/>
      </c>
      <c r="P4463" s="26" t="str">
        <f t="shared" si="348"/>
        <v/>
      </c>
      <c r="Q4463" s="26" t="str">
        <f t="shared" si="349"/>
        <v/>
      </c>
    </row>
    <row r="4464" spans="5:17" x14ac:dyDescent="0.25">
      <c r="E4464" s="17">
        <v>4458</v>
      </c>
      <c r="F4464" s="17"/>
      <c r="G4464" s="40"/>
      <c r="H4464" s="43"/>
      <c r="I4464" s="20"/>
      <c r="J4464" s="17" t="s">
        <v>11</v>
      </c>
      <c r="K4464" s="23">
        <f t="shared" ca="1" si="350"/>
        <v>2.8654568149115316</v>
      </c>
      <c r="L4464" s="23"/>
      <c r="M4464" s="26" t="str">
        <f t="shared" si="346"/>
        <v/>
      </c>
      <c r="N4464" s="48"/>
      <c r="O4464" s="28" t="str">
        <f t="shared" si="347"/>
        <v/>
      </c>
      <c r="P4464" s="26" t="str">
        <f t="shared" si="348"/>
        <v/>
      </c>
      <c r="Q4464" s="26" t="str">
        <f t="shared" si="349"/>
        <v/>
      </c>
    </row>
    <row r="4465" spans="5:17" x14ac:dyDescent="0.25">
      <c r="E4465" s="17">
        <v>4459</v>
      </c>
      <c r="F4465" s="17"/>
      <c r="G4465" s="40"/>
      <c r="H4465" s="43"/>
      <c r="I4465" s="20"/>
      <c r="J4465" s="17" t="s">
        <v>11</v>
      </c>
      <c r="K4465" s="23">
        <f t="shared" ca="1" si="350"/>
        <v>3.2922151238462583</v>
      </c>
      <c r="L4465" s="23"/>
      <c r="M4465" s="26" t="str">
        <f t="shared" si="346"/>
        <v/>
      </c>
      <c r="N4465" s="48"/>
      <c r="O4465" s="28" t="str">
        <f t="shared" si="347"/>
        <v/>
      </c>
      <c r="P4465" s="26" t="str">
        <f t="shared" si="348"/>
        <v/>
      </c>
      <c r="Q4465" s="26" t="str">
        <f t="shared" si="349"/>
        <v/>
      </c>
    </row>
    <row r="4466" spans="5:17" x14ac:dyDescent="0.25">
      <c r="E4466" s="17">
        <v>4460</v>
      </c>
      <c r="F4466" s="17"/>
      <c r="G4466" s="40"/>
      <c r="H4466" s="43"/>
      <c r="I4466" s="20"/>
      <c r="J4466" s="17" t="s">
        <v>11</v>
      </c>
      <c r="K4466" s="23">
        <f t="shared" ca="1" si="350"/>
        <v>3.1406771125883672</v>
      </c>
      <c r="L4466" s="23"/>
      <c r="M4466" s="26" t="str">
        <f t="shared" si="346"/>
        <v/>
      </c>
      <c r="N4466" s="48"/>
      <c r="O4466" s="28" t="str">
        <f t="shared" si="347"/>
        <v/>
      </c>
      <c r="P4466" s="26" t="str">
        <f t="shared" si="348"/>
        <v/>
      </c>
      <c r="Q4466" s="26" t="str">
        <f t="shared" si="349"/>
        <v/>
      </c>
    </row>
    <row r="4467" spans="5:17" x14ac:dyDescent="0.25">
      <c r="E4467" s="17">
        <v>4461</v>
      </c>
      <c r="F4467" s="17"/>
      <c r="G4467" s="40"/>
      <c r="H4467" s="43"/>
      <c r="I4467" s="20"/>
      <c r="J4467" s="17" t="s">
        <v>11</v>
      </c>
      <c r="K4467" s="23">
        <f t="shared" ca="1" si="350"/>
        <v>3.2836702828319138</v>
      </c>
      <c r="L4467" s="23"/>
      <c r="M4467" s="26" t="str">
        <f t="shared" si="346"/>
        <v/>
      </c>
      <c r="N4467" s="48"/>
      <c r="O4467" s="28" t="str">
        <f t="shared" si="347"/>
        <v/>
      </c>
      <c r="P4467" s="26" t="str">
        <f t="shared" si="348"/>
        <v/>
      </c>
      <c r="Q4467" s="26" t="str">
        <f t="shared" si="349"/>
        <v/>
      </c>
    </row>
    <row r="4468" spans="5:17" x14ac:dyDescent="0.25">
      <c r="E4468" s="17">
        <v>4462</v>
      </c>
      <c r="F4468" s="17"/>
      <c r="G4468" s="40"/>
      <c r="H4468" s="43"/>
      <c r="I4468" s="20"/>
      <c r="J4468" s="17" t="s">
        <v>11</v>
      </c>
      <c r="K4468" s="23">
        <f t="shared" ca="1" si="350"/>
        <v>4.4395015440373147</v>
      </c>
      <c r="L4468" s="23"/>
      <c r="M4468" s="26" t="str">
        <f t="shared" si="346"/>
        <v/>
      </c>
      <c r="N4468" s="48"/>
      <c r="O4468" s="28" t="str">
        <f t="shared" si="347"/>
        <v/>
      </c>
      <c r="P4468" s="26" t="str">
        <f t="shared" si="348"/>
        <v/>
      </c>
      <c r="Q4468" s="26" t="str">
        <f t="shared" si="349"/>
        <v/>
      </c>
    </row>
    <row r="4469" spans="5:17" x14ac:dyDescent="0.25">
      <c r="E4469" s="17">
        <v>4463</v>
      </c>
      <c r="F4469" s="17"/>
      <c r="G4469" s="40"/>
      <c r="H4469" s="43"/>
      <c r="I4469" s="20"/>
      <c r="J4469" s="17" t="s">
        <v>11</v>
      </c>
      <c r="K4469" s="23">
        <f t="shared" ca="1" si="350"/>
        <v>2.9728151614864253</v>
      </c>
      <c r="L4469" s="23"/>
      <c r="M4469" s="26" t="str">
        <f t="shared" si="346"/>
        <v/>
      </c>
      <c r="N4469" s="48"/>
      <c r="O4469" s="28" t="str">
        <f t="shared" si="347"/>
        <v/>
      </c>
      <c r="P4469" s="26" t="str">
        <f t="shared" si="348"/>
        <v/>
      </c>
      <c r="Q4469" s="26" t="str">
        <f t="shared" si="349"/>
        <v/>
      </c>
    </row>
    <row r="4470" spans="5:17" x14ac:dyDescent="0.25">
      <c r="E4470" s="17">
        <v>4464</v>
      </c>
      <c r="F4470" s="17"/>
      <c r="G4470" s="40"/>
      <c r="H4470" s="43"/>
      <c r="I4470" s="20"/>
      <c r="J4470" s="17" t="s">
        <v>11</v>
      </c>
      <c r="K4470" s="23">
        <f t="shared" ca="1" si="350"/>
        <v>3.2438052798385302</v>
      </c>
      <c r="L4470" s="23"/>
      <c r="M4470" s="26" t="str">
        <f t="shared" si="346"/>
        <v/>
      </c>
      <c r="N4470" s="48"/>
      <c r="O4470" s="28" t="str">
        <f t="shared" si="347"/>
        <v/>
      </c>
      <c r="P4470" s="26" t="str">
        <f t="shared" si="348"/>
        <v/>
      </c>
      <c r="Q4470" s="26" t="str">
        <f t="shared" si="349"/>
        <v/>
      </c>
    </row>
    <row r="4471" spans="5:17" x14ac:dyDescent="0.25">
      <c r="E4471" s="17">
        <v>4465</v>
      </c>
      <c r="F4471" s="17"/>
      <c r="G4471" s="40"/>
      <c r="H4471" s="43"/>
      <c r="I4471" s="20"/>
      <c r="J4471" s="17" t="s">
        <v>11</v>
      </c>
      <c r="K4471" s="23">
        <f t="shared" ca="1" si="350"/>
        <v>3.6292932886801799</v>
      </c>
      <c r="L4471" s="23"/>
      <c r="M4471" s="26" t="str">
        <f t="shared" si="346"/>
        <v/>
      </c>
      <c r="N4471" s="48"/>
      <c r="O4471" s="28" t="str">
        <f t="shared" si="347"/>
        <v/>
      </c>
      <c r="P4471" s="26" t="str">
        <f t="shared" si="348"/>
        <v/>
      </c>
      <c r="Q4471" s="26" t="str">
        <f t="shared" si="349"/>
        <v/>
      </c>
    </row>
    <row r="4472" spans="5:17" x14ac:dyDescent="0.25">
      <c r="E4472" s="17">
        <v>4466</v>
      </c>
      <c r="F4472" s="17"/>
      <c r="G4472" s="40"/>
      <c r="H4472" s="43"/>
      <c r="I4472" s="20"/>
      <c r="J4472" s="17" t="s">
        <v>11</v>
      </c>
      <c r="K4472" s="23">
        <f t="shared" ca="1" si="350"/>
        <v>2.767628862422352</v>
      </c>
      <c r="L4472" s="23"/>
      <c r="M4472" s="26" t="str">
        <f t="shared" si="346"/>
        <v/>
      </c>
      <c r="N4472" s="48"/>
      <c r="O4472" s="28" t="str">
        <f t="shared" si="347"/>
        <v/>
      </c>
      <c r="P4472" s="26" t="str">
        <f t="shared" si="348"/>
        <v/>
      </c>
      <c r="Q4472" s="26" t="str">
        <f t="shared" si="349"/>
        <v/>
      </c>
    </row>
    <row r="4473" spans="5:17" x14ac:dyDescent="0.25">
      <c r="E4473" s="17">
        <v>4467</v>
      </c>
      <c r="F4473" s="17"/>
      <c r="G4473" s="40"/>
      <c r="H4473" s="43"/>
      <c r="I4473" s="20"/>
      <c r="J4473" s="17" t="s">
        <v>11</v>
      </c>
      <c r="K4473" s="23">
        <f t="shared" ca="1" si="350"/>
        <v>3.8155771062680639</v>
      </c>
      <c r="L4473" s="23"/>
      <c r="M4473" s="26" t="str">
        <f t="shared" si="346"/>
        <v/>
      </c>
      <c r="N4473" s="48"/>
      <c r="O4473" s="28" t="str">
        <f t="shared" si="347"/>
        <v/>
      </c>
      <c r="P4473" s="26" t="str">
        <f t="shared" si="348"/>
        <v/>
      </c>
      <c r="Q4473" s="26" t="str">
        <f t="shared" si="349"/>
        <v/>
      </c>
    </row>
    <row r="4474" spans="5:17" x14ac:dyDescent="0.25">
      <c r="E4474" s="17">
        <v>4468</v>
      </c>
      <c r="F4474" s="17"/>
      <c r="G4474" s="40"/>
      <c r="H4474" s="43"/>
      <c r="I4474" s="20"/>
      <c r="J4474" s="17" t="s">
        <v>11</v>
      </c>
      <c r="K4474" s="23">
        <f t="shared" ca="1" si="350"/>
        <v>2.8560736513883391</v>
      </c>
      <c r="L4474" s="23"/>
      <c r="M4474" s="26" t="str">
        <f t="shared" si="346"/>
        <v/>
      </c>
      <c r="N4474" s="48"/>
      <c r="O4474" s="28" t="str">
        <f t="shared" si="347"/>
        <v/>
      </c>
      <c r="P4474" s="26" t="str">
        <f t="shared" si="348"/>
        <v/>
      </c>
      <c r="Q4474" s="26" t="str">
        <f t="shared" si="349"/>
        <v/>
      </c>
    </row>
    <row r="4475" spans="5:17" x14ac:dyDescent="0.25">
      <c r="E4475" s="17">
        <v>4469</v>
      </c>
      <c r="F4475" s="17"/>
      <c r="G4475" s="40"/>
      <c r="H4475" s="43"/>
      <c r="I4475" s="20"/>
      <c r="J4475" s="17" t="s">
        <v>11</v>
      </c>
      <c r="K4475" s="23">
        <f t="shared" ca="1" si="350"/>
        <v>2.9117520517027695</v>
      </c>
      <c r="L4475" s="23"/>
      <c r="M4475" s="26" t="str">
        <f t="shared" si="346"/>
        <v/>
      </c>
      <c r="N4475" s="48"/>
      <c r="O4475" s="28" t="str">
        <f t="shared" si="347"/>
        <v/>
      </c>
      <c r="P4475" s="26" t="str">
        <f t="shared" si="348"/>
        <v/>
      </c>
      <c r="Q4475" s="26" t="str">
        <f t="shared" si="349"/>
        <v/>
      </c>
    </row>
    <row r="4476" spans="5:17" x14ac:dyDescent="0.25">
      <c r="E4476" s="17">
        <v>4470</v>
      </c>
      <c r="F4476" s="17"/>
      <c r="G4476" s="40"/>
      <c r="H4476" s="43"/>
      <c r="I4476" s="20"/>
      <c r="J4476" s="17" t="s">
        <v>11</v>
      </c>
      <c r="K4476" s="23">
        <f t="shared" ca="1" si="350"/>
        <v>3.5940731713409635</v>
      </c>
      <c r="L4476" s="23"/>
      <c r="M4476" s="26" t="str">
        <f t="shared" si="346"/>
        <v/>
      </c>
      <c r="N4476" s="48"/>
      <c r="O4476" s="28" t="str">
        <f t="shared" si="347"/>
        <v/>
      </c>
      <c r="P4476" s="26" t="str">
        <f t="shared" si="348"/>
        <v/>
      </c>
      <c r="Q4476" s="26" t="str">
        <f t="shared" si="349"/>
        <v/>
      </c>
    </row>
    <row r="4477" spans="5:17" x14ac:dyDescent="0.25">
      <c r="E4477" s="17">
        <v>4471</v>
      </c>
      <c r="F4477" s="17"/>
      <c r="G4477" s="40"/>
      <c r="H4477" s="43"/>
      <c r="I4477" s="20"/>
      <c r="J4477" s="17" t="s">
        <v>11</v>
      </c>
      <c r="K4477" s="23">
        <f t="shared" ca="1" si="350"/>
        <v>4.5594176523447834</v>
      </c>
      <c r="L4477" s="23"/>
      <c r="M4477" s="26" t="str">
        <f t="shared" si="346"/>
        <v/>
      </c>
      <c r="N4477" s="48"/>
      <c r="O4477" s="28" t="str">
        <f t="shared" si="347"/>
        <v/>
      </c>
      <c r="P4477" s="26" t="str">
        <f t="shared" si="348"/>
        <v/>
      </c>
      <c r="Q4477" s="26" t="str">
        <f t="shared" si="349"/>
        <v/>
      </c>
    </row>
    <row r="4478" spans="5:17" x14ac:dyDescent="0.25">
      <c r="E4478" s="17">
        <v>4472</v>
      </c>
      <c r="F4478" s="17"/>
      <c r="G4478" s="40"/>
      <c r="H4478" s="43"/>
      <c r="I4478" s="20"/>
      <c r="J4478" s="17" t="s">
        <v>11</v>
      </c>
      <c r="K4478" s="23">
        <f t="shared" ca="1" si="350"/>
        <v>4.5752079383829489</v>
      </c>
      <c r="L4478" s="23"/>
      <c r="M4478" s="26" t="str">
        <f t="shared" si="346"/>
        <v/>
      </c>
      <c r="N4478" s="48"/>
      <c r="O4478" s="28" t="str">
        <f t="shared" si="347"/>
        <v/>
      </c>
      <c r="P4478" s="26" t="str">
        <f t="shared" si="348"/>
        <v/>
      </c>
      <c r="Q4478" s="26" t="str">
        <f t="shared" si="349"/>
        <v/>
      </c>
    </row>
    <row r="4479" spans="5:17" x14ac:dyDescent="0.25">
      <c r="E4479" s="17">
        <v>4473</v>
      </c>
      <c r="F4479" s="17"/>
      <c r="G4479" s="40"/>
      <c r="H4479" s="43"/>
      <c r="I4479" s="20"/>
      <c r="J4479" s="17" t="s">
        <v>11</v>
      </c>
      <c r="K4479" s="23">
        <f t="shared" ca="1" si="350"/>
        <v>4.4273157099482017</v>
      </c>
      <c r="L4479" s="23"/>
      <c r="M4479" s="26" t="str">
        <f t="shared" si="346"/>
        <v/>
      </c>
      <c r="N4479" s="48"/>
      <c r="O4479" s="28" t="str">
        <f t="shared" si="347"/>
        <v/>
      </c>
      <c r="P4479" s="26" t="str">
        <f t="shared" si="348"/>
        <v/>
      </c>
      <c r="Q4479" s="26" t="str">
        <f t="shared" si="349"/>
        <v/>
      </c>
    </row>
    <row r="4480" spans="5:17" x14ac:dyDescent="0.25">
      <c r="E4480" s="17">
        <v>4474</v>
      </c>
      <c r="F4480" s="17"/>
      <c r="G4480" s="40"/>
      <c r="H4480" s="43"/>
      <c r="I4480" s="20"/>
      <c r="J4480" s="17" t="s">
        <v>11</v>
      </c>
      <c r="K4480" s="23">
        <f t="shared" ca="1" si="350"/>
        <v>3.283299503834531</v>
      </c>
      <c r="L4480" s="23"/>
      <c r="M4480" s="26" t="str">
        <f t="shared" si="346"/>
        <v/>
      </c>
      <c r="N4480" s="48"/>
      <c r="O4480" s="28" t="str">
        <f t="shared" si="347"/>
        <v/>
      </c>
      <c r="P4480" s="26" t="str">
        <f t="shared" si="348"/>
        <v/>
      </c>
      <c r="Q4480" s="26" t="str">
        <f t="shared" si="349"/>
        <v/>
      </c>
    </row>
    <row r="4481" spans="5:17" x14ac:dyDescent="0.25">
      <c r="E4481" s="17">
        <v>4475</v>
      </c>
      <c r="F4481" s="17"/>
      <c r="G4481" s="40"/>
      <c r="H4481" s="43"/>
      <c r="I4481" s="20"/>
      <c r="J4481" s="17" t="s">
        <v>11</v>
      </c>
      <c r="K4481" s="23">
        <f t="shared" ca="1" si="350"/>
        <v>3.3580205526079365</v>
      </c>
      <c r="L4481" s="23"/>
      <c r="M4481" s="26" t="str">
        <f t="shared" si="346"/>
        <v/>
      </c>
      <c r="N4481" s="48"/>
      <c r="O4481" s="28" t="str">
        <f t="shared" si="347"/>
        <v/>
      </c>
      <c r="P4481" s="26" t="str">
        <f t="shared" si="348"/>
        <v/>
      </c>
      <c r="Q4481" s="26" t="str">
        <f t="shared" si="349"/>
        <v/>
      </c>
    </row>
    <row r="4482" spans="5:17" x14ac:dyDescent="0.25">
      <c r="E4482" s="17">
        <v>4476</v>
      </c>
      <c r="F4482" s="17"/>
      <c r="G4482" s="40"/>
      <c r="H4482" s="43"/>
      <c r="I4482" s="20"/>
      <c r="J4482" s="17" t="s">
        <v>11</v>
      </c>
      <c r="K4482" s="23">
        <f t="shared" ca="1" si="350"/>
        <v>3.6343773843021552</v>
      </c>
      <c r="L4482" s="23"/>
      <c r="M4482" s="26" t="str">
        <f t="shared" si="346"/>
        <v/>
      </c>
      <c r="N4482" s="48"/>
      <c r="O4482" s="28" t="str">
        <f t="shared" si="347"/>
        <v/>
      </c>
      <c r="P4482" s="26" t="str">
        <f t="shared" si="348"/>
        <v/>
      </c>
      <c r="Q4482" s="26" t="str">
        <f t="shared" si="349"/>
        <v/>
      </c>
    </row>
    <row r="4483" spans="5:17" x14ac:dyDescent="0.25">
      <c r="E4483" s="17">
        <v>4477</v>
      </c>
      <c r="F4483" s="17"/>
      <c r="G4483" s="40"/>
      <c r="H4483" s="43"/>
      <c r="I4483" s="20"/>
      <c r="J4483" s="17" t="s">
        <v>11</v>
      </c>
      <c r="K4483" s="23">
        <f t="shared" ca="1" si="350"/>
        <v>2.7606200899587945</v>
      </c>
      <c r="L4483" s="23"/>
      <c r="M4483" s="26" t="str">
        <f t="shared" si="346"/>
        <v/>
      </c>
      <c r="N4483" s="48"/>
      <c r="O4483" s="28" t="str">
        <f t="shared" si="347"/>
        <v/>
      </c>
      <c r="P4483" s="26" t="str">
        <f t="shared" si="348"/>
        <v/>
      </c>
      <c r="Q4483" s="26" t="str">
        <f t="shared" si="349"/>
        <v/>
      </c>
    </row>
    <row r="4484" spans="5:17" x14ac:dyDescent="0.25">
      <c r="E4484" s="17">
        <v>4478</v>
      </c>
      <c r="F4484" s="17"/>
      <c r="G4484" s="40"/>
      <c r="H4484" s="43"/>
      <c r="I4484" s="20"/>
      <c r="J4484" s="17" t="s">
        <v>11</v>
      </c>
      <c r="K4484" s="23">
        <f t="shared" ca="1" si="350"/>
        <v>4.3010621798808852</v>
      </c>
      <c r="L4484" s="23"/>
      <c r="M4484" s="26" t="str">
        <f t="shared" si="346"/>
        <v/>
      </c>
      <c r="N4484" s="48"/>
      <c r="O4484" s="28" t="str">
        <f t="shared" si="347"/>
        <v/>
      </c>
      <c r="P4484" s="26" t="str">
        <f t="shared" si="348"/>
        <v/>
      </c>
      <c r="Q4484" s="26" t="str">
        <f t="shared" si="349"/>
        <v/>
      </c>
    </row>
    <row r="4485" spans="5:17" x14ac:dyDescent="0.25">
      <c r="E4485" s="17">
        <v>4479</v>
      </c>
      <c r="F4485" s="17"/>
      <c r="G4485" s="40"/>
      <c r="H4485" s="43"/>
      <c r="I4485" s="20"/>
      <c r="J4485" s="17" t="s">
        <v>11</v>
      </c>
      <c r="K4485" s="23">
        <f t="shared" ca="1" si="350"/>
        <v>3.4208422041037054</v>
      </c>
      <c r="L4485" s="23"/>
      <c r="M4485" s="26" t="str">
        <f t="shared" si="346"/>
        <v/>
      </c>
      <c r="N4485" s="48"/>
      <c r="O4485" s="28" t="str">
        <f t="shared" si="347"/>
        <v/>
      </c>
      <c r="P4485" s="26" t="str">
        <f t="shared" si="348"/>
        <v/>
      </c>
      <c r="Q4485" s="26" t="str">
        <f t="shared" si="349"/>
        <v/>
      </c>
    </row>
    <row r="4486" spans="5:17" x14ac:dyDescent="0.25">
      <c r="E4486" s="17">
        <v>4480</v>
      </c>
      <c r="F4486" s="17"/>
      <c r="G4486" s="40"/>
      <c r="H4486" s="43"/>
      <c r="I4486" s="20"/>
      <c r="J4486" s="17" t="s">
        <v>11</v>
      </c>
      <c r="K4486" s="23">
        <f t="shared" ca="1" si="350"/>
        <v>2.9214821849183226</v>
      </c>
      <c r="L4486" s="23"/>
      <c r="M4486" s="26" t="str">
        <f t="shared" si="346"/>
        <v/>
      </c>
      <c r="N4486" s="48"/>
      <c r="O4486" s="28" t="str">
        <f t="shared" si="347"/>
        <v/>
      </c>
      <c r="P4486" s="26" t="str">
        <f t="shared" si="348"/>
        <v/>
      </c>
      <c r="Q4486" s="26" t="str">
        <f t="shared" si="349"/>
        <v/>
      </c>
    </row>
    <row r="4487" spans="5:17" x14ac:dyDescent="0.25">
      <c r="E4487" s="17">
        <v>4481</v>
      </c>
      <c r="F4487" s="17"/>
      <c r="G4487" s="40"/>
      <c r="H4487" s="43"/>
      <c r="I4487" s="20"/>
      <c r="J4487" s="17" t="s">
        <v>11</v>
      </c>
      <c r="K4487" s="23">
        <f t="shared" ca="1" si="350"/>
        <v>4.2321132000641999</v>
      </c>
      <c r="L4487" s="23"/>
      <c r="M4487" s="26" t="str">
        <f t="shared" si="346"/>
        <v/>
      </c>
      <c r="N4487" s="48"/>
      <c r="O4487" s="28" t="str">
        <f t="shared" si="347"/>
        <v/>
      </c>
      <c r="P4487" s="26" t="str">
        <f t="shared" si="348"/>
        <v/>
      </c>
      <c r="Q4487" s="26" t="str">
        <f t="shared" si="349"/>
        <v/>
      </c>
    </row>
    <row r="4488" spans="5:17" x14ac:dyDescent="0.25">
      <c r="E4488" s="17">
        <v>4482</v>
      </c>
      <c r="F4488" s="17"/>
      <c r="G4488" s="40"/>
      <c r="H4488" s="43"/>
      <c r="I4488" s="20"/>
      <c r="J4488" s="17" t="s">
        <v>11</v>
      </c>
      <c r="K4488" s="23">
        <f t="shared" ca="1" si="350"/>
        <v>4.2041891022068949</v>
      </c>
      <c r="L4488" s="23"/>
      <c r="M4488" s="26" t="str">
        <f t="shared" ref="M4488:M4551" si="351">IF(N4487&lt;&gt;"",IF(M4487=1,IF(N4487="GAGNÉ",1,2),IF(N4487="GAGNÉ",INDEX(fibo,MATCH(M4487,fibo,0)-2),INDEX(fibo,MATCH(M4487,fibo,0),1)+INDEX(fibo,MATCH(M4487,fibo,0)-1))),"")</f>
        <v/>
      </c>
      <c r="N4488" s="48"/>
      <c r="O4488" s="28" t="str">
        <f t="shared" si="347"/>
        <v/>
      </c>
      <c r="P4488" s="26" t="str">
        <f t="shared" si="348"/>
        <v/>
      </c>
      <c r="Q4488" s="26" t="str">
        <f t="shared" si="349"/>
        <v/>
      </c>
    </row>
    <row r="4489" spans="5:17" x14ac:dyDescent="0.25">
      <c r="E4489" s="17">
        <v>4483</v>
      </c>
      <c r="F4489" s="17"/>
      <c r="G4489" s="40"/>
      <c r="H4489" s="43"/>
      <c r="I4489" s="20"/>
      <c r="J4489" s="17" t="s">
        <v>11</v>
      </c>
      <c r="K4489" s="23">
        <f t="shared" ca="1" si="350"/>
        <v>3.5149671471291151</v>
      </c>
      <c r="L4489" s="23"/>
      <c r="M4489" s="26" t="str">
        <f t="shared" si="351"/>
        <v/>
      </c>
      <c r="N4489" s="48"/>
      <c r="O4489" s="28" t="str">
        <f t="shared" ref="O4489:O4552" si="352">IF(N4489="GAGNÉ",K4489*M4489,IF(N4489="PERDU","0,00 €",""))</f>
        <v/>
      </c>
      <c r="P4489" s="26" t="str">
        <f t="shared" ref="P4489:P4552" si="353">IF(N4489="GAGNÉ",O4489-M4489,IF(N4489="PERDU",-M4489,""))</f>
        <v/>
      </c>
      <c r="Q4489" s="26" t="str">
        <f t="shared" ref="Q4489:Q4552" si="354">IF(N4489="GAGNÉ",O4489-M4489+Q4488,IF(N4489="PERDU",Q4488-M4489,""))</f>
        <v/>
      </c>
    </row>
    <row r="4490" spans="5:17" x14ac:dyDescent="0.25">
      <c r="E4490" s="17">
        <v>4484</v>
      </c>
      <c r="F4490" s="17"/>
      <c r="G4490" s="40"/>
      <c r="H4490" s="43"/>
      <c r="I4490" s="20"/>
      <c r="J4490" s="17" t="s">
        <v>11</v>
      </c>
      <c r="K4490" s="23">
        <f t="shared" ca="1" si="350"/>
        <v>2.9290304050211886</v>
      </c>
      <c r="L4490" s="23"/>
      <c r="M4490" s="26" t="str">
        <f t="shared" si="351"/>
        <v/>
      </c>
      <c r="N4490" s="48"/>
      <c r="O4490" s="28" t="str">
        <f t="shared" si="352"/>
        <v/>
      </c>
      <c r="P4490" s="26" t="str">
        <f t="shared" si="353"/>
        <v/>
      </c>
      <c r="Q4490" s="26" t="str">
        <f t="shared" si="354"/>
        <v/>
      </c>
    </row>
    <row r="4491" spans="5:17" x14ac:dyDescent="0.25">
      <c r="E4491" s="17">
        <v>4485</v>
      </c>
      <c r="F4491" s="17"/>
      <c r="G4491" s="40"/>
      <c r="H4491" s="43"/>
      <c r="I4491" s="20"/>
      <c r="J4491" s="17" t="s">
        <v>11</v>
      </c>
      <c r="K4491" s="23">
        <f t="shared" ca="1" si="350"/>
        <v>3.1257956103907705</v>
      </c>
      <c r="L4491" s="23"/>
      <c r="M4491" s="26" t="str">
        <f t="shared" si="351"/>
        <v/>
      </c>
      <c r="N4491" s="48"/>
      <c r="O4491" s="28" t="str">
        <f t="shared" si="352"/>
        <v/>
      </c>
      <c r="P4491" s="26" t="str">
        <f t="shared" si="353"/>
        <v/>
      </c>
      <c r="Q4491" s="26" t="str">
        <f t="shared" si="354"/>
        <v/>
      </c>
    </row>
    <row r="4492" spans="5:17" x14ac:dyDescent="0.25">
      <c r="E4492" s="17">
        <v>4486</v>
      </c>
      <c r="F4492" s="17"/>
      <c r="G4492" s="40"/>
      <c r="H4492" s="43"/>
      <c r="I4492" s="20"/>
      <c r="J4492" s="17" t="s">
        <v>11</v>
      </c>
      <c r="K4492" s="23">
        <f t="shared" ca="1" si="350"/>
        <v>3.9542860841716529</v>
      </c>
      <c r="L4492" s="23"/>
      <c r="M4492" s="26" t="str">
        <f t="shared" si="351"/>
        <v/>
      </c>
      <c r="N4492" s="48"/>
      <c r="O4492" s="28" t="str">
        <f t="shared" si="352"/>
        <v/>
      </c>
      <c r="P4492" s="26" t="str">
        <f t="shared" si="353"/>
        <v/>
      </c>
      <c r="Q4492" s="26" t="str">
        <f t="shared" si="354"/>
        <v/>
      </c>
    </row>
    <row r="4493" spans="5:17" x14ac:dyDescent="0.25">
      <c r="E4493" s="17">
        <v>4487</v>
      </c>
      <c r="F4493" s="17"/>
      <c r="G4493" s="40"/>
      <c r="H4493" s="43"/>
      <c r="I4493" s="20"/>
      <c r="J4493" s="17" t="s">
        <v>11</v>
      </c>
      <c r="K4493" s="23">
        <f t="shared" ca="1" si="350"/>
        <v>3.781248447045868</v>
      </c>
      <c r="L4493" s="23"/>
      <c r="M4493" s="26" t="str">
        <f t="shared" si="351"/>
        <v/>
      </c>
      <c r="N4493" s="48"/>
      <c r="O4493" s="28" t="str">
        <f t="shared" si="352"/>
        <v/>
      </c>
      <c r="P4493" s="26" t="str">
        <f t="shared" si="353"/>
        <v/>
      </c>
      <c r="Q4493" s="26" t="str">
        <f t="shared" si="354"/>
        <v/>
      </c>
    </row>
    <row r="4494" spans="5:17" x14ac:dyDescent="0.25">
      <c r="E4494" s="17">
        <v>4488</v>
      </c>
      <c r="F4494" s="17"/>
      <c r="G4494" s="40"/>
      <c r="H4494" s="43"/>
      <c r="I4494" s="20"/>
      <c r="J4494" s="17" t="s">
        <v>11</v>
      </c>
      <c r="K4494" s="23">
        <f t="shared" ca="1" si="350"/>
        <v>4.4246730360907485</v>
      </c>
      <c r="L4494" s="23"/>
      <c r="M4494" s="26" t="str">
        <f t="shared" si="351"/>
        <v/>
      </c>
      <c r="N4494" s="48"/>
      <c r="O4494" s="28" t="str">
        <f t="shared" si="352"/>
        <v/>
      </c>
      <c r="P4494" s="26" t="str">
        <f t="shared" si="353"/>
        <v/>
      </c>
      <c r="Q4494" s="26" t="str">
        <f t="shared" si="354"/>
        <v/>
      </c>
    </row>
    <row r="4495" spans="5:17" x14ac:dyDescent="0.25">
      <c r="E4495" s="17">
        <v>4489</v>
      </c>
      <c r="F4495" s="17"/>
      <c r="G4495" s="40"/>
      <c r="H4495" s="43"/>
      <c r="I4495" s="20"/>
      <c r="J4495" s="17" t="s">
        <v>11</v>
      </c>
      <c r="K4495" s="23">
        <f t="shared" ca="1" si="350"/>
        <v>4.443511718333812</v>
      </c>
      <c r="L4495" s="23"/>
      <c r="M4495" s="26" t="str">
        <f t="shared" si="351"/>
        <v/>
      </c>
      <c r="N4495" s="48"/>
      <c r="O4495" s="28" t="str">
        <f t="shared" si="352"/>
        <v/>
      </c>
      <c r="P4495" s="26" t="str">
        <f t="shared" si="353"/>
        <v/>
      </c>
      <c r="Q4495" s="26" t="str">
        <f t="shared" si="354"/>
        <v/>
      </c>
    </row>
    <row r="4496" spans="5:17" x14ac:dyDescent="0.25">
      <c r="E4496" s="17">
        <v>4490</v>
      </c>
      <c r="F4496" s="17"/>
      <c r="G4496" s="40"/>
      <c r="H4496" s="43"/>
      <c r="I4496" s="20"/>
      <c r="J4496" s="17" t="s">
        <v>11</v>
      </c>
      <c r="K4496" s="23">
        <f t="shared" ca="1" si="350"/>
        <v>4.4694389188027923</v>
      </c>
      <c r="L4496" s="23"/>
      <c r="M4496" s="26" t="str">
        <f t="shared" si="351"/>
        <v/>
      </c>
      <c r="N4496" s="48"/>
      <c r="O4496" s="28" t="str">
        <f t="shared" si="352"/>
        <v/>
      </c>
      <c r="P4496" s="26" t="str">
        <f t="shared" si="353"/>
        <v/>
      </c>
      <c r="Q4496" s="26" t="str">
        <f t="shared" si="354"/>
        <v/>
      </c>
    </row>
    <row r="4497" spans="5:17" x14ac:dyDescent="0.25">
      <c r="E4497" s="17">
        <v>4491</v>
      </c>
      <c r="F4497" s="17"/>
      <c r="G4497" s="40"/>
      <c r="H4497" s="43"/>
      <c r="I4497" s="20"/>
      <c r="J4497" s="17" t="s">
        <v>11</v>
      </c>
      <c r="K4497" s="23">
        <f t="shared" ca="1" si="350"/>
        <v>3.9787314570941761</v>
      </c>
      <c r="L4497" s="23"/>
      <c r="M4497" s="26" t="str">
        <f t="shared" si="351"/>
        <v/>
      </c>
      <c r="N4497" s="48"/>
      <c r="O4497" s="28" t="str">
        <f t="shared" si="352"/>
        <v/>
      </c>
      <c r="P4497" s="26" t="str">
        <f t="shared" si="353"/>
        <v/>
      </c>
      <c r="Q4497" s="26" t="str">
        <f t="shared" si="354"/>
        <v/>
      </c>
    </row>
    <row r="4498" spans="5:17" x14ac:dyDescent="0.25">
      <c r="E4498" s="17">
        <v>4492</v>
      </c>
      <c r="F4498" s="17"/>
      <c r="G4498" s="40"/>
      <c r="H4498" s="43"/>
      <c r="I4498" s="20"/>
      <c r="J4498" s="17" t="s">
        <v>11</v>
      </c>
      <c r="K4498" s="23">
        <f t="shared" ca="1" si="350"/>
        <v>3.7038679405650305</v>
      </c>
      <c r="L4498" s="23"/>
      <c r="M4498" s="26" t="str">
        <f t="shared" si="351"/>
        <v/>
      </c>
      <c r="N4498" s="48"/>
      <c r="O4498" s="28" t="str">
        <f t="shared" si="352"/>
        <v/>
      </c>
      <c r="P4498" s="26" t="str">
        <f t="shared" si="353"/>
        <v/>
      </c>
      <c r="Q4498" s="26" t="str">
        <f t="shared" si="354"/>
        <v/>
      </c>
    </row>
    <row r="4499" spans="5:17" x14ac:dyDescent="0.25">
      <c r="E4499" s="17">
        <v>4493</v>
      </c>
      <c r="F4499" s="17"/>
      <c r="G4499" s="40"/>
      <c r="H4499" s="43"/>
      <c r="I4499" s="20"/>
      <c r="J4499" s="17" t="s">
        <v>11</v>
      </c>
      <c r="K4499" s="23">
        <f t="shared" ca="1" si="350"/>
        <v>3.640929470261971</v>
      </c>
      <c r="L4499" s="23"/>
      <c r="M4499" s="26" t="str">
        <f t="shared" si="351"/>
        <v/>
      </c>
      <c r="N4499" s="48"/>
      <c r="O4499" s="28" t="str">
        <f t="shared" si="352"/>
        <v/>
      </c>
      <c r="P4499" s="26" t="str">
        <f t="shared" si="353"/>
        <v/>
      </c>
      <c r="Q4499" s="26" t="str">
        <f t="shared" si="354"/>
        <v/>
      </c>
    </row>
    <row r="4500" spans="5:17" x14ac:dyDescent="0.25">
      <c r="E4500" s="17">
        <v>4494</v>
      </c>
      <c r="F4500" s="17"/>
      <c r="G4500" s="40"/>
      <c r="H4500" s="43"/>
      <c r="I4500" s="20"/>
      <c r="J4500" s="17" t="s">
        <v>11</v>
      </c>
      <c r="K4500" s="23">
        <f t="shared" ca="1" si="350"/>
        <v>3.4697875205287523</v>
      </c>
      <c r="L4500" s="23"/>
      <c r="M4500" s="26" t="str">
        <f t="shared" si="351"/>
        <v/>
      </c>
      <c r="N4500" s="48"/>
      <c r="O4500" s="28" t="str">
        <f t="shared" si="352"/>
        <v/>
      </c>
      <c r="P4500" s="26" t="str">
        <f t="shared" si="353"/>
        <v/>
      </c>
      <c r="Q4500" s="26" t="str">
        <f t="shared" si="354"/>
        <v/>
      </c>
    </row>
    <row r="4501" spans="5:17" x14ac:dyDescent="0.25">
      <c r="E4501" s="17">
        <v>4495</v>
      </c>
      <c r="F4501" s="17"/>
      <c r="G4501" s="40"/>
      <c r="H4501" s="43"/>
      <c r="I4501" s="20"/>
      <c r="J4501" s="17" t="s">
        <v>11</v>
      </c>
      <c r="K4501" s="23">
        <f t="shared" ca="1" si="350"/>
        <v>3.0316266926043385</v>
      </c>
      <c r="L4501" s="23"/>
      <c r="M4501" s="26" t="str">
        <f t="shared" si="351"/>
        <v/>
      </c>
      <c r="N4501" s="48"/>
      <c r="O4501" s="28" t="str">
        <f t="shared" si="352"/>
        <v/>
      </c>
      <c r="P4501" s="26" t="str">
        <f t="shared" si="353"/>
        <v/>
      </c>
      <c r="Q4501" s="26" t="str">
        <f t="shared" si="354"/>
        <v/>
      </c>
    </row>
    <row r="4502" spans="5:17" x14ac:dyDescent="0.25">
      <c r="E4502" s="17">
        <v>4496</v>
      </c>
      <c r="F4502" s="17"/>
      <c r="G4502" s="40"/>
      <c r="H4502" s="43"/>
      <c r="I4502" s="20"/>
      <c r="J4502" s="17" t="s">
        <v>11</v>
      </c>
      <c r="K4502" s="23">
        <f t="shared" ca="1" si="350"/>
        <v>3.2653387942772767</v>
      </c>
      <c r="L4502" s="23"/>
      <c r="M4502" s="26" t="str">
        <f t="shared" si="351"/>
        <v/>
      </c>
      <c r="N4502" s="48"/>
      <c r="O4502" s="28" t="str">
        <f t="shared" si="352"/>
        <v/>
      </c>
      <c r="P4502" s="26" t="str">
        <f t="shared" si="353"/>
        <v/>
      </c>
      <c r="Q4502" s="26" t="str">
        <f t="shared" si="354"/>
        <v/>
      </c>
    </row>
    <row r="4503" spans="5:17" x14ac:dyDescent="0.25">
      <c r="E4503" s="17">
        <v>4497</v>
      </c>
      <c r="F4503" s="17"/>
      <c r="G4503" s="40"/>
      <c r="H4503" s="43"/>
      <c r="I4503" s="20"/>
      <c r="J4503" s="17" t="s">
        <v>11</v>
      </c>
      <c r="K4503" s="23">
        <f t="shared" ca="1" si="350"/>
        <v>2.8281167263339704</v>
      </c>
      <c r="L4503" s="23"/>
      <c r="M4503" s="26" t="str">
        <f t="shared" si="351"/>
        <v/>
      </c>
      <c r="N4503" s="48"/>
      <c r="O4503" s="28" t="str">
        <f t="shared" si="352"/>
        <v/>
      </c>
      <c r="P4503" s="26" t="str">
        <f t="shared" si="353"/>
        <v/>
      </c>
      <c r="Q4503" s="26" t="str">
        <f t="shared" si="354"/>
        <v/>
      </c>
    </row>
    <row r="4504" spans="5:17" x14ac:dyDescent="0.25">
      <c r="E4504" s="17">
        <v>4498</v>
      </c>
      <c r="F4504" s="17"/>
      <c r="G4504" s="40"/>
      <c r="H4504" s="43"/>
      <c r="I4504" s="20"/>
      <c r="J4504" s="17" t="s">
        <v>11</v>
      </c>
      <c r="K4504" s="23">
        <f t="shared" ca="1" si="350"/>
        <v>3.2561844686286046</v>
      </c>
      <c r="L4504" s="23"/>
      <c r="M4504" s="26" t="str">
        <f t="shared" si="351"/>
        <v/>
      </c>
      <c r="N4504" s="48"/>
      <c r="O4504" s="28" t="str">
        <f t="shared" si="352"/>
        <v/>
      </c>
      <c r="P4504" s="26" t="str">
        <f t="shared" si="353"/>
        <v/>
      </c>
      <c r="Q4504" s="26" t="str">
        <f t="shared" si="354"/>
        <v/>
      </c>
    </row>
    <row r="4505" spans="5:17" x14ac:dyDescent="0.25">
      <c r="E4505" s="17">
        <v>4499</v>
      </c>
      <c r="F4505" s="17"/>
      <c r="G4505" s="40"/>
      <c r="H4505" s="43"/>
      <c r="I4505" s="20"/>
      <c r="J4505" s="17" t="s">
        <v>11</v>
      </c>
      <c r="K4505" s="23">
        <f t="shared" ca="1" si="350"/>
        <v>3.6545063921470309</v>
      </c>
      <c r="L4505" s="23"/>
      <c r="M4505" s="26" t="str">
        <f t="shared" si="351"/>
        <v/>
      </c>
      <c r="N4505" s="48"/>
      <c r="O4505" s="28" t="str">
        <f t="shared" si="352"/>
        <v/>
      </c>
      <c r="P4505" s="26" t="str">
        <f t="shared" si="353"/>
        <v/>
      </c>
      <c r="Q4505" s="26" t="str">
        <f t="shared" si="354"/>
        <v/>
      </c>
    </row>
    <row r="4506" spans="5:17" x14ac:dyDescent="0.25">
      <c r="E4506" s="17">
        <v>4500</v>
      </c>
      <c r="F4506" s="17"/>
      <c r="G4506" s="40"/>
      <c r="H4506" s="43"/>
      <c r="I4506" s="20"/>
      <c r="J4506" s="17" t="s">
        <v>11</v>
      </c>
      <c r="K4506" s="23">
        <f t="shared" ca="1" si="350"/>
        <v>4.4940871538917726</v>
      </c>
      <c r="L4506" s="23"/>
      <c r="M4506" s="26" t="str">
        <f t="shared" si="351"/>
        <v/>
      </c>
      <c r="N4506" s="48"/>
      <c r="O4506" s="28" t="str">
        <f t="shared" si="352"/>
        <v/>
      </c>
      <c r="P4506" s="26" t="str">
        <f t="shared" si="353"/>
        <v/>
      </c>
      <c r="Q4506" s="26" t="str">
        <f t="shared" si="354"/>
        <v/>
      </c>
    </row>
    <row r="4507" spans="5:17" x14ac:dyDescent="0.25">
      <c r="E4507" s="17">
        <v>4501</v>
      </c>
      <c r="F4507" s="17"/>
      <c r="G4507" s="40"/>
      <c r="H4507" s="43"/>
      <c r="I4507" s="20"/>
      <c r="J4507" s="17" t="s">
        <v>11</v>
      </c>
      <c r="K4507" s="23">
        <f t="shared" ca="1" si="350"/>
        <v>4.4138624021025139</v>
      </c>
      <c r="L4507" s="23"/>
      <c r="M4507" s="26" t="str">
        <f t="shared" si="351"/>
        <v/>
      </c>
      <c r="N4507" s="48"/>
      <c r="O4507" s="28" t="str">
        <f t="shared" si="352"/>
        <v/>
      </c>
      <c r="P4507" s="26" t="str">
        <f t="shared" si="353"/>
        <v/>
      </c>
      <c r="Q4507" s="26" t="str">
        <f t="shared" si="354"/>
        <v/>
      </c>
    </row>
    <row r="4508" spans="5:17" x14ac:dyDescent="0.25">
      <c r="E4508" s="17">
        <v>4502</v>
      </c>
      <c r="F4508" s="17"/>
      <c r="G4508" s="40"/>
      <c r="H4508" s="43"/>
      <c r="I4508" s="20"/>
      <c r="J4508" s="17" t="s">
        <v>11</v>
      </c>
      <c r="K4508" s="23">
        <f t="shared" ca="1" si="350"/>
        <v>4.2287521761212261</v>
      </c>
      <c r="L4508" s="23"/>
      <c r="M4508" s="26" t="str">
        <f t="shared" si="351"/>
        <v/>
      </c>
      <c r="N4508" s="48"/>
      <c r="O4508" s="28" t="str">
        <f t="shared" si="352"/>
        <v/>
      </c>
      <c r="P4508" s="26" t="str">
        <f t="shared" si="353"/>
        <v/>
      </c>
      <c r="Q4508" s="26" t="str">
        <f t="shared" si="354"/>
        <v/>
      </c>
    </row>
    <row r="4509" spans="5:17" x14ac:dyDescent="0.25">
      <c r="E4509" s="17">
        <v>4503</v>
      </c>
      <c r="F4509" s="17"/>
      <c r="G4509" s="40"/>
      <c r="H4509" s="43"/>
      <c r="I4509" s="20"/>
      <c r="J4509" s="17" t="s">
        <v>11</v>
      </c>
      <c r="K4509" s="23">
        <f t="shared" ca="1" si="350"/>
        <v>3.8397388636648553</v>
      </c>
      <c r="L4509" s="23"/>
      <c r="M4509" s="26" t="str">
        <f t="shared" si="351"/>
        <v/>
      </c>
      <c r="N4509" s="48"/>
      <c r="O4509" s="28" t="str">
        <f t="shared" si="352"/>
        <v/>
      </c>
      <c r="P4509" s="26" t="str">
        <f t="shared" si="353"/>
        <v/>
      </c>
      <c r="Q4509" s="26" t="str">
        <f t="shared" si="354"/>
        <v/>
      </c>
    </row>
    <row r="4510" spans="5:17" x14ac:dyDescent="0.25">
      <c r="E4510" s="17">
        <v>4504</v>
      </c>
      <c r="F4510" s="17"/>
      <c r="G4510" s="40"/>
      <c r="H4510" s="43"/>
      <c r="I4510" s="20"/>
      <c r="J4510" s="17" t="s">
        <v>11</v>
      </c>
      <c r="K4510" s="23">
        <f t="shared" ca="1" si="350"/>
        <v>4.1456201718035928</v>
      </c>
      <c r="L4510" s="23"/>
      <c r="M4510" s="26" t="str">
        <f t="shared" si="351"/>
        <v/>
      </c>
      <c r="N4510" s="48"/>
      <c r="O4510" s="28" t="str">
        <f t="shared" si="352"/>
        <v/>
      </c>
      <c r="P4510" s="26" t="str">
        <f t="shared" si="353"/>
        <v/>
      </c>
      <c r="Q4510" s="26" t="str">
        <f t="shared" si="354"/>
        <v/>
      </c>
    </row>
    <row r="4511" spans="5:17" x14ac:dyDescent="0.25">
      <c r="E4511" s="17">
        <v>4505</v>
      </c>
      <c r="F4511" s="17"/>
      <c r="G4511" s="40"/>
      <c r="H4511" s="43"/>
      <c r="I4511" s="20"/>
      <c r="J4511" s="17" t="s">
        <v>11</v>
      </c>
      <c r="K4511" s="23">
        <f t="shared" ca="1" si="350"/>
        <v>3.09115245722381</v>
      </c>
      <c r="L4511" s="23"/>
      <c r="M4511" s="26" t="str">
        <f t="shared" si="351"/>
        <v/>
      </c>
      <c r="N4511" s="48"/>
      <c r="O4511" s="28" t="str">
        <f t="shared" si="352"/>
        <v/>
      </c>
      <c r="P4511" s="26" t="str">
        <f t="shared" si="353"/>
        <v/>
      </c>
      <c r="Q4511" s="26" t="str">
        <f t="shared" si="354"/>
        <v/>
      </c>
    </row>
    <row r="4512" spans="5:17" x14ac:dyDescent="0.25">
      <c r="E4512" s="17">
        <v>4506</v>
      </c>
      <c r="F4512" s="17"/>
      <c r="G4512" s="40"/>
      <c r="H4512" s="43"/>
      <c r="I4512" s="20"/>
      <c r="J4512" s="17" t="s">
        <v>11</v>
      </c>
      <c r="K4512" s="23">
        <f t="shared" ca="1" si="350"/>
        <v>3.2780955537044734</v>
      </c>
      <c r="L4512" s="23"/>
      <c r="M4512" s="26" t="str">
        <f t="shared" si="351"/>
        <v/>
      </c>
      <c r="N4512" s="48"/>
      <c r="O4512" s="28" t="str">
        <f t="shared" si="352"/>
        <v/>
      </c>
      <c r="P4512" s="26" t="str">
        <f t="shared" si="353"/>
        <v/>
      </c>
      <c r="Q4512" s="26" t="str">
        <f t="shared" si="354"/>
        <v/>
      </c>
    </row>
    <row r="4513" spans="5:17" x14ac:dyDescent="0.25">
      <c r="E4513" s="17">
        <v>4507</v>
      </c>
      <c r="F4513" s="17"/>
      <c r="G4513" s="40"/>
      <c r="H4513" s="43"/>
      <c r="I4513" s="20"/>
      <c r="J4513" s="17" t="s">
        <v>11</v>
      </c>
      <c r="K4513" s="23">
        <f t="shared" ca="1" si="350"/>
        <v>4.4427413939371174</v>
      </c>
      <c r="L4513" s="23"/>
      <c r="M4513" s="26" t="str">
        <f t="shared" si="351"/>
        <v/>
      </c>
      <c r="N4513" s="48"/>
      <c r="O4513" s="28" t="str">
        <f t="shared" si="352"/>
        <v/>
      </c>
      <c r="P4513" s="26" t="str">
        <f t="shared" si="353"/>
        <v/>
      </c>
      <c r="Q4513" s="26" t="str">
        <f t="shared" si="354"/>
        <v/>
      </c>
    </row>
    <row r="4514" spans="5:17" x14ac:dyDescent="0.25">
      <c r="E4514" s="17">
        <v>4508</v>
      </c>
      <c r="F4514" s="17"/>
      <c r="G4514" s="40"/>
      <c r="H4514" s="43"/>
      <c r="I4514" s="20"/>
      <c r="J4514" s="17" t="s">
        <v>11</v>
      </c>
      <c r="K4514" s="23">
        <f t="shared" ca="1" si="350"/>
        <v>4.5966603163340567</v>
      </c>
      <c r="L4514" s="23"/>
      <c r="M4514" s="26" t="str">
        <f t="shared" si="351"/>
        <v/>
      </c>
      <c r="N4514" s="48"/>
      <c r="O4514" s="28" t="str">
        <f t="shared" si="352"/>
        <v/>
      </c>
      <c r="P4514" s="26" t="str">
        <f t="shared" si="353"/>
        <v/>
      </c>
      <c r="Q4514" s="26" t="str">
        <f t="shared" si="354"/>
        <v/>
      </c>
    </row>
    <row r="4515" spans="5:17" x14ac:dyDescent="0.25">
      <c r="E4515" s="17">
        <v>4509</v>
      </c>
      <c r="F4515" s="17"/>
      <c r="G4515" s="40"/>
      <c r="H4515" s="43"/>
      <c r="I4515" s="20"/>
      <c r="J4515" s="17" t="s">
        <v>11</v>
      </c>
      <c r="K4515" s="23">
        <f t="shared" ca="1" si="350"/>
        <v>4.1252662421694071</v>
      </c>
      <c r="L4515" s="23"/>
      <c r="M4515" s="26" t="str">
        <f t="shared" si="351"/>
        <v/>
      </c>
      <c r="N4515" s="48"/>
      <c r="O4515" s="28" t="str">
        <f t="shared" si="352"/>
        <v/>
      </c>
      <c r="P4515" s="26" t="str">
        <f t="shared" si="353"/>
        <v/>
      </c>
      <c r="Q4515" s="26" t="str">
        <f t="shared" si="354"/>
        <v/>
      </c>
    </row>
    <row r="4516" spans="5:17" x14ac:dyDescent="0.25">
      <c r="E4516" s="17">
        <v>4510</v>
      </c>
      <c r="F4516" s="17"/>
      <c r="G4516" s="40"/>
      <c r="H4516" s="43"/>
      <c r="I4516" s="20"/>
      <c r="J4516" s="17" t="s">
        <v>11</v>
      </c>
      <c r="K4516" s="23">
        <f t="shared" ca="1" si="350"/>
        <v>4.387493265227123</v>
      </c>
      <c r="L4516" s="23"/>
      <c r="M4516" s="26" t="str">
        <f t="shared" si="351"/>
        <v/>
      </c>
      <c r="N4516" s="48"/>
      <c r="O4516" s="28" t="str">
        <f t="shared" si="352"/>
        <v/>
      </c>
      <c r="P4516" s="26" t="str">
        <f t="shared" si="353"/>
        <v/>
      </c>
      <c r="Q4516" s="26" t="str">
        <f t="shared" si="354"/>
        <v/>
      </c>
    </row>
    <row r="4517" spans="5:17" x14ac:dyDescent="0.25">
      <c r="E4517" s="17">
        <v>4511</v>
      </c>
      <c r="F4517" s="17"/>
      <c r="G4517" s="40"/>
      <c r="H4517" s="43"/>
      <c r="I4517" s="20"/>
      <c r="J4517" s="17" t="s">
        <v>11</v>
      </c>
      <c r="K4517" s="23">
        <f t="shared" ca="1" si="350"/>
        <v>3.0046111601004895</v>
      </c>
      <c r="L4517" s="23"/>
      <c r="M4517" s="26" t="str">
        <f t="shared" si="351"/>
        <v/>
      </c>
      <c r="N4517" s="48"/>
      <c r="O4517" s="28" t="str">
        <f t="shared" si="352"/>
        <v/>
      </c>
      <c r="P4517" s="26" t="str">
        <f t="shared" si="353"/>
        <v/>
      </c>
      <c r="Q4517" s="26" t="str">
        <f t="shared" si="354"/>
        <v/>
      </c>
    </row>
    <row r="4518" spans="5:17" x14ac:dyDescent="0.25">
      <c r="E4518" s="17">
        <v>4512</v>
      </c>
      <c r="F4518" s="17"/>
      <c r="G4518" s="40"/>
      <c r="H4518" s="43"/>
      <c r="I4518" s="20"/>
      <c r="J4518" s="17" t="s">
        <v>11</v>
      </c>
      <c r="K4518" s="23">
        <f t="shared" ca="1" si="350"/>
        <v>4.2887217712768955</v>
      </c>
      <c r="L4518" s="23"/>
      <c r="M4518" s="26" t="str">
        <f t="shared" si="351"/>
        <v/>
      </c>
      <c r="N4518" s="48"/>
      <c r="O4518" s="28" t="str">
        <f t="shared" si="352"/>
        <v/>
      </c>
      <c r="P4518" s="26" t="str">
        <f t="shared" si="353"/>
        <v/>
      </c>
      <c r="Q4518" s="26" t="str">
        <f t="shared" si="354"/>
        <v/>
      </c>
    </row>
    <row r="4519" spans="5:17" x14ac:dyDescent="0.25">
      <c r="E4519" s="17">
        <v>4513</v>
      </c>
      <c r="F4519" s="17"/>
      <c r="G4519" s="40"/>
      <c r="H4519" s="43"/>
      <c r="I4519" s="20"/>
      <c r="J4519" s="17" t="s">
        <v>11</v>
      </c>
      <c r="K4519" s="23">
        <f t="shared" ca="1" si="350"/>
        <v>4.1400895402658797</v>
      </c>
      <c r="L4519" s="23"/>
      <c r="M4519" s="26" t="str">
        <f t="shared" si="351"/>
        <v/>
      </c>
      <c r="N4519" s="48"/>
      <c r="O4519" s="28" t="str">
        <f t="shared" si="352"/>
        <v/>
      </c>
      <c r="P4519" s="26" t="str">
        <f t="shared" si="353"/>
        <v/>
      </c>
      <c r="Q4519" s="26" t="str">
        <f t="shared" si="354"/>
        <v/>
      </c>
    </row>
    <row r="4520" spans="5:17" x14ac:dyDescent="0.25">
      <c r="E4520" s="17">
        <v>4514</v>
      </c>
      <c r="F4520" s="17"/>
      <c r="G4520" s="40"/>
      <c r="H4520" s="43"/>
      <c r="I4520" s="20"/>
      <c r="J4520" s="17" t="s">
        <v>11</v>
      </c>
      <c r="K4520" s="23">
        <f t="shared" ca="1" si="350"/>
        <v>3.153235126677008</v>
      </c>
      <c r="L4520" s="23"/>
      <c r="M4520" s="26" t="str">
        <f t="shared" si="351"/>
        <v/>
      </c>
      <c r="N4520" s="48"/>
      <c r="O4520" s="28" t="str">
        <f t="shared" si="352"/>
        <v/>
      </c>
      <c r="P4520" s="26" t="str">
        <f t="shared" si="353"/>
        <v/>
      </c>
      <c r="Q4520" s="26" t="str">
        <f t="shared" si="354"/>
        <v/>
      </c>
    </row>
    <row r="4521" spans="5:17" x14ac:dyDescent="0.25">
      <c r="E4521" s="17">
        <v>4515</v>
      </c>
      <c r="F4521" s="17"/>
      <c r="G4521" s="40"/>
      <c r="H4521" s="43"/>
      <c r="I4521" s="20"/>
      <c r="J4521" s="17" t="s">
        <v>11</v>
      </c>
      <c r="K4521" s="23">
        <f t="shared" ca="1" si="350"/>
        <v>3.5654216107899606</v>
      </c>
      <c r="L4521" s="23"/>
      <c r="M4521" s="26" t="str">
        <f t="shared" si="351"/>
        <v/>
      </c>
      <c r="N4521" s="48"/>
      <c r="O4521" s="28" t="str">
        <f t="shared" si="352"/>
        <v/>
      </c>
      <c r="P4521" s="26" t="str">
        <f t="shared" si="353"/>
        <v/>
      </c>
      <c r="Q4521" s="26" t="str">
        <f t="shared" si="354"/>
        <v/>
      </c>
    </row>
    <row r="4522" spans="5:17" x14ac:dyDescent="0.25">
      <c r="E4522" s="17">
        <v>4516</v>
      </c>
      <c r="F4522" s="17"/>
      <c r="G4522" s="40"/>
      <c r="H4522" s="43"/>
      <c r="I4522" s="20"/>
      <c r="J4522" s="17" t="s">
        <v>11</v>
      </c>
      <c r="K4522" s="23">
        <f t="shared" ca="1" si="350"/>
        <v>3.2892149290398085</v>
      </c>
      <c r="L4522" s="23"/>
      <c r="M4522" s="26" t="str">
        <f t="shared" si="351"/>
        <v/>
      </c>
      <c r="N4522" s="48"/>
      <c r="O4522" s="28" t="str">
        <f t="shared" si="352"/>
        <v/>
      </c>
      <c r="P4522" s="26" t="str">
        <f t="shared" si="353"/>
        <v/>
      </c>
      <c r="Q4522" s="26" t="str">
        <f t="shared" si="354"/>
        <v/>
      </c>
    </row>
    <row r="4523" spans="5:17" x14ac:dyDescent="0.25">
      <c r="E4523" s="17">
        <v>4517</v>
      </c>
      <c r="F4523" s="17"/>
      <c r="G4523" s="40"/>
      <c r="H4523" s="43"/>
      <c r="I4523" s="20"/>
      <c r="J4523" s="17" t="s">
        <v>11</v>
      </c>
      <c r="K4523" s="23">
        <f t="shared" ref="K4523:K4586" ca="1" si="355">2.75+RAND()*(4.6-2.75)</f>
        <v>3.3172313700926188</v>
      </c>
      <c r="L4523" s="23"/>
      <c r="M4523" s="26" t="str">
        <f t="shared" si="351"/>
        <v/>
      </c>
      <c r="N4523" s="48"/>
      <c r="O4523" s="28" t="str">
        <f t="shared" si="352"/>
        <v/>
      </c>
      <c r="P4523" s="26" t="str">
        <f t="shared" si="353"/>
        <v/>
      </c>
      <c r="Q4523" s="26" t="str">
        <f t="shared" si="354"/>
        <v/>
      </c>
    </row>
    <row r="4524" spans="5:17" x14ac:dyDescent="0.25">
      <c r="E4524" s="17">
        <v>4518</v>
      </c>
      <c r="F4524" s="17"/>
      <c r="G4524" s="40"/>
      <c r="H4524" s="43"/>
      <c r="I4524" s="20"/>
      <c r="J4524" s="17" t="s">
        <v>11</v>
      </c>
      <c r="K4524" s="23">
        <f t="shared" ca="1" si="355"/>
        <v>4.2755894171692965</v>
      </c>
      <c r="L4524" s="23"/>
      <c r="M4524" s="26" t="str">
        <f t="shared" si="351"/>
        <v/>
      </c>
      <c r="N4524" s="48"/>
      <c r="O4524" s="28" t="str">
        <f t="shared" si="352"/>
        <v/>
      </c>
      <c r="P4524" s="26" t="str">
        <f t="shared" si="353"/>
        <v/>
      </c>
      <c r="Q4524" s="26" t="str">
        <f t="shared" si="354"/>
        <v/>
      </c>
    </row>
    <row r="4525" spans="5:17" x14ac:dyDescent="0.25">
      <c r="E4525" s="17">
        <v>4519</v>
      </c>
      <c r="F4525" s="17"/>
      <c r="G4525" s="40"/>
      <c r="H4525" s="43"/>
      <c r="I4525" s="20"/>
      <c r="J4525" s="17" t="s">
        <v>11</v>
      </c>
      <c r="K4525" s="23">
        <f t="shared" ca="1" si="355"/>
        <v>4.1092786163819284</v>
      </c>
      <c r="L4525" s="23"/>
      <c r="M4525" s="26" t="str">
        <f t="shared" si="351"/>
        <v/>
      </c>
      <c r="N4525" s="48"/>
      <c r="O4525" s="28" t="str">
        <f t="shared" si="352"/>
        <v/>
      </c>
      <c r="P4525" s="26" t="str">
        <f t="shared" si="353"/>
        <v/>
      </c>
      <c r="Q4525" s="26" t="str">
        <f t="shared" si="354"/>
        <v/>
      </c>
    </row>
    <row r="4526" spans="5:17" x14ac:dyDescent="0.25">
      <c r="E4526" s="17">
        <v>4520</v>
      </c>
      <c r="F4526" s="17"/>
      <c r="G4526" s="40"/>
      <c r="H4526" s="43"/>
      <c r="I4526" s="20"/>
      <c r="J4526" s="17" t="s">
        <v>11</v>
      </c>
      <c r="K4526" s="23">
        <f t="shared" ca="1" si="355"/>
        <v>3.9358350143760186</v>
      </c>
      <c r="L4526" s="23"/>
      <c r="M4526" s="26" t="str">
        <f t="shared" si="351"/>
        <v/>
      </c>
      <c r="N4526" s="48"/>
      <c r="O4526" s="28" t="str">
        <f t="shared" si="352"/>
        <v/>
      </c>
      <c r="P4526" s="26" t="str">
        <f t="shared" si="353"/>
        <v/>
      </c>
      <c r="Q4526" s="26" t="str">
        <f t="shared" si="354"/>
        <v/>
      </c>
    </row>
    <row r="4527" spans="5:17" x14ac:dyDescent="0.25">
      <c r="E4527" s="17">
        <v>4521</v>
      </c>
      <c r="F4527" s="17"/>
      <c r="G4527" s="40"/>
      <c r="H4527" s="43"/>
      <c r="I4527" s="20"/>
      <c r="J4527" s="17" t="s">
        <v>11</v>
      </c>
      <c r="K4527" s="23">
        <f t="shared" ca="1" si="355"/>
        <v>4.3494086767367151</v>
      </c>
      <c r="L4527" s="23"/>
      <c r="M4527" s="26" t="str">
        <f t="shared" si="351"/>
        <v/>
      </c>
      <c r="N4527" s="48"/>
      <c r="O4527" s="28" t="str">
        <f t="shared" si="352"/>
        <v/>
      </c>
      <c r="P4527" s="26" t="str">
        <f t="shared" si="353"/>
        <v/>
      </c>
      <c r="Q4527" s="26" t="str">
        <f t="shared" si="354"/>
        <v/>
      </c>
    </row>
    <row r="4528" spans="5:17" x14ac:dyDescent="0.25">
      <c r="E4528" s="17">
        <v>4522</v>
      </c>
      <c r="F4528" s="17"/>
      <c r="G4528" s="40"/>
      <c r="H4528" s="43"/>
      <c r="I4528" s="20"/>
      <c r="J4528" s="17" t="s">
        <v>11</v>
      </c>
      <c r="K4528" s="23">
        <f t="shared" ca="1" si="355"/>
        <v>2.9399822203276567</v>
      </c>
      <c r="L4528" s="23"/>
      <c r="M4528" s="26" t="str">
        <f t="shared" si="351"/>
        <v/>
      </c>
      <c r="N4528" s="48"/>
      <c r="O4528" s="28" t="str">
        <f t="shared" si="352"/>
        <v/>
      </c>
      <c r="P4528" s="26" t="str">
        <f t="shared" si="353"/>
        <v/>
      </c>
      <c r="Q4528" s="26" t="str">
        <f t="shared" si="354"/>
        <v/>
      </c>
    </row>
    <row r="4529" spans="5:17" x14ac:dyDescent="0.25">
      <c r="E4529" s="17">
        <v>4523</v>
      </c>
      <c r="F4529" s="17"/>
      <c r="G4529" s="40"/>
      <c r="H4529" s="43"/>
      <c r="I4529" s="20"/>
      <c r="J4529" s="17" t="s">
        <v>11</v>
      </c>
      <c r="K4529" s="23">
        <f t="shared" ca="1" si="355"/>
        <v>3.289637277913156</v>
      </c>
      <c r="L4529" s="23"/>
      <c r="M4529" s="26" t="str">
        <f t="shared" si="351"/>
        <v/>
      </c>
      <c r="N4529" s="48"/>
      <c r="O4529" s="28" t="str">
        <f t="shared" si="352"/>
        <v/>
      </c>
      <c r="P4529" s="26" t="str">
        <f t="shared" si="353"/>
        <v/>
      </c>
      <c r="Q4529" s="26" t="str">
        <f t="shared" si="354"/>
        <v/>
      </c>
    </row>
    <row r="4530" spans="5:17" x14ac:dyDescent="0.25">
      <c r="E4530" s="17">
        <v>4524</v>
      </c>
      <c r="F4530" s="17"/>
      <c r="G4530" s="40"/>
      <c r="H4530" s="43"/>
      <c r="I4530" s="20"/>
      <c r="J4530" s="17" t="s">
        <v>11</v>
      </c>
      <c r="K4530" s="23">
        <f t="shared" ca="1" si="355"/>
        <v>4.3325913977836903</v>
      </c>
      <c r="L4530" s="23"/>
      <c r="M4530" s="26" t="str">
        <f t="shared" si="351"/>
        <v/>
      </c>
      <c r="N4530" s="48"/>
      <c r="O4530" s="28" t="str">
        <f t="shared" si="352"/>
        <v/>
      </c>
      <c r="P4530" s="26" t="str">
        <f t="shared" si="353"/>
        <v/>
      </c>
      <c r="Q4530" s="26" t="str">
        <f t="shared" si="354"/>
        <v/>
      </c>
    </row>
    <row r="4531" spans="5:17" x14ac:dyDescent="0.25">
      <c r="E4531" s="17">
        <v>4525</v>
      </c>
      <c r="F4531" s="17"/>
      <c r="G4531" s="40"/>
      <c r="H4531" s="43"/>
      <c r="I4531" s="20"/>
      <c r="J4531" s="17" t="s">
        <v>11</v>
      </c>
      <c r="K4531" s="23">
        <f t="shared" ca="1" si="355"/>
        <v>3.1928704702274233</v>
      </c>
      <c r="L4531" s="23"/>
      <c r="M4531" s="26" t="str">
        <f t="shared" si="351"/>
        <v/>
      </c>
      <c r="N4531" s="48"/>
      <c r="O4531" s="28" t="str">
        <f t="shared" si="352"/>
        <v/>
      </c>
      <c r="P4531" s="26" t="str">
        <f t="shared" si="353"/>
        <v/>
      </c>
      <c r="Q4531" s="26" t="str">
        <f t="shared" si="354"/>
        <v/>
      </c>
    </row>
    <row r="4532" spans="5:17" x14ac:dyDescent="0.25">
      <c r="E4532" s="17">
        <v>4526</v>
      </c>
      <c r="F4532" s="17"/>
      <c r="G4532" s="40"/>
      <c r="H4532" s="43"/>
      <c r="I4532" s="20"/>
      <c r="J4532" s="17" t="s">
        <v>11</v>
      </c>
      <c r="K4532" s="23">
        <f t="shared" ca="1" si="355"/>
        <v>3.0128080083263105</v>
      </c>
      <c r="L4532" s="23"/>
      <c r="M4532" s="26" t="str">
        <f t="shared" si="351"/>
        <v/>
      </c>
      <c r="N4532" s="48"/>
      <c r="O4532" s="28" t="str">
        <f t="shared" si="352"/>
        <v/>
      </c>
      <c r="P4532" s="26" t="str">
        <f t="shared" si="353"/>
        <v/>
      </c>
      <c r="Q4532" s="26" t="str">
        <f t="shared" si="354"/>
        <v/>
      </c>
    </row>
    <row r="4533" spans="5:17" x14ac:dyDescent="0.25">
      <c r="E4533" s="17">
        <v>4527</v>
      </c>
      <c r="F4533" s="17"/>
      <c r="G4533" s="40"/>
      <c r="H4533" s="43"/>
      <c r="I4533" s="20"/>
      <c r="J4533" s="17" t="s">
        <v>11</v>
      </c>
      <c r="K4533" s="23">
        <f t="shared" ca="1" si="355"/>
        <v>3.8782194800486307</v>
      </c>
      <c r="L4533" s="23"/>
      <c r="M4533" s="26" t="str">
        <f t="shared" si="351"/>
        <v/>
      </c>
      <c r="N4533" s="48"/>
      <c r="O4533" s="28" t="str">
        <f t="shared" si="352"/>
        <v/>
      </c>
      <c r="P4533" s="26" t="str">
        <f t="shared" si="353"/>
        <v/>
      </c>
      <c r="Q4533" s="26" t="str">
        <f t="shared" si="354"/>
        <v/>
      </c>
    </row>
    <row r="4534" spans="5:17" x14ac:dyDescent="0.25">
      <c r="E4534" s="17">
        <v>4528</v>
      </c>
      <c r="F4534" s="17"/>
      <c r="G4534" s="40"/>
      <c r="H4534" s="43"/>
      <c r="I4534" s="20"/>
      <c r="J4534" s="17" t="s">
        <v>11</v>
      </c>
      <c r="K4534" s="23">
        <f t="shared" ca="1" si="355"/>
        <v>2.8733773229085546</v>
      </c>
      <c r="L4534" s="23"/>
      <c r="M4534" s="26" t="str">
        <f t="shared" si="351"/>
        <v/>
      </c>
      <c r="N4534" s="48"/>
      <c r="O4534" s="28" t="str">
        <f t="shared" si="352"/>
        <v/>
      </c>
      <c r="P4534" s="26" t="str">
        <f t="shared" si="353"/>
        <v/>
      </c>
      <c r="Q4534" s="26" t="str">
        <f t="shared" si="354"/>
        <v/>
      </c>
    </row>
    <row r="4535" spans="5:17" x14ac:dyDescent="0.25">
      <c r="E4535" s="17">
        <v>4529</v>
      </c>
      <c r="F4535" s="17"/>
      <c r="G4535" s="40"/>
      <c r="H4535" s="43"/>
      <c r="I4535" s="20"/>
      <c r="J4535" s="17" t="s">
        <v>11</v>
      </c>
      <c r="K4535" s="23">
        <f t="shared" ca="1" si="355"/>
        <v>3.8227712538530936</v>
      </c>
      <c r="L4535" s="23"/>
      <c r="M4535" s="26" t="str">
        <f t="shared" si="351"/>
        <v/>
      </c>
      <c r="N4535" s="48"/>
      <c r="O4535" s="28" t="str">
        <f t="shared" si="352"/>
        <v/>
      </c>
      <c r="P4535" s="26" t="str">
        <f t="shared" si="353"/>
        <v/>
      </c>
      <c r="Q4535" s="26" t="str">
        <f t="shared" si="354"/>
        <v/>
      </c>
    </row>
    <row r="4536" spans="5:17" x14ac:dyDescent="0.25">
      <c r="E4536" s="17">
        <v>4530</v>
      </c>
      <c r="F4536" s="17"/>
      <c r="G4536" s="40"/>
      <c r="H4536" s="43"/>
      <c r="I4536" s="20"/>
      <c r="J4536" s="17" t="s">
        <v>11</v>
      </c>
      <c r="K4536" s="23">
        <f t="shared" ca="1" si="355"/>
        <v>2.8833216738153307</v>
      </c>
      <c r="L4536" s="23"/>
      <c r="M4536" s="26" t="str">
        <f t="shared" si="351"/>
        <v/>
      </c>
      <c r="N4536" s="48"/>
      <c r="O4536" s="28" t="str">
        <f t="shared" si="352"/>
        <v/>
      </c>
      <c r="P4536" s="26" t="str">
        <f t="shared" si="353"/>
        <v/>
      </c>
      <c r="Q4536" s="26" t="str">
        <f t="shared" si="354"/>
        <v/>
      </c>
    </row>
    <row r="4537" spans="5:17" x14ac:dyDescent="0.25">
      <c r="E4537" s="17">
        <v>4531</v>
      </c>
      <c r="F4537" s="17"/>
      <c r="G4537" s="40"/>
      <c r="H4537" s="43"/>
      <c r="I4537" s="20"/>
      <c r="J4537" s="17" t="s">
        <v>11</v>
      </c>
      <c r="K4537" s="23">
        <f t="shared" ca="1" si="355"/>
        <v>3.8555569473475231</v>
      </c>
      <c r="L4537" s="23"/>
      <c r="M4537" s="26" t="str">
        <f t="shared" si="351"/>
        <v/>
      </c>
      <c r="N4537" s="48"/>
      <c r="O4537" s="28" t="str">
        <f t="shared" si="352"/>
        <v/>
      </c>
      <c r="P4537" s="26" t="str">
        <f t="shared" si="353"/>
        <v/>
      </c>
      <c r="Q4537" s="26" t="str">
        <f t="shared" si="354"/>
        <v/>
      </c>
    </row>
    <row r="4538" spans="5:17" x14ac:dyDescent="0.25">
      <c r="E4538" s="17">
        <v>4532</v>
      </c>
      <c r="F4538" s="17"/>
      <c r="G4538" s="40"/>
      <c r="H4538" s="43"/>
      <c r="I4538" s="20"/>
      <c r="J4538" s="17" t="s">
        <v>11</v>
      </c>
      <c r="K4538" s="23">
        <f t="shared" ca="1" si="355"/>
        <v>3.8995164675534522</v>
      </c>
      <c r="L4538" s="23"/>
      <c r="M4538" s="26" t="str">
        <f t="shared" si="351"/>
        <v/>
      </c>
      <c r="N4538" s="48"/>
      <c r="O4538" s="28" t="str">
        <f t="shared" si="352"/>
        <v/>
      </c>
      <c r="P4538" s="26" t="str">
        <f t="shared" si="353"/>
        <v/>
      </c>
      <c r="Q4538" s="26" t="str">
        <f t="shared" si="354"/>
        <v/>
      </c>
    </row>
    <row r="4539" spans="5:17" x14ac:dyDescent="0.25">
      <c r="E4539" s="17">
        <v>4533</v>
      </c>
      <c r="F4539" s="17"/>
      <c r="G4539" s="40"/>
      <c r="H4539" s="43"/>
      <c r="I4539" s="20"/>
      <c r="J4539" s="17" t="s">
        <v>11</v>
      </c>
      <c r="K4539" s="23">
        <f t="shared" ca="1" si="355"/>
        <v>3.7582800075893652</v>
      </c>
      <c r="L4539" s="23"/>
      <c r="M4539" s="26" t="str">
        <f t="shared" si="351"/>
        <v/>
      </c>
      <c r="N4539" s="48"/>
      <c r="O4539" s="28" t="str">
        <f t="shared" si="352"/>
        <v/>
      </c>
      <c r="P4539" s="26" t="str">
        <f t="shared" si="353"/>
        <v/>
      </c>
      <c r="Q4539" s="26" t="str">
        <f t="shared" si="354"/>
        <v/>
      </c>
    </row>
    <row r="4540" spans="5:17" x14ac:dyDescent="0.25">
      <c r="E4540" s="17">
        <v>4534</v>
      </c>
      <c r="F4540" s="17"/>
      <c r="G4540" s="40"/>
      <c r="H4540" s="43"/>
      <c r="I4540" s="20"/>
      <c r="J4540" s="17" t="s">
        <v>11</v>
      </c>
      <c r="K4540" s="23">
        <f t="shared" ca="1" si="355"/>
        <v>3.6053252514920664</v>
      </c>
      <c r="L4540" s="23"/>
      <c r="M4540" s="26" t="str">
        <f t="shared" si="351"/>
        <v/>
      </c>
      <c r="N4540" s="48"/>
      <c r="O4540" s="28" t="str">
        <f t="shared" si="352"/>
        <v/>
      </c>
      <c r="P4540" s="26" t="str">
        <f t="shared" si="353"/>
        <v/>
      </c>
      <c r="Q4540" s="26" t="str">
        <f t="shared" si="354"/>
        <v/>
      </c>
    </row>
    <row r="4541" spans="5:17" x14ac:dyDescent="0.25">
      <c r="E4541" s="17">
        <v>4535</v>
      </c>
      <c r="F4541" s="17"/>
      <c r="G4541" s="40"/>
      <c r="H4541" s="43"/>
      <c r="I4541" s="20"/>
      <c r="J4541" s="17" t="s">
        <v>11</v>
      </c>
      <c r="K4541" s="23">
        <f t="shared" ca="1" si="355"/>
        <v>3.1842701012318875</v>
      </c>
      <c r="L4541" s="23"/>
      <c r="M4541" s="26" t="str">
        <f t="shared" si="351"/>
        <v/>
      </c>
      <c r="N4541" s="48"/>
      <c r="O4541" s="28" t="str">
        <f t="shared" si="352"/>
        <v/>
      </c>
      <c r="P4541" s="26" t="str">
        <f t="shared" si="353"/>
        <v/>
      </c>
      <c r="Q4541" s="26" t="str">
        <f t="shared" si="354"/>
        <v/>
      </c>
    </row>
    <row r="4542" spans="5:17" x14ac:dyDescent="0.25">
      <c r="E4542" s="17">
        <v>4536</v>
      </c>
      <c r="F4542" s="17"/>
      <c r="G4542" s="40"/>
      <c r="H4542" s="43"/>
      <c r="I4542" s="20"/>
      <c r="J4542" s="17" t="s">
        <v>11</v>
      </c>
      <c r="K4542" s="23">
        <f t="shared" ca="1" si="355"/>
        <v>2.7866017398652034</v>
      </c>
      <c r="L4542" s="23"/>
      <c r="M4542" s="26" t="str">
        <f t="shared" si="351"/>
        <v/>
      </c>
      <c r="N4542" s="48"/>
      <c r="O4542" s="28" t="str">
        <f t="shared" si="352"/>
        <v/>
      </c>
      <c r="P4542" s="26" t="str">
        <f t="shared" si="353"/>
        <v/>
      </c>
      <c r="Q4542" s="26" t="str">
        <f t="shared" si="354"/>
        <v/>
      </c>
    </row>
    <row r="4543" spans="5:17" x14ac:dyDescent="0.25">
      <c r="E4543" s="17">
        <v>4537</v>
      </c>
      <c r="F4543" s="17"/>
      <c r="G4543" s="40"/>
      <c r="H4543" s="43"/>
      <c r="I4543" s="20"/>
      <c r="J4543" s="17" t="s">
        <v>11</v>
      </c>
      <c r="K4543" s="23">
        <f t="shared" ca="1" si="355"/>
        <v>3.1681586254200744</v>
      </c>
      <c r="L4543" s="23"/>
      <c r="M4543" s="26" t="str">
        <f t="shared" si="351"/>
        <v/>
      </c>
      <c r="N4543" s="48"/>
      <c r="O4543" s="28" t="str">
        <f t="shared" si="352"/>
        <v/>
      </c>
      <c r="P4543" s="26" t="str">
        <f t="shared" si="353"/>
        <v/>
      </c>
      <c r="Q4543" s="26" t="str">
        <f t="shared" si="354"/>
        <v/>
      </c>
    </row>
    <row r="4544" spans="5:17" x14ac:dyDescent="0.25">
      <c r="E4544" s="17">
        <v>4538</v>
      </c>
      <c r="F4544" s="17"/>
      <c r="G4544" s="40"/>
      <c r="H4544" s="43"/>
      <c r="I4544" s="20"/>
      <c r="J4544" s="17" t="s">
        <v>11</v>
      </c>
      <c r="K4544" s="23">
        <f t="shared" ca="1" si="355"/>
        <v>4.2684849763684083</v>
      </c>
      <c r="L4544" s="23"/>
      <c r="M4544" s="26" t="str">
        <f t="shared" si="351"/>
        <v/>
      </c>
      <c r="N4544" s="48"/>
      <c r="O4544" s="28" t="str">
        <f t="shared" si="352"/>
        <v/>
      </c>
      <c r="P4544" s="26" t="str">
        <f t="shared" si="353"/>
        <v/>
      </c>
      <c r="Q4544" s="26" t="str">
        <f t="shared" si="354"/>
        <v/>
      </c>
    </row>
    <row r="4545" spans="5:17" x14ac:dyDescent="0.25">
      <c r="E4545" s="17">
        <v>4539</v>
      </c>
      <c r="F4545" s="17"/>
      <c r="G4545" s="40"/>
      <c r="H4545" s="43"/>
      <c r="I4545" s="20"/>
      <c r="J4545" s="17" t="s">
        <v>11</v>
      </c>
      <c r="K4545" s="23">
        <f t="shared" ca="1" si="355"/>
        <v>3.1350102742337871</v>
      </c>
      <c r="L4545" s="23"/>
      <c r="M4545" s="26" t="str">
        <f t="shared" si="351"/>
        <v/>
      </c>
      <c r="N4545" s="48"/>
      <c r="O4545" s="28" t="str">
        <f t="shared" si="352"/>
        <v/>
      </c>
      <c r="P4545" s="26" t="str">
        <f t="shared" si="353"/>
        <v/>
      </c>
      <c r="Q4545" s="26" t="str">
        <f t="shared" si="354"/>
        <v/>
      </c>
    </row>
    <row r="4546" spans="5:17" x14ac:dyDescent="0.25">
      <c r="E4546" s="17">
        <v>4540</v>
      </c>
      <c r="F4546" s="17"/>
      <c r="G4546" s="40"/>
      <c r="H4546" s="43"/>
      <c r="I4546" s="20"/>
      <c r="J4546" s="17" t="s">
        <v>11</v>
      </c>
      <c r="K4546" s="23">
        <f t="shared" ca="1" si="355"/>
        <v>4.0970116312710125</v>
      </c>
      <c r="L4546" s="23"/>
      <c r="M4546" s="26" t="str">
        <f t="shared" si="351"/>
        <v/>
      </c>
      <c r="N4546" s="48"/>
      <c r="O4546" s="28" t="str">
        <f t="shared" si="352"/>
        <v/>
      </c>
      <c r="P4546" s="26" t="str">
        <f t="shared" si="353"/>
        <v/>
      </c>
      <c r="Q4546" s="26" t="str">
        <f t="shared" si="354"/>
        <v/>
      </c>
    </row>
    <row r="4547" spans="5:17" x14ac:dyDescent="0.25">
      <c r="E4547" s="17">
        <v>4541</v>
      </c>
      <c r="F4547" s="17"/>
      <c r="G4547" s="40"/>
      <c r="H4547" s="43"/>
      <c r="I4547" s="20"/>
      <c r="J4547" s="17" t="s">
        <v>11</v>
      </c>
      <c r="K4547" s="23">
        <f t="shared" ca="1" si="355"/>
        <v>3.8600190362838647</v>
      </c>
      <c r="L4547" s="23"/>
      <c r="M4547" s="26" t="str">
        <f t="shared" si="351"/>
        <v/>
      </c>
      <c r="N4547" s="48"/>
      <c r="O4547" s="28" t="str">
        <f t="shared" si="352"/>
        <v/>
      </c>
      <c r="P4547" s="26" t="str">
        <f t="shared" si="353"/>
        <v/>
      </c>
      <c r="Q4547" s="26" t="str">
        <f t="shared" si="354"/>
        <v/>
      </c>
    </row>
    <row r="4548" spans="5:17" x14ac:dyDescent="0.25">
      <c r="E4548" s="17">
        <v>4542</v>
      </c>
      <c r="F4548" s="17"/>
      <c r="G4548" s="40"/>
      <c r="H4548" s="43"/>
      <c r="I4548" s="20"/>
      <c r="J4548" s="17" t="s">
        <v>11</v>
      </c>
      <c r="K4548" s="23">
        <f t="shared" ca="1" si="355"/>
        <v>3.9593374426596624</v>
      </c>
      <c r="L4548" s="23"/>
      <c r="M4548" s="26" t="str">
        <f t="shared" si="351"/>
        <v/>
      </c>
      <c r="N4548" s="48"/>
      <c r="O4548" s="28" t="str">
        <f t="shared" si="352"/>
        <v/>
      </c>
      <c r="P4548" s="26" t="str">
        <f t="shared" si="353"/>
        <v/>
      </c>
      <c r="Q4548" s="26" t="str">
        <f t="shared" si="354"/>
        <v/>
      </c>
    </row>
    <row r="4549" spans="5:17" x14ac:dyDescent="0.25">
      <c r="E4549" s="17">
        <v>4543</v>
      </c>
      <c r="F4549" s="17"/>
      <c r="G4549" s="40"/>
      <c r="H4549" s="43"/>
      <c r="I4549" s="20"/>
      <c r="J4549" s="17" t="s">
        <v>11</v>
      </c>
      <c r="K4549" s="23">
        <f t="shared" ca="1" si="355"/>
        <v>4.3589656754888484</v>
      </c>
      <c r="L4549" s="23"/>
      <c r="M4549" s="26" t="str">
        <f t="shared" si="351"/>
        <v/>
      </c>
      <c r="N4549" s="48"/>
      <c r="O4549" s="28" t="str">
        <f t="shared" si="352"/>
        <v/>
      </c>
      <c r="P4549" s="26" t="str">
        <f t="shared" si="353"/>
        <v/>
      </c>
      <c r="Q4549" s="26" t="str">
        <f t="shared" si="354"/>
        <v/>
      </c>
    </row>
    <row r="4550" spans="5:17" x14ac:dyDescent="0.25">
      <c r="E4550" s="17">
        <v>4544</v>
      </c>
      <c r="F4550" s="17"/>
      <c r="G4550" s="40"/>
      <c r="H4550" s="43"/>
      <c r="I4550" s="20"/>
      <c r="J4550" s="17" t="s">
        <v>11</v>
      </c>
      <c r="K4550" s="23">
        <f t="shared" ca="1" si="355"/>
        <v>3.8055865452461992</v>
      </c>
      <c r="L4550" s="23"/>
      <c r="M4550" s="26" t="str">
        <f t="shared" si="351"/>
        <v/>
      </c>
      <c r="N4550" s="48"/>
      <c r="O4550" s="28" t="str">
        <f t="shared" si="352"/>
        <v/>
      </c>
      <c r="P4550" s="26" t="str">
        <f t="shared" si="353"/>
        <v/>
      </c>
      <c r="Q4550" s="26" t="str">
        <f t="shared" si="354"/>
        <v/>
      </c>
    </row>
    <row r="4551" spans="5:17" x14ac:dyDescent="0.25">
      <c r="E4551" s="17">
        <v>4545</v>
      </c>
      <c r="F4551" s="17"/>
      <c r="G4551" s="40"/>
      <c r="H4551" s="43"/>
      <c r="I4551" s="20"/>
      <c r="J4551" s="17" t="s">
        <v>11</v>
      </c>
      <c r="K4551" s="23">
        <f t="shared" ca="1" si="355"/>
        <v>4.0080884990811789</v>
      </c>
      <c r="L4551" s="23"/>
      <c r="M4551" s="26" t="str">
        <f t="shared" si="351"/>
        <v/>
      </c>
      <c r="N4551" s="48"/>
      <c r="O4551" s="28" t="str">
        <f t="shared" si="352"/>
        <v/>
      </c>
      <c r="P4551" s="26" t="str">
        <f t="shared" si="353"/>
        <v/>
      </c>
      <c r="Q4551" s="26" t="str">
        <f t="shared" si="354"/>
        <v/>
      </c>
    </row>
    <row r="4552" spans="5:17" x14ac:dyDescent="0.25">
      <c r="E4552" s="17">
        <v>4546</v>
      </c>
      <c r="F4552" s="17"/>
      <c r="G4552" s="40"/>
      <c r="H4552" s="43"/>
      <c r="I4552" s="20"/>
      <c r="J4552" s="17" t="s">
        <v>11</v>
      </c>
      <c r="K4552" s="23">
        <f t="shared" ca="1" si="355"/>
        <v>4.4523515526373583</v>
      </c>
      <c r="L4552" s="23"/>
      <c r="M4552" s="26" t="str">
        <f t="shared" ref="M4552:M4615" si="356">IF(N4551&lt;&gt;"",IF(M4551=1,IF(N4551="GAGNÉ",1,2),IF(N4551="GAGNÉ",INDEX(fibo,MATCH(M4551,fibo,0)-2),INDEX(fibo,MATCH(M4551,fibo,0),1)+INDEX(fibo,MATCH(M4551,fibo,0)-1))),"")</f>
        <v/>
      </c>
      <c r="N4552" s="48"/>
      <c r="O4552" s="28" t="str">
        <f t="shared" si="352"/>
        <v/>
      </c>
      <c r="P4552" s="26" t="str">
        <f t="shared" si="353"/>
        <v/>
      </c>
      <c r="Q4552" s="26" t="str">
        <f t="shared" si="354"/>
        <v/>
      </c>
    </row>
    <row r="4553" spans="5:17" x14ac:dyDescent="0.25">
      <c r="E4553" s="17">
        <v>4547</v>
      </c>
      <c r="F4553" s="17"/>
      <c r="G4553" s="40"/>
      <c r="H4553" s="43"/>
      <c r="I4553" s="20"/>
      <c r="J4553" s="17" t="s">
        <v>11</v>
      </c>
      <c r="K4553" s="23">
        <f t="shared" ca="1" si="355"/>
        <v>3.5943025943065576</v>
      </c>
      <c r="L4553" s="23"/>
      <c r="M4553" s="26" t="str">
        <f t="shared" si="356"/>
        <v/>
      </c>
      <c r="N4553" s="48"/>
      <c r="O4553" s="28" t="str">
        <f t="shared" ref="O4553:O4616" si="357">IF(N4553="GAGNÉ",K4553*M4553,IF(N4553="PERDU","0,00 €",""))</f>
        <v/>
      </c>
      <c r="P4553" s="26" t="str">
        <f t="shared" ref="P4553:P4616" si="358">IF(N4553="GAGNÉ",O4553-M4553,IF(N4553="PERDU",-M4553,""))</f>
        <v/>
      </c>
      <c r="Q4553" s="26" t="str">
        <f t="shared" ref="Q4553:Q4616" si="359">IF(N4553="GAGNÉ",O4553-M4553+Q4552,IF(N4553="PERDU",Q4552-M4553,""))</f>
        <v/>
      </c>
    </row>
    <row r="4554" spans="5:17" x14ac:dyDescent="0.25">
      <c r="E4554" s="17">
        <v>4548</v>
      </c>
      <c r="F4554" s="17"/>
      <c r="G4554" s="40"/>
      <c r="H4554" s="43"/>
      <c r="I4554" s="20"/>
      <c r="J4554" s="17" t="s">
        <v>11</v>
      </c>
      <c r="K4554" s="23">
        <f t="shared" ca="1" si="355"/>
        <v>3.6688573525167243</v>
      </c>
      <c r="L4554" s="23"/>
      <c r="M4554" s="26" t="str">
        <f t="shared" si="356"/>
        <v/>
      </c>
      <c r="N4554" s="48"/>
      <c r="O4554" s="28" t="str">
        <f t="shared" si="357"/>
        <v/>
      </c>
      <c r="P4554" s="26" t="str">
        <f t="shared" si="358"/>
        <v/>
      </c>
      <c r="Q4554" s="26" t="str">
        <f t="shared" si="359"/>
        <v/>
      </c>
    </row>
    <row r="4555" spans="5:17" x14ac:dyDescent="0.25">
      <c r="E4555" s="17">
        <v>4549</v>
      </c>
      <c r="F4555" s="17"/>
      <c r="G4555" s="40"/>
      <c r="H4555" s="43"/>
      <c r="I4555" s="20"/>
      <c r="J4555" s="17" t="s">
        <v>11</v>
      </c>
      <c r="K4555" s="23">
        <f t="shared" ca="1" si="355"/>
        <v>2.8513723310124037</v>
      </c>
      <c r="L4555" s="23"/>
      <c r="M4555" s="26" t="str">
        <f t="shared" si="356"/>
        <v/>
      </c>
      <c r="N4555" s="48"/>
      <c r="O4555" s="28" t="str">
        <f t="shared" si="357"/>
        <v/>
      </c>
      <c r="P4555" s="26" t="str">
        <f t="shared" si="358"/>
        <v/>
      </c>
      <c r="Q4555" s="26" t="str">
        <f t="shared" si="359"/>
        <v/>
      </c>
    </row>
    <row r="4556" spans="5:17" x14ac:dyDescent="0.25">
      <c r="E4556" s="17">
        <v>4550</v>
      </c>
      <c r="F4556" s="17"/>
      <c r="G4556" s="40"/>
      <c r="H4556" s="43"/>
      <c r="I4556" s="20"/>
      <c r="J4556" s="17" t="s">
        <v>11</v>
      </c>
      <c r="K4556" s="23">
        <f t="shared" ca="1" si="355"/>
        <v>3.171800756460124</v>
      </c>
      <c r="L4556" s="23"/>
      <c r="M4556" s="26" t="str">
        <f t="shared" si="356"/>
        <v/>
      </c>
      <c r="N4556" s="48"/>
      <c r="O4556" s="28" t="str">
        <f t="shared" si="357"/>
        <v/>
      </c>
      <c r="P4556" s="26" t="str">
        <f t="shared" si="358"/>
        <v/>
      </c>
      <c r="Q4556" s="26" t="str">
        <f t="shared" si="359"/>
        <v/>
      </c>
    </row>
    <row r="4557" spans="5:17" x14ac:dyDescent="0.25">
      <c r="E4557" s="17">
        <v>4551</v>
      </c>
      <c r="F4557" s="17"/>
      <c r="G4557" s="40"/>
      <c r="H4557" s="43"/>
      <c r="I4557" s="20"/>
      <c r="J4557" s="17" t="s">
        <v>11</v>
      </c>
      <c r="K4557" s="23">
        <f t="shared" ca="1" si="355"/>
        <v>3.501796590345942</v>
      </c>
      <c r="L4557" s="23"/>
      <c r="M4557" s="26" t="str">
        <f t="shared" si="356"/>
        <v/>
      </c>
      <c r="N4557" s="48"/>
      <c r="O4557" s="28" t="str">
        <f t="shared" si="357"/>
        <v/>
      </c>
      <c r="P4557" s="26" t="str">
        <f t="shared" si="358"/>
        <v/>
      </c>
      <c r="Q4557" s="26" t="str">
        <f t="shared" si="359"/>
        <v/>
      </c>
    </row>
    <row r="4558" spans="5:17" x14ac:dyDescent="0.25">
      <c r="E4558" s="17">
        <v>4552</v>
      </c>
      <c r="F4558" s="17"/>
      <c r="G4558" s="40"/>
      <c r="H4558" s="43"/>
      <c r="I4558" s="20"/>
      <c r="J4558" s="17" t="s">
        <v>11</v>
      </c>
      <c r="K4558" s="23">
        <f t="shared" ca="1" si="355"/>
        <v>3.0958234298702791</v>
      </c>
      <c r="L4558" s="23"/>
      <c r="M4558" s="26" t="str">
        <f t="shared" si="356"/>
        <v/>
      </c>
      <c r="N4558" s="48"/>
      <c r="O4558" s="28" t="str">
        <f t="shared" si="357"/>
        <v/>
      </c>
      <c r="P4558" s="26" t="str">
        <f t="shared" si="358"/>
        <v/>
      </c>
      <c r="Q4558" s="26" t="str">
        <f t="shared" si="359"/>
        <v/>
      </c>
    </row>
    <row r="4559" spans="5:17" x14ac:dyDescent="0.25">
      <c r="E4559" s="17">
        <v>4553</v>
      </c>
      <c r="F4559" s="17"/>
      <c r="G4559" s="40"/>
      <c r="H4559" s="43"/>
      <c r="I4559" s="20"/>
      <c r="J4559" s="17" t="s">
        <v>11</v>
      </c>
      <c r="K4559" s="23">
        <f t="shared" ca="1" si="355"/>
        <v>3.9315430287116335</v>
      </c>
      <c r="L4559" s="23"/>
      <c r="M4559" s="26" t="str">
        <f t="shared" si="356"/>
        <v/>
      </c>
      <c r="N4559" s="48"/>
      <c r="O4559" s="28" t="str">
        <f t="shared" si="357"/>
        <v/>
      </c>
      <c r="P4559" s="26" t="str">
        <f t="shared" si="358"/>
        <v/>
      </c>
      <c r="Q4559" s="26" t="str">
        <f t="shared" si="359"/>
        <v/>
      </c>
    </row>
    <row r="4560" spans="5:17" x14ac:dyDescent="0.25">
      <c r="E4560" s="17">
        <v>4554</v>
      </c>
      <c r="F4560" s="17"/>
      <c r="G4560" s="40"/>
      <c r="H4560" s="43"/>
      <c r="I4560" s="20"/>
      <c r="J4560" s="17" t="s">
        <v>11</v>
      </c>
      <c r="K4560" s="23">
        <f t="shared" ca="1" si="355"/>
        <v>4.5272739824546537</v>
      </c>
      <c r="L4560" s="23"/>
      <c r="M4560" s="26" t="str">
        <f t="shared" si="356"/>
        <v/>
      </c>
      <c r="N4560" s="48"/>
      <c r="O4560" s="28" t="str">
        <f t="shared" si="357"/>
        <v/>
      </c>
      <c r="P4560" s="26" t="str">
        <f t="shared" si="358"/>
        <v/>
      </c>
      <c r="Q4560" s="26" t="str">
        <f t="shared" si="359"/>
        <v/>
      </c>
    </row>
    <row r="4561" spans="5:17" x14ac:dyDescent="0.25">
      <c r="E4561" s="17">
        <v>4555</v>
      </c>
      <c r="F4561" s="17"/>
      <c r="G4561" s="40"/>
      <c r="H4561" s="43"/>
      <c r="I4561" s="20"/>
      <c r="J4561" s="17" t="s">
        <v>11</v>
      </c>
      <c r="K4561" s="23">
        <f t="shared" ca="1" si="355"/>
        <v>4.0762828053734736</v>
      </c>
      <c r="L4561" s="23"/>
      <c r="M4561" s="26" t="str">
        <f t="shared" si="356"/>
        <v/>
      </c>
      <c r="N4561" s="48"/>
      <c r="O4561" s="28" t="str">
        <f t="shared" si="357"/>
        <v/>
      </c>
      <c r="P4561" s="26" t="str">
        <f t="shared" si="358"/>
        <v/>
      </c>
      <c r="Q4561" s="26" t="str">
        <f t="shared" si="359"/>
        <v/>
      </c>
    </row>
    <row r="4562" spans="5:17" x14ac:dyDescent="0.25">
      <c r="E4562" s="17">
        <v>4556</v>
      </c>
      <c r="F4562" s="17"/>
      <c r="G4562" s="40"/>
      <c r="H4562" s="43"/>
      <c r="I4562" s="20"/>
      <c r="J4562" s="17" t="s">
        <v>11</v>
      </c>
      <c r="K4562" s="23">
        <f t="shared" ca="1" si="355"/>
        <v>3.0713920610315233</v>
      </c>
      <c r="L4562" s="23"/>
      <c r="M4562" s="26" t="str">
        <f t="shared" si="356"/>
        <v/>
      </c>
      <c r="N4562" s="48"/>
      <c r="O4562" s="28" t="str">
        <f t="shared" si="357"/>
        <v/>
      </c>
      <c r="P4562" s="26" t="str">
        <f t="shared" si="358"/>
        <v/>
      </c>
      <c r="Q4562" s="26" t="str">
        <f t="shared" si="359"/>
        <v/>
      </c>
    </row>
    <row r="4563" spans="5:17" x14ac:dyDescent="0.25">
      <c r="E4563" s="17">
        <v>4557</v>
      </c>
      <c r="F4563" s="17"/>
      <c r="G4563" s="40"/>
      <c r="H4563" s="43"/>
      <c r="I4563" s="20"/>
      <c r="J4563" s="17" t="s">
        <v>11</v>
      </c>
      <c r="K4563" s="23">
        <f t="shared" ca="1" si="355"/>
        <v>3.9896264141254774</v>
      </c>
      <c r="L4563" s="23"/>
      <c r="M4563" s="26" t="str">
        <f t="shared" si="356"/>
        <v/>
      </c>
      <c r="N4563" s="48"/>
      <c r="O4563" s="28" t="str">
        <f t="shared" si="357"/>
        <v/>
      </c>
      <c r="P4563" s="26" t="str">
        <f t="shared" si="358"/>
        <v/>
      </c>
      <c r="Q4563" s="26" t="str">
        <f t="shared" si="359"/>
        <v/>
      </c>
    </row>
    <row r="4564" spans="5:17" x14ac:dyDescent="0.25">
      <c r="E4564" s="17">
        <v>4558</v>
      </c>
      <c r="F4564" s="17"/>
      <c r="G4564" s="40"/>
      <c r="H4564" s="43"/>
      <c r="I4564" s="20"/>
      <c r="J4564" s="17" t="s">
        <v>11</v>
      </c>
      <c r="K4564" s="23">
        <f t="shared" ca="1" si="355"/>
        <v>3.1664275153851396</v>
      </c>
      <c r="L4564" s="23"/>
      <c r="M4564" s="26" t="str">
        <f t="shared" si="356"/>
        <v/>
      </c>
      <c r="N4564" s="48"/>
      <c r="O4564" s="28" t="str">
        <f t="shared" si="357"/>
        <v/>
      </c>
      <c r="P4564" s="26" t="str">
        <f t="shared" si="358"/>
        <v/>
      </c>
      <c r="Q4564" s="26" t="str">
        <f t="shared" si="359"/>
        <v/>
      </c>
    </row>
    <row r="4565" spans="5:17" x14ac:dyDescent="0.25">
      <c r="E4565" s="17">
        <v>4559</v>
      </c>
      <c r="F4565" s="17"/>
      <c r="G4565" s="40"/>
      <c r="H4565" s="43"/>
      <c r="I4565" s="20"/>
      <c r="J4565" s="17" t="s">
        <v>11</v>
      </c>
      <c r="K4565" s="23">
        <f t="shared" ca="1" si="355"/>
        <v>2.7685981190782716</v>
      </c>
      <c r="L4565" s="23"/>
      <c r="M4565" s="26" t="str">
        <f t="shared" si="356"/>
        <v/>
      </c>
      <c r="N4565" s="48"/>
      <c r="O4565" s="28" t="str">
        <f t="shared" si="357"/>
        <v/>
      </c>
      <c r="P4565" s="26" t="str">
        <f t="shared" si="358"/>
        <v/>
      </c>
      <c r="Q4565" s="26" t="str">
        <f t="shared" si="359"/>
        <v/>
      </c>
    </row>
    <row r="4566" spans="5:17" x14ac:dyDescent="0.25">
      <c r="E4566" s="17">
        <v>4560</v>
      </c>
      <c r="F4566" s="17"/>
      <c r="G4566" s="40"/>
      <c r="H4566" s="43"/>
      <c r="I4566" s="20"/>
      <c r="J4566" s="17" t="s">
        <v>11</v>
      </c>
      <c r="K4566" s="23">
        <f t="shared" ca="1" si="355"/>
        <v>2.8909747433339748</v>
      </c>
      <c r="L4566" s="23"/>
      <c r="M4566" s="26" t="str">
        <f t="shared" si="356"/>
        <v/>
      </c>
      <c r="N4566" s="48"/>
      <c r="O4566" s="28" t="str">
        <f t="shared" si="357"/>
        <v/>
      </c>
      <c r="P4566" s="26" t="str">
        <f t="shared" si="358"/>
        <v/>
      </c>
      <c r="Q4566" s="26" t="str">
        <f t="shared" si="359"/>
        <v/>
      </c>
    </row>
    <row r="4567" spans="5:17" x14ac:dyDescent="0.25">
      <c r="E4567" s="17">
        <v>4561</v>
      </c>
      <c r="F4567" s="17"/>
      <c r="G4567" s="40"/>
      <c r="H4567" s="43"/>
      <c r="I4567" s="20"/>
      <c r="J4567" s="17" t="s">
        <v>11</v>
      </c>
      <c r="K4567" s="23">
        <f t="shared" ca="1" si="355"/>
        <v>3.364989221635982</v>
      </c>
      <c r="L4567" s="23"/>
      <c r="M4567" s="26" t="str">
        <f t="shared" si="356"/>
        <v/>
      </c>
      <c r="N4567" s="48"/>
      <c r="O4567" s="28" t="str">
        <f t="shared" si="357"/>
        <v/>
      </c>
      <c r="P4567" s="26" t="str">
        <f t="shared" si="358"/>
        <v/>
      </c>
      <c r="Q4567" s="26" t="str">
        <f t="shared" si="359"/>
        <v/>
      </c>
    </row>
    <row r="4568" spans="5:17" x14ac:dyDescent="0.25">
      <c r="E4568" s="17">
        <v>4562</v>
      </c>
      <c r="F4568" s="17"/>
      <c r="G4568" s="40"/>
      <c r="H4568" s="43"/>
      <c r="I4568" s="20"/>
      <c r="J4568" s="17" t="s">
        <v>11</v>
      </c>
      <c r="K4568" s="23">
        <f t="shared" ca="1" si="355"/>
        <v>2.7587854817868851</v>
      </c>
      <c r="L4568" s="23"/>
      <c r="M4568" s="26" t="str">
        <f t="shared" si="356"/>
        <v/>
      </c>
      <c r="N4568" s="48"/>
      <c r="O4568" s="28" t="str">
        <f t="shared" si="357"/>
        <v/>
      </c>
      <c r="P4568" s="26" t="str">
        <f t="shared" si="358"/>
        <v/>
      </c>
      <c r="Q4568" s="26" t="str">
        <f t="shared" si="359"/>
        <v/>
      </c>
    </row>
    <row r="4569" spans="5:17" x14ac:dyDescent="0.25">
      <c r="E4569" s="17">
        <v>4563</v>
      </c>
      <c r="F4569" s="17"/>
      <c r="G4569" s="40"/>
      <c r="H4569" s="43"/>
      <c r="I4569" s="20"/>
      <c r="J4569" s="17" t="s">
        <v>11</v>
      </c>
      <c r="K4569" s="23">
        <f t="shared" ca="1" si="355"/>
        <v>4.4232618550005629</v>
      </c>
      <c r="L4569" s="23"/>
      <c r="M4569" s="26" t="str">
        <f t="shared" si="356"/>
        <v/>
      </c>
      <c r="N4569" s="48"/>
      <c r="O4569" s="28" t="str">
        <f t="shared" si="357"/>
        <v/>
      </c>
      <c r="P4569" s="26" t="str">
        <f t="shared" si="358"/>
        <v/>
      </c>
      <c r="Q4569" s="26" t="str">
        <f t="shared" si="359"/>
        <v/>
      </c>
    </row>
    <row r="4570" spans="5:17" x14ac:dyDescent="0.25">
      <c r="E4570" s="17">
        <v>4564</v>
      </c>
      <c r="F4570" s="17"/>
      <c r="G4570" s="40"/>
      <c r="H4570" s="43"/>
      <c r="I4570" s="20"/>
      <c r="J4570" s="17" t="s">
        <v>11</v>
      </c>
      <c r="K4570" s="23">
        <f t="shared" ca="1" si="355"/>
        <v>2.8029591893419536</v>
      </c>
      <c r="L4570" s="23"/>
      <c r="M4570" s="26" t="str">
        <f t="shared" si="356"/>
        <v/>
      </c>
      <c r="N4570" s="48"/>
      <c r="O4570" s="28" t="str">
        <f t="shared" si="357"/>
        <v/>
      </c>
      <c r="P4570" s="26" t="str">
        <f t="shared" si="358"/>
        <v/>
      </c>
      <c r="Q4570" s="26" t="str">
        <f t="shared" si="359"/>
        <v/>
      </c>
    </row>
    <row r="4571" spans="5:17" x14ac:dyDescent="0.25">
      <c r="E4571" s="17">
        <v>4565</v>
      </c>
      <c r="F4571" s="17"/>
      <c r="G4571" s="40"/>
      <c r="H4571" s="43"/>
      <c r="I4571" s="20"/>
      <c r="J4571" s="17" t="s">
        <v>11</v>
      </c>
      <c r="K4571" s="23">
        <f t="shared" ca="1" si="355"/>
        <v>3.1954665484504861</v>
      </c>
      <c r="L4571" s="23"/>
      <c r="M4571" s="26" t="str">
        <f t="shared" si="356"/>
        <v/>
      </c>
      <c r="N4571" s="48"/>
      <c r="O4571" s="28" t="str">
        <f t="shared" si="357"/>
        <v/>
      </c>
      <c r="P4571" s="26" t="str">
        <f t="shared" si="358"/>
        <v/>
      </c>
      <c r="Q4571" s="26" t="str">
        <f t="shared" si="359"/>
        <v/>
      </c>
    </row>
    <row r="4572" spans="5:17" x14ac:dyDescent="0.25">
      <c r="E4572" s="17">
        <v>4566</v>
      </c>
      <c r="F4572" s="17"/>
      <c r="G4572" s="40"/>
      <c r="H4572" s="43"/>
      <c r="I4572" s="20"/>
      <c r="J4572" s="17" t="s">
        <v>11</v>
      </c>
      <c r="K4572" s="23">
        <f t="shared" ca="1" si="355"/>
        <v>3.4972521314365723</v>
      </c>
      <c r="L4572" s="23"/>
      <c r="M4572" s="26" t="str">
        <f t="shared" si="356"/>
        <v/>
      </c>
      <c r="N4572" s="48"/>
      <c r="O4572" s="28" t="str">
        <f t="shared" si="357"/>
        <v/>
      </c>
      <c r="P4572" s="26" t="str">
        <f t="shared" si="358"/>
        <v/>
      </c>
      <c r="Q4572" s="26" t="str">
        <f t="shared" si="359"/>
        <v/>
      </c>
    </row>
    <row r="4573" spans="5:17" x14ac:dyDescent="0.25">
      <c r="E4573" s="17">
        <v>4567</v>
      </c>
      <c r="F4573" s="17"/>
      <c r="G4573" s="40"/>
      <c r="H4573" s="43"/>
      <c r="I4573" s="20"/>
      <c r="J4573" s="17" t="s">
        <v>11</v>
      </c>
      <c r="K4573" s="23">
        <f t="shared" ca="1" si="355"/>
        <v>4.2264269508655552</v>
      </c>
      <c r="L4573" s="23"/>
      <c r="M4573" s="26" t="str">
        <f t="shared" si="356"/>
        <v/>
      </c>
      <c r="N4573" s="48"/>
      <c r="O4573" s="28" t="str">
        <f t="shared" si="357"/>
        <v/>
      </c>
      <c r="P4573" s="26" t="str">
        <f t="shared" si="358"/>
        <v/>
      </c>
      <c r="Q4573" s="26" t="str">
        <f t="shared" si="359"/>
        <v/>
      </c>
    </row>
    <row r="4574" spans="5:17" x14ac:dyDescent="0.25">
      <c r="E4574" s="17">
        <v>4568</v>
      </c>
      <c r="F4574" s="17"/>
      <c r="G4574" s="40"/>
      <c r="H4574" s="43"/>
      <c r="I4574" s="20"/>
      <c r="J4574" s="17" t="s">
        <v>11</v>
      </c>
      <c r="K4574" s="23">
        <f t="shared" ca="1" si="355"/>
        <v>3.7338027823390072</v>
      </c>
      <c r="L4574" s="23"/>
      <c r="M4574" s="26" t="str">
        <f t="shared" si="356"/>
        <v/>
      </c>
      <c r="N4574" s="48"/>
      <c r="O4574" s="28" t="str">
        <f t="shared" si="357"/>
        <v/>
      </c>
      <c r="P4574" s="26" t="str">
        <f t="shared" si="358"/>
        <v/>
      </c>
      <c r="Q4574" s="26" t="str">
        <f t="shared" si="359"/>
        <v/>
      </c>
    </row>
    <row r="4575" spans="5:17" x14ac:dyDescent="0.25">
      <c r="E4575" s="17">
        <v>4569</v>
      </c>
      <c r="F4575" s="17"/>
      <c r="G4575" s="40"/>
      <c r="H4575" s="43"/>
      <c r="I4575" s="20"/>
      <c r="J4575" s="17" t="s">
        <v>11</v>
      </c>
      <c r="K4575" s="23">
        <f t="shared" ca="1" si="355"/>
        <v>3.9684177907882345</v>
      </c>
      <c r="L4575" s="23"/>
      <c r="M4575" s="26" t="str">
        <f t="shared" si="356"/>
        <v/>
      </c>
      <c r="N4575" s="48"/>
      <c r="O4575" s="28" t="str">
        <f t="shared" si="357"/>
        <v/>
      </c>
      <c r="P4575" s="26" t="str">
        <f t="shared" si="358"/>
        <v/>
      </c>
      <c r="Q4575" s="26" t="str">
        <f t="shared" si="359"/>
        <v/>
      </c>
    </row>
    <row r="4576" spans="5:17" x14ac:dyDescent="0.25">
      <c r="E4576" s="17">
        <v>4570</v>
      </c>
      <c r="F4576" s="17"/>
      <c r="G4576" s="40"/>
      <c r="H4576" s="43"/>
      <c r="I4576" s="20"/>
      <c r="J4576" s="17" t="s">
        <v>11</v>
      </c>
      <c r="K4576" s="23">
        <f t="shared" ca="1" si="355"/>
        <v>3.0320381759986228</v>
      </c>
      <c r="L4576" s="23"/>
      <c r="M4576" s="26" t="str">
        <f t="shared" si="356"/>
        <v/>
      </c>
      <c r="N4576" s="48"/>
      <c r="O4576" s="28" t="str">
        <f t="shared" si="357"/>
        <v/>
      </c>
      <c r="P4576" s="26" t="str">
        <f t="shared" si="358"/>
        <v/>
      </c>
      <c r="Q4576" s="26" t="str">
        <f t="shared" si="359"/>
        <v/>
      </c>
    </row>
    <row r="4577" spans="5:17" x14ac:dyDescent="0.25">
      <c r="E4577" s="17">
        <v>4571</v>
      </c>
      <c r="F4577" s="17"/>
      <c r="G4577" s="40"/>
      <c r="H4577" s="43"/>
      <c r="I4577" s="20"/>
      <c r="J4577" s="17" t="s">
        <v>11</v>
      </c>
      <c r="K4577" s="23">
        <f t="shared" ca="1" si="355"/>
        <v>4.3756112491255319</v>
      </c>
      <c r="L4577" s="23"/>
      <c r="M4577" s="26" t="str">
        <f t="shared" si="356"/>
        <v/>
      </c>
      <c r="N4577" s="48"/>
      <c r="O4577" s="28" t="str">
        <f t="shared" si="357"/>
        <v/>
      </c>
      <c r="P4577" s="26" t="str">
        <f t="shared" si="358"/>
        <v/>
      </c>
      <c r="Q4577" s="26" t="str">
        <f t="shared" si="359"/>
        <v/>
      </c>
    </row>
    <row r="4578" spans="5:17" x14ac:dyDescent="0.25">
      <c r="E4578" s="17">
        <v>4572</v>
      </c>
      <c r="F4578" s="17"/>
      <c r="G4578" s="40"/>
      <c r="H4578" s="43"/>
      <c r="I4578" s="20"/>
      <c r="J4578" s="17" t="s">
        <v>11</v>
      </c>
      <c r="K4578" s="23">
        <f t="shared" ca="1" si="355"/>
        <v>4.4651949458933746</v>
      </c>
      <c r="L4578" s="23"/>
      <c r="M4578" s="26" t="str">
        <f t="shared" si="356"/>
        <v/>
      </c>
      <c r="N4578" s="48"/>
      <c r="O4578" s="28" t="str">
        <f t="shared" si="357"/>
        <v/>
      </c>
      <c r="P4578" s="26" t="str">
        <f t="shared" si="358"/>
        <v/>
      </c>
      <c r="Q4578" s="26" t="str">
        <f t="shared" si="359"/>
        <v/>
      </c>
    </row>
    <row r="4579" spans="5:17" x14ac:dyDescent="0.25">
      <c r="E4579" s="17">
        <v>4573</v>
      </c>
      <c r="F4579" s="17"/>
      <c r="G4579" s="40"/>
      <c r="H4579" s="43"/>
      <c r="I4579" s="20"/>
      <c r="J4579" s="17" t="s">
        <v>11</v>
      </c>
      <c r="K4579" s="23">
        <f t="shared" ca="1" si="355"/>
        <v>4.2472511010389979</v>
      </c>
      <c r="L4579" s="23"/>
      <c r="M4579" s="26" t="str">
        <f t="shared" si="356"/>
        <v/>
      </c>
      <c r="N4579" s="48"/>
      <c r="O4579" s="28" t="str">
        <f t="shared" si="357"/>
        <v/>
      </c>
      <c r="P4579" s="26" t="str">
        <f t="shared" si="358"/>
        <v/>
      </c>
      <c r="Q4579" s="26" t="str">
        <f t="shared" si="359"/>
        <v/>
      </c>
    </row>
    <row r="4580" spans="5:17" x14ac:dyDescent="0.25">
      <c r="E4580" s="17">
        <v>4574</v>
      </c>
      <c r="F4580" s="17"/>
      <c r="G4580" s="40"/>
      <c r="H4580" s="43"/>
      <c r="I4580" s="20"/>
      <c r="J4580" s="17" t="s">
        <v>11</v>
      </c>
      <c r="K4580" s="23">
        <f t="shared" ca="1" si="355"/>
        <v>4.2745159998443087</v>
      </c>
      <c r="L4580" s="23"/>
      <c r="M4580" s="26" t="str">
        <f t="shared" si="356"/>
        <v/>
      </c>
      <c r="N4580" s="48"/>
      <c r="O4580" s="28" t="str">
        <f t="shared" si="357"/>
        <v/>
      </c>
      <c r="P4580" s="26" t="str">
        <f t="shared" si="358"/>
        <v/>
      </c>
      <c r="Q4580" s="26" t="str">
        <f t="shared" si="359"/>
        <v/>
      </c>
    </row>
    <row r="4581" spans="5:17" x14ac:dyDescent="0.25">
      <c r="E4581" s="17">
        <v>4575</v>
      </c>
      <c r="F4581" s="17"/>
      <c r="G4581" s="40"/>
      <c r="H4581" s="43"/>
      <c r="I4581" s="20"/>
      <c r="J4581" s="17" t="s">
        <v>11</v>
      </c>
      <c r="K4581" s="23">
        <f t="shared" ca="1" si="355"/>
        <v>3.5610177237781286</v>
      </c>
      <c r="L4581" s="23"/>
      <c r="M4581" s="26" t="str">
        <f t="shared" si="356"/>
        <v/>
      </c>
      <c r="N4581" s="48"/>
      <c r="O4581" s="28" t="str">
        <f t="shared" si="357"/>
        <v/>
      </c>
      <c r="P4581" s="26" t="str">
        <f t="shared" si="358"/>
        <v/>
      </c>
      <c r="Q4581" s="26" t="str">
        <f t="shared" si="359"/>
        <v/>
      </c>
    </row>
    <row r="4582" spans="5:17" x14ac:dyDescent="0.25">
      <c r="E4582" s="17">
        <v>4576</v>
      </c>
      <c r="F4582" s="17"/>
      <c r="G4582" s="40"/>
      <c r="H4582" s="43"/>
      <c r="I4582" s="20"/>
      <c r="J4582" s="17" t="s">
        <v>11</v>
      </c>
      <c r="K4582" s="23">
        <f t="shared" ca="1" si="355"/>
        <v>2.8276345370446094</v>
      </c>
      <c r="L4582" s="23"/>
      <c r="M4582" s="26" t="str">
        <f t="shared" si="356"/>
        <v/>
      </c>
      <c r="N4582" s="48"/>
      <c r="O4582" s="28" t="str">
        <f t="shared" si="357"/>
        <v/>
      </c>
      <c r="P4582" s="26" t="str">
        <f t="shared" si="358"/>
        <v/>
      </c>
      <c r="Q4582" s="26" t="str">
        <f t="shared" si="359"/>
        <v/>
      </c>
    </row>
    <row r="4583" spans="5:17" x14ac:dyDescent="0.25">
      <c r="E4583" s="17">
        <v>4577</v>
      </c>
      <c r="F4583" s="17"/>
      <c r="G4583" s="40"/>
      <c r="H4583" s="43"/>
      <c r="I4583" s="20"/>
      <c r="J4583" s="17" t="s">
        <v>11</v>
      </c>
      <c r="K4583" s="23">
        <f t="shared" ca="1" si="355"/>
        <v>4.4299196620798336</v>
      </c>
      <c r="L4583" s="23"/>
      <c r="M4583" s="26" t="str">
        <f t="shared" si="356"/>
        <v/>
      </c>
      <c r="N4583" s="48"/>
      <c r="O4583" s="28" t="str">
        <f t="shared" si="357"/>
        <v/>
      </c>
      <c r="P4583" s="26" t="str">
        <f t="shared" si="358"/>
        <v/>
      </c>
      <c r="Q4583" s="26" t="str">
        <f t="shared" si="359"/>
        <v/>
      </c>
    </row>
    <row r="4584" spans="5:17" x14ac:dyDescent="0.25">
      <c r="E4584" s="17">
        <v>4578</v>
      </c>
      <c r="F4584" s="17"/>
      <c r="G4584" s="40"/>
      <c r="H4584" s="43"/>
      <c r="I4584" s="20"/>
      <c r="J4584" s="17" t="s">
        <v>11</v>
      </c>
      <c r="K4584" s="23">
        <f t="shared" ca="1" si="355"/>
        <v>4.056066430815183</v>
      </c>
      <c r="L4584" s="23"/>
      <c r="M4584" s="26" t="str">
        <f t="shared" si="356"/>
        <v/>
      </c>
      <c r="N4584" s="48"/>
      <c r="O4584" s="28" t="str">
        <f t="shared" si="357"/>
        <v/>
      </c>
      <c r="P4584" s="26" t="str">
        <f t="shared" si="358"/>
        <v/>
      </c>
      <c r="Q4584" s="26" t="str">
        <f t="shared" si="359"/>
        <v/>
      </c>
    </row>
    <row r="4585" spans="5:17" x14ac:dyDescent="0.25">
      <c r="E4585" s="17">
        <v>4579</v>
      </c>
      <c r="F4585" s="17"/>
      <c r="G4585" s="40"/>
      <c r="H4585" s="43"/>
      <c r="I4585" s="20"/>
      <c r="J4585" s="17" t="s">
        <v>11</v>
      </c>
      <c r="K4585" s="23">
        <f t="shared" ca="1" si="355"/>
        <v>3.2944096466975639</v>
      </c>
      <c r="L4585" s="23"/>
      <c r="M4585" s="26" t="str">
        <f t="shared" si="356"/>
        <v/>
      </c>
      <c r="N4585" s="48"/>
      <c r="O4585" s="28" t="str">
        <f t="shared" si="357"/>
        <v/>
      </c>
      <c r="P4585" s="26" t="str">
        <f t="shared" si="358"/>
        <v/>
      </c>
      <c r="Q4585" s="26" t="str">
        <f t="shared" si="359"/>
        <v/>
      </c>
    </row>
    <row r="4586" spans="5:17" x14ac:dyDescent="0.25">
      <c r="E4586" s="17">
        <v>4580</v>
      </c>
      <c r="F4586" s="17"/>
      <c r="G4586" s="40"/>
      <c r="H4586" s="43"/>
      <c r="I4586" s="20"/>
      <c r="J4586" s="17" t="s">
        <v>11</v>
      </c>
      <c r="K4586" s="23">
        <f t="shared" ca="1" si="355"/>
        <v>3.7888733863009412</v>
      </c>
      <c r="L4586" s="23"/>
      <c r="M4586" s="26" t="str">
        <f t="shared" si="356"/>
        <v/>
      </c>
      <c r="N4586" s="48"/>
      <c r="O4586" s="28" t="str">
        <f t="shared" si="357"/>
        <v/>
      </c>
      <c r="P4586" s="26" t="str">
        <f t="shared" si="358"/>
        <v/>
      </c>
      <c r="Q4586" s="26" t="str">
        <f t="shared" si="359"/>
        <v/>
      </c>
    </row>
    <row r="4587" spans="5:17" x14ac:dyDescent="0.25">
      <c r="E4587" s="17">
        <v>4581</v>
      </c>
      <c r="F4587" s="17"/>
      <c r="G4587" s="40"/>
      <c r="H4587" s="43"/>
      <c r="I4587" s="20"/>
      <c r="J4587" s="17" t="s">
        <v>11</v>
      </c>
      <c r="K4587" s="23">
        <f t="shared" ref="K4587:K4650" ca="1" si="360">2.75+RAND()*(4.6-2.75)</f>
        <v>4.2484103103692243</v>
      </c>
      <c r="L4587" s="23"/>
      <c r="M4587" s="26" t="str">
        <f t="shared" si="356"/>
        <v/>
      </c>
      <c r="N4587" s="48"/>
      <c r="O4587" s="28" t="str">
        <f t="shared" si="357"/>
        <v/>
      </c>
      <c r="P4587" s="26" t="str">
        <f t="shared" si="358"/>
        <v/>
      </c>
      <c r="Q4587" s="26" t="str">
        <f t="shared" si="359"/>
        <v/>
      </c>
    </row>
    <row r="4588" spans="5:17" x14ac:dyDescent="0.25">
      <c r="E4588" s="17">
        <v>4582</v>
      </c>
      <c r="F4588" s="17"/>
      <c r="G4588" s="40"/>
      <c r="H4588" s="43"/>
      <c r="I4588" s="20"/>
      <c r="J4588" s="17" t="s">
        <v>11</v>
      </c>
      <c r="K4588" s="23">
        <f t="shared" ca="1" si="360"/>
        <v>3.5320387978256615</v>
      </c>
      <c r="L4588" s="23"/>
      <c r="M4588" s="26" t="str">
        <f t="shared" si="356"/>
        <v/>
      </c>
      <c r="N4588" s="48"/>
      <c r="O4588" s="28" t="str">
        <f t="shared" si="357"/>
        <v/>
      </c>
      <c r="P4588" s="26" t="str">
        <f t="shared" si="358"/>
        <v/>
      </c>
      <c r="Q4588" s="26" t="str">
        <f t="shared" si="359"/>
        <v/>
      </c>
    </row>
    <row r="4589" spans="5:17" x14ac:dyDescent="0.25">
      <c r="E4589" s="17">
        <v>4583</v>
      </c>
      <c r="F4589" s="17"/>
      <c r="G4589" s="40"/>
      <c r="H4589" s="43"/>
      <c r="I4589" s="20"/>
      <c r="J4589" s="17" t="s">
        <v>11</v>
      </c>
      <c r="K4589" s="23">
        <f t="shared" ca="1" si="360"/>
        <v>3.2842077418453579</v>
      </c>
      <c r="L4589" s="23"/>
      <c r="M4589" s="26" t="str">
        <f t="shared" si="356"/>
        <v/>
      </c>
      <c r="N4589" s="48"/>
      <c r="O4589" s="28" t="str">
        <f t="shared" si="357"/>
        <v/>
      </c>
      <c r="P4589" s="26" t="str">
        <f t="shared" si="358"/>
        <v/>
      </c>
      <c r="Q4589" s="26" t="str">
        <f t="shared" si="359"/>
        <v/>
      </c>
    </row>
    <row r="4590" spans="5:17" x14ac:dyDescent="0.25">
      <c r="E4590" s="17">
        <v>4584</v>
      </c>
      <c r="F4590" s="17"/>
      <c r="G4590" s="40"/>
      <c r="H4590" s="43"/>
      <c r="I4590" s="20"/>
      <c r="J4590" s="17" t="s">
        <v>11</v>
      </c>
      <c r="K4590" s="23">
        <f t="shared" ca="1" si="360"/>
        <v>3.8010970325815006</v>
      </c>
      <c r="L4590" s="23"/>
      <c r="M4590" s="26" t="str">
        <f t="shared" si="356"/>
        <v/>
      </c>
      <c r="N4590" s="48"/>
      <c r="O4590" s="28" t="str">
        <f t="shared" si="357"/>
        <v/>
      </c>
      <c r="P4590" s="26" t="str">
        <f t="shared" si="358"/>
        <v/>
      </c>
      <c r="Q4590" s="26" t="str">
        <f t="shared" si="359"/>
        <v/>
      </c>
    </row>
    <row r="4591" spans="5:17" x14ac:dyDescent="0.25">
      <c r="E4591" s="17">
        <v>4585</v>
      </c>
      <c r="F4591" s="17"/>
      <c r="G4591" s="40"/>
      <c r="H4591" s="43"/>
      <c r="I4591" s="20"/>
      <c r="J4591" s="17" t="s">
        <v>11</v>
      </c>
      <c r="K4591" s="23">
        <f t="shared" ca="1" si="360"/>
        <v>4.0461229489963522</v>
      </c>
      <c r="L4591" s="23"/>
      <c r="M4591" s="26" t="str">
        <f t="shared" si="356"/>
        <v/>
      </c>
      <c r="N4591" s="48"/>
      <c r="O4591" s="28" t="str">
        <f t="shared" si="357"/>
        <v/>
      </c>
      <c r="P4591" s="26" t="str">
        <f t="shared" si="358"/>
        <v/>
      </c>
      <c r="Q4591" s="26" t="str">
        <f t="shared" si="359"/>
        <v/>
      </c>
    </row>
    <row r="4592" spans="5:17" x14ac:dyDescent="0.25">
      <c r="E4592" s="17">
        <v>4586</v>
      </c>
      <c r="F4592" s="17"/>
      <c r="G4592" s="40"/>
      <c r="H4592" s="43"/>
      <c r="I4592" s="20"/>
      <c r="J4592" s="17" t="s">
        <v>11</v>
      </c>
      <c r="K4592" s="23">
        <f t="shared" ca="1" si="360"/>
        <v>3.2739252525463445</v>
      </c>
      <c r="L4592" s="23"/>
      <c r="M4592" s="26" t="str">
        <f t="shared" si="356"/>
        <v/>
      </c>
      <c r="N4592" s="48"/>
      <c r="O4592" s="28" t="str">
        <f t="shared" si="357"/>
        <v/>
      </c>
      <c r="P4592" s="26" t="str">
        <f t="shared" si="358"/>
        <v/>
      </c>
      <c r="Q4592" s="26" t="str">
        <f t="shared" si="359"/>
        <v/>
      </c>
    </row>
    <row r="4593" spans="5:17" x14ac:dyDescent="0.25">
      <c r="E4593" s="17">
        <v>4587</v>
      </c>
      <c r="F4593" s="17"/>
      <c r="G4593" s="40"/>
      <c r="H4593" s="43"/>
      <c r="I4593" s="20"/>
      <c r="J4593" s="17" t="s">
        <v>11</v>
      </c>
      <c r="K4593" s="23">
        <f t="shared" ca="1" si="360"/>
        <v>3.7921648251334523</v>
      </c>
      <c r="L4593" s="23"/>
      <c r="M4593" s="26" t="str">
        <f t="shared" si="356"/>
        <v/>
      </c>
      <c r="N4593" s="48"/>
      <c r="O4593" s="28" t="str">
        <f t="shared" si="357"/>
        <v/>
      </c>
      <c r="P4593" s="26" t="str">
        <f t="shared" si="358"/>
        <v/>
      </c>
      <c r="Q4593" s="26" t="str">
        <f t="shared" si="359"/>
        <v/>
      </c>
    </row>
    <row r="4594" spans="5:17" x14ac:dyDescent="0.25">
      <c r="E4594" s="17">
        <v>4588</v>
      </c>
      <c r="F4594" s="17"/>
      <c r="G4594" s="40"/>
      <c r="H4594" s="43"/>
      <c r="I4594" s="20"/>
      <c r="J4594" s="17" t="s">
        <v>11</v>
      </c>
      <c r="K4594" s="23">
        <f t="shared" ca="1" si="360"/>
        <v>4.3903791954582605</v>
      </c>
      <c r="L4594" s="23"/>
      <c r="M4594" s="26" t="str">
        <f t="shared" si="356"/>
        <v/>
      </c>
      <c r="N4594" s="48"/>
      <c r="O4594" s="28" t="str">
        <f t="shared" si="357"/>
        <v/>
      </c>
      <c r="P4594" s="26" t="str">
        <f t="shared" si="358"/>
        <v/>
      </c>
      <c r="Q4594" s="26" t="str">
        <f t="shared" si="359"/>
        <v/>
      </c>
    </row>
    <row r="4595" spans="5:17" x14ac:dyDescent="0.25">
      <c r="E4595" s="17">
        <v>4589</v>
      </c>
      <c r="F4595" s="17"/>
      <c r="G4595" s="40"/>
      <c r="H4595" s="43"/>
      <c r="I4595" s="20"/>
      <c r="J4595" s="17" t="s">
        <v>11</v>
      </c>
      <c r="K4595" s="23">
        <f t="shared" ca="1" si="360"/>
        <v>2.7634479744086251</v>
      </c>
      <c r="L4595" s="23"/>
      <c r="M4595" s="26" t="str">
        <f t="shared" si="356"/>
        <v/>
      </c>
      <c r="N4595" s="48"/>
      <c r="O4595" s="28" t="str">
        <f t="shared" si="357"/>
        <v/>
      </c>
      <c r="P4595" s="26" t="str">
        <f t="shared" si="358"/>
        <v/>
      </c>
      <c r="Q4595" s="26" t="str">
        <f t="shared" si="359"/>
        <v/>
      </c>
    </row>
    <row r="4596" spans="5:17" x14ac:dyDescent="0.25">
      <c r="E4596" s="17">
        <v>4590</v>
      </c>
      <c r="F4596" s="17"/>
      <c r="G4596" s="40"/>
      <c r="H4596" s="43"/>
      <c r="I4596" s="20"/>
      <c r="J4596" s="17" t="s">
        <v>11</v>
      </c>
      <c r="K4596" s="23">
        <f t="shared" ca="1" si="360"/>
        <v>3.9530181934714967</v>
      </c>
      <c r="L4596" s="23"/>
      <c r="M4596" s="26" t="str">
        <f t="shared" si="356"/>
        <v/>
      </c>
      <c r="N4596" s="48"/>
      <c r="O4596" s="28" t="str">
        <f t="shared" si="357"/>
        <v/>
      </c>
      <c r="P4596" s="26" t="str">
        <f t="shared" si="358"/>
        <v/>
      </c>
      <c r="Q4596" s="26" t="str">
        <f t="shared" si="359"/>
        <v/>
      </c>
    </row>
    <row r="4597" spans="5:17" x14ac:dyDescent="0.25">
      <c r="E4597" s="17">
        <v>4591</v>
      </c>
      <c r="F4597" s="17"/>
      <c r="G4597" s="40"/>
      <c r="H4597" s="43"/>
      <c r="I4597" s="20"/>
      <c r="J4597" s="17" t="s">
        <v>11</v>
      </c>
      <c r="K4597" s="23">
        <f t="shared" ca="1" si="360"/>
        <v>2.878402882915577</v>
      </c>
      <c r="L4597" s="23"/>
      <c r="M4597" s="26" t="str">
        <f t="shared" si="356"/>
        <v/>
      </c>
      <c r="N4597" s="48"/>
      <c r="O4597" s="28" t="str">
        <f t="shared" si="357"/>
        <v/>
      </c>
      <c r="P4597" s="26" t="str">
        <f t="shared" si="358"/>
        <v/>
      </c>
      <c r="Q4597" s="26" t="str">
        <f t="shared" si="359"/>
        <v/>
      </c>
    </row>
    <row r="4598" spans="5:17" x14ac:dyDescent="0.25">
      <c r="E4598" s="17">
        <v>4592</v>
      </c>
      <c r="F4598" s="17"/>
      <c r="G4598" s="40"/>
      <c r="H4598" s="43"/>
      <c r="I4598" s="20"/>
      <c r="J4598" s="17" t="s">
        <v>11</v>
      </c>
      <c r="K4598" s="23">
        <f t="shared" ca="1" si="360"/>
        <v>3.6675880590707783</v>
      </c>
      <c r="L4598" s="23"/>
      <c r="M4598" s="26" t="str">
        <f t="shared" si="356"/>
        <v/>
      </c>
      <c r="N4598" s="48"/>
      <c r="O4598" s="28" t="str">
        <f t="shared" si="357"/>
        <v/>
      </c>
      <c r="P4598" s="26" t="str">
        <f t="shared" si="358"/>
        <v/>
      </c>
      <c r="Q4598" s="26" t="str">
        <f t="shared" si="359"/>
        <v/>
      </c>
    </row>
    <row r="4599" spans="5:17" x14ac:dyDescent="0.25">
      <c r="E4599" s="17">
        <v>4593</v>
      </c>
      <c r="F4599" s="17"/>
      <c r="G4599" s="40"/>
      <c r="H4599" s="43"/>
      <c r="I4599" s="20"/>
      <c r="J4599" s="17" t="s">
        <v>11</v>
      </c>
      <c r="K4599" s="23">
        <f t="shared" ca="1" si="360"/>
        <v>3.6117380812969344</v>
      </c>
      <c r="L4599" s="23"/>
      <c r="M4599" s="26" t="str">
        <f t="shared" si="356"/>
        <v/>
      </c>
      <c r="N4599" s="48"/>
      <c r="O4599" s="28" t="str">
        <f t="shared" si="357"/>
        <v/>
      </c>
      <c r="P4599" s="26" t="str">
        <f t="shared" si="358"/>
        <v/>
      </c>
      <c r="Q4599" s="26" t="str">
        <f t="shared" si="359"/>
        <v/>
      </c>
    </row>
    <row r="4600" spans="5:17" x14ac:dyDescent="0.25">
      <c r="E4600" s="17">
        <v>4594</v>
      </c>
      <c r="F4600" s="17"/>
      <c r="G4600" s="40"/>
      <c r="H4600" s="43"/>
      <c r="I4600" s="20"/>
      <c r="J4600" s="17" t="s">
        <v>11</v>
      </c>
      <c r="K4600" s="23">
        <f t="shared" ca="1" si="360"/>
        <v>2.9930868934095431</v>
      </c>
      <c r="L4600" s="23"/>
      <c r="M4600" s="26" t="str">
        <f t="shared" si="356"/>
        <v/>
      </c>
      <c r="N4600" s="48"/>
      <c r="O4600" s="28" t="str">
        <f t="shared" si="357"/>
        <v/>
      </c>
      <c r="P4600" s="26" t="str">
        <f t="shared" si="358"/>
        <v/>
      </c>
      <c r="Q4600" s="26" t="str">
        <f t="shared" si="359"/>
        <v/>
      </c>
    </row>
    <row r="4601" spans="5:17" x14ac:dyDescent="0.25">
      <c r="E4601" s="17">
        <v>4595</v>
      </c>
      <c r="F4601" s="17"/>
      <c r="G4601" s="40"/>
      <c r="H4601" s="43"/>
      <c r="I4601" s="20"/>
      <c r="J4601" s="17" t="s">
        <v>11</v>
      </c>
      <c r="K4601" s="23">
        <f t="shared" ca="1" si="360"/>
        <v>3.560761768601759</v>
      </c>
      <c r="L4601" s="23"/>
      <c r="M4601" s="26" t="str">
        <f t="shared" si="356"/>
        <v/>
      </c>
      <c r="N4601" s="48"/>
      <c r="O4601" s="28" t="str">
        <f t="shared" si="357"/>
        <v/>
      </c>
      <c r="P4601" s="26" t="str">
        <f t="shared" si="358"/>
        <v/>
      </c>
      <c r="Q4601" s="26" t="str">
        <f t="shared" si="359"/>
        <v/>
      </c>
    </row>
    <row r="4602" spans="5:17" x14ac:dyDescent="0.25">
      <c r="E4602" s="17">
        <v>4596</v>
      </c>
      <c r="F4602" s="17"/>
      <c r="G4602" s="40"/>
      <c r="H4602" s="43"/>
      <c r="I4602" s="20"/>
      <c r="J4602" s="17" t="s">
        <v>11</v>
      </c>
      <c r="K4602" s="23">
        <f t="shared" ca="1" si="360"/>
        <v>2.9405377478283601</v>
      </c>
      <c r="L4602" s="23"/>
      <c r="M4602" s="26" t="str">
        <f t="shared" si="356"/>
        <v/>
      </c>
      <c r="N4602" s="48"/>
      <c r="O4602" s="28" t="str">
        <f t="shared" si="357"/>
        <v/>
      </c>
      <c r="P4602" s="26" t="str">
        <f t="shared" si="358"/>
        <v/>
      </c>
      <c r="Q4602" s="26" t="str">
        <f t="shared" si="359"/>
        <v/>
      </c>
    </row>
    <row r="4603" spans="5:17" x14ac:dyDescent="0.25">
      <c r="E4603" s="17">
        <v>4597</v>
      </c>
      <c r="F4603" s="17"/>
      <c r="G4603" s="40"/>
      <c r="H4603" s="43"/>
      <c r="I4603" s="20"/>
      <c r="J4603" s="17" t="s">
        <v>11</v>
      </c>
      <c r="K4603" s="23">
        <f t="shared" ca="1" si="360"/>
        <v>3.9019362288651935</v>
      </c>
      <c r="L4603" s="23"/>
      <c r="M4603" s="26" t="str">
        <f t="shared" si="356"/>
        <v/>
      </c>
      <c r="N4603" s="48"/>
      <c r="O4603" s="28" t="str">
        <f t="shared" si="357"/>
        <v/>
      </c>
      <c r="P4603" s="26" t="str">
        <f t="shared" si="358"/>
        <v/>
      </c>
      <c r="Q4603" s="26" t="str">
        <f t="shared" si="359"/>
        <v/>
      </c>
    </row>
    <row r="4604" spans="5:17" x14ac:dyDescent="0.25">
      <c r="E4604" s="17">
        <v>4598</v>
      </c>
      <c r="F4604" s="17"/>
      <c r="G4604" s="40"/>
      <c r="H4604" s="43"/>
      <c r="I4604" s="20"/>
      <c r="J4604" s="17" t="s">
        <v>11</v>
      </c>
      <c r="K4604" s="23">
        <f t="shared" ca="1" si="360"/>
        <v>4.4847690921964656</v>
      </c>
      <c r="L4604" s="23"/>
      <c r="M4604" s="26" t="str">
        <f t="shared" si="356"/>
        <v/>
      </c>
      <c r="N4604" s="48"/>
      <c r="O4604" s="28" t="str">
        <f t="shared" si="357"/>
        <v/>
      </c>
      <c r="P4604" s="26" t="str">
        <f t="shared" si="358"/>
        <v/>
      </c>
      <c r="Q4604" s="26" t="str">
        <f t="shared" si="359"/>
        <v/>
      </c>
    </row>
    <row r="4605" spans="5:17" x14ac:dyDescent="0.25">
      <c r="E4605" s="17">
        <v>4599</v>
      </c>
      <c r="F4605" s="17"/>
      <c r="G4605" s="40"/>
      <c r="H4605" s="43"/>
      <c r="I4605" s="20"/>
      <c r="J4605" s="17" t="s">
        <v>11</v>
      </c>
      <c r="K4605" s="23">
        <f t="shared" ca="1" si="360"/>
        <v>3.5672535154191962</v>
      </c>
      <c r="L4605" s="23"/>
      <c r="M4605" s="26" t="str">
        <f t="shared" si="356"/>
        <v/>
      </c>
      <c r="N4605" s="48"/>
      <c r="O4605" s="28" t="str">
        <f t="shared" si="357"/>
        <v/>
      </c>
      <c r="P4605" s="26" t="str">
        <f t="shared" si="358"/>
        <v/>
      </c>
      <c r="Q4605" s="26" t="str">
        <f t="shared" si="359"/>
        <v/>
      </c>
    </row>
    <row r="4606" spans="5:17" x14ac:dyDescent="0.25">
      <c r="E4606" s="17">
        <v>4600</v>
      </c>
      <c r="F4606" s="17"/>
      <c r="G4606" s="40"/>
      <c r="H4606" s="43"/>
      <c r="I4606" s="20"/>
      <c r="J4606" s="17" t="s">
        <v>11</v>
      </c>
      <c r="K4606" s="23">
        <f t="shared" ca="1" si="360"/>
        <v>4.0671531980786648</v>
      </c>
      <c r="L4606" s="23"/>
      <c r="M4606" s="26" t="str">
        <f t="shared" si="356"/>
        <v/>
      </c>
      <c r="N4606" s="48"/>
      <c r="O4606" s="28" t="str">
        <f t="shared" si="357"/>
        <v/>
      </c>
      <c r="P4606" s="26" t="str">
        <f t="shared" si="358"/>
        <v/>
      </c>
      <c r="Q4606" s="26" t="str">
        <f t="shared" si="359"/>
        <v/>
      </c>
    </row>
    <row r="4607" spans="5:17" x14ac:dyDescent="0.25">
      <c r="E4607" s="17">
        <v>4601</v>
      </c>
      <c r="F4607" s="17"/>
      <c r="G4607" s="40"/>
      <c r="H4607" s="43"/>
      <c r="I4607" s="20"/>
      <c r="J4607" s="17" t="s">
        <v>11</v>
      </c>
      <c r="K4607" s="23">
        <f t="shared" ca="1" si="360"/>
        <v>4.3654729599583959</v>
      </c>
      <c r="L4607" s="23"/>
      <c r="M4607" s="26" t="str">
        <f t="shared" si="356"/>
        <v/>
      </c>
      <c r="N4607" s="48"/>
      <c r="O4607" s="28" t="str">
        <f t="shared" si="357"/>
        <v/>
      </c>
      <c r="P4607" s="26" t="str">
        <f t="shared" si="358"/>
        <v/>
      </c>
      <c r="Q4607" s="26" t="str">
        <f t="shared" si="359"/>
        <v/>
      </c>
    </row>
    <row r="4608" spans="5:17" x14ac:dyDescent="0.25">
      <c r="E4608" s="17">
        <v>4602</v>
      </c>
      <c r="F4608" s="17"/>
      <c r="G4608" s="40"/>
      <c r="H4608" s="43"/>
      <c r="I4608" s="20"/>
      <c r="J4608" s="17" t="s">
        <v>11</v>
      </c>
      <c r="K4608" s="23">
        <f t="shared" ca="1" si="360"/>
        <v>3.1073186692437345</v>
      </c>
      <c r="L4608" s="23"/>
      <c r="M4608" s="26" t="str">
        <f t="shared" si="356"/>
        <v/>
      </c>
      <c r="N4608" s="48"/>
      <c r="O4608" s="28" t="str">
        <f t="shared" si="357"/>
        <v/>
      </c>
      <c r="P4608" s="26" t="str">
        <f t="shared" si="358"/>
        <v/>
      </c>
      <c r="Q4608" s="26" t="str">
        <f t="shared" si="359"/>
        <v/>
      </c>
    </row>
    <row r="4609" spans="5:17" x14ac:dyDescent="0.25">
      <c r="E4609" s="17">
        <v>4603</v>
      </c>
      <c r="F4609" s="17"/>
      <c r="G4609" s="40"/>
      <c r="H4609" s="43"/>
      <c r="I4609" s="20"/>
      <c r="J4609" s="17" t="s">
        <v>11</v>
      </c>
      <c r="K4609" s="23">
        <f t="shared" ca="1" si="360"/>
        <v>3.5605505683858811</v>
      </c>
      <c r="L4609" s="23"/>
      <c r="M4609" s="26" t="str">
        <f t="shared" si="356"/>
        <v/>
      </c>
      <c r="N4609" s="48"/>
      <c r="O4609" s="28" t="str">
        <f t="shared" si="357"/>
        <v/>
      </c>
      <c r="P4609" s="26" t="str">
        <f t="shared" si="358"/>
        <v/>
      </c>
      <c r="Q4609" s="26" t="str">
        <f t="shared" si="359"/>
        <v/>
      </c>
    </row>
    <row r="4610" spans="5:17" x14ac:dyDescent="0.25">
      <c r="E4610" s="17">
        <v>4604</v>
      </c>
      <c r="F4610" s="17"/>
      <c r="G4610" s="40"/>
      <c r="H4610" s="43"/>
      <c r="I4610" s="20"/>
      <c r="J4610" s="17" t="s">
        <v>11</v>
      </c>
      <c r="K4610" s="23">
        <f t="shared" ca="1" si="360"/>
        <v>2.8030235308664673</v>
      </c>
      <c r="L4610" s="23"/>
      <c r="M4610" s="26" t="str">
        <f t="shared" si="356"/>
        <v/>
      </c>
      <c r="N4610" s="48"/>
      <c r="O4610" s="28" t="str">
        <f t="shared" si="357"/>
        <v/>
      </c>
      <c r="P4610" s="26" t="str">
        <f t="shared" si="358"/>
        <v/>
      </c>
      <c r="Q4610" s="26" t="str">
        <f t="shared" si="359"/>
        <v/>
      </c>
    </row>
    <row r="4611" spans="5:17" x14ac:dyDescent="0.25">
      <c r="E4611" s="17">
        <v>4605</v>
      </c>
      <c r="F4611" s="17"/>
      <c r="G4611" s="40"/>
      <c r="H4611" s="43"/>
      <c r="I4611" s="20"/>
      <c r="J4611" s="17" t="s">
        <v>11</v>
      </c>
      <c r="K4611" s="23">
        <f t="shared" ca="1" si="360"/>
        <v>3.8107822394009014</v>
      </c>
      <c r="L4611" s="23"/>
      <c r="M4611" s="26" t="str">
        <f t="shared" si="356"/>
        <v/>
      </c>
      <c r="N4611" s="48"/>
      <c r="O4611" s="28" t="str">
        <f t="shared" si="357"/>
        <v/>
      </c>
      <c r="P4611" s="26" t="str">
        <f t="shared" si="358"/>
        <v/>
      </c>
      <c r="Q4611" s="26" t="str">
        <f t="shared" si="359"/>
        <v/>
      </c>
    </row>
    <row r="4612" spans="5:17" x14ac:dyDescent="0.25">
      <c r="E4612" s="17">
        <v>4606</v>
      </c>
      <c r="F4612" s="17"/>
      <c r="G4612" s="40"/>
      <c r="H4612" s="43"/>
      <c r="I4612" s="20"/>
      <c r="J4612" s="17" t="s">
        <v>11</v>
      </c>
      <c r="K4612" s="23">
        <f t="shared" ca="1" si="360"/>
        <v>3.9655658288746345</v>
      </c>
      <c r="L4612" s="23"/>
      <c r="M4612" s="26" t="str">
        <f t="shared" si="356"/>
        <v/>
      </c>
      <c r="N4612" s="48"/>
      <c r="O4612" s="28" t="str">
        <f t="shared" si="357"/>
        <v/>
      </c>
      <c r="P4612" s="26" t="str">
        <f t="shared" si="358"/>
        <v/>
      </c>
      <c r="Q4612" s="26" t="str">
        <f t="shared" si="359"/>
        <v/>
      </c>
    </row>
    <row r="4613" spans="5:17" x14ac:dyDescent="0.25">
      <c r="E4613" s="17">
        <v>4607</v>
      </c>
      <c r="F4613" s="17"/>
      <c r="G4613" s="40"/>
      <c r="H4613" s="43"/>
      <c r="I4613" s="20"/>
      <c r="J4613" s="17" t="s">
        <v>11</v>
      </c>
      <c r="K4613" s="23">
        <f t="shared" ca="1" si="360"/>
        <v>3.5700533890316</v>
      </c>
      <c r="L4613" s="23"/>
      <c r="M4613" s="26" t="str">
        <f t="shared" si="356"/>
        <v/>
      </c>
      <c r="N4613" s="48"/>
      <c r="O4613" s="28" t="str">
        <f t="shared" si="357"/>
        <v/>
      </c>
      <c r="P4613" s="26" t="str">
        <f t="shared" si="358"/>
        <v/>
      </c>
      <c r="Q4613" s="26" t="str">
        <f t="shared" si="359"/>
        <v/>
      </c>
    </row>
    <row r="4614" spans="5:17" x14ac:dyDescent="0.25">
      <c r="E4614" s="17">
        <v>4608</v>
      </c>
      <c r="F4614" s="17"/>
      <c r="G4614" s="40"/>
      <c r="H4614" s="43"/>
      <c r="I4614" s="20"/>
      <c r="J4614" s="17" t="s">
        <v>11</v>
      </c>
      <c r="K4614" s="23">
        <f t="shared" ca="1" si="360"/>
        <v>3.590604057349613</v>
      </c>
      <c r="L4614" s="23"/>
      <c r="M4614" s="26" t="str">
        <f t="shared" si="356"/>
        <v/>
      </c>
      <c r="N4614" s="48"/>
      <c r="O4614" s="28" t="str">
        <f t="shared" si="357"/>
        <v/>
      </c>
      <c r="P4614" s="26" t="str">
        <f t="shared" si="358"/>
        <v/>
      </c>
      <c r="Q4614" s="26" t="str">
        <f t="shared" si="359"/>
        <v/>
      </c>
    </row>
    <row r="4615" spans="5:17" x14ac:dyDescent="0.25">
      <c r="E4615" s="17">
        <v>4609</v>
      </c>
      <c r="F4615" s="17"/>
      <c r="G4615" s="40"/>
      <c r="H4615" s="43"/>
      <c r="I4615" s="20"/>
      <c r="J4615" s="17" t="s">
        <v>11</v>
      </c>
      <c r="K4615" s="23">
        <f t="shared" ca="1" si="360"/>
        <v>3.5272252570665463</v>
      </c>
      <c r="L4615" s="23"/>
      <c r="M4615" s="26" t="str">
        <f t="shared" si="356"/>
        <v/>
      </c>
      <c r="N4615" s="48"/>
      <c r="O4615" s="28" t="str">
        <f t="shared" si="357"/>
        <v/>
      </c>
      <c r="P4615" s="26" t="str">
        <f t="shared" si="358"/>
        <v/>
      </c>
      <c r="Q4615" s="26" t="str">
        <f t="shared" si="359"/>
        <v/>
      </c>
    </row>
    <row r="4616" spans="5:17" x14ac:dyDescent="0.25">
      <c r="E4616" s="17">
        <v>4610</v>
      </c>
      <c r="F4616" s="17"/>
      <c r="G4616" s="40"/>
      <c r="H4616" s="43"/>
      <c r="I4616" s="20"/>
      <c r="J4616" s="17" t="s">
        <v>11</v>
      </c>
      <c r="K4616" s="23">
        <f t="shared" ca="1" si="360"/>
        <v>4.3571050880261462</v>
      </c>
      <c r="L4616" s="23"/>
      <c r="M4616" s="26" t="str">
        <f t="shared" ref="M4616:M4679" si="361">IF(N4615&lt;&gt;"",IF(M4615=1,IF(N4615="GAGNÉ",1,2),IF(N4615="GAGNÉ",INDEX(fibo,MATCH(M4615,fibo,0)-2),INDEX(fibo,MATCH(M4615,fibo,0),1)+INDEX(fibo,MATCH(M4615,fibo,0)-1))),"")</f>
        <v/>
      </c>
      <c r="N4616" s="48"/>
      <c r="O4616" s="28" t="str">
        <f t="shared" si="357"/>
        <v/>
      </c>
      <c r="P4616" s="26" t="str">
        <f t="shared" si="358"/>
        <v/>
      </c>
      <c r="Q4616" s="26" t="str">
        <f t="shared" si="359"/>
        <v/>
      </c>
    </row>
    <row r="4617" spans="5:17" x14ac:dyDescent="0.25">
      <c r="E4617" s="17">
        <v>4611</v>
      </c>
      <c r="F4617" s="17"/>
      <c r="G4617" s="40"/>
      <c r="H4617" s="43"/>
      <c r="I4617" s="20"/>
      <c r="J4617" s="17" t="s">
        <v>11</v>
      </c>
      <c r="K4617" s="23">
        <f t="shared" ca="1" si="360"/>
        <v>3.3884648898535081</v>
      </c>
      <c r="L4617" s="23"/>
      <c r="M4617" s="26" t="str">
        <f t="shared" si="361"/>
        <v/>
      </c>
      <c r="N4617" s="48"/>
      <c r="O4617" s="28" t="str">
        <f t="shared" ref="O4617:O4680" si="362">IF(N4617="GAGNÉ",K4617*M4617,IF(N4617="PERDU","0,00 €",""))</f>
        <v/>
      </c>
      <c r="P4617" s="26" t="str">
        <f t="shared" ref="P4617:P4680" si="363">IF(N4617="GAGNÉ",O4617-M4617,IF(N4617="PERDU",-M4617,""))</f>
        <v/>
      </c>
      <c r="Q4617" s="26" t="str">
        <f t="shared" ref="Q4617:Q4680" si="364">IF(N4617="GAGNÉ",O4617-M4617+Q4616,IF(N4617="PERDU",Q4616-M4617,""))</f>
        <v/>
      </c>
    </row>
    <row r="4618" spans="5:17" x14ac:dyDescent="0.25">
      <c r="E4618" s="17">
        <v>4612</v>
      </c>
      <c r="F4618" s="17"/>
      <c r="G4618" s="40"/>
      <c r="H4618" s="43"/>
      <c r="I4618" s="20"/>
      <c r="J4618" s="17" t="s">
        <v>11</v>
      </c>
      <c r="K4618" s="23">
        <f t="shared" ca="1" si="360"/>
        <v>4.1286246315477282</v>
      </c>
      <c r="L4618" s="23"/>
      <c r="M4618" s="26" t="str">
        <f t="shared" si="361"/>
        <v/>
      </c>
      <c r="N4618" s="48"/>
      <c r="O4618" s="28" t="str">
        <f t="shared" si="362"/>
        <v/>
      </c>
      <c r="P4618" s="26" t="str">
        <f t="shared" si="363"/>
        <v/>
      </c>
      <c r="Q4618" s="26" t="str">
        <f t="shared" si="364"/>
        <v/>
      </c>
    </row>
    <row r="4619" spans="5:17" x14ac:dyDescent="0.25">
      <c r="E4619" s="17">
        <v>4613</v>
      </c>
      <c r="F4619" s="17"/>
      <c r="G4619" s="40"/>
      <c r="H4619" s="43"/>
      <c r="I4619" s="20"/>
      <c r="J4619" s="17" t="s">
        <v>11</v>
      </c>
      <c r="K4619" s="23">
        <f t="shared" ca="1" si="360"/>
        <v>4.4818712156538183</v>
      </c>
      <c r="L4619" s="23"/>
      <c r="M4619" s="26" t="str">
        <f t="shared" si="361"/>
        <v/>
      </c>
      <c r="N4619" s="48"/>
      <c r="O4619" s="28" t="str">
        <f t="shared" si="362"/>
        <v/>
      </c>
      <c r="P4619" s="26" t="str">
        <f t="shared" si="363"/>
        <v/>
      </c>
      <c r="Q4619" s="26" t="str">
        <f t="shared" si="364"/>
        <v/>
      </c>
    </row>
    <row r="4620" spans="5:17" x14ac:dyDescent="0.25">
      <c r="E4620" s="17">
        <v>4614</v>
      </c>
      <c r="F4620" s="17"/>
      <c r="G4620" s="40"/>
      <c r="H4620" s="43"/>
      <c r="I4620" s="20"/>
      <c r="J4620" s="17" t="s">
        <v>11</v>
      </c>
      <c r="K4620" s="23">
        <f t="shared" ca="1" si="360"/>
        <v>3.8255465887705493</v>
      </c>
      <c r="L4620" s="23"/>
      <c r="M4620" s="26" t="str">
        <f t="shared" si="361"/>
        <v/>
      </c>
      <c r="N4620" s="48"/>
      <c r="O4620" s="28" t="str">
        <f t="shared" si="362"/>
        <v/>
      </c>
      <c r="P4620" s="26" t="str">
        <f t="shared" si="363"/>
        <v/>
      </c>
      <c r="Q4620" s="26" t="str">
        <f t="shared" si="364"/>
        <v/>
      </c>
    </row>
    <row r="4621" spans="5:17" x14ac:dyDescent="0.25">
      <c r="E4621" s="17">
        <v>4615</v>
      </c>
      <c r="F4621" s="17"/>
      <c r="G4621" s="40"/>
      <c r="H4621" s="43"/>
      <c r="I4621" s="20"/>
      <c r="J4621" s="17" t="s">
        <v>11</v>
      </c>
      <c r="K4621" s="23">
        <f t="shared" ca="1" si="360"/>
        <v>3.3614750689643249</v>
      </c>
      <c r="L4621" s="23"/>
      <c r="M4621" s="26" t="str">
        <f t="shared" si="361"/>
        <v/>
      </c>
      <c r="N4621" s="48"/>
      <c r="O4621" s="28" t="str">
        <f t="shared" si="362"/>
        <v/>
      </c>
      <c r="P4621" s="26" t="str">
        <f t="shared" si="363"/>
        <v/>
      </c>
      <c r="Q4621" s="26" t="str">
        <f t="shared" si="364"/>
        <v/>
      </c>
    </row>
    <row r="4622" spans="5:17" x14ac:dyDescent="0.25">
      <c r="E4622" s="17">
        <v>4616</v>
      </c>
      <c r="F4622" s="17"/>
      <c r="G4622" s="40"/>
      <c r="H4622" s="43"/>
      <c r="I4622" s="20"/>
      <c r="J4622" s="17" t="s">
        <v>11</v>
      </c>
      <c r="K4622" s="23">
        <f t="shared" ca="1" si="360"/>
        <v>3.1169155774191961</v>
      </c>
      <c r="L4622" s="23"/>
      <c r="M4622" s="26" t="str">
        <f t="shared" si="361"/>
        <v/>
      </c>
      <c r="N4622" s="48"/>
      <c r="O4622" s="28" t="str">
        <f t="shared" si="362"/>
        <v/>
      </c>
      <c r="P4622" s="26" t="str">
        <f t="shared" si="363"/>
        <v/>
      </c>
      <c r="Q4622" s="26" t="str">
        <f t="shared" si="364"/>
        <v/>
      </c>
    </row>
    <row r="4623" spans="5:17" x14ac:dyDescent="0.25">
      <c r="E4623" s="17">
        <v>4617</v>
      </c>
      <c r="F4623" s="17"/>
      <c r="G4623" s="40"/>
      <c r="H4623" s="43"/>
      <c r="I4623" s="20"/>
      <c r="J4623" s="17" t="s">
        <v>11</v>
      </c>
      <c r="K4623" s="23">
        <f t="shared" ca="1" si="360"/>
        <v>3.179516438167493</v>
      </c>
      <c r="L4623" s="23"/>
      <c r="M4623" s="26" t="str">
        <f t="shared" si="361"/>
        <v/>
      </c>
      <c r="N4623" s="48"/>
      <c r="O4623" s="28" t="str">
        <f t="shared" si="362"/>
        <v/>
      </c>
      <c r="P4623" s="26" t="str">
        <f t="shared" si="363"/>
        <v/>
      </c>
      <c r="Q4623" s="26" t="str">
        <f t="shared" si="364"/>
        <v/>
      </c>
    </row>
    <row r="4624" spans="5:17" x14ac:dyDescent="0.25">
      <c r="E4624" s="17">
        <v>4618</v>
      </c>
      <c r="F4624" s="17"/>
      <c r="G4624" s="40"/>
      <c r="H4624" s="43"/>
      <c r="I4624" s="20"/>
      <c r="J4624" s="17" t="s">
        <v>11</v>
      </c>
      <c r="K4624" s="23">
        <f t="shared" ca="1" si="360"/>
        <v>4.4784891951267891</v>
      </c>
      <c r="L4624" s="23"/>
      <c r="M4624" s="26" t="str">
        <f t="shared" si="361"/>
        <v/>
      </c>
      <c r="N4624" s="48"/>
      <c r="O4624" s="28" t="str">
        <f t="shared" si="362"/>
        <v/>
      </c>
      <c r="P4624" s="26" t="str">
        <f t="shared" si="363"/>
        <v/>
      </c>
      <c r="Q4624" s="26" t="str">
        <f t="shared" si="364"/>
        <v/>
      </c>
    </row>
    <row r="4625" spans="5:17" x14ac:dyDescent="0.25">
      <c r="E4625" s="17">
        <v>4619</v>
      </c>
      <c r="F4625" s="17"/>
      <c r="G4625" s="40"/>
      <c r="H4625" s="43"/>
      <c r="I4625" s="20"/>
      <c r="J4625" s="17" t="s">
        <v>11</v>
      </c>
      <c r="K4625" s="23">
        <f t="shared" ca="1" si="360"/>
        <v>4.1129570084234679</v>
      </c>
      <c r="L4625" s="23"/>
      <c r="M4625" s="26" t="str">
        <f t="shared" si="361"/>
        <v/>
      </c>
      <c r="N4625" s="48"/>
      <c r="O4625" s="28" t="str">
        <f t="shared" si="362"/>
        <v/>
      </c>
      <c r="P4625" s="26" t="str">
        <f t="shared" si="363"/>
        <v/>
      </c>
      <c r="Q4625" s="26" t="str">
        <f t="shared" si="364"/>
        <v/>
      </c>
    </row>
    <row r="4626" spans="5:17" x14ac:dyDescent="0.25">
      <c r="E4626" s="17">
        <v>4620</v>
      </c>
      <c r="F4626" s="17"/>
      <c r="G4626" s="40"/>
      <c r="H4626" s="43"/>
      <c r="I4626" s="20"/>
      <c r="J4626" s="17" t="s">
        <v>11</v>
      </c>
      <c r="K4626" s="23">
        <f t="shared" ca="1" si="360"/>
        <v>3.9984617043084012</v>
      </c>
      <c r="L4626" s="23"/>
      <c r="M4626" s="26" t="str">
        <f t="shared" si="361"/>
        <v/>
      </c>
      <c r="N4626" s="48"/>
      <c r="O4626" s="28" t="str">
        <f t="shared" si="362"/>
        <v/>
      </c>
      <c r="P4626" s="26" t="str">
        <f t="shared" si="363"/>
        <v/>
      </c>
      <c r="Q4626" s="26" t="str">
        <f t="shared" si="364"/>
        <v/>
      </c>
    </row>
    <row r="4627" spans="5:17" x14ac:dyDescent="0.25">
      <c r="E4627" s="17">
        <v>4621</v>
      </c>
      <c r="F4627" s="17"/>
      <c r="G4627" s="40"/>
      <c r="H4627" s="43"/>
      <c r="I4627" s="20"/>
      <c r="J4627" s="17" t="s">
        <v>11</v>
      </c>
      <c r="K4627" s="23">
        <f t="shared" ca="1" si="360"/>
        <v>3.9941180959527767</v>
      </c>
      <c r="L4627" s="23"/>
      <c r="M4627" s="26" t="str">
        <f t="shared" si="361"/>
        <v/>
      </c>
      <c r="N4627" s="48"/>
      <c r="O4627" s="28" t="str">
        <f t="shared" si="362"/>
        <v/>
      </c>
      <c r="P4627" s="26" t="str">
        <f t="shared" si="363"/>
        <v/>
      </c>
      <c r="Q4627" s="26" t="str">
        <f t="shared" si="364"/>
        <v/>
      </c>
    </row>
    <row r="4628" spans="5:17" x14ac:dyDescent="0.25">
      <c r="E4628" s="17">
        <v>4622</v>
      </c>
      <c r="F4628" s="17"/>
      <c r="G4628" s="40"/>
      <c r="H4628" s="43"/>
      <c r="I4628" s="20"/>
      <c r="J4628" s="17" t="s">
        <v>11</v>
      </c>
      <c r="K4628" s="23">
        <f t="shared" ca="1" si="360"/>
        <v>4.1959694314360787</v>
      </c>
      <c r="L4628" s="23"/>
      <c r="M4628" s="26" t="str">
        <f t="shared" si="361"/>
        <v/>
      </c>
      <c r="N4628" s="48"/>
      <c r="O4628" s="28" t="str">
        <f t="shared" si="362"/>
        <v/>
      </c>
      <c r="P4628" s="26" t="str">
        <f t="shared" si="363"/>
        <v/>
      </c>
      <c r="Q4628" s="26" t="str">
        <f t="shared" si="364"/>
        <v/>
      </c>
    </row>
    <row r="4629" spans="5:17" x14ac:dyDescent="0.25">
      <c r="E4629" s="17">
        <v>4623</v>
      </c>
      <c r="F4629" s="17"/>
      <c r="G4629" s="40"/>
      <c r="H4629" s="43"/>
      <c r="I4629" s="20"/>
      <c r="J4629" s="17" t="s">
        <v>11</v>
      </c>
      <c r="K4629" s="23">
        <f t="shared" ca="1" si="360"/>
        <v>2.9300927424498653</v>
      </c>
      <c r="L4629" s="23"/>
      <c r="M4629" s="26" t="str">
        <f t="shared" si="361"/>
        <v/>
      </c>
      <c r="N4629" s="48"/>
      <c r="O4629" s="28" t="str">
        <f t="shared" si="362"/>
        <v/>
      </c>
      <c r="P4629" s="26" t="str">
        <f t="shared" si="363"/>
        <v/>
      </c>
      <c r="Q4629" s="26" t="str">
        <f t="shared" si="364"/>
        <v/>
      </c>
    </row>
    <row r="4630" spans="5:17" x14ac:dyDescent="0.25">
      <c r="E4630" s="17">
        <v>4624</v>
      </c>
      <c r="F4630" s="17"/>
      <c r="G4630" s="40"/>
      <c r="H4630" s="43"/>
      <c r="I4630" s="20"/>
      <c r="J4630" s="17" t="s">
        <v>11</v>
      </c>
      <c r="K4630" s="23">
        <f t="shared" ca="1" si="360"/>
        <v>4.3529591354726156</v>
      </c>
      <c r="L4630" s="23"/>
      <c r="M4630" s="26" t="str">
        <f t="shared" si="361"/>
        <v/>
      </c>
      <c r="N4630" s="48"/>
      <c r="O4630" s="28" t="str">
        <f t="shared" si="362"/>
        <v/>
      </c>
      <c r="P4630" s="26" t="str">
        <f t="shared" si="363"/>
        <v/>
      </c>
      <c r="Q4630" s="26" t="str">
        <f t="shared" si="364"/>
        <v/>
      </c>
    </row>
    <row r="4631" spans="5:17" x14ac:dyDescent="0.25">
      <c r="E4631" s="17">
        <v>4625</v>
      </c>
      <c r="F4631" s="17"/>
      <c r="G4631" s="40"/>
      <c r="H4631" s="43"/>
      <c r="I4631" s="20"/>
      <c r="J4631" s="17" t="s">
        <v>11</v>
      </c>
      <c r="K4631" s="23">
        <f t="shared" ca="1" si="360"/>
        <v>3.4618927917730784</v>
      </c>
      <c r="L4631" s="23"/>
      <c r="M4631" s="26" t="str">
        <f t="shared" si="361"/>
        <v/>
      </c>
      <c r="N4631" s="48"/>
      <c r="O4631" s="28" t="str">
        <f t="shared" si="362"/>
        <v/>
      </c>
      <c r="P4631" s="26" t="str">
        <f t="shared" si="363"/>
        <v/>
      </c>
      <c r="Q4631" s="26" t="str">
        <f t="shared" si="364"/>
        <v/>
      </c>
    </row>
    <row r="4632" spans="5:17" x14ac:dyDescent="0.25">
      <c r="E4632" s="17">
        <v>4626</v>
      </c>
      <c r="F4632" s="17"/>
      <c r="G4632" s="40"/>
      <c r="H4632" s="43"/>
      <c r="I4632" s="20"/>
      <c r="J4632" s="17" t="s">
        <v>11</v>
      </c>
      <c r="K4632" s="23">
        <f t="shared" ca="1" si="360"/>
        <v>3.3693721708995521</v>
      </c>
      <c r="L4632" s="23"/>
      <c r="M4632" s="26" t="str">
        <f t="shared" si="361"/>
        <v/>
      </c>
      <c r="N4632" s="48"/>
      <c r="O4632" s="28" t="str">
        <f t="shared" si="362"/>
        <v/>
      </c>
      <c r="P4632" s="26" t="str">
        <f t="shared" si="363"/>
        <v/>
      </c>
      <c r="Q4632" s="26" t="str">
        <f t="shared" si="364"/>
        <v/>
      </c>
    </row>
    <row r="4633" spans="5:17" x14ac:dyDescent="0.25">
      <c r="E4633" s="17">
        <v>4627</v>
      </c>
      <c r="F4633" s="17"/>
      <c r="G4633" s="40"/>
      <c r="H4633" s="43"/>
      <c r="I4633" s="20"/>
      <c r="J4633" s="17" t="s">
        <v>11</v>
      </c>
      <c r="K4633" s="23">
        <f t="shared" ca="1" si="360"/>
        <v>4.4849787290912015</v>
      </c>
      <c r="L4633" s="23"/>
      <c r="M4633" s="26" t="str">
        <f t="shared" si="361"/>
        <v/>
      </c>
      <c r="N4633" s="48"/>
      <c r="O4633" s="28" t="str">
        <f t="shared" si="362"/>
        <v/>
      </c>
      <c r="P4633" s="26" t="str">
        <f t="shared" si="363"/>
        <v/>
      </c>
      <c r="Q4633" s="26" t="str">
        <f t="shared" si="364"/>
        <v/>
      </c>
    </row>
    <row r="4634" spans="5:17" x14ac:dyDescent="0.25">
      <c r="E4634" s="17">
        <v>4628</v>
      </c>
      <c r="F4634" s="17"/>
      <c r="G4634" s="40"/>
      <c r="H4634" s="43"/>
      <c r="I4634" s="20"/>
      <c r="J4634" s="17" t="s">
        <v>11</v>
      </c>
      <c r="K4634" s="23">
        <f t="shared" ca="1" si="360"/>
        <v>3.6013334563397286</v>
      </c>
      <c r="L4634" s="23"/>
      <c r="M4634" s="26" t="str">
        <f t="shared" si="361"/>
        <v/>
      </c>
      <c r="N4634" s="48"/>
      <c r="O4634" s="28" t="str">
        <f t="shared" si="362"/>
        <v/>
      </c>
      <c r="P4634" s="26" t="str">
        <f t="shared" si="363"/>
        <v/>
      </c>
      <c r="Q4634" s="26" t="str">
        <f t="shared" si="364"/>
        <v/>
      </c>
    </row>
    <row r="4635" spans="5:17" x14ac:dyDescent="0.25">
      <c r="E4635" s="17">
        <v>4629</v>
      </c>
      <c r="F4635" s="17"/>
      <c r="G4635" s="40"/>
      <c r="H4635" s="43"/>
      <c r="I4635" s="20"/>
      <c r="J4635" s="17" t="s">
        <v>11</v>
      </c>
      <c r="K4635" s="23">
        <f t="shared" ca="1" si="360"/>
        <v>2.8153152183886738</v>
      </c>
      <c r="L4635" s="23"/>
      <c r="M4635" s="26" t="str">
        <f t="shared" si="361"/>
        <v/>
      </c>
      <c r="N4635" s="48"/>
      <c r="O4635" s="28" t="str">
        <f t="shared" si="362"/>
        <v/>
      </c>
      <c r="P4635" s="26" t="str">
        <f t="shared" si="363"/>
        <v/>
      </c>
      <c r="Q4635" s="26" t="str">
        <f t="shared" si="364"/>
        <v/>
      </c>
    </row>
    <row r="4636" spans="5:17" x14ac:dyDescent="0.25">
      <c r="E4636" s="17">
        <v>4630</v>
      </c>
      <c r="F4636" s="17"/>
      <c r="G4636" s="40"/>
      <c r="H4636" s="43"/>
      <c r="I4636" s="20"/>
      <c r="J4636" s="17" t="s">
        <v>11</v>
      </c>
      <c r="K4636" s="23">
        <f t="shared" ca="1" si="360"/>
        <v>3.877095921791744</v>
      </c>
      <c r="L4636" s="23"/>
      <c r="M4636" s="26" t="str">
        <f t="shared" si="361"/>
        <v/>
      </c>
      <c r="N4636" s="48"/>
      <c r="O4636" s="28" t="str">
        <f t="shared" si="362"/>
        <v/>
      </c>
      <c r="P4636" s="26" t="str">
        <f t="shared" si="363"/>
        <v/>
      </c>
      <c r="Q4636" s="26" t="str">
        <f t="shared" si="364"/>
        <v/>
      </c>
    </row>
    <row r="4637" spans="5:17" x14ac:dyDescent="0.25">
      <c r="E4637" s="17">
        <v>4631</v>
      </c>
      <c r="F4637" s="17"/>
      <c r="G4637" s="40"/>
      <c r="H4637" s="43"/>
      <c r="I4637" s="20"/>
      <c r="J4637" s="17" t="s">
        <v>11</v>
      </c>
      <c r="K4637" s="23">
        <f t="shared" ca="1" si="360"/>
        <v>3.7679296306719747</v>
      </c>
      <c r="L4637" s="23"/>
      <c r="M4637" s="26" t="str">
        <f t="shared" si="361"/>
        <v/>
      </c>
      <c r="N4637" s="48"/>
      <c r="O4637" s="28" t="str">
        <f t="shared" si="362"/>
        <v/>
      </c>
      <c r="P4637" s="26" t="str">
        <f t="shared" si="363"/>
        <v/>
      </c>
      <c r="Q4637" s="26" t="str">
        <f t="shared" si="364"/>
        <v/>
      </c>
    </row>
    <row r="4638" spans="5:17" x14ac:dyDescent="0.25">
      <c r="E4638" s="17">
        <v>4632</v>
      </c>
      <c r="F4638" s="17"/>
      <c r="G4638" s="40"/>
      <c r="H4638" s="43"/>
      <c r="I4638" s="20"/>
      <c r="J4638" s="17" t="s">
        <v>11</v>
      </c>
      <c r="K4638" s="23">
        <f t="shared" ca="1" si="360"/>
        <v>3.8836975618179101</v>
      </c>
      <c r="L4638" s="23"/>
      <c r="M4638" s="26" t="str">
        <f t="shared" si="361"/>
        <v/>
      </c>
      <c r="N4638" s="48"/>
      <c r="O4638" s="28" t="str">
        <f t="shared" si="362"/>
        <v/>
      </c>
      <c r="P4638" s="26" t="str">
        <f t="shared" si="363"/>
        <v/>
      </c>
      <c r="Q4638" s="26" t="str">
        <f t="shared" si="364"/>
        <v/>
      </c>
    </row>
    <row r="4639" spans="5:17" x14ac:dyDescent="0.25">
      <c r="E4639" s="17">
        <v>4633</v>
      </c>
      <c r="F4639" s="17"/>
      <c r="G4639" s="40"/>
      <c r="H4639" s="43"/>
      <c r="I4639" s="20"/>
      <c r="J4639" s="17" t="s">
        <v>11</v>
      </c>
      <c r="K4639" s="23">
        <f t="shared" ca="1" si="360"/>
        <v>3.5006140020835819</v>
      </c>
      <c r="L4639" s="23"/>
      <c r="M4639" s="26" t="str">
        <f t="shared" si="361"/>
        <v/>
      </c>
      <c r="N4639" s="48"/>
      <c r="O4639" s="28" t="str">
        <f t="shared" si="362"/>
        <v/>
      </c>
      <c r="P4639" s="26" t="str">
        <f t="shared" si="363"/>
        <v/>
      </c>
      <c r="Q4639" s="26" t="str">
        <f t="shared" si="364"/>
        <v/>
      </c>
    </row>
    <row r="4640" spans="5:17" x14ac:dyDescent="0.25">
      <c r="E4640" s="17">
        <v>4634</v>
      </c>
      <c r="F4640" s="17"/>
      <c r="G4640" s="40"/>
      <c r="H4640" s="43"/>
      <c r="I4640" s="20"/>
      <c r="J4640" s="17" t="s">
        <v>11</v>
      </c>
      <c r="K4640" s="23">
        <f t="shared" ca="1" si="360"/>
        <v>4.0270440127206477</v>
      </c>
      <c r="L4640" s="23"/>
      <c r="M4640" s="26" t="str">
        <f t="shared" si="361"/>
        <v/>
      </c>
      <c r="N4640" s="48"/>
      <c r="O4640" s="28" t="str">
        <f t="shared" si="362"/>
        <v/>
      </c>
      <c r="P4640" s="26" t="str">
        <f t="shared" si="363"/>
        <v/>
      </c>
      <c r="Q4640" s="26" t="str">
        <f t="shared" si="364"/>
        <v/>
      </c>
    </row>
    <row r="4641" spans="5:17" x14ac:dyDescent="0.25">
      <c r="E4641" s="17">
        <v>4635</v>
      </c>
      <c r="F4641" s="17"/>
      <c r="G4641" s="40"/>
      <c r="H4641" s="43"/>
      <c r="I4641" s="20"/>
      <c r="J4641" s="17" t="s">
        <v>11</v>
      </c>
      <c r="K4641" s="23">
        <f t="shared" ca="1" si="360"/>
        <v>3.7588743115172001</v>
      </c>
      <c r="L4641" s="23"/>
      <c r="M4641" s="26" t="str">
        <f t="shared" si="361"/>
        <v/>
      </c>
      <c r="N4641" s="48"/>
      <c r="O4641" s="28" t="str">
        <f t="shared" si="362"/>
        <v/>
      </c>
      <c r="P4641" s="26" t="str">
        <f t="shared" si="363"/>
        <v/>
      </c>
      <c r="Q4641" s="26" t="str">
        <f t="shared" si="364"/>
        <v/>
      </c>
    </row>
    <row r="4642" spans="5:17" x14ac:dyDescent="0.25">
      <c r="E4642" s="17">
        <v>4636</v>
      </c>
      <c r="F4642" s="17"/>
      <c r="G4642" s="40"/>
      <c r="H4642" s="43"/>
      <c r="I4642" s="20"/>
      <c r="J4642" s="17" t="s">
        <v>11</v>
      </c>
      <c r="K4642" s="23">
        <f t="shared" ca="1" si="360"/>
        <v>3.618405379587835</v>
      </c>
      <c r="L4642" s="23"/>
      <c r="M4642" s="26" t="str">
        <f t="shared" si="361"/>
        <v/>
      </c>
      <c r="N4642" s="48"/>
      <c r="O4642" s="28" t="str">
        <f t="shared" si="362"/>
        <v/>
      </c>
      <c r="P4642" s="26" t="str">
        <f t="shared" si="363"/>
        <v/>
      </c>
      <c r="Q4642" s="26" t="str">
        <f t="shared" si="364"/>
        <v/>
      </c>
    </row>
    <row r="4643" spans="5:17" x14ac:dyDescent="0.25">
      <c r="E4643" s="17">
        <v>4637</v>
      </c>
      <c r="F4643" s="17"/>
      <c r="G4643" s="40"/>
      <c r="H4643" s="43"/>
      <c r="I4643" s="20"/>
      <c r="J4643" s="17" t="s">
        <v>11</v>
      </c>
      <c r="K4643" s="23">
        <f t="shared" ca="1" si="360"/>
        <v>4.360991999527899</v>
      </c>
      <c r="L4643" s="23"/>
      <c r="M4643" s="26" t="str">
        <f t="shared" si="361"/>
        <v/>
      </c>
      <c r="N4643" s="48"/>
      <c r="O4643" s="28" t="str">
        <f t="shared" si="362"/>
        <v/>
      </c>
      <c r="P4643" s="26" t="str">
        <f t="shared" si="363"/>
        <v/>
      </c>
      <c r="Q4643" s="26" t="str">
        <f t="shared" si="364"/>
        <v/>
      </c>
    </row>
    <row r="4644" spans="5:17" x14ac:dyDescent="0.25">
      <c r="E4644" s="17">
        <v>4638</v>
      </c>
      <c r="F4644" s="17"/>
      <c r="G4644" s="40"/>
      <c r="H4644" s="43"/>
      <c r="I4644" s="20"/>
      <c r="J4644" s="17" t="s">
        <v>11</v>
      </c>
      <c r="K4644" s="23">
        <f t="shared" ca="1" si="360"/>
        <v>4.5061418111714122</v>
      </c>
      <c r="L4644" s="23"/>
      <c r="M4644" s="26" t="str">
        <f t="shared" si="361"/>
        <v/>
      </c>
      <c r="N4644" s="48"/>
      <c r="O4644" s="28" t="str">
        <f t="shared" si="362"/>
        <v/>
      </c>
      <c r="P4644" s="26" t="str">
        <f t="shared" si="363"/>
        <v/>
      </c>
      <c r="Q4644" s="26" t="str">
        <f t="shared" si="364"/>
        <v/>
      </c>
    </row>
    <row r="4645" spans="5:17" x14ac:dyDescent="0.25">
      <c r="E4645" s="17">
        <v>4639</v>
      </c>
      <c r="F4645" s="17"/>
      <c r="G4645" s="40"/>
      <c r="H4645" s="43"/>
      <c r="I4645" s="20"/>
      <c r="J4645" s="17" t="s">
        <v>11</v>
      </c>
      <c r="K4645" s="23">
        <f t="shared" ca="1" si="360"/>
        <v>3.566919019990701</v>
      </c>
      <c r="L4645" s="23"/>
      <c r="M4645" s="26" t="str">
        <f t="shared" si="361"/>
        <v/>
      </c>
      <c r="N4645" s="48"/>
      <c r="O4645" s="28" t="str">
        <f t="shared" si="362"/>
        <v/>
      </c>
      <c r="P4645" s="26" t="str">
        <f t="shared" si="363"/>
        <v/>
      </c>
      <c r="Q4645" s="26" t="str">
        <f t="shared" si="364"/>
        <v/>
      </c>
    </row>
    <row r="4646" spans="5:17" x14ac:dyDescent="0.25">
      <c r="E4646" s="17">
        <v>4640</v>
      </c>
      <c r="F4646" s="17"/>
      <c r="G4646" s="40"/>
      <c r="H4646" s="43"/>
      <c r="I4646" s="20"/>
      <c r="J4646" s="17" t="s">
        <v>11</v>
      </c>
      <c r="K4646" s="23">
        <f t="shared" ca="1" si="360"/>
        <v>4.3060264082196174</v>
      </c>
      <c r="L4646" s="23"/>
      <c r="M4646" s="26" t="str">
        <f t="shared" si="361"/>
        <v/>
      </c>
      <c r="N4646" s="48"/>
      <c r="O4646" s="28" t="str">
        <f t="shared" si="362"/>
        <v/>
      </c>
      <c r="P4646" s="26" t="str">
        <f t="shared" si="363"/>
        <v/>
      </c>
      <c r="Q4646" s="26" t="str">
        <f t="shared" si="364"/>
        <v/>
      </c>
    </row>
    <row r="4647" spans="5:17" x14ac:dyDescent="0.25">
      <c r="E4647" s="17">
        <v>4641</v>
      </c>
      <c r="F4647" s="17"/>
      <c r="G4647" s="40"/>
      <c r="H4647" s="43"/>
      <c r="I4647" s="20"/>
      <c r="J4647" s="17" t="s">
        <v>11</v>
      </c>
      <c r="K4647" s="23">
        <f t="shared" ca="1" si="360"/>
        <v>3.7728081338902975</v>
      </c>
      <c r="L4647" s="23"/>
      <c r="M4647" s="26" t="str">
        <f t="shared" si="361"/>
        <v/>
      </c>
      <c r="N4647" s="48"/>
      <c r="O4647" s="28" t="str">
        <f t="shared" si="362"/>
        <v/>
      </c>
      <c r="P4647" s="26" t="str">
        <f t="shared" si="363"/>
        <v/>
      </c>
      <c r="Q4647" s="26" t="str">
        <f t="shared" si="364"/>
        <v/>
      </c>
    </row>
    <row r="4648" spans="5:17" x14ac:dyDescent="0.25">
      <c r="E4648" s="17">
        <v>4642</v>
      </c>
      <c r="F4648" s="17"/>
      <c r="G4648" s="40"/>
      <c r="H4648" s="43"/>
      <c r="I4648" s="20"/>
      <c r="J4648" s="17" t="s">
        <v>11</v>
      </c>
      <c r="K4648" s="23">
        <f t="shared" ca="1" si="360"/>
        <v>4.3034198031169906</v>
      </c>
      <c r="L4648" s="23"/>
      <c r="M4648" s="26" t="str">
        <f t="shared" si="361"/>
        <v/>
      </c>
      <c r="N4648" s="48"/>
      <c r="O4648" s="28" t="str">
        <f t="shared" si="362"/>
        <v/>
      </c>
      <c r="P4648" s="26" t="str">
        <f t="shared" si="363"/>
        <v/>
      </c>
      <c r="Q4648" s="26" t="str">
        <f t="shared" si="364"/>
        <v/>
      </c>
    </row>
    <row r="4649" spans="5:17" x14ac:dyDescent="0.25">
      <c r="E4649" s="17">
        <v>4643</v>
      </c>
      <c r="F4649" s="17"/>
      <c r="G4649" s="40"/>
      <c r="H4649" s="43"/>
      <c r="I4649" s="20"/>
      <c r="J4649" s="17" t="s">
        <v>11</v>
      </c>
      <c r="K4649" s="23">
        <f t="shared" ca="1" si="360"/>
        <v>3.541534934280703</v>
      </c>
      <c r="L4649" s="23"/>
      <c r="M4649" s="26" t="str">
        <f t="shared" si="361"/>
        <v/>
      </c>
      <c r="N4649" s="48"/>
      <c r="O4649" s="28" t="str">
        <f t="shared" si="362"/>
        <v/>
      </c>
      <c r="P4649" s="26" t="str">
        <f t="shared" si="363"/>
        <v/>
      </c>
      <c r="Q4649" s="26" t="str">
        <f t="shared" si="364"/>
        <v/>
      </c>
    </row>
    <row r="4650" spans="5:17" x14ac:dyDescent="0.25">
      <c r="E4650" s="17">
        <v>4644</v>
      </c>
      <c r="F4650" s="17"/>
      <c r="G4650" s="40"/>
      <c r="H4650" s="43"/>
      <c r="I4650" s="20"/>
      <c r="J4650" s="17" t="s">
        <v>11</v>
      </c>
      <c r="K4650" s="23">
        <f t="shared" ca="1" si="360"/>
        <v>4.1012545843773509</v>
      </c>
      <c r="L4650" s="23"/>
      <c r="M4650" s="26" t="str">
        <f t="shared" si="361"/>
        <v/>
      </c>
      <c r="N4650" s="48"/>
      <c r="O4650" s="28" t="str">
        <f t="shared" si="362"/>
        <v/>
      </c>
      <c r="P4650" s="26" t="str">
        <f t="shared" si="363"/>
        <v/>
      </c>
      <c r="Q4650" s="26" t="str">
        <f t="shared" si="364"/>
        <v/>
      </c>
    </row>
    <row r="4651" spans="5:17" x14ac:dyDescent="0.25">
      <c r="E4651" s="17">
        <v>4645</v>
      </c>
      <c r="F4651" s="17"/>
      <c r="G4651" s="40"/>
      <c r="H4651" s="43"/>
      <c r="I4651" s="20"/>
      <c r="J4651" s="17" t="s">
        <v>11</v>
      </c>
      <c r="K4651" s="23">
        <f t="shared" ref="K4651:K4714" ca="1" si="365">2.75+RAND()*(4.6-2.75)</f>
        <v>3.4020366747160402</v>
      </c>
      <c r="L4651" s="23"/>
      <c r="M4651" s="26" t="str">
        <f t="shared" si="361"/>
        <v/>
      </c>
      <c r="N4651" s="48"/>
      <c r="O4651" s="28" t="str">
        <f t="shared" si="362"/>
        <v/>
      </c>
      <c r="P4651" s="26" t="str">
        <f t="shared" si="363"/>
        <v/>
      </c>
      <c r="Q4651" s="26" t="str">
        <f t="shared" si="364"/>
        <v/>
      </c>
    </row>
    <row r="4652" spans="5:17" x14ac:dyDescent="0.25">
      <c r="E4652" s="17">
        <v>4646</v>
      </c>
      <c r="F4652" s="17"/>
      <c r="G4652" s="40"/>
      <c r="H4652" s="43"/>
      <c r="I4652" s="20"/>
      <c r="J4652" s="17" t="s">
        <v>11</v>
      </c>
      <c r="K4652" s="23">
        <f t="shared" ca="1" si="365"/>
        <v>3.6404557245733682</v>
      </c>
      <c r="L4652" s="23"/>
      <c r="M4652" s="26" t="str">
        <f t="shared" si="361"/>
        <v/>
      </c>
      <c r="N4652" s="48"/>
      <c r="O4652" s="28" t="str">
        <f t="shared" si="362"/>
        <v/>
      </c>
      <c r="P4652" s="26" t="str">
        <f t="shared" si="363"/>
        <v/>
      </c>
      <c r="Q4652" s="26" t="str">
        <f t="shared" si="364"/>
        <v/>
      </c>
    </row>
    <row r="4653" spans="5:17" x14ac:dyDescent="0.25">
      <c r="E4653" s="17">
        <v>4647</v>
      </c>
      <c r="F4653" s="17"/>
      <c r="G4653" s="40"/>
      <c r="H4653" s="43"/>
      <c r="I4653" s="20"/>
      <c r="J4653" s="17" t="s">
        <v>11</v>
      </c>
      <c r="K4653" s="23">
        <f t="shared" ca="1" si="365"/>
        <v>4.5370431484756146</v>
      </c>
      <c r="L4653" s="23"/>
      <c r="M4653" s="26" t="str">
        <f t="shared" si="361"/>
        <v/>
      </c>
      <c r="N4653" s="48"/>
      <c r="O4653" s="28" t="str">
        <f t="shared" si="362"/>
        <v/>
      </c>
      <c r="P4653" s="26" t="str">
        <f t="shared" si="363"/>
        <v/>
      </c>
      <c r="Q4653" s="26" t="str">
        <f t="shared" si="364"/>
        <v/>
      </c>
    </row>
    <row r="4654" spans="5:17" x14ac:dyDescent="0.25">
      <c r="E4654" s="17">
        <v>4648</v>
      </c>
      <c r="F4654" s="17"/>
      <c r="G4654" s="40"/>
      <c r="H4654" s="43"/>
      <c r="I4654" s="20"/>
      <c r="J4654" s="17" t="s">
        <v>11</v>
      </c>
      <c r="K4654" s="23">
        <f t="shared" ca="1" si="365"/>
        <v>4.382206400860917</v>
      </c>
      <c r="L4654" s="23"/>
      <c r="M4654" s="26" t="str">
        <f t="shared" si="361"/>
        <v/>
      </c>
      <c r="N4654" s="48"/>
      <c r="O4654" s="28" t="str">
        <f t="shared" si="362"/>
        <v/>
      </c>
      <c r="P4654" s="26" t="str">
        <f t="shared" si="363"/>
        <v/>
      </c>
      <c r="Q4654" s="26" t="str">
        <f t="shared" si="364"/>
        <v/>
      </c>
    </row>
    <row r="4655" spans="5:17" x14ac:dyDescent="0.25">
      <c r="E4655" s="17">
        <v>4649</v>
      </c>
      <c r="F4655" s="17"/>
      <c r="G4655" s="40"/>
      <c r="H4655" s="43"/>
      <c r="I4655" s="20"/>
      <c r="J4655" s="17" t="s">
        <v>11</v>
      </c>
      <c r="K4655" s="23">
        <f t="shared" ca="1" si="365"/>
        <v>3.1917258610352004</v>
      </c>
      <c r="L4655" s="23"/>
      <c r="M4655" s="26" t="str">
        <f t="shared" si="361"/>
        <v/>
      </c>
      <c r="N4655" s="48"/>
      <c r="O4655" s="28" t="str">
        <f t="shared" si="362"/>
        <v/>
      </c>
      <c r="P4655" s="26" t="str">
        <f t="shared" si="363"/>
        <v/>
      </c>
      <c r="Q4655" s="26" t="str">
        <f t="shared" si="364"/>
        <v/>
      </c>
    </row>
    <row r="4656" spans="5:17" x14ac:dyDescent="0.25">
      <c r="E4656" s="17">
        <v>4650</v>
      </c>
      <c r="F4656" s="17"/>
      <c r="G4656" s="40"/>
      <c r="H4656" s="43"/>
      <c r="I4656" s="20"/>
      <c r="J4656" s="17" t="s">
        <v>11</v>
      </c>
      <c r="K4656" s="23">
        <f t="shared" ca="1" si="365"/>
        <v>3.9863416917047454</v>
      </c>
      <c r="L4656" s="23"/>
      <c r="M4656" s="26" t="str">
        <f t="shared" si="361"/>
        <v/>
      </c>
      <c r="N4656" s="48"/>
      <c r="O4656" s="28" t="str">
        <f t="shared" si="362"/>
        <v/>
      </c>
      <c r="P4656" s="26" t="str">
        <f t="shared" si="363"/>
        <v/>
      </c>
      <c r="Q4656" s="26" t="str">
        <f t="shared" si="364"/>
        <v/>
      </c>
    </row>
    <row r="4657" spans="5:17" x14ac:dyDescent="0.25">
      <c r="E4657" s="17">
        <v>4651</v>
      </c>
      <c r="F4657" s="17"/>
      <c r="G4657" s="40"/>
      <c r="H4657" s="43"/>
      <c r="I4657" s="20"/>
      <c r="J4657" s="17" t="s">
        <v>11</v>
      </c>
      <c r="K4657" s="23">
        <f t="shared" ca="1" si="365"/>
        <v>4.4679326345347956</v>
      </c>
      <c r="L4657" s="23"/>
      <c r="M4657" s="26" t="str">
        <f t="shared" si="361"/>
        <v/>
      </c>
      <c r="N4657" s="48"/>
      <c r="O4657" s="28" t="str">
        <f t="shared" si="362"/>
        <v/>
      </c>
      <c r="P4657" s="26" t="str">
        <f t="shared" si="363"/>
        <v/>
      </c>
      <c r="Q4657" s="26" t="str">
        <f t="shared" si="364"/>
        <v/>
      </c>
    </row>
    <row r="4658" spans="5:17" x14ac:dyDescent="0.25">
      <c r="E4658" s="17">
        <v>4652</v>
      </c>
      <c r="F4658" s="17"/>
      <c r="G4658" s="40"/>
      <c r="H4658" s="43"/>
      <c r="I4658" s="20"/>
      <c r="J4658" s="17" t="s">
        <v>11</v>
      </c>
      <c r="K4658" s="23">
        <f t="shared" ca="1" si="365"/>
        <v>3.0319431046880916</v>
      </c>
      <c r="L4658" s="23"/>
      <c r="M4658" s="26" t="str">
        <f t="shared" si="361"/>
        <v/>
      </c>
      <c r="N4658" s="48"/>
      <c r="O4658" s="28" t="str">
        <f t="shared" si="362"/>
        <v/>
      </c>
      <c r="P4658" s="26" t="str">
        <f t="shared" si="363"/>
        <v/>
      </c>
      <c r="Q4658" s="26" t="str">
        <f t="shared" si="364"/>
        <v/>
      </c>
    </row>
    <row r="4659" spans="5:17" x14ac:dyDescent="0.25">
      <c r="E4659" s="17">
        <v>4653</v>
      </c>
      <c r="F4659" s="17"/>
      <c r="G4659" s="40"/>
      <c r="H4659" s="43"/>
      <c r="I4659" s="20"/>
      <c r="J4659" s="17" t="s">
        <v>11</v>
      </c>
      <c r="K4659" s="23">
        <f t="shared" ca="1" si="365"/>
        <v>3.3328969924133953</v>
      </c>
      <c r="L4659" s="23"/>
      <c r="M4659" s="26" t="str">
        <f t="shared" si="361"/>
        <v/>
      </c>
      <c r="N4659" s="48"/>
      <c r="O4659" s="28" t="str">
        <f t="shared" si="362"/>
        <v/>
      </c>
      <c r="P4659" s="26" t="str">
        <f t="shared" si="363"/>
        <v/>
      </c>
      <c r="Q4659" s="26" t="str">
        <f t="shared" si="364"/>
        <v/>
      </c>
    </row>
    <row r="4660" spans="5:17" x14ac:dyDescent="0.25">
      <c r="E4660" s="17">
        <v>4654</v>
      </c>
      <c r="F4660" s="17"/>
      <c r="G4660" s="40"/>
      <c r="H4660" s="43"/>
      <c r="I4660" s="20"/>
      <c r="J4660" s="17" t="s">
        <v>11</v>
      </c>
      <c r="K4660" s="23">
        <f t="shared" ca="1" si="365"/>
        <v>3.0533113079010872</v>
      </c>
      <c r="L4660" s="23"/>
      <c r="M4660" s="26" t="str">
        <f t="shared" si="361"/>
        <v/>
      </c>
      <c r="N4660" s="48"/>
      <c r="O4660" s="28" t="str">
        <f t="shared" si="362"/>
        <v/>
      </c>
      <c r="P4660" s="26" t="str">
        <f t="shared" si="363"/>
        <v/>
      </c>
      <c r="Q4660" s="26" t="str">
        <f t="shared" si="364"/>
        <v/>
      </c>
    </row>
    <row r="4661" spans="5:17" x14ac:dyDescent="0.25">
      <c r="E4661" s="17">
        <v>4655</v>
      </c>
      <c r="F4661" s="17"/>
      <c r="G4661" s="40"/>
      <c r="H4661" s="43"/>
      <c r="I4661" s="20"/>
      <c r="J4661" s="17" t="s">
        <v>11</v>
      </c>
      <c r="K4661" s="23">
        <f t="shared" ca="1" si="365"/>
        <v>3.9631614881162589</v>
      </c>
      <c r="L4661" s="23"/>
      <c r="M4661" s="26" t="str">
        <f t="shared" si="361"/>
        <v/>
      </c>
      <c r="N4661" s="48"/>
      <c r="O4661" s="28" t="str">
        <f t="shared" si="362"/>
        <v/>
      </c>
      <c r="P4661" s="26" t="str">
        <f t="shared" si="363"/>
        <v/>
      </c>
      <c r="Q4661" s="26" t="str">
        <f t="shared" si="364"/>
        <v/>
      </c>
    </row>
    <row r="4662" spans="5:17" x14ac:dyDescent="0.25">
      <c r="E4662" s="17">
        <v>4656</v>
      </c>
      <c r="F4662" s="17"/>
      <c r="G4662" s="40"/>
      <c r="H4662" s="43"/>
      <c r="I4662" s="20"/>
      <c r="J4662" s="17" t="s">
        <v>11</v>
      </c>
      <c r="K4662" s="23">
        <f t="shared" ca="1" si="365"/>
        <v>3.4031661932221327</v>
      </c>
      <c r="L4662" s="23"/>
      <c r="M4662" s="26" t="str">
        <f t="shared" si="361"/>
        <v/>
      </c>
      <c r="N4662" s="48"/>
      <c r="O4662" s="28" t="str">
        <f t="shared" si="362"/>
        <v/>
      </c>
      <c r="P4662" s="26" t="str">
        <f t="shared" si="363"/>
        <v/>
      </c>
      <c r="Q4662" s="26" t="str">
        <f t="shared" si="364"/>
        <v/>
      </c>
    </row>
    <row r="4663" spans="5:17" x14ac:dyDescent="0.25">
      <c r="E4663" s="17">
        <v>4657</v>
      </c>
      <c r="F4663" s="17"/>
      <c r="G4663" s="40"/>
      <c r="H4663" s="43"/>
      <c r="I4663" s="20"/>
      <c r="J4663" s="17" t="s">
        <v>11</v>
      </c>
      <c r="K4663" s="23">
        <f t="shared" ca="1" si="365"/>
        <v>4.3130124367603564</v>
      </c>
      <c r="L4663" s="23"/>
      <c r="M4663" s="26" t="str">
        <f t="shared" si="361"/>
        <v/>
      </c>
      <c r="N4663" s="48"/>
      <c r="O4663" s="28" t="str">
        <f t="shared" si="362"/>
        <v/>
      </c>
      <c r="P4663" s="26" t="str">
        <f t="shared" si="363"/>
        <v/>
      </c>
      <c r="Q4663" s="26" t="str">
        <f t="shared" si="364"/>
        <v/>
      </c>
    </row>
    <row r="4664" spans="5:17" x14ac:dyDescent="0.25">
      <c r="E4664" s="17">
        <v>4658</v>
      </c>
      <c r="F4664" s="17"/>
      <c r="G4664" s="40"/>
      <c r="H4664" s="43"/>
      <c r="I4664" s="20"/>
      <c r="J4664" s="17" t="s">
        <v>11</v>
      </c>
      <c r="K4664" s="23">
        <f t="shared" ca="1" si="365"/>
        <v>4.533551510442642</v>
      </c>
      <c r="L4664" s="23"/>
      <c r="M4664" s="26" t="str">
        <f t="shared" si="361"/>
        <v/>
      </c>
      <c r="N4664" s="48"/>
      <c r="O4664" s="28" t="str">
        <f t="shared" si="362"/>
        <v/>
      </c>
      <c r="P4664" s="26" t="str">
        <f t="shared" si="363"/>
        <v/>
      </c>
      <c r="Q4664" s="26" t="str">
        <f t="shared" si="364"/>
        <v/>
      </c>
    </row>
    <row r="4665" spans="5:17" x14ac:dyDescent="0.25">
      <c r="E4665" s="17">
        <v>4659</v>
      </c>
      <c r="F4665" s="17"/>
      <c r="G4665" s="40"/>
      <c r="H4665" s="43"/>
      <c r="I4665" s="20"/>
      <c r="J4665" s="17" t="s">
        <v>11</v>
      </c>
      <c r="K4665" s="23">
        <f t="shared" ca="1" si="365"/>
        <v>2.8875072501816508</v>
      </c>
      <c r="L4665" s="23"/>
      <c r="M4665" s="26" t="str">
        <f t="shared" si="361"/>
        <v/>
      </c>
      <c r="N4665" s="48"/>
      <c r="O4665" s="28" t="str">
        <f t="shared" si="362"/>
        <v/>
      </c>
      <c r="P4665" s="26" t="str">
        <f t="shared" si="363"/>
        <v/>
      </c>
      <c r="Q4665" s="26" t="str">
        <f t="shared" si="364"/>
        <v/>
      </c>
    </row>
    <row r="4666" spans="5:17" x14ac:dyDescent="0.25">
      <c r="E4666" s="17">
        <v>4660</v>
      </c>
      <c r="F4666" s="17"/>
      <c r="G4666" s="40"/>
      <c r="H4666" s="43"/>
      <c r="I4666" s="20"/>
      <c r="J4666" s="17" t="s">
        <v>11</v>
      </c>
      <c r="K4666" s="23">
        <f t="shared" ca="1" si="365"/>
        <v>3.4600367022243472</v>
      </c>
      <c r="L4666" s="23"/>
      <c r="M4666" s="26" t="str">
        <f t="shared" si="361"/>
        <v/>
      </c>
      <c r="N4666" s="48"/>
      <c r="O4666" s="28" t="str">
        <f t="shared" si="362"/>
        <v/>
      </c>
      <c r="P4666" s="26" t="str">
        <f t="shared" si="363"/>
        <v/>
      </c>
      <c r="Q4666" s="26" t="str">
        <f t="shared" si="364"/>
        <v/>
      </c>
    </row>
    <row r="4667" spans="5:17" x14ac:dyDescent="0.25">
      <c r="E4667" s="17">
        <v>4661</v>
      </c>
      <c r="F4667" s="17"/>
      <c r="G4667" s="40"/>
      <c r="H4667" s="43"/>
      <c r="I4667" s="20"/>
      <c r="J4667" s="17" t="s">
        <v>11</v>
      </c>
      <c r="K4667" s="23">
        <f t="shared" ca="1" si="365"/>
        <v>2.92803457766346</v>
      </c>
      <c r="L4667" s="23"/>
      <c r="M4667" s="26" t="str">
        <f t="shared" si="361"/>
        <v/>
      </c>
      <c r="N4667" s="48"/>
      <c r="O4667" s="28" t="str">
        <f t="shared" si="362"/>
        <v/>
      </c>
      <c r="P4667" s="26" t="str">
        <f t="shared" si="363"/>
        <v/>
      </c>
      <c r="Q4667" s="26" t="str">
        <f t="shared" si="364"/>
        <v/>
      </c>
    </row>
    <row r="4668" spans="5:17" x14ac:dyDescent="0.25">
      <c r="E4668" s="17">
        <v>4662</v>
      </c>
      <c r="F4668" s="17"/>
      <c r="G4668" s="40"/>
      <c r="H4668" s="43"/>
      <c r="I4668" s="20"/>
      <c r="J4668" s="17" t="s">
        <v>11</v>
      </c>
      <c r="K4668" s="23">
        <f t="shared" ca="1" si="365"/>
        <v>3.5987397092498603</v>
      </c>
      <c r="L4668" s="23"/>
      <c r="M4668" s="26" t="str">
        <f t="shared" si="361"/>
        <v/>
      </c>
      <c r="N4668" s="48"/>
      <c r="O4668" s="28" t="str">
        <f t="shared" si="362"/>
        <v/>
      </c>
      <c r="P4668" s="26" t="str">
        <f t="shared" si="363"/>
        <v/>
      </c>
      <c r="Q4668" s="26" t="str">
        <f t="shared" si="364"/>
        <v/>
      </c>
    </row>
    <row r="4669" spans="5:17" x14ac:dyDescent="0.25">
      <c r="E4669" s="17">
        <v>4663</v>
      </c>
      <c r="F4669" s="17"/>
      <c r="G4669" s="40"/>
      <c r="H4669" s="43"/>
      <c r="I4669" s="20"/>
      <c r="J4669" s="17" t="s">
        <v>11</v>
      </c>
      <c r="K4669" s="23">
        <f t="shared" ca="1" si="365"/>
        <v>3.5717614956645853</v>
      </c>
      <c r="L4669" s="23"/>
      <c r="M4669" s="26" t="str">
        <f t="shared" si="361"/>
        <v/>
      </c>
      <c r="N4669" s="48"/>
      <c r="O4669" s="28" t="str">
        <f t="shared" si="362"/>
        <v/>
      </c>
      <c r="P4669" s="26" t="str">
        <f t="shared" si="363"/>
        <v/>
      </c>
      <c r="Q4669" s="26" t="str">
        <f t="shared" si="364"/>
        <v/>
      </c>
    </row>
    <row r="4670" spans="5:17" x14ac:dyDescent="0.25">
      <c r="E4670" s="17">
        <v>4664</v>
      </c>
      <c r="F4670" s="17"/>
      <c r="G4670" s="40"/>
      <c r="H4670" s="43"/>
      <c r="I4670" s="20"/>
      <c r="J4670" s="17" t="s">
        <v>11</v>
      </c>
      <c r="K4670" s="23">
        <f t="shared" ca="1" si="365"/>
        <v>2.769724040278545</v>
      </c>
      <c r="L4670" s="23"/>
      <c r="M4670" s="26" t="str">
        <f t="shared" si="361"/>
        <v/>
      </c>
      <c r="N4670" s="48"/>
      <c r="O4670" s="28" t="str">
        <f t="shared" si="362"/>
        <v/>
      </c>
      <c r="P4670" s="26" t="str">
        <f t="shared" si="363"/>
        <v/>
      </c>
      <c r="Q4670" s="26" t="str">
        <f t="shared" si="364"/>
        <v/>
      </c>
    </row>
    <row r="4671" spans="5:17" x14ac:dyDescent="0.25">
      <c r="E4671" s="17">
        <v>4665</v>
      </c>
      <c r="F4671" s="17"/>
      <c r="G4671" s="40"/>
      <c r="H4671" s="43"/>
      <c r="I4671" s="20"/>
      <c r="J4671" s="17" t="s">
        <v>11</v>
      </c>
      <c r="K4671" s="23">
        <f t="shared" ca="1" si="365"/>
        <v>3.705439681781709</v>
      </c>
      <c r="L4671" s="23"/>
      <c r="M4671" s="26" t="str">
        <f t="shared" si="361"/>
        <v/>
      </c>
      <c r="N4671" s="48"/>
      <c r="O4671" s="28" t="str">
        <f t="shared" si="362"/>
        <v/>
      </c>
      <c r="P4671" s="26" t="str">
        <f t="shared" si="363"/>
        <v/>
      </c>
      <c r="Q4671" s="26" t="str">
        <f t="shared" si="364"/>
        <v/>
      </c>
    </row>
    <row r="4672" spans="5:17" x14ac:dyDescent="0.25">
      <c r="E4672" s="17">
        <v>4666</v>
      </c>
      <c r="F4672" s="17"/>
      <c r="G4672" s="40"/>
      <c r="H4672" s="43"/>
      <c r="I4672" s="20"/>
      <c r="J4672" s="17" t="s">
        <v>11</v>
      </c>
      <c r="K4672" s="23">
        <f t="shared" ca="1" si="365"/>
        <v>3.371600221191005</v>
      </c>
      <c r="L4672" s="23"/>
      <c r="M4672" s="26" t="str">
        <f t="shared" si="361"/>
        <v/>
      </c>
      <c r="N4672" s="48"/>
      <c r="O4672" s="28" t="str">
        <f t="shared" si="362"/>
        <v/>
      </c>
      <c r="P4672" s="26" t="str">
        <f t="shared" si="363"/>
        <v/>
      </c>
      <c r="Q4672" s="26" t="str">
        <f t="shared" si="364"/>
        <v/>
      </c>
    </row>
    <row r="4673" spans="5:17" x14ac:dyDescent="0.25">
      <c r="E4673" s="17">
        <v>4667</v>
      </c>
      <c r="F4673" s="17"/>
      <c r="G4673" s="40"/>
      <c r="H4673" s="43"/>
      <c r="I4673" s="20"/>
      <c r="J4673" s="17" t="s">
        <v>11</v>
      </c>
      <c r="K4673" s="23">
        <f t="shared" ca="1" si="365"/>
        <v>3.4935807192228832</v>
      </c>
      <c r="L4673" s="23"/>
      <c r="M4673" s="26" t="str">
        <f t="shared" si="361"/>
        <v/>
      </c>
      <c r="N4673" s="48"/>
      <c r="O4673" s="28" t="str">
        <f t="shared" si="362"/>
        <v/>
      </c>
      <c r="P4673" s="26" t="str">
        <f t="shared" si="363"/>
        <v/>
      </c>
      <c r="Q4673" s="26" t="str">
        <f t="shared" si="364"/>
        <v/>
      </c>
    </row>
    <row r="4674" spans="5:17" x14ac:dyDescent="0.25">
      <c r="E4674" s="17">
        <v>4668</v>
      </c>
      <c r="F4674" s="17"/>
      <c r="G4674" s="40"/>
      <c r="H4674" s="43"/>
      <c r="I4674" s="20"/>
      <c r="J4674" s="17" t="s">
        <v>11</v>
      </c>
      <c r="K4674" s="23">
        <f t="shared" ca="1" si="365"/>
        <v>3.7985520691589878</v>
      </c>
      <c r="L4674" s="23"/>
      <c r="M4674" s="26" t="str">
        <f t="shared" si="361"/>
        <v/>
      </c>
      <c r="N4674" s="48"/>
      <c r="O4674" s="28" t="str">
        <f t="shared" si="362"/>
        <v/>
      </c>
      <c r="P4674" s="26" t="str">
        <f t="shared" si="363"/>
        <v/>
      </c>
      <c r="Q4674" s="26" t="str">
        <f t="shared" si="364"/>
        <v/>
      </c>
    </row>
    <row r="4675" spans="5:17" x14ac:dyDescent="0.25">
      <c r="E4675" s="17">
        <v>4669</v>
      </c>
      <c r="F4675" s="17"/>
      <c r="G4675" s="40"/>
      <c r="H4675" s="43"/>
      <c r="I4675" s="20"/>
      <c r="J4675" s="17" t="s">
        <v>11</v>
      </c>
      <c r="K4675" s="23">
        <f t="shared" ca="1" si="365"/>
        <v>4.3856772374246038</v>
      </c>
      <c r="L4675" s="23"/>
      <c r="M4675" s="26" t="str">
        <f t="shared" si="361"/>
        <v/>
      </c>
      <c r="N4675" s="48"/>
      <c r="O4675" s="28" t="str">
        <f t="shared" si="362"/>
        <v/>
      </c>
      <c r="P4675" s="26" t="str">
        <f t="shared" si="363"/>
        <v/>
      </c>
      <c r="Q4675" s="26" t="str">
        <f t="shared" si="364"/>
        <v/>
      </c>
    </row>
    <row r="4676" spans="5:17" x14ac:dyDescent="0.25">
      <c r="E4676" s="17">
        <v>4670</v>
      </c>
      <c r="F4676" s="17"/>
      <c r="G4676" s="40"/>
      <c r="H4676" s="43"/>
      <c r="I4676" s="20"/>
      <c r="J4676" s="17" t="s">
        <v>11</v>
      </c>
      <c r="K4676" s="23">
        <f t="shared" ca="1" si="365"/>
        <v>3.1656995874191072</v>
      </c>
      <c r="L4676" s="23"/>
      <c r="M4676" s="26" t="str">
        <f t="shared" si="361"/>
        <v/>
      </c>
      <c r="N4676" s="48"/>
      <c r="O4676" s="28" t="str">
        <f t="shared" si="362"/>
        <v/>
      </c>
      <c r="P4676" s="26" t="str">
        <f t="shared" si="363"/>
        <v/>
      </c>
      <c r="Q4676" s="26" t="str">
        <f t="shared" si="364"/>
        <v/>
      </c>
    </row>
    <row r="4677" spans="5:17" x14ac:dyDescent="0.25">
      <c r="E4677" s="17">
        <v>4671</v>
      </c>
      <c r="F4677" s="17"/>
      <c r="G4677" s="40"/>
      <c r="H4677" s="43"/>
      <c r="I4677" s="20"/>
      <c r="J4677" s="17" t="s">
        <v>11</v>
      </c>
      <c r="K4677" s="23">
        <f t="shared" ca="1" si="365"/>
        <v>4.1696681580453845</v>
      </c>
      <c r="L4677" s="23"/>
      <c r="M4677" s="26" t="str">
        <f t="shared" si="361"/>
        <v/>
      </c>
      <c r="N4677" s="48"/>
      <c r="O4677" s="28" t="str">
        <f t="shared" si="362"/>
        <v/>
      </c>
      <c r="P4677" s="26" t="str">
        <f t="shared" si="363"/>
        <v/>
      </c>
      <c r="Q4677" s="26" t="str">
        <f t="shared" si="364"/>
        <v/>
      </c>
    </row>
    <row r="4678" spans="5:17" x14ac:dyDescent="0.25">
      <c r="E4678" s="17">
        <v>4672</v>
      </c>
      <c r="F4678" s="17"/>
      <c r="G4678" s="40"/>
      <c r="H4678" s="43"/>
      <c r="I4678" s="20"/>
      <c r="J4678" s="17" t="s">
        <v>11</v>
      </c>
      <c r="K4678" s="23">
        <f t="shared" ca="1" si="365"/>
        <v>4.0410848201757616</v>
      </c>
      <c r="L4678" s="23"/>
      <c r="M4678" s="26" t="str">
        <f t="shared" si="361"/>
        <v/>
      </c>
      <c r="N4678" s="48"/>
      <c r="O4678" s="28" t="str">
        <f t="shared" si="362"/>
        <v/>
      </c>
      <c r="P4678" s="26" t="str">
        <f t="shared" si="363"/>
        <v/>
      </c>
      <c r="Q4678" s="26" t="str">
        <f t="shared" si="364"/>
        <v/>
      </c>
    </row>
    <row r="4679" spans="5:17" x14ac:dyDescent="0.25">
      <c r="E4679" s="17">
        <v>4673</v>
      </c>
      <c r="F4679" s="17"/>
      <c r="G4679" s="40"/>
      <c r="H4679" s="43"/>
      <c r="I4679" s="20"/>
      <c r="J4679" s="17" t="s">
        <v>11</v>
      </c>
      <c r="K4679" s="23">
        <f t="shared" ca="1" si="365"/>
        <v>3.1688369976441391</v>
      </c>
      <c r="L4679" s="23"/>
      <c r="M4679" s="26" t="str">
        <f t="shared" si="361"/>
        <v/>
      </c>
      <c r="N4679" s="48"/>
      <c r="O4679" s="28" t="str">
        <f t="shared" si="362"/>
        <v/>
      </c>
      <c r="P4679" s="26" t="str">
        <f t="shared" si="363"/>
        <v/>
      </c>
      <c r="Q4679" s="26" t="str">
        <f t="shared" si="364"/>
        <v/>
      </c>
    </row>
    <row r="4680" spans="5:17" x14ac:dyDescent="0.25">
      <c r="E4680" s="17">
        <v>4674</v>
      </c>
      <c r="F4680" s="17"/>
      <c r="G4680" s="40"/>
      <c r="H4680" s="43"/>
      <c r="I4680" s="20"/>
      <c r="J4680" s="17" t="s">
        <v>11</v>
      </c>
      <c r="K4680" s="23">
        <f t="shared" ca="1" si="365"/>
        <v>3.0523154883211934</v>
      </c>
      <c r="L4680" s="23"/>
      <c r="M4680" s="26" t="str">
        <f t="shared" ref="M4680:M4743" si="366">IF(N4679&lt;&gt;"",IF(M4679=1,IF(N4679="GAGNÉ",1,2),IF(N4679="GAGNÉ",INDEX(fibo,MATCH(M4679,fibo,0)-2),INDEX(fibo,MATCH(M4679,fibo,0),1)+INDEX(fibo,MATCH(M4679,fibo,0)-1))),"")</f>
        <v/>
      </c>
      <c r="N4680" s="48"/>
      <c r="O4680" s="28" t="str">
        <f t="shared" si="362"/>
        <v/>
      </c>
      <c r="P4680" s="26" t="str">
        <f t="shared" si="363"/>
        <v/>
      </c>
      <c r="Q4680" s="26" t="str">
        <f t="shared" si="364"/>
        <v/>
      </c>
    </row>
    <row r="4681" spans="5:17" x14ac:dyDescent="0.25">
      <c r="E4681" s="17">
        <v>4675</v>
      </c>
      <c r="F4681" s="17"/>
      <c r="G4681" s="40"/>
      <c r="H4681" s="43"/>
      <c r="I4681" s="20"/>
      <c r="J4681" s="17" t="s">
        <v>11</v>
      </c>
      <c r="K4681" s="23">
        <f t="shared" ca="1" si="365"/>
        <v>4.545221148770004</v>
      </c>
      <c r="L4681" s="23"/>
      <c r="M4681" s="26" t="str">
        <f t="shared" si="366"/>
        <v/>
      </c>
      <c r="N4681" s="48"/>
      <c r="O4681" s="28" t="str">
        <f t="shared" ref="O4681:O4744" si="367">IF(N4681="GAGNÉ",K4681*M4681,IF(N4681="PERDU","0,00 €",""))</f>
        <v/>
      </c>
      <c r="P4681" s="26" t="str">
        <f t="shared" ref="P4681:P4744" si="368">IF(N4681="GAGNÉ",O4681-M4681,IF(N4681="PERDU",-M4681,""))</f>
        <v/>
      </c>
      <c r="Q4681" s="26" t="str">
        <f t="shared" ref="Q4681:Q4744" si="369">IF(N4681="GAGNÉ",O4681-M4681+Q4680,IF(N4681="PERDU",Q4680-M4681,""))</f>
        <v/>
      </c>
    </row>
    <row r="4682" spans="5:17" x14ac:dyDescent="0.25">
      <c r="E4682" s="17">
        <v>4676</v>
      </c>
      <c r="F4682" s="17"/>
      <c r="G4682" s="40"/>
      <c r="H4682" s="43"/>
      <c r="I4682" s="20"/>
      <c r="J4682" s="17" t="s">
        <v>11</v>
      </c>
      <c r="K4682" s="23">
        <f t="shared" ca="1" si="365"/>
        <v>4.4840415146856287</v>
      </c>
      <c r="L4682" s="23"/>
      <c r="M4682" s="26" t="str">
        <f t="shared" si="366"/>
        <v/>
      </c>
      <c r="N4682" s="48"/>
      <c r="O4682" s="28" t="str">
        <f t="shared" si="367"/>
        <v/>
      </c>
      <c r="P4682" s="26" t="str">
        <f t="shared" si="368"/>
        <v/>
      </c>
      <c r="Q4682" s="26" t="str">
        <f t="shared" si="369"/>
        <v/>
      </c>
    </row>
    <row r="4683" spans="5:17" x14ac:dyDescent="0.25">
      <c r="E4683" s="17">
        <v>4677</v>
      </c>
      <c r="F4683" s="17"/>
      <c r="G4683" s="40"/>
      <c r="H4683" s="43"/>
      <c r="I4683" s="20"/>
      <c r="J4683" s="17" t="s">
        <v>11</v>
      </c>
      <c r="K4683" s="23">
        <f t="shared" ca="1" si="365"/>
        <v>4.5073161554441015</v>
      </c>
      <c r="L4683" s="23"/>
      <c r="M4683" s="26" t="str">
        <f t="shared" si="366"/>
        <v/>
      </c>
      <c r="N4683" s="48"/>
      <c r="O4683" s="28" t="str">
        <f t="shared" si="367"/>
        <v/>
      </c>
      <c r="P4683" s="26" t="str">
        <f t="shared" si="368"/>
        <v/>
      </c>
      <c r="Q4683" s="26" t="str">
        <f t="shared" si="369"/>
        <v/>
      </c>
    </row>
    <row r="4684" spans="5:17" x14ac:dyDescent="0.25">
      <c r="E4684" s="17">
        <v>4678</v>
      </c>
      <c r="F4684" s="17"/>
      <c r="G4684" s="40"/>
      <c r="H4684" s="43"/>
      <c r="I4684" s="20"/>
      <c r="J4684" s="17" t="s">
        <v>11</v>
      </c>
      <c r="K4684" s="23">
        <f t="shared" ca="1" si="365"/>
        <v>3.3471047671365506</v>
      </c>
      <c r="L4684" s="23"/>
      <c r="M4684" s="26" t="str">
        <f t="shared" si="366"/>
        <v/>
      </c>
      <c r="N4684" s="48"/>
      <c r="O4684" s="28" t="str">
        <f t="shared" si="367"/>
        <v/>
      </c>
      <c r="P4684" s="26" t="str">
        <f t="shared" si="368"/>
        <v/>
      </c>
      <c r="Q4684" s="26" t="str">
        <f t="shared" si="369"/>
        <v/>
      </c>
    </row>
    <row r="4685" spans="5:17" x14ac:dyDescent="0.25">
      <c r="E4685" s="17">
        <v>4679</v>
      </c>
      <c r="F4685" s="17"/>
      <c r="G4685" s="40"/>
      <c r="H4685" s="43"/>
      <c r="I4685" s="20"/>
      <c r="J4685" s="17" t="s">
        <v>11</v>
      </c>
      <c r="K4685" s="23">
        <f t="shared" ca="1" si="365"/>
        <v>2.9082179978049822</v>
      </c>
      <c r="L4685" s="23"/>
      <c r="M4685" s="26" t="str">
        <f t="shared" si="366"/>
        <v/>
      </c>
      <c r="N4685" s="48"/>
      <c r="O4685" s="28" t="str">
        <f t="shared" si="367"/>
        <v/>
      </c>
      <c r="P4685" s="26" t="str">
        <f t="shared" si="368"/>
        <v/>
      </c>
      <c r="Q4685" s="26" t="str">
        <f t="shared" si="369"/>
        <v/>
      </c>
    </row>
    <row r="4686" spans="5:17" x14ac:dyDescent="0.25">
      <c r="E4686" s="17">
        <v>4680</v>
      </c>
      <c r="F4686" s="17"/>
      <c r="G4686" s="40"/>
      <c r="H4686" s="43"/>
      <c r="I4686" s="20"/>
      <c r="J4686" s="17" t="s">
        <v>11</v>
      </c>
      <c r="K4686" s="23">
        <f t="shared" ca="1" si="365"/>
        <v>3.2775972443037391</v>
      </c>
      <c r="L4686" s="23"/>
      <c r="M4686" s="26" t="str">
        <f t="shared" si="366"/>
        <v/>
      </c>
      <c r="N4686" s="48"/>
      <c r="O4686" s="28" t="str">
        <f t="shared" si="367"/>
        <v/>
      </c>
      <c r="P4686" s="26" t="str">
        <f t="shared" si="368"/>
        <v/>
      </c>
      <c r="Q4686" s="26" t="str">
        <f t="shared" si="369"/>
        <v/>
      </c>
    </row>
    <row r="4687" spans="5:17" x14ac:dyDescent="0.25">
      <c r="E4687" s="17">
        <v>4681</v>
      </c>
      <c r="F4687" s="17"/>
      <c r="G4687" s="40"/>
      <c r="H4687" s="43"/>
      <c r="I4687" s="20"/>
      <c r="J4687" s="17" t="s">
        <v>11</v>
      </c>
      <c r="K4687" s="23">
        <f t="shared" ca="1" si="365"/>
        <v>4.2232652020590535</v>
      </c>
      <c r="L4687" s="23"/>
      <c r="M4687" s="26" t="str">
        <f t="shared" si="366"/>
        <v/>
      </c>
      <c r="N4687" s="48"/>
      <c r="O4687" s="28" t="str">
        <f t="shared" si="367"/>
        <v/>
      </c>
      <c r="P4687" s="26" t="str">
        <f t="shared" si="368"/>
        <v/>
      </c>
      <c r="Q4687" s="26" t="str">
        <f t="shared" si="369"/>
        <v/>
      </c>
    </row>
    <row r="4688" spans="5:17" x14ac:dyDescent="0.25">
      <c r="E4688" s="17">
        <v>4682</v>
      </c>
      <c r="F4688" s="17"/>
      <c r="G4688" s="40"/>
      <c r="H4688" s="43"/>
      <c r="I4688" s="20"/>
      <c r="J4688" s="17" t="s">
        <v>11</v>
      </c>
      <c r="K4688" s="23">
        <f t="shared" ca="1" si="365"/>
        <v>3.6176649193977948</v>
      </c>
      <c r="L4688" s="23"/>
      <c r="M4688" s="26" t="str">
        <f t="shared" si="366"/>
        <v/>
      </c>
      <c r="N4688" s="48"/>
      <c r="O4688" s="28" t="str">
        <f t="shared" si="367"/>
        <v/>
      </c>
      <c r="P4688" s="26" t="str">
        <f t="shared" si="368"/>
        <v/>
      </c>
      <c r="Q4688" s="26" t="str">
        <f t="shared" si="369"/>
        <v/>
      </c>
    </row>
    <row r="4689" spans="5:17" x14ac:dyDescent="0.25">
      <c r="E4689" s="17">
        <v>4683</v>
      </c>
      <c r="F4689" s="17"/>
      <c r="G4689" s="40"/>
      <c r="H4689" s="43"/>
      <c r="I4689" s="20"/>
      <c r="J4689" s="17" t="s">
        <v>11</v>
      </c>
      <c r="K4689" s="23">
        <f t="shared" ca="1" si="365"/>
        <v>3.4890329674312208</v>
      </c>
      <c r="L4689" s="23"/>
      <c r="M4689" s="26" t="str">
        <f t="shared" si="366"/>
        <v/>
      </c>
      <c r="N4689" s="48"/>
      <c r="O4689" s="28" t="str">
        <f t="shared" si="367"/>
        <v/>
      </c>
      <c r="P4689" s="26" t="str">
        <f t="shared" si="368"/>
        <v/>
      </c>
      <c r="Q4689" s="26" t="str">
        <f t="shared" si="369"/>
        <v/>
      </c>
    </row>
    <row r="4690" spans="5:17" x14ac:dyDescent="0.25">
      <c r="E4690" s="17">
        <v>4684</v>
      </c>
      <c r="F4690" s="17"/>
      <c r="G4690" s="40"/>
      <c r="H4690" s="43"/>
      <c r="I4690" s="20"/>
      <c r="J4690" s="17" t="s">
        <v>11</v>
      </c>
      <c r="K4690" s="23">
        <f t="shared" ca="1" si="365"/>
        <v>3.2593624374826149</v>
      </c>
      <c r="L4690" s="23"/>
      <c r="M4690" s="26" t="str">
        <f t="shared" si="366"/>
        <v/>
      </c>
      <c r="N4690" s="48"/>
      <c r="O4690" s="28" t="str">
        <f t="shared" si="367"/>
        <v/>
      </c>
      <c r="P4690" s="26" t="str">
        <f t="shared" si="368"/>
        <v/>
      </c>
      <c r="Q4690" s="26" t="str">
        <f t="shared" si="369"/>
        <v/>
      </c>
    </row>
    <row r="4691" spans="5:17" x14ac:dyDescent="0.25">
      <c r="E4691" s="17">
        <v>4685</v>
      </c>
      <c r="F4691" s="17"/>
      <c r="G4691" s="40"/>
      <c r="H4691" s="43"/>
      <c r="I4691" s="20"/>
      <c r="J4691" s="17" t="s">
        <v>11</v>
      </c>
      <c r="K4691" s="23">
        <f t="shared" ca="1" si="365"/>
        <v>2.9468995369289153</v>
      </c>
      <c r="L4691" s="23"/>
      <c r="M4691" s="26" t="str">
        <f t="shared" si="366"/>
        <v/>
      </c>
      <c r="N4691" s="48"/>
      <c r="O4691" s="28" t="str">
        <f t="shared" si="367"/>
        <v/>
      </c>
      <c r="P4691" s="26" t="str">
        <f t="shared" si="368"/>
        <v/>
      </c>
      <c r="Q4691" s="26" t="str">
        <f t="shared" si="369"/>
        <v/>
      </c>
    </row>
    <row r="4692" spans="5:17" x14ac:dyDescent="0.25">
      <c r="E4692" s="17">
        <v>4686</v>
      </c>
      <c r="F4692" s="17"/>
      <c r="G4692" s="40"/>
      <c r="H4692" s="43"/>
      <c r="I4692" s="20"/>
      <c r="J4692" s="17" t="s">
        <v>11</v>
      </c>
      <c r="K4692" s="23">
        <f t="shared" ca="1" si="365"/>
        <v>2.8690499646199057</v>
      </c>
      <c r="L4692" s="23"/>
      <c r="M4692" s="26" t="str">
        <f t="shared" si="366"/>
        <v/>
      </c>
      <c r="N4692" s="48"/>
      <c r="O4692" s="28" t="str">
        <f t="shared" si="367"/>
        <v/>
      </c>
      <c r="P4692" s="26" t="str">
        <f t="shared" si="368"/>
        <v/>
      </c>
      <c r="Q4692" s="26" t="str">
        <f t="shared" si="369"/>
        <v/>
      </c>
    </row>
    <row r="4693" spans="5:17" x14ac:dyDescent="0.25">
      <c r="E4693" s="17">
        <v>4687</v>
      </c>
      <c r="F4693" s="17"/>
      <c r="G4693" s="40"/>
      <c r="H4693" s="43"/>
      <c r="I4693" s="20"/>
      <c r="J4693" s="17" t="s">
        <v>11</v>
      </c>
      <c r="K4693" s="23">
        <f t="shared" ca="1" si="365"/>
        <v>4.0101690911822274</v>
      </c>
      <c r="L4693" s="23"/>
      <c r="M4693" s="26" t="str">
        <f t="shared" si="366"/>
        <v/>
      </c>
      <c r="N4693" s="48"/>
      <c r="O4693" s="28" t="str">
        <f t="shared" si="367"/>
        <v/>
      </c>
      <c r="P4693" s="26" t="str">
        <f t="shared" si="368"/>
        <v/>
      </c>
      <c r="Q4693" s="26" t="str">
        <f t="shared" si="369"/>
        <v/>
      </c>
    </row>
    <row r="4694" spans="5:17" x14ac:dyDescent="0.25">
      <c r="E4694" s="17">
        <v>4688</v>
      </c>
      <c r="F4694" s="17"/>
      <c r="G4694" s="40"/>
      <c r="H4694" s="43"/>
      <c r="I4694" s="20"/>
      <c r="J4694" s="17" t="s">
        <v>11</v>
      </c>
      <c r="K4694" s="23">
        <f t="shared" ca="1" si="365"/>
        <v>3.5293142221574101</v>
      </c>
      <c r="L4694" s="23"/>
      <c r="M4694" s="26" t="str">
        <f t="shared" si="366"/>
        <v/>
      </c>
      <c r="N4694" s="48"/>
      <c r="O4694" s="28" t="str">
        <f t="shared" si="367"/>
        <v/>
      </c>
      <c r="P4694" s="26" t="str">
        <f t="shared" si="368"/>
        <v/>
      </c>
      <c r="Q4694" s="26" t="str">
        <f t="shared" si="369"/>
        <v/>
      </c>
    </row>
    <row r="4695" spans="5:17" x14ac:dyDescent="0.25">
      <c r="E4695" s="17">
        <v>4689</v>
      </c>
      <c r="F4695" s="17"/>
      <c r="G4695" s="40"/>
      <c r="H4695" s="43"/>
      <c r="I4695" s="20"/>
      <c r="J4695" s="17" t="s">
        <v>11</v>
      </c>
      <c r="K4695" s="23">
        <f t="shared" ca="1" si="365"/>
        <v>4.5557187088826279</v>
      </c>
      <c r="L4695" s="23"/>
      <c r="M4695" s="26" t="str">
        <f t="shared" si="366"/>
        <v/>
      </c>
      <c r="N4695" s="48"/>
      <c r="O4695" s="28" t="str">
        <f t="shared" si="367"/>
        <v/>
      </c>
      <c r="P4695" s="26" t="str">
        <f t="shared" si="368"/>
        <v/>
      </c>
      <c r="Q4695" s="26" t="str">
        <f t="shared" si="369"/>
        <v/>
      </c>
    </row>
    <row r="4696" spans="5:17" x14ac:dyDescent="0.25">
      <c r="E4696" s="17">
        <v>4690</v>
      </c>
      <c r="F4696" s="17"/>
      <c r="G4696" s="40"/>
      <c r="H4696" s="43"/>
      <c r="I4696" s="20"/>
      <c r="J4696" s="17" t="s">
        <v>11</v>
      </c>
      <c r="K4696" s="23">
        <f t="shared" ca="1" si="365"/>
        <v>4.3067098166715816</v>
      </c>
      <c r="L4696" s="23"/>
      <c r="M4696" s="26" t="str">
        <f t="shared" si="366"/>
        <v/>
      </c>
      <c r="N4696" s="48"/>
      <c r="O4696" s="28" t="str">
        <f t="shared" si="367"/>
        <v/>
      </c>
      <c r="P4696" s="26" t="str">
        <f t="shared" si="368"/>
        <v/>
      </c>
      <c r="Q4696" s="26" t="str">
        <f t="shared" si="369"/>
        <v/>
      </c>
    </row>
    <row r="4697" spans="5:17" x14ac:dyDescent="0.25">
      <c r="E4697" s="17">
        <v>4691</v>
      </c>
      <c r="F4697" s="17"/>
      <c r="G4697" s="40"/>
      <c r="H4697" s="43"/>
      <c r="I4697" s="20"/>
      <c r="J4697" s="17" t="s">
        <v>11</v>
      </c>
      <c r="K4697" s="23">
        <f t="shared" ca="1" si="365"/>
        <v>3.4497561517487498</v>
      </c>
      <c r="L4697" s="23"/>
      <c r="M4697" s="26" t="str">
        <f t="shared" si="366"/>
        <v/>
      </c>
      <c r="N4697" s="48"/>
      <c r="O4697" s="28" t="str">
        <f t="shared" si="367"/>
        <v/>
      </c>
      <c r="P4697" s="26" t="str">
        <f t="shared" si="368"/>
        <v/>
      </c>
      <c r="Q4697" s="26" t="str">
        <f t="shared" si="369"/>
        <v/>
      </c>
    </row>
    <row r="4698" spans="5:17" x14ac:dyDescent="0.25">
      <c r="E4698" s="17">
        <v>4692</v>
      </c>
      <c r="F4698" s="17"/>
      <c r="G4698" s="40"/>
      <c r="H4698" s="43"/>
      <c r="I4698" s="20"/>
      <c r="J4698" s="17" t="s">
        <v>11</v>
      </c>
      <c r="K4698" s="23">
        <f t="shared" ca="1" si="365"/>
        <v>2.7984133195330121</v>
      </c>
      <c r="L4698" s="23"/>
      <c r="M4698" s="26" t="str">
        <f t="shared" si="366"/>
        <v/>
      </c>
      <c r="N4698" s="48"/>
      <c r="O4698" s="28" t="str">
        <f t="shared" si="367"/>
        <v/>
      </c>
      <c r="P4698" s="26" t="str">
        <f t="shared" si="368"/>
        <v/>
      </c>
      <c r="Q4698" s="26" t="str">
        <f t="shared" si="369"/>
        <v/>
      </c>
    </row>
    <row r="4699" spans="5:17" x14ac:dyDescent="0.25">
      <c r="E4699" s="17">
        <v>4693</v>
      </c>
      <c r="F4699" s="17"/>
      <c r="G4699" s="40"/>
      <c r="H4699" s="43"/>
      <c r="I4699" s="20"/>
      <c r="J4699" s="17" t="s">
        <v>11</v>
      </c>
      <c r="K4699" s="23">
        <f t="shared" ca="1" si="365"/>
        <v>3.2653014857861771</v>
      </c>
      <c r="L4699" s="23"/>
      <c r="M4699" s="26" t="str">
        <f t="shared" si="366"/>
        <v/>
      </c>
      <c r="N4699" s="48"/>
      <c r="O4699" s="28" t="str">
        <f t="shared" si="367"/>
        <v/>
      </c>
      <c r="P4699" s="26" t="str">
        <f t="shared" si="368"/>
        <v/>
      </c>
      <c r="Q4699" s="26" t="str">
        <f t="shared" si="369"/>
        <v/>
      </c>
    </row>
    <row r="4700" spans="5:17" x14ac:dyDescent="0.25">
      <c r="E4700" s="17">
        <v>4694</v>
      </c>
      <c r="F4700" s="17"/>
      <c r="G4700" s="40"/>
      <c r="H4700" s="43"/>
      <c r="I4700" s="20"/>
      <c r="J4700" s="17" t="s">
        <v>11</v>
      </c>
      <c r="K4700" s="23">
        <f t="shared" ca="1" si="365"/>
        <v>4.1072239827563486</v>
      </c>
      <c r="L4700" s="23"/>
      <c r="M4700" s="26" t="str">
        <f t="shared" si="366"/>
        <v/>
      </c>
      <c r="N4700" s="48"/>
      <c r="O4700" s="28" t="str">
        <f t="shared" si="367"/>
        <v/>
      </c>
      <c r="P4700" s="26" t="str">
        <f t="shared" si="368"/>
        <v/>
      </c>
      <c r="Q4700" s="26" t="str">
        <f t="shared" si="369"/>
        <v/>
      </c>
    </row>
    <row r="4701" spans="5:17" x14ac:dyDescent="0.25">
      <c r="E4701" s="17">
        <v>4695</v>
      </c>
      <c r="F4701" s="17"/>
      <c r="G4701" s="40"/>
      <c r="H4701" s="43"/>
      <c r="I4701" s="20"/>
      <c r="J4701" s="17" t="s">
        <v>11</v>
      </c>
      <c r="K4701" s="23">
        <f t="shared" ca="1" si="365"/>
        <v>3.9485317266045774</v>
      </c>
      <c r="L4701" s="23"/>
      <c r="M4701" s="26" t="str">
        <f t="shared" si="366"/>
        <v/>
      </c>
      <c r="N4701" s="48"/>
      <c r="O4701" s="28" t="str">
        <f t="shared" si="367"/>
        <v/>
      </c>
      <c r="P4701" s="26" t="str">
        <f t="shared" si="368"/>
        <v/>
      </c>
      <c r="Q4701" s="26" t="str">
        <f t="shared" si="369"/>
        <v/>
      </c>
    </row>
    <row r="4702" spans="5:17" x14ac:dyDescent="0.25">
      <c r="E4702" s="17">
        <v>4696</v>
      </c>
      <c r="F4702" s="17"/>
      <c r="G4702" s="40"/>
      <c r="H4702" s="43"/>
      <c r="I4702" s="20"/>
      <c r="J4702" s="17" t="s">
        <v>11</v>
      </c>
      <c r="K4702" s="23">
        <f t="shared" ca="1" si="365"/>
        <v>3.0382656660726943</v>
      </c>
      <c r="L4702" s="23"/>
      <c r="M4702" s="26" t="str">
        <f t="shared" si="366"/>
        <v/>
      </c>
      <c r="N4702" s="48"/>
      <c r="O4702" s="28" t="str">
        <f t="shared" si="367"/>
        <v/>
      </c>
      <c r="P4702" s="26" t="str">
        <f t="shared" si="368"/>
        <v/>
      </c>
      <c r="Q4702" s="26" t="str">
        <f t="shared" si="369"/>
        <v/>
      </c>
    </row>
    <row r="4703" spans="5:17" x14ac:dyDescent="0.25">
      <c r="E4703" s="17">
        <v>4697</v>
      </c>
      <c r="F4703" s="17"/>
      <c r="G4703" s="40"/>
      <c r="H4703" s="43"/>
      <c r="I4703" s="20"/>
      <c r="J4703" s="17" t="s">
        <v>11</v>
      </c>
      <c r="K4703" s="23">
        <f t="shared" ca="1" si="365"/>
        <v>3.6635459408588193</v>
      </c>
      <c r="L4703" s="23"/>
      <c r="M4703" s="26" t="str">
        <f t="shared" si="366"/>
        <v/>
      </c>
      <c r="N4703" s="48"/>
      <c r="O4703" s="28" t="str">
        <f t="shared" si="367"/>
        <v/>
      </c>
      <c r="P4703" s="26" t="str">
        <f t="shared" si="368"/>
        <v/>
      </c>
      <c r="Q4703" s="26" t="str">
        <f t="shared" si="369"/>
        <v/>
      </c>
    </row>
    <row r="4704" spans="5:17" x14ac:dyDescent="0.25">
      <c r="E4704" s="17">
        <v>4698</v>
      </c>
      <c r="F4704" s="17"/>
      <c r="G4704" s="40"/>
      <c r="H4704" s="43"/>
      <c r="I4704" s="20"/>
      <c r="J4704" s="17" t="s">
        <v>11</v>
      </c>
      <c r="K4704" s="23">
        <f t="shared" ca="1" si="365"/>
        <v>4.5319365456190175</v>
      </c>
      <c r="L4704" s="23"/>
      <c r="M4704" s="26" t="str">
        <f t="shared" si="366"/>
        <v/>
      </c>
      <c r="N4704" s="48"/>
      <c r="O4704" s="28" t="str">
        <f t="shared" si="367"/>
        <v/>
      </c>
      <c r="P4704" s="26" t="str">
        <f t="shared" si="368"/>
        <v/>
      </c>
      <c r="Q4704" s="26" t="str">
        <f t="shared" si="369"/>
        <v/>
      </c>
    </row>
    <row r="4705" spans="5:17" x14ac:dyDescent="0.25">
      <c r="E4705" s="17">
        <v>4699</v>
      </c>
      <c r="F4705" s="17"/>
      <c r="G4705" s="40"/>
      <c r="H4705" s="43"/>
      <c r="I4705" s="20"/>
      <c r="J4705" s="17" t="s">
        <v>11</v>
      </c>
      <c r="K4705" s="23">
        <f t="shared" ca="1" si="365"/>
        <v>3.3131029255256488</v>
      </c>
      <c r="L4705" s="23"/>
      <c r="M4705" s="26" t="str">
        <f t="shared" si="366"/>
        <v/>
      </c>
      <c r="N4705" s="48"/>
      <c r="O4705" s="28" t="str">
        <f t="shared" si="367"/>
        <v/>
      </c>
      <c r="P4705" s="26" t="str">
        <f t="shared" si="368"/>
        <v/>
      </c>
      <c r="Q4705" s="26" t="str">
        <f t="shared" si="369"/>
        <v/>
      </c>
    </row>
    <row r="4706" spans="5:17" x14ac:dyDescent="0.25">
      <c r="E4706" s="17">
        <v>4700</v>
      </c>
      <c r="F4706" s="17"/>
      <c r="G4706" s="40"/>
      <c r="H4706" s="43"/>
      <c r="I4706" s="20"/>
      <c r="J4706" s="17" t="s">
        <v>11</v>
      </c>
      <c r="K4706" s="23">
        <f t="shared" ca="1" si="365"/>
        <v>3.8768243261835527</v>
      </c>
      <c r="L4706" s="23"/>
      <c r="M4706" s="26" t="str">
        <f t="shared" si="366"/>
        <v/>
      </c>
      <c r="N4706" s="48"/>
      <c r="O4706" s="28" t="str">
        <f t="shared" si="367"/>
        <v/>
      </c>
      <c r="P4706" s="26" t="str">
        <f t="shared" si="368"/>
        <v/>
      </c>
      <c r="Q4706" s="26" t="str">
        <f t="shared" si="369"/>
        <v/>
      </c>
    </row>
    <row r="4707" spans="5:17" x14ac:dyDescent="0.25">
      <c r="E4707" s="17">
        <v>4701</v>
      </c>
      <c r="F4707" s="17"/>
      <c r="G4707" s="40"/>
      <c r="H4707" s="43"/>
      <c r="I4707" s="20"/>
      <c r="J4707" s="17" t="s">
        <v>11</v>
      </c>
      <c r="K4707" s="23">
        <f t="shared" ca="1" si="365"/>
        <v>3.3824053019119393</v>
      </c>
      <c r="L4707" s="23"/>
      <c r="M4707" s="26" t="str">
        <f t="shared" si="366"/>
        <v/>
      </c>
      <c r="N4707" s="48"/>
      <c r="O4707" s="28" t="str">
        <f t="shared" si="367"/>
        <v/>
      </c>
      <c r="P4707" s="26" t="str">
        <f t="shared" si="368"/>
        <v/>
      </c>
      <c r="Q4707" s="26" t="str">
        <f t="shared" si="369"/>
        <v/>
      </c>
    </row>
    <row r="4708" spans="5:17" x14ac:dyDescent="0.25">
      <c r="E4708" s="17">
        <v>4702</v>
      </c>
      <c r="F4708" s="17"/>
      <c r="G4708" s="40"/>
      <c r="H4708" s="43"/>
      <c r="I4708" s="20"/>
      <c r="J4708" s="17" t="s">
        <v>11</v>
      </c>
      <c r="K4708" s="23">
        <f t="shared" ca="1" si="365"/>
        <v>2.9980523267354622</v>
      </c>
      <c r="L4708" s="23"/>
      <c r="M4708" s="26" t="str">
        <f t="shared" si="366"/>
        <v/>
      </c>
      <c r="N4708" s="48"/>
      <c r="O4708" s="28" t="str">
        <f t="shared" si="367"/>
        <v/>
      </c>
      <c r="P4708" s="26" t="str">
        <f t="shared" si="368"/>
        <v/>
      </c>
      <c r="Q4708" s="26" t="str">
        <f t="shared" si="369"/>
        <v/>
      </c>
    </row>
    <row r="4709" spans="5:17" x14ac:dyDescent="0.25">
      <c r="E4709" s="17">
        <v>4703</v>
      </c>
      <c r="F4709" s="17"/>
      <c r="G4709" s="40"/>
      <c r="H4709" s="43"/>
      <c r="I4709" s="20"/>
      <c r="J4709" s="17" t="s">
        <v>11</v>
      </c>
      <c r="K4709" s="23">
        <f t="shared" ca="1" si="365"/>
        <v>2.8292984564351502</v>
      </c>
      <c r="L4709" s="23"/>
      <c r="M4709" s="26" t="str">
        <f t="shared" si="366"/>
        <v/>
      </c>
      <c r="N4709" s="48"/>
      <c r="O4709" s="28" t="str">
        <f t="shared" si="367"/>
        <v/>
      </c>
      <c r="P4709" s="26" t="str">
        <f t="shared" si="368"/>
        <v/>
      </c>
      <c r="Q4709" s="26" t="str">
        <f t="shared" si="369"/>
        <v/>
      </c>
    </row>
    <row r="4710" spans="5:17" x14ac:dyDescent="0.25">
      <c r="E4710" s="17">
        <v>4704</v>
      </c>
      <c r="F4710" s="17"/>
      <c r="G4710" s="40"/>
      <c r="H4710" s="43"/>
      <c r="I4710" s="20"/>
      <c r="J4710" s="17" t="s">
        <v>11</v>
      </c>
      <c r="K4710" s="23">
        <f t="shared" ca="1" si="365"/>
        <v>3.957618278621819</v>
      </c>
      <c r="L4710" s="23"/>
      <c r="M4710" s="26" t="str">
        <f t="shared" si="366"/>
        <v/>
      </c>
      <c r="N4710" s="48"/>
      <c r="O4710" s="28" t="str">
        <f t="shared" si="367"/>
        <v/>
      </c>
      <c r="P4710" s="26" t="str">
        <f t="shared" si="368"/>
        <v/>
      </c>
      <c r="Q4710" s="26" t="str">
        <f t="shared" si="369"/>
        <v/>
      </c>
    </row>
    <row r="4711" spans="5:17" x14ac:dyDescent="0.25">
      <c r="E4711" s="17">
        <v>4705</v>
      </c>
      <c r="F4711" s="17"/>
      <c r="G4711" s="40"/>
      <c r="H4711" s="43"/>
      <c r="I4711" s="20"/>
      <c r="J4711" s="17" t="s">
        <v>11</v>
      </c>
      <c r="K4711" s="23">
        <f t="shared" ca="1" si="365"/>
        <v>3.0312057944458832</v>
      </c>
      <c r="L4711" s="23"/>
      <c r="M4711" s="26" t="str">
        <f t="shared" si="366"/>
        <v/>
      </c>
      <c r="N4711" s="48"/>
      <c r="O4711" s="28" t="str">
        <f t="shared" si="367"/>
        <v/>
      </c>
      <c r="P4711" s="26" t="str">
        <f t="shared" si="368"/>
        <v/>
      </c>
      <c r="Q4711" s="26" t="str">
        <f t="shared" si="369"/>
        <v/>
      </c>
    </row>
    <row r="4712" spans="5:17" x14ac:dyDescent="0.25">
      <c r="E4712" s="17">
        <v>4706</v>
      </c>
      <c r="F4712" s="17"/>
      <c r="G4712" s="40"/>
      <c r="H4712" s="43"/>
      <c r="I4712" s="20"/>
      <c r="J4712" s="17" t="s">
        <v>11</v>
      </c>
      <c r="K4712" s="23">
        <f t="shared" ca="1" si="365"/>
        <v>2.858567382310941</v>
      </c>
      <c r="L4712" s="23"/>
      <c r="M4712" s="26" t="str">
        <f t="shared" si="366"/>
        <v/>
      </c>
      <c r="N4712" s="48"/>
      <c r="O4712" s="28" t="str">
        <f t="shared" si="367"/>
        <v/>
      </c>
      <c r="P4712" s="26" t="str">
        <f t="shared" si="368"/>
        <v/>
      </c>
      <c r="Q4712" s="26" t="str">
        <f t="shared" si="369"/>
        <v/>
      </c>
    </row>
    <row r="4713" spans="5:17" x14ac:dyDescent="0.25">
      <c r="E4713" s="17">
        <v>4707</v>
      </c>
      <c r="F4713" s="17"/>
      <c r="G4713" s="40"/>
      <c r="H4713" s="43"/>
      <c r="I4713" s="20"/>
      <c r="J4713" s="17" t="s">
        <v>11</v>
      </c>
      <c r="K4713" s="23">
        <f t="shared" ca="1" si="365"/>
        <v>4.5647950547103848</v>
      </c>
      <c r="L4713" s="23"/>
      <c r="M4713" s="26" t="str">
        <f t="shared" si="366"/>
        <v/>
      </c>
      <c r="N4713" s="48"/>
      <c r="O4713" s="28" t="str">
        <f t="shared" si="367"/>
        <v/>
      </c>
      <c r="P4713" s="26" t="str">
        <f t="shared" si="368"/>
        <v/>
      </c>
      <c r="Q4713" s="26" t="str">
        <f t="shared" si="369"/>
        <v/>
      </c>
    </row>
    <row r="4714" spans="5:17" x14ac:dyDescent="0.25">
      <c r="E4714" s="17">
        <v>4708</v>
      </c>
      <c r="F4714" s="17"/>
      <c r="G4714" s="40"/>
      <c r="H4714" s="43"/>
      <c r="I4714" s="20"/>
      <c r="J4714" s="17" t="s">
        <v>11</v>
      </c>
      <c r="K4714" s="23">
        <f t="shared" ca="1" si="365"/>
        <v>4.4986757419434742</v>
      </c>
      <c r="L4714" s="23"/>
      <c r="M4714" s="26" t="str">
        <f t="shared" si="366"/>
        <v/>
      </c>
      <c r="N4714" s="48"/>
      <c r="O4714" s="28" t="str">
        <f t="shared" si="367"/>
        <v/>
      </c>
      <c r="P4714" s="26" t="str">
        <f t="shared" si="368"/>
        <v/>
      </c>
      <c r="Q4714" s="26" t="str">
        <f t="shared" si="369"/>
        <v/>
      </c>
    </row>
    <row r="4715" spans="5:17" x14ac:dyDescent="0.25">
      <c r="E4715" s="17">
        <v>4709</v>
      </c>
      <c r="F4715" s="17"/>
      <c r="G4715" s="40"/>
      <c r="H4715" s="43"/>
      <c r="I4715" s="20"/>
      <c r="J4715" s="17" t="s">
        <v>11</v>
      </c>
      <c r="K4715" s="23">
        <f t="shared" ref="K4715:K4778" ca="1" si="370">2.75+RAND()*(4.6-2.75)</f>
        <v>3.376236094823045</v>
      </c>
      <c r="L4715" s="23"/>
      <c r="M4715" s="26" t="str">
        <f t="shared" si="366"/>
        <v/>
      </c>
      <c r="N4715" s="48"/>
      <c r="O4715" s="28" t="str">
        <f t="shared" si="367"/>
        <v/>
      </c>
      <c r="P4715" s="26" t="str">
        <f t="shared" si="368"/>
        <v/>
      </c>
      <c r="Q4715" s="26" t="str">
        <f t="shared" si="369"/>
        <v/>
      </c>
    </row>
    <row r="4716" spans="5:17" x14ac:dyDescent="0.25">
      <c r="E4716" s="17">
        <v>4710</v>
      </c>
      <c r="F4716" s="17"/>
      <c r="G4716" s="40"/>
      <c r="H4716" s="43"/>
      <c r="I4716" s="20"/>
      <c r="J4716" s="17" t="s">
        <v>11</v>
      </c>
      <c r="K4716" s="23">
        <f t="shared" ca="1" si="370"/>
        <v>3.0134389004157489</v>
      </c>
      <c r="L4716" s="23"/>
      <c r="M4716" s="26" t="str">
        <f t="shared" si="366"/>
        <v/>
      </c>
      <c r="N4716" s="48"/>
      <c r="O4716" s="28" t="str">
        <f t="shared" si="367"/>
        <v/>
      </c>
      <c r="P4716" s="26" t="str">
        <f t="shared" si="368"/>
        <v/>
      </c>
      <c r="Q4716" s="26" t="str">
        <f t="shared" si="369"/>
        <v/>
      </c>
    </row>
    <row r="4717" spans="5:17" x14ac:dyDescent="0.25">
      <c r="E4717" s="17">
        <v>4711</v>
      </c>
      <c r="F4717" s="17"/>
      <c r="G4717" s="40"/>
      <c r="H4717" s="43"/>
      <c r="I4717" s="20"/>
      <c r="J4717" s="17" t="s">
        <v>11</v>
      </c>
      <c r="K4717" s="23">
        <f t="shared" ca="1" si="370"/>
        <v>4.2623963367447226</v>
      </c>
      <c r="L4717" s="23"/>
      <c r="M4717" s="26" t="str">
        <f t="shared" si="366"/>
        <v/>
      </c>
      <c r="N4717" s="48"/>
      <c r="O4717" s="28" t="str">
        <f t="shared" si="367"/>
        <v/>
      </c>
      <c r="P4717" s="26" t="str">
        <f t="shared" si="368"/>
        <v/>
      </c>
      <c r="Q4717" s="26" t="str">
        <f t="shared" si="369"/>
        <v/>
      </c>
    </row>
    <row r="4718" spans="5:17" x14ac:dyDescent="0.25">
      <c r="E4718" s="17">
        <v>4712</v>
      </c>
      <c r="F4718" s="17"/>
      <c r="G4718" s="40"/>
      <c r="H4718" s="43"/>
      <c r="I4718" s="20"/>
      <c r="J4718" s="17" t="s">
        <v>11</v>
      </c>
      <c r="K4718" s="23">
        <f t="shared" ca="1" si="370"/>
        <v>2.9076941616993128</v>
      </c>
      <c r="L4718" s="23"/>
      <c r="M4718" s="26" t="str">
        <f t="shared" si="366"/>
        <v/>
      </c>
      <c r="N4718" s="48"/>
      <c r="O4718" s="28" t="str">
        <f t="shared" si="367"/>
        <v/>
      </c>
      <c r="P4718" s="26" t="str">
        <f t="shared" si="368"/>
        <v/>
      </c>
      <c r="Q4718" s="26" t="str">
        <f t="shared" si="369"/>
        <v/>
      </c>
    </row>
    <row r="4719" spans="5:17" x14ac:dyDescent="0.25">
      <c r="E4719" s="17">
        <v>4713</v>
      </c>
      <c r="F4719" s="17"/>
      <c r="G4719" s="40"/>
      <c r="H4719" s="43"/>
      <c r="I4719" s="20"/>
      <c r="J4719" s="17" t="s">
        <v>11</v>
      </c>
      <c r="K4719" s="23">
        <f t="shared" ca="1" si="370"/>
        <v>3.627404105208778</v>
      </c>
      <c r="L4719" s="23"/>
      <c r="M4719" s="26" t="str">
        <f t="shared" si="366"/>
        <v/>
      </c>
      <c r="N4719" s="48"/>
      <c r="O4719" s="28" t="str">
        <f t="shared" si="367"/>
        <v/>
      </c>
      <c r="P4719" s="26" t="str">
        <f t="shared" si="368"/>
        <v/>
      </c>
      <c r="Q4719" s="26" t="str">
        <f t="shared" si="369"/>
        <v/>
      </c>
    </row>
    <row r="4720" spans="5:17" x14ac:dyDescent="0.25">
      <c r="E4720" s="17">
        <v>4714</v>
      </c>
      <c r="F4720" s="17"/>
      <c r="G4720" s="40"/>
      <c r="H4720" s="43"/>
      <c r="I4720" s="20"/>
      <c r="J4720" s="17" t="s">
        <v>11</v>
      </c>
      <c r="K4720" s="23">
        <f t="shared" ca="1" si="370"/>
        <v>3.7123710441474342</v>
      </c>
      <c r="L4720" s="23"/>
      <c r="M4720" s="26" t="str">
        <f t="shared" si="366"/>
        <v/>
      </c>
      <c r="N4720" s="48"/>
      <c r="O4720" s="28" t="str">
        <f t="shared" si="367"/>
        <v/>
      </c>
      <c r="P4720" s="26" t="str">
        <f t="shared" si="368"/>
        <v/>
      </c>
      <c r="Q4720" s="26" t="str">
        <f t="shared" si="369"/>
        <v/>
      </c>
    </row>
    <row r="4721" spans="5:17" x14ac:dyDescent="0.25">
      <c r="E4721" s="17">
        <v>4715</v>
      </c>
      <c r="F4721" s="17"/>
      <c r="G4721" s="40"/>
      <c r="H4721" s="43"/>
      <c r="I4721" s="20"/>
      <c r="J4721" s="17" t="s">
        <v>11</v>
      </c>
      <c r="K4721" s="23">
        <f t="shared" ca="1" si="370"/>
        <v>4.3459123288119255</v>
      </c>
      <c r="L4721" s="23"/>
      <c r="M4721" s="26" t="str">
        <f t="shared" si="366"/>
        <v/>
      </c>
      <c r="N4721" s="48"/>
      <c r="O4721" s="28" t="str">
        <f t="shared" si="367"/>
        <v/>
      </c>
      <c r="P4721" s="26" t="str">
        <f t="shared" si="368"/>
        <v/>
      </c>
      <c r="Q4721" s="26" t="str">
        <f t="shared" si="369"/>
        <v/>
      </c>
    </row>
    <row r="4722" spans="5:17" x14ac:dyDescent="0.25">
      <c r="E4722" s="17">
        <v>4716</v>
      </c>
      <c r="F4722" s="17"/>
      <c r="G4722" s="40"/>
      <c r="H4722" s="43"/>
      <c r="I4722" s="20"/>
      <c r="J4722" s="17" t="s">
        <v>11</v>
      </c>
      <c r="K4722" s="23">
        <f t="shared" ca="1" si="370"/>
        <v>3.7301607166264628</v>
      </c>
      <c r="L4722" s="23"/>
      <c r="M4722" s="26" t="str">
        <f t="shared" si="366"/>
        <v/>
      </c>
      <c r="N4722" s="48"/>
      <c r="O4722" s="28" t="str">
        <f t="shared" si="367"/>
        <v/>
      </c>
      <c r="P4722" s="26" t="str">
        <f t="shared" si="368"/>
        <v/>
      </c>
      <c r="Q4722" s="26" t="str">
        <f t="shared" si="369"/>
        <v/>
      </c>
    </row>
    <row r="4723" spans="5:17" x14ac:dyDescent="0.25">
      <c r="E4723" s="17">
        <v>4717</v>
      </c>
      <c r="F4723" s="17"/>
      <c r="G4723" s="40"/>
      <c r="H4723" s="43"/>
      <c r="I4723" s="20"/>
      <c r="J4723" s="17" t="s">
        <v>11</v>
      </c>
      <c r="K4723" s="23">
        <f t="shared" ca="1" si="370"/>
        <v>4.5638117590542926</v>
      </c>
      <c r="L4723" s="23"/>
      <c r="M4723" s="26" t="str">
        <f t="shared" si="366"/>
        <v/>
      </c>
      <c r="N4723" s="48"/>
      <c r="O4723" s="28" t="str">
        <f t="shared" si="367"/>
        <v/>
      </c>
      <c r="P4723" s="26" t="str">
        <f t="shared" si="368"/>
        <v/>
      </c>
      <c r="Q4723" s="26" t="str">
        <f t="shared" si="369"/>
        <v/>
      </c>
    </row>
    <row r="4724" spans="5:17" x14ac:dyDescent="0.25">
      <c r="E4724" s="17">
        <v>4718</v>
      </c>
      <c r="F4724" s="17"/>
      <c r="G4724" s="40"/>
      <c r="H4724" s="43"/>
      <c r="I4724" s="20"/>
      <c r="J4724" s="17" t="s">
        <v>11</v>
      </c>
      <c r="K4724" s="23">
        <f t="shared" ca="1" si="370"/>
        <v>3.2865516099740031</v>
      </c>
      <c r="L4724" s="23"/>
      <c r="M4724" s="26" t="str">
        <f t="shared" si="366"/>
        <v/>
      </c>
      <c r="N4724" s="48"/>
      <c r="O4724" s="28" t="str">
        <f t="shared" si="367"/>
        <v/>
      </c>
      <c r="P4724" s="26" t="str">
        <f t="shared" si="368"/>
        <v/>
      </c>
      <c r="Q4724" s="26" t="str">
        <f t="shared" si="369"/>
        <v/>
      </c>
    </row>
    <row r="4725" spans="5:17" x14ac:dyDescent="0.25">
      <c r="E4725" s="17">
        <v>4719</v>
      </c>
      <c r="F4725" s="17"/>
      <c r="G4725" s="40"/>
      <c r="H4725" s="43"/>
      <c r="I4725" s="20"/>
      <c r="J4725" s="17" t="s">
        <v>11</v>
      </c>
      <c r="K4725" s="23">
        <f t="shared" ca="1" si="370"/>
        <v>3.6937065944338903</v>
      </c>
      <c r="L4725" s="23"/>
      <c r="M4725" s="26" t="str">
        <f t="shared" si="366"/>
        <v/>
      </c>
      <c r="N4725" s="48"/>
      <c r="O4725" s="28" t="str">
        <f t="shared" si="367"/>
        <v/>
      </c>
      <c r="P4725" s="26" t="str">
        <f t="shared" si="368"/>
        <v/>
      </c>
      <c r="Q4725" s="26" t="str">
        <f t="shared" si="369"/>
        <v/>
      </c>
    </row>
    <row r="4726" spans="5:17" x14ac:dyDescent="0.25">
      <c r="E4726" s="17">
        <v>4720</v>
      </c>
      <c r="F4726" s="17"/>
      <c r="G4726" s="40"/>
      <c r="H4726" s="43"/>
      <c r="I4726" s="20"/>
      <c r="J4726" s="17" t="s">
        <v>11</v>
      </c>
      <c r="K4726" s="23">
        <f t="shared" ca="1" si="370"/>
        <v>4.2080571210209214</v>
      </c>
      <c r="L4726" s="23"/>
      <c r="M4726" s="26" t="str">
        <f t="shared" si="366"/>
        <v/>
      </c>
      <c r="N4726" s="48"/>
      <c r="O4726" s="28" t="str">
        <f t="shared" si="367"/>
        <v/>
      </c>
      <c r="P4726" s="26" t="str">
        <f t="shared" si="368"/>
        <v/>
      </c>
      <c r="Q4726" s="26" t="str">
        <f t="shared" si="369"/>
        <v/>
      </c>
    </row>
    <row r="4727" spans="5:17" x14ac:dyDescent="0.25">
      <c r="E4727" s="17">
        <v>4721</v>
      </c>
      <c r="F4727" s="17"/>
      <c r="G4727" s="40"/>
      <c r="H4727" s="43"/>
      <c r="I4727" s="20"/>
      <c r="J4727" s="17" t="s">
        <v>11</v>
      </c>
      <c r="K4727" s="23">
        <f t="shared" ca="1" si="370"/>
        <v>4.4723872228085408</v>
      </c>
      <c r="L4727" s="23"/>
      <c r="M4727" s="26" t="str">
        <f t="shared" si="366"/>
        <v/>
      </c>
      <c r="N4727" s="48"/>
      <c r="O4727" s="28" t="str">
        <f t="shared" si="367"/>
        <v/>
      </c>
      <c r="P4727" s="26" t="str">
        <f t="shared" si="368"/>
        <v/>
      </c>
      <c r="Q4727" s="26" t="str">
        <f t="shared" si="369"/>
        <v/>
      </c>
    </row>
    <row r="4728" spans="5:17" x14ac:dyDescent="0.25">
      <c r="E4728" s="17">
        <v>4722</v>
      </c>
      <c r="F4728" s="17"/>
      <c r="G4728" s="40"/>
      <c r="H4728" s="43"/>
      <c r="I4728" s="20"/>
      <c r="J4728" s="17" t="s">
        <v>11</v>
      </c>
      <c r="K4728" s="23">
        <f t="shared" ca="1" si="370"/>
        <v>4.2966293308486909</v>
      </c>
      <c r="L4728" s="23"/>
      <c r="M4728" s="26" t="str">
        <f t="shared" si="366"/>
        <v/>
      </c>
      <c r="N4728" s="48"/>
      <c r="O4728" s="28" t="str">
        <f t="shared" si="367"/>
        <v/>
      </c>
      <c r="P4728" s="26" t="str">
        <f t="shared" si="368"/>
        <v/>
      </c>
      <c r="Q4728" s="26" t="str">
        <f t="shared" si="369"/>
        <v/>
      </c>
    </row>
    <row r="4729" spans="5:17" x14ac:dyDescent="0.25">
      <c r="E4729" s="17">
        <v>4723</v>
      </c>
      <c r="F4729" s="17"/>
      <c r="G4729" s="40"/>
      <c r="H4729" s="43"/>
      <c r="I4729" s="20"/>
      <c r="J4729" s="17" t="s">
        <v>11</v>
      </c>
      <c r="K4729" s="23">
        <f t="shared" ca="1" si="370"/>
        <v>2.8403704379008476</v>
      </c>
      <c r="L4729" s="23"/>
      <c r="M4729" s="26" t="str">
        <f t="shared" si="366"/>
        <v/>
      </c>
      <c r="N4729" s="48"/>
      <c r="O4729" s="28" t="str">
        <f t="shared" si="367"/>
        <v/>
      </c>
      <c r="P4729" s="26" t="str">
        <f t="shared" si="368"/>
        <v/>
      </c>
      <c r="Q4729" s="26" t="str">
        <f t="shared" si="369"/>
        <v/>
      </c>
    </row>
    <row r="4730" spans="5:17" x14ac:dyDescent="0.25">
      <c r="E4730" s="17">
        <v>4724</v>
      </c>
      <c r="F4730" s="17"/>
      <c r="G4730" s="40"/>
      <c r="H4730" s="43"/>
      <c r="I4730" s="20"/>
      <c r="J4730" s="17" t="s">
        <v>11</v>
      </c>
      <c r="K4730" s="23">
        <f t="shared" ca="1" si="370"/>
        <v>2.8525926741738004</v>
      </c>
      <c r="L4730" s="23"/>
      <c r="M4730" s="26" t="str">
        <f t="shared" si="366"/>
        <v/>
      </c>
      <c r="N4730" s="48"/>
      <c r="O4730" s="28" t="str">
        <f t="shared" si="367"/>
        <v/>
      </c>
      <c r="P4730" s="26" t="str">
        <f t="shared" si="368"/>
        <v/>
      </c>
      <c r="Q4730" s="26" t="str">
        <f t="shared" si="369"/>
        <v/>
      </c>
    </row>
    <row r="4731" spans="5:17" x14ac:dyDescent="0.25">
      <c r="E4731" s="17">
        <v>4725</v>
      </c>
      <c r="F4731" s="17"/>
      <c r="G4731" s="40"/>
      <c r="H4731" s="43"/>
      <c r="I4731" s="20"/>
      <c r="J4731" s="17" t="s">
        <v>11</v>
      </c>
      <c r="K4731" s="23">
        <f t="shared" ca="1" si="370"/>
        <v>2.8369107610822693</v>
      </c>
      <c r="L4731" s="23"/>
      <c r="M4731" s="26" t="str">
        <f t="shared" si="366"/>
        <v/>
      </c>
      <c r="N4731" s="48"/>
      <c r="O4731" s="28" t="str">
        <f t="shared" si="367"/>
        <v/>
      </c>
      <c r="P4731" s="26" t="str">
        <f t="shared" si="368"/>
        <v/>
      </c>
      <c r="Q4731" s="26" t="str">
        <f t="shared" si="369"/>
        <v/>
      </c>
    </row>
    <row r="4732" spans="5:17" x14ac:dyDescent="0.25">
      <c r="E4732" s="17">
        <v>4726</v>
      </c>
      <c r="F4732" s="17"/>
      <c r="G4732" s="40"/>
      <c r="H4732" s="43"/>
      <c r="I4732" s="20"/>
      <c r="J4732" s="17" t="s">
        <v>11</v>
      </c>
      <c r="K4732" s="23">
        <f t="shared" ca="1" si="370"/>
        <v>4.1700153267371016</v>
      </c>
      <c r="L4732" s="23"/>
      <c r="M4732" s="26" t="str">
        <f t="shared" si="366"/>
        <v/>
      </c>
      <c r="N4732" s="48"/>
      <c r="O4732" s="28" t="str">
        <f t="shared" si="367"/>
        <v/>
      </c>
      <c r="P4732" s="26" t="str">
        <f t="shared" si="368"/>
        <v/>
      </c>
      <c r="Q4732" s="26" t="str">
        <f t="shared" si="369"/>
        <v/>
      </c>
    </row>
    <row r="4733" spans="5:17" x14ac:dyDescent="0.25">
      <c r="E4733" s="17">
        <v>4727</v>
      </c>
      <c r="F4733" s="17"/>
      <c r="G4733" s="40"/>
      <c r="H4733" s="43"/>
      <c r="I4733" s="20"/>
      <c r="J4733" s="17" t="s">
        <v>11</v>
      </c>
      <c r="K4733" s="23">
        <f t="shared" ca="1" si="370"/>
        <v>2.7524235960472003</v>
      </c>
      <c r="L4733" s="23"/>
      <c r="M4733" s="26" t="str">
        <f t="shared" si="366"/>
        <v/>
      </c>
      <c r="N4733" s="48"/>
      <c r="O4733" s="28" t="str">
        <f t="shared" si="367"/>
        <v/>
      </c>
      <c r="P4733" s="26" t="str">
        <f t="shared" si="368"/>
        <v/>
      </c>
      <c r="Q4733" s="26" t="str">
        <f t="shared" si="369"/>
        <v/>
      </c>
    </row>
    <row r="4734" spans="5:17" x14ac:dyDescent="0.25">
      <c r="E4734" s="17">
        <v>4728</v>
      </c>
      <c r="F4734" s="17"/>
      <c r="G4734" s="40"/>
      <c r="H4734" s="43"/>
      <c r="I4734" s="20"/>
      <c r="J4734" s="17" t="s">
        <v>11</v>
      </c>
      <c r="K4734" s="23">
        <f t="shared" ca="1" si="370"/>
        <v>3.7291902319783348</v>
      </c>
      <c r="L4734" s="23"/>
      <c r="M4734" s="26" t="str">
        <f t="shared" si="366"/>
        <v/>
      </c>
      <c r="N4734" s="48"/>
      <c r="O4734" s="28" t="str">
        <f t="shared" si="367"/>
        <v/>
      </c>
      <c r="P4734" s="26" t="str">
        <f t="shared" si="368"/>
        <v/>
      </c>
      <c r="Q4734" s="26" t="str">
        <f t="shared" si="369"/>
        <v/>
      </c>
    </row>
    <row r="4735" spans="5:17" x14ac:dyDescent="0.25">
      <c r="E4735" s="17">
        <v>4729</v>
      </c>
      <c r="F4735" s="17"/>
      <c r="G4735" s="40"/>
      <c r="H4735" s="43"/>
      <c r="I4735" s="20"/>
      <c r="J4735" s="17" t="s">
        <v>11</v>
      </c>
      <c r="K4735" s="23">
        <f t="shared" ca="1" si="370"/>
        <v>2.8917273344379684</v>
      </c>
      <c r="L4735" s="23"/>
      <c r="M4735" s="26" t="str">
        <f t="shared" si="366"/>
        <v/>
      </c>
      <c r="N4735" s="48"/>
      <c r="O4735" s="28" t="str">
        <f t="shared" si="367"/>
        <v/>
      </c>
      <c r="P4735" s="26" t="str">
        <f t="shared" si="368"/>
        <v/>
      </c>
      <c r="Q4735" s="26" t="str">
        <f t="shared" si="369"/>
        <v/>
      </c>
    </row>
    <row r="4736" spans="5:17" x14ac:dyDescent="0.25">
      <c r="E4736" s="17">
        <v>4730</v>
      </c>
      <c r="F4736" s="17"/>
      <c r="G4736" s="40"/>
      <c r="H4736" s="43"/>
      <c r="I4736" s="20"/>
      <c r="J4736" s="17" t="s">
        <v>11</v>
      </c>
      <c r="K4736" s="23">
        <f t="shared" ca="1" si="370"/>
        <v>3.7845992528687455</v>
      </c>
      <c r="L4736" s="23"/>
      <c r="M4736" s="26" t="str">
        <f t="shared" si="366"/>
        <v/>
      </c>
      <c r="N4736" s="48"/>
      <c r="O4736" s="28" t="str">
        <f t="shared" si="367"/>
        <v/>
      </c>
      <c r="P4736" s="26" t="str">
        <f t="shared" si="368"/>
        <v/>
      </c>
      <c r="Q4736" s="26" t="str">
        <f t="shared" si="369"/>
        <v/>
      </c>
    </row>
    <row r="4737" spans="5:17" x14ac:dyDescent="0.25">
      <c r="E4737" s="17">
        <v>4731</v>
      </c>
      <c r="F4737" s="17"/>
      <c r="G4737" s="40"/>
      <c r="H4737" s="43"/>
      <c r="I4737" s="20"/>
      <c r="J4737" s="17" t="s">
        <v>11</v>
      </c>
      <c r="K4737" s="23">
        <f t="shared" ca="1" si="370"/>
        <v>3.6393851272766833</v>
      </c>
      <c r="L4737" s="23"/>
      <c r="M4737" s="26" t="str">
        <f t="shared" si="366"/>
        <v/>
      </c>
      <c r="N4737" s="48"/>
      <c r="O4737" s="28" t="str">
        <f t="shared" si="367"/>
        <v/>
      </c>
      <c r="P4737" s="26" t="str">
        <f t="shared" si="368"/>
        <v/>
      </c>
      <c r="Q4737" s="26" t="str">
        <f t="shared" si="369"/>
        <v/>
      </c>
    </row>
    <row r="4738" spans="5:17" x14ac:dyDescent="0.25">
      <c r="E4738" s="17">
        <v>4732</v>
      </c>
      <c r="F4738" s="17"/>
      <c r="G4738" s="40"/>
      <c r="H4738" s="43"/>
      <c r="I4738" s="20"/>
      <c r="J4738" s="17" t="s">
        <v>11</v>
      </c>
      <c r="K4738" s="23">
        <f t="shared" ca="1" si="370"/>
        <v>4.5713755560645257</v>
      </c>
      <c r="L4738" s="23"/>
      <c r="M4738" s="26" t="str">
        <f t="shared" si="366"/>
        <v/>
      </c>
      <c r="N4738" s="48"/>
      <c r="O4738" s="28" t="str">
        <f t="shared" si="367"/>
        <v/>
      </c>
      <c r="P4738" s="26" t="str">
        <f t="shared" si="368"/>
        <v/>
      </c>
      <c r="Q4738" s="26" t="str">
        <f t="shared" si="369"/>
        <v/>
      </c>
    </row>
    <row r="4739" spans="5:17" x14ac:dyDescent="0.25">
      <c r="E4739" s="17">
        <v>4733</v>
      </c>
      <c r="F4739" s="17"/>
      <c r="G4739" s="40"/>
      <c r="H4739" s="43"/>
      <c r="I4739" s="20"/>
      <c r="J4739" s="17" t="s">
        <v>11</v>
      </c>
      <c r="K4739" s="23">
        <f t="shared" ca="1" si="370"/>
        <v>4.3640698216073721</v>
      </c>
      <c r="L4739" s="23"/>
      <c r="M4739" s="26" t="str">
        <f t="shared" si="366"/>
        <v/>
      </c>
      <c r="N4739" s="48"/>
      <c r="O4739" s="28" t="str">
        <f t="shared" si="367"/>
        <v/>
      </c>
      <c r="P4739" s="26" t="str">
        <f t="shared" si="368"/>
        <v/>
      </c>
      <c r="Q4739" s="26" t="str">
        <f t="shared" si="369"/>
        <v/>
      </c>
    </row>
    <row r="4740" spans="5:17" x14ac:dyDescent="0.25">
      <c r="E4740" s="17">
        <v>4734</v>
      </c>
      <c r="F4740" s="17"/>
      <c r="G4740" s="40"/>
      <c r="H4740" s="43"/>
      <c r="I4740" s="20"/>
      <c r="J4740" s="17" t="s">
        <v>11</v>
      </c>
      <c r="K4740" s="23">
        <f t="shared" ca="1" si="370"/>
        <v>2.8960420495452333</v>
      </c>
      <c r="L4740" s="23"/>
      <c r="M4740" s="26" t="str">
        <f t="shared" si="366"/>
        <v/>
      </c>
      <c r="N4740" s="48"/>
      <c r="O4740" s="28" t="str">
        <f t="shared" si="367"/>
        <v/>
      </c>
      <c r="P4740" s="26" t="str">
        <f t="shared" si="368"/>
        <v/>
      </c>
      <c r="Q4740" s="26" t="str">
        <f t="shared" si="369"/>
        <v/>
      </c>
    </row>
    <row r="4741" spans="5:17" x14ac:dyDescent="0.25">
      <c r="E4741" s="17">
        <v>4735</v>
      </c>
      <c r="F4741" s="17"/>
      <c r="G4741" s="40"/>
      <c r="H4741" s="43"/>
      <c r="I4741" s="20"/>
      <c r="J4741" s="17" t="s">
        <v>11</v>
      </c>
      <c r="K4741" s="23">
        <f t="shared" ca="1" si="370"/>
        <v>3.7053896807189948</v>
      </c>
      <c r="L4741" s="23"/>
      <c r="M4741" s="26" t="str">
        <f t="shared" si="366"/>
        <v/>
      </c>
      <c r="N4741" s="48"/>
      <c r="O4741" s="28" t="str">
        <f t="shared" si="367"/>
        <v/>
      </c>
      <c r="P4741" s="26" t="str">
        <f t="shared" si="368"/>
        <v/>
      </c>
      <c r="Q4741" s="26" t="str">
        <f t="shared" si="369"/>
        <v/>
      </c>
    </row>
    <row r="4742" spans="5:17" x14ac:dyDescent="0.25">
      <c r="E4742" s="17">
        <v>4736</v>
      </c>
      <c r="F4742" s="17"/>
      <c r="G4742" s="40"/>
      <c r="H4742" s="43"/>
      <c r="I4742" s="20"/>
      <c r="J4742" s="17" t="s">
        <v>11</v>
      </c>
      <c r="K4742" s="23">
        <f t="shared" ca="1" si="370"/>
        <v>4.3361235360215939</v>
      </c>
      <c r="L4742" s="23"/>
      <c r="M4742" s="26" t="str">
        <f t="shared" si="366"/>
        <v/>
      </c>
      <c r="N4742" s="48"/>
      <c r="O4742" s="28" t="str">
        <f t="shared" si="367"/>
        <v/>
      </c>
      <c r="P4742" s="26" t="str">
        <f t="shared" si="368"/>
        <v/>
      </c>
      <c r="Q4742" s="26" t="str">
        <f t="shared" si="369"/>
        <v/>
      </c>
    </row>
    <row r="4743" spans="5:17" x14ac:dyDescent="0.25">
      <c r="E4743" s="17">
        <v>4737</v>
      </c>
      <c r="F4743" s="17"/>
      <c r="G4743" s="40"/>
      <c r="H4743" s="43"/>
      <c r="I4743" s="20"/>
      <c r="J4743" s="17" t="s">
        <v>11</v>
      </c>
      <c r="K4743" s="23">
        <f t="shared" ca="1" si="370"/>
        <v>3.2240642647566289</v>
      </c>
      <c r="L4743" s="23"/>
      <c r="M4743" s="26" t="str">
        <f t="shared" si="366"/>
        <v/>
      </c>
      <c r="N4743" s="48"/>
      <c r="O4743" s="28" t="str">
        <f t="shared" si="367"/>
        <v/>
      </c>
      <c r="P4743" s="26" t="str">
        <f t="shared" si="368"/>
        <v/>
      </c>
      <c r="Q4743" s="26" t="str">
        <f t="shared" si="369"/>
        <v/>
      </c>
    </row>
    <row r="4744" spans="5:17" x14ac:dyDescent="0.25">
      <c r="E4744" s="17">
        <v>4738</v>
      </c>
      <c r="F4744" s="17"/>
      <c r="G4744" s="40"/>
      <c r="H4744" s="43"/>
      <c r="I4744" s="20"/>
      <c r="J4744" s="17" t="s">
        <v>11</v>
      </c>
      <c r="K4744" s="23">
        <f t="shared" ca="1" si="370"/>
        <v>4.4791841044974703</v>
      </c>
      <c r="L4744" s="23"/>
      <c r="M4744" s="26" t="str">
        <f t="shared" ref="M4744:M4807" si="371">IF(N4743&lt;&gt;"",IF(M4743=1,IF(N4743="GAGNÉ",1,2),IF(N4743="GAGNÉ",INDEX(fibo,MATCH(M4743,fibo,0)-2),INDEX(fibo,MATCH(M4743,fibo,0),1)+INDEX(fibo,MATCH(M4743,fibo,0)-1))),"")</f>
        <v/>
      </c>
      <c r="N4744" s="48"/>
      <c r="O4744" s="28" t="str">
        <f t="shared" si="367"/>
        <v/>
      </c>
      <c r="P4744" s="26" t="str">
        <f t="shared" si="368"/>
        <v/>
      </c>
      <c r="Q4744" s="26" t="str">
        <f t="shared" si="369"/>
        <v/>
      </c>
    </row>
    <row r="4745" spans="5:17" x14ac:dyDescent="0.25">
      <c r="E4745" s="17">
        <v>4739</v>
      </c>
      <c r="F4745" s="17"/>
      <c r="G4745" s="40"/>
      <c r="H4745" s="43"/>
      <c r="I4745" s="20"/>
      <c r="J4745" s="17" t="s">
        <v>11</v>
      </c>
      <c r="K4745" s="23">
        <f t="shared" ca="1" si="370"/>
        <v>4.4176731549895223</v>
      </c>
      <c r="L4745" s="23"/>
      <c r="M4745" s="26" t="str">
        <f t="shared" si="371"/>
        <v/>
      </c>
      <c r="N4745" s="48"/>
      <c r="O4745" s="28" t="str">
        <f t="shared" ref="O4745:O4808" si="372">IF(N4745="GAGNÉ",K4745*M4745,IF(N4745="PERDU","0,00 €",""))</f>
        <v/>
      </c>
      <c r="P4745" s="26" t="str">
        <f t="shared" ref="P4745:P4808" si="373">IF(N4745="GAGNÉ",O4745-M4745,IF(N4745="PERDU",-M4745,""))</f>
        <v/>
      </c>
      <c r="Q4745" s="26" t="str">
        <f t="shared" ref="Q4745:Q4808" si="374">IF(N4745="GAGNÉ",O4745-M4745+Q4744,IF(N4745="PERDU",Q4744-M4745,""))</f>
        <v/>
      </c>
    </row>
    <row r="4746" spans="5:17" x14ac:dyDescent="0.25">
      <c r="E4746" s="17">
        <v>4740</v>
      </c>
      <c r="F4746" s="17"/>
      <c r="G4746" s="40"/>
      <c r="H4746" s="43"/>
      <c r="I4746" s="20"/>
      <c r="J4746" s="17" t="s">
        <v>11</v>
      </c>
      <c r="K4746" s="23">
        <f t="shared" ca="1" si="370"/>
        <v>3.517901059042019</v>
      </c>
      <c r="L4746" s="23"/>
      <c r="M4746" s="26" t="str">
        <f t="shared" si="371"/>
        <v/>
      </c>
      <c r="N4746" s="48"/>
      <c r="O4746" s="28" t="str">
        <f t="shared" si="372"/>
        <v/>
      </c>
      <c r="P4746" s="26" t="str">
        <f t="shared" si="373"/>
        <v/>
      </c>
      <c r="Q4746" s="26" t="str">
        <f t="shared" si="374"/>
        <v/>
      </c>
    </row>
    <row r="4747" spans="5:17" x14ac:dyDescent="0.25">
      <c r="E4747" s="17">
        <v>4741</v>
      </c>
      <c r="F4747" s="17"/>
      <c r="G4747" s="40"/>
      <c r="H4747" s="43"/>
      <c r="I4747" s="20"/>
      <c r="J4747" s="17" t="s">
        <v>11</v>
      </c>
      <c r="K4747" s="23">
        <f t="shared" ca="1" si="370"/>
        <v>2.9987817749384531</v>
      </c>
      <c r="L4747" s="23"/>
      <c r="M4747" s="26" t="str">
        <f t="shared" si="371"/>
        <v/>
      </c>
      <c r="N4747" s="48"/>
      <c r="O4747" s="28" t="str">
        <f t="shared" si="372"/>
        <v/>
      </c>
      <c r="P4747" s="26" t="str">
        <f t="shared" si="373"/>
        <v/>
      </c>
      <c r="Q4747" s="26" t="str">
        <f t="shared" si="374"/>
        <v/>
      </c>
    </row>
    <row r="4748" spans="5:17" x14ac:dyDescent="0.25">
      <c r="E4748" s="17">
        <v>4742</v>
      </c>
      <c r="F4748" s="17"/>
      <c r="G4748" s="40"/>
      <c r="H4748" s="43"/>
      <c r="I4748" s="20"/>
      <c r="J4748" s="17" t="s">
        <v>11</v>
      </c>
      <c r="K4748" s="23">
        <f t="shared" ca="1" si="370"/>
        <v>3.7847892446081408</v>
      </c>
      <c r="L4748" s="23"/>
      <c r="M4748" s="26" t="str">
        <f t="shared" si="371"/>
        <v/>
      </c>
      <c r="N4748" s="48"/>
      <c r="O4748" s="28" t="str">
        <f t="shared" si="372"/>
        <v/>
      </c>
      <c r="P4748" s="26" t="str">
        <f t="shared" si="373"/>
        <v/>
      </c>
      <c r="Q4748" s="26" t="str">
        <f t="shared" si="374"/>
        <v/>
      </c>
    </row>
    <row r="4749" spans="5:17" x14ac:dyDescent="0.25">
      <c r="E4749" s="17">
        <v>4743</v>
      </c>
      <c r="F4749" s="17"/>
      <c r="G4749" s="40"/>
      <c r="H4749" s="43"/>
      <c r="I4749" s="20"/>
      <c r="J4749" s="17" t="s">
        <v>11</v>
      </c>
      <c r="K4749" s="23">
        <f t="shared" ca="1" si="370"/>
        <v>3.1881980769368363</v>
      </c>
      <c r="L4749" s="23"/>
      <c r="M4749" s="26" t="str">
        <f t="shared" si="371"/>
        <v/>
      </c>
      <c r="N4749" s="48"/>
      <c r="O4749" s="28" t="str">
        <f t="shared" si="372"/>
        <v/>
      </c>
      <c r="P4749" s="26" t="str">
        <f t="shared" si="373"/>
        <v/>
      </c>
      <c r="Q4749" s="26" t="str">
        <f t="shared" si="374"/>
        <v/>
      </c>
    </row>
    <row r="4750" spans="5:17" x14ac:dyDescent="0.25">
      <c r="E4750" s="17">
        <v>4744</v>
      </c>
      <c r="F4750" s="17"/>
      <c r="G4750" s="40"/>
      <c r="H4750" s="43"/>
      <c r="I4750" s="20"/>
      <c r="J4750" s="17" t="s">
        <v>11</v>
      </c>
      <c r="K4750" s="23">
        <f t="shared" ca="1" si="370"/>
        <v>4.176037365230842</v>
      </c>
      <c r="L4750" s="23"/>
      <c r="M4750" s="26" t="str">
        <f t="shared" si="371"/>
        <v/>
      </c>
      <c r="N4750" s="48"/>
      <c r="O4750" s="28" t="str">
        <f t="shared" si="372"/>
        <v/>
      </c>
      <c r="P4750" s="26" t="str">
        <f t="shared" si="373"/>
        <v/>
      </c>
      <c r="Q4750" s="26" t="str">
        <f t="shared" si="374"/>
        <v/>
      </c>
    </row>
    <row r="4751" spans="5:17" x14ac:dyDescent="0.25">
      <c r="E4751" s="17">
        <v>4745</v>
      </c>
      <c r="F4751" s="17"/>
      <c r="G4751" s="40"/>
      <c r="H4751" s="43"/>
      <c r="I4751" s="20"/>
      <c r="J4751" s="17" t="s">
        <v>11</v>
      </c>
      <c r="K4751" s="23">
        <f t="shared" ca="1" si="370"/>
        <v>4.1702795056382538</v>
      </c>
      <c r="L4751" s="23"/>
      <c r="M4751" s="26" t="str">
        <f t="shared" si="371"/>
        <v/>
      </c>
      <c r="N4751" s="48"/>
      <c r="O4751" s="28" t="str">
        <f t="shared" si="372"/>
        <v/>
      </c>
      <c r="P4751" s="26" t="str">
        <f t="shared" si="373"/>
        <v/>
      </c>
      <c r="Q4751" s="26" t="str">
        <f t="shared" si="374"/>
        <v/>
      </c>
    </row>
    <row r="4752" spans="5:17" x14ac:dyDescent="0.25">
      <c r="E4752" s="17">
        <v>4746</v>
      </c>
      <c r="F4752" s="17"/>
      <c r="G4752" s="40"/>
      <c r="H4752" s="43"/>
      <c r="I4752" s="20"/>
      <c r="J4752" s="17" t="s">
        <v>11</v>
      </c>
      <c r="K4752" s="23">
        <f t="shared" ca="1" si="370"/>
        <v>3.503110466464213</v>
      </c>
      <c r="L4752" s="23"/>
      <c r="M4752" s="26" t="str">
        <f t="shared" si="371"/>
        <v/>
      </c>
      <c r="N4752" s="48"/>
      <c r="O4752" s="28" t="str">
        <f t="shared" si="372"/>
        <v/>
      </c>
      <c r="P4752" s="26" t="str">
        <f t="shared" si="373"/>
        <v/>
      </c>
      <c r="Q4752" s="26" t="str">
        <f t="shared" si="374"/>
        <v/>
      </c>
    </row>
    <row r="4753" spans="5:17" x14ac:dyDescent="0.25">
      <c r="E4753" s="17">
        <v>4747</v>
      </c>
      <c r="F4753" s="17"/>
      <c r="G4753" s="40"/>
      <c r="H4753" s="43"/>
      <c r="I4753" s="20"/>
      <c r="J4753" s="17" t="s">
        <v>11</v>
      </c>
      <c r="K4753" s="23">
        <f t="shared" ca="1" si="370"/>
        <v>3.9740501831025643</v>
      </c>
      <c r="L4753" s="23"/>
      <c r="M4753" s="26" t="str">
        <f t="shared" si="371"/>
        <v/>
      </c>
      <c r="N4753" s="48"/>
      <c r="O4753" s="28" t="str">
        <f t="shared" si="372"/>
        <v/>
      </c>
      <c r="P4753" s="26" t="str">
        <f t="shared" si="373"/>
        <v/>
      </c>
      <c r="Q4753" s="26" t="str">
        <f t="shared" si="374"/>
        <v/>
      </c>
    </row>
    <row r="4754" spans="5:17" x14ac:dyDescent="0.25">
      <c r="E4754" s="17">
        <v>4748</v>
      </c>
      <c r="F4754" s="17"/>
      <c r="G4754" s="40"/>
      <c r="H4754" s="43"/>
      <c r="I4754" s="20"/>
      <c r="J4754" s="17" t="s">
        <v>11</v>
      </c>
      <c r="K4754" s="23">
        <f t="shared" ca="1" si="370"/>
        <v>4.0291955860304984</v>
      </c>
      <c r="L4754" s="23"/>
      <c r="M4754" s="26" t="str">
        <f t="shared" si="371"/>
        <v/>
      </c>
      <c r="N4754" s="48"/>
      <c r="O4754" s="28" t="str">
        <f t="shared" si="372"/>
        <v/>
      </c>
      <c r="P4754" s="26" t="str">
        <f t="shared" si="373"/>
        <v/>
      </c>
      <c r="Q4754" s="26" t="str">
        <f t="shared" si="374"/>
        <v/>
      </c>
    </row>
    <row r="4755" spans="5:17" x14ac:dyDescent="0.25">
      <c r="E4755" s="17">
        <v>4749</v>
      </c>
      <c r="F4755" s="17"/>
      <c r="G4755" s="40"/>
      <c r="H4755" s="43"/>
      <c r="I4755" s="20"/>
      <c r="J4755" s="17" t="s">
        <v>11</v>
      </c>
      <c r="K4755" s="23">
        <f t="shared" ca="1" si="370"/>
        <v>3.182881701593717</v>
      </c>
      <c r="L4755" s="23"/>
      <c r="M4755" s="26" t="str">
        <f t="shared" si="371"/>
        <v/>
      </c>
      <c r="N4755" s="48"/>
      <c r="O4755" s="28" t="str">
        <f t="shared" si="372"/>
        <v/>
      </c>
      <c r="P4755" s="26" t="str">
        <f t="shared" si="373"/>
        <v/>
      </c>
      <c r="Q4755" s="26" t="str">
        <f t="shared" si="374"/>
        <v/>
      </c>
    </row>
    <row r="4756" spans="5:17" x14ac:dyDescent="0.25">
      <c r="E4756" s="17">
        <v>4750</v>
      </c>
      <c r="F4756" s="17"/>
      <c r="G4756" s="40"/>
      <c r="H4756" s="43"/>
      <c r="I4756" s="20"/>
      <c r="J4756" s="17" t="s">
        <v>11</v>
      </c>
      <c r="K4756" s="23">
        <f t="shared" ca="1" si="370"/>
        <v>4.2490495134438415</v>
      </c>
      <c r="L4756" s="23"/>
      <c r="M4756" s="26" t="str">
        <f t="shared" si="371"/>
        <v/>
      </c>
      <c r="N4756" s="48"/>
      <c r="O4756" s="28" t="str">
        <f t="shared" si="372"/>
        <v/>
      </c>
      <c r="P4756" s="26" t="str">
        <f t="shared" si="373"/>
        <v/>
      </c>
      <c r="Q4756" s="26" t="str">
        <f t="shared" si="374"/>
        <v/>
      </c>
    </row>
    <row r="4757" spans="5:17" x14ac:dyDescent="0.25">
      <c r="E4757" s="17">
        <v>4751</v>
      </c>
      <c r="F4757" s="17"/>
      <c r="G4757" s="40"/>
      <c r="H4757" s="43"/>
      <c r="I4757" s="20"/>
      <c r="J4757" s="17" t="s">
        <v>11</v>
      </c>
      <c r="K4757" s="23">
        <f t="shared" ca="1" si="370"/>
        <v>3.1086369645663816</v>
      </c>
      <c r="L4757" s="23"/>
      <c r="M4757" s="26" t="str">
        <f t="shared" si="371"/>
        <v/>
      </c>
      <c r="N4757" s="48"/>
      <c r="O4757" s="28" t="str">
        <f t="shared" si="372"/>
        <v/>
      </c>
      <c r="P4757" s="26" t="str">
        <f t="shared" si="373"/>
        <v/>
      </c>
      <c r="Q4757" s="26" t="str">
        <f t="shared" si="374"/>
        <v/>
      </c>
    </row>
    <row r="4758" spans="5:17" x14ac:dyDescent="0.25">
      <c r="E4758" s="17">
        <v>4752</v>
      </c>
      <c r="F4758" s="17"/>
      <c r="G4758" s="40"/>
      <c r="H4758" s="43"/>
      <c r="I4758" s="20"/>
      <c r="J4758" s="17" t="s">
        <v>11</v>
      </c>
      <c r="K4758" s="23">
        <f t="shared" ca="1" si="370"/>
        <v>3.333724247369493</v>
      </c>
      <c r="L4758" s="23"/>
      <c r="M4758" s="26" t="str">
        <f t="shared" si="371"/>
        <v/>
      </c>
      <c r="N4758" s="48"/>
      <c r="O4758" s="28" t="str">
        <f t="shared" si="372"/>
        <v/>
      </c>
      <c r="P4758" s="26" t="str">
        <f t="shared" si="373"/>
        <v/>
      </c>
      <c r="Q4758" s="26" t="str">
        <f t="shared" si="374"/>
        <v/>
      </c>
    </row>
    <row r="4759" spans="5:17" x14ac:dyDescent="0.25">
      <c r="E4759" s="17">
        <v>4753</v>
      </c>
      <c r="F4759" s="17"/>
      <c r="G4759" s="40"/>
      <c r="H4759" s="43"/>
      <c r="I4759" s="20"/>
      <c r="J4759" s="17" t="s">
        <v>11</v>
      </c>
      <c r="K4759" s="23">
        <f t="shared" ca="1" si="370"/>
        <v>4.447434095353386</v>
      </c>
      <c r="L4759" s="23"/>
      <c r="M4759" s="26" t="str">
        <f t="shared" si="371"/>
        <v/>
      </c>
      <c r="N4759" s="48"/>
      <c r="O4759" s="28" t="str">
        <f t="shared" si="372"/>
        <v/>
      </c>
      <c r="P4759" s="26" t="str">
        <f t="shared" si="373"/>
        <v/>
      </c>
      <c r="Q4759" s="26" t="str">
        <f t="shared" si="374"/>
        <v/>
      </c>
    </row>
    <row r="4760" spans="5:17" x14ac:dyDescent="0.25">
      <c r="E4760" s="17">
        <v>4754</v>
      </c>
      <c r="F4760" s="17"/>
      <c r="G4760" s="40"/>
      <c r="H4760" s="43"/>
      <c r="I4760" s="20"/>
      <c r="J4760" s="17" t="s">
        <v>11</v>
      </c>
      <c r="K4760" s="23">
        <f t="shared" ca="1" si="370"/>
        <v>3.3034118217646142</v>
      </c>
      <c r="L4760" s="23"/>
      <c r="M4760" s="26" t="str">
        <f t="shared" si="371"/>
        <v/>
      </c>
      <c r="N4760" s="48"/>
      <c r="O4760" s="28" t="str">
        <f t="shared" si="372"/>
        <v/>
      </c>
      <c r="P4760" s="26" t="str">
        <f t="shared" si="373"/>
        <v/>
      </c>
      <c r="Q4760" s="26" t="str">
        <f t="shared" si="374"/>
        <v/>
      </c>
    </row>
    <row r="4761" spans="5:17" x14ac:dyDescent="0.25">
      <c r="E4761" s="17">
        <v>4755</v>
      </c>
      <c r="F4761" s="17"/>
      <c r="G4761" s="40"/>
      <c r="H4761" s="43"/>
      <c r="I4761" s="20"/>
      <c r="J4761" s="17" t="s">
        <v>11</v>
      </c>
      <c r="K4761" s="23">
        <f t="shared" ca="1" si="370"/>
        <v>4.5083347793101156</v>
      </c>
      <c r="L4761" s="23"/>
      <c r="M4761" s="26" t="str">
        <f t="shared" si="371"/>
        <v/>
      </c>
      <c r="N4761" s="48"/>
      <c r="O4761" s="28" t="str">
        <f t="shared" si="372"/>
        <v/>
      </c>
      <c r="P4761" s="26" t="str">
        <f t="shared" si="373"/>
        <v/>
      </c>
      <c r="Q4761" s="26" t="str">
        <f t="shared" si="374"/>
        <v/>
      </c>
    </row>
    <row r="4762" spans="5:17" x14ac:dyDescent="0.25">
      <c r="E4762" s="17">
        <v>4756</v>
      </c>
      <c r="F4762" s="17"/>
      <c r="G4762" s="40"/>
      <c r="H4762" s="43"/>
      <c r="I4762" s="20"/>
      <c r="J4762" s="17" t="s">
        <v>11</v>
      </c>
      <c r="K4762" s="23">
        <f t="shared" ca="1" si="370"/>
        <v>4.0752564542967509</v>
      </c>
      <c r="L4762" s="23"/>
      <c r="M4762" s="26" t="str">
        <f t="shared" si="371"/>
        <v/>
      </c>
      <c r="N4762" s="48"/>
      <c r="O4762" s="28" t="str">
        <f t="shared" si="372"/>
        <v/>
      </c>
      <c r="P4762" s="26" t="str">
        <f t="shared" si="373"/>
        <v/>
      </c>
      <c r="Q4762" s="26" t="str">
        <f t="shared" si="374"/>
        <v/>
      </c>
    </row>
    <row r="4763" spans="5:17" x14ac:dyDescent="0.25">
      <c r="E4763" s="17">
        <v>4757</v>
      </c>
      <c r="F4763" s="17"/>
      <c r="G4763" s="40"/>
      <c r="H4763" s="43"/>
      <c r="I4763" s="20"/>
      <c r="J4763" s="17" t="s">
        <v>11</v>
      </c>
      <c r="K4763" s="23">
        <f t="shared" ca="1" si="370"/>
        <v>3.3726745266971649</v>
      </c>
      <c r="L4763" s="23"/>
      <c r="M4763" s="26" t="str">
        <f t="shared" si="371"/>
        <v/>
      </c>
      <c r="N4763" s="48"/>
      <c r="O4763" s="28" t="str">
        <f t="shared" si="372"/>
        <v/>
      </c>
      <c r="P4763" s="26" t="str">
        <f t="shared" si="373"/>
        <v/>
      </c>
      <c r="Q4763" s="26" t="str">
        <f t="shared" si="374"/>
        <v/>
      </c>
    </row>
    <row r="4764" spans="5:17" x14ac:dyDescent="0.25">
      <c r="E4764" s="17">
        <v>4758</v>
      </c>
      <c r="F4764" s="17"/>
      <c r="G4764" s="40"/>
      <c r="H4764" s="43"/>
      <c r="I4764" s="20"/>
      <c r="J4764" s="17" t="s">
        <v>11</v>
      </c>
      <c r="K4764" s="23">
        <f t="shared" ca="1" si="370"/>
        <v>3.1356486157789671</v>
      </c>
      <c r="L4764" s="23"/>
      <c r="M4764" s="26" t="str">
        <f t="shared" si="371"/>
        <v/>
      </c>
      <c r="N4764" s="48"/>
      <c r="O4764" s="28" t="str">
        <f t="shared" si="372"/>
        <v/>
      </c>
      <c r="P4764" s="26" t="str">
        <f t="shared" si="373"/>
        <v/>
      </c>
      <c r="Q4764" s="26" t="str">
        <f t="shared" si="374"/>
        <v/>
      </c>
    </row>
    <row r="4765" spans="5:17" x14ac:dyDescent="0.25">
      <c r="E4765" s="17">
        <v>4759</v>
      </c>
      <c r="F4765" s="17"/>
      <c r="G4765" s="40"/>
      <c r="H4765" s="43"/>
      <c r="I4765" s="20"/>
      <c r="J4765" s="17" t="s">
        <v>11</v>
      </c>
      <c r="K4765" s="23">
        <f t="shared" ca="1" si="370"/>
        <v>2.7573616737887625</v>
      </c>
      <c r="L4765" s="23"/>
      <c r="M4765" s="26" t="str">
        <f t="shared" si="371"/>
        <v/>
      </c>
      <c r="N4765" s="48"/>
      <c r="O4765" s="28" t="str">
        <f t="shared" si="372"/>
        <v/>
      </c>
      <c r="P4765" s="26" t="str">
        <f t="shared" si="373"/>
        <v/>
      </c>
      <c r="Q4765" s="26" t="str">
        <f t="shared" si="374"/>
        <v/>
      </c>
    </row>
    <row r="4766" spans="5:17" x14ac:dyDescent="0.25">
      <c r="E4766" s="17">
        <v>4760</v>
      </c>
      <c r="F4766" s="17"/>
      <c r="G4766" s="40"/>
      <c r="H4766" s="43"/>
      <c r="I4766" s="20"/>
      <c r="J4766" s="17" t="s">
        <v>11</v>
      </c>
      <c r="K4766" s="23">
        <f t="shared" ca="1" si="370"/>
        <v>4.5915589881357377</v>
      </c>
      <c r="L4766" s="23"/>
      <c r="M4766" s="26" t="str">
        <f t="shared" si="371"/>
        <v/>
      </c>
      <c r="N4766" s="48"/>
      <c r="O4766" s="28" t="str">
        <f t="shared" si="372"/>
        <v/>
      </c>
      <c r="P4766" s="26" t="str">
        <f t="shared" si="373"/>
        <v/>
      </c>
      <c r="Q4766" s="26" t="str">
        <f t="shared" si="374"/>
        <v/>
      </c>
    </row>
    <row r="4767" spans="5:17" x14ac:dyDescent="0.25">
      <c r="E4767" s="17">
        <v>4761</v>
      </c>
      <c r="F4767" s="17"/>
      <c r="G4767" s="40"/>
      <c r="H4767" s="43"/>
      <c r="I4767" s="20"/>
      <c r="J4767" s="17" t="s">
        <v>11</v>
      </c>
      <c r="K4767" s="23">
        <f t="shared" ca="1" si="370"/>
        <v>3.394301911523963</v>
      </c>
      <c r="L4767" s="23"/>
      <c r="M4767" s="26" t="str">
        <f t="shared" si="371"/>
        <v/>
      </c>
      <c r="N4767" s="48"/>
      <c r="O4767" s="28" t="str">
        <f t="shared" si="372"/>
        <v/>
      </c>
      <c r="P4767" s="26" t="str">
        <f t="shared" si="373"/>
        <v/>
      </c>
      <c r="Q4767" s="26" t="str">
        <f t="shared" si="374"/>
        <v/>
      </c>
    </row>
    <row r="4768" spans="5:17" x14ac:dyDescent="0.25">
      <c r="E4768" s="17">
        <v>4762</v>
      </c>
      <c r="F4768" s="17"/>
      <c r="G4768" s="40"/>
      <c r="H4768" s="43"/>
      <c r="I4768" s="20"/>
      <c r="J4768" s="17" t="s">
        <v>11</v>
      </c>
      <c r="K4768" s="23">
        <f t="shared" ca="1" si="370"/>
        <v>2.8343368413148764</v>
      </c>
      <c r="L4768" s="23"/>
      <c r="M4768" s="26" t="str">
        <f t="shared" si="371"/>
        <v/>
      </c>
      <c r="N4768" s="48"/>
      <c r="O4768" s="28" t="str">
        <f t="shared" si="372"/>
        <v/>
      </c>
      <c r="P4768" s="26" t="str">
        <f t="shared" si="373"/>
        <v/>
      </c>
      <c r="Q4768" s="26" t="str">
        <f t="shared" si="374"/>
        <v/>
      </c>
    </row>
    <row r="4769" spans="5:17" x14ac:dyDescent="0.25">
      <c r="E4769" s="17">
        <v>4763</v>
      </c>
      <c r="F4769" s="17"/>
      <c r="G4769" s="40"/>
      <c r="H4769" s="43"/>
      <c r="I4769" s="20"/>
      <c r="J4769" s="17" t="s">
        <v>11</v>
      </c>
      <c r="K4769" s="23">
        <f t="shared" ca="1" si="370"/>
        <v>3.4258755225674289</v>
      </c>
      <c r="L4769" s="23"/>
      <c r="M4769" s="26" t="str">
        <f t="shared" si="371"/>
        <v/>
      </c>
      <c r="N4769" s="48"/>
      <c r="O4769" s="28" t="str">
        <f t="shared" si="372"/>
        <v/>
      </c>
      <c r="P4769" s="26" t="str">
        <f t="shared" si="373"/>
        <v/>
      </c>
      <c r="Q4769" s="26" t="str">
        <f t="shared" si="374"/>
        <v/>
      </c>
    </row>
    <row r="4770" spans="5:17" x14ac:dyDescent="0.25">
      <c r="E4770" s="17">
        <v>4764</v>
      </c>
      <c r="F4770" s="17"/>
      <c r="G4770" s="40"/>
      <c r="H4770" s="43"/>
      <c r="I4770" s="20"/>
      <c r="J4770" s="17" t="s">
        <v>11</v>
      </c>
      <c r="K4770" s="23">
        <f t="shared" ca="1" si="370"/>
        <v>2.9473579818425484</v>
      </c>
      <c r="L4770" s="23"/>
      <c r="M4770" s="26" t="str">
        <f t="shared" si="371"/>
        <v/>
      </c>
      <c r="N4770" s="48"/>
      <c r="O4770" s="28" t="str">
        <f t="shared" si="372"/>
        <v/>
      </c>
      <c r="P4770" s="26" t="str">
        <f t="shared" si="373"/>
        <v/>
      </c>
      <c r="Q4770" s="26" t="str">
        <f t="shared" si="374"/>
        <v/>
      </c>
    </row>
    <row r="4771" spans="5:17" x14ac:dyDescent="0.25">
      <c r="E4771" s="17">
        <v>4765</v>
      </c>
      <c r="F4771" s="17"/>
      <c r="G4771" s="40"/>
      <c r="H4771" s="43"/>
      <c r="I4771" s="20"/>
      <c r="J4771" s="17" t="s">
        <v>11</v>
      </c>
      <c r="K4771" s="23">
        <f t="shared" ca="1" si="370"/>
        <v>3.9496608213210505</v>
      </c>
      <c r="L4771" s="23"/>
      <c r="M4771" s="26" t="str">
        <f t="shared" si="371"/>
        <v/>
      </c>
      <c r="N4771" s="48"/>
      <c r="O4771" s="28" t="str">
        <f t="shared" si="372"/>
        <v/>
      </c>
      <c r="P4771" s="26" t="str">
        <f t="shared" si="373"/>
        <v/>
      </c>
      <c r="Q4771" s="26" t="str">
        <f t="shared" si="374"/>
        <v/>
      </c>
    </row>
    <row r="4772" spans="5:17" x14ac:dyDescent="0.25">
      <c r="E4772" s="17">
        <v>4766</v>
      </c>
      <c r="F4772" s="17"/>
      <c r="G4772" s="40"/>
      <c r="H4772" s="43"/>
      <c r="I4772" s="20"/>
      <c r="J4772" s="17" t="s">
        <v>11</v>
      </c>
      <c r="K4772" s="23">
        <f t="shared" ca="1" si="370"/>
        <v>2.9588073937253783</v>
      </c>
      <c r="L4772" s="23"/>
      <c r="M4772" s="26" t="str">
        <f t="shared" si="371"/>
        <v/>
      </c>
      <c r="N4772" s="48"/>
      <c r="O4772" s="28" t="str">
        <f t="shared" si="372"/>
        <v/>
      </c>
      <c r="P4772" s="26" t="str">
        <f t="shared" si="373"/>
        <v/>
      </c>
      <c r="Q4772" s="26" t="str">
        <f t="shared" si="374"/>
        <v/>
      </c>
    </row>
    <row r="4773" spans="5:17" x14ac:dyDescent="0.25">
      <c r="E4773" s="17">
        <v>4767</v>
      </c>
      <c r="F4773" s="17"/>
      <c r="G4773" s="40"/>
      <c r="H4773" s="43"/>
      <c r="I4773" s="20"/>
      <c r="J4773" s="17" t="s">
        <v>11</v>
      </c>
      <c r="K4773" s="23">
        <f t="shared" ca="1" si="370"/>
        <v>3.8443803221561108</v>
      </c>
      <c r="L4773" s="23"/>
      <c r="M4773" s="26" t="str">
        <f t="shared" si="371"/>
        <v/>
      </c>
      <c r="N4773" s="48"/>
      <c r="O4773" s="28" t="str">
        <f t="shared" si="372"/>
        <v/>
      </c>
      <c r="P4773" s="26" t="str">
        <f t="shared" si="373"/>
        <v/>
      </c>
      <c r="Q4773" s="26" t="str">
        <f t="shared" si="374"/>
        <v/>
      </c>
    </row>
    <row r="4774" spans="5:17" x14ac:dyDescent="0.25">
      <c r="E4774" s="17">
        <v>4768</v>
      </c>
      <c r="F4774" s="17"/>
      <c r="G4774" s="40"/>
      <c r="H4774" s="43"/>
      <c r="I4774" s="20"/>
      <c r="J4774" s="17" t="s">
        <v>11</v>
      </c>
      <c r="K4774" s="23">
        <f t="shared" ca="1" si="370"/>
        <v>4.5093482624945214</v>
      </c>
      <c r="L4774" s="23"/>
      <c r="M4774" s="26" t="str">
        <f t="shared" si="371"/>
        <v/>
      </c>
      <c r="N4774" s="48"/>
      <c r="O4774" s="28" t="str">
        <f t="shared" si="372"/>
        <v/>
      </c>
      <c r="P4774" s="26" t="str">
        <f t="shared" si="373"/>
        <v/>
      </c>
      <c r="Q4774" s="26" t="str">
        <f t="shared" si="374"/>
        <v/>
      </c>
    </row>
    <row r="4775" spans="5:17" x14ac:dyDescent="0.25">
      <c r="E4775" s="17">
        <v>4769</v>
      </c>
      <c r="F4775" s="17"/>
      <c r="G4775" s="40"/>
      <c r="H4775" s="43"/>
      <c r="I4775" s="20"/>
      <c r="J4775" s="17" t="s">
        <v>11</v>
      </c>
      <c r="K4775" s="23">
        <f t="shared" ca="1" si="370"/>
        <v>4.4445549987650388</v>
      </c>
      <c r="L4775" s="23"/>
      <c r="M4775" s="26" t="str">
        <f t="shared" si="371"/>
        <v/>
      </c>
      <c r="N4775" s="48"/>
      <c r="O4775" s="28" t="str">
        <f t="shared" si="372"/>
        <v/>
      </c>
      <c r="P4775" s="26" t="str">
        <f t="shared" si="373"/>
        <v/>
      </c>
      <c r="Q4775" s="26" t="str">
        <f t="shared" si="374"/>
        <v/>
      </c>
    </row>
    <row r="4776" spans="5:17" x14ac:dyDescent="0.25">
      <c r="E4776" s="17">
        <v>4770</v>
      </c>
      <c r="F4776" s="17"/>
      <c r="G4776" s="40"/>
      <c r="H4776" s="43"/>
      <c r="I4776" s="20"/>
      <c r="J4776" s="17" t="s">
        <v>11</v>
      </c>
      <c r="K4776" s="23">
        <f t="shared" ca="1" si="370"/>
        <v>3.4272775874160493</v>
      </c>
      <c r="L4776" s="23"/>
      <c r="M4776" s="26" t="str">
        <f t="shared" si="371"/>
        <v/>
      </c>
      <c r="N4776" s="48"/>
      <c r="O4776" s="28" t="str">
        <f t="shared" si="372"/>
        <v/>
      </c>
      <c r="P4776" s="26" t="str">
        <f t="shared" si="373"/>
        <v/>
      </c>
      <c r="Q4776" s="26" t="str">
        <f t="shared" si="374"/>
        <v/>
      </c>
    </row>
    <row r="4777" spans="5:17" x14ac:dyDescent="0.25">
      <c r="E4777" s="17">
        <v>4771</v>
      </c>
      <c r="F4777" s="17"/>
      <c r="G4777" s="40"/>
      <c r="H4777" s="43"/>
      <c r="I4777" s="20"/>
      <c r="J4777" s="17" t="s">
        <v>11</v>
      </c>
      <c r="K4777" s="23">
        <f t="shared" ca="1" si="370"/>
        <v>3.7799704440044239</v>
      </c>
      <c r="L4777" s="23"/>
      <c r="M4777" s="26" t="str">
        <f t="shared" si="371"/>
        <v/>
      </c>
      <c r="N4777" s="48"/>
      <c r="O4777" s="28" t="str">
        <f t="shared" si="372"/>
        <v/>
      </c>
      <c r="P4777" s="26" t="str">
        <f t="shared" si="373"/>
        <v/>
      </c>
      <c r="Q4777" s="26" t="str">
        <f t="shared" si="374"/>
        <v/>
      </c>
    </row>
    <row r="4778" spans="5:17" x14ac:dyDescent="0.25">
      <c r="E4778" s="17">
        <v>4772</v>
      </c>
      <c r="F4778" s="17"/>
      <c r="G4778" s="40"/>
      <c r="H4778" s="43"/>
      <c r="I4778" s="20"/>
      <c r="J4778" s="17" t="s">
        <v>11</v>
      </c>
      <c r="K4778" s="23">
        <f t="shared" ca="1" si="370"/>
        <v>4.4651753148046573</v>
      </c>
      <c r="L4778" s="23"/>
      <c r="M4778" s="26" t="str">
        <f t="shared" si="371"/>
        <v/>
      </c>
      <c r="N4778" s="48"/>
      <c r="O4778" s="28" t="str">
        <f t="shared" si="372"/>
        <v/>
      </c>
      <c r="P4778" s="26" t="str">
        <f t="shared" si="373"/>
        <v/>
      </c>
      <c r="Q4778" s="26" t="str">
        <f t="shared" si="374"/>
        <v/>
      </c>
    </row>
    <row r="4779" spans="5:17" x14ac:dyDescent="0.25">
      <c r="E4779" s="17">
        <v>4773</v>
      </c>
      <c r="F4779" s="17"/>
      <c r="G4779" s="40"/>
      <c r="H4779" s="43"/>
      <c r="I4779" s="20"/>
      <c r="J4779" s="17" t="s">
        <v>11</v>
      </c>
      <c r="K4779" s="23">
        <f t="shared" ref="K4779:K4842" ca="1" si="375">2.75+RAND()*(4.6-2.75)</f>
        <v>4.417055359555099</v>
      </c>
      <c r="L4779" s="23"/>
      <c r="M4779" s="26" t="str">
        <f t="shared" si="371"/>
        <v/>
      </c>
      <c r="N4779" s="48"/>
      <c r="O4779" s="28" t="str">
        <f t="shared" si="372"/>
        <v/>
      </c>
      <c r="P4779" s="26" t="str">
        <f t="shared" si="373"/>
        <v/>
      </c>
      <c r="Q4779" s="26" t="str">
        <f t="shared" si="374"/>
        <v/>
      </c>
    </row>
    <row r="4780" spans="5:17" x14ac:dyDescent="0.25">
      <c r="E4780" s="17">
        <v>4774</v>
      </c>
      <c r="F4780" s="17"/>
      <c r="G4780" s="40"/>
      <c r="H4780" s="43"/>
      <c r="I4780" s="20"/>
      <c r="J4780" s="17" t="s">
        <v>11</v>
      </c>
      <c r="K4780" s="23">
        <f t="shared" ca="1" si="375"/>
        <v>3.3364624381450376</v>
      </c>
      <c r="L4780" s="23"/>
      <c r="M4780" s="26" t="str">
        <f t="shared" si="371"/>
        <v/>
      </c>
      <c r="N4780" s="48"/>
      <c r="O4780" s="28" t="str">
        <f t="shared" si="372"/>
        <v/>
      </c>
      <c r="P4780" s="26" t="str">
        <f t="shared" si="373"/>
        <v/>
      </c>
      <c r="Q4780" s="26" t="str">
        <f t="shared" si="374"/>
        <v/>
      </c>
    </row>
    <row r="4781" spans="5:17" x14ac:dyDescent="0.25">
      <c r="E4781" s="17">
        <v>4775</v>
      </c>
      <c r="F4781" s="17"/>
      <c r="G4781" s="40"/>
      <c r="H4781" s="43"/>
      <c r="I4781" s="20"/>
      <c r="J4781" s="17" t="s">
        <v>11</v>
      </c>
      <c r="K4781" s="23">
        <f t="shared" ca="1" si="375"/>
        <v>4.5456812323078308</v>
      </c>
      <c r="L4781" s="23"/>
      <c r="M4781" s="26" t="str">
        <f t="shared" si="371"/>
        <v/>
      </c>
      <c r="N4781" s="48"/>
      <c r="O4781" s="28" t="str">
        <f t="shared" si="372"/>
        <v/>
      </c>
      <c r="P4781" s="26" t="str">
        <f t="shared" si="373"/>
        <v/>
      </c>
      <c r="Q4781" s="26" t="str">
        <f t="shared" si="374"/>
        <v/>
      </c>
    </row>
    <row r="4782" spans="5:17" x14ac:dyDescent="0.25">
      <c r="E4782" s="17">
        <v>4776</v>
      </c>
      <c r="F4782" s="17"/>
      <c r="G4782" s="40"/>
      <c r="H4782" s="43"/>
      <c r="I4782" s="20"/>
      <c r="J4782" s="17" t="s">
        <v>11</v>
      </c>
      <c r="K4782" s="23">
        <f t="shared" ca="1" si="375"/>
        <v>3.6779177038553379</v>
      </c>
      <c r="L4782" s="23"/>
      <c r="M4782" s="26" t="str">
        <f t="shared" si="371"/>
        <v/>
      </c>
      <c r="N4782" s="48"/>
      <c r="O4782" s="28" t="str">
        <f t="shared" si="372"/>
        <v/>
      </c>
      <c r="P4782" s="26" t="str">
        <f t="shared" si="373"/>
        <v/>
      </c>
      <c r="Q4782" s="26" t="str">
        <f t="shared" si="374"/>
        <v/>
      </c>
    </row>
    <row r="4783" spans="5:17" x14ac:dyDescent="0.25">
      <c r="E4783" s="17">
        <v>4777</v>
      </c>
      <c r="F4783" s="17"/>
      <c r="G4783" s="40"/>
      <c r="H4783" s="43"/>
      <c r="I4783" s="20"/>
      <c r="J4783" s="17" t="s">
        <v>11</v>
      </c>
      <c r="K4783" s="23">
        <f t="shared" ca="1" si="375"/>
        <v>4.4310342442357618</v>
      </c>
      <c r="L4783" s="23"/>
      <c r="M4783" s="26" t="str">
        <f t="shared" si="371"/>
        <v/>
      </c>
      <c r="N4783" s="48"/>
      <c r="O4783" s="28" t="str">
        <f t="shared" si="372"/>
        <v/>
      </c>
      <c r="P4783" s="26" t="str">
        <f t="shared" si="373"/>
        <v/>
      </c>
      <c r="Q4783" s="26" t="str">
        <f t="shared" si="374"/>
        <v/>
      </c>
    </row>
    <row r="4784" spans="5:17" x14ac:dyDescent="0.25">
      <c r="E4784" s="17">
        <v>4778</v>
      </c>
      <c r="F4784" s="17"/>
      <c r="G4784" s="40"/>
      <c r="H4784" s="43"/>
      <c r="I4784" s="20"/>
      <c r="J4784" s="17" t="s">
        <v>11</v>
      </c>
      <c r="K4784" s="23">
        <f t="shared" ca="1" si="375"/>
        <v>4.214718257186604</v>
      </c>
      <c r="L4784" s="23"/>
      <c r="M4784" s="26" t="str">
        <f t="shared" si="371"/>
        <v/>
      </c>
      <c r="N4784" s="48"/>
      <c r="O4784" s="28" t="str">
        <f t="shared" si="372"/>
        <v/>
      </c>
      <c r="P4784" s="26" t="str">
        <f t="shared" si="373"/>
        <v/>
      </c>
      <c r="Q4784" s="26" t="str">
        <f t="shared" si="374"/>
        <v/>
      </c>
    </row>
    <row r="4785" spans="5:17" x14ac:dyDescent="0.25">
      <c r="E4785" s="17">
        <v>4779</v>
      </c>
      <c r="F4785" s="17"/>
      <c r="G4785" s="40"/>
      <c r="H4785" s="43"/>
      <c r="I4785" s="20"/>
      <c r="J4785" s="17" t="s">
        <v>11</v>
      </c>
      <c r="K4785" s="23">
        <f t="shared" ca="1" si="375"/>
        <v>3.2632867298720094</v>
      </c>
      <c r="L4785" s="23"/>
      <c r="M4785" s="26" t="str">
        <f t="shared" si="371"/>
        <v/>
      </c>
      <c r="N4785" s="48"/>
      <c r="O4785" s="28" t="str">
        <f t="shared" si="372"/>
        <v/>
      </c>
      <c r="P4785" s="26" t="str">
        <f t="shared" si="373"/>
        <v/>
      </c>
      <c r="Q4785" s="26" t="str">
        <f t="shared" si="374"/>
        <v/>
      </c>
    </row>
    <row r="4786" spans="5:17" x14ac:dyDescent="0.25">
      <c r="E4786" s="17">
        <v>4780</v>
      </c>
      <c r="F4786" s="17"/>
      <c r="G4786" s="40"/>
      <c r="H4786" s="43"/>
      <c r="I4786" s="20"/>
      <c r="J4786" s="17" t="s">
        <v>11</v>
      </c>
      <c r="K4786" s="23">
        <f t="shared" ca="1" si="375"/>
        <v>3.4334577601391523</v>
      </c>
      <c r="L4786" s="23"/>
      <c r="M4786" s="26" t="str">
        <f t="shared" si="371"/>
        <v/>
      </c>
      <c r="N4786" s="48"/>
      <c r="O4786" s="28" t="str">
        <f t="shared" si="372"/>
        <v/>
      </c>
      <c r="P4786" s="26" t="str">
        <f t="shared" si="373"/>
        <v/>
      </c>
      <c r="Q4786" s="26" t="str">
        <f t="shared" si="374"/>
        <v/>
      </c>
    </row>
    <row r="4787" spans="5:17" x14ac:dyDescent="0.25">
      <c r="E4787" s="17">
        <v>4781</v>
      </c>
      <c r="F4787" s="17"/>
      <c r="G4787" s="40"/>
      <c r="H4787" s="43"/>
      <c r="I4787" s="20"/>
      <c r="J4787" s="17" t="s">
        <v>11</v>
      </c>
      <c r="K4787" s="23">
        <f t="shared" ca="1" si="375"/>
        <v>2.7506918178687663</v>
      </c>
      <c r="L4787" s="23"/>
      <c r="M4787" s="26" t="str">
        <f t="shared" si="371"/>
        <v/>
      </c>
      <c r="N4787" s="48"/>
      <c r="O4787" s="28" t="str">
        <f t="shared" si="372"/>
        <v/>
      </c>
      <c r="P4787" s="26" t="str">
        <f t="shared" si="373"/>
        <v/>
      </c>
      <c r="Q4787" s="26" t="str">
        <f t="shared" si="374"/>
        <v/>
      </c>
    </row>
    <row r="4788" spans="5:17" x14ac:dyDescent="0.25">
      <c r="E4788" s="17">
        <v>4782</v>
      </c>
      <c r="F4788" s="17"/>
      <c r="G4788" s="40"/>
      <c r="H4788" s="43"/>
      <c r="I4788" s="20"/>
      <c r="J4788" s="17" t="s">
        <v>11</v>
      </c>
      <c r="K4788" s="23">
        <f t="shared" ca="1" si="375"/>
        <v>3.8326051251248789</v>
      </c>
      <c r="L4788" s="23"/>
      <c r="M4788" s="26" t="str">
        <f t="shared" si="371"/>
        <v/>
      </c>
      <c r="N4788" s="48"/>
      <c r="O4788" s="28" t="str">
        <f t="shared" si="372"/>
        <v/>
      </c>
      <c r="P4788" s="26" t="str">
        <f t="shared" si="373"/>
        <v/>
      </c>
      <c r="Q4788" s="26" t="str">
        <f t="shared" si="374"/>
        <v/>
      </c>
    </row>
    <row r="4789" spans="5:17" x14ac:dyDescent="0.25">
      <c r="E4789" s="17">
        <v>4783</v>
      </c>
      <c r="F4789" s="17"/>
      <c r="G4789" s="40"/>
      <c r="H4789" s="43"/>
      <c r="I4789" s="20"/>
      <c r="J4789" s="17" t="s">
        <v>11</v>
      </c>
      <c r="K4789" s="23">
        <f t="shared" ca="1" si="375"/>
        <v>3.9276577928596801</v>
      </c>
      <c r="L4789" s="23"/>
      <c r="M4789" s="26" t="str">
        <f t="shared" si="371"/>
        <v/>
      </c>
      <c r="N4789" s="48"/>
      <c r="O4789" s="28" t="str">
        <f t="shared" si="372"/>
        <v/>
      </c>
      <c r="P4789" s="26" t="str">
        <f t="shared" si="373"/>
        <v/>
      </c>
      <c r="Q4789" s="26" t="str">
        <f t="shared" si="374"/>
        <v/>
      </c>
    </row>
    <row r="4790" spans="5:17" x14ac:dyDescent="0.25">
      <c r="E4790" s="17">
        <v>4784</v>
      </c>
      <c r="F4790" s="17"/>
      <c r="G4790" s="40"/>
      <c r="H4790" s="43"/>
      <c r="I4790" s="20"/>
      <c r="J4790" s="17" t="s">
        <v>11</v>
      </c>
      <c r="K4790" s="23">
        <f t="shared" ca="1" si="375"/>
        <v>3.2405579701730605</v>
      </c>
      <c r="L4790" s="23"/>
      <c r="M4790" s="26" t="str">
        <f t="shared" si="371"/>
        <v/>
      </c>
      <c r="N4790" s="48"/>
      <c r="O4790" s="28" t="str">
        <f t="shared" si="372"/>
        <v/>
      </c>
      <c r="P4790" s="26" t="str">
        <f t="shared" si="373"/>
        <v/>
      </c>
      <c r="Q4790" s="26" t="str">
        <f t="shared" si="374"/>
        <v/>
      </c>
    </row>
    <row r="4791" spans="5:17" x14ac:dyDescent="0.25">
      <c r="E4791" s="17">
        <v>4785</v>
      </c>
      <c r="F4791" s="17"/>
      <c r="G4791" s="40"/>
      <c r="H4791" s="43"/>
      <c r="I4791" s="20"/>
      <c r="J4791" s="17" t="s">
        <v>11</v>
      </c>
      <c r="K4791" s="23">
        <f t="shared" ca="1" si="375"/>
        <v>4.5995226602783381</v>
      </c>
      <c r="L4791" s="23"/>
      <c r="M4791" s="26" t="str">
        <f t="shared" si="371"/>
        <v/>
      </c>
      <c r="N4791" s="48"/>
      <c r="O4791" s="28" t="str">
        <f t="shared" si="372"/>
        <v/>
      </c>
      <c r="P4791" s="26" t="str">
        <f t="shared" si="373"/>
        <v/>
      </c>
      <c r="Q4791" s="26" t="str">
        <f t="shared" si="374"/>
        <v/>
      </c>
    </row>
    <row r="4792" spans="5:17" x14ac:dyDescent="0.25">
      <c r="E4792" s="17">
        <v>4786</v>
      </c>
      <c r="F4792" s="17"/>
      <c r="G4792" s="40"/>
      <c r="H4792" s="43"/>
      <c r="I4792" s="20"/>
      <c r="J4792" s="17" t="s">
        <v>11</v>
      </c>
      <c r="K4792" s="23">
        <f t="shared" ca="1" si="375"/>
        <v>2.8485082390605392</v>
      </c>
      <c r="L4792" s="23"/>
      <c r="M4792" s="26" t="str">
        <f t="shared" si="371"/>
        <v/>
      </c>
      <c r="N4792" s="48"/>
      <c r="O4792" s="28" t="str">
        <f t="shared" si="372"/>
        <v/>
      </c>
      <c r="P4792" s="26" t="str">
        <f t="shared" si="373"/>
        <v/>
      </c>
      <c r="Q4792" s="26" t="str">
        <f t="shared" si="374"/>
        <v/>
      </c>
    </row>
    <row r="4793" spans="5:17" x14ac:dyDescent="0.25">
      <c r="E4793" s="17">
        <v>4787</v>
      </c>
      <c r="F4793" s="17"/>
      <c r="G4793" s="40"/>
      <c r="H4793" s="43"/>
      <c r="I4793" s="20"/>
      <c r="J4793" s="17" t="s">
        <v>11</v>
      </c>
      <c r="K4793" s="23">
        <f t="shared" ca="1" si="375"/>
        <v>4.3797503184798661</v>
      </c>
      <c r="L4793" s="23"/>
      <c r="M4793" s="26" t="str">
        <f t="shared" si="371"/>
        <v/>
      </c>
      <c r="N4793" s="48"/>
      <c r="O4793" s="28" t="str">
        <f t="shared" si="372"/>
        <v/>
      </c>
      <c r="P4793" s="26" t="str">
        <f t="shared" si="373"/>
        <v/>
      </c>
      <c r="Q4793" s="26" t="str">
        <f t="shared" si="374"/>
        <v/>
      </c>
    </row>
    <row r="4794" spans="5:17" x14ac:dyDescent="0.25">
      <c r="E4794" s="17">
        <v>4788</v>
      </c>
      <c r="F4794" s="17"/>
      <c r="G4794" s="40"/>
      <c r="H4794" s="43"/>
      <c r="I4794" s="20"/>
      <c r="J4794" s="17" t="s">
        <v>11</v>
      </c>
      <c r="K4794" s="23">
        <f t="shared" ca="1" si="375"/>
        <v>3.0063733056402953</v>
      </c>
      <c r="L4794" s="23"/>
      <c r="M4794" s="26" t="str">
        <f t="shared" si="371"/>
        <v/>
      </c>
      <c r="N4794" s="48"/>
      <c r="O4794" s="28" t="str">
        <f t="shared" si="372"/>
        <v/>
      </c>
      <c r="P4794" s="26" t="str">
        <f t="shared" si="373"/>
        <v/>
      </c>
      <c r="Q4794" s="26" t="str">
        <f t="shared" si="374"/>
        <v/>
      </c>
    </row>
    <row r="4795" spans="5:17" x14ac:dyDescent="0.25">
      <c r="E4795" s="17">
        <v>4789</v>
      </c>
      <c r="F4795" s="17"/>
      <c r="G4795" s="40"/>
      <c r="H4795" s="43"/>
      <c r="I4795" s="20"/>
      <c r="J4795" s="17" t="s">
        <v>11</v>
      </c>
      <c r="K4795" s="23">
        <f t="shared" ca="1" si="375"/>
        <v>4.2054428148523755</v>
      </c>
      <c r="L4795" s="23"/>
      <c r="M4795" s="26" t="str">
        <f t="shared" si="371"/>
        <v/>
      </c>
      <c r="N4795" s="48"/>
      <c r="O4795" s="28" t="str">
        <f t="shared" si="372"/>
        <v/>
      </c>
      <c r="P4795" s="26" t="str">
        <f t="shared" si="373"/>
        <v/>
      </c>
      <c r="Q4795" s="26" t="str">
        <f t="shared" si="374"/>
        <v/>
      </c>
    </row>
    <row r="4796" spans="5:17" x14ac:dyDescent="0.25">
      <c r="E4796" s="17">
        <v>4790</v>
      </c>
      <c r="F4796" s="17"/>
      <c r="G4796" s="40"/>
      <c r="H4796" s="43"/>
      <c r="I4796" s="20"/>
      <c r="J4796" s="17" t="s">
        <v>11</v>
      </c>
      <c r="K4796" s="23">
        <f t="shared" ca="1" si="375"/>
        <v>3.5523486890958988</v>
      </c>
      <c r="L4796" s="23"/>
      <c r="M4796" s="26" t="str">
        <f t="shared" si="371"/>
        <v/>
      </c>
      <c r="N4796" s="48"/>
      <c r="O4796" s="28" t="str">
        <f t="shared" si="372"/>
        <v/>
      </c>
      <c r="P4796" s="26" t="str">
        <f t="shared" si="373"/>
        <v/>
      </c>
      <c r="Q4796" s="26" t="str">
        <f t="shared" si="374"/>
        <v/>
      </c>
    </row>
    <row r="4797" spans="5:17" x14ac:dyDescent="0.25">
      <c r="E4797" s="17">
        <v>4791</v>
      </c>
      <c r="F4797" s="17"/>
      <c r="G4797" s="40"/>
      <c r="H4797" s="43"/>
      <c r="I4797" s="20"/>
      <c r="J4797" s="17" t="s">
        <v>11</v>
      </c>
      <c r="K4797" s="23">
        <f t="shared" ca="1" si="375"/>
        <v>2.7514193303635892</v>
      </c>
      <c r="L4797" s="23"/>
      <c r="M4797" s="26" t="str">
        <f t="shared" si="371"/>
        <v/>
      </c>
      <c r="N4797" s="48"/>
      <c r="O4797" s="28" t="str">
        <f t="shared" si="372"/>
        <v/>
      </c>
      <c r="P4797" s="26" t="str">
        <f t="shared" si="373"/>
        <v/>
      </c>
      <c r="Q4797" s="26" t="str">
        <f t="shared" si="374"/>
        <v/>
      </c>
    </row>
    <row r="4798" spans="5:17" x14ac:dyDescent="0.25">
      <c r="E4798" s="17">
        <v>4792</v>
      </c>
      <c r="F4798" s="17"/>
      <c r="G4798" s="40"/>
      <c r="H4798" s="43"/>
      <c r="I4798" s="20"/>
      <c r="J4798" s="17" t="s">
        <v>11</v>
      </c>
      <c r="K4798" s="23">
        <f t="shared" ca="1" si="375"/>
        <v>3.3650121998477882</v>
      </c>
      <c r="L4798" s="23"/>
      <c r="M4798" s="26" t="str">
        <f t="shared" si="371"/>
        <v/>
      </c>
      <c r="N4798" s="48"/>
      <c r="O4798" s="28" t="str">
        <f t="shared" si="372"/>
        <v/>
      </c>
      <c r="P4798" s="26" t="str">
        <f t="shared" si="373"/>
        <v/>
      </c>
      <c r="Q4798" s="26" t="str">
        <f t="shared" si="374"/>
        <v/>
      </c>
    </row>
    <row r="4799" spans="5:17" x14ac:dyDescent="0.25">
      <c r="E4799" s="17">
        <v>4793</v>
      </c>
      <c r="F4799" s="17"/>
      <c r="G4799" s="40"/>
      <c r="H4799" s="43"/>
      <c r="I4799" s="20"/>
      <c r="J4799" s="17" t="s">
        <v>11</v>
      </c>
      <c r="K4799" s="23">
        <f t="shared" ca="1" si="375"/>
        <v>3.9575566048453243</v>
      </c>
      <c r="L4799" s="23"/>
      <c r="M4799" s="26" t="str">
        <f t="shared" si="371"/>
        <v/>
      </c>
      <c r="N4799" s="48"/>
      <c r="O4799" s="28" t="str">
        <f t="shared" si="372"/>
        <v/>
      </c>
      <c r="P4799" s="26" t="str">
        <f t="shared" si="373"/>
        <v/>
      </c>
      <c r="Q4799" s="26" t="str">
        <f t="shared" si="374"/>
        <v/>
      </c>
    </row>
    <row r="4800" spans="5:17" x14ac:dyDescent="0.25">
      <c r="E4800" s="17">
        <v>4794</v>
      </c>
      <c r="F4800" s="17"/>
      <c r="G4800" s="40"/>
      <c r="H4800" s="43"/>
      <c r="I4800" s="20"/>
      <c r="J4800" s="17" t="s">
        <v>11</v>
      </c>
      <c r="K4800" s="23">
        <f t="shared" ca="1" si="375"/>
        <v>3.2317734189335363</v>
      </c>
      <c r="L4800" s="23"/>
      <c r="M4800" s="26" t="str">
        <f t="shared" si="371"/>
        <v/>
      </c>
      <c r="N4800" s="48"/>
      <c r="O4800" s="28" t="str">
        <f t="shared" si="372"/>
        <v/>
      </c>
      <c r="P4800" s="26" t="str">
        <f t="shared" si="373"/>
        <v/>
      </c>
      <c r="Q4800" s="26" t="str">
        <f t="shared" si="374"/>
        <v/>
      </c>
    </row>
    <row r="4801" spans="5:17" x14ac:dyDescent="0.25">
      <c r="E4801" s="17">
        <v>4795</v>
      </c>
      <c r="F4801" s="17"/>
      <c r="G4801" s="40"/>
      <c r="H4801" s="43"/>
      <c r="I4801" s="20"/>
      <c r="J4801" s="17" t="s">
        <v>11</v>
      </c>
      <c r="K4801" s="23">
        <f t="shared" ca="1" si="375"/>
        <v>2.8250363100360119</v>
      </c>
      <c r="L4801" s="23"/>
      <c r="M4801" s="26" t="str">
        <f t="shared" si="371"/>
        <v/>
      </c>
      <c r="N4801" s="48"/>
      <c r="O4801" s="28" t="str">
        <f t="shared" si="372"/>
        <v/>
      </c>
      <c r="P4801" s="26" t="str">
        <f t="shared" si="373"/>
        <v/>
      </c>
      <c r="Q4801" s="26" t="str">
        <f t="shared" si="374"/>
        <v/>
      </c>
    </row>
    <row r="4802" spans="5:17" x14ac:dyDescent="0.25">
      <c r="E4802" s="17">
        <v>4796</v>
      </c>
      <c r="F4802" s="17"/>
      <c r="G4802" s="40"/>
      <c r="H4802" s="43"/>
      <c r="I4802" s="20"/>
      <c r="J4802" s="17" t="s">
        <v>11</v>
      </c>
      <c r="K4802" s="23">
        <f t="shared" ca="1" si="375"/>
        <v>3.9149137963589373</v>
      </c>
      <c r="L4802" s="23"/>
      <c r="M4802" s="26" t="str">
        <f t="shared" si="371"/>
        <v/>
      </c>
      <c r="N4802" s="48"/>
      <c r="O4802" s="28" t="str">
        <f t="shared" si="372"/>
        <v/>
      </c>
      <c r="P4802" s="26" t="str">
        <f t="shared" si="373"/>
        <v/>
      </c>
      <c r="Q4802" s="26" t="str">
        <f t="shared" si="374"/>
        <v/>
      </c>
    </row>
    <row r="4803" spans="5:17" x14ac:dyDescent="0.25">
      <c r="E4803" s="17">
        <v>4797</v>
      </c>
      <c r="F4803" s="17"/>
      <c r="G4803" s="40"/>
      <c r="H4803" s="43"/>
      <c r="I4803" s="20"/>
      <c r="J4803" s="17" t="s">
        <v>11</v>
      </c>
      <c r="K4803" s="23">
        <f t="shared" ca="1" si="375"/>
        <v>3.6876770058147912</v>
      </c>
      <c r="L4803" s="23"/>
      <c r="M4803" s="26" t="str">
        <f t="shared" si="371"/>
        <v/>
      </c>
      <c r="N4803" s="48"/>
      <c r="O4803" s="28" t="str">
        <f t="shared" si="372"/>
        <v/>
      </c>
      <c r="P4803" s="26" t="str">
        <f t="shared" si="373"/>
        <v/>
      </c>
      <c r="Q4803" s="26" t="str">
        <f t="shared" si="374"/>
        <v/>
      </c>
    </row>
    <row r="4804" spans="5:17" x14ac:dyDescent="0.25">
      <c r="E4804" s="17">
        <v>4798</v>
      </c>
      <c r="F4804" s="17"/>
      <c r="G4804" s="40"/>
      <c r="H4804" s="43"/>
      <c r="I4804" s="20"/>
      <c r="J4804" s="17" t="s">
        <v>11</v>
      </c>
      <c r="K4804" s="23">
        <f t="shared" ca="1" si="375"/>
        <v>3.2812407822245815</v>
      </c>
      <c r="L4804" s="23"/>
      <c r="M4804" s="26" t="str">
        <f t="shared" si="371"/>
        <v/>
      </c>
      <c r="N4804" s="48"/>
      <c r="O4804" s="28" t="str">
        <f t="shared" si="372"/>
        <v/>
      </c>
      <c r="P4804" s="26" t="str">
        <f t="shared" si="373"/>
        <v/>
      </c>
      <c r="Q4804" s="26" t="str">
        <f t="shared" si="374"/>
        <v/>
      </c>
    </row>
    <row r="4805" spans="5:17" x14ac:dyDescent="0.25">
      <c r="E4805" s="17">
        <v>4799</v>
      </c>
      <c r="F4805" s="17"/>
      <c r="G4805" s="40"/>
      <c r="H4805" s="43"/>
      <c r="I4805" s="20"/>
      <c r="J4805" s="17" t="s">
        <v>11</v>
      </c>
      <c r="K4805" s="23">
        <f t="shared" ca="1" si="375"/>
        <v>3.2519384973165533</v>
      </c>
      <c r="L4805" s="23"/>
      <c r="M4805" s="26" t="str">
        <f t="shared" si="371"/>
        <v/>
      </c>
      <c r="N4805" s="48"/>
      <c r="O4805" s="28" t="str">
        <f t="shared" si="372"/>
        <v/>
      </c>
      <c r="P4805" s="26" t="str">
        <f t="shared" si="373"/>
        <v/>
      </c>
      <c r="Q4805" s="26" t="str">
        <f t="shared" si="374"/>
        <v/>
      </c>
    </row>
    <row r="4806" spans="5:17" x14ac:dyDescent="0.25">
      <c r="E4806" s="17">
        <v>4800</v>
      </c>
      <c r="F4806" s="17"/>
      <c r="G4806" s="40"/>
      <c r="H4806" s="43"/>
      <c r="I4806" s="20"/>
      <c r="J4806" s="17" t="s">
        <v>11</v>
      </c>
      <c r="K4806" s="23">
        <f t="shared" ca="1" si="375"/>
        <v>2.8284756019806738</v>
      </c>
      <c r="L4806" s="23"/>
      <c r="M4806" s="26" t="str">
        <f t="shared" si="371"/>
        <v/>
      </c>
      <c r="N4806" s="48"/>
      <c r="O4806" s="28" t="str">
        <f t="shared" si="372"/>
        <v/>
      </c>
      <c r="P4806" s="26" t="str">
        <f t="shared" si="373"/>
        <v/>
      </c>
      <c r="Q4806" s="26" t="str">
        <f t="shared" si="374"/>
        <v/>
      </c>
    </row>
    <row r="4807" spans="5:17" x14ac:dyDescent="0.25">
      <c r="E4807" s="17">
        <v>4801</v>
      </c>
      <c r="F4807" s="17"/>
      <c r="G4807" s="40"/>
      <c r="H4807" s="43"/>
      <c r="I4807" s="20"/>
      <c r="J4807" s="17" t="s">
        <v>11</v>
      </c>
      <c r="K4807" s="23">
        <f t="shared" ca="1" si="375"/>
        <v>4.567258237575138</v>
      </c>
      <c r="L4807" s="23"/>
      <c r="M4807" s="26" t="str">
        <f t="shared" si="371"/>
        <v/>
      </c>
      <c r="N4807" s="48"/>
      <c r="O4807" s="28" t="str">
        <f t="shared" si="372"/>
        <v/>
      </c>
      <c r="P4807" s="26" t="str">
        <f t="shared" si="373"/>
        <v/>
      </c>
      <c r="Q4807" s="26" t="str">
        <f t="shared" si="374"/>
        <v/>
      </c>
    </row>
    <row r="4808" spans="5:17" x14ac:dyDescent="0.25">
      <c r="E4808" s="17">
        <v>4802</v>
      </c>
      <c r="F4808" s="17"/>
      <c r="G4808" s="40"/>
      <c r="H4808" s="43"/>
      <c r="I4808" s="20"/>
      <c r="J4808" s="17" t="s">
        <v>11</v>
      </c>
      <c r="K4808" s="23">
        <f t="shared" ca="1" si="375"/>
        <v>4.1655678403993681</v>
      </c>
      <c r="L4808" s="23"/>
      <c r="M4808" s="26" t="str">
        <f t="shared" ref="M4808:M4871" si="376">IF(N4807&lt;&gt;"",IF(M4807=1,IF(N4807="GAGNÉ",1,2),IF(N4807="GAGNÉ",INDEX(fibo,MATCH(M4807,fibo,0)-2),INDEX(fibo,MATCH(M4807,fibo,0),1)+INDEX(fibo,MATCH(M4807,fibo,0)-1))),"")</f>
        <v/>
      </c>
      <c r="N4808" s="48"/>
      <c r="O4808" s="28" t="str">
        <f t="shared" si="372"/>
        <v/>
      </c>
      <c r="P4808" s="26" t="str">
        <f t="shared" si="373"/>
        <v/>
      </c>
      <c r="Q4808" s="26" t="str">
        <f t="shared" si="374"/>
        <v/>
      </c>
    </row>
    <row r="4809" spans="5:17" x14ac:dyDescent="0.25">
      <c r="E4809" s="17">
        <v>4803</v>
      </c>
      <c r="F4809" s="17"/>
      <c r="G4809" s="40"/>
      <c r="H4809" s="43"/>
      <c r="I4809" s="20"/>
      <c r="J4809" s="17" t="s">
        <v>11</v>
      </c>
      <c r="K4809" s="23">
        <f t="shared" ca="1" si="375"/>
        <v>4.5670205757239231</v>
      </c>
      <c r="L4809" s="23"/>
      <c r="M4809" s="26" t="str">
        <f t="shared" si="376"/>
        <v/>
      </c>
      <c r="N4809" s="48"/>
      <c r="O4809" s="28" t="str">
        <f t="shared" ref="O4809:O4872" si="377">IF(N4809="GAGNÉ",K4809*M4809,IF(N4809="PERDU","0,00 €",""))</f>
        <v/>
      </c>
      <c r="P4809" s="26" t="str">
        <f t="shared" ref="P4809:P4872" si="378">IF(N4809="GAGNÉ",O4809-M4809,IF(N4809="PERDU",-M4809,""))</f>
        <v/>
      </c>
      <c r="Q4809" s="26" t="str">
        <f t="shared" ref="Q4809:Q4872" si="379">IF(N4809="GAGNÉ",O4809-M4809+Q4808,IF(N4809="PERDU",Q4808-M4809,""))</f>
        <v/>
      </c>
    </row>
    <row r="4810" spans="5:17" x14ac:dyDescent="0.25">
      <c r="E4810" s="17">
        <v>4804</v>
      </c>
      <c r="F4810" s="17"/>
      <c r="G4810" s="40"/>
      <c r="H4810" s="43"/>
      <c r="I4810" s="20"/>
      <c r="J4810" s="17" t="s">
        <v>11</v>
      </c>
      <c r="K4810" s="23">
        <f t="shared" ca="1" si="375"/>
        <v>3.3123687542166529</v>
      </c>
      <c r="L4810" s="23"/>
      <c r="M4810" s="26" t="str">
        <f t="shared" si="376"/>
        <v/>
      </c>
      <c r="N4810" s="48"/>
      <c r="O4810" s="28" t="str">
        <f t="shared" si="377"/>
        <v/>
      </c>
      <c r="P4810" s="26" t="str">
        <f t="shared" si="378"/>
        <v/>
      </c>
      <c r="Q4810" s="26" t="str">
        <f t="shared" si="379"/>
        <v/>
      </c>
    </row>
    <row r="4811" spans="5:17" x14ac:dyDescent="0.25">
      <c r="E4811" s="17">
        <v>4805</v>
      </c>
      <c r="F4811" s="17"/>
      <c r="G4811" s="40"/>
      <c r="H4811" s="43"/>
      <c r="I4811" s="20"/>
      <c r="J4811" s="17" t="s">
        <v>11</v>
      </c>
      <c r="K4811" s="23">
        <f t="shared" ca="1" si="375"/>
        <v>3.6410254265559785</v>
      </c>
      <c r="L4811" s="23"/>
      <c r="M4811" s="26" t="str">
        <f t="shared" si="376"/>
        <v/>
      </c>
      <c r="N4811" s="48"/>
      <c r="O4811" s="28" t="str">
        <f t="shared" si="377"/>
        <v/>
      </c>
      <c r="P4811" s="26" t="str">
        <f t="shared" si="378"/>
        <v/>
      </c>
      <c r="Q4811" s="26" t="str">
        <f t="shared" si="379"/>
        <v/>
      </c>
    </row>
    <row r="4812" spans="5:17" x14ac:dyDescent="0.25">
      <c r="E4812" s="17">
        <v>4806</v>
      </c>
      <c r="F4812" s="17"/>
      <c r="G4812" s="40"/>
      <c r="H4812" s="43"/>
      <c r="I4812" s="20"/>
      <c r="J4812" s="17" t="s">
        <v>11</v>
      </c>
      <c r="K4812" s="23">
        <f t="shared" ca="1" si="375"/>
        <v>3.9446178201248623</v>
      </c>
      <c r="L4812" s="23"/>
      <c r="M4812" s="26" t="str">
        <f t="shared" si="376"/>
        <v/>
      </c>
      <c r="N4812" s="48"/>
      <c r="O4812" s="28" t="str">
        <f t="shared" si="377"/>
        <v/>
      </c>
      <c r="P4812" s="26" t="str">
        <f t="shared" si="378"/>
        <v/>
      </c>
      <c r="Q4812" s="26" t="str">
        <f t="shared" si="379"/>
        <v/>
      </c>
    </row>
    <row r="4813" spans="5:17" x14ac:dyDescent="0.25">
      <c r="E4813" s="17">
        <v>4807</v>
      </c>
      <c r="F4813" s="17"/>
      <c r="G4813" s="40"/>
      <c r="H4813" s="43"/>
      <c r="I4813" s="20"/>
      <c r="J4813" s="17" t="s">
        <v>11</v>
      </c>
      <c r="K4813" s="23">
        <f t="shared" ca="1" si="375"/>
        <v>4.1389623664766564</v>
      </c>
      <c r="L4813" s="23"/>
      <c r="M4813" s="26" t="str">
        <f t="shared" si="376"/>
        <v/>
      </c>
      <c r="N4813" s="48"/>
      <c r="O4813" s="28" t="str">
        <f t="shared" si="377"/>
        <v/>
      </c>
      <c r="P4813" s="26" t="str">
        <f t="shared" si="378"/>
        <v/>
      </c>
      <c r="Q4813" s="26" t="str">
        <f t="shared" si="379"/>
        <v/>
      </c>
    </row>
    <row r="4814" spans="5:17" x14ac:dyDescent="0.25">
      <c r="E4814" s="17">
        <v>4808</v>
      </c>
      <c r="F4814" s="17"/>
      <c r="G4814" s="40"/>
      <c r="H4814" s="43"/>
      <c r="I4814" s="20"/>
      <c r="J4814" s="17" t="s">
        <v>11</v>
      </c>
      <c r="K4814" s="23">
        <f t="shared" ca="1" si="375"/>
        <v>4.1054344541011289</v>
      </c>
      <c r="L4814" s="23"/>
      <c r="M4814" s="26" t="str">
        <f t="shared" si="376"/>
        <v/>
      </c>
      <c r="N4814" s="48"/>
      <c r="O4814" s="28" t="str">
        <f t="shared" si="377"/>
        <v/>
      </c>
      <c r="P4814" s="26" t="str">
        <f t="shared" si="378"/>
        <v/>
      </c>
      <c r="Q4814" s="26" t="str">
        <f t="shared" si="379"/>
        <v/>
      </c>
    </row>
    <row r="4815" spans="5:17" x14ac:dyDescent="0.25">
      <c r="E4815" s="17">
        <v>4809</v>
      </c>
      <c r="F4815" s="17"/>
      <c r="G4815" s="40"/>
      <c r="H4815" s="43"/>
      <c r="I4815" s="20"/>
      <c r="J4815" s="17" t="s">
        <v>11</v>
      </c>
      <c r="K4815" s="23">
        <f t="shared" ca="1" si="375"/>
        <v>3.8116525486449726</v>
      </c>
      <c r="L4815" s="23"/>
      <c r="M4815" s="26" t="str">
        <f t="shared" si="376"/>
        <v/>
      </c>
      <c r="N4815" s="48"/>
      <c r="O4815" s="28" t="str">
        <f t="shared" si="377"/>
        <v/>
      </c>
      <c r="P4815" s="26" t="str">
        <f t="shared" si="378"/>
        <v/>
      </c>
      <c r="Q4815" s="26" t="str">
        <f t="shared" si="379"/>
        <v/>
      </c>
    </row>
    <row r="4816" spans="5:17" x14ac:dyDescent="0.25">
      <c r="E4816" s="17">
        <v>4810</v>
      </c>
      <c r="F4816" s="17"/>
      <c r="G4816" s="40"/>
      <c r="H4816" s="43"/>
      <c r="I4816" s="20"/>
      <c r="J4816" s="17" t="s">
        <v>11</v>
      </c>
      <c r="K4816" s="23">
        <f t="shared" ca="1" si="375"/>
        <v>3.2225610008848093</v>
      </c>
      <c r="L4816" s="23"/>
      <c r="M4816" s="26" t="str">
        <f t="shared" si="376"/>
        <v/>
      </c>
      <c r="N4816" s="48"/>
      <c r="O4816" s="28" t="str">
        <f t="shared" si="377"/>
        <v/>
      </c>
      <c r="P4816" s="26" t="str">
        <f t="shared" si="378"/>
        <v/>
      </c>
      <c r="Q4816" s="26" t="str">
        <f t="shared" si="379"/>
        <v/>
      </c>
    </row>
    <row r="4817" spans="5:17" x14ac:dyDescent="0.25">
      <c r="E4817" s="17">
        <v>4811</v>
      </c>
      <c r="F4817" s="17"/>
      <c r="G4817" s="40"/>
      <c r="H4817" s="43"/>
      <c r="I4817" s="20"/>
      <c r="J4817" s="17" t="s">
        <v>11</v>
      </c>
      <c r="K4817" s="23">
        <f t="shared" ca="1" si="375"/>
        <v>4.2202186554782859</v>
      </c>
      <c r="L4817" s="23"/>
      <c r="M4817" s="26" t="str">
        <f t="shared" si="376"/>
        <v/>
      </c>
      <c r="N4817" s="48"/>
      <c r="O4817" s="28" t="str">
        <f t="shared" si="377"/>
        <v/>
      </c>
      <c r="P4817" s="26" t="str">
        <f t="shared" si="378"/>
        <v/>
      </c>
      <c r="Q4817" s="26" t="str">
        <f t="shared" si="379"/>
        <v/>
      </c>
    </row>
    <row r="4818" spans="5:17" x14ac:dyDescent="0.25">
      <c r="E4818" s="17">
        <v>4812</v>
      </c>
      <c r="F4818" s="17"/>
      <c r="G4818" s="40"/>
      <c r="H4818" s="43"/>
      <c r="I4818" s="20"/>
      <c r="J4818" s="17" t="s">
        <v>11</v>
      </c>
      <c r="K4818" s="23">
        <f t="shared" ca="1" si="375"/>
        <v>3.5717336290814656</v>
      </c>
      <c r="L4818" s="23"/>
      <c r="M4818" s="26" t="str">
        <f t="shared" si="376"/>
        <v/>
      </c>
      <c r="N4818" s="48"/>
      <c r="O4818" s="28" t="str">
        <f t="shared" si="377"/>
        <v/>
      </c>
      <c r="P4818" s="26" t="str">
        <f t="shared" si="378"/>
        <v/>
      </c>
      <c r="Q4818" s="26" t="str">
        <f t="shared" si="379"/>
        <v/>
      </c>
    </row>
    <row r="4819" spans="5:17" x14ac:dyDescent="0.25">
      <c r="E4819" s="17">
        <v>4813</v>
      </c>
      <c r="F4819" s="17"/>
      <c r="G4819" s="40"/>
      <c r="H4819" s="43"/>
      <c r="I4819" s="20"/>
      <c r="J4819" s="17" t="s">
        <v>11</v>
      </c>
      <c r="K4819" s="23">
        <f t="shared" ca="1" si="375"/>
        <v>3.248117316597019</v>
      </c>
      <c r="L4819" s="23"/>
      <c r="M4819" s="26" t="str">
        <f t="shared" si="376"/>
        <v/>
      </c>
      <c r="N4819" s="48"/>
      <c r="O4819" s="28" t="str">
        <f t="shared" si="377"/>
        <v/>
      </c>
      <c r="P4819" s="26" t="str">
        <f t="shared" si="378"/>
        <v/>
      </c>
      <c r="Q4819" s="26" t="str">
        <f t="shared" si="379"/>
        <v/>
      </c>
    </row>
    <row r="4820" spans="5:17" x14ac:dyDescent="0.25">
      <c r="E4820" s="17">
        <v>4814</v>
      </c>
      <c r="F4820" s="17"/>
      <c r="G4820" s="40"/>
      <c r="H4820" s="43"/>
      <c r="I4820" s="20"/>
      <c r="J4820" s="17" t="s">
        <v>11</v>
      </c>
      <c r="K4820" s="23">
        <f t="shared" ca="1" si="375"/>
        <v>3.5967323227412473</v>
      </c>
      <c r="L4820" s="23"/>
      <c r="M4820" s="26" t="str">
        <f t="shared" si="376"/>
        <v/>
      </c>
      <c r="N4820" s="48"/>
      <c r="O4820" s="28" t="str">
        <f t="shared" si="377"/>
        <v/>
      </c>
      <c r="P4820" s="26" t="str">
        <f t="shared" si="378"/>
        <v/>
      </c>
      <c r="Q4820" s="26" t="str">
        <f t="shared" si="379"/>
        <v/>
      </c>
    </row>
    <row r="4821" spans="5:17" x14ac:dyDescent="0.25">
      <c r="E4821" s="17">
        <v>4815</v>
      </c>
      <c r="F4821" s="17"/>
      <c r="G4821" s="40"/>
      <c r="H4821" s="43"/>
      <c r="I4821" s="20"/>
      <c r="J4821" s="17" t="s">
        <v>11</v>
      </c>
      <c r="K4821" s="23">
        <f t="shared" ca="1" si="375"/>
        <v>3.2313207627852085</v>
      </c>
      <c r="L4821" s="23"/>
      <c r="M4821" s="26" t="str">
        <f t="shared" si="376"/>
        <v/>
      </c>
      <c r="N4821" s="48"/>
      <c r="O4821" s="28" t="str">
        <f t="shared" si="377"/>
        <v/>
      </c>
      <c r="P4821" s="26" t="str">
        <f t="shared" si="378"/>
        <v/>
      </c>
      <c r="Q4821" s="26" t="str">
        <f t="shared" si="379"/>
        <v/>
      </c>
    </row>
    <row r="4822" spans="5:17" x14ac:dyDescent="0.25">
      <c r="E4822" s="17">
        <v>4816</v>
      </c>
      <c r="F4822" s="17"/>
      <c r="G4822" s="40"/>
      <c r="H4822" s="43"/>
      <c r="I4822" s="20"/>
      <c r="J4822" s="17" t="s">
        <v>11</v>
      </c>
      <c r="K4822" s="23">
        <f t="shared" ca="1" si="375"/>
        <v>3.0984696816098598</v>
      </c>
      <c r="L4822" s="23"/>
      <c r="M4822" s="26" t="str">
        <f t="shared" si="376"/>
        <v/>
      </c>
      <c r="N4822" s="48"/>
      <c r="O4822" s="28" t="str">
        <f t="shared" si="377"/>
        <v/>
      </c>
      <c r="P4822" s="26" t="str">
        <f t="shared" si="378"/>
        <v/>
      </c>
      <c r="Q4822" s="26" t="str">
        <f t="shared" si="379"/>
        <v/>
      </c>
    </row>
    <row r="4823" spans="5:17" x14ac:dyDescent="0.25">
      <c r="E4823" s="17">
        <v>4817</v>
      </c>
      <c r="F4823" s="17"/>
      <c r="G4823" s="40"/>
      <c r="H4823" s="43"/>
      <c r="I4823" s="20"/>
      <c r="J4823" s="17" t="s">
        <v>11</v>
      </c>
      <c r="K4823" s="23">
        <f t="shared" ca="1" si="375"/>
        <v>3.1719563951984799</v>
      </c>
      <c r="L4823" s="23"/>
      <c r="M4823" s="26" t="str">
        <f t="shared" si="376"/>
        <v/>
      </c>
      <c r="N4823" s="48"/>
      <c r="O4823" s="28" t="str">
        <f t="shared" si="377"/>
        <v/>
      </c>
      <c r="P4823" s="26" t="str">
        <f t="shared" si="378"/>
        <v/>
      </c>
      <c r="Q4823" s="26" t="str">
        <f t="shared" si="379"/>
        <v/>
      </c>
    </row>
    <row r="4824" spans="5:17" x14ac:dyDescent="0.25">
      <c r="E4824" s="17">
        <v>4818</v>
      </c>
      <c r="F4824" s="17"/>
      <c r="G4824" s="40"/>
      <c r="H4824" s="43"/>
      <c r="I4824" s="20"/>
      <c r="J4824" s="17" t="s">
        <v>11</v>
      </c>
      <c r="K4824" s="23">
        <f t="shared" ca="1" si="375"/>
        <v>2.9922637703786807</v>
      </c>
      <c r="L4824" s="23"/>
      <c r="M4824" s="26" t="str">
        <f t="shared" si="376"/>
        <v/>
      </c>
      <c r="N4824" s="48"/>
      <c r="O4824" s="28" t="str">
        <f t="shared" si="377"/>
        <v/>
      </c>
      <c r="P4824" s="26" t="str">
        <f t="shared" si="378"/>
        <v/>
      </c>
      <c r="Q4824" s="26" t="str">
        <f t="shared" si="379"/>
        <v/>
      </c>
    </row>
    <row r="4825" spans="5:17" x14ac:dyDescent="0.25">
      <c r="E4825" s="17">
        <v>4819</v>
      </c>
      <c r="F4825" s="17"/>
      <c r="G4825" s="40"/>
      <c r="H4825" s="43"/>
      <c r="I4825" s="20"/>
      <c r="J4825" s="17" t="s">
        <v>11</v>
      </c>
      <c r="K4825" s="23">
        <f t="shared" ca="1" si="375"/>
        <v>4.3407693796616149</v>
      </c>
      <c r="L4825" s="23"/>
      <c r="M4825" s="26" t="str">
        <f t="shared" si="376"/>
        <v/>
      </c>
      <c r="N4825" s="48"/>
      <c r="O4825" s="28" t="str">
        <f t="shared" si="377"/>
        <v/>
      </c>
      <c r="P4825" s="26" t="str">
        <f t="shared" si="378"/>
        <v/>
      </c>
      <c r="Q4825" s="26" t="str">
        <f t="shared" si="379"/>
        <v/>
      </c>
    </row>
    <row r="4826" spans="5:17" x14ac:dyDescent="0.25">
      <c r="E4826" s="17">
        <v>4820</v>
      </c>
      <c r="F4826" s="17"/>
      <c r="G4826" s="40"/>
      <c r="H4826" s="43"/>
      <c r="I4826" s="20"/>
      <c r="J4826" s="17" t="s">
        <v>11</v>
      </c>
      <c r="K4826" s="23">
        <f t="shared" ca="1" si="375"/>
        <v>4.0510050372638142</v>
      </c>
      <c r="L4826" s="23"/>
      <c r="M4826" s="26" t="str">
        <f t="shared" si="376"/>
        <v/>
      </c>
      <c r="N4826" s="48"/>
      <c r="O4826" s="28" t="str">
        <f t="shared" si="377"/>
        <v/>
      </c>
      <c r="P4826" s="26" t="str">
        <f t="shared" si="378"/>
        <v/>
      </c>
      <c r="Q4826" s="26" t="str">
        <f t="shared" si="379"/>
        <v/>
      </c>
    </row>
    <row r="4827" spans="5:17" x14ac:dyDescent="0.25">
      <c r="E4827" s="17">
        <v>4821</v>
      </c>
      <c r="F4827" s="17"/>
      <c r="G4827" s="40"/>
      <c r="H4827" s="43"/>
      <c r="I4827" s="20"/>
      <c r="J4827" s="17" t="s">
        <v>11</v>
      </c>
      <c r="K4827" s="23">
        <f t="shared" ca="1" si="375"/>
        <v>4.3491395530038783</v>
      </c>
      <c r="L4827" s="23"/>
      <c r="M4827" s="26" t="str">
        <f t="shared" si="376"/>
        <v/>
      </c>
      <c r="N4827" s="48"/>
      <c r="O4827" s="28" t="str">
        <f t="shared" si="377"/>
        <v/>
      </c>
      <c r="P4827" s="26" t="str">
        <f t="shared" si="378"/>
        <v/>
      </c>
      <c r="Q4827" s="26" t="str">
        <f t="shared" si="379"/>
        <v/>
      </c>
    </row>
    <row r="4828" spans="5:17" x14ac:dyDescent="0.25">
      <c r="E4828" s="17">
        <v>4822</v>
      </c>
      <c r="F4828" s="17"/>
      <c r="G4828" s="40"/>
      <c r="H4828" s="43"/>
      <c r="I4828" s="20"/>
      <c r="J4828" s="17" t="s">
        <v>11</v>
      </c>
      <c r="K4828" s="23">
        <f t="shared" ca="1" si="375"/>
        <v>4.5149505303910189</v>
      </c>
      <c r="L4828" s="23"/>
      <c r="M4828" s="26" t="str">
        <f t="shared" si="376"/>
        <v/>
      </c>
      <c r="N4828" s="48"/>
      <c r="O4828" s="28" t="str">
        <f t="shared" si="377"/>
        <v/>
      </c>
      <c r="P4828" s="26" t="str">
        <f t="shared" si="378"/>
        <v/>
      </c>
      <c r="Q4828" s="26" t="str">
        <f t="shared" si="379"/>
        <v/>
      </c>
    </row>
    <row r="4829" spans="5:17" x14ac:dyDescent="0.25">
      <c r="E4829" s="17">
        <v>4823</v>
      </c>
      <c r="F4829" s="17"/>
      <c r="G4829" s="40"/>
      <c r="H4829" s="43"/>
      <c r="I4829" s="20"/>
      <c r="J4829" s="17" t="s">
        <v>11</v>
      </c>
      <c r="K4829" s="23">
        <f t="shared" ca="1" si="375"/>
        <v>3.7701781305818041</v>
      </c>
      <c r="L4829" s="23"/>
      <c r="M4829" s="26" t="str">
        <f t="shared" si="376"/>
        <v/>
      </c>
      <c r="N4829" s="48"/>
      <c r="O4829" s="28" t="str">
        <f t="shared" si="377"/>
        <v/>
      </c>
      <c r="P4829" s="26" t="str">
        <f t="shared" si="378"/>
        <v/>
      </c>
      <c r="Q4829" s="26" t="str">
        <f t="shared" si="379"/>
        <v/>
      </c>
    </row>
    <row r="4830" spans="5:17" x14ac:dyDescent="0.25">
      <c r="E4830" s="17">
        <v>4824</v>
      </c>
      <c r="F4830" s="17"/>
      <c r="G4830" s="40"/>
      <c r="H4830" s="43"/>
      <c r="I4830" s="20"/>
      <c r="J4830" s="17" t="s">
        <v>11</v>
      </c>
      <c r="K4830" s="23">
        <f t="shared" ca="1" si="375"/>
        <v>4.5665469606749989</v>
      </c>
      <c r="L4830" s="23"/>
      <c r="M4830" s="26" t="str">
        <f t="shared" si="376"/>
        <v/>
      </c>
      <c r="N4830" s="48"/>
      <c r="O4830" s="28" t="str">
        <f t="shared" si="377"/>
        <v/>
      </c>
      <c r="P4830" s="26" t="str">
        <f t="shared" si="378"/>
        <v/>
      </c>
      <c r="Q4830" s="26" t="str">
        <f t="shared" si="379"/>
        <v/>
      </c>
    </row>
    <row r="4831" spans="5:17" x14ac:dyDescent="0.25">
      <c r="E4831" s="17">
        <v>4825</v>
      </c>
      <c r="F4831" s="17"/>
      <c r="G4831" s="40"/>
      <c r="H4831" s="43"/>
      <c r="I4831" s="20"/>
      <c r="J4831" s="17" t="s">
        <v>11</v>
      </c>
      <c r="K4831" s="23">
        <f t="shared" ca="1" si="375"/>
        <v>4.0383618253879972</v>
      </c>
      <c r="L4831" s="23"/>
      <c r="M4831" s="26" t="str">
        <f t="shared" si="376"/>
        <v/>
      </c>
      <c r="N4831" s="48"/>
      <c r="O4831" s="28" t="str">
        <f t="shared" si="377"/>
        <v/>
      </c>
      <c r="P4831" s="26" t="str">
        <f t="shared" si="378"/>
        <v/>
      </c>
      <c r="Q4831" s="26" t="str">
        <f t="shared" si="379"/>
        <v/>
      </c>
    </row>
    <row r="4832" spans="5:17" x14ac:dyDescent="0.25">
      <c r="E4832" s="17">
        <v>4826</v>
      </c>
      <c r="F4832" s="17"/>
      <c r="G4832" s="40"/>
      <c r="H4832" s="43"/>
      <c r="I4832" s="20"/>
      <c r="J4832" s="17" t="s">
        <v>11</v>
      </c>
      <c r="K4832" s="23">
        <f t="shared" ca="1" si="375"/>
        <v>3.7851338699466863</v>
      </c>
      <c r="L4832" s="23"/>
      <c r="M4832" s="26" t="str">
        <f t="shared" si="376"/>
        <v/>
      </c>
      <c r="N4832" s="48"/>
      <c r="O4832" s="28" t="str">
        <f t="shared" si="377"/>
        <v/>
      </c>
      <c r="P4832" s="26" t="str">
        <f t="shared" si="378"/>
        <v/>
      </c>
      <c r="Q4832" s="26" t="str">
        <f t="shared" si="379"/>
        <v/>
      </c>
    </row>
    <row r="4833" spans="5:17" x14ac:dyDescent="0.25">
      <c r="E4833" s="17">
        <v>4827</v>
      </c>
      <c r="F4833" s="17"/>
      <c r="G4833" s="40"/>
      <c r="H4833" s="43"/>
      <c r="I4833" s="20"/>
      <c r="J4833" s="17" t="s">
        <v>11</v>
      </c>
      <c r="K4833" s="23">
        <f t="shared" ca="1" si="375"/>
        <v>3.3646401703995954</v>
      </c>
      <c r="L4833" s="23"/>
      <c r="M4833" s="26" t="str">
        <f t="shared" si="376"/>
        <v/>
      </c>
      <c r="N4833" s="48"/>
      <c r="O4833" s="28" t="str">
        <f t="shared" si="377"/>
        <v/>
      </c>
      <c r="P4833" s="26" t="str">
        <f t="shared" si="378"/>
        <v/>
      </c>
      <c r="Q4833" s="26" t="str">
        <f t="shared" si="379"/>
        <v/>
      </c>
    </row>
    <row r="4834" spans="5:17" x14ac:dyDescent="0.25">
      <c r="E4834" s="17">
        <v>4828</v>
      </c>
      <c r="F4834" s="17"/>
      <c r="G4834" s="40"/>
      <c r="H4834" s="43"/>
      <c r="I4834" s="20"/>
      <c r="J4834" s="17" t="s">
        <v>11</v>
      </c>
      <c r="K4834" s="23">
        <f t="shared" ca="1" si="375"/>
        <v>3.144031399838858</v>
      </c>
      <c r="L4834" s="23"/>
      <c r="M4834" s="26" t="str">
        <f t="shared" si="376"/>
        <v/>
      </c>
      <c r="N4834" s="48"/>
      <c r="O4834" s="28" t="str">
        <f t="shared" si="377"/>
        <v/>
      </c>
      <c r="P4834" s="26" t="str">
        <f t="shared" si="378"/>
        <v/>
      </c>
      <c r="Q4834" s="26" t="str">
        <f t="shared" si="379"/>
        <v/>
      </c>
    </row>
    <row r="4835" spans="5:17" x14ac:dyDescent="0.25">
      <c r="E4835" s="17">
        <v>4829</v>
      </c>
      <c r="F4835" s="17"/>
      <c r="G4835" s="40"/>
      <c r="H4835" s="43"/>
      <c r="I4835" s="20"/>
      <c r="J4835" s="17" t="s">
        <v>11</v>
      </c>
      <c r="K4835" s="23">
        <f t="shared" ca="1" si="375"/>
        <v>3.7181294137921208</v>
      </c>
      <c r="L4835" s="23"/>
      <c r="M4835" s="26" t="str">
        <f t="shared" si="376"/>
        <v/>
      </c>
      <c r="N4835" s="48"/>
      <c r="O4835" s="28" t="str">
        <f t="shared" si="377"/>
        <v/>
      </c>
      <c r="P4835" s="26" t="str">
        <f t="shared" si="378"/>
        <v/>
      </c>
      <c r="Q4835" s="26" t="str">
        <f t="shared" si="379"/>
        <v/>
      </c>
    </row>
    <row r="4836" spans="5:17" x14ac:dyDescent="0.25">
      <c r="E4836" s="17">
        <v>4830</v>
      </c>
      <c r="F4836" s="17"/>
      <c r="G4836" s="40"/>
      <c r="H4836" s="43"/>
      <c r="I4836" s="20"/>
      <c r="J4836" s="17" t="s">
        <v>11</v>
      </c>
      <c r="K4836" s="23">
        <f t="shared" ca="1" si="375"/>
        <v>3.3924897077321137</v>
      </c>
      <c r="L4836" s="23"/>
      <c r="M4836" s="26" t="str">
        <f t="shared" si="376"/>
        <v/>
      </c>
      <c r="N4836" s="48"/>
      <c r="O4836" s="28" t="str">
        <f t="shared" si="377"/>
        <v/>
      </c>
      <c r="P4836" s="26" t="str">
        <f t="shared" si="378"/>
        <v/>
      </c>
      <c r="Q4836" s="26" t="str">
        <f t="shared" si="379"/>
        <v/>
      </c>
    </row>
    <row r="4837" spans="5:17" x14ac:dyDescent="0.25">
      <c r="E4837" s="17">
        <v>4831</v>
      </c>
      <c r="F4837" s="17"/>
      <c r="G4837" s="40"/>
      <c r="H4837" s="43"/>
      <c r="I4837" s="20"/>
      <c r="J4837" s="17" t="s">
        <v>11</v>
      </c>
      <c r="K4837" s="23">
        <f t="shared" ca="1" si="375"/>
        <v>4.002188092915536</v>
      </c>
      <c r="L4837" s="23"/>
      <c r="M4837" s="26" t="str">
        <f t="shared" si="376"/>
        <v/>
      </c>
      <c r="N4837" s="48"/>
      <c r="O4837" s="28" t="str">
        <f t="shared" si="377"/>
        <v/>
      </c>
      <c r="P4837" s="26" t="str">
        <f t="shared" si="378"/>
        <v/>
      </c>
      <c r="Q4837" s="26" t="str">
        <f t="shared" si="379"/>
        <v/>
      </c>
    </row>
    <row r="4838" spans="5:17" x14ac:dyDescent="0.25">
      <c r="E4838" s="17">
        <v>4832</v>
      </c>
      <c r="F4838" s="17"/>
      <c r="G4838" s="40"/>
      <c r="H4838" s="43"/>
      <c r="I4838" s="20"/>
      <c r="J4838" s="17" t="s">
        <v>11</v>
      </c>
      <c r="K4838" s="23">
        <f t="shared" ca="1" si="375"/>
        <v>3.7885181718231178</v>
      </c>
      <c r="L4838" s="23"/>
      <c r="M4838" s="26" t="str">
        <f t="shared" si="376"/>
        <v/>
      </c>
      <c r="N4838" s="48"/>
      <c r="O4838" s="28" t="str">
        <f t="shared" si="377"/>
        <v/>
      </c>
      <c r="P4838" s="26" t="str">
        <f t="shared" si="378"/>
        <v/>
      </c>
      <c r="Q4838" s="26" t="str">
        <f t="shared" si="379"/>
        <v/>
      </c>
    </row>
    <row r="4839" spans="5:17" x14ac:dyDescent="0.25">
      <c r="E4839" s="17">
        <v>4833</v>
      </c>
      <c r="F4839" s="17"/>
      <c r="G4839" s="40"/>
      <c r="H4839" s="43"/>
      <c r="I4839" s="20"/>
      <c r="J4839" s="17" t="s">
        <v>11</v>
      </c>
      <c r="K4839" s="23">
        <f t="shared" ca="1" si="375"/>
        <v>3.1595507391712667</v>
      </c>
      <c r="L4839" s="23"/>
      <c r="M4839" s="26" t="str">
        <f t="shared" si="376"/>
        <v/>
      </c>
      <c r="N4839" s="48"/>
      <c r="O4839" s="28" t="str">
        <f t="shared" si="377"/>
        <v/>
      </c>
      <c r="P4839" s="26" t="str">
        <f t="shared" si="378"/>
        <v/>
      </c>
      <c r="Q4839" s="26" t="str">
        <f t="shared" si="379"/>
        <v/>
      </c>
    </row>
    <row r="4840" spans="5:17" x14ac:dyDescent="0.25">
      <c r="E4840" s="17">
        <v>4834</v>
      </c>
      <c r="F4840" s="17"/>
      <c r="G4840" s="40"/>
      <c r="H4840" s="43"/>
      <c r="I4840" s="20"/>
      <c r="J4840" s="17" t="s">
        <v>11</v>
      </c>
      <c r="K4840" s="23">
        <f t="shared" ca="1" si="375"/>
        <v>4.1509575221006845</v>
      </c>
      <c r="L4840" s="23"/>
      <c r="M4840" s="26" t="str">
        <f t="shared" si="376"/>
        <v/>
      </c>
      <c r="N4840" s="48"/>
      <c r="O4840" s="28" t="str">
        <f t="shared" si="377"/>
        <v/>
      </c>
      <c r="P4840" s="26" t="str">
        <f t="shared" si="378"/>
        <v/>
      </c>
      <c r="Q4840" s="26" t="str">
        <f t="shared" si="379"/>
        <v/>
      </c>
    </row>
    <row r="4841" spans="5:17" x14ac:dyDescent="0.25">
      <c r="E4841" s="17">
        <v>4835</v>
      </c>
      <c r="F4841" s="17"/>
      <c r="G4841" s="40"/>
      <c r="H4841" s="43"/>
      <c r="I4841" s="20"/>
      <c r="J4841" s="17" t="s">
        <v>11</v>
      </c>
      <c r="K4841" s="23">
        <f t="shared" ca="1" si="375"/>
        <v>3.244379685916301</v>
      </c>
      <c r="L4841" s="23"/>
      <c r="M4841" s="26" t="str">
        <f t="shared" si="376"/>
        <v/>
      </c>
      <c r="N4841" s="48"/>
      <c r="O4841" s="28" t="str">
        <f t="shared" si="377"/>
        <v/>
      </c>
      <c r="P4841" s="26" t="str">
        <f t="shared" si="378"/>
        <v/>
      </c>
      <c r="Q4841" s="26" t="str">
        <f t="shared" si="379"/>
        <v/>
      </c>
    </row>
    <row r="4842" spans="5:17" x14ac:dyDescent="0.25">
      <c r="E4842" s="17">
        <v>4836</v>
      </c>
      <c r="F4842" s="17"/>
      <c r="G4842" s="40"/>
      <c r="H4842" s="43"/>
      <c r="I4842" s="20"/>
      <c r="J4842" s="17" t="s">
        <v>11</v>
      </c>
      <c r="K4842" s="23">
        <f t="shared" ca="1" si="375"/>
        <v>4.0295782328034448</v>
      </c>
      <c r="L4842" s="23"/>
      <c r="M4842" s="26" t="str">
        <f t="shared" si="376"/>
        <v/>
      </c>
      <c r="N4842" s="48"/>
      <c r="O4842" s="28" t="str">
        <f t="shared" si="377"/>
        <v/>
      </c>
      <c r="P4842" s="26" t="str">
        <f t="shared" si="378"/>
        <v/>
      </c>
      <c r="Q4842" s="26" t="str">
        <f t="shared" si="379"/>
        <v/>
      </c>
    </row>
    <row r="4843" spans="5:17" x14ac:dyDescent="0.25">
      <c r="E4843" s="17">
        <v>4837</v>
      </c>
      <c r="F4843" s="17"/>
      <c r="G4843" s="40"/>
      <c r="H4843" s="43"/>
      <c r="I4843" s="20"/>
      <c r="J4843" s="17" t="s">
        <v>11</v>
      </c>
      <c r="K4843" s="23">
        <f t="shared" ref="K4843:K4906" ca="1" si="380">2.75+RAND()*(4.6-2.75)</f>
        <v>4.2381938364043608</v>
      </c>
      <c r="L4843" s="23"/>
      <c r="M4843" s="26" t="str">
        <f t="shared" si="376"/>
        <v/>
      </c>
      <c r="N4843" s="48"/>
      <c r="O4843" s="28" t="str">
        <f t="shared" si="377"/>
        <v/>
      </c>
      <c r="P4843" s="26" t="str">
        <f t="shared" si="378"/>
        <v/>
      </c>
      <c r="Q4843" s="26" t="str">
        <f t="shared" si="379"/>
        <v/>
      </c>
    </row>
    <row r="4844" spans="5:17" x14ac:dyDescent="0.25">
      <c r="E4844" s="17">
        <v>4838</v>
      </c>
      <c r="F4844" s="17"/>
      <c r="G4844" s="40"/>
      <c r="H4844" s="43"/>
      <c r="I4844" s="20"/>
      <c r="J4844" s="17" t="s">
        <v>11</v>
      </c>
      <c r="K4844" s="23">
        <f t="shared" ca="1" si="380"/>
        <v>3.2233494707926633</v>
      </c>
      <c r="L4844" s="23"/>
      <c r="M4844" s="26" t="str">
        <f t="shared" si="376"/>
        <v/>
      </c>
      <c r="N4844" s="48"/>
      <c r="O4844" s="28" t="str">
        <f t="shared" si="377"/>
        <v/>
      </c>
      <c r="P4844" s="26" t="str">
        <f t="shared" si="378"/>
        <v/>
      </c>
      <c r="Q4844" s="26" t="str">
        <f t="shared" si="379"/>
        <v/>
      </c>
    </row>
    <row r="4845" spans="5:17" x14ac:dyDescent="0.25">
      <c r="E4845" s="17">
        <v>4839</v>
      </c>
      <c r="F4845" s="17"/>
      <c r="G4845" s="40"/>
      <c r="H4845" s="43"/>
      <c r="I4845" s="20"/>
      <c r="J4845" s="17" t="s">
        <v>11</v>
      </c>
      <c r="K4845" s="23">
        <f t="shared" ca="1" si="380"/>
        <v>3.1592404478303777</v>
      </c>
      <c r="L4845" s="23"/>
      <c r="M4845" s="26" t="str">
        <f t="shared" si="376"/>
        <v/>
      </c>
      <c r="N4845" s="48"/>
      <c r="O4845" s="28" t="str">
        <f t="shared" si="377"/>
        <v/>
      </c>
      <c r="P4845" s="26" t="str">
        <f t="shared" si="378"/>
        <v/>
      </c>
      <c r="Q4845" s="26" t="str">
        <f t="shared" si="379"/>
        <v/>
      </c>
    </row>
    <row r="4846" spans="5:17" x14ac:dyDescent="0.25">
      <c r="E4846" s="17">
        <v>4840</v>
      </c>
      <c r="F4846" s="17"/>
      <c r="G4846" s="40"/>
      <c r="H4846" s="43"/>
      <c r="I4846" s="20"/>
      <c r="J4846" s="17" t="s">
        <v>11</v>
      </c>
      <c r="K4846" s="23">
        <f t="shared" ca="1" si="380"/>
        <v>3.7722317606064544</v>
      </c>
      <c r="L4846" s="23"/>
      <c r="M4846" s="26" t="str">
        <f t="shared" si="376"/>
        <v/>
      </c>
      <c r="N4846" s="48"/>
      <c r="O4846" s="28" t="str">
        <f t="shared" si="377"/>
        <v/>
      </c>
      <c r="P4846" s="26" t="str">
        <f t="shared" si="378"/>
        <v/>
      </c>
      <c r="Q4846" s="26" t="str">
        <f t="shared" si="379"/>
        <v/>
      </c>
    </row>
    <row r="4847" spans="5:17" x14ac:dyDescent="0.25">
      <c r="E4847" s="17">
        <v>4841</v>
      </c>
      <c r="F4847" s="17"/>
      <c r="G4847" s="40"/>
      <c r="H4847" s="43"/>
      <c r="I4847" s="20"/>
      <c r="J4847" s="17" t="s">
        <v>11</v>
      </c>
      <c r="K4847" s="23">
        <f t="shared" ca="1" si="380"/>
        <v>3.9586137000593262</v>
      </c>
      <c r="L4847" s="23"/>
      <c r="M4847" s="26" t="str">
        <f t="shared" si="376"/>
        <v/>
      </c>
      <c r="N4847" s="48"/>
      <c r="O4847" s="28" t="str">
        <f t="shared" si="377"/>
        <v/>
      </c>
      <c r="P4847" s="26" t="str">
        <f t="shared" si="378"/>
        <v/>
      </c>
      <c r="Q4847" s="26" t="str">
        <f t="shared" si="379"/>
        <v/>
      </c>
    </row>
    <row r="4848" spans="5:17" x14ac:dyDescent="0.25">
      <c r="E4848" s="17">
        <v>4842</v>
      </c>
      <c r="F4848" s="17"/>
      <c r="G4848" s="40"/>
      <c r="H4848" s="43"/>
      <c r="I4848" s="20"/>
      <c r="J4848" s="17" t="s">
        <v>11</v>
      </c>
      <c r="K4848" s="23">
        <f t="shared" ca="1" si="380"/>
        <v>3.691628180407446</v>
      </c>
      <c r="L4848" s="23"/>
      <c r="M4848" s="26" t="str">
        <f t="shared" si="376"/>
        <v/>
      </c>
      <c r="N4848" s="48"/>
      <c r="O4848" s="28" t="str">
        <f t="shared" si="377"/>
        <v/>
      </c>
      <c r="P4848" s="26" t="str">
        <f t="shared" si="378"/>
        <v/>
      </c>
      <c r="Q4848" s="26" t="str">
        <f t="shared" si="379"/>
        <v/>
      </c>
    </row>
    <row r="4849" spans="5:17" x14ac:dyDescent="0.25">
      <c r="E4849" s="17">
        <v>4843</v>
      </c>
      <c r="F4849" s="17"/>
      <c r="G4849" s="40"/>
      <c r="H4849" s="43"/>
      <c r="I4849" s="20"/>
      <c r="J4849" s="17" t="s">
        <v>11</v>
      </c>
      <c r="K4849" s="23">
        <f t="shared" ca="1" si="380"/>
        <v>3.5339558919891823</v>
      </c>
      <c r="L4849" s="23"/>
      <c r="M4849" s="26" t="str">
        <f t="shared" si="376"/>
        <v/>
      </c>
      <c r="N4849" s="48"/>
      <c r="O4849" s="28" t="str">
        <f t="shared" si="377"/>
        <v/>
      </c>
      <c r="P4849" s="26" t="str">
        <f t="shared" si="378"/>
        <v/>
      </c>
      <c r="Q4849" s="26" t="str">
        <f t="shared" si="379"/>
        <v/>
      </c>
    </row>
    <row r="4850" spans="5:17" x14ac:dyDescent="0.25">
      <c r="E4850" s="17">
        <v>4844</v>
      </c>
      <c r="F4850" s="17"/>
      <c r="G4850" s="40"/>
      <c r="H4850" s="43"/>
      <c r="I4850" s="20"/>
      <c r="J4850" s="17" t="s">
        <v>11</v>
      </c>
      <c r="K4850" s="23">
        <f t="shared" ca="1" si="380"/>
        <v>3.2111623597275285</v>
      </c>
      <c r="L4850" s="23"/>
      <c r="M4850" s="26" t="str">
        <f t="shared" si="376"/>
        <v/>
      </c>
      <c r="N4850" s="48"/>
      <c r="O4850" s="28" t="str">
        <f t="shared" si="377"/>
        <v/>
      </c>
      <c r="P4850" s="26" t="str">
        <f t="shared" si="378"/>
        <v/>
      </c>
      <c r="Q4850" s="26" t="str">
        <f t="shared" si="379"/>
        <v/>
      </c>
    </row>
    <row r="4851" spans="5:17" x14ac:dyDescent="0.25">
      <c r="E4851" s="17">
        <v>4845</v>
      </c>
      <c r="F4851" s="17"/>
      <c r="G4851" s="40"/>
      <c r="H4851" s="43"/>
      <c r="I4851" s="20"/>
      <c r="J4851" s="17" t="s">
        <v>11</v>
      </c>
      <c r="K4851" s="23">
        <f t="shared" ca="1" si="380"/>
        <v>3.2244632927501238</v>
      </c>
      <c r="L4851" s="23"/>
      <c r="M4851" s="26" t="str">
        <f t="shared" si="376"/>
        <v/>
      </c>
      <c r="N4851" s="48"/>
      <c r="O4851" s="28" t="str">
        <f t="shared" si="377"/>
        <v/>
      </c>
      <c r="P4851" s="26" t="str">
        <f t="shared" si="378"/>
        <v/>
      </c>
      <c r="Q4851" s="26" t="str">
        <f t="shared" si="379"/>
        <v/>
      </c>
    </row>
    <row r="4852" spans="5:17" x14ac:dyDescent="0.25">
      <c r="E4852" s="17">
        <v>4846</v>
      </c>
      <c r="F4852" s="17"/>
      <c r="G4852" s="40"/>
      <c r="H4852" s="43"/>
      <c r="I4852" s="20"/>
      <c r="J4852" s="17" t="s">
        <v>11</v>
      </c>
      <c r="K4852" s="23">
        <f t="shared" ca="1" si="380"/>
        <v>3.4705465833490541</v>
      </c>
      <c r="L4852" s="23"/>
      <c r="M4852" s="26" t="str">
        <f t="shared" si="376"/>
        <v/>
      </c>
      <c r="N4852" s="48"/>
      <c r="O4852" s="28" t="str">
        <f t="shared" si="377"/>
        <v/>
      </c>
      <c r="P4852" s="26" t="str">
        <f t="shared" si="378"/>
        <v/>
      </c>
      <c r="Q4852" s="26" t="str">
        <f t="shared" si="379"/>
        <v/>
      </c>
    </row>
    <row r="4853" spans="5:17" x14ac:dyDescent="0.25">
      <c r="E4853" s="17">
        <v>4847</v>
      </c>
      <c r="F4853" s="17"/>
      <c r="G4853" s="40"/>
      <c r="H4853" s="43"/>
      <c r="I4853" s="20"/>
      <c r="J4853" s="17" t="s">
        <v>11</v>
      </c>
      <c r="K4853" s="23">
        <f t="shared" ca="1" si="380"/>
        <v>3.7689752633616096</v>
      </c>
      <c r="L4853" s="23"/>
      <c r="M4853" s="26" t="str">
        <f t="shared" si="376"/>
        <v/>
      </c>
      <c r="N4853" s="48"/>
      <c r="O4853" s="28" t="str">
        <f t="shared" si="377"/>
        <v/>
      </c>
      <c r="P4853" s="26" t="str">
        <f t="shared" si="378"/>
        <v/>
      </c>
      <c r="Q4853" s="26" t="str">
        <f t="shared" si="379"/>
        <v/>
      </c>
    </row>
    <row r="4854" spans="5:17" x14ac:dyDescent="0.25">
      <c r="E4854" s="17">
        <v>4848</v>
      </c>
      <c r="F4854" s="17"/>
      <c r="G4854" s="40"/>
      <c r="H4854" s="43"/>
      <c r="I4854" s="20"/>
      <c r="J4854" s="17" t="s">
        <v>11</v>
      </c>
      <c r="K4854" s="23">
        <f t="shared" ca="1" si="380"/>
        <v>3.8987448538464218</v>
      </c>
      <c r="L4854" s="23"/>
      <c r="M4854" s="26" t="str">
        <f t="shared" si="376"/>
        <v/>
      </c>
      <c r="N4854" s="48"/>
      <c r="O4854" s="28" t="str">
        <f t="shared" si="377"/>
        <v/>
      </c>
      <c r="P4854" s="26" t="str">
        <f t="shared" si="378"/>
        <v/>
      </c>
      <c r="Q4854" s="26" t="str">
        <f t="shared" si="379"/>
        <v/>
      </c>
    </row>
    <row r="4855" spans="5:17" x14ac:dyDescent="0.25">
      <c r="E4855" s="17">
        <v>4849</v>
      </c>
      <c r="F4855" s="17"/>
      <c r="G4855" s="40"/>
      <c r="H4855" s="43"/>
      <c r="I4855" s="20"/>
      <c r="J4855" s="17" t="s">
        <v>11</v>
      </c>
      <c r="K4855" s="23">
        <f t="shared" ca="1" si="380"/>
        <v>4.4809593844706646</v>
      </c>
      <c r="L4855" s="23"/>
      <c r="M4855" s="26" t="str">
        <f t="shared" si="376"/>
        <v/>
      </c>
      <c r="N4855" s="48"/>
      <c r="O4855" s="28" t="str">
        <f t="shared" si="377"/>
        <v/>
      </c>
      <c r="P4855" s="26" t="str">
        <f t="shared" si="378"/>
        <v/>
      </c>
      <c r="Q4855" s="26" t="str">
        <f t="shared" si="379"/>
        <v/>
      </c>
    </row>
    <row r="4856" spans="5:17" x14ac:dyDescent="0.25">
      <c r="E4856" s="17">
        <v>4850</v>
      </c>
      <c r="F4856" s="17"/>
      <c r="G4856" s="40"/>
      <c r="H4856" s="43"/>
      <c r="I4856" s="20"/>
      <c r="J4856" s="17" t="s">
        <v>11</v>
      </c>
      <c r="K4856" s="23">
        <f t="shared" ca="1" si="380"/>
        <v>3.9902690125949398</v>
      </c>
      <c r="L4856" s="23"/>
      <c r="M4856" s="26" t="str">
        <f t="shared" si="376"/>
        <v/>
      </c>
      <c r="N4856" s="48"/>
      <c r="O4856" s="28" t="str">
        <f t="shared" si="377"/>
        <v/>
      </c>
      <c r="P4856" s="26" t="str">
        <f t="shared" si="378"/>
        <v/>
      </c>
      <c r="Q4856" s="26" t="str">
        <f t="shared" si="379"/>
        <v/>
      </c>
    </row>
    <row r="4857" spans="5:17" x14ac:dyDescent="0.25">
      <c r="E4857" s="17">
        <v>4851</v>
      </c>
      <c r="F4857" s="17"/>
      <c r="G4857" s="40"/>
      <c r="H4857" s="43"/>
      <c r="I4857" s="20"/>
      <c r="J4857" s="17" t="s">
        <v>11</v>
      </c>
      <c r="K4857" s="23">
        <f t="shared" ca="1" si="380"/>
        <v>4.3660452180578773</v>
      </c>
      <c r="L4857" s="23"/>
      <c r="M4857" s="26" t="str">
        <f t="shared" si="376"/>
        <v/>
      </c>
      <c r="N4857" s="48"/>
      <c r="O4857" s="28" t="str">
        <f t="shared" si="377"/>
        <v/>
      </c>
      <c r="P4857" s="26" t="str">
        <f t="shared" si="378"/>
        <v/>
      </c>
      <c r="Q4857" s="26" t="str">
        <f t="shared" si="379"/>
        <v/>
      </c>
    </row>
    <row r="4858" spans="5:17" x14ac:dyDescent="0.25">
      <c r="E4858" s="17">
        <v>4852</v>
      </c>
      <c r="F4858" s="17"/>
      <c r="G4858" s="40"/>
      <c r="H4858" s="43"/>
      <c r="I4858" s="20"/>
      <c r="J4858" s="17" t="s">
        <v>11</v>
      </c>
      <c r="K4858" s="23">
        <f t="shared" ca="1" si="380"/>
        <v>4.3903743356401215</v>
      </c>
      <c r="L4858" s="23"/>
      <c r="M4858" s="26" t="str">
        <f t="shared" si="376"/>
        <v/>
      </c>
      <c r="N4858" s="48"/>
      <c r="O4858" s="28" t="str">
        <f t="shared" si="377"/>
        <v/>
      </c>
      <c r="P4858" s="26" t="str">
        <f t="shared" si="378"/>
        <v/>
      </c>
      <c r="Q4858" s="26" t="str">
        <f t="shared" si="379"/>
        <v/>
      </c>
    </row>
    <row r="4859" spans="5:17" x14ac:dyDescent="0.25">
      <c r="E4859" s="17">
        <v>4853</v>
      </c>
      <c r="F4859" s="17"/>
      <c r="G4859" s="40"/>
      <c r="H4859" s="43"/>
      <c r="I4859" s="20"/>
      <c r="J4859" s="17" t="s">
        <v>11</v>
      </c>
      <c r="K4859" s="23">
        <f t="shared" ca="1" si="380"/>
        <v>3.7987847668554462</v>
      </c>
      <c r="L4859" s="23"/>
      <c r="M4859" s="26" t="str">
        <f t="shared" si="376"/>
        <v/>
      </c>
      <c r="N4859" s="48"/>
      <c r="O4859" s="28" t="str">
        <f t="shared" si="377"/>
        <v/>
      </c>
      <c r="P4859" s="26" t="str">
        <f t="shared" si="378"/>
        <v/>
      </c>
      <c r="Q4859" s="26" t="str">
        <f t="shared" si="379"/>
        <v/>
      </c>
    </row>
    <row r="4860" spans="5:17" x14ac:dyDescent="0.25">
      <c r="E4860" s="17">
        <v>4854</v>
      </c>
      <c r="F4860" s="17"/>
      <c r="G4860" s="40"/>
      <c r="H4860" s="43"/>
      <c r="I4860" s="20"/>
      <c r="J4860" s="17" t="s">
        <v>11</v>
      </c>
      <c r="K4860" s="23">
        <f t="shared" ca="1" si="380"/>
        <v>4.4428637786718728</v>
      </c>
      <c r="L4860" s="23"/>
      <c r="M4860" s="26" t="str">
        <f t="shared" si="376"/>
        <v/>
      </c>
      <c r="N4860" s="48"/>
      <c r="O4860" s="28" t="str">
        <f t="shared" si="377"/>
        <v/>
      </c>
      <c r="P4860" s="26" t="str">
        <f t="shared" si="378"/>
        <v/>
      </c>
      <c r="Q4860" s="26" t="str">
        <f t="shared" si="379"/>
        <v/>
      </c>
    </row>
    <row r="4861" spans="5:17" x14ac:dyDescent="0.25">
      <c r="E4861" s="17">
        <v>4855</v>
      </c>
      <c r="F4861" s="17"/>
      <c r="G4861" s="40"/>
      <c r="H4861" s="43"/>
      <c r="I4861" s="20"/>
      <c r="J4861" s="17" t="s">
        <v>11</v>
      </c>
      <c r="K4861" s="23">
        <f t="shared" ca="1" si="380"/>
        <v>3.1847010083051299</v>
      </c>
      <c r="L4861" s="23"/>
      <c r="M4861" s="26" t="str">
        <f t="shared" si="376"/>
        <v/>
      </c>
      <c r="N4861" s="48"/>
      <c r="O4861" s="28" t="str">
        <f t="shared" si="377"/>
        <v/>
      </c>
      <c r="P4861" s="26" t="str">
        <f t="shared" si="378"/>
        <v/>
      </c>
      <c r="Q4861" s="26" t="str">
        <f t="shared" si="379"/>
        <v/>
      </c>
    </row>
    <row r="4862" spans="5:17" x14ac:dyDescent="0.25">
      <c r="E4862" s="17">
        <v>4856</v>
      </c>
      <c r="F4862" s="17"/>
      <c r="G4862" s="40"/>
      <c r="H4862" s="43"/>
      <c r="I4862" s="20"/>
      <c r="J4862" s="17" t="s">
        <v>11</v>
      </c>
      <c r="K4862" s="23">
        <f t="shared" ca="1" si="380"/>
        <v>3.7301167174528462</v>
      </c>
      <c r="L4862" s="23"/>
      <c r="M4862" s="26" t="str">
        <f t="shared" si="376"/>
        <v/>
      </c>
      <c r="N4862" s="48"/>
      <c r="O4862" s="28" t="str">
        <f t="shared" si="377"/>
        <v/>
      </c>
      <c r="P4862" s="26" t="str">
        <f t="shared" si="378"/>
        <v/>
      </c>
      <c r="Q4862" s="26" t="str">
        <f t="shared" si="379"/>
        <v/>
      </c>
    </row>
    <row r="4863" spans="5:17" x14ac:dyDescent="0.25">
      <c r="E4863" s="17">
        <v>4857</v>
      </c>
      <c r="F4863" s="17"/>
      <c r="G4863" s="40"/>
      <c r="H4863" s="43"/>
      <c r="I4863" s="20"/>
      <c r="J4863" s="17" t="s">
        <v>11</v>
      </c>
      <c r="K4863" s="23">
        <f t="shared" ca="1" si="380"/>
        <v>4.5251485796542585</v>
      </c>
      <c r="L4863" s="23"/>
      <c r="M4863" s="26" t="str">
        <f t="shared" si="376"/>
        <v/>
      </c>
      <c r="N4863" s="48"/>
      <c r="O4863" s="28" t="str">
        <f t="shared" si="377"/>
        <v/>
      </c>
      <c r="P4863" s="26" t="str">
        <f t="shared" si="378"/>
        <v/>
      </c>
      <c r="Q4863" s="26" t="str">
        <f t="shared" si="379"/>
        <v/>
      </c>
    </row>
    <row r="4864" spans="5:17" x14ac:dyDescent="0.25">
      <c r="E4864" s="17">
        <v>4858</v>
      </c>
      <c r="F4864" s="17"/>
      <c r="G4864" s="40"/>
      <c r="H4864" s="43"/>
      <c r="I4864" s="20"/>
      <c r="J4864" s="17" t="s">
        <v>11</v>
      </c>
      <c r="K4864" s="23">
        <f t="shared" ca="1" si="380"/>
        <v>2.8530332672307881</v>
      </c>
      <c r="L4864" s="23"/>
      <c r="M4864" s="26" t="str">
        <f t="shared" si="376"/>
        <v/>
      </c>
      <c r="N4864" s="48"/>
      <c r="O4864" s="28" t="str">
        <f t="shared" si="377"/>
        <v/>
      </c>
      <c r="P4864" s="26" t="str">
        <f t="shared" si="378"/>
        <v/>
      </c>
      <c r="Q4864" s="26" t="str">
        <f t="shared" si="379"/>
        <v/>
      </c>
    </row>
    <row r="4865" spans="5:17" x14ac:dyDescent="0.25">
      <c r="E4865" s="17">
        <v>4859</v>
      </c>
      <c r="F4865" s="17"/>
      <c r="G4865" s="40"/>
      <c r="H4865" s="43"/>
      <c r="I4865" s="20"/>
      <c r="J4865" s="17" t="s">
        <v>11</v>
      </c>
      <c r="K4865" s="23">
        <f t="shared" ca="1" si="380"/>
        <v>4.1809796819255256</v>
      </c>
      <c r="L4865" s="23"/>
      <c r="M4865" s="26" t="str">
        <f t="shared" si="376"/>
        <v/>
      </c>
      <c r="N4865" s="48"/>
      <c r="O4865" s="28" t="str">
        <f t="shared" si="377"/>
        <v/>
      </c>
      <c r="P4865" s="26" t="str">
        <f t="shared" si="378"/>
        <v/>
      </c>
      <c r="Q4865" s="26" t="str">
        <f t="shared" si="379"/>
        <v/>
      </c>
    </row>
    <row r="4866" spans="5:17" x14ac:dyDescent="0.25">
      <c r="E4866" s="17">
        <v>4860</v>
      </c>
      <c r="F4866" s="17"/>
      <c r="G4866" s="40"/>
      <c r="H4866" s="43"/>
      <c r="I4866" s="20"/>
      <c r="J4866" s="17" t="s">
        <v>11</v>
      </c>
      <c r="K4866" s="23">
        <f t="shared" ca="1" si="380"/>
        <v>3.6592342966829028</v>
      </c>
      <c r="L4866" s="23"/>
      <c r="M4866" s="26" t="str">
        <f t="shared" si="376"/>
        <v/>
      </c>
      <c r="N4866" s="48"/>
      <c r="O4866" s="28" t="str">
        <f t="shared" si="377"/>
        <v/>
      </c>
      <c r="P4866" s="26" t="str">
        <f t="shared" si="378"/>
        <v/>
      </c>
      <c r="Q4866" s="26" t="str">
        <f t="shared" si="379"/>
        <v/>
      </c>
    </row>
    <row r="4867" spans="5:17" x14ac:dyDescent="0.25">
      <c r="E4867" s="17">
        <v>4861</v>
      </c>
      <c r="F4867" s="17"/>
      <c r="G4867" s="40"/>
      <c r="H4867" s="43"/>
      <c r="I4867" s="20"/>
      <c r="J4867" s="17" t="s">
        <v>11</v>
      </c>
      <c r="K4867" s="23">
        <f t="shared" ca="1" si="380"/>
        <v>3.7881486303529295</v>
      </c>
      <c r="L4867" s="23"/>
      <c r="M4867" s="26" t="str">
        <f t="shared" si="376"/>
        <v/>
      </c>
      <c r="N4867" s="48"/>
      <c r="O4867" s="28" t="str">
        <f t="shared" si="377"/>
        <v/>
      </c>
      <c r="P4867" s="26" t="str">
        <f t="shared" si="378"/>
        <v/>
      </c>
      <c r="Q4867" s="26" t="str">
        <f t="shared" si="379"/>
        <v/>
      </c>
    </row>
    <row r="4868" spans="5:17" x14ac:dyDescent="0.25">
      <c r="E4868" s="17">
        <v>4862</v>
      </c>
      <c r="F4868" s="17"/>
      <c r="G4868" s="40"/>
      <c r="H4868" s="43"/>
      <c r="I4868" s="20"/>
      <c r="J4868" s="17" t="s">
        <v>11</v>
      </c>
      <c r="K4868" s="23">
        <f t="shared" ca="1" si="380"/>
        <v>4.1783633240900659</v>
      </c>
      <c r="L4868" s="23"/>
      <c r="M4868" s="26" t="str">
        <f t="shared" si="376"/>
        <v/>
      </c>
      <c r="N4868" s="48"/>
      <c r="O4868" s="28" t="str">
        <f t="shared" si="377"/>
        <v/>
      </c>
      <c r="P4868" s="26" t="str">
        <f t="shared" si="378"/>
        <v/>
      </c>
      <c r="Q4868" s="26" t="str">
        <f t="shared" si="379"/>
        <v/>
      </c>
    </row>
    <row r="4869" spans="5:17" x14ac:dyDescent="0.25">
      <c r="E4869" s="17">
        <v>4863</v>
      </c>
      <c r="F4869" s="17"/>
      <c r="G4869" s="40"/>
      <c r="H4869" s="43"/>
      <c r="I4869" s="20"/>
      <c r="J4869" s="17" t="s">
        <v>11</v>
      </c>
      <c r="K4869" s="23">
        <f t="shared" ca="1" si="380"/>
        <v>3.0699740324086289</v>
      </c>
      <c r="L4869" s="23"/>
      <c r="M4869" s="26" t="str">
        <f t="shared" si="376"/>
        <v/>
      </c>
      <c r="N4869" s="48"/>
      <c r="O4869" s="28" t="str">
        <f t="shared" si="377"/>
        <v/>
      </c>
      <c r="P4869" s="26" t="str">
        <f t="shared" si="378"/>
        <v/>
      </c>
      <c r="Q4869" s="26" t="str">
        <f t="shared" si="379"/>
        <v/>
      </c>
    </row>
    <row r="4870" spans="5:17" x14ac:dyDescent="0.25">
      <c r="E4870" s="17">
        <v>4864</v>
      </c>
      <c r="F4870" s="17"/>
      <c r="G4870" s="40"/>
      <c r="H4870" s="43"/>
      <c r="I4870" s="20"/>
      <c r="J4870" s="17" t="s">
        <v>11</v>
      </c>
      <c r="K4870" s="23">
        <f t="shared" ca="1" si="380"/>
        <v>3.8063419523584727</v>
      </c>
      <c r="L4870" s="23"/>
      <c r="M4870" s="26" t="str">
        <f t="shared" si="376"/>
        <v/>
      </c>
      <c r="N4870" s="48"/>
      <c r="O4870" s="28" t="str">
        <f t="shared" si="377"/>
        <v/>
      </c>
      <c r="P4870" s="26" t="str">
        <f t="shared" si="378"/>
        <v/>
      </c>
      <c r="Q4870" s="26" t="str">
        <f t="shared" si="379"/>
        <v/>
      </c>
    </row>
    <row r="4871" spans="5:17" x14ac:dyDescent="0.25">
      <c r="E4871" s="17">
        <v>4865</v>
      </c>
      <c r="F4871" s="17"/>
      <c r="G4871" s="40"/>
      <c r="H4871" s="43"/>
      <c r="I4871" s="20"/>
      <c r="J4871" s="17" t="s">
        <v>11</v>
      </c>
      <c r="K4871" s="23">
        <f t="shared" ca="1" si="380"/>
        <v>4.1119733933859148</v>
      </c>
      <c r="L4871" s="23"/>
      <c r="M4871" s="26" t="str">
        <f t="shared" si="376"/>
        <v/>
      </c>
      <c r="N4871" s="48"/>
      <c r="O4871" s="28" t="str">
        <f t="shared" si="377"/>
        <v/>
      </c>
      <c r="P4871" s="26" t="str">
        <f t="shared" si="378"/>
        <v/>
      </c>
      <c r="Q4871" s="26" t="str">
        <f t="shared" si="379"/>
        <v/>
      </c>
    </row>
    <row r="4872" spans="5:17" x14ac:dyDescent="0.25">
      <c r="E4872" s="17">
        <v>4866</v>
      </c>
      <c r="F4872" s="17"/>
      <c r="G4872" s="40"/>
      <c r="H4872" s="43"/>
      <c r="I4872" s="20"/>
      <c r="J4872" s="17" t="s">
        <v>11</v>
      </c>
      <c r="K4872" s="23">
        <f t="shared" ca="1" si="380"/>
        <v>4.4464691873656648</v>
      </c>
      <c r="L4872" s="23"/>
      <c r="M4872" s="26" t="str">
        <f t="shared" ref="M4872:M4935" si="381">IF(N4871&lt;&gt;"",IF(M4871=1,IF(N4871="GAGNÉ",1,2),IF(N4871="GAGNÉ",INDEX(fibo,MATCH(M4871,fibo,0)-2),INDEX(fibo,MATCH(M4871,fibo,0),1)+INDEX(fibo,MATCH(M4871,fibo,0)-1))),"")</f>
        <v/>
      </c>
      <c r="N4872" s="48"/>
      <c r="O4872" s="28" t="str">
        <f t="shared" si="377"/>
        <v/>
      </c>
      <c r="P4872" s="26" t="str">
        <f t="shared" si="378"/>
        <v/>
      </c>
      <c r="Q4872" s="26" t="str">
        <f t="shared" si="379"/>
        <v/>
      </c>
    </row>
    <row r="4873" spans="5:17" x14ac:dyDescent="0.25">
      <c r="E4873" s="17">
        <v>4867</v>
      </c>
      <c r="F4873" s="17"/>
      <c r="G4873" s="40"/>
      <c r="H4873" s="43"/>
      <c r="I4873" s="20"/>
      <c r="J4873" s="17" t="s">
        <v>11</v>
      </c>
      <c r="K4873" s="23">
        <f t="shared" ca="1" si="380"/>
        <v>3.0336177512290305</v>
      </c>
      <c r="L4873" s="23"/>
      <c r="M4873" s="26" t="str">
        <f t="shared" si="381"/>
        <v/>
      </c>
      <c r="N4873" s="48"/>
      <c r="O4873" s="28" t="str">
        <f t="shared" ref="O4873:O4936" si="382">IF(N4873="GAGNÉ",K4873*M4873,IF(N4873="PERDU","0,00 €",""))</f>
        <v/>
      </c>
      <c r="P4873" s="26" t="str">
        <f t="shared" ref="P4873:P4936" si="383">IF(N4873="GAGNÉ",O4873-M4873,IF(N4873="PERDU",-M4873,""))</f>
        <v/>
      </c>
      <c r="Q4873" s="26" t="str">
        <f t="shared" ref="Q4873:Q4936" si="384">IF(N4873="GAGNÉ",O4873-M4873+Q4872,IF(N4873="PERDU",Q4872-M4873,""))</f>
        <v/>
      </c>
    </row>
    <row r="4874" spans="5:17" x14ac:dyDescent="0.25">
      <c r="E4874" s="17">
        <v>4868</v>
      </c>
      <c r="F4874" s="17"/>
      <c r="G4874" s="40"/>
      <c r="H4874" s="43"/>
      <c r="I4874" s="20"/>
      <c r="J4874" s="17" t="s">
        <v>11</v>
      </c>
      <c r="K4874" s="23">
        <f t="shared" ca="1" si="380"/>
        <v>4.1370768981850574</v>
      </c>
      <c r="L4874" s="23"/>
      <c r="M4874" s="26" t="str">
        <f t="shared" si="381"/>
        <v/>
      </c>
      <c r="N4874" s="48"/>
      <c r="O4874" s="28" t="str">
        <f t="shared" si="382"/>
        <v/>
      </c>
      <c r="P4874" s="26" t="str">
        <f t="shared" si="383"/>
        <v/>
      </c>
      <c r="Q4874" s="26" t="str">
        <f t="shared" si="384"/>
        <v/>
      </c>
    </row>
    <row r="4875" spans="5:17" x14ac:dyDescent="0.25">
      <c r="E4875" s="17">
        <v>4869</v>
      </c>
      <c r="F4875" s="17"/>
      <c r="G4875" s="40"/>
      <c r="H4875" s="43"/>
      <c r="I4875" s="20"/>
      <c r="J4875" s="17" t="s">
        <v>11</v>
      </c>
      <c r="K4875" s="23">
        <f t="shared" ca="1" si="380"/>
        <v>2.9921908281989342</v>
      </c>
      <c r="L4875" s="23"/>
      <c r="M4875" s="26" t="str">
        <f t="shared" si="381"/>
        <v/>
      </c>
      <c r="N4875" s="48"/>
      <c r="O4875" s="28" t="str">
        <f t="shared" si="382"/>
        <v/>
      </c>
      <c r="P4875" s="26" t="str">
        <f t="shared" si="383"/>
        <v/>
      </c>
      <c r="Q4875" s="26" t="str">
        <f t="shared" si="384"/>
        <v/>
      </c>
    </row>
    <row r="4876" spans="5:17" x14ac:dyDescent="0.25">
      <c r="E4876" s="17">
        <v>4870</v>
      </c>
      <c r="F4876" s="17"/>
      <c r="G4876" s="40"/>
      <c r="H4876" s="43"/>
      <c r="I4876" s="20"/>
      <c r="J4876" s="17" t="s">
        <v>11</v>
      </c>
      <c r="K4876" s="23">
        <f t="shared" ca="1" si="380"/>
        <v>4.0122144956573589</v>
      </c>
      <c r="L4876" s="23"/>
      <c r="M4876" s="26" t="str">
        <f t="shared" si="381"/>
        <v/>
      </c>
      <c r="N4876" s="48"/>
      <c r="O4876" s="28" t="str">
        <f t="shared" si="382"/>
        <v/>
      </c>
      <c r="P4876" s="26" t="str">
        <f t="shared" si="383"/>
        <v/>
      </c>
      <c r="Q4876" s="26" t="str">
        <f t="shared" si="384"/>
        <v/>
      </c>
    </row>
    <row r="4877" spans="5:17" x14ac:dyDescent="0.25">
      <c r="E4877" s="17">
        <v>4871</v>
      </c>
      <c r="F4877" s="17"/>
      <c r="G4877" s="40"/>
      <c r="H4877" s="43"/>
      <c r="I4877" s="20"/>
      <c r="J4877" s="17" t="s">
        <v>11</v>
      </c>
      <c r="K4877" s="23">
        <f t="shared" ca="1" si="380"/>
        <v>2.8698680709943742</v>
      </c>
      <c r="L4877" s="23"/>
      <c r="M4877" s="26" t="str">
        <f t="shared" si="381"/>
        <v/>
      </c>
      <c r="N4877" s="48"/>
      <c r="O4877" s="28" t="str">
        <f t="shared" si="382"/>
        <v/>
      </c>
      <c r="P4877" s="26" t="str">
        <f t="shared" si="383"/>
        <v/>
      </c>
      <c r="Q4877" s="26" t="str">
        <f t="shared" si="384"/>
        <v/>
      </c>
    </row>
    <row r="4878" spans="5:17" x14ac:dyDescent="0.25">
      <c r="E4878" s="17">
        <v>4872</v>
      </c>
      <c r="F4878" s="17"/>
      <c r="G4878" s="40"/>
      <c r="H4878" s="43"/>
      <c r="I4878" s="20"/>
      <c r="J4878" s="17" t="s">
        <v>11</v>
      </c>
      <c r="K4878" s="23">
        <f t="shared" ca="1" si="380"/>
        <v>3.0541684116206169</v>
      </c>
      <c r="L4878" s="23"/>
      <c r="M4878" s="26" t="str">
        <f t="shared" si="381"/>
        <v/>
      </c>
      <c r="N4878" s="48"/>
      <c r="O4878" s="28" t="str">
        <f t="shared" si="382"/>
        <v/>
      </c>
      <c r="P4878" s="26" t="str">
        <f t="shared" si="383"/>
        <v/>
      </c>
      <c r="Q4878" s="26" t="str">
        <f t="shared" si="384"/>
        <v/>
      </c>
    </row>
    <row r="4879" spans="5:17" x14ac:dyDescent="0.25">
      <c r="E4879" s="17">
        <v>4873</v>
      </c>
      <c r="F4879" s="17"/>
      <c r="G4879" s="40"/>
      <c r="H4879" s="43"/>
      <c r="I4879" s="20"/>
      <c r="J4879" s="17" t="s">
        <v>11</v>
      </c>
      <c r="K4879" s="23">
        <f t="shared" ca="1" si="380"/>
        <v>2.8795668671968904</v>
      </c>
      <c r="L4879" s="23"/>
      <c r="M4879" s="26" t="str">
        <f t="shared" si="381"/>
        <v/>
      </c>
      <c r="N4879" s="48"/>
      <c r="O4879" s="28" t="str">
        <f t="shared" si="382"/>
        <v/>
      </c>
      <c r="P4879" s="26" t="str">
        <f t="shared" si="383"/>
        <v/>
      </c>
      <c r="Q4879" s="26" t="str">
        <f t="shared" si="384"/>
        <v/>
      </c>
    </row>
    <row r="4880" spans="5:17" x14ac:dyDescent="0.25">
      <c r="E4880" s="17">
        <v>4874</v>
      </c>
      <c r="F4880" s="17"/>
      <c r="G4880" s="40"/>
      <c r="H4880" s="43"/>
      <c r="I4880" s="20"/>
      <c r="J4880" s="17" t="s">
        <v>11</v>
      </c>
      <c r="K4880" s="23">
        <f t="shared" ca="1" si="380"/>
        <v>4.3261606841350124</v>
      </c>
      <c r="L4880" s="23"/>
      <c r="M4880" s="26" t="str">
        <f t="shared" si="381"/>
        <v/>
      </c>
      <c r="N4880" s="48"/>
      <c r="O4880" s="28" t="str">
        <f t="shared" si="382"/>
        <v/>
      </c>
      <c r="P4880" s="26" t="str">
        <f t="shared" si="383"/>
        <v/>
      </c>
      <c r="Q4880" s="26" t="str">
        <f t="shared" si="384"/>
        <v/>
      </c>
    </row>
    <row r="4881" spans="5:17" x14ac:dyDescent="0.25">
      <c r="E4881" s="17">
        <v>4875</v>
      </c>
      <c r="F4881" s="17"/>
      <c r="G4881" s="40"/>
      <c r="H4881" s="43"/>
      <c r="I4881" s="20"/>
      <c r="J4881" s="17" t="s">
        <v>11</v>
      </c>
      <c r="K4881" s="23">
        <f t="shared" ca="1" si="380"/>
        <v>3.4264652916585412</v>
      </c>
      <c r="L4881" s="23"/>
      <c r="M4881" s="26" t="str">
        <f t="shared" si="381"/>
        <v/>
      </c>
      <c r="N4881" s="48"/>
      <c r="O4881" s="28" t="str">
        <f t="shared" si="382"/>
        <v/>
      </c>
      <c r="P4881" s="26" t="str">
        <f t="shared" si="383"/>
        <v/>
      </c>
      <c r="Q4881" s="26" t="str">
        <f t="shared" si="384"/>
        <v/>
      </c>
    </row>
    <row r="4882" spans="5:17" x14ac:dyDescent="0.25">
      <c r="E4882" s="17">
        <v>4876</v>
      </c>
      <c r="F4882" s="17"/>
      <c r="G4882" s="40"/>
      <c r="H4882" s="43"/>
      <c r="I4882" s="20"/>
      <c r="J4882" s="17" t="s">
        <v>11</v>
      </c>
      <c r="K4882" s="23">
        <f t="shared" ca="1" si="380"/>
        <v>3.6433180419543101</v>
      </c>
      <c r="L4882" s="23"/>
      <c r="M4882" s="26" t="str">
        <f t="shared" si="381"/>
        <v/>
      </c>
      <c r="N4882" s="48"/>
      <c r="O4882" s="28" t="str">
        <f t="shared" si="382"/>
        <v/>
      </c>
      <c r="P4882" s="26" t="str">
        <f t="shared" si="383"/>
        <v/>
      </c>
      <c r="Q4882" s="26" t="str">
        <f t="shared" si="384"/>
        <v/>
      </c>
    </row>
    <row r="4883" spans="5:17" x14ac:dyDescent="0.25">
      <c r="E4883" s="17">
        <v>4877</v>
      </c>
      <c r="F4883" s="17"/>
      <c r="G4883" s="40"/>
      <c r="H4883" s="43"/>
      <c r="I4883" s="20"/>
      <c r="J4883" s="17" t="s">
        <v>11</v>
      </c>
      <c r="K4883" s="23">
        <f t="shared" ca="1" si="380"/>
        <v>2.9100882303038897</v>
      </c>
      <c r="L4883" s="23"/>
      <c r="M4883" s="26" t="str">
        <f t="shared" si="381"/>
        <v/>
      </c>
      <c r="N4883" s="48"/>
      <c r="O4883" s="28" t="str">
        <f t="shared" si="382"/>
        <v/>
      </c>
      <c r="P4883" s="26" t="str">
        <f t="shared" si="383"/>
        <v/>
      </c>
      <c r="Q4883" s="26" t="str">
        <f t="shared" si="384"/>
        <v/>
      </c>
    </row>
    <row r="4884" spans="5:17" x14ac:dyDescent="0.25">
      <c r="E4884" s="17">
        <v>4878</v>
      </c>
      <c r="F4884" s="17"/>
      <c r="G4884" s="40"/>
      <c r="H4884" s="43"/>
      <c r="I4884" s="20"/>
      <c r="J4884" s="17" t="s">
        <v>11</v>
      </c>
      <c r="K4884" s="23">
        <f t="shared" ca="1" si="380"/>
        <v>4.0745728610905427</v>
      </c>
      <c r="L4884" s="23"/>
      <c r="M4884" s="26" t="str">
        <f t="shared" si="381"/>
        <v/>
      </c>
      <c r="N4884" s="48"/>
      <c r="O4884" s="28" t="str">
        <f t="shared" si="382"/>
        <v/>
      </c>
      <c r="P4884" s="26" t="str">
        <f t="shared" si="383"/>
        <v/>
      </c>
      <c r="Q4884" s="26" t="str">
        <f t="shared" si="384"/>
        <v/>
      </c>
    </row>
    <row r="4885" spans="5:17" x14ac:dyDescent="0.25">
      <c r="E4885" s="17">
        <v>4879</v>
      </c>
      <c r="F4885" s="17"/>
      <c r="G4885" s="40"/>
      <c r="H4885" s="43"/>
      <c r="I4885" s="20"/>
      <c r="J4885" s="17" t="s">
        <v>11</v>
      </c>
      <c r="K4885" s="23">
        <f t="shared" ca="1" si="380"/>
        <v>3.3099795479803573</v>
      </c>
      <c r="L4885" s="23"/>
      <c r="M4885" s="26" t="str">
        <f t="shared" si="381"/>
        <v/>
      </c>
      <c r="N4885" s="48"/>
      <c r="O4885" s="28" t="str">
        <f t="shared" si="382"/>
        <v/>
      </c>
      <c r="P4885" s="26" t="str">
        <f t="shared" si="383"/>
        <v/>
      </c>
      <c r="Q4885" s="26" t="str">
        <f t="shared" si="384"/>
        <v/>
      </c>
    </row>
    <row r="4886" spans="5:17" x14ac:dyDescent="0.25">
      <c r="E4886" s="17">
        <v>4880</v>
      </c>
      <c r="F4886" s="17"/>
      <c r="G4886" s="40"/>
      <c r="H4886" s="43"/>
      <c r="I4886" s="20"/>
      <c r="J4886" s="17" t="s">
        <v>11</v>
      </c>
      <c r="K4886" s="23">
        <f t="shared" ca="1" si="380"/>
        <v>3.4821053121610865</v>
      </c>
      <c r="L4886" s="23"/>
      <c r="M4886" s="26" t="str">
        <f t="shared" si="381"/>
        <v/>
      </c>
      <c r="N4886" s="48"/>
      <c r="O4886" s="28" t="str">
        <f t="shared" si="382"/>
        <v/>
      </c>
      <c r="P4886" s="26" t="str">
        <f t="shared" si="383"/>
        <v/>
      </c>
      <c r="Q4886" s="26" t="str">
        <f t="shared" si="384"/>
        <v/>
      </c>
    </row>
    <row r="4887" spans="5:17" x14ac:dyDescent="0.25">
      <c r="E4887" s="17">
        <v>4881</v>
      </c>
      <c r="F4887" s="17"/>
      <c r="G4887" s="40"/>
      <c r="H4887" s="43"/>
      <c r="I4887" s="20"/>
      <c r="J4887" s="17" t="s">
        <v>11</v>
      </c>
      <c r="K4887" s="23">
        <f t="shared" ca="1" si="380"/>
        <v>3.4042396933192482</v>
      </c>
      <c r="L4887" s="23"/>
      <c r="M4887" s="26" t="str">
        <f t="shared" si="381"/>
        <v/>
      </c>
      <c r="N4887" s="48"/>
      <c r="O4887" s="28" t="str">
        <f t="shared" si="382"/>
        <v/>
      </c>
      <c r="P4887" s="26" t="str">
        <f t="shared" si="383"/>
        <v/>
      </c>
      <c r="Q4887" s="26" t="str">
        <f t="shared" si="384"/>
        <v/>
      </c>
    </row>
    <row r="4888" spans="5:17" x14ac:dyDescent="0.25">
      <c r="E4888" s="17">
        <v>4882</v>
      </c>
      <c r="F4888" s="17"/>
      <c r="G4888" s="40"/>
      <c r="H4888" s="43"/>
      <c r="I4888" s="20"/>
      <c r="J4888" s="17" t="s">
        <v>11</v>
      </c>
      <c r="K4888" s="23">
        <f t="shared" ca="1" si="380"/>
        <v>3.7671287880590389</v>
      </c>
      <c r="L4888" s="23"/>
      <c r="M4888" s="26" t="str">
        <f t="shared" si="381"/>
        <v/>
      </c>
      <c r="N4888" s="48"/>
      <c r="O4888" s="28" t="str">
        <f t="shared" si="382"/>
        <v/>
      </c>
      <c r="P4888" s="26" t="str">
        <f t="shared" si="383"/>
        <v/>
      </c>
      <c r="Q4888" s="26" t="str">
        <f t="shared" si="384"/>
        <v/>
      </c>
    </row>
    <row r="4889" spans="5:17" x14ac:dyDescent="0.25">
      <c r="E4889" s="17">
        <v>4883</v>
      </c>
      <c r="F4889" s="17"/>
      <c r="G4889" s="40"/>
      <c r="H4889" s="43"/>
      <c r="I4889" s="20"/>
      <c r="J4889" s="17" t="s">
        <v>11</v>
      </c>
      <c r="K4889" s="23">
        <f t="shared" ca="1" si="380"/>
        <v>3.7843969022170585</v>
      </c>
      <c r="L4889" s="23"/>
      <c r="M4889" s="26" t="str">
        <f t="shared" si="381"/>
        <v/>
      </c>
      <c r="N4889" s="48"/>
      <c r="O4889" s="28" t="str">
        <f t="shared" si="382"/>
        <v/>
      </c>
      <c r="P4889" s="26" t="str">
        <f t="shared" si="383"/>
        <v/>
      </c>
      <c r="Q4889" s="26" t="str">
        <f t="shared" si="384"/>
        <v/>
      </c>
    </row>
    <row r="4890" spans="5:17" x14ac:dyDescent="0.25">
      <c r="E4890" s="17">
        <v>4884</v>
      </c>
      <c r="F4890" s="17"/>
      <c r="G4890" s="40"/>
      <c r="H4890" s="43"/>
      <c r="I4890" s="20"/>
      <c r="J4890" s="17" t="s">
        <v>11</v>
      </c>
      <c r="K4890" s="23">
        <f t="shared" ca="1" si="380"/>
        <v>3.9303777455489168</v>
      </c>
      <c r="L4890" s="23"/>
      <c r="M4890" s="26" t="str">
        <f t="shared" si="381"/>
        <v/>
      </c>
      <c r="N4890" s="48"/>
      <c r="O4890" s="28" t="str">
        <f t="shared" si="382"/>
        <v/>
      </c>
      <c r="P4890" s="26" t="str">
        <f t="shared" si="383"/>
        <v/>
      </c>
      <c r="Q4890" s="26" t="str">
        <f t="shared" si="384"/>
        <v/>
      </c>
    </row>
    <row r="4891" spans="5:17" x14ac:dyDescent="0.25">
      <c r="E4891" s="17">
        <v>4885</v>
      </c>
      <c r="F4891" s="17"/>
      <c r="G4891" s="40"/>
      <c r="H4891" s="43"/>
      <c r="I4891" s="20"/>
      <c r="J4891" s="17" t="s">
        <v>11</v>
      </c>
      <c r="K4891" s="23">
        <f t="shared" ca="1" si="380"/>
        <v>4.1557407914532716</v>
      </c>
      <c r="L4891" s="23"/>
      <c r="M4891" s="26" t="str">
        <f t="shared" si="381"/>
        <v/>
      </c>
      <c r="N4891" s="48"/>
      <c r="O4891" s="28" t="str">
        <f t="shared" si="382"/>
        <v/>
      </c>
      <c r="P4891" s="26" t="str">
        <f t="shared" si="383"/>
        <v/>
      </c>
      <c r="Q4891" s="26" t="str">
        <f t="shared" si="384"/>
        <v/>
      </c>
    </row>
    <row r="4892" spans="5:17" x14ac:dyDescent="0.25">
      <c r="E4892" s="17">
        <v>4886</v>
      </c>
      <c r="F4892" s="17"/>
      <c r="G4892" s="40"/>
      <c r="H4892" s="43"/>
      <c r="I4892" s="20"/>
      <c r="J4892" s="17" t="s">
        <v>11</v>
      </c>
      <c r="K4892" s="23">
        <f t="shared" ca="1" si="380"/>
        <v>4.2652763312858282</v>
      </c>
      <c r="L4892" s="23"/>
      <c r="M4892" s="26" t="str">
        <f t="shared" si="381"/>
        <v/>
      </c>
      <c r="N4892" s="48"/>
      <c r="O4892" s="28" t="str">
        <f t="shared" si="382"/>
        <v/>
      </c>
      <c r="P4892" s="26" t="str">
        <f t="shared" si="383"/>
        <v/>
      </c>
      <c r="Q4892" s="26" t="str">
        <f t="shared" si="384"/>
        <v/>
      </c>
    </row>
    <row r="4893" spans="5:17" x14ac:dyDescent="0.25">
      <c r="E4893" s="17">
        <v>4887</v>
      </c>
      <c r="F4893" s="17"/>
      <c r="G4893" s="40"/>
      <c r="H4893" s="43"/>
      <c r="I4893" s="20"/>
      <c r="J4893" s="17" t="s">
        <v>11</v>
      </c>
      <c r="K4893" s="23">
        <f t="shared" ca="1" si="380"/>
        <v>3.9901047356045707</v>
      </c>
      <c r="L4893" s="23"/>
      <c r="M4893" s="26" t="str">
        <f t="shared" si="381"/>
        <v/>
      </c>
      <c r="N4893" s="48"/>
      <c r="O4893" s="28" t="str">
        <f t="shared" si="382"/>
        <v/>
      </c>
      <c r="P4893" s="26" t="str">
        <f t="shared" si="383"/>
        <v/>
      </c>
      <c r="Q4893" s="26" t="str">
        <f t="shared" si="384"/>
        <v/>
      </c>
    </row>
    <row r="4894" spans="5:17" x14ac:dyDescent="0.25">
      <c r="E4894" s="17">
        <v>4888</v>
      </c>
      <c r="F4894" s="17"/>
      <c r="G4894" s="40"/>
      <c r="H4894" s="43"/>
      <c r="I4894" s="20"/>
      <c r="J4894" s="17" t="s">
        <v>11</v>
      </c>
      <c r="K4894" s="23">
        <f t="shared" ca="1" si="380"/>
        <v>4.4798856476347453</v>
      </c>
      <c r="L4894" s="23"/>
      <c r="M4894" s="26" t="str">
        <f t="shared" si="381"/>
        <v/>
      </c>
      <c r="N4894" s="48"/>
      <c r="O4894" s="28" t="str">
        <f t="shared" si="382"/>
        <v/>
      </c>
      <c r="P4894" s="26" t="str">
        <f t="shared" si="383"/>
        <v/>
      </c>
      <c r="Q4894" s="26" t="str">
        <f t="shared" si="384"/>
        <v/>
      </c>
    </row>
    <row r="4895" spans="5:17" x14ac:dyDescent="0.25">
      <c r="E4895" s="17">
        <v>4889</v>
      </c>
      <c r="F4895" s="17"/>
      <c r="G4895" s="40"/>
      <c r="H4895" s="43"/>
      <c r="I4895" s="20"/>
      <c r="J4895" s="17" t="s">
        <v>11</v>
      </c>
      <c r="K4895" s="23">
        <f t="shared" ca="1" si="380"/>
        <v>3.2992395319377605</v>
      </c>
      <c r="L4895" s="23"/>
      <c r="M4895" s="26" t="str">
        <f t="shared" si="381"/>
        <v/>
      </c>
      <c r="N4895" s="48"/>
      <c r="O4895" s="28" t="str">
        <f t="shared" si="382"/>
        <v/>
      </c>
      <c r="P4895" s="26" t="str">
        <f t="shared" si="383"/>
        <v/>
      </c>
      <c r="Q4895" s="26" t="str">
        <f t="shared" si="384"/>
        <v/>
      </c>
    </row>
    <row r="4896" spans="5:17" x14ac:dyDescent="0.25">
      <c r="E4896" s="17">
        <v>4890</v>
      </c>
      <c r="F4896" s="17"/>
      <c r="G4896" s="40"/>
      <c r="H4896" s="43"/>
      <c r="I4896" s="20"/>
      <c r="J4896" s="17" t="s">
        <v>11</v>
      </c>
      <c r="K4896" s="23">
        <f t="shared" ca="1" si="380"/>
        <v>4.5849049362460015</v>
      </c>
      <c r="L4896" s="23"/>
      <c r="M4896" s="26" t="str">
        <f t="shared" si="381"/>
        <v/>
      </c>
      <c r="N4896" s="48"/>
      <c r="O4896" s="28" t="str">
        <f t="shared" si="382"/>
        <v/>
      </c>
      <c r="P4896" s="26" t="str">
        <f t="shared" si="383"/>
        <v/>
      </c>
      <c r="Q4896" s="26" t="str">
        <f t="shared" si="384"/>
        <v/>
      </c>
    </row>
    <row r="4897" spans="5:17" x14ac:dyDescent="0.25">
      <c r="E4897" s="17">
        <v>4891</v>
      </c>
      <c r="F4897" s="17"/>
      <c r="G4897" s="40"/>
      <c r="H4897" s="43"/>
      <c r="I4897" s="20"/>
      <c r="J4897" s="17" t="s">
        <v>11</v>
      </c>
      <c r="K4897" s="23">
        <f t="shared" ca="1" si="380"/>
        <v>3.1446001095828473</v>
      </c>
      <c r="L4897" s="23"/>
      <c r="M4897" s="26" t="str">
        <f t="shared" si="381"/>
        <v/>
      </c>
      <c r="N4897" s="48"/>
      <c r="O4897" s="28" t="str">
        <f t="shared" si="382"/>
        <v/>
      </c>
      <c r="P4897" s="26" t="str">
        <f t="shared" si="383"/>
        <v/>
      </c>
      <c r="Q4897" s="26" t="str">
        <f t="shared" si="384"/>
        <v/>
      </c>
    </row>
    <row r="4898" spans="5:17" x14ac:dyDescent="0.25">
      <c r="E4898" s="17">
        <v>4892</v>
      </c>
      <c r="F4898" s="17"/>
      <c r="G4898" s="40"/>
      <c r="H4898" s="43"/>
      <c r="I4898" s="20"/>
      <c r="J4898" s="17" t="s">
        <v>11</v>
      </c>
      <c r="K4898" s="23">
        <f t="shared" ca="1" si="380"/>
        <v>4.0295672845215451</v>
      </c>
      <c r="L4898" s="23"/>
      <c r="M4898" s="26" t="str">
        <f t="shared" si="381"/>
        <v/>
      </c>
      <c r="N4898" s="48"/>
      <c r="O4898" s="28" t="str">
        <f t="shared" si="382"/>
        <v/>
      </c>
      <c r="P4898" s="26" t="str">
        <f t="shared" si="383"/>
        <v/>
      </c>
      <c r="Q4898" s="26" t="str">
        <f t="shared" si="384"/>
        <v/>
      </c>
    </row>
    <row r="4899" spans="5:17" x14ac:dyDescent="0.25">
      <c r="E4899" s="17">
        <v>4893</v>
      </c>
      <c r="F4899" s="17"/>
      <c r="G4899" s="40"/>
      <c r="H4899" s="43"/>
      <c r="I4899" s="20"/>
      <c r="J4899" s="17" t="s">
        <v>11</v>
      </c>
      <c r="K4899" s="23">
        <f t="shared" ca="1" si="380"/>
        <v>3.688600666902329</v>
      </c>
      <c r="L4899" s="23"/>
      <c r="M4899" s="26" t="str">
        <f t="shared" si="381"/>
        <v/>
      </c>
      <c r="N4899" s="48"/>
      <c r="O4899" s="28" t="str">
        <f t="shared" si="382"/>
        <v/>
      </c>
      <c r="P4899" s="26" t="str">
        <f t="shared" si="383"/>
        <v/>
      </c>
      <c r="Q4899" s="26" t="str">
        <f t="shared" si="384"/>
        <v/>
      </c>
    </row>
    <row r="4900" spans="5:17" x14ac:dyDescent="0.25">
      <c r="E4900" s="17">
        <v>4894</v>
      </c>
      <c r="F4900" s="17"/>
      <c r="G4900" s="40"/>
      <c r="H4900" s="43"/>
      <c r="I4900" s="20"/>
      <c r="J4900" s="17" t="s">
        <v>11</v>
      </c>
      <c r="K4900" s="23">
        <f t="shared" ca="1" si="380"/>
        <v>4.4885652533711218</v>
      </c>
      <c r="L4900" s="23"/>
      <c r="M4900" s="26" t="str">
        <f t="shared" si="381"/>
        <v/>
      </c>
      <c r="N4900" s="48"/>
      <c r="O4900" s="28" t="str">
        <f t="shared" si="382"/>
        <v/>
      </c>
      <c r="P4900" s="26" t="str">
        <f t="shared" si="383"/>
        <v/>
      </c>
      <c r="Q4900" s="26" t="str">
        <f t="shared" si="384"/>
        <v/>
      </c>
    </row>
    <row r="4901" spans="5:17" x14ac:dyDescent="0.25">
      <c r="E4901" s="17">
        <v>4895</v>
      </c>
      <c r="F4901" s="17"/>
      <c r="G4901" s="40"/>
      <c r="H4901" s="43"/>
      <c r="I4901" s="20"/>
      <c r="J4901" s="17" t="s">
        <v>11</v>
      </c>
      <c r="K4901" s="23">
        <f t="shared" ca="1" si="380"/>
        <v>4.3260264025694095</v>
      </c>
      <c r="L4901" s="23"/>
      <c r="M4901" s="26" t="str">
        <f t="shared" si="381"/>
        <v/>
      </c>
      <c r="N4901" s="48"/>
      <c r="O4901" s="28" t="str">
        <f t="shared" si="382"/>
        <v/>
      </c>
      <c r="P4901" s="26" t="str">
        <f t="shared" si="383"/>
        <v/>
      </c>
      <c r="Q4901" s="26" t="str">
        <f t="shared" si="384"/>
        <v/>
      </c>
    </row>
    <row r="4902" spans="5:17" x14ac:dyDescent="0.25">
      <c r="E4902" s="17">
        <v>4896</v>
      </c>
      <c r="F4902" s="17"/>
      <c r="G4902" s="40"/>
      <c r="H4902" s="43"/>
      <c r="I4902" s="20"/>
      <c r="J4902" s="17" t="s">
        <v>11</v>
      </c>
      <c r="K4902" s="23">
        <f t="shared" ca="1" si="380"/>
        <v>2.8979447012674848</v>
      </c>
      <c r="L4902" s="23"/>
      <c r="M4902" s="26" t="str">
        <f t="shared" si="381"/>
        <v/>
      </c>
      <c r="N4902" s="48"/>
      <c r="O4902" s="28" t="str">
        <f t="shared" si="382"/>
        <v/>
      </c>
      <c r="P4902" s="26" t="str">
        <f t="shared" si="383"/>
        <v/>
      </c>
      <c r="Q4902" s="26" t="str">
        <f t="shared" si="384"/>
        <v/>
      </c>
    </row>
    <row r="4903" spans="5:17" x14ac:dyDescent="0.25">
      <c r="E4903" s="17">
        <v>4897</v>
      </c>
      <c r="F4903" s="17"/>
      <c r="G4903" s="40"/>
      <c r="H4903" s="43"/>
      <c r="I4903" s="20"/>
      <c r="J4903" s="17" t="s">
        <v>11</v>
      </c>
      <c r="K4903" s="23">
        <f t="shared" ca="1" si="380"/>
        <v>2.9159198609084904</v>
      </c>
      <c r="L4903" s="23"/>
      <c r="M4903" s="26" t="str">
        <f t="shared" si="381"/>
        <v/>
      </c>
      <c r="N4903" s="48"/>
      <c r="O4903" s="28" t="str">
        <f t="shared" si="382"/>
        <v/>
      </c>
      <c r="P4903" s="26" t="str">
        <f t="shared" si="383"/>
        <v/>
      </c>
      <c r="Q4903" s="26" t="str">
        <f t="shared" si="384"/>
        <v/>
      </c>
    </row>
    <row r="4904" spans="5:17" x14ac:dyDescent="0.25">
      <c r="E4904" s="17">
        <v>4898</v>
      </c>
      <c r="F4904" s="17"/>
      <c r="G4904" s="40"/>
      <c r="H4904" s="43"/>
      <c r="I4904" s="20"/>
      <c r="J4904" s="17" t="s">
        <v>11</v>
      </c>
      <c r="K4904" s="23">
        <f t="shared" ca="1" si="380"/>
        <v>3.7621796216790075</v>
      </c>
      <c r="L4904" s="23"/>
      <c r="M4904" s="26" t="str">
        <f t="shared" si="381"/>
        <v/>
      </c>
      <c r="N4904" s="48"/>
      <c r="O4904" s="28" t="str">
        <f t="shared" si="382"/>
        <v/>
      </c>
      <c r="P4904" s="26" t="str">
        <f t="shared" si="383"/>
        <v/>
      </c>
      <c r="Q4904" s="26" t="str">
        <f t="shared" si="384"/>
        <v/>
      </c>
    </row>
    <row r="4905" spans="5:17" x14ac:dyDescent="0.25">
      <c r="E4905" s="17">
        <v>4899</v>
      </c>
      <c r="F4905" s="17"/>
      <c r="G4905" s="40"/>
      <c r="H4905" s="43"/>
      <c r="I4905" s="20"/>
      <c r="J4905" s="17" t="s">
        <v>11</v>
      </c>
      <c r="K4905" s="23">
        <f t="shared" ca="1" si="380"/>
        <v>2.8279008307848423</v>
      </c>
      <c r="L4905" s="23"/>
      <c r="M4905" s="26" t="str">
        <f t="shared" si="381"/>
        <v/>
      </c>
      <c r="N4905" s="48"/>
      <c r="O4905" s="28" t="str">
        <f t="shared" si="382"/>
        <v/>
      </c>
      <c r="P4905" s="26" t="str">
        <f t="shared" si="383"/>
        <v/>
      </c>
      <c r="Q4905" s="26" t="str">
        <f t="shared" si="384"/>
        <v/>
      </c>
    </row>
    <row r="4906" spans="5:17" x14ac:dyDescent="0.25">
      <c r="E4906" s="17">
        <v>4900</v>
      </c>
      <c r="F4906" s="17"/>
      <c r="G4906" s="40"/>
      <c r="H4906" s="43"/>
      <c r="I4906" s="20"/>
      <c r="J4906" s="17" t="s">
        <v>11</v>
      </c>
      <c r="K4906" s="23">
        <f t="shared" ca="1" si="380"/>
        <v>4.2717036363067766</v>
      </c>
      <c r="L4906" s="23"/>
      <c r="M4906" s="26" t="str">
        <f t="shared" si="381"/>
        <v/>
      </c>
      <c r="N4906" s="48"/>
      <c r="O4906" s="28" t="str">
        <f t="shared" si="382"/>
        <v/>
      </c>
      <c r="P4906" s="26" t="str">
        <f t="shared" si="383"/>
        <v/>
      </c>
      <c r="Q4906" s="26" t="str">
        <f t="shared" si="384"/>
        <v/>
      </c>
    </row>
    <row r="4907" spans="5:17" x14ac:dyDescent="0.25">
      <c r="E4907" s="17">
        <v>4901</v>
      </c>
      <c r="F4907" s="17"/>
      <c r="G4907" s="40"/>
      <c r="H4907" s="43"/>
      <c r="I4907" s="20"/>
      <c r="J4907" s="17" t="s">
        <v>11</v>
      </c>
      <c r="K4907" s="23">
        <f t="shared" ref="K4907:K4970" ca="1" si="385">2.75+RAND()*(4.6-2.75)</f>
        <v>3.7500000153008544</v>
      </c>
      <c r="L4907" s="23"/>
      <c r="M4907" s="26" t="str">
        <f t="shared" si="381"/>
        <v/>
      </c>
      <c r="N4907" s="48"/>
      <c r="O4907" s="28" t="str">
        <f t="shared" si="382"/>
        <v/>
      </c>
      <c r="P4907" s="26" t="str">
        <f t="shared" si="383"/>
        <v/>
      </c>
      <c r="Q4907" s="26" t="str">
        <f t="shared" si="384"/>
        <v/>
      </c>
    </row>
    <row r="4908" spans="5:17" x14ac:dyDescent="0.25">
      <c r="E4908" s="17">
        <v>4902</v>
      </c>
      <c r="F4908" s="17"/>
      <c r="G4908" s="40"/>
      <c r="H4908" s="43"/>
      <c r="I4908" s="20"/>
      <c r="J4908" s="17" t="s">
        <v>11</v>
      </c>
      <c r="K4908" s="23">
        <f t="shared" ca="1" si="385"/>
        <v>4.2648002322507734</v>
      </c>
      <c r="L4908" s="23"/>
      <c r="M4908" s="26" t="str">
        <f t="shared" si="381"/>
        <v/>
      </c>
      <c r="N4908" s="48"/>
      <c r="O4908" s="28" t="str">
        <f t="shared" si="382"/>
        <v/>
      </c>
      <c r="P4908" s="26" t="str">
        <f t="shared" si="383"/>
        <v/>
      </c>
      <c r="Q4908" s="26" t="str">
        <f t="shared" si="384"/>
        <v/>
      </c>
    </row>
    <row r="4909" spans="5:17" x14ac:dyDescent="0.25">
      <c r="E4909" s="17">
        <v>4903</v>
      </c>
      <c r="F4909" s="17"/>
      <c r="G4909" s="40"/>
      <c r="H4909" s="43"/>
      <c r="I4909" s="20"/>
      <c r="J4909" s="17" t="s">
        <v>11</v>
      </c>
      <c r="K4909" s="23">
        <f t="shared" ca="1" si="385"/>
        <v>4.4229043841739921</v>
      </c>
      <c r="L4909" s="23"/>
      <c r="M4909" s="26" t="str">
        <f t="shared" si="381"/>
        <v/>
      </c>
      <c r="N4909" s="48"/>
      <c r="O4909" s="28" t="str">
        <f t="shared" si="382"/>
        <v/>
      </c>
      <c r="P4909" s="26" t="str">
        <f t="shared" si="383"/>
        <v/>
      </c>
      <c r="Q4909" s="26" t="str">
        <f t="shared" si="384"/>
        <v/>
      </c>
    </row>
    <row r="4910" spans="5:17" x14ac:dyDescent="0.25">
      <c r="E4910" s="17">
        <v>4904</v>
      </c>
      <c r="F4910" s="17"/>
      <c r="G4910" s="40"/>
      <c r="H4910" s="43"/>
      <c r="I4910" s="20"/>
      <c r="J4910" s="17" t="s">
        <v>11</v>
      </c>
      <c r="K4910" s="23">
        <f t="shared" ca="1" si="385"/>
        <v>3.2707641144542068</v>
      </c>
      <c r="L4910" s="23"/>
      <c r="M4910" s="26" t="str">
        <f t="shared" si="381"/>
        <v/>
      </c>
      <c r="N4910" s="48"/>
      <c r="O4910" s="28" t="str">
        <f t="shared" si="382"/>
        <v/>
      </c>
      <c r="P4910" s="26" t="str">
        <f t="shared" si="383"/>
        <v/>
      </c>
      <c r="Q4910" s="26" t="str">
        <f t="shared" si="384"/>
        <v/>
      </c>
    </row>
    <row r="4911" spans="5:17" x14ac:dyDescent="0.25">
      <c r="E4911" s="17">
        <v>4905</v>
      </c>
      <c r="F4911" s="17"/>
      <c r="G4911" s="40"/>
      <c r="H4911" s="43"/>
      <c r="I4911" s="20"/>
      <c r="J4911" s="17" t="s">
        <v>11</v>
      </c>
      <c r="K4911" s="23">
        <f t="shared" ca="1" si="385"/>
        <v>3.5162517283793857</v>
      </c>
      <c r="L4911" s="23"/>
      <c r="M4911" s="26" t="str">
        <f t="shared" si="381"/>
        <v/>
      </c>
      <c r="N4911" s="48"/>
      <c r="O4911" s="28" t="str">
        <f t="shared" si="382"/>
        <v/>
      </c>
      <c r="P4911" s="26" t="str">
        <f t="shared" si="383"/>
        <v/>
      </c>
      <c r="Q4911" s="26" t="str">
        <f t="shared" si="384"/>
        <v/>
      </c>
    </row>
    <row r="4912" spans="5:17" x14ac:dyDescent="0.25">
      <c r="E4912" s="17">
        <v>4906</v>
      </c>
      <c r="F4912" s="17"/>
      <c r="G4912" s="40"/>
      <c r="H4912" s="43"/>
      <c r="I4912" s="20"/>
      <c r="J4912" s="17" t="s">
        <v>11</v>
      </c>
      <c r="K4912" s="23">
        <f t="shared" ca="1" si="385"/>
        <v>3.8624904200131374</v>
      </c>
      <c r="L4912" s="23"/>
      <c r="M4912" s="26" t="str">
        <f t="shared" si="381"/>
        <v/>
      </c>
      <c r="N4912" s="48"/>
      <c r="O4912" s="28" t="str">
        <f t="shared" si="382"/>
        <v/>
      </c>
      <c r="P4912" s="26" t="str">
        <f t="shared" si="383"/>
        <v/>
      </c>
      <c r="Q4912" s="26" t="str">
        <f t="shared" si="384"/>
        <v/>
      </c>
    </row>
    <row r="4913" spans="5:17" x14ac:dyDescent="0.25">
      <c r="E4913" s="17">
        <v>4907</v>
      </c>
      <c r="F4913" s="17"/>
      <c r="G4913" s="40"/>
      <c r="H4913" s="43"/>
      <c r="I4913" s="20"/>
      <c r="J4913" s="17" t="s">
        <v>11</v>
      </c>
      <c r="K4913" s="23">
        <f t="shared" ca="1" si="385"/>
        <v>4.3752789658050615</v>
      </c>
      <c r="L4913" s="23"/>
      <c r="M4913" s="26" t="str">
        <f t="shared" si="381"/>
        <v/>
      </c>
      <c r="N4913" s="48"/>
      <c r="O4913" s="28" t="str">
        <f t="shared" si="382"/>
        <v/>
      </c>
      <c r="P4913" s="26" t="str">
        <f t="shared" si="383"/>
        <v/>
      </c>
      <c r="Q4913" s="26" t="str">
        <f t="shared" si="384"/>
        <v/>
      </c>
    </row>
    <row r="4914" spans="5:17" x14ac:dyDescent="0.25">
      <c r="E4914" s="17">
        <v>4908</v>
      </c>
      <c r="F4914" s="17"/>
      <c r="G4914" s="40"/>
      <c r="H4914" s="43"/>
      <c r="I4914" s="20"/>
      <c r="J4914" s="17" t="s">
        <v>11</v>
      </c>
      <c r="K4914" s="23">
        <f t="shared" ca="1" si="385"/>
        <v>2.9309336464471585</v>
      </c>
      <c r="L4914" s="23"/>
      <c r="M4914" s="26" t="str">
        <f t="shared" si="381"/>
        <v/>
      </c>
      <c r="N4914" s="48"/>
      <c r="O4914" s="28" t="str">
        <f t="shared" si="382"/>
        <v/>
      </c>
      <c r="P4914" s="26" t="str">
        <f t="shared" si="383"/>
        <v/>
      </c>
      <c r="Q4914" s="26" t="str">
        <f t="shared" si="384"/>
        <v/>
      </c>
    </row>
    <row r="4915" spans="5:17" x14ac:dyDescent="0.25">
      <c r="E4915" s="17">
        <v>4909</v>
      </c>
      <c r="F4915" s="17"/>
      <c r="G4915" s="40"/>
      <c r="H4915" s="43"/>
      <c r="I4915" s="20"/>
      <c r="J4915" s="17" t="s">
        <v>11</v>
      </c>
      <c r="K4915" s="23">
        <f t="shared" ca="1" si="385"/>
        <v>3.3628278156005584</v>
      </c>
      <c r="L4915" s="23"/>
      <c r="M4915" s="26" t="str">
        <f t="shared" si="381"/>
        <v/>
      </c>
      <c r="N4915" s="48"/>
      <c r="O4915" s="28" t="str">
        <f t="shared" si="382"/>
        <v/>
      </c>
      <c r="P4915" s="26" t="str">
        <f t="shared" si="383"/>
        <v/>
      </c>
      <c r="Q4915" s="26" t="str">
        <f t="shared" si="384"/>
        <v/>
      </c>
    </row>
    <row r="4916" spans="5:17" x14ac:dyDescent="0.25">
      <c r="E4916" s="17">
        <v>4910</v>
      </c>
      <c r="F4916" s="17"/>
      <c r="G4916" s="40"/>
      <c r="H4916" s="43"/>
      <c r="I4916" s="20"/>
      <c r="J4916" s="17" t="s">
        <v>11</v>
      </c>
      <c r="K4916" s="23">
        <f t="shared" ca="1" si="385"/>
        <v>3.3323365881540905</v>
      </c>
      <c r="L4916" s="23"/>
      <c r="M4916" s="26" t="str">
        <f t="shared" si="381"/>
        <v/>
      </c>
      <c r="N4916" s="48"/>
      <c r="O4916" s="28" t="str">
        <f t="shared" si="382"/>
        <v/>
      </c>
      <c r="P4916" s="26" t="str">
        <f t="shared" si="383"/>
        <v/>
      </c>
      <c r="Q4916" s="26" t="str">
        <f t="shared" si="384"/>
        <v/>
      </c>
    </row>
    <row r="4917" spans="5:17" x14ac:dyDescent="0.25">
      <c r="E4917" s="17">
        <v>4911</v>
      </c>
      <c r="F4917" s="17"/>
      <c r="G4917" s="40"/>
      <c r="H4917" s="43"/>
      <c r="I4917" s="20"/>
      <c r="J4917" s="17" t="s">
        <v>11</v>
      </c>
      <c r="K4917" s="23">
        <f t="shared" ca="1" si="385"/>
        <v>3.7238942923437617</v>
      </c>
      <c r="L4917" s="23"/>
      <c r="M4917" s="26" t="str">
        <f t="shared" si="381"/>
        <v/>
      </c>
      <c r="N4917" s="48"/>
      <c r="O4917" s="28" t="str">
        <f t="shared" si="382"/>
        <v/>
      </c>
      <c r="P4917" s="26" t="str">
        <f t="shared" si="383"/>
        <v/>
      </c>
      <c r="Q4917" s="26" t="str">
        <f t="shared" si="384"/>
        <v/>
      </c>
    </row>
    <row r="4918" spans="5:17" x14ac:dyDescent="0.25">
      <c r="E4918" s="17">
        <v>4912</v>
      </c>
      <c r="F4918" s="17"/>
      <c r="G4918" s="40"/>
      <c r="H4918" s="43"/>
      <c r="I4918" s="20"/>
      <c r="J4918" s="17" t="s">
        <v>11</v>
      </c>
      <c r="K4918" s="23">
        <f t="shared" ca="1" si="385"/>
        <v>3.9478259381907943</v>
      </c>
      <c r="L4918" s="23"/>
      <c r="M4918" s="26" t="str">
        <f t="shared" si="381"/>
        <v/>
      </c>
      <c r="N4918" s="48"/>
      <c r="O4918" s="28" t="str">
        <f t="shared" si="382"/>
        <v/>
      </c>
      <c r="P4918" s="26" t="str">
        <f t="shared" si="383"/>
        <v/>
      </c>
      <c r="Q4918" s="26" t="str">
        <f t="shared" si="384"/>
        <v/>
      </c>
    </row>
    <row r="4919" spans="5:17" x14ac:dyDescent="0.25">
      <c r="E4919" s="17">
        <v>4913</v>
      </c>
      <c r="F4919" s="17"/>
      <c r="G4919" s="40"/>
      <c r="H4919" s="43"/>
      <c r="I4919" s="20"/>
      <c r="J4919" s="17" t="s">
        <v>11</v>
      </c>
      <c r="K4919" s="23">
        <f t="shared" ca="1" si="385"/>
        <v>4.3200298703938964</v>
      </c>
      <c r="L4919" s="23"/>
      <c r="M4919" s="26" t="str">
        <f t="shared" si="381"/>
        <v/>
      </c>
      <c r="N4919" s="48"/>
      <c r="O4919" s="28" t="str">
        <f t="shared" si="382"/>
        <v/>
      </c>
      <c r="P4919" s="26" t="str">
        <f t="shared" si="383"/>
        <v/>
      </c>
      <c r="Q4919" s="26" t="str">
        <f t="shared" si="384"/>
        <v/>
      </c>
    </row>
    <row r="4920" spans="5:17" x14ac:dyDescent="0.25">
      <c r="E4920" s="17">
        <v>4914</v>
      </c>
      <c r="F4920" s="17"/>
      <c r="G4920" s="40"/>
      <c r="H4920" s="43"/>
      <c r="I4920" s="20"/>
      <c r="J4920" s="17" t="s">
        <v>11</v>
      </c>
      <c r="K4920" s="23">
        <f t="shared" ca="1" si="385"/>
        <v>3.1983512499385953</v>
      </c>
      <c r="L4920" s="23"/>
      <c r="M4920" s="26" t="str">
        <f t="shared" si="381"/>
        <v/>
      </c>
      <c r="N4920" s="48"/>
      <c r="O4920" s="28" t="str">
        <f t="shared" si="382"/>
        <v/>
      </c>
      <c r="P4920" s="26" t="str">
        <f t="shared" si="383"/>
        <v/>
      </c>
      <c r="Q4920" s="26" t="str">
        <f t="shared" si="384"/>
        <v/>
      </c>
    </row>
    <row r="4921" spans="5:17" x14ac:dyDescent="0.25">
      <c r="E4921" s="17">
        <v>4915</v>
      </c>
      <c r="F4921" s="17"/>
      <c r="G4921" s="40"/>
      <c r="H4921" s="43"/>
      <c r="I4921" s="20"/>
      <c r="J4921" s="17" t="s">
        <v>11</v>
      </c>
      <c r="K4921" s="23">
        <f t="shared" ca="1" si="385"/>
        <v>4.0635779322909453</v>
      </c>
      <c r="L4921" s="23"/>
      <c r="M4921" s="26" t="str">
        <f t="shared" si="381"/>
        <v/>
      </c>
      <c r="N4921" s="48"/>
      <c r="O4921" s="28" t="str">
        <f t="shared" si="382"/>
        <v/>
      </c>
      <c r="P4921" s="26" t="str">
        <f t="shared" si="383"/>
        <v/>
      </c>
      <c r="Q4921" s="26" t="str">
        <f t="shared" si="384"/>
        <v/>
      </c>
    </row>
    <row r="4922" spans="5:17" x14ac:dyDescent="0.25">
      <c r="E4922" s="17">
        <v>4916</v>
      </c>
      <c r="F4922" s="17"/>
      <c r="G4922" s="40"/>
      <c r="H4922" s="43"/>
      <c r="I4922" s="20"/>
      <c r="J4922" s="17" t="s">
        <v>11</v>
      </c>
      <c r="K4922" s="23">
        <f t="shared" ca="1" si="385"/>
        <v>4.2087236277289541</v>
      </c>
      <c r="L4922" s="23"/>
      <c r="M4922" s="26" t="str">
        <f t="shared" si="381"/>
        <v/>
      </c>
      <c r="N4922" s="48"/>
      <c r="O4922" s="28" t="str">
        <f t="shared" si="382"/>
        <v/>
      </c>
      <c r="P4922" s="26" t="str">
        <f t="shared" si="383"/>
        <v/>
      </c>
      <c r="Q4922" s="26" t="str">
        <f t="shared" si="384"/>
        <v/>
      </c>
    </row>
    <row r="4923" spans="5:17" x14ac:dyDescent="0.25">
      <c r="E4923" s="17">
        <v>4917</v>
      </c>
      <c r="F4923" s="17"/>
      <c r="G4923" s="40"/>
      <c r="H4923" s="43"/>
      <c r="I4923" s="20"/>
      <c r="J4923" s="17" t="s">
        <v>11</v>
      </c>
      <c r="K4923" s="23">
        <f t="shared" ca="1" si="385"/>
        <v>3.3439884485231204</v>
      </c>
      <c r="L4923" s="23"/>
      <c r="M4923" s="26" t="str">
        <f t="shared" si="381"/>
        <v/>
      </c>
      <c r="N4923" s="48"/>
      <c r="O4923" s="28" t="str">
        <f t="shared" si="382"/>
        <v/>
      </c>
      <c r="P4923" s="26" t="str">
        <f t="shared" si="383"/>
        <v/>
      </c>
      <c r="Q4923" s="26" t="str">
        <f t="shared" si="384"/>
        <v/>
      </c>
    </row>
    <row r="4924" spans="5:17" x14ac:dyDescent="0.25">
      <c r="E4924" s="17">
        <v>4918</v>
      </c>
      <c r="F4924" s="17"/>
      <c r="G4924" s="40"/>
      <c r="H4924" s="43"/>
      <c r="I4924" s="20"/>
      <c r="J4924" s="17" t="s">
        <v>11</v>
      </c>
      <c r="K4924" s="23">
        <f t="shared" ca="1" si="385"/>
        <v>3.955114908678353</v>
      </c>
      <c r="L4924" s="23"/>
      <c r="M4924" s="26" t="str">
        <f t="shared" si="381"/>
        <v/>
      </c>
      <c r="N4924" s="48"/>
      <c r="O4924" s="28" t="str">
        <f t="shared" si="382"/>
        <v/>
      </c>
      <c r="P4924" s="26" t="str">
        <f t="shared" si="383"/>
        <v/>
      </c>
      <c r="Q4924" s="26" t="str">
        <f t="shared" si="384"/>
        <v/>
      </c>
    </row>
    <row r="4925" spans="5:17" x14ac:dyDescent="0.25">
      <c r="E4925" s="17">
        <v>4919</v>
      </c>
      <c r="F4925" s="17"/>
      <c r="G4925" s="40"/>
      <c r="H4925" s="43"/>
      <c r="I4925" s="20"/>
      <c r="J4925" s="17" t="s">
        <v>11</v>
      </c>
      <c r="K4925" s="23">
        <f t="shared" ca="1" si="385"/>
        <v>4.1966039720298127</v>
      </c>
      <c r="L4925" s="23"/>
      <c r="M4925" s="26" t="str">
        <f t="shared" si="381"/>
        <v/>
      </c>
      <c r="N4925" s="48"/>
      <c r="O4925" s="28" t="str">
        <f t="shared" si="382"/>
        <v/>
      </c>
      <c r="P4925" s="26" t="str">
        <f t="shared" si="383"/>
        <v/>
      </c>
      <c r="Q4925" s="26" t="str">
        <f t="shared" si="384"/>
        <v/>
      </c>
    </row>
    <row r="4926" spans="5:17" x14ac:dyDescent="0.25">
      <c r="E4926" s="17">
        <v>4920</v>
      </c>
      <c r="F4926" s="17"/>
      <c r="G4926" s="40"/>
      <c r="H4926" s="43"/>
      <c r="I4926" s="20"/>
      <c r="J4926" s="17" t="s">
        <v>11</v>
      </c>
      <c r="K4926" s="23">
        <f t="shared" ca="1" si="385"/>
        <v>2.8951565394050589</v>
      </c>
      <c r="L4926" s="23"/>
      <c r="M4926" s="26" t="str">
        <f t="shared" si="381"/>
        <v/>
      </c>
      <c r="N4926" s="48"/>
      <c r="O4926" s="28" t="str">
        <f t="shared" si="382"/>
        <v/>
      </c>
      <c r="P4926" s="26" t="str">
        <f t="shared" si="383"/>
        <v/>
      </c>
      <c r="Q4926" s="26" t="str">
        <f t="shared" si="384"/>
        <v/>
      </c>
    </row>
    <row r="4927" spans="5:17" x14ac:dyDescent="0.25">
      <c r="E4927" s="17">
        <v>4921</v>
      </c>
      <c r="F4927" s="17"/>
      <c r="G4927" s="40"/>
      <c r="H4927" s="43"/>
      <c r="I4927" s="20"/>
      <c r="J4927" s="17" t="s">
        <v>11</v>
      </c>
      <c r="K4927" s="23">
        <f t="shared" ca="1" si="385"/>
        <v>3.9140701009505552</v>
      </c>
      <c r="L4927" s="23"/>
      <c r="M4927" s="26" t="str">
        <f t="shared" si="381"/>
        <v/>
      </c>
      <c r="N4927" s="48"/>
      <c r="O4927" s="28" t="str">
        <f t="shared" si="382"/>
        <v/>
      </c>
      <c r="P4927" s="26" t="str">
        <f t="shared" si="383"/>
        <v/>
      </c>
      <c r="Q4927" s="26" t="str">
        <f t="shared" si="384"/>
        <v/>
      </c>
    </row>
    <row r="4928" spans="5:17" x14ac:dyDescent="0.25">
      <c r="E4928" s="17">
        <v>4922</v>
      </c>
      <c r="F4928" s="17"/>
      <c r="G4928" s="40"/>
      <c r="H4928" s="43"/>
      <c r="I4928" s="20"/>
      <c r="J4928" s="17" t="s">
        <v>11</v>
      </c>
      <c r="K4928" s="23">
        <f t="shared" ca="1" si="385"/>
        <v>3.725272470558485</v>
      </c>
      <c r="L4928" s="23"/>
      <c r="M4928" s="26" t="str">
        <f t="shared" si="381"/>
        <v/>
      </c>
      <c r="N4928" s="48"/>
      <c r="O4928" s="28" t="str">
        <f t="shared" si="382"/>
        <v/>
      </c>
      <c r="P4928" s="26" t="str">
        <f t="shared" si="383"/>
        <v/>
      </c>
      <c r="Q4928" s="26" t="str">
        <f t="shared" si="384"/>
        <v/>
      </c>
    </row>
    <row r="4929" spans="5:17" x14ac:dyDescent="0.25">
      <c r="E4929" s="17">
        <v>4923</v>
      </c>
      <c r="F4929" s="17"/>
      <c r="G4929" s="40"/>
      <c r="H4929" s="43"/>
      <c r="I4929" s="20"/>
      <c r="J4929" s="17" t="s">
        <v>11</v>
      </c>
      <c r="K4929" s="23">
        <f t="shared" ca="1" si="385"/>
        <v>3.3446584812408862</v>
      </c>
      <c r="L4929" s="23"/>
      <c r="M4929" s="26" t="str">
        <f t="shared" si="381"/>
        <v/>
      </c>
      <c r="N4929" s="48"/>
      <c r="O4929" s="28" t="str">
        <f t="shared" si="382"/>
        <v/>
      </c>
      <c r="P4929" s="26" t="str">
        <f t="shared" si="383"/>
        <v/>
      </c>
      <c r="Q4929" s="26" t="str">
        <f t="shared" si="384"/>
        <v/>
      </c>
    </row>
    <row r="4930" spans="5:17" x14ac:dyDescent="0.25">
      <c r="E4930" s="17">
        <v>4924</v>
      </c>
      <c r="F4930" s="17"/>
      <c r="G4930" s="40"/>
      <c r="H4930" s="43"/>
      <c r="I4930" s="20"/>
      <c r="J4930" s="17" t="s">
        <v>11</v>
      </c>
      <c r="K4930" s="23">
        <f t="shared" ca="1" si="385"/>
        <v>4.2938053423532505</v>
      </c>
      <c r="L4930" s="23"/>
      <c r="M4930" s="26" t="str">
        <f t="shared" si="381"/>
        <v/>
      </c>
      <c r="N4930" s="48"/>
      <c r="O4930" s="28" t="str">
        <f t="shared" si="382"/>
        <v/>
      </c>
      <c r="P4930" s="26" t="str">
        <f t="shared" si="383"/>
        <v/>
      </c>
      <c r="Q4930" s="26" t="str">
        <f t="shared" si="384"/>
        <v/>
      </c>
    </row>
    <row r="4931" spans="5:17" x14ac:dyDescent="0.25">
      <c r="E4931" s="17">
        <v>4925</v>
      </c>
      <c r="F4931" s="17"/>
      <c r="G4931" s="40"/>
      <c r="H4931" s="43"/>
      <c r="I4931" s="20"/>
      <c r="J4931" s="17" t="s">
        <v>11</v>
      </c>
      <c r="K4931" s="23">
        <f t="shared" ca="1" si="385"/>
        <v>2.8432937540078349</v>
      </c>
      <c r="L4931" s="23"/>
      <c r="M4931" s="26" t="str">
        <f t="shared" si="381"/>
        <v/>
      </c>
      <c r="N4931" s="48"/>
      <c r="O4931" s="28" t="str">
        <f t="shared" si="382"/>
        <v/>
      </c>
      <c r="P4931" s="26" t="str">
        <f t="shared" si="383"/>
        <v/>
      </c>
      <c r="Q4931" s="26" t="str">
        <f t="shared" si="384"/>
        <v/>
      </c>
    </row>
    <row r="4932" spans="5:17" x14ac:dyDescent="0.25">
      <c r="E4932" s="17">
        <v>4926</v>
      </c>
      <c r="F4932" s="17"/>
      <c r="G4932" s="40"/>
      <c r="H4932" s="43"/>
      <c r="I4932" s="20"/>
      <c r="J4932" s="17" t="s">
        <v>11</v>
      </c>
      <c r="K4932" s="23">
        <f t="shared" ca="1" si="385"/>
        <v>2.8695510263699413</v>
      </c>
      <c r="L4932" s="23"/>
      <c r="M4932" s="26" t="str">
        <f t="shared" si="381"/>
        <v/>
      </c>
      <c r="N4932" s="48"/>
      <c r="O4932" s="28" t="str">
        <f t="shared" si="382"/>
        <v/>
      </c>
      <c r="P4932" s="26" t="str">
        <f t="shared" si="383"/>
        <v/>
      </c>
      <c r="Q4932" s="26" t="str">
        <f t="shared" si="384"/>
        <v/>
      </c>
    </row>
    <row r="4933" spans="5:17" x14ac:dyDescent="0.25">
      <c r="E4933" s="17">
        <v>4927</v>
      </c>
      <c r="F4933" s="17"/>
      <c r="G4933" s="40"/>
      <c r="H4933" s="43"/>
      <c r="I4933" s="20"/>
      <c r="J4933" s="17" t="s">
        <v>11</v>
      </c>
      <c r="K4933" s="23">
        <f t="shared" ca="1" si="385"/>
        <v>3.5888692788557051</v>
      </c>
      <c r="L4933" s="23"/>
      <c r="M4933" s="26" t="str">
        <f t="shared" si="381"/>
        <v/>
      </c>
      <c r="N4933" s="48"/>
      <c r="O4933" s="28" t="str">
        <f t="shared" si="382"/>
        <v/>
      </c>
      <c r="P4933" s="26" t="str">
        <f t="shared" si="383"/>
        <v/>
      </c>
      <c r="Q4933" s="26" t="str">
        <f t="shared" si="384"/>
        <v/>
      </c>
    </row>
    <row r="4934" spans="5:17" x14ac:dyDescent="0.25">
      <c r="E4934" s="17">
        <v>4928</v>
      </c>
      <c r="F4934" s="17"/>
      <c r="G4934" s="40"/>
      <c r="H4934" s="43"/>
      <c r="I4934" s="20"/>
      <c r="J4934" s="17" t="s">
        <v>11</v>
      </c>
      <c r="K4934" s="23">
        <f t="shared" ca="1" si="385"/>
        <v>2.9315280283589789</v>
      </c>
      <c r="L4934" s="23"/>
      <c r="M4934" s="26" t="str">
        <f t="shared" si="381"/>
        <v/>
      </c>
      <c r="N4934" s="48"/>
      <c r="O4934" s="28" t="str">
        <f t="shared" si="382"/>
        <v/>
      </c>
      <c r="P4934" s="26" t="str">
        <f t="shared" si="383"/>
        <v/>
      </c>
      <c r="Q4934" s="26" t="str">
        <f t="shared" si="384"/>
        <v/>
      </c>
    </row>
    <row r="4935" spans="5:17" x14ac:dyDescent="0.25">
      <c r="E4935" s="17">
        <v>4929</v>
      </c>
      <c r="F4935" s="17"/>
      <c r="G4935" s="40"/>
      <c r="H4935" s="43"/>
      <c r="I4935" s="20"/>
      <c r="J4935" s="17" t="s">
        <v>11</v>
      </c>
      <c r="K4935" s="23">
        <f t="shared" ca="1" si="385"/>
        <v>4.159591286373673</v>
      </c>
      <c r="L4935" s="23"/>
      <c r="M4935" s="26" t="str">
        <f t="shared" si="381"/>
        <v/>
      </c>
      <c r="N4935" s="48"/>
      <c r="O4935" s="28" t="str">
        <f t="shared" si="382"/>
        <v/>
      </c>
      <c r="P4935" s="26" t="str">
        <f t="shared" si="383"/>
        <v/>
      </c>
      <c r="Q4935" s="26" t="str">
        <f t="shared" si="384"/>
        <v/>
      </c>
    </row>
    <row r="4936" spans="5:17" x14ac:dyDescent="0.25">
      <c r="E4936" s="17">
        <v>4930</v>
      </c>
      <c r="F4936" s="17"/>
      <c r="G4936" s="40"/>
      <c r="H4936" s="43"/>
      <c r="I4936" s="20"/>
      <c r="J4936" s="17" t="s">
        <v>11</v>
      </c>
      <c r="K4936" s="23">
        <f t="shared" ca="1" si="385"/>
        <v>3.1718027931747717</v>
      </c>
      <c r="L4936" s="23"/>
      <c r="M4936" s="26" t="str">
        <f t="shared" ref="M4936:M4999" si="386">IF(N4935&lt;&gt;"",IF(M4935=1,IF(N4935="GAGNÉ",1,2),IF(N4935="GAGNÉ",INDEX(fibo,MATCH(M4935,fibo,0)-2),INDEX(fibo,MATCH(M4935,fibo,0),1)+INDEX(fibo,MATCH(M4935,fibo,0)-1))),"")</f>
        <v/>
      </c>
      <c r="N4936" s="48"/>
      <c r="O4936" s="28" t="str">
        <f t="shared" si="382"/>
        <v/>
      </c>
      <c r="P4936" s="26" t="str">
        <f t="shared" si="383"/>
        <v/>
      </c>
      <c r="Q4936" s="26" t="str">
        <f t="shared" si="384"/>
        <v/>
      </c>
    </row>
    <row r="4937" spans="5:17" x14ac:dyDescent="0.25">
      <c r="E4937" s="17">
        <v>4931</v>
      </c>
      <c r="F4937" s="17"/>
      <c r="G4937" s="40"/>
      <c r="H4937" s="43"/>
      <c r="I4937" s="20"/>
      <c r="J4937" s="17" t="s">
        <v>11</v>
      </c>
      <c r="K4937" s="23">
        <f t="shared" ca="1" si="385"/>
        <v>4.0980178712486062</v>
      </c>
      <c r="L4937" s="23"/>
      <c r="M4937" s="26" t="str">
        <f t="shared" si="386"/>
        <v/>
      </c>
      <c r="N4937" s="48"/>
      <c r="O4937" s="28" t="str">
        <f t="shared" ref="O4937:O5000" si="387">IF(N4937="GAGNÉ",K4937*M4937,IF(N4937="PERDU","0,00 €",""))</f>
        <v/>
      </c>
      <c r="P4937" s="26" t="str">
        <f t="shared" ref="P4937:P5000" si="388">IF(N4937="GAGNÉ",O4937-M4937,IF(N4937="PERDU",-M4937,""))</f>
        <v/>
      </c>
      <c r="Q4937" s="26" t="str">
        <f t="shared" ref="Q4937:Q5000" si="389">IF(N4937="GAGNÉ",O4937-M4937+Q4936,IF(N4937="PERDU",Q4936-M4937,""))</f>
        <v/>
      </c>
    </row>
    <row r="4938" spans="5:17" x14ac:dyDescent="0.25">
      <c r="E4938" s="17">
        <v>4932</v>
      </c>
      <c r="F4938" s="17"/>
      <c r="G4938" s="40"/>
      <c r="H4938" s="43"/>
      <c r="I4938" s="20"/>
      <c r="J4938" s="17" t="s">
        <v>11</v>
      </c>
      <c r="K4938" s="23">
        <f t="shared" ca="1" si="385"/>
        <v>3.9962981513085776</v>
      </c>
      <c r="L4938" s="23"/>
      <c r="M4938" s="26" t="str">
        <f t="shared" si="386"/>
        <v/>
      </c>
      <c r="N4938" s="48"/>
      <c r="O4938" s="28" t="str">
        <f t="shared" si="387"/>
        <v/>
      </c>
      <c r="P4938" s="26" t="str">
        <f t="shared" si="388"/>
        <v/>
      </c>
      <c r="Q4938" s="26" t="str">
        <f t="shared" si="389"/>
        <v/>
      </c>
    </row>
    <row r="4939" spans="5:17" x14ac:dyDescent="0.25">
      <c r="E4939" s="17">
        <v>4933</v>
      </c>
      <c r="F4939" s="17"/>
      <c r="G4939" s="40"/>
      <c r="H4939" s="43"/>
      <c r="I4939" s="20"/>
      <c r="J4939" s="17" t="s">
        <v>11</v>
      </c>
      <c r="K4939" s="23">
        <f t="shared" ca="1" si="385"/>
        <v>4.4075270734075795</v>
      </c>
      <c r="L4939" s="23"/>
      <c r="M4939" s="26" t="str">
        <f t="shared" si="386"/>
        <v/>
      </c>
      <c r="N4939" s="48"/>
      <c r="O4939" s="28" t="str">
        <f t="shared" si="387"/>
        <v/>
      </c>
      <c r="P4939" s="26" t="str">
        <f t="shared" si="388"/>
        <v/>
      </c>
      <c r="Q4939" s="26" t="str">
        <f t="shared" si="389"/>
        <v/>
      </c>
    </row>
    <row r="4940" spans="5:17" x14ac:dyDescent="0.25">
      <c r="E4940" s="17">
        <v>4934</v>
      </c>
      <c r="F4940" s="17"/>
      <c r="G4940" s="40"/>
      <c r="H4940" s="43"/>
      <c r="I4940" s="20"/>
      <c r="J4940" s="17" t="s">
        <v>11</v>
      </c>
      <c r="K4940" s="23">
        <f t="shared" ca="1" si="385"/>
        <v>3.733706206667577</v>
      </c>
      <c r="L4940" s="23"/>
      <c r="M4940" s="26" t="str">
        <f t="shared" si="386"/>
        <v/>
      </c>
      <c r="N4940" s="48"/>
      <c r="O4940" s="28" t="str">
        <f t="shared" si="387"/>
        <v/>
      </c>
      <c r="P4940" s="26" t="str">
        <f t="shared" si="388"/>
        <v/>
      </c>
      <c r="Q4940" s="26" t="str">
        <f t="shared" si="389"/>
        <v/>
      </c>
    </row>
    <row r="4941" spans="5:17" x14ac:dyDescent="0.25">
      <c r="E4941" s="17">
        <v>4935</v>
      </c>
      <c r="F4941" s="17"/>
      <c r="G4941" s="40"/>
      <c r="H4941" s="43"/>
      <c r="I4941" s="20"/>
      <c r="J4941" s="17" t="s">
        <v>11</v>
      </c>
      <c r="K4941" s="23">
        <f t="shared" ca="1" si="385"/>
        <v>3.7848827921011816</v>
      </c>
      <c r="L4941" s="23"/>
      <c r="M4941" s="26" t="str">
        <f t="shared" si="386"/>
        <v/>
      </c>
      <c r="N4941" s="48"/>
      <c r="O4941" s="28" t="str">
        <f t="shared" si="387"/>
        <v/>
      </c>
      <c r="P4941" s="26" t="str">
        <f t="shared" si="388"/>
        <v/>
      </c>
      <c r="Q4941" s="26" t="str">
        <f t="shared" si="389"/>
        <v/>
      </c>
    </row>
    <row r="4942" spans="5:17" x14ac:dyDescent="0.25">
      <c r="E4942" s="17">
        <v>4936</v>
      </c>
      <c r="F4942" s="17"/>
      <c r="G4942" s="40"/>
      <c r="H4942" s="43"/>
      <c r="I4942" s="20"/>
      <c r="J4942" s="17" t="s">
        <v>11</v>
      </c>
      <c r="K4942" s="23">
        <f t="shared" ca="1" si="385"/>
        <v>4.1547773781535611</v>
      </c>
      <c r="L4942" s="23"/>
      <c r="M4942" s="26" t="str">
        <f t="shared" si="386"/>
        <v/>
      </c>
      <c r="N4942" s="48"/>
      <c r="O4942" s="28" t="str">
        <f t="shared" si="387"/>
        <v/>
      </c>
      <c r="P4942" s="26" t="str">
        <f t="shared" si="388"/>
        <v/>
      </c>
      <c r="Q4942" s="26" t="str">
        <f t="shared" si="389"/>
        <v/>
      </c>
    </row>
    <row r="4943" spans="5:17" x14ac:dyDescent="0.25">
      <c r="E4943" s="17">
        <v>4937</v>
      </c>
      <c r="F4943" s="17"/>
      <c r="G4943" s="40"/>
      <c r="H4943" s="43"/>
      <c r="I4943" s="20"/>
      <c r="J4943" s="17" t="s">
        <v>11</v>
      </c>
      <c r="K4943" s="23">
        <f t="shared" ca="1" si="385"/>
        <v>3.7202124669323937</v>
      </c>
      <c r="L4943" s="23"/>
      <c r="M4943" s="26" t="str">
        <f t="shared" si="386"/>
        <v/>
      </c>
      <c r="N4943" s="48"/>
      <c r="O4943" s="28" t="str">
        <f t="shared" si="387"/>
        <v/>
      </c>
      <c r="P4943" s="26" t="str">
        <f t="shared" si="388"/>
        <v/>
      </c>
      <c r="Q4943" s="26" t="str">
        <f t="shared" si="389"/>
        <v/>
      </c>
    </row>
    <row r="4944" spans="5:17" x14ac:dyDescent="0.25">
      <c r="E4944" s="17">
        <v>4938</v>
      </c>
      <c r="F4944" s="17"/>
      <c r="G4944" s="40"/>
      <c r="H4944" s="43"/>
      <c r="I4944" s="20"/>
      <c r="J4944" s="17" t="s">
        <v>11</v>
      </c>
      <c r="K4944" s="23">
        <f t="shared" ca="1" si="385"/>
        <v>3.1919129879951629</v>
      </c>
      <c r="L4944" s="23"/>
      <c r="M4944" s="26" t="str">
        <f t="shared" si="386"/>
        <v/>
      </c>
      <c r="N4944" s="48"/>
      <c r="O4944" s="28" t="str">
        <f t="shared" si="387"/>
        <v/>
      </c>
      <c r="P4944" s="26" t="str">
        <f t="shared" si="388"/>
        <v/>
      </c>
      <c r="Q4944" s="26" t="str">
        <f t="shared" si="389"/>
        <v/>
      </c>
    </row>
    <row r="4945" spans="5:17" x14ac:dyDescent="0.25">
      <c r="E4945" s="17">
        <v>4939</v>
      </c>
      <c r="F4945" s="17"/>
      <c r="G4945" s="40"/>
      <c r="H4945" s="43"/>
      <c r="I4945" s="20"/>
      <c r="J4945" s="17" t="s">
        <v>11</v>
      </c>
      <c r="K4945" s="23">
        <f t="shared" ca="1" si="385"/>
        <v>3.300461138630093</v>
      </c>
      <c r="L4945" s="23"/>
      <c r="M4945" s="26" t="str">
        <f t="shared" si="386"/>
        <v/>
      </c>
      <c r="N4945" s="48"/>
      <c r="O4945" s="28" t="str">
        <f t="shared" si="387"/>
        <v/>
      </c>
      <c r="P4945" s="26" t="str">
        <f t="shared" si="388"/>
        <v/>
      </c>
      <c r="Q4945" s="26" t="str">
        <f t="shared" si="389"/>
        <v/>
      </c>
    </row>
    <row r="4946" spans="5:17" x14ac:dyDescent="0.25">
      <c r="E4946" s="17">
        <v>4940</v>
      </c>
      <c r="F4946" s="17"/>
      <c r="G4946" s="40"/>
      <c r="H4946" s="43"/>
      <c r="I4946" s="20"/>
      <c r="J4946" s="17" t="s">
        <v>11</v>
      </c>
      <c r="K4946" s="23">
        <f t="shared" ca="1" si="385"/>
        <v>3.9854800967115587</v>
      </c>
      <c r="L4946" s="23"/>
      <c r="M4946" s="26" t="str">
        <f t="shared" si="386"/>
        <v/>
      </c>
      <c r="N4946" s="48"/>
      <c r="O4946" s="28" t="str">
        <f t="shared" si="387"/>
        <v/>
      </c>
      <c r="P4946" s="26" t="str">
        <f t="shared" si="388"/>
        <v/>
      </c>
      <c r="Q4946" s="26" t="str">
        <f t="shared" si="389"/>
        <v/>
      </c>
    </row>
    <row r="4947" spans="5:17" x14ac:dyDescent="0.25">
      <c r="E4947" s="17">
        <v>4941</v>
      </c>
      <c r="F4947" s="17"/>
      <c r="G4947" s="40"/>
      <c r="H4947" s="43"/>
      <c r="I4947" s="20"/>
      <c r="J4947" s="17" t="s">
        <v>11</v>
      </c>
      <c r="K4947" s="23">
        <f t="shared" ca="1" si="385"/>
        <v>3.2674658898753717</v>
      </c>
      <c r="L4947" s="23"/>
      <c r="M4947" s="26" t="str">
        <f t="shared" si="386"/>
        <v/>
      </c>
      <c r="N4947" s="48"/>
      <c r="O4947" s="28" t="str">
        <f t="shared" si="387"/>
        <v/>
      </c>
      <c r="P4947" s="26" t="str">
        <f t="shared" si="388"/>
        <v/>
      </c>
      <c r="Q4947" s="26" t="str">
        <f t="shared" si="389"/>
        <v/>
      </c>
    </row>
    <row r="4948" spans="5:17" x14ac:dyDescent="0.25">
      <c r="E4948" s="17">
        <v>4942</v>
      </c>
      <c r="F4948" s="17"/>
      <c r="G4948" s="40"/>
      <c r="H4948" s="43"/>
      <c r="I4948" s="20"/>
      <c r="J4948" s="17" t="s">
        <v>11</v>
      </c>
      <c r="K4948" s="23">
        <f t="shared" ca="1" si="385"/>
        <v>3.7225295619815988</v>
      </c>
      <c r="L4948" s="23"/>
      <c r="M4948" s="26" t="str">
        <f t="shared" si="386"/>
        <v/>
      </c>
      <c r="N4948" s="48"/>
      <c r="O4948" s="28" t="str">
        <f t="shared" si="387"/>
        <v/>
      </c>
      <c r="P4948" s="26" t="str">
        <f t="shared" si="388"/>
        <v/>
      </c>
      <c r="Q4948" s="26" t="str">
        <f t="shared" si="389"/>
        <v/>
      </c>
    </row>
    <row r="4949" spans="5:17" x14ac:dyDescent="0.25">
      <c r="E4949" s="17">
        <v>4943</v>
      </c>
      <c r="F4949" s="17"/>
      <c r="G4949" s="40"/>
      <c r="H4949" s="43"/>
      <c r="I4949" s="20"/>
      <c r="J4949" s="17" t="s">
        <v>11</v>
      </c>
      <c r="K4949" s="23">
        <f t="shared" ca="1" si="385"/>
        <v>3.1081022317439428</v>
      </c>
      <c r="L4949" s="23"/>
      <c r="M4949" s="26" t="str">
        <f t="shared" si="386"/>
        <v/>
      </c>
      <c r="N4949" s="48"/>
      <c r="O4949" s="28" t="str">
        <f t="shared" si="387"/>
        <v/>
      </c>
      <c r="P4949" s="26" t="str">
        <f t="shared" si="388"/>
        <v/>
      </c>
      <c r="Q4949" s="26" t="str">
        <f t="shared" si="389"/>
        <v/>
      </c>
    </row>
    <row r="4950" spans="5:17" x14ac:dyDescent="0.25">
      <c r="E4950" s="17">
        <v>4944</v>
      </c>
      <c r="F4950" s="17"/>
      <c r="G4950" s="40"/>
      <c r="H4950" s="43"/>
      <c r="I4950" s="20"/>
      <c r="J4950" s="17" t="s">
        <v>11</v>
      </c>
      <c r="K4950" s="23">
        <f t="shared" ca="1" si="385"/>
        <v>2.8823096811458999</v>
      </c>
      <c r="L4950" s="23"/>
      <c r="M4950" s="26" t="str">
        <f t="shared" si="386"/>
        <v/>
      </c>
      <c r="N4950" s="48"/>
      <c r="O4950" s="28" t="str">
        <f t="shared" si="387"/>
        <v/>
      </c>
      <c r="P4950" s="26" t="str">
        <f t="shared" si="388"/>
        <v/>
      </c>
      <c r="Q4950" s="26" t="str">
        <f t="shared" si="389"/>
        <v/>
      </c>
    </row>
    <row r="4951" spans="5:17" x14ac:dyDescent="0.25">
      <c r="E4951" s="17">
        <v>4945</v>
      </c>
      <c r="F4951" s="17"/>
      <c r="G4951" s="40"/>
      <c r="H4951" s="43"/>
      <c r="I4951" s="20"/>
      <c r="J4951" s="17" t="s">
        <v>11</v>
      </c>
      <c r="K4951" s="23">
        <f t="shared" ca="1" si="385"/>
        <v>4.401856199593178</v>
      </c>
      <c r="L4951" s="23"/>
      <c r="M4951" s="26" t="str">
        <f t="shared" si="386"/>
        <v/>
      </c>
      <c r="N4951" s="48"/>
      <c r="O4951" s="28" t="str">
        <f t="shared" si="387"/>
        <v/>
      </c>
      <c r="P4951" s="26" t="str">
        <f t="shared" si="388"/>
        <v/>
      </c>
      <c r="Q4951" s="26" t="str">
        <f t="shared" si="389"/>
        <v/>
      </c>
    </row>
    <row r="4952" spans="5:17" x14ac:dyDescent="0.25">
      <c r="E4952" s="17">
        <v>4946</v>
      </c>
      <c r="F4952" s="17"/>
      <c r="G4952" s="40"/>
      <c r="H4952" s="43"/>
      <c r="I4952" s="20"/>
      <c r="J4952" s="17" t="s">
        <v>11</v>
      </c>
      <c r="K4952" s="23">
        <f t="shared" ca="1" si="385"/>
        <v>4.4708404287972963</v>
      </c>
      <c r="L4952" s="23"/>
      <c r="M4952" s="26" t="str">
        <f t="shared" si="386"/>
        <v/>
      </c>
      <c r="N4952" s="48"/>
      <c r="O4952" s="28" t="str">
        <f t="shared" si="387"/>
        <v/>
      </c>
      <c r="P4952" s="26" t="str">
        <f t="shared" si="388"/>
        <v/>
      </c>
      <c r="Q4952" s="26" t="str">
        <f t="shared" si="389"/>
        <v/>
      </c>
    </row>
    <row r="4953" spans="5:17" x14ac:dyDescent="0.25">
      <c r="E4953" s="17">
        <v>4947</v>
      </c>
      <c r="F4953" s="17"/>
      <c r="G4953" s="40"/>
      <c r="H4953" s="43"/>
      <c r="I4953" s="20"/>
      <c r="J4953" s="17" t="s">
        <v>11</v>
      </c>
      <c r="K4953" s="23">
        <f t="shared" ca="1" si="385"/>
        <v>4.5501417315390214</v>
      </c>
      <c r="L4953" s="23"/>
      <c r="M4953" s="26" t="str">
        <f t="shared" si="386"/>
        <v/>
      </c>
      <c r="N4953" s="48"/>
      <c r="O4953" s="28" t="str">
        <f t="shared" si="387"/>
        <v/>
      </c>
      <c r="P4953" s="26" t="str">
        <f t="shared" si="388"/>
        <v/>
      </c>
      <c r="Q4953" s="26" t="str">
        <f t="shared" si="389"/>
        <v/>
      </c>
    </row>
    <row r="4954" spans="5:17" x14ac:dyDescent="0.25">
      <c r="E4954" s="17">
        <v>4948</v>
      </c>
      <c r="F4954" s="17"/>
      <c r="G4954" s="40"/>
      <c r="H4954" s="43"/>
      <c r="I4954" s="20"/>
      <c r="J4954" s="17" t="s">
        <v>11</v>
      </c>
      <c r="K4954" s="23">
        <f t="shared" ca="1" si="385"/>
        <v>4.2672870046163576</v>
      </c>
      <c r="L4954" s="23"/>
      <c r="M4954" s="26" t="str">
        <f t="shared" si="386"/>
        <v/>
      </c>
      <c r="N4954" s="48"/>
      <c r="O4954" s="28" t="str">
        <f t="shared" si="387"/>
        <v/>
      </c>
      <c r="P4954" s="26" t="str">
        <f t="shared" si="388"/>
        <v/>
      </c>
      <c r="Q4954" s="26" t="str">
        <f t="shared" si="389"/>
        <v/>
      </c>
    </row>
    <row r="4955" spans="5:17" x14ac:dyDescent="0.25">
      <c r="E4955" s="17">
        <v>4949</v>
      </c>
      <c r="F4955" s="17"/>
      <c r="G4955" s="40"/>
      <c r="H4955" s="43"/>
      <c r="I4955" s="20"/>
      <c r="J4955" s="17" t="s">
        <v>11</v>
      </c>
      <c r="K4955" s="23">
        <f t="shared" ca="1" si="385"/>
        <v>4.2208112422108606</v>
      </c>
      <c r="L4955" s="23"/>
      <c r="M4955" s="26" t="str">
        <f t="shared" si="386"/>
        <v/>
      </c>
      <c r="N4955" s="48"/>
      <c r="O4955" s="28" t="str">
        <f t="shared" si="387"/>
        <v/>
      </c>
      <c r="P4955" s="26" t="str">
        <f t="shared" si="388"/>
        <v/>
      </c>
      <c r="Q4955" s="26" t="str">
        <f t="shared" si="389"/>
        <v/>
      </c>
    </row>
    <row r="4956" spans="5:17" x14ac:dyDescent="0.25">
      <c r="E4956" s="17">
        <v>4950</v>
      </c>
      <c r="F4956" s="17"/>
      <c r="G4956" s="40"/>
      <c r="H4956" s="43"/>
      <c r="I4956" s="20"/>
      <c r="J4956" s="17" t="s">
        <v>11</v>
      </c>
      <c r="K4956" s="23">
        <f t="shared" ca="1" si="385"/>
        <v>3.031484831459315</v>
      </c>
      <c r="L4956" s="23"/>
      <c r="M4956" s="26" t="str">
        <f t="shared" si="386"/>
        <v/>
      </c>
      <c r="N4956" s="48"/>
      <c r="O4956" s="28" t="str">
        <f t="shared" si="387"/>
        <v/>
      </c>
      <c r="P4956" s="26" t="str">
        <f t="shared" si="388"/>
        <v/>
      </c>
      <c r="Q4956" s="26" t="str">
        <f t="shared" si="389"/>
        <v/>
      </c>
    </row>
    <row r="4957" spans="5:17" x14ac:dyDescent="0.25">
      <c r="E4957" s="17">
        <v>4951</v>
      </c>
      <c r="F4957" s="17"/>
      <c r="G4957" s="40"/>
      <c r="H4957" s="43"/>
      <c r="I4957" s="20"/>
      <c r="J4957" s="17" t="s">
        <v>11</v>
      </c>
      <c r="K4957" s="23">
        <f t="shared" ca="1" si="385"/>
        <v>3.3939563937273798</v>
      </c>
      <c r="L4957" s="23"/>
      <c r="M4957" s="26" t="str">
        <f t="shared" si="386"/>
        <v/>
      </c>
      <c r="N4957" s="48"/>
      <c r="O4957" s="28" t="str">
        <f t="shared" si="387"/>
        <v/>
      </c>
      <c r="P4957" s="26" t="str">
        <f t="shared" si="388"/>
        <v/>
      </c>
      <c r="Q4957" s="26" t="str">
        <f t="shared" si="389"/>
        <v/>
      </c>
    </row>
    <row r="4958" spans="5:17" x14ac:dyDescent="0.25">
      <c r="E4958" s="17">
        <v>4952</v>
      </c>
      <c r="F4958" s="17"/>
      <c r="G4958" s="40"/>
      <c r="H4958" s="43"/>
      <c r="I4958" s="20"/>
      <c r="J4958" s="17" t="s">
        <v>11</v>
      </c>
      <c r="K4958" s="23">
        <f t="shared" ca="1" si="385"/>
        <v>4.1073817375508872</v>
      </c>
      <c r="L4958" s="23"/>
      <c r="M4958" s="26" t="str">
        <f t="shared" si="386"/>
        <v/>
      </c>
      <c r="N4958" s="48"/>
      <c r="O4958" s="28" t="str">
        <f t="shared" si="387"/>
        <v/>
      </c>
      <c r="P4958" s="26" t="str">
        <f t="shared" si="388"/>
        <v/>
      </c>
      <c r="Q4958" s="26" t="str">
        <f t="shared" si="389"/>
        <v/>
      </c>
    </row>
    <row r="4959" spans="5:17" x14ac:dyDescent="0.25">
      <c r="E4959" s="17">
        <v>4953</v>
      </c>
      <c r="F4959" s="17"/>
      <c r="G4959" s="40"/>
      <c r="H4959" s="43"/>
      <c r="I4959" s="20"/>
      <c r="J4959" s="17" t="s">
        <v>11</v>
      </c>
      <c r="K4959" s="23">
        <f t="shared" ca="1" si="385"/>
        <v>4.3846118319746914</v>
      </c>
      <c r="L4959" s="23"/>
      <c r="M4959" s="26" t="str">
        <f t="shared" si="386"/>
        <v/>
      </c>
      <c r="N4959" s="48"/>
      <c r="O4959" s="28" t="str">
        <f t="shared" si="387"/>
        <v/>
      </c>
      <c r="P4959" s="26" t="str">
        <f t="shared" si="388"/>
        <v/>
      </c>
      <c r="Q4959" s="26" t="str">
        <f t="shared" si="389"/>
        <v/>
      </c>
    </row>
    <row r="4960" spans="5:17" x14ac:dyDescent="0.25">
      <c r="E4960" s="17">
        <v>4954</v>
      </c>
      <c r="F4960" s="17"/>
      <c r="G4960" s="40"/>
      <c r="H4960" s="43"/>
      <c r="I4960" s="20"/>
      <c r="J4960" s="17" t="s">
        <v>11</v>
      </c>
      <c r="K4960" s="23">
        <f t="shared" ca="1" si="385"/>
        <v>3.7432569036373806</v>
      </c>
      <c r="L4960" s="23"/>
      <c r="M4960" s="26" t="str">
        <f t="shared" si="386"/>
        <v/>
      </c>
      <c r="N4960" s="48"/>
      <c r="O4960" s="28" t="str">
        <f t="shared" si="387"/>
        <v/>
      </c>
      <c r="P4960" s="26" t="str">
        <f t="shared" si="388"/>
        <v/>
      </c>
      <c r="Q4960" s="26" t="str">
        <f t="shared" si="389"/>
        <v/>
      </c>
    </row>
    <row r="4961" spans="5:17" x14ac:dyDescent="0.25">
      <c r="E4961" s="17">
        <v>4955</v>
      </c>
      <c r="F4961" s="17"/>
      <c r="G4961" s="40"/>
      <c r="H4961" s="43"/>
      <c r="I4961" s="20"/>
      <c r="J4961" s="17" t="s">
        <v>11</v>
      </c>
      <c r="K4961" s="23">
        <f t="shared" ca="1" si="385"/>
        <v>3.5602159568310405</v>
      </c>
      <c r="L4961" s="23"/>
      <c r="M4961" s="26" t="str">
        <f t="shared" si="386"/>
        <v/>
      </c>
      <c r="N4961" s="48"/>
      <c r="O4961" s="28" t="str">
        <f t="shared" si="387"/>
        <v/>
      </c>
      <c r="P4961" s="26" t="str">
        <f t="shared" si="388"/>
        <v/>
      </c>
      <c r="Q4961" s="26" t="str">
        <f t="shared" si="389"/>
        <v/>
      </c>
    </row>
    <row r="4962" spans="5:17" x14ac:dyDescent="0.25">
      <c r="E4962" s="17">
        <v>4956</v>
      </c>
      <c r="F4962" s="17"/>
      <c r="G4962" s="40"/>
      <c r="H4962" s="43"/>
      <c r="I4962" s="20"/>
      <c r="J4962" s="17" t="s">
        <v>11</v>
      </c>
      <c r="K4962" s="23">
        <f t="shared" ca="1" si="385"/>
        <v>3.0201521616453082</v>
      </c>
      <c r="L4962" s="23"/>
      <c r="M4962" s="26" t="str">
        <f t="shared" si="386"/>
        <v/>
      </c>
      <c r="N4962" s="48"/>
      <c r="O4962" s="28" t="str">
        <f t="shared" si="387"/>
        <v/>
      </c>
      <c r="P4962" s="26" t="str">
        <f t="shared" si="388"/>
        <v/>
      </c>
      <c r="Q4962" s="26" t="str">
        <f t="shared" si="389"/>
        <v/>
      </c>
    </row>
    <row r="4963" spans="5:17" x14ac:dyDescent="0.25">
      <c r="E4963" s="17">
        <v>4957</v>
      </c>
      <c r="F4963" s="17"/>
      <c r="G4963" s="40"/>
      <c r="H4963" s="43"/>
      <c r="I4963" s="20"/>
      <c r="J4963" s="17" t="s">
        <v>11</v>
      </c>
      <c r="K4963" s="23">
        <f t="shared" ca="1" si="385"/>
        <v>3.5795272605931006</v>
      </c>
      <c r="L4963" s="23"/>
      <c r="M4963" s="26" t="str">
        <f t="shared" si="386"/>
        <v/>
      </c>
      <c r="N4963" s="48"/>
      <c r="O4963" s="28" t="str">
        <f t="shared" si="387"/>
        <v/>
      </c>
      <c r="P4963" s="26" t="str">
        <f t="shared" si="388"/>
        <v/>
      </c>
      <c r="Q4963" s="26" t="str">
        <f t="shared" si="389"/>
        <v/>
      </c>
    </row>
    <row r="4964" spans="5:17" x14ac:dyDescent="0.25">
      <c r="E4964" s="17">
        <v>4958</v>
      </c>
      <c r="F4964" s="17"/>
      <c r="G4964" s="40"/>
      <c r="H4964" s="43"/>
      <c r="I4964" s="20"/>
      <c r="J4964" s="17" t="s">
        <v>11</v>
      </c>
      <c r="K4964" s="23">
        <f t="shared" ca="1" si="385"/>
        <v>4.2538052332798157</v>
      </c>
      <c r="L4964" s="23"/>
      <c r="M4964" s="26" t="str">
        <f t="shared" si="386"/>
        <v/>
      </c>
      <c r="N4964" s="48"/>
      <c r="O4964" s="28" t="str">
        <f t="shared" si="387"/>
        <v/>
      </c>
      <c r="P4964" s="26" t="str">
        <f t="shared" si="388"/>
        <v/>
      </c>
      <c r="Q4964" s="26" t="str">
        <f t="shared" si="389"/>
        <v/>
      </c>
    </row>
    <row r="4965" spans="5:17" x14ac:dyDescent="0.25">
      <c r="E4965" s="17">
        <v>4959</v>
      </c>
      <c r="F4965" s="17"/>
      <c r="G4965" s="40"/>
      <c r="H4965" s="43"/>
      <c r="I4965" s="20"/>
      <c r="J4965" s="17" t="s">
        <v>11</v>
      </c>
      <c r="K4965" s="23">
        <f t="shared" ca="1" si="385"/>
        <v>4.5267458053433698</v>
      </c>
      <c r="L4965" s="23"/>
      <c r="M4965" s="26" t="str">
        <f t="shared" si="386"/>
        <v/>
      </c>
      <c r="N4965" s="48"/>
      <c r="O4965" s="28" t="str">
        <f t="shared" si="387"/>
        <v/>
      </c>
      <c r="P4965" s="26" t="str">
        <f t="shared" si="388"/>
        <v/>
      </c>
      <c r="Q4965" s="26" t="str">
        <f t="shared" si="389"/>
        <v/>
      </c>
    </row>
    <row r="4966" spans="5:17" x14ac:dyDescent="0.25">
      <c r="E4966" s="17">
        <v>4960</v>
      </c>
      <c r="F4966" s="17"/>
      <c r="G4966" s="40"/>
      <c r="H4966" s="43"/>
      <c r="I4966" s="20"/>
      <c r="J4966" s="17" t="s">
        <v>11</v>
      </c>
      <c r="K4966" s="23">
        <f t="shared" ca="1" si="385"/>
        <v>4.2112451867925671</v>
      </c>
      <c r="L4966" s="23"/>
      <c r="M4966" s="26" t="str">
        <f t="shared" si="386"/>
        <v/>
      </c>
      <c r="N4966" s="48"/>
      <c r="O4966" s="28" t="str">
        <f t="shared" si="387"/>
        <v/>
      </c>
      <c r="P4966" s="26" t="str">
        <f t="shared" si="388"/>
        <v/>
      </c>
      <c r="Q4966" s="26" t="str">
        <f t="shared" si="389"/>
        <v/>
      </c>
    </row>
    <row r="4967" spans="5:17" x14ac:dyDescent="0.25">
      <c r="E4967" s="17">
        <v>4961</v>
      </c>
      <c r="F4967" s="17"/>
      <c r="G4967" s="40"/>
      <c r="H4967" s="43"/>
      <c r="I4967" s="20"/>
      <c r="J4967" s="17" t="s">
        <v>11</v>
      </c>
      <c r="K4967" s="23">
        <f t="shared" ca="1" si="385"/>
        <v>3.6395872972693186</v>
      </c>
      <c r="L4967" s="23"/>
      <c r="M4967" s="26" t="str">
        <f t="shared" si="386"/>
        <v/>
      </c>
      <c r="N4967" s="48"/>
      <c r="O4967" s="28" t="str">
        <f t="shared" si="387"/>
        <v/>
      </c>
      <c r="P4967" s="26" t="str">
        <f t="shared" si="388"/>
        <v/>
      </c>
      <c r="Q4967" s="26" t="str">
        <f t="shared" si="389"/>
        <v/>
      </c>
    </row>
    <row r="4968" spans="5:17" x14ac:dyDescent="0.25">
      <c r="E4968" s="17">
        <v>4962</v>
      </c>
      <c r="F4968" s="17"/>
      <c r="G4968" s="40"/>
      <c r="H4968" s="43"/>
      <c r="I4968" s="20"/>
      <c r="J4968" s="17" t="s">
        <v>11</v>
      </c>
      <c r="K4968" s="23">
        <f t="shared" ca="1" si="385"/>
        <v>3.2070559628665505</v>
      </c>
      <c r="L4968" s="23"/>
      <c r="M4968" s="26" t="str">
        <f t="shared" si="386"/>
        <v/>
      </c>
      <c r="N4968" s="48"/>
      <c r="O4968" s="28" t="str">
        <f t="shared" si="387"/>
        <v/>
      </c>
      <c r="P4968" s="26" t="str">
        <f t="shared" si="388"/>
        <v/>
      </c>
      <c r="Q4968" s="26" t="str">
        <f t="shared" si="389"/>
        <v/>
      </c>
    </row>
    <row r="4969" spans="5:17" x14ac:dyDescent="0.25">
      <c r="E4969" s="17">
        <v>4963</v>
      </c>
      <c r="F4969" s="17"/>
      <c r="G4969" s="40"/>
      <c r="H4969" s="43"/>
      <c r="I4969" s="20"/>
      <c r="J4969" s="17" t="s">
        <v>11</v>
      </c>
      <c r="K4969" s="23">
        <f t="shared" ca="1" si="385"/>
        <v>4.4621321256772415</v>
      </c>
      <c r="L4969" s="23"/>
      <c r="M4969" s="26" t="str">
        <f t="shared" si="386"/>
        <v/>
      </c>
      <c r="N4969" s="48"/>
      <c r="O4969" s="28" t="str">
        <f t="shared" si="387"/>
        <v/>
      </c>
      <c r="P4969" s="26" t="str">
        <f t="shared" si="388"/>
        <v/>
      </c>
      <c r="Q4969" s="26" t="str">
        <f t="shared" si="389"/>
        <v/>
      </c>
    </row>
    <row r="4970" spans="5:17" x14ac:dyDescent="0.25">
      <c r="E4970" s="17">
        <v>4964</v>
      </c>
      <c r="F4970" s="17"/>
      <c r="G4970" s="40"/>
      <c r="H4970" s="43"/>
      <c r="I4970" s="20"/>
      <c r="J4970" s="17" t="s">
        <v>11</v>
      </c>
      <c r="K4970" s="23">
        <f t="shared" ca="1" si="385"/>
        <v>2.9569625617420625</v>
      </c>
      <c r="L4970" s="23"/>
      <c r="M4970" s="26" t="str">
        <f t="shared" si="386"/>
        <v/>
      </c>
      <c r="N4970" s="48"/>
      <c r="O4970" s="28" t="str">
        <f t="shared" si="387"/>
        <v/>
      </c>
      <c r="P4970" s="26" t="str">
        <f t="shared" si="388"/>
        <v/>
      </c>
      <c r="Q4970" s="26" t="str">
        <f t="shared" si="389"/>
        <v/>
      </c>
    </row>
    <row r="4971" spans="5:17" x14ac:dyDescent="0.25">
      <c r="E4971" s="17">
        <v>4965</v>
      </c>
      <c r="F4971" s="17"/>
      <c r="G4971" s="40"/>
      <c r="H4971" s="43"/>
      <c r="I4971" s="20"/>
      <c r="J4971" s="17" t="s">
        <v>11</v>
      </c>
      <c r="K4971" s="23">
        <f t="shared" ref="K4971:K5034" ca="1" si="390">2.75+RAND()*(4.6-2.75)</f>
        <v>3.8358638038698345</v>
      </c>
      <c r="L4971" s="23"/>
      <c r="M4971" s="26" t="str">
        <f t="shared" si="386"/>
        <v/>
      </c>
      <c r="N4971" s="48"/>
      <c r="O4971" s="28" t="str">
        <f t="shared" si="387"/>
        <v/>
      </c>
      <c r="P4971" s="26" t="str">
        <f t="shared" si="388"/>
        <v/>
      </c>
      <c r="Q4971" s="26" t="str">
        <f t="shared" si="389"/>
        <v/>
      </c>
    </row>
    <row r="4972" spans="5:17" x14ac:dyDescent="0.25">
      <c r="E4972" s="17">
        <v>4966</v>
      </c>
      <c r="F4972" s="17"/>
      <c r="G4972" s="40"/>
      <c r="H4972" s="43"/>
      <c r="I4972" s="20"/>
      <c r="J4972" s="17" t="s">
        <v>11</v>
      </c>
      <c r="K4972" s="23">
        <f t="shared" ca="1" si="390"/>
        <v>3.0199604373776192</v>
      </c>
      <c r="L4972" s="23"/>
      <c r="M4972" s="26" t="str">
        <f t="shared" si="386"/>
        <v/>
      </c>
      <c r="N4972" s="48"/>
      <c r="O4972" s="28" t="str">
        <f t="shared" si="387"/>
        <v/>
      </c>
      <c r="P4972" s="26" t="str">
        <f t="shared" si="388"/>
        <v/>
      </c>
      <c r="Q4972" s="26" t="str">
        <f t="shared" si="389"/>
        <v/>
      </c>
    </row>
    <row r="4973" spans="5:17" x14ac:dyDescent="0.25">
      <c r="E4973" s="17">
        <v>4967</v>
      </c>
      <c r="F4973" s="17"/>
      <c r="G4973" s="40"/>
      <c r="H4973" s="43"/>
      <c r="I4973" s="20"/>
      <c r="J4973" s="17" t="s">
        <v>11</v>
      </c>
      <c r="K4973" s="23">
        <f t="shared" ca="1" si="390"/>
        <v>3.3220684374173302</v>
      </c>
      <c r="L4973" s="23"/>
      <c r="M4973" s="26" t="str">
        <f t="shared" si="386"/>
        <v/>
      </c>
      <c r="N4973" s="48"/>
      <c r="O4973" s="28" t="str">
        <f t="shared" si="387"/>
        <v/>
      </c>
      <c r="P4973" s="26" t="str">
        <f t="shared" si="388"/>
        <v/>
      </c>
      <c r="Q4973" s="26" t="str">
        <f t="shared" si="389"/>
        <v/>
      </c>
    </row>
    <row r="4974" spans="5:17" x14ac:dyDescent="0.25">
      <c r="E4974" s="17">
        <v>4968</v>
      </c>
      <c r="F4974" s="17"/>
      <c r="G4974" s="40"/>
      <c r="H4974" s="43"/>
      <c r="I4974" s="20"/>
      <c r="J4974" s="17" t="s">
        <v>11</v>
      </c>
      <c r="K4974" s="23">
        <f t="shared" ca="1" si="390"/>
        <v>3.5505435858548511</v>
      </c>
      <c r="L4974" s="23"/>
      <c r="M4974" s="26" t="str">
        <f t="shared" si="386"/>
        <v/>
      </c>
      <c r="N4974" s="48"/>
      <c r="O4974" s="28" t="str">
        <f t="shared" si="387"/>
        <v/>
      </c>
      <c r="P4974" s="26" t="str">
        <f t="shared" si="388"/>
        <v/>
      </c>
      <c r="Q4974" s="26" t="str">
        <f t="shared" si="389"/>
        <v/>
      </c>
    </row>
    <row r="4975" spans="5:17" x14ac:dyDescent="0.25">
      <c r="E4975" s="17">
        <v>4969</v>
      </c>
      <c r="F4975" s="17"/>
      <c r="G4975" s="40"/>
      <c r="H4975" s="43"/>
      <c r="I4975" s="20"/>
      <c r="J4975" s="17" t="s">
        <v>11</v>
      </c>
      <c r="K4975" s="23">
        <f t="shared" ca="1" si="390"/>
        <v>4.0467087982600471</v>
      </c>
      <c r="L4975" s="23"/>
      <c r="M4975" s="26" t="str">
        <f t="shared" si="386"/>
        <v/>
      </c>
      <c r="N4975" s="48"/>
      <c r="O4975" s="28" t="str">
        <f t="shared" si="387"/>
        <v/>
      </c>
      <c r="P4975" s="26" t="str">
        <f t="shared" si="388"/>
        <v/>
      </c>
      <c r="Q4975" s="26" t="str">
        <f t="shared" si="389"/>
        <v/>
      </c>
    </row>
    <row r="4976" spans="5:17" x14ac:dyDescent="0.25">
      <c r="E4976" s="17">
        <v>4970</v>
      </c>
      <c r="F4976" s="17"/>
      <c r="G4976" s="40"/>
      <c r="H4976" s="43"/>
      <c r="I4976" s="20"/>
      <c r="J4976" s="17" t="s">
        <v>11</v>
      </c>
      <c r="K4976" s="23">
        <f t="shared" ca="1" si="390"/>
        <v>3.2075835231150895</v>
      </c>
      <c r="L4976" s="23"/>
      <c r="M4976" s="26" t="str">
        <f t="shared" si="386"/>
        <v/>
      </c>
      <c r="N4976" s="48"/>
      <c r="O4976" s="28" t="str">
        <f t="shared" si="387"/>
        <v/>
      </c>
      <c r="P4976" s="26" t="str">
        <f t="shared" si="388"/>
        <v/>
      </c>
      <c r="Q4976" s="26" t="str">
        <f t="shared" si="389"/>
        <v/>
      </c>
    </row>
    <row r="4977" spans="5:17" x14ac:dyDescent="0.25">
      <c r="E4977" s="17">
        <v>4971</v>
      </c>
      <c r="F4977" s="17"/>
      <c r="G4977" s="40"/>
      <c r="H4977" s="43"/>
      <c r="I4977" s="20"/>
      <c r="J4977" s="17" t="s">
        <v>11</v>
      </c>
      <c r="K4977" s="23">
        <f t="shared" ca="1" si="390"/>
        <v>4.4198690695680103</v>
      </c>
      <c r="L4977" s="23"/>
      <c r="M4977" s="26" t="str">
        <f t="shared" si="386"/>
        <v/>
      </c>
      <c r="N4977" s="48"/>
      <c r="O4977" s="28" t="str">
        <f t="shared" si="387"/>
        <v/>
      </c>
      <c r="P4977" s="26" t="str">
        <f t="shared" si="388"/>
        <v/>
      </c>
      <c r="Q4977" s="26" t="str">
        <f t="shared" si="389"/>
        <v/>
      </c>
    </row>
    <row r="4978" spans="5:17" x14ac:dyDescent="0.25">
      <c r="E4978" s="17">
        <v>4972</v>
      </c>
      <c r="F4978" s="17"/>
      <c r="G4978" s="40"/>
      <c r="H4978" s="43"/>
      <c r="I4978" s="20"/>
      <c r="J4978" s="17" t="s">
        <v>11</v>
      </c>
      <c r="K4978" s="23">
        <f t="shared" ca="1" si="390"/>
        <v>2.8441992435744865</v>
      </c>
      <c r="L4978" s="23"/>
      <c r="M4978" s="26" t="str">
        <f t="shared" si="386"/>
        <v/>
      </c>
      <c r="N4978" s="48"/>
      <c r="O4978" s="28" t="str">
        <f t="shared" si="387"/>
        <v/>
      </c>
      <c r="P4978" s="26" t="str">
        <f t="shared" si="388"/>
        <v/>
      </c>
      <c r="Q4978" s="26" t="str">
        <f t="shared" si="389"/>
        <v/>
      </c>
    </row>
    <row r="4979" spans="5:17" x14ac:dyDescent="0.25">
      <c r="E4979" s="17">
        <v>4973</v>
      </c>
      <c r="F4979" s="17"/>
      <c r="G4979" s="40"/>
      <c r="H4979" s="43"/>
      <c r="I4979" s="20"/>
      <c r="J4979" s="17" t="s">
        <v>11</v>
      </c>
      <c r="K4979" s="23">
        <f t="shared" ca="1" si="390"/>
        <v>3.7668359696871678</v>
      </c>
      <c r="L4979" s="23"/>
      <c r="M4979" s="26" t="str">
        <f t="shared" si="386"/>
        <v/>
      </c>
      <c r="N4979" s="48"/>
      <c r="O4979" s="28" t="str">
        <f t="shared" si="387"/>
        <v/>
      </c>
      <c r="P4979" s="26" t="str">
        <f t="shared" si="388"/>
        <v/>
      </c>
      <c r="Q4979" s="26" t="str">
        <f t="shared" si="389"/>
        <v/>
      </c>
    </row>
    <row r="4980" spans="5:17" x14ac:dyDescent="0.25">
      <c r="E4980" s="17">
        <v>4974</v>
      </c>
      <c r="F4980" s="17"/>
      <c r="G4980" s="40"/>
      <c r="H4980" s="43"/>
      <c r="I4980" s="20"/>
      <c r="J4980" s="17" t="s">
        <v>11</v>
      </c>
      <c r="K4980" s="23">
        <f t="shared" ca="1" si="390"/>
        <v>3.6012810692626505</v>
      </c>
      <c r="L4980" s="23"/>
      <c r="M4980" s="26" t="str">
        <f t="shared" si="386"/>
        <v/>
      </c>
      <c r="N4980" s="48"/>
      <c r="O4980" s="28" t="str">
        <f t="shared" si="387"/>
        <v/>
      </c>
      <c r="P4980" s="26" t="str">
        <f t="shared" si="388"/>
        <v/>
      </c>
      <c r="Q4980" s="26" t="str">
        <f t="shared" si="389"/>
        <v/>
      </c>
    </row>
    <row r="4981" spans="5:17" x14ac:dyDescent="0.25">
      <c r="E4981" s="17">
        <v>4975</v>
      </c>
      <c r="F4981" s="17"/>
      <c r="G4981" s="40"/>
      <c r="H4981" s="43"/>
      <c r="I4981" s="20"/>
      <c r="J4981" s="17" t="s">
        <v>11</v>
      </c>
      <c r="K4981" s="23">
        <f t="shared" ca="1" si="390"/>
        <v>3.7763345668647306</v>
      </c>
      <c r="L4981" s="23"/>
      <c r="M4981" s="26" t="str">
        <f t="shared" si="386"/>
        <v/>
      </c>
      <c r="N4981" s="48"/>
      <c r="O4981" s="28" t="str">
        <f t="shared" si="387"/>
        <v/>
      </c>
      <c r="P4981" s="26" t="str">
        <f t="shared" si="388"/>
        <v/>
      </c>
      <c r="Q4981" s="26" t="str">
        <f t="shared" si="389"/>
        <v/>
      </c>
    </row>
    <row r="4982" spans="5:17" x14ac:dyDescent="0.25">
      <c r="E4982" s="17">
        <v>4976</v>
      </c>
      <c r="F4982" s="17"/>
      <c r="G4982" s="40"/>
      <c r="H4982" s="43"/>
      <c r="I4982" s="20"/>
      <c r="J4982" s="17" t="s">
        <v>11</v>
      </c>
      <c r="K4982" s="23">
        <f t="shared" ca="1" si="390"/>
        <v>3.3510032394065714</v>
      </c>
      <c r="L4982" s="23"/>
      <c r="M4982" s="26" t="str">
        <f t="shared" si="386"/>
        <v/>
      </c>
      <c r="N4982" s="48"/>
      <c r="O4982" s="28" t="str">
        <f t="shared" si="387"/>
        <v/>
      </c>
      <c r="P4982" s="26" t="str">
        <f t="shared" si="388"/>
        <v/>
      </c>
      <c r="Q4982" s="26" t="str">
        <f t="shared" si="389"/>
        <v/>
      </c>
    </row>
    <row r="4983" spans="5:17" x14ac:dyDescent="0.25">
      <c r="E4983" s="17">
        <v>4977</v>
      </c>
      <c r="F4983" s="17"/>
      <c r="G4983" s="40"/>
      <c r="H4983" s="43"/>
      <c r="I4983" s="20"/>
      <c r="J4983" s="17" t="s">
        <v>11</v>
      </c>
      <c r="K4983" s="23">
        <f t="shared" ca="1" si="390"/>
        <v>3.4501711855026169</v>
      </c>
      <c r="L4983" s="23"/>
      <c r="M4983" s="26" t="str">
        <f t="shared" si="386"/>
        <v/>
      </c>
      <c r="N4983" s="48"/>
      <c r="O4983" s="28" t="str">
        <f t="shared" si="387"/>
        <v/>
      </c>
      <c r="P4983" s="26" t="str">
        <f t="shared" si="388"/>
        <v/>
      </c>
      <c r="Q4983" s="26" t="str">
        <f t="shared" si="389"/>
        <v/>
      </c>
    </row>
    <row r="4984" spans="5:17" x14ac:dyDescent="0.25">
      <c r="E4984" s="17">
        <v>4978</v>
      </c>
      <c r="F4984" s="17"/>
      <c r="G4984" s="40"/>
      <c r="H4984" s="43"/>
      <c r="I4984" s="20"/>
      <c r="J4984" s="17" t="s">
        <v>11</v>
      </c>
      <c r="K4984" s="23">
        <f t="shared" ca="1" si="390"/>
        <v>3.4324848792595315</v>
      </c>
      <c r="L4984" s="23"/>
      <c r="M4984" s="26" t="str">
        <f t="shared" si="386"/>
        <v/>
      </c>
      <c r="N4984" s="48"/>
      <c r="O4984" s="28" t="str">
        <f t="shared" si="387"/>
        <v/>
      </c>
      <c r="P4984" s="26" t="str">
        <f t="shared" si="388"/>
        <v/>
      </c>
      <c r="Q4984" s="26" t="str">
        <f t="shared" si="389"/>
        <v/>
      </c>
    </row>
    <row r="4985" spans="5:17" x14ac:dyDescent="0.25">
      <c r="E4985" s="17">
        <v>4979</v>
      </c>
      <c r="F4985" s="17"/>
      <c r="G4985" s="40"/>
      <c r="H4985" s="43"/>
      <c r="I4985" s="20"/>
      <c r="J4985" s="17" t="s">
        <v>11</v>
      </c>
      <c r="K4985" s="23">
        <f t="shared" ca="1" si="390"/>
        <v>4.2546903665395979</v>
      </c>
      <c r="L4985" s="23"/>
      <c r="M4985" s="26" t="str">
        <f t="shared" si="386"/>
        <v/>
      </c>
      <c r="N4985" s="48"/>
      <c r="O4985" s="28" t="str">
        <f t="shared" si="387"/>
        <v/>
      </c>
      <c r="P4985" s="26" t="str">
        <f t="shared" si="388"/>
        <v/>
      </c>
      <c r="Q4985" s="26" t="str">
        <f t="shared" si="389"/>
        <v/>
      </c>
    </row>
    <row r="4986" spans="5:17" x14ac:dyDescent="0.25">
      <c r="E4986" s="17">
        <v>4980</v>
      </c>
      <c r="F4986" s="17"/>
      <c r="G4986" s="40"/>
      <c r="H4986" s="43"/>
      <c r="I4986" s="20"/>
      <c r="J4986" s="17" t="s">
        <v>11</v>
      </c>
      <c r="K4986" s="23">
        <f t="shared" ca="1" si="390"/>
        <v>4.4670539081258802</v>
      </c>
      <c r="L4986" s="23"/>
      <c r="M4986" s="26" t="str">
        <f t="shared" si="386"/>
        <v/>
      </c>
      <c r="N4986" s="48"/>
      <c r="O4986" s="28" t="str">
        <f t="shared" si="387"/>
        <v/>
      </c>
      <c r="P4986" s="26" t="str">
        <f t="shared" si="388"/>
        <v/>
      </c>
      <c r="Q4986" s="26" t="str">
        <f t="shared" si="389"/>
        <v/>
      </c>
    </row>
    <row r="4987" spans="5:17" x14ac:dyDescent="0.25">
      <c r="E4987" s="17">
        <v>4981</v>
      </c>
      <c r="F4987" s="17"/>
      <c r="G4987" s="40"/>
      <c r="H4987" s="43"/>
      <c r="I4987" s="20"/>
      <c r="J4987" s="17" t="s">
        <v>11</v>
      </c>
      <c r="K4987" s="23">
        <f t="shared" ca="1" si="390"/>
        <v>3.5421415128036147</v>
      </c>
      <c r="L4987" s="23"/>
      <c r="M4987" s="26" t="str">
        <f t="shared" si="386"/>
        <v/>
      </c>
      <c r="N4987" s="48"/>
      <c r="O4987" s="28" t="str">
        <f t="shared" si="387"/>
        <v/>
      </c>
      <c r="P4987" s="26" t="str">
        <f t="shared" si="388"/>
        <v/>
      </c>
      <c r="Q4987" s="26" t="str">
        <f t="shared" si="389"/>
        <v/>
      </c>
    </row>
    <row r="4988" spans="5:17" x14ac:dyDescent="0.25">
      <c r="E4988" s="17">
        <v>4982</v>
      </c>
      <c r="F4988" s="17"/>
      <c r="G4988" s="40"/>
      <c r="H4988" s="43"/>
      <c r="I4988" s="20"/>
      <c r="J4988" s="17" t="s">
        <v>11</v>
      </c>
      <c r="K4988" s="23">
        <f t="shared" ca="1" si="390"/>
        <v>3.7031885930528241</v>
      </c>
      <c r="L4988" s="23"/>
      <c r="M4988" s="26" t="str">
        <f t="shared" si="386"/>
        <v/>
      </c>
      <c r="N4988" s="48"/>
      <c r="O4988" s="28" t="str">
        <f t="shared" si="387"/>
        <v/>
      </c>
      <c r="P4988" s="26" t="str">
        <f t="shared" si="388"/>
        <v/>
      </c>
      <c r="Q4988" s="26" t="str">
        <f t="shared" si="389"/>
        <v/>
      </c>
    </row>
    <row r="4989" spans="5:17" x14ac:dyDescent="0.25">
      <c r="E4989" s="17">
        <v>4983</v>
      </c>
      <c r="F4989" s="17"/>
      <c r="G4989" s="40"/>
      <c r="H4989" s="43"/>
      <c r="I4989" s="20"/>
      <c r="J4989" s="17" t="s">
        <v>11</v>
      </c>
      <c r="K4989" s="23">
        <f t="shared" ca="1" si="390"/>
        <v>3.6137030349730175</v>
      </c>
      <c r="L4989" s="23"/>
      <c r="M4989" s="26" t="str">
        <f t="shared" si="386"/>
        <v/>
      </c>
      <c r="N4989" s="48"/>
      <c r="O4989" s="28" t="str">
        <f t="shared" si="387"/>
        <v/>
      </c>
      <c r="P4989" s="26" t="str">
        <f t="shared" si="388"/>
        <v/>
      </c>
      <c r="Q4989" s="26" t="str">
        <f t="shared" si="389"/>
        <v/>
      </c>
    </row>
    <row r="4990" spans="5:17" x14ac:dyDescent="0.25">
      <c r="E4990" s="17">
        <v>4984</v>
      </c>
      <c r="F4990" s="17"/>
      <c r="G4990" s="40"/>
      <c r="H4990" s="43"/>
      <c r="I4990" s="20"/>
      <c r="J4990" s="17" t="s">
        <v>11</v>
      </c>
      <c r="K4990" s="23">
        <f t="shared" ca="1" si="390"/>
        <v>3.4574006251296829</v>
      </c>
      <c r="L4990" s="23"/>
      <c r="M4990" s="26" t="str">
        <f t="shared" si="386"/>
        <v/>
      </c>
      <c r="N4990" s="48"/>
      <c r="O4990" s="28" t="str">
        <f t="shared" si="387"/>
        <v/>
      </c>
      <c r="P4990" s="26" t="str">
        <f t="shared" si="388"/>
        <v/>
      </c>
      <c r="Q4990" s="26" t="str">
        <f t="shared" si="389"/>
        <v/>
      </c>
    </row>
    <row r="4991" spans="5:17" x14ac:dyDescent="0.25">
      <c r="E4991" s="17">
        <v>4985</v>
      </c>
      <c r="F4991" s="17"/>
      <c r="G4991" s="40"/>
      <c r="H4991" s="43"/>
      <c r="I4991" s="20"/>
      <c r="J4991" s="17" t="s">
        <v>11</v>
      </c>
      <c r="K4991" s="23">
        <f t="shared" ca="1" si="390"/>
        <v>4.328292027789292</v>
      </c>
      <c r="L4991" s="23"/>
      <c r="M4991" s="26" t="str">
        <f t="shared" si="386"/>
        <v/>
      </c>
      <c r="N4991" s="48"/>
      <c r="O4991" s="28" t="str">
        <f t="shared" si="387"/>
        <v/>
      </c>
      <c r="P4991" s="26" t="str">
        <f t="shared" si="388"/>
        <v/>
      </c>
      <c r="Q4991" s="26" t="str">
        <f t="shared" si="389"/>
        <v/>
      </c>
    </row>
    <row r="4992" spans="5:17" x14ac:dyDescent="0.25">
      <c r="E4992" s="17">
        <v>4986</v>
      </c>
      <c r="F4992" s="17"/>
      <c r="G4992" s="40"/>
      <c r="H4992" s="43"/>
      <c r="I4992" s="20"/>
      <c r="J4992" s="17" t="s">
        <v>11</v>
      </c>
      <c r="K4992" s="23">
        <f t="shared" ca="1" si="390"/>
        <v>3.8291695090710434</v>
      </c>
      <c r="L4992" s="23"/>
      <c r="M4992" s="26" t="str">
        <f t="shared" si="386"/>
        <v/>
      </c>
      <c r="N4992" s="48"/>
      <c r="O4992" s="28" t="str">
        <f t="shared" si="387"/>
        <v/>
      </c>
      <c r="P4992" s="26" t="str">
        <f t="shared" si="388"/>
        <v/>
      </c>
      <c r="Q4992" s="26" t="str">
        <f t="shared" si="389"/>
        <v/>
      </c>
    </row>
    <row r="4993" spans="5:17" x14ac:dyDescent="0.25">
      <c r="E4993" s="17">
        <v>4987</v>
      </c>
      <c r="F4993" s="17"/>
      <c r="G4993" s="40"/>
      <c r="H4993" s="43"/>
      <c r="I4993" s="20"/>
      <c r="J4993" s="17" t="s">
        <v>11</v>
      </c>
      <c r="K4993" s="23">
        <f t="shared" ca="1" si="390"/>
        <v>4.1599835322148389</v>
      </c>
      <c r="L4993" s="23"/>
      <c r="M4993" s="26" t="str">
        <f t="shared" si="386"/>
        <v/>
      </c>
      <c r="N4993" s="48"/>
      <c r="O4993" s="28" t="str">
        <f t="shared" si="387"/>
        <v/>
      </c>
      <c r="P4993" s="26" t="str">
        <f t="shared" si="388"/>
        <v/>
      </c>
      <c r="Q4993" s="26" t="str">
        <f t="shared" si="389"/>
        <v/>
      </c>
    </row>
    <row r="4994" spans="5:17" x14ac:dyDescent="0.25">
      <c r="E4994" s="17">
        <v>4988</v>
      </c>
      <c r="F4994" s="17"/>
      <c r="G4994" s="40"/>
      <c r="H4994" s="43"/>
      <c r="I4994" s="20"/>
      <c r="J4994" s="17" t="s">
        <v>11</v>
      </c>
      <c r="K4994" s="23">
        <f t="shared" ca="1" si="390"/>
        <v>3.6365183034423199</v>
      </c>
      <c r="L4994" s="23"/>
      <c r="M4994" s="26" t="str">
        <f t="shared" si="386"/>
        <v/>
      </c>
      <c r="N4994" s="48"/>
      <c r="O4994" s="28" t="str">
        <f t="shared" si="387"/>
        <v/>
      </c>
      <c r="P4994" s="26" t="str">
        <f t="shared" si="388"/>
        <v/>
      </c>
      <c r="Q4994" s="26" t="str">
        <f t="shared" si="389"/>
        <v/>
      </c>
    </row>
    <row r="4995" spans="5:17" x14ac:dyDescent="0.25">
      <c r="E4995" s="17">
        <v>4989</v>
      </c>
      <c r="F4995" s="17"/>
      <c r="G4995" s="40"/>
      <c r="H4995" s="43"/>
      <c r="I4995" s="20"/>
      <c r="J4995" s="17" t="s">
        <v>11</v>
      </c>
      <c r="K4995" s="23">
        <f t="shared" ca="1" si="390"/>
        <v>4.5996729870518953</v>
      </c>
      <c r="L4995" s="23"/>
      <c r="M4995" s="26" t="str">
        <f t="shared" si="386"/>
        <v/>
      </c>
      <c r="N4995" s="48"/>
      <c r="O4995" s="28" t="str">
        <f t="shared" si="387"/>
        <v/>
      </c>
      <c r="P4995" s="26" t="str">
        <f t="shared" si="388"/>
        <v/>
      </c>
      <c r="Q4995" s="26" t="str">
        <f t="shared" si="389"/>
        <v/>
      </c>
    </row>
    <row r="4996" spans="5:17" x14ac:dyDescent="0.25">
      <c r="E4996" s="17">
        <v>4990</v>
      </c>
      <c r="F4996" s="17"/>
      <c r="G4996" s="40"/>
      <c r="H4996" s="43"/>
      <c r="I4996" s="20"/>
      <c r="J4996" s="17" t="s">
        <v>11</v>
      </c>
      <c r="K4996" s="23">
        <f t="shared" ca="1" si="390"/>
        <v>4.183100310342394</v>
      </c>
      <c r="L4996" s="23"/>
      <c r="M4996" s="26" t="str">
        <f t="shared" si="386"/>
        <v/>
      </c>
      <c r="N4996" s="48"/>
      <c r="O4996" s="28" t="str">
        <f t="shared" si="387"/>
        <v/>
      </c>
      <c r="P4996" s="26" t="str">
        <f t="shared" si="388"/>
        <v/>
      </c>
      <c r="Q4996" s="26" t="str">
        <f t="shared" si="389"/>
        <v/>
      </c>
    </row>
    <row r="4997" spans="5:17" x14ac:dyDescent="0.25">
      <c r="E4997" s="17">
        <v>4991</v>
      </c>
      <c r="F4997" s="17"/>
      <c r="G4997" s="40"/>
      <c r="H4997" s="43"/>
      <c r="I4997" s="20"/>
      <c r="J4997" s="17" t="s">
        <v>11</v>
      </c>
      <c r="K4997" s="23">
        <f t="shared" ca="1" si="390"/>
        <v>3.3202351648221331</v>
      </c>
      <c r="L4997" s="23"/>
      <c r="M4997" s="26" t="str">
        <f t="shared" si="386"/>
        <v/>
      </c>
      <c r="N4997" s="48"/>
      <c r="O4997" s="28" t="str">
        <f t="shared" si="387"/>
        <v/>
      </c>
      <c r="P4997" s="26" t="str">
        <f t="shared" si="388"/>
        <v/>
      </c>
      <c r="Q4997" s="26" t="str">
        <f t="shared" si="389"/>
        <v/>
      </c>
    </row>
    <row r="4998" spans="5:17" x14ac:dyDescent="0.25">
      <c r="E4998" s="17">
        <v>4992</v>
      </c>
      <c r="F4998" s="17"/>
      <c r="G4998" s="40"/>
      <c r="H4998" s="43"/>
      <c r="I4998" s="20"/>
      <c r="J4998" s="17" t="s">
        <v>11</v>
      </c>
      <c r="K4998" s="23">
        <f t="shared" ca="1" si="390"/>
        <v>3.5810355593771219</v>
      </c>
      <c r="L4998" s="23"/>
      <c r="M4998" s="26" t="str">
        <f t="shared" si="386"/>
        <v/>
      </c>
      <c r="N4998" s="48"/>
      <c r="O4998" s="28" t="str">
        <f t="shared" si="387"/>
        <v/>
      </c>
      <c r="P4998" s="26" t="str">
        <f t="shared" si="388"/>
        <v/>
      </c>
      <c r="Q4998" s="26" t="str">
        <f t="shared" si="389"/>
        <v/>
      </c>
    </row>
    <row r="4999" spans="5:17" x14ac:dyDescent="0.25">
      <c r="E4999" s="17">
        <v>4993</v>
      </c>
      <c r="F4999" s="17"/>
      <c r="G4999" s="40"/>
      <c r="H4999" s="43"/>
      <c r="I4999" s="20"/>
      <c r="J4999" s="17" t="s">
        <v>11</v>
      </c>
      <c r="K4999" s="23">
        <f t="shared" ca="1" si="390"/>
        <v>3.5524310758390021</v>
      </c>
      <c r="L4999" s="23"/>
      <c r="M4999" s="26" t="str">
        <f t="shared" si="386"/>
        <v/>
      </c>
      <c r="N4999" s="48"/>
      <c r="O4999" s="28" t="str">
        <f t="shared" si="387"/>
        <v/>
      </c>
      <c r="P4999" s="26" t="str">
        <f t="shared" si="388"/>
        <v/>
      </c>
      <c r="Q4999" s="26" t="str">
        <f t="shared" si="389"/>
        <v/>
      </c>
    </row>
    <row r="5000" spans="5:17" x14ac:dyDescent="0.25">
      <c r="E5000" s="17">
        <v>4994</v>
      </c>
      <c r="F5000" s="17"/>
      <c r="G5000" s="40"/>
      <c r="H5000" s="43"/>
      <c r="I5000" s="20"/>
      <c r="J5000" s="17" t="s">
        <v>11</v>
      </c>
      <c r="K5000" s="23">
        <f t="shared" ca="1" si="390"/>
        <v>3.4263457131138995</v>
      </c>
      <c r="L5000" s="23"/>
      <c r="M5000" s="26" t="str">
        <f t="shared" ref="M5000:M5063" si="391">IF(N4999&lt;&gt;"",IF(M4999=1,IF(N4999="GAGNÉ",1,2),IF(N4999="GAGNÉ",INDEX(fibo,MATCH(M4999,fibo,0)-2),INDEX(fibo,MATCH(M4999,fibo,0),1)+INDEX(fibo,MATCH(M4999,fibo,0)-1))),"")</f>
        <v/>
      </c>
      <c r="N5000" s="48"/>
      <c r="O5000" s="28" t="str">
        <f t="shared" si="387"/>
        <v/>
      </c>
      <c r="P5000" s="26" t="str">
        <f t="shared" si="388"/>
        <v/>
      </c>
      <c r="Q5000" s="26" t="str">
        <f t="shared" si="389"/>
        <v/>
      </c>
    </row>
    <row r="5001" spans="5:17" x14ac:dyDescent="0.25">
      <c r="E5001" s="17">
        <v>4995</v>
      </c>
      <c r="F5001" s="17"/>
      <c r="G5001" s="40"/>
      <c r="H5001" s="43"/>
      <c r="I5001" s="20"/>
      <c r="J5001" s="17" t="s">
        <v>11</v>
      </c>
      <c r="K5001" s="23">
        <f t="shared" ca="1" si="390"/>
        <v>3.9679811475975661</v>
      </c>
      <c r="L5001" s="23"/>
      <c r="M5001" s="26" t="str">
        <f t="shared" si="391"/>
        <v/>
      </c>
      <c r="N5001" s="48"/>
      <c r="O5001" s="28" t="str">
        <f t="shared" ref="O5001:O5064" si="392">IF(N5001="GAGNÉ",K5001*M5001,IF(N5001="PERDU","0,00 €",""))</f>
        <v/>
      </c>
      <c r="P5001" s="26" t="str">
        <f t="shared" ref="P5001:P5064" si="393">IF(N5001="GAGNÉ",O5001-M5001,IF(N5001="PERDU",-M5001,""))</f>
        <v/>
      </c>
      <c r="Q5001" s="26" t="str">
        <f t="shared" ref="Q5001:Q5064" si="394">IF(N5001="GAGNÉ",O5001-M5001+Q5000,IF(N5001="PERDU",Q5000-M5001,""))</f>
        <v/>
      </c>
    </row>
    <row r="5002" spans="5:17" x14ac:dyDescent="0.25">
      <c r="E5002" s="17">
        <v>4996</v>
      </c>
      <c r="F5002" s="17"/>
      <c r="G5002" s="40"/>
      <c r="H5002" s="43"/>
      <c r="I5002" s="20"/>
      <c r="J5002" s="17" t="s">
        <v>11</v>
      </c>
      <c r="K5002" s="23">
        <f t="shared" ca="1" si="390"/>
        <v>3.3461901210041094</v>
      </c>
      <c r="L5002" s="23"/>
      <c r="M5002" s="26" t="str">
        <f t="shared" si="391"/>
        <v/>
      </c>
      <c r="N5002" s="48"/>
      <c r="O5002" s="28" t="str">
        <f t="shared" si="392"/>
        <v/>
      </c>
      <c r="P5002" s="26" t="str">
        <f t="shared" si="393"/>
        <v/>
      </c>
      <c r="Q5002" s="26" t="str">
        <f t="shared" si="394"/>
        <v/>
      </c>
    </row>
    <row r="5003" spans="5:17" x14ac:dyDescent="0.25">
      <c r="E5003" s="17">
        <v>4997</v>
      </c>
      <c r="F5003" s="17"/>
      <c r="G5003" s="40"/>
      <c r="H5003" s="43"/>
      <c r="I5003" s="20"/>
      <c r="J5003" s="17" t="s">
        <v>11</v>
      </c>
      <c r="K5003" s="23">
        <f t="shared" ca="1" si="390"/>
        <v>3.1360722394807992</v>
      </c>
      <c r="L5003" s="23"/>
      <c r="M5003" s="26" t="str">
        <f t="shared" si="391"/>
        <v/>
      </c>
      <c r="N5003" s="48"/>
      <c r="O5003" s="28" t="str">
        <f t="shared" si="392"/>
        <v/>
      </c>
      <c r="P5003" s="26" t="str">
        <f t="shared" si="393"/>
        <v/>
      </c>
      <c r="Q5003" s="26" t="str">
        <f t="shared" si="394"/>
        <v/>
      </c>
    </row>
    <row r="5004" spans="5:17" x14ac:dyDescent="0.25">
      <c r="E5004" s="17">
        <v>4998</v>
      </c>
      <c r="F5004" s="17"/>
      <c r="G5004" s="40"/>
      <c r="H5004" s="43"/>
      <c r="I5004" s="20"/>
      <c r="J5004" s="17" t="s">
        <v>11</v>
      </c>
      <c r="K5004" s="23">
        <f t="shared" ca="1" si="390"/>
        <v>3.4871086912000346</v>
      </c>
      <c r="L5004" s="23"/>
      <c r="M5004" s="26" t="str">
        <f t="shared" si="391"/>
        <v/>
      </c>
      <c r="N5004" s="48"/>
      <c r="O5004" s="28" t="str">
        <f t="shared" si="392"/>
        <v/>
      </c>
      <c r="P5004" s="26" t="str">
        <f t="shared" si="393"/>
        <v/>
      </c>
      <c r="Q5004" s="26" t="str">
        <f t="shared" si="394"/>
        <v/>
      </c>
    </row>
    <row r="5005" spans="5:17" x14ac:dyDescent="0.25">
      <c r="E5005" s="17">
        <v>4999</v>
      </c>
      <c r="F5005" s="17"/>
      <c r="G5005" s="40"/>
      <c r="H5005" s="43"/>
      <c r="I5005" s="20"/>
      <c r="J5005" s="17" t="s">
        <v>11</v>
      </c>
      <c r="K5005" s="23">
        <f t="shared" ca="1" si="390"/>
        <v>3.396295386239145</v>
      </c>
      <c r="L5005" s="23"/>
      <c r="M5005" s="26" t="str">
        <f t="shared" si="391"/>
        <v/>
      </c>
      <c r="N5005" s="48"/>
      <c r="O5005" s="28" t="str">
        <f t="shared" si="392"/>
        <v/>
      </c>
      <c r="P5005" s="26" t="str">
        <f t="shared" si="393"/>
        <v/>
      </c>
      <c r="Q5005" s="26" t="str">
        <f t="shared" si="394"/>
        <v/>
      </c>
    </row>
    <row r="5006" spans="5:17" x14ac:dyDescent="0.25">
      <c r="E5006" s="17">
        <v>5000</v>
      </c>
      <c r="F5006" s="17"/>
      <c r="G5006" s="40"/>
      <c r="H5006" s="43"/>
      <c r="I5006" s="20"/>
      <c r="J5006" s="17" t="s">
        <v>11</v>
      </c>
      <c r="K5006" s="23">
        <f t="shared" ca="1" si="390"/>
        <v>4.2470641694985973</v>
      </c>
      <c r="L5006" s="23"/>
      <c r="M5006" s="26" t="str">
        <f t="shared" si="391"/>
        <v/>
      </c>
      <c r="N5006" s="48"/>
      <c r="O5006" s="28" t="str">
        <f t="shared" si="392"/>
        <v/>
      </c>
      <c r="P5006" s="26" t="str">
        <f t="shared" si="393"/>
        <v/>
      </c>
      <c r="Q5006" s="26" t="str">
        <f t="shared" si="394"/>
        <v/>
      </c>
    </row>
    <row r="5007" spans="5:17" x14ac:dyDescent="0.25">
      <c r="E5007" s="17">
        <v>5001</v>
      </c>
      <c r="F5007" s="17"/>
      <c r="G5007" s="40"/>
      <c r="H5007" s="43"/>
      <c r="I5007" s="20"/>
      <c r="J5007" s="17" t="s">
        <v>11</v>
      </c>
      <c r="K5007" s="23">
        <f t="shared" ca="1" si="390"/>
        <v>4.1610006027137896</v>
      </c>
      <c r="L5007" s="23"/>
      <c r="M5007" s="26" t="str">
        <f t="shared" si="391"/>
        <v/>
      </c>
      <c r="N5007" s="48"/>
      <c r="O5007" s="28" t="str">
        <f t="shared" si="392"/>
        <v/>
      </c>
      <c r="P5007" s="26" t="str">
        <f t="shared" si="393"/>
        <v/>
      </c>
      <c r="Q5007" s="26" t="str">
        <f t="shared" si="394"/>
        <v/>
      </c>
    </row>
    <row r="5008" spans="5:17" x14ac:dyDescent="0.25">
      <c r="E5008" s="17">
        <v>5002</v>
      </c>
      <c r="F5008" s="17"/>
      <c r="G5008" s="40"/>
      <c r="H5008" s="43"/>
      <c r="I5008" s="20"/>
      <c r="J5008" s="17" t="s">
        <v>11</v>
      </c>
      <c r="K5008" s="23">
        <f t="shared" ca="1" si="390"/>
        <v>2.8821848664135876</v>
      </c>
      <c r="L5008" s="23"/>
      <c r="M5008" s="26" t="str">
        <f t="shared" si="391"/>
        <v/>
      </c>
      <c r="N5008" s="48"/>
      <c r="O5008" s="28" t="str">
        <f t="shared" si="392"/>
        <v/>
      </c>
      <c r="P5008" s="26" t="str">
        <f t="shared" si="393"/>
        <v/>
      </c>
      <c r="Q5008" s="26" t="str">
        <f t="shared" si="394"/>
        <v/>
      </c>
    </row>
    <row r="5009" spans="5:17" x14ac:dyDescent="0.25">
      <c r="E5009" s="17">
        <v>5003</v>
      </c>
      <c r="F5009" s="17"/>
      <c r="G5009" s="40"/>
      <c r="H5009" s="43"/>
      <c r="I5009" s="20"/>
      <c r="J5009" s="17" t="s">
        <v>11</v>
      </c>
      <c r="K5009" s="23">
        <f t="shared" ca="1" si="390"/>
        <v>4.1666948105374768</v>
      </c>
      <c r="L5009" s="23"/>
      <c r="M5009" s="26" t="str">
        <f t="shared" si="391"/>
        <v/>
      </c>
      <c r="N5009" s="48"/>
      <c r="O5009" s="28" t="str">
        <f t="shared" si="392"/>
        <v/>
      </c>
      <c r="P5009" s="26" t="str">
        <f t="shared" si="393"/>
        <v/>
      </c>
      <c r="Q5009" s="26" t="str">
        <f t="shared" si="394"/>
        <v/>
      </c>
    </row>
    <row r="5010" spans="5:17" x14ac:dyDescent="0.25">
      <c r="E5010" s="17">
        <v>5004</v>
      </c>
      <c r="F5010" s="17"/>
      <c r="G5010" s="40"/>
      <c r="H5010" s="43"/>
      <c r="I5010" s="20"/>
      <c r="J5010" s="17" t="s">
        <v>11</v>
      </c>
      <c r="K5010" s="23">
        <f t="shared" ca="1" si="390"/>
        <v>2.943045149534032</v>
      </c>
      <c r="L5010" s="23"/>
      <c r="M5010" s="26" t="str">
        <f t="shared" si="391"/>
        <v/>
      </c>
      <c r="N5010" s="48"/>
      <c r="O5010" s="28" t="str">
        <f t="shared" si="392"/>
        <v/>
      </c>
      <c r="P5010" s="26" t="str">
        <f t="shared" si="393"/>
        <v/>
      </c>
      <c r="Q5010" s="26" t="str">
        <f t="shared" si="394"/>
        <v/>
      </c>
    </row>
    <row r="5011" spans="5:17" x14ac:dyDescent="0.25">
      <c r="E5011" s="17">
        <v>5005</v>
      </c>
      <c r="F5011" s="17"/>
      <c r="G5011" s="40"/>
      <c r="H5011" s="43"/>
      <c r="I5011" s="20"/>
      <c r="J5011" s="17" t="s">
        <v>11</v>
      </c>
      <c r="K5011" s="23">
        <f t="shared" ca="1" si="390"/>
        <v>4.4029503179231355</v>
      </c>
      <c r="L5011" s="23"/>
      <c r="M5011" s="26" t="str">
        <f t="shared" si="391"/>
        <v/>
      </c>
      <c r="N5011" s="48"/>
      <c r="O5011" s="28" t="str">
        <f t="shared" si="392"/>
        <v/>
      </c>
      <c r="P5011" s="26" t="str">
        <f t="shared" si="393"/>
        <v/>
      </c>
      <c r="Q5011" s="26" t="str">
        <f t="shared" si="394"/>
        <v/>
      </c>
    </row>
    <row r="5012" spans="5:17" x14ac:dyDescent="0.25">
      <c r="E5012" s="17">
        <v>5006</v>
      </c>
      <c r="F5012" s="17"/>
      <c r="G5012" s="40"/>
      <c r="H5012" s="43"/>
      <c r="I5012" s="20"/>
      <c r="J5012" s="17" t="s">
        <v>11</v>
      </c>
      <c r="K5012" s="23">
        <f t="shared" ca="1" si="390"/>
        <v>3.8180123691078141</v>
      </c>
      <c r="L5012" s="23"/>
      <c r="M5012" s="26" t="str">
        <f t="shared" si="391"/>
        <v/>
      </c>
      <c r="N5012" s="48"/>
      <c r="O5012" s="28" t="str">
        <f t="shared" si="392"/>
        <v/>
      </c>
      <c r="P5012" s="26" t="str">
        <f t="shared" si="393"/>
        <v/>
      </c>
      <c r="Q5012" s="26" t="str">
        <f t="shared" si="394"/>
        <v/>
      </c>
    </row>
    <row r="5013" spans="5:17" x14ac:dyDescent="0.25">
      <c r="E5013" s="17">
        <v>5007</v>
      </c>
      <c r="F5013" s="17"/>
      <c r="G5013" s="40"/>
      <c r="H5013" s="43"/>
      <c r="I5013" s="20"/>
      <c r="J5013" s="17" t="s">
        <v>11</v>
      </c>
      <c r="K5013" s="23">
        <f t="shared" ca="1" si="390"/>
        <v>3.5229964907492137</v>
      </c>
      <c r="L5013" s="23"/>
      <c r="M5013" s="26" t="str">
        <f t="shared" si="391"/>
        <v/>
      </c>
      <c r="N5013" s="48"/>
      <c r="O5013" s="28" t="str">
        <f t="shared" si="392"/>
        <v/>
      </c>
      <c r="P5013" s="26" t="str">
        <f t="shared" si="393"/>
        <v/>
      </c>
      <c r="Q5013" s="26" t="str">
        <f t="shared" si="394"/>
        <v/>
      </c>
    </row>
    <row r="5014" spans="5:17" x14ac:dyDescent="0.25">
      <c r="E5014" s="17">
        <v>5008</v>
      </c>
      <c r="F5014" s="17"/>
      <c r="G5014" s="40"/>
      <c r="H5014" s="43"/>
      <c r="I5014" s="20"/>
      <c r="J5014" s="17" t="s">
        <v>11</v>
      </c>
      <c r="K5014" s="23">
        <f t="shared" ca="1" si="390"/>
        <v>4.5019632862648535</v>
      </c>
      <c r="L5014" s="23"/>
      <c r="M5014" s="26" t="str">
        <f t="shared" si="391"/>
        <v/>
      </c>
      <c r="N5014" s="48"/>
      <c r="O5014" s="28" t="str">
        <f t="shared" si="392"/>
        <v/>
      </c>
      <c r="P5014" s="26" t="str">
        <f t="shared" si="393"/>
        <v/>
      </c>
      <c r="Q5014" s="26" t="str">
        <f t="shared" si="394"/>
        <v/>
      </c>
    </row>
    <row r="5015" spans="5:17" x14ac:dyDescent="0.25">
      <c r="E5015" s="17">
        <v>5009</v>
      </c>
      <c r="F5015" s="17"/>
      <c r="G5015" s="40"/>
      <c r="H5015" s="43"/>
      <c r="I5015" s="20"/>
      <c r="J5015" s="17" t="s">
        <v>11</v>
      </c>
      <c r="K5015" s="23">
        <f t="shared" ca="1" si="390"/>
        <v>4.3606769377908732</v>
      </c>
      <c r="L5015" s="23"/>
      <c r="M5015" s="26" t="str">
        <f t="shared" si="391"/>
        <v/>
      </c>
      <c r="N5015" s="48"/>
      <c r="O5015" s="28" t="str">
        <f t="shared" si="392"/>
        <v/>
      </c>
      <c r="P5015" s="26" t="str">
        <f t="shared" si="393"/>
        <v/>
      </c>
      <c r="Q5015" s="26" t="str">
        <f t="shared" si="394"/>
        <v/>
      </c>
    </row>
    <row r="5016" spans="5:17" x14ac:dyDescent="0.25">
      <c r="E5016" s="17">
        <v>5010</v>
      </c>
      <c r="F5016" s="17"/>
      <c r="G5016" s="40"/>
      <c r="H5016" s="43"/>
      <c r="I5016" s="20"/>
      <c r="J5016" s="17" t="s">
        <v>11</v>
      </c>
      <c r="K5016" s="23">
        <f t="shared" ca="1" si="390"/>
        <v>2.8753158367287996</v>
      </c>
      <c r="L5016" s="23"/>
      <c r="M5016" s="26" t="str">
        <f t="shared" si="391"/>
        <v/>
      </c>
      <c r="N5016" s="48"/>
      <c r="O5016" s="28" t="str">
        <f t="shared" si="392"/>
        <v/>
      </c>
      <c r="P5016" s="26" t="str">
        <f t="shared" si="393"/>
        <v/>
      </c>
      <c r="Q5016" s="26" t="str">
        <f t="shared" si="394"/>
        <v/>
      </c>
    </row>
    <row r="5017" spans="5:17" x14ac:dyDescent="0.25">
      <c r="E5017" s="17">
        <v>5011</v>
      </c>
      <c r="F5017" s="17"/>
      <c r="G5017" s="40"/>
      <c r="H5017" s="43"/>
      <c r="I5017" s="20"/>
      <c r="J5017" s="17" t="s">
        <v>11</v>
      </c>
      <c r="K5017" s="23">
        <f t="shared" ca="1" si="390"/>
        <v>3.5496855920536401</v>
      </c>
      <c r="L5017" s="23"/>
      <c r="M5017" s="26" t="str">
        <f t="shared" si="391"/>
        <v/>
      </c>
      <c r="N5017" s="48"/>
      <c r="O5017" s="28" t="str">
        <f t="shared" si="392"/>
        <v/>
      </c>
      <c r="P5017" s="26" t="str">
        <f t="shared" si="393"/>
        <v/>
      </c>
      <c r="Q5017" s="26" t="str">
        <f t="shared" si="394"/>
        <v/>
      </c>
    </row>
    <row r="5018" spans="5:17" x14ac:dyDescent="0.25">
      <c r="E5018" s="17">
        <v>5012</v>
      </c>
      <c r="F5018" s="17"/>
      <c r="G5018" s="40"/>
      <c r="H5018" s="43"/>
      <c r="I5018" s="20"/>
      <c r="J5018" s="17" t="s">
        <v>11</v>
      </c>
      <c r="K5018" s="23">
        <f t="shared" ca="1" si="390"/>
        <v>3.3474214865457403</v>
      </c>
      <c r="L5018" s="23"/>
      <c r="M5018" s="26" t="str">
        <f t="shared" si="391"/>
        <v/>
      </c>
      <c r="N5018" s="48"/>
      <c r="O5018" s="28" t="str">
        <f t="shared" si="392"/>
        <v/>
      </c>
      <c r="P5018" s="26" t="str">
        <f t="shared" si="393"/>
        <v/>
      </c>
      <c r="Q5018" s="26" t="str">
        <f t="shared" si="394"/>
        <v/>
      </c>
    </row>
    <row r="5019" spans="5:17" x14ac:dyDescent="0.25">
      <c r="E5019" s="17">
        <v>5013</v>
      </c>
      <c r="F5019" s="17"/>
      <c r="G5019" s="40"/>
      <c r="H5019" s="43"/>
      <c r="I5019" s="20"/>
      <c r="J5019" s="17" t="s">
        <v>11</v>
      </c>
      <c r="K5019" s="23">
        <f t="shared" ca="1" si="390"/>
        <v>4.3133040355292875</v>
      </c>
      <c r="L5019" s="23"/>
      <c r="M5019" s="26" t="str">
        <f t="shared" si="391"/>
        <v/>
      </c>
      <c r="N5019" s="48"/>
      <c r="O5019" s="28" t="str">
        <f t="shared" si="392"/>
        <v/>
      </c>
      <c r="P5019" s="26" t="str">
        <f t="shared" si="393"/>
        <v/>
      </c>
      <c r="Q5019" s="26" t="str">
        <f t="shared" si="394"/>
        <v/>
      </c>
    </row>
    <row r="5020" spans="5:17" x14ac:dyDescent="0.25">
      <c r="E5020" s="17">
        <v>5014</v>
      </c>
      <c r="F5020" s="17"/>
      <c r="G5020" s="40"/>
      <c r="H5020" s="43"/>
      <c r="I5020" s="20"/>
      <c r="J5020" s="17" t="s">
        <v>11</v>
      </c>
      <c r="K5020" s="23">
        <f t="shared" ca="1" si="390"/>
        <v>3.4168705614289334</v>
      </c>
      <c r="L5020" s="23"/>
      <c r="M5020" s="26" t="str">
        <f t="shared" si="391"/>
        <v/>
      </c>
      <c r="N5020" s="48"/>
      <c r="O5020" s="28" t="str">
        <f t="shared" si="392"/>
        <v/>
      </c>
      <c r="P5020" s="26" t="str">
        <f t="shared" si="393"/>
        <v/>
      </c>
      <c r="Q5020" s="26" t="str">
        <f t="shared" si="394"/>
        <v/>
      </c>
    </row>
    <row r="5021" spans="5:17" x14ac:dyDescent="0.25">
      <c r="E5021" s="17">
        <v>5015</v>
      </c>
      <c r="F5021" s="17"/>
      <c r="G5021" s="40"/>
      <c r="H5021" s="43"/>
      <c r="I5021" s="20"/>
      <c r="J5021" s="17" t="s">
        <v>11</v>
      </c>
      <c r="K5021" s="23">
        <f t="shared" ca="1" si="390"/>
        <v>4.4187750732969899</v>
      </c>
      <c r="L5021" s="23"/>
      <c r="M5021" s="26" t="str">
        <f t="shared" si="391"/>
        <v/>
      </c>
      <c r="N5021" s="48"/>
      <c r="O5021" s="28" t="str">
        <f t="shared" si="392"/>
        <v/>
      </c>
      <c r="P5021" s="26" t="str">
        <f t="shared" si="393"/>
        <v/>
      </c>
      <c r="Q5021" s="26" t="str">
        <f t="shared" si="394"/>
        <v/>
      </c>
    </row>
    <row r="5022" spans="5:17" x14ac:dyDescent="0.25">
      <c r="E5022" s="17">
        <v>5016</v>
      </c>
      <c r="F5022" s="17"/>
      <c r="G5022" s="40"/>
      <c r="H5022" s="43"/>
      <c r="I5022" s="20"/>
      <c r="J5022" s="17" t="s">
        <v>11</v>
      </c>
      <c r="K5022" s="23">
        <f t="shared" ca="1" si="390"/>
        <v>4.1996492662390912</v>
      </c>
      <c r="L5022" s="23"/>
      <c r="M5022" s="26" t="str">
        <f t="shared" si="391"/>
        <v/>
      </c>
      <c r="N5022" s="48"/>
      <c r="O5022" s="28" t="str">
        <f t="shared" si="392"/>
        <v/>
      </c>
      <c r="P5022" s="26" t="str">
        <f t="shared" si="393"/>
        <v/>
      </c>
      <c r="Q5022" s="26" t="str">
        <f t="shared" si="394"/>
        <v/>
      </c>
    </row>
    <row r="5023" spans="5:17" x14ac:dyDescent="0.25">
      <c r="E5023" s="17">
        <v>5017</v>
      </c>
      <c r="F5023" s="17"/>
      <c r="G5023" s="40"/>
      <c r="H5023" s="43"/>
      <c r="I5023" s="20"/>
      <c r="J5023" s="17" t="s">
        <v>11</v>
      </c>
      <c r="K5023" s="23">
        <f t="shared" ca="1" si="390"/>
        <v>4.3373367795662778</v>
      </c>
      <c r="L5023" s="23"/>
      <c r="M5023" s="26" t="str">
        <f t="shared" si="391"/>
        <v/>
      </c>
      <c r="N5023" s="48"/>
      <c r="O5023" s="28" t="str">
        <f t="shared" si="392"/>
        <v/>
      </c>
      <c r="P5023" s="26" t="str">
        <f t="shared" si="393"/>
        <v/>
      </c>
      <c r="Q5023" s="26" t="str">
        <f t="shared" si="394"/>
        <v/>
      </c>
    </row>
    <row r="5024" spans="5:17" x14ac:dyDescent="0.25">
      <c r="E5024" s="17">
        <v>5018</v>
      </c>
      <c r="F5024" s="17"/>
      <c r="G5024" s="40"/>
      <c r="H5024" s="43"/>
      <c r="I5024" s="20"/>
      <c r="J5024" s="17" t="s">
        <v>11</v>
      </c>
      <c r="K5024" s="23">
        <f t="shared" ca="1" si="390"/>
        <v>4.578150814515765</v>
      </c>
      <c r="L5024" s="23"/>
      <c r="M5024" s="26" t="str">
        <f t="shared" si="391"/>
        <v/>
      </c>
      <c r="N5024" s="48"/>
      <c r="O5024" s="28" t="str">
        <f t="shared" si="392"/>
        <v/>
      </c>
      <c r="P5024" s="26" t="str">
        <f t="shared" si="393"/>
        <v/>
      </c>
      <c r="Q5024" s="26" t="str">
        <f t="shared" si="394"/>
        <v/>
      </c>
    </row>
    <row r="5025" spans="5:17" x14ac:dyDescent="0.25">
      <c r="E5025" s="17">
        <v>5019</v>
      </c>
      <c r="F5025" s="17"/>
      <c r="G5025" s="40"/>
      <c r="H5025" s="43"/>
      <c r="I5025" s="20"/>
      <c r="J5025" s="17" t="s">
        <v>11</v>
      </c>
      <c r="K5025" s="23">
        <f t="shared" ca="1" si="390"/>
        <v>3.1364679733658236</v>
      </c>
      <c r="L5025" s="23"/>
      <c r="M5025" s="26" t="str">
        <f t="shared" si="391"/>
        <v/>
      </c>
      <c r="N5025" s="48"/>
      <c r="O5025" s="28" t="str">
        <f t="shared" si="392"/>
        <v/>
      </c>
      <c r="P5025" s="26" t="str">
        <f t="shared" si="393"/>
        <v/>
      </c>
      <c r="Q5025" s="26" t="str">
        <f t="shared" si="394"/>
        <v/>
      </c>
    </row>
    <row r="5026" spans="5:17" x14ac:dyDescent="0.25">
      <c r="E5026" s="17">
        <v>5020</v>
      </c>
      <c r="F5026" s="17"/>
      <c r="G5026" s="40"/>
      <c r="H5026" s="43"/>
      <c r="I5026" s="20"/>
      <c r="J5026" s="17" t="s">
        <v>11</v>
      </c>
      <c r="K5026" s="23">
        <f t="shared" ca="1" si="390"/>
        <v>4.5184467141869984</v>
      </c>
      <c r="L5026" s="23"/>
      <c r="M5026" s="26" t="str">
        <f t="shared" si="391"/>
        <v/>
      </c>
      <c r="N5026" s="48"/>
      <c r="O5026" s="28" t="str">
        <f t="shared" si="392"/>
        <v/>
      </c>
      <c r="P5026" s="26" t="str">
        <f t="shared" si="393"/>
        <v/>
      </c>
      <c r="Q5026" s="26" t="str">
        <f t="shared" si="394"/>
        <v/>
      </c>
    </row>
    <row r="5027" spans="5:17" x14ac:dyDescent="0.25">
      <c r="E5027" s="17">
        <v>5021</v>
      </c>
      <c r="F5027" s="17"/>
      <c r="G5027" s="40"/>
      <c r="H5027" s="43"/>
      <c r="I5027" s="20"/>
      <c r="J5027" s="17" t="s">
        <v>11</v>
      </c>
      <c r="K5027" s="23">
        <f t="shared" ca="1" si="390"/>
        <v>3.2478323128341127</v>
      </c>
      <c r="L5027" s="23"/>
      <c r="M5027" s="26" t="str">
        <f t="shared" si="391"/>
        <v/>
      </c>
      <c r="N5027" s="48"/>
      <c r="O5027" s="28" t="str">
        <f t="shared" si="392"/>
        <v/>
      </c>
      <c r="P5027" s="26" t="str">
        <f t="shared" si="393"/>
        <v/>
      </c>
      <c r="Q5027" s="26" t="str">
        <f t="shared" si="394"/>
        <v/>
      </c>
    </row>
    <row r="5028" spans="5:17" x14ac:dyDescent="0.25">
      <c r="E5028" s="17">
        <v>5022</v>
      </c>
      <c r="F5028" s="17"/>
      <c r="G5028" s="40"/>
      <c r="H5028" s="43"/>
      <c r="I5028" s="20"/>
      <c r="J5028" s="17" t="s">
        <v>11</v>
      </c>
      <c r="K5028" s="23">
        <f t="shared" ca="1" si="390"/>
        <v>4.4711371438550485</v>
      </c>
      <c r="L5028" s="23"/>
      <c r="M5028" s="26" t="str">
        <f t="shared" si="391"/>
        <v/>
      </c>
      <c r="N5028" s="48"/>
      <c r="O5028" s="28" t="str">
        <f t="shared" si="392"/>
        <v/>
      </c>
      <c r="P5028" s="26" t="str">
        <f t="shared" si="393"/>
        <v/>
      </c>
      <c r="Q5028" s="26" t="str">
        <f t="shared" si="394"/>
        <v/>
      </c>
    </row>
    <row r="5029" spans="5:17" x14ac:dyDescent="0.25">
      <c r="E5029" s="17">
        <v>5023</v>
      </c>
      <c r="F5029" s="17"/>
      <c r="G5029" s="40"/>
      <c r="H5029" s="43"/>
      <c r="I5029" s="20"/>
      <c r="J5029" s="17" t="s">
        <v>11</v>
      </c>
      <c r="K5029" s="23">
        <f t="shared" ca="1" si="390"/>
        <v>4.3792607968443971</v>
      </c>
      <c r="L5029" s="23"/>
      <c r="M5029" s="26" t="str">
        <f t="shared" si="391"/>
        <v/>
      </c>
      <c r="N5029" s="48"/>
      <c r="O5029" s="28" t="str">
        <f t="shared" si="392"/>
        <v/>
      </c>
      <c r="P5029" s="26" t="str">
        <f t="shared" si="393"/>
        <v/>
      </c>
      <c r="Q5029" s="26" t="str">
        <f t="shared" si="394"/>
        <v/>
      </c>
    </row>
    <row r="5030" spans="5:17" x14ac:dyDescent="0.25">
      <c r="E5030" s="17">
        <v>5024</v>
      </c>
      <c r="F5030" s="17"/>
      <c r="G5030" s="40"/>
      <c r="H5030" s="43"/>
      <c r="I5030" s="20"/>
      <c r="J5030" s="17" t="s">
        <v>11</v>
      </c>
      <c r="K5030" s="23">
        <f t="shared" ca="1" si="390"/>
        <v>3.9768571594257285</v>
      </c>
      <c r="L5030" s="23"/>
      <c r="M5030" s="26" t="str">
        <f t="shared" si="391"/>
        <v/>
      </c>
      <c r="N5030" s="48"/>
      <c r="O5030" s="28" t="str">
        <f t="shared" si="392"/>
        <v/>
      </c>
      <c r="P5030" s="26" t="str">
        <f t="shared" si="393"/>
        <v/>
      </c>
      <c r="Q5030" s="26" t="str">
        <f t="shared" si="394"/>
        <v/>
      </c>
    </row>
    <row r="5031" spans="5:17" x14ac:dyDescent="0.25">
      <c r="E5031" s="17">
        <v>5025</v>
      </c>
      <c r="F5031" s="17"/>
      <c r="G5031" s="40"/>
      <c r="H5031" s="43"/>
      <c r="I5031" s="20"/>
      <c r="J5031" s="17" t="s">
        <v>11</v>
      </c>
      <c r="K5031" s="23">
        <f t="shared" ca="1" si="390"/>
        <v>3.6937981974674106</v>
      </c>
      <c r="L5031" s="23"/>
      <c r="M5031" s="26" t="str">
        <f t="shared" si="391"/>
        <v/>
      </c>
      <c r="N5031" s="48"/>
      <c r="O5031" s="28" t="str">
        <f t="shared" si="392"/>
        <v/>
      </c>
      <c r="P5031" s="26" t="str">
        <f t="shared" si="393"/>
        <v/>
      </c>
      <c r="Q5031" s="26" t="str">
        <f t="shared" si="394"/>
        <v/>
      </c>
    </row>
    <row r="5032" spans="5:17" x14ac:dyDescent="0.25">
      <c r="E5032" s="17">
        <v>5026</v>
      </c>
      <c r="F5032" s="17"/>
      <c r="G5032" s="40"/>
      <c r="H5032" s="43"/>
      <c r="I5032" s="20"/>
      <c r="J5032" s="17" t="s">
        <v>11</v>
      </c>
      <c r="K5032" s="23">
        <f t="shared" ca="1" si="390"/>
        <v>3.0811957074524785</v>
      </c>
      <c r="L5032" s="23"/>
      <c r="M5032" s="26" t="str">
        <f t="shared" si="391"/>
        <v/>
      </c>
      <c r="N5032" s="48"/>
      <c r="O5032" s="28" t="str">
        <f t="shared" si="392"/>
        <v/>
      </c>
      <c r="P5032" s="26" t="str">
        <f t="shared" si="393"/>
        <v/>
      </c>
      <c r="Q5032" s="26" t="str">
        <f t="shared" si="394"/>
        <v/>
      </c>
    </row>
    <row r="5033" spans="5:17" x14ac:dyDescent="0.25">
      <c r="E5033" s="17">
        <v>5027</v>
      </c>
      <c r="F5033" s="17"/>
      <c r="G5033" s="40"/>
      <c r="H5033" s="43"/>
      <c r="I5033" s="20"/>
      <c r="J5033" s="17" t="s">
        <v>11</v>
      </c>
      <c r="K5033" s="23">
        <f t="shared" ca="1" si="390"/>
        <v>2.9388003918880572</v>
      </c>
      <c r="L5033" s="23"/>
      <c r="M5033" s="26" t="str">
        <f t="shared" si="391"/>
        <v/>
      </c>
      <c r="N5033" s="48"/>
      <c r="O5033" s="28" t="str">
        <f t="shared" si="392"/>
        <v/>
      </c>
      <c r="P5033" s="26" t="str">
        <f t="shared" si="393"/>
        <v/>
      </c>
      <c r="Q5033" s="26" t="str">
        <f t="shared" si="394"/>
        <v/>
      </c>
    </row>
    <row r="5034" spans="5:17" x14ac:dyDescent="0.25">
      <c r="E5034" s="17">
        <v>5028</v>
      </c>
      <c r="F5034" s="17"/>
      <c r="G5034" s="40"/>
      <c r="H5034" s="43"/>
      <c r="I5034" s="20"/>
      <c r="J5034" s="17" t="s">
        <v>11</v>
      </c>
      <c r="K5034" s="23">
        <f t="shared" ca="1" si="390"/>
        <v>4.5893789540735135</v>
      </c>
      <c r="L5034" s="23"/>
      <c r="M5034" s="26" t="str">
        <f t="shared" si="391"/>
        <v/>
      </c>
      <c r="N5034" s="48"/>
      <c r="O5034" s="28" t="str">
        <f t="shared" si="392"/>
        <v/>
      </c>
      <c r="P5034" s="26" t="str">
        <f t="shared" si="393"/>
        <v/>
      </c>
      <c r="Q5034" s="26" t="str">
        <f t="shared" si="394"/>
        <v/>
      </c>
    </row>
    <row r="5035" spans="5:17" x14ac:dyDescent="0.25">
      <c r="E5035" s="17">
        <v>5029</v>
      </c>
      <c r="F5035" s="17"/>
      <c r="G5035" s="40"/>
      <c r="H5035" s="43"/>
      <c r="I5035" s="20"/>
      <c r="J5035" s="17" t="s">
        <v>11</v>
      </c>
      <c r="K5035" s="23">
        <f t="shared" ref="K5035:K5098" ca="1" si="395">2.75+RAND()*(4.6-2.75)</f>
        <v>3.9326294675625322</v>
      </c>
      <c r="L5035" s="23"/>
      <c r="M5035" s="26" t="str">
        <f t="shared" si="391"/>
        <v/>
      </c>
      <c r="N5035" s="48"/>
      <c r="O5035" s="28" t="str">
        <f t="shared" si="392"/>
        <v/>
      </c>
      <c r="P5035" s="26" t="str">
        <f t="shared" si="393"/>
        <v/>
      </c>
      <c r="Q5035" s="26" t="str">
        <f t="shared" si="394"/>
        <v/>
      </c>
    </row>
    <row r="5036" spans="5:17" x14ac:dyDescent="0.25">
      <c r="E5036" s="17">
        <v>5030</v>
      </c>
      <c r="F5036" s="17"/>
      <c r="G5036" s="40"/>
      <c r="H5036" s="43"/>
      <c r="I5036" s="20"/>
      <c r="J5036" s="17" t="s">
        <v>11</v>
      </c>
      <c r="K5036" s="23">
        <f t="shared" ca="1" si="395"/>
        <v>3.1104870474391002</v>
      </c>
      <c r="L5036" s="23"/>
      <c r="M5036" s="26" t="str">
        <f t="shared" si="391"/>
        <v/>
      </c>
      <c r="N5036" s="48"/>
      <c r="O5036" s="28" t="str">
        <f t="shared" si="392"/>
        <v/>
      </c>
      <c r="P5036" s="26" t="str">
        <f t="shared" si="393"/>
        <v/>
      </c>
      <c r="Q5036" s="26" t="str">
        <f t="shared" si="394"/>
        <v/>
      </c>
    </row>
    <row r="5037" spans="5:17" x14ac:dyDescent="0.25">
      <c r="E5037" s="17">
        <v>5031</v>
      </c>
      <c r="F5037" s="17"/>
      <c r="G5037" s="40"/>
      <c r="H5037" s="43"/>
      <c r="I5037" s="20"/>
      <c r="J5037" s="17" t="s">
        <v>11</v>
      </c>
      <c r="K5037" s="23">
        <f t="shared" ca="1" si="395"/>
        <v>4.2748678635973549</v>
      </c>
      <c r="L5037" s="23"/>
      <c r="M5037" s="26" t="str">
        <f t="shared" si="391"/>
        <v/>
      </c>
      <c r="N5037" s="48"/>
      <c r="O5037" s="28" t="str">
        <f t="shared" si="392"/>
        <v/>
      </c>
      <c r="P5037" s="26" t="str">
        <f t="shared" si="393"/>
        <v/>
      </c>
      <c r="Q5037" s="26" t="str">
        <f t="shared" si="394"/>
        <v/>
      </c>
    </row>
    <row r="5038" spans="5:17" x14ac:dyDescent="0.25">
      <c r="E5038" s="17">
        <v>5032</v>
      </c>
      <c r="F5038" s="17"/>
      <c r="G5038" s="40"/>
      <c r="H5038" s="43"/>
      <c r="I5038" s="20"/>
      <c r="J5038" s="17" t="s">
        <v>11</v>
      </c>
      <c r="K5038" s="23">
        <f t="shared" ca="1" si="395"/>
        <v>3.1037207626776442</v>
      </c>
      <c r="L5038" s="23"/>
      <c r="M5038" s="26" t="str">
        <f t="shared" si="391"/>
        <v/>
      </c>
      <c r="N5038" s="48"/>
      <c r="O5038" s="28" t="str">
        <f t="shared" si="392"/>
        <v/>
      </c>
      <c r="P5038" s="26" t="str">
        <f t="shared" si="393"/>
        <v/>
      </c>
      <c r="Q5038" s="26" t="str">
        <f t="shared" si="394"/>
        <v/>
      </c>
    </row>
    <row r="5039" spans="5:17" x14ac:dyDescent="0.25">
      <c r="E5039" s="17">
        <v>5033</v>
      </c>
      <c r="F5039" s="17"/>
      <c r="G5039" s="40"/>
      <c r="H5039" s="43"/>
      <c r="I5039" s="20"/>
      <c r="J5039" s="17" t="s">
        <v>11</v>
      </c>
      <c r="K5039" s="23">
        <f t="shared" ca="1" si="395"/>
        <v>4.2487113178420364</v>
      </c>
      <c r="L5039" s="23"/>
      <c r="M5039" s="26" t="str">
        <f t="shared" si="391"/>
        <v/>
      </c>
      <c r="N5039" s="48"/>
      <c r="O5039" s="28" t="str">
        <f t="shared" si="392"/>
        <v/>
      </c>
      <c r="P5039" s="26" t="str">
        <f t="shared" si="393"/>
        <v/>
      </c>
      <c r="Q5039" s="26" t="str">
        <f t="shared" si="394"/>
        <v/>
      </c>
    </row>
    <row r="5040" spans="5:17" x14ac:dyDescent="0.25">
      <c r="E5040" s="17">
        <v>5034</v>
      </c>
      <c r="F5040" s="17"/>
      <c r="G5040" s="40"/>
      <c r="H5040" s="43"/>
      <c r="I5040" s="20"/>
      <c r="J5040" s="17" t="s">
        <v>11</v>
      </c>
      <c r="K5040" s="23">
        <f t="shared" ca="1" si="395"/>
        <v>3.1623890857597456</v>
      </c>
      <c r="L5040" s="23"/>
      <c r="M5040" s="26" t="str">
        <f t="shared" si="391"/>
        <v/>
      </c>
      <c r="N5040" s="48"/>
      <c r="O5040" s="28" t="str">
        <f t="shared" si="392"/>
        <v/>
      </c>
      <c r="P5040" s="26" t="str">
        <f t="shared" si="393"/>
        <v/>
      </c>
      <c r="Q5040" s="26" t="str">
        <f t="shared" si="394"/>
        <v/>
      </c>
    </row>
    <row r="5041" spans="5:17" x14ac:dyDescent="0.25">
      <c r="E5041" s="17">
        <v>5035</v>
      </c>
      <c r="F5041" s="17"/>
      <c r="G5041" s="40"/>
      <c r="H5041" s="43"/>
      <c r="I5041" s="20"/>
      <c r="J5041" s="17" t="s">
        <v>11</v>
      </c>
      <c r="K5041" s="23">
        <f t="shared" ca="1" si="395"/>
        <v>3.8241873576617005</v>
      </c>
      <c r="L5041" s="23"/>
      <c r="M5041" s="26" t="str">
        <f t="shared" si="391"/>
        <v/>
      </c>
      <c r="N5041" s="48"/>
      <c r="O5041" s="28" t="str">
        <f t="shared" si="392"/>
        <v/>
      </c>
      <c r="P5041" s="26" t="str">
        <f t="shared" si="393"/>
        <v/>
      </c>
      <c r="Q5041" s="26" t="str">
        <f t="shared" si="394"/>
        <v/>
      </c>
    </row>
    <row r="5042" spans="5:17" x14ac:dyDescent="0.25">
      <c r="E5042" s="17">
        <v>5036</v>
      </c>
      <c r="F5042" s="17"/>
      <c r="G5042" s="40"/>
      <c r="H5042" s="43"/>
      <c r="I5042" s="20"/>
      <c r="J5042" s="17" t="s">
        <v>11</v>
      </c>
      <c r="K5042" s="23">
        <f t="shared" ca="1" si="395"/>
        <v>3.2124321143518131</v>
      </c>
      <c r="L5042" s="23"/>
      <c r="M5042" s="26" t="str">
        <f t="shared" si="391"/>
        <v/>
      </c>
      <c r="N5042" s="48"/>
      <c r="O5042" s="28" t="str">
        <f t="shared" si="392"/>
        <v/>
      </c>
      <c r="P5042" s="26" t="str">
        <f t="shared" si="393"/>
        <v/>
      </c>
      <c r="Q5042" s="26" t="str">
        <f t="shared" si="394"/>
        <v/>
      </c>
    </row>
    <row r="5043" spans="5:17" x14ac:dyDescent="0.25">
      <c r="E5043" s="17">
        <v>5037</v>
      </c>
      <c r="F5043" s="17"/>
      <c r="G5043" s="40"/>
      <c r="H5043" s="43"/>
      <c r="I5043" s="20"/>
      <c r="J5043" s="17" t="s">
        <v>11</v>
      </c>
      <c r="K5043" s="23">
        <f t="shared" ca="1" si="395"/>
        <v>4.3203684250799483</v>
      </c>
      <c r="L5043" s="23"/>
      <c r="M5043" s="26" t="str">
        <f t="shared" si="391"/>
        <v/>
      </c>
      <c r="N5043" s="48"/>
      <c r="O5043" s="28" t="str">
        <f t="shared" si="392"/>
        <v/>
      </c>
      <c r="P5043" s="26" t="str">
        <f t="shared" si="393"/>
        <v/>
      </c>
      <c r="Q5043" s="26" t="str">
        <f t="shared" si="394"/>
        <v/>
      </c>
    </row>
    <row r="5044" spans="5:17" x14ac:dyDescent="0.25">
      <c r="E5044" s="17">
        <v>5038</v>
      </c>
      <c r="F5044" s="17"/>
      <c r="G5044" s="40"/>
      <c r="H5044" s="43"/>
      <c r="I5044" s="20"/>
      <c r="J5044" s="17" t="s">
        <v>11</v>
      </c>
      <c r="K5044" s="23">
        <f t="shared" ca="1" si="395"/>
        <v>4.5912163624127444</v>
      </c>
      <c r="L5044" s="23"/>
      <c r="M5044" s="26" t="str">
        <f t="shared" si="391"/>
        <v/>
      </c>
      <c r="N5044" s="48"/>
      <c r="O5044" s="28" t="str">
        <f t="shared" si="392"/>
        <v/>
      </c>
      <c r="P5044" s="26" t="str">
        <f t="shared" si="393"/>
        <v/>
      </c>
      <c r="Q5044" s="26" t="str">
        <f t="shared" si="394"/>
        <v/>
      </c>
    </row>
    <row r="5045" spans="5:17" x14ac:dyDescent="0.25">
      <c r="E5045" s="17">
        <v>5039</v>
      </c>
      <c r="F5045" s="17"/>
      <c r="G5045" s="40"/>
      <c r="H5045" s="43"/>
      <c r="I5045" s="20"/>
      <c r="J5045" s="17" t="s">
        <v>11</v>
      </c>
      <c r="K5045" s="23">
        <f t="shared" ca="1" si="395"/>
        <v>3.6396058645200955</v>
      </c>
      <c r="L5045" s="23"/>
      <c r="M5045" s="26" t="str">
        <f t="shared" si="391"/>
        <v/>
      </c>
      <c r="N5045" s="48"/>
      <c r="O5045" s="28" t="str">
        <f t="shared" si="392"/>
        <v/>
      </c>
      <c r="P5045" s="26" t="str">
        <f t="shared" si="393"/>
        <v/>
      </c>
      <c r="Q5045" s="26" t="str">
        <f t="shared" si="394"/>
        <v/>
      </c>
    </row>
    <row r="5046" spans="5:17" x14ac:dyDescent="0.25">
      <c r="E5046" s="17">
        <v>5040</v>
      </c>
      <c r="F5046" s="17"/>
      <c r="G5046" s="40"/>
      <c r="H5046" s="43"/>
      <c r="I5046" s="20"/>
      <c r="J5046" s="17" t="s">
        <v>11</v>
      </c>
      <c r="K5046" s="23">
        <f t="shared" ca="1" si="395"/>
        <v>4.1220926448302331</v>
      </c>
      <c r="L5046" s="23"/>
      <c r="M5046" s="26" t="str">
        <f t="shared" si="391"/>
        <v/>
      </c>
      <c r="N5046" s="48"/>
      <c r="O5046" s="28" t="str">
        <f t="shared" si="392"/>
        <v/>
      </c>
      <c r="P5046" s="26" t="str">
        <f t="shared" si="393"/>
        <v/>
      </c>
      <c r="Q5046" s="26" t="str">
        <f t="shared" si="394"/>
        <v/>
      </c>
    </row>
    <row r="5047" spans="5:17" x14ac:dyDescent="0.25">
      <c r="E5047" s="17">
        <v>5041</v>
      </c>
      <c r="F5047" s="17"/>
      <c r="G5047" s="40"/>
      <c r="H5047" s="43"/>
      <c r="I5047" s="20"/>
      <c r="J5047" s="17" t="s">
        <v>11</v>
      </c>
      <c r="K5047" s="23">
        <f t="shared" ca="1" si="395"/>
        <v>3.0849310294266505</v>
      </c>
      <c r="L5047" s="23"/>
      <c r="M5047" s="26" t="str">
        <f t="shared" si="391"/>
        <v/>
      </c>
      <c r="N5047" s="48"/>
      <c r="O5047" s="28" t="str">
        <f t="shared" si="392"/>
        <v/>
      </c>
      <c r="P5047" s="26" t="str">
        <f t="shared" si="393"/>
        <v/>
      </c>
      <c r="Q5047" s="26" t="str">
        <f t="shared" si="394"/>
        <v/>
      </c>
    </row>
    <row r="5048" spans="5:17" x14ac:dyDescent="0.25">
      <c r="E5048" s="17">
        <v>5042</v>
      </c>
      <c r="F5048" s="17"/>
      <c r="G5048" s="40"/>
      <c r="H5048" s="43"/>
      <c r="I5048" s="20"/>
      <c r="J5048" s="17" t="s">
        <v>11</v>
      </c>
      <c r="K5048" s="23">
        <f t="shared" ca="1" si="395"/>
        <v>4.2162108591376866</v>
      </c>
      <c r="L5048" s="23"/>
      <c r="M5048" s="26" t="str">
        <f t="shared" si="391"/>
        <v/>
      </c>
      <c r="N5048" s="48"/>
      <c r="O5048" s="28" t="str">
        <f t="shared" si="392"/>
        <v/>
      </c>
      <c r="P5048" s="26" t="str">
        <f t="shared" si="393"/>
        <v/>
      </c>
      <c r="Q5048" s="26" t="str">
        <f t="shared" si="394"/>
        <v/>
      </c>
    </row>
    <row r="5049" spans="5:17" x14ac:dyDescent="0.25">
      <c r="E5049" s="17">
        <v>5043</v>
      </c>
      <c r="F5049" s="17"/>
      <c r="G5049" s="40"/>
      <c r="H5049" s="43"/>
      <c r="I5049" s="20"/>
      <c r="J5049" s="17" t="s">
        <v>11</v>
      </c>
      <c r="K5049" s="23">
        <f t="shared" ca="1" si="395"/>
        <v>3.5102852791318893</v>
      </c>
      <c r="L5049" s="23"/>
      <c r="M5049" s="26" t="str">
        <f t="shared" si="391"/>
        <v/>
      </c>
      <c r="N5049" s="48"/>
      <c r="O5049" s="28" t="str">
        <f t="shared" si="392"/>
        <v/>
      </c>
      <c r="P5049" s="26" t="str">
        <f t="shared" si="393"/>
        <v/>
      </c>
      <c r="Q5049" s="26" t="str">
        <f t="shared" si="394"/>
        <v/>
      </c>
    </row>
    <row r="5050" spans="5:17" x14ac:dyDescent="0.25">
      <c r="E5050" s="17">
        <v>5044</v>
      </c>
      <c r="F5050" s="17"/>
      <c r="G5050" s="40"/>
      <c r="H5050" s="43"/>
      <c r="I5050" s="20"/>
      <c r="J5050" s="17" t="s">
        <v>11</v>
      </c>
      <c r="K5050" s="23">
        <f t="shared" ca="1" si="395"/>
        <v>4.4637674506171683</v>
      </c>
      <c r="L5050" s="23"/>
      <c r="M5050" s="26" t="str">
        <f t="shared" si="391"/>
        <v/>
      </c>
      <c r="N5050" s="48"/>
      <c r="O5050" s="28" t="str">
        <f t="shared" si="392"/>
        <v/>
      </c>
      <c r="P5050" s="26" t="str">
        <f t="shared" si="393"/>
        <v/>
      </c>
      <c r="Q5050" s="26" t="str">
        <f t="shared" si="394"/>
        <v/>
      </c>
    </row>
    <row r="5051" spans="5:17" x14ac:dyDescent="0.25">
      <c r="E5051" s="17">
        <v>5045</v>
      </c>
      <c r="F5051" s="17"/>
      <c r="G5051" s="40"/>
      <c r="H5051" s="43"/>
      <c r="I5051" s="20"/>
      <c r="J5051" s="17" t="s">
        <v>11</v>
      </c>
      <c r="K5051" s="23">
        <f t="shared" ca="1" si="395"/>
        <v>4.1347440011044911</v>
      </c>
      <c r="L5051" s="23"/>
      <c r="M5051" s="26" t="str">
        <f t="shared" si="391"/>
        <v/>
      </c>
      <c r="N5051" s="48"/>
      <c r="O5051" s="28" t="str">
        <f t="shared" si="392"/>
        <v/>
      </c>
      <c r="P5051" s="26" t="str">
        <f t="shared" si="393"/>
        <v/>
      </c>
      <c r="Q5051" s="26" t="str">
        <f t="shared" si="394"/>
        <v/>
      </c>
    </row>
    <row r="5052" spans="5:17" x14ac:dyDescent="0.25">
      <c r="E5052" s="17">
        <v>5046</v>
      </c>
      <c r="F5052" s="17"/>
      <c r="G5052" s="40"/>
      <c r="H5052" s="43"/>
      <c r="I5052" s="20"/>
      <c r="J5052" s="17" t="s">
        <v>11</v>
      </c>
      <c r="K5052" s="23">
        <f t="shared" ca="1" si="395"/>
        <v>4.4395960031760335</v>
      </c>
      <c r="L5052" s="23"/>
      <c r="M5052" s="26" t="str">
        <f t="shared" si="391"/>
        <v/>
      </c>
      <c r="N5052" s="48"/>
      <c r="O5052" s="28" t="str">
        <f t="shared" si="392"/>
        <v/>
      </c>
      <c r="P5052" s="26" t="str">
        <f t="shared" si="393"/>
        <v/>
      </c>
      <c r="Q5052" s="26" t="str">
        <f t="shared" si="394"/>
        <v/>
      </c>
    </row>
    <row r="5053" spans="5:17" x14ac:dyDescent="0.25">
      <c r="E5053" s="17">
        <v>5047</v>
      </c>
      <c r="F5053" s="17"/>
      <c r="G5053" s="40"/>
      <c r="H5053" s="43"/>
      <c r="I5053" s="20"/>
      <c r="J5053" s="17" t="s">
        <v>11</v>
      </c>
      <c r="K5053" s="23">
        <f t="shared" ca="1" si="395"/>
        <v>3.724647077354128</v>
      </c>
      <c r="L5053" s="23"/>
      <c r="M5053" s="26" t="str">
        <f t="shared" si="391"/>
        <v/>
      </c>
      <c r="N5053" s="48"/>
      <c r="O5053" s="28" t="str">
        <f t="shared" si="392"/>
        <v/>
      </c>
      <c r="P5053" s="26" t="str">
        <f t="shared" si="393"/>
        <v/>
      </c>
      <c r="Q5053" s="26" t="str">
        <f t="shared" si="394"/>
        <v/>
      </c>
    </row>
    <row r="5054" spans="5:17" x14ac:dyDescent="0.25">
      <c r="E5054" s="17">
        <v>5048</v>
      </c>
      <c r="F5054" s="17"/>
      <c r="G5054" s="40"/>
      <c r="H5054" s="43"/>
      <c r="I5054" s="20"/>
      <c r="J5054" s="17" t="s">
        <v>11</v>
      </c>
      <c r="K5054" s="23">
        <f t="shared" ca="1" si="395"/>
        <v>3.2334952776535184</v>
      </c>
      <c r="L5054" s="23"/>
      <c r="M5054" s="26" t="str">
        <f t="shared" si="391"/>
        <v/>
      </c>
      <c r="N5054" s="48"/>
      <c r="O5054" s="28" t="str">
        <f t="shared" si="392"/>
        <v/>
      </c>
      <c r="P5054" s="26" t="str">
        <f t="shared" si="393"/>
        <v/>
      </c>
      <c r="Q5054" s="26" t="str">
        <f t="shared" si="394"/>
        <v/>
      </c>
    </row>
    <row r="5055" spans="5:17" x14ac:dyDescent="0.25">
      <c r="E5055" s="17">
        <v>5049</v>
      </c>
      <c r="F5055" s="17"/>
      <c r="G5055" s="40"/>
      <c r="H5055" s="43"/>
      <c r="I5055" s="20"/>
      <c r="J5055" s="17" t="s">
        <v>11</v>
      </c>
      <c r="K5055" s="23">
        <f t="shared" ca="1" si="395"/>
        <v>3.8516226439518606</v>
      </c>
      <c r="L5055" s="23"/>
      <c r="M5055" s="26" t="str">
        <f t="shared" si="391"/>
        <v/>
      </c>
      <c r="N5055" s="48"/>
      <c r="O5055" s="28" t="str">
        <f t="shared" si="392"/>
        <v/>
      </c>
      <c r="P5055" s="26" t="str">
        <f t="shared" si="393"/>
        <v/>
      </c>
      <c r="Q5055" s="26" t="str">
        <f t="shared" si="394"/>
        <v/>
      </c>
    </row>
    <row r="5056" spans="5:17" x14ac:dyDescent="0.25">
      <c r="E5056" s="17">
        <v>5050</v>
      </c>
      <c r="F5056" s="17"/>
      <c r="G5056" s="40"/>
      <c r="H5056" s="43"/>
      <c r="I5056" s="20"/>
      <c r="J5056" s="17" t="s">
        <v>11</v>
      </c>
      <c r="K5056" s="23">
        <f t="shared" ca="1" si="395"/>
        <v>3.3712226096271554</v>
      </c>
      <c r="L5056" s="23"/>
      <c r="M5056" s="26" t="str">
        <f t="shared" si="391"/>
        <v/>
      </c>
      <c r="N5056" s="48"/>
      <c r="O5056" s="28" t="str">
        <f t="shared" si="392"/>
        <v/>
      </c>
      <c r="P5056" s="26" t="str">
        <f t="shared" si="393"/>
        <v/>
      </c>
      <c r="Q5056" s="26" t="str">
        <f t="shared" si="394"/>
        <v/>
      </c>
    </row>
    <row r="5057" spans="5:17" x14ac:dyDescent="0.25">
      <c r="E5057" s="17">
        <v>5051</v>
      </c>
      <c r="F5057" s="17"/>
      <c r="G5057" s="40"/>
      <c r="H5057" s="43"/>
      <c r="I5057" s="20"/>
      <c r="J5057" s="17" t="s">
        <v>11</v>
      </c>
      <c r="K5057" s="23">
        <f t="shared" ca="1" si="395"/>
        <v>3.3436255743855083</v>
      </c>
      <c r="L5057" s="23"/>
      <c r="M5057" s="26" t="str">
        <f t="shared" si="391"/>
        <v/>
      </c>
      <c r="N5057" s="48"/>
      <c r="O5057" s="28" t="str">
        <f t="shared" si="392"/>
        <v/>
      </c>
      <c r="P5057" s="26" t="str">
        <f t="shared" si="393"/>
        <v/>
      </c>
      <c r="Q5057" s="26" t="str">
        <f t="shared" si="394"/>
        <v/>
      </c>
    </row>
    <row r="5058" spans="5:17" x14ac:dyDescent="0.25">
      <c r="E5058" s="17">
        <v>5052</v>
      </c>
      <c r="F5058" s="17"/>
      <c r="G5058" s="40"/>
      <c r="H5058" s="43"/>
      <c r="I5058" s="20"/>
      <c r="J5058" s="17" t="s">
        <v>11</v>
      </c>
      <c r="K5058" s="23">
        <f t="shared" ca="1" si="395"/>
        <v>4.1313598897969577</v>
      </c>
      <c r="L5058" s="23"/>
      <c r="M5058" s="26" t="str">
        <f t="shared" si="391"/>
        <v/>
      </c>
      <c r="N5058" s="48"/>
      <c r="O5058" s="28" t="str">
        <f t="shared" si="392"/>
        <v/>
      </c>
      <c r="P5058" s="26" t="str">
        <f t="shared" si="393"/>
        <v/>
      </c>
      <c r="Q5058" s="26" t="str">
        <f t="shared" si="394"/>
        <v/>
      </c>
    </row>
    <row r="5059" spans="5:17" x14ac:dyDescent="0.25">
      <c r="E5059" s="17">
        <v>5053</v>
      </c>
      <c r="F5059" s="17"/>
      <c r="G5059" s="40"/>
      <c r="H5059" s="43"/>
      <c r="I5059" s="20"/>
      <c r="J5059" s="17" t="s">
        <v>11</v>
      </c>
      <c r="K5059" s="23">
        <f t="shared" ca="1" si="395"/>
        <v>3.4474934480006709</v>
      </c>
      <c r="L5059" s="23"/>
      <c r="M5059" s="26" t="str">
        <f t="shared" si="391"/>
        <v/>
      </c>
      <c r="N5059" s="48"/>
      <c r="O5059" s="28" t="str">
        <f t="shared" si="392"/>
        <v/>
      </c>
      <c r="P5059" s="26" t="str">
        <f t="shared" si="393"/>
        <v/>
      </c>
      <c r="Q5059" s="26" t="str">
        <f t="shared" si="394"/>
        <v/>
      </c>
    </row>
    <row r="5060" spans="5:17" x14ac:dyDescent="0.25">
      <c r="E5060" s="17">
        <v>5054</v>
      </c>
      <c r="F5060" s="17"/>
      <c r="G5060" s="40"/>
      <c r="H5060" s="43"/>
      <c r="I5060" s="20"/>
      <c r="J5060" s="17" t="s">
        <v>11</v>
      </c>
      <c r="K5060" s="23">
        <f t="shared" ca="1" si="395"/>
        <v>3.6860463820213552</v>
      </c>
      <c r="L5060" s="23"/>
      <c r="M5060" s="26" t="str">
        <f t="shared" si="391"/>
        <v/>
      </c>
      <c r="N5060" s="48"/>
      <c r="O5060" s="28" t="str">
        <f t="shared" si="392"/>
        <v/>
      </c>
      <c r="P5060" s="26" t="str">
        <f t="shared" si="393"/>
        <v/>
      </c>
      <c r="Q5060" s="26" t="str">
        <f t="shared" si="394"/>
        <v/>
      </c>
    </row>
    <row r="5061" spans="5:17" x14ac:dyDescent="0.25">
      <c r="E5061" s="17">
        <v>5055</v>
      </c>
      <c r="F5061" s="17"/>
      <c r="G5061" s="40"/>
      <c r="H5061" s="43"/>
      <c r="I5061" s="20"/>
      <c r="J5061" s="17" t="s">
        <v>11</v>
      </c>
      <c r="K5061" s="23">
        <f t="shared" ca="1" si="395"/>
        <v>3.9619184943771528</v>
      </c>
      <c r="L5061" s="23"/>
      <c r="M5061" s="26" t="str">
        <f t="shared" si="391"/>
        <v/>
      </c>
      <c r="N5061" s="48"/>
      <c r="O5061" s="28" t="str">
        <f t="shared" si="392"/>
        <v/>
      </c>
      <c r="P5061" s="26" t="str">
        <f t="shared" si="393"/>
        <v/>
      </c>
      <c r="Q5061" s="26" t="str">
        <f t="shared" si="394"/>
        <v/>
      </c>
    </row>
    <row r="5062" spans="5:17" x14ac:dyDescent="0.25">
      <c r="E5062" s="17">
        <v>5056</v>
      </c>
      <c r="F5062" s="17"/>
      <c r="G5062" s="40"/>
      <c r="H5062" s="43"/>
      <c r="I5062" s="20"/>
      <c r="J5062" s="17" t="s">
        <v>11</v>
      </c>
      <c r="K5062" s="23">
        <f t="shared" ca="1" si="395"/>
        <v>3.6088356653352611</v>
      </c>
      <c r="L5062" s="23"/>
      <c r="M5062" s="26" t="str">
        <f t="shared" si="391"/>
        <v/>
      </c>
      <c r="N5062" s="48"/>
      <c r="O5062" s="28" t="str">
        <f t="shared" si="392"/>
        <v/>
      </c>
      <c r="P5062" s="26" t="str">
        <f t="shared" si="393"/>
        <v/>
      </c>
      <c r="Q5062" s="26" t="str">
        <f t="shared" si="394"/>
        <v/>
      </c>
    </row>
    <row r="5063" spans="5:17" x14ac:dyDescent="0.25">
      <c r="E5063" s="17">
        <v>5057</v>
      </c>
      <c r="F5063" s="17"/>
      <c r="G5063" s="40"/>
      <c r="H5063" s="43"/>
      <c r="I5063" s="20"/>
      <c r="J5063" s="17" t="s">
        <v>11</v>
      </c>
      <c r="K5063" s="23">
        <f t="shared" ca="1" si="395"/>
        <v>3.1299362244275635</v>
      </c>
      <c r="L5063" s="23"/>
      <c r="M5063" s="26" t="str">
        <f t="shared" si="391"/>
        <v/>
      </c>
      <c r="N5063" s="48"/>
      <c r="O5063" s="28" t="str">
        <f t="shared" si="392"/>
        <v/>
      </c>
      <c r="P5063" s="26" t="str">
        <f t="shared" si="393"/>
        <v/>
      </c>
      <c r="Q5063" s="26" t="str">
        <f t="shared" si="394"/>
        <v/>
      </c>
    </row>
    <row r="5064" spans="5:17" x14ac:dyDescent="0.25">
      <c r="E5064" s="17">
        <v>5058</v>
      </c>
      <c r="F5064" s="17"/>
      <c r="G5064" s="40"/>
      <c r="H5064" s="43"/>
      <c r="I5064" s="20"/>
      <c r="J5064" s="17" t="s">
        <v>11</v>
      </c>
      <c r="K5064" s="23">
        <f t="shared" ca="1" si="395"/>
        <v>3.6662268664890929</v>
      </c>
      <c r="L5064" s="23"/>
      <c r="M5064" s="26" t="str">
        <f t="shared" ref="M5064:M5127" si="396">IF(N5063&lt;&gt;"",IF(M5063=1,IF(N5063="GAGNÉ",1,2),IF(N5063="GAGNÉ",INDEX(fibo,MATCH(M5063,fibo,0)-2),INDEX(fibo,MATCH(M5063,fibo,0),1)+INDEX(fibo,MATCH(M5063,fibo,0)-1))),"")</f>
        <v/>
      </c>
      <c r="N5064" s="48"/>
      <c r="O5064" s="28" t="str">
        <f t="shared" si="392"/>
        <v/>
      </c>
      <c r="P5064" s="26" t="str">
        <f t="shared" si="393"/>
        <v/>
      </c>
      <c r="Q5064" s="26" t="str">
        <f t="shared" si="394"/>
        <v/>
      </c>
    </row>
    <row r="5065" spans="5:17" x14ac:dyDescent="0.25">
      <c r="E5065" s="17">
        <v>5059</v>
      </c>
      <c r="F5065" s="17"/>
      <c r="G5065" s="40"/>
      <c r="H5065" s="43"/>
      <c r="I5065" s="20"/>
      <c r="J5065" s="17" t="s">
        <v>11</v>
      </c>
      <c r="K5065" s="23">
        <f t="shared" ca="1" si="395"/>
        <v>4.1283500137257709</v>
      </c>
      <c r="L5065" s="23"/>
      <c r="M5065" s="26" t="str">
        <f t="shared" si="396"/>
        <v/>
      </c>
      <c r="N5065" s="48"/>
      <c r="O5065" s="28" t="str">
        <f t="shared" ref="O5065:O5128" si="397">IF(N5065="GAGNÉ",K5065*M5065,IF(N5065="PERDU","0,00 €",""))</f>
        <v/>
      </c>
      <c r="P5065" s="26" t="str">
        <f t="shared" ref="P5065:P5128" si="398">IF(N5065="GAGNÉ",O5065-M5065,IF(N5065="PERDU",-M5065,""))</f>
        <v/>
      </c>
      <c r="Q5065" s="26" t="str">
        <f t="shared" ref="Q5065:Q5128" si="399">IF(N5065="GAGNÉ",O5065-M5065+Q5064,IF(N5065="PERDU",Q5064-M5065,""))</f>
        <v/>
      </c>
    </row>
    <row r="5066" spans="5:17" x14ac:dyDescent="0.25">
      <c r="E5066" s="17">
        <v>5060</v>
      </c>
      <c r="F5066" s="17"/>
      <c r="G5066" s="40"/>
      <c r="H5066" s="43"/>
      <c r="I5066" s="20"/>
      <c r="J5066" s="17" t="s">
        <v>11</v>
      </c>
      <c r="K5066" s="23">
        <f t="shared" ca="1" si="395"/>
        <v>3.90362964955174</v>
      </c>
      <c r="L5066" s="23"/>
      <c r="M5066" s="26" t="str">
        <f t="shared" si="396"/>
        <v/>
      </c>
      <c r="N5066" s="48"/>
      <c r="O5066" s="28" t="str">
        <f t="shared" si="397"/>
        <v/>
      </c>
      <c r="P5066" s="26" t="str">
        <f t="shared" si="398"/>
        <v/>
      </c>
      <c r="Q5066" s="26" t="str">
        <f t="shared" si="399"/>
        <v/>
      </c>
    </row>
    <row r="5067" spans="5:17" x14ac:dyDescent="0.25">
      <c r="E5067" s="17">
        <v>5061</v>
      </c>
      <c r="F5067" s="17"/>
      <c r="G5067" s="40"/>
      <c r="H5067" s="43"/>
      <c r="I5067" s="20"/>
      <c r="J5067" s="17" t="s">
        <v>11</v>
      </c>
      <c r="K5067" s="23">
        <f t="shared" ca="1" si="395"/>
        <v>4.1526869714366397</v>
      </c>
      <c r="L5067" s="23"/>
      <c r="M5067" s="26" t="str">
        <f t="shared" si="396"/>
        <v/>
      </c>
      <c r="N5067" s="48"/>
      <c r="O5067" s="28" t="str">
        <f t="shared" si="397"/>
        <v/>
      </c>
      <c r="P5067" s="26" t="str">
        <f t="shared" si="398"/>
        <v/>
      </c>
      <c r="Q5067" s="26" t="str">
        <f t="shared" si="399"/>
        <v/>
      </c>
    </row>
    <row r="5068" spans="5:17" x14ac:dyDescent="0.25">
      <c r="E5068" s="17">
        <v>5062</v>
      </c>
      <c r="F5068" s="17"/>
      <c r="G5068" s="40"/>
      <c r="H5068" s="43"/>
      <c r="I5068" s="20"/>
      <c r="J5068" s="17" t="s">
        <v>11</v>
      </c>
      <c r="K5068" s="23">
        <f t="shared" ca="1" si="395"/>
        <v>3.0318948109330139</v>
      </c>
      <c r="L5068" s="23"/>
      <c r="M5068" s="26" t="str">
        <f t="shared" si="396"/>
        <v/>
      </c>
      <c r="N5068" s="48"/>
      <c r="O5068" s="28" t="str">
        <f t="shared" si="397"/>
        <v/>
      </c>
      <c r="P5068" s="26" t="str">
        <f t="shared" si="398"/>
        <v/>
      </c>
      <c r="Q5068" s="26" t="str">
        <f t="shared" si="399"/>
        <v/>
      </c>
    </row>
    <row r="5069" spans="5:17" x14ac:dyDescent="0.25">
      <c r="E5069" s="17">
        <v>5063</v>
      </c>
      <c r="F5069" s="17"/>
      <c r="G5069" s="40"/>
      <c r="H5069" s="43"/>
      <c r="I5069" s="20"/>
      <c r="J5069" s="17" t="s">
        <v>11</v>
      </c>
      <c r="K5069" s="23">
        <f t="shared" ca="1" si="395"/>
        <v>4.4188909198862749</v>
      </c>
      <c r="L5069" s="23"/>
      <c r="M5069" s="26" t="str">
        <f t="shared" si="396"/>
        <v/>
      </c>
      <c r="N5069" s="48"/>
      <c r="O5069" s="28" t="str">
        <f t="shared" si="397"/>
        <v/>
      </c>
      <c r="P5069" s="26" t="str">
        <f t="shared" si="398"/>
        <v/>
      </c>
      <c r="Q5069" s="26" t="str">
        <f t="shared" si="399"/>
        <v/>
      </c>
    </row>
    <row r="5070" spans="5:17" x14ac:dyDescent="0.25">
      <c r="E5070" s="17">
        <v>5064</v>
      </c>
      <c r="F5070" s="17"/>
      <c r="G5070" s="40"/>
      <c r="H5070" s="43"/>
      <c r="I5070" s="20"/>
      <c r="J5070" s="17" t="s">
        <v>11</v>
      </c>
      <c r="K5070" s="23">
        <f t="shared" ca="1" si="395"/>
        <v>3.4690225402593469</v>
      </c>
      <c r="L5070" s="23"/>
      <c r="M5070" s="26" t="str">
        <f t="shared" si="396"/>
        <v/>
      </c>
      <c r="N5070" s="48"/>
      <c r="O5070" s="28" t="str">
        <f t="shared" si="397"/>
        <v/>
      </c>
      <c r="P5070" s="26" t="str">
        <f t="shared" si="398"/>
        <v/>
      </c>
      <c r="Q5070" s="26" t="str">
        <f t="shared" si="399"/>
        <v/>
      </c>
    </row>
    <row r="5071" spans="5:17" x14ac:dyDescent="0.25">
      <c r="E5071" s="17">
        <v>5065</v>
      </c>
      <c r="F5071" s="17"/>
      <c r="G5071" s="40"/>
      <c r="H5071" s="43"/>
      <c r="I5071" s="20"/>
      <c r="J5071" s="17" t="s">
        <v>11</v>
      </c>
      <c r="K5071" s="23">
        <f t="shared" ca="1" si="395"/>
        <v>2.9501468573899241</v>
      </c>
      <c r="L5071" s="23"/>
      <c r="M5071" s="26" t="str">
        <f t="shared" si="396"/>
        <v/>
      </c>
      <c r="N5071" s="48"/>
      <c r="O5071" s="28" t="str">
        <f t="shared" si="397"/>
        <v/>
      </c>
      <c r="P5071" s="26" t="str">
        <f t="shared" si="398"/>
        <v/>
      </c>
      <c r="Q5071" s="26" t="str">
        <f t="shared" si="399"/>
        <v/>
      </c>
    </row>
    <row r="5072" spans="5:17" x14ac:dyDescent="0.25">
      <c r="E5072" s="17">
        <v>5066</v>
      </c>
      <c r="F5072" s="17"/>
      <c r="G5072" s="40"/>
      <c r="H5072" s="43"/>
      <c r="I5072" s="20"/>
      <c r="J5072" s="17" t="s">
        <v>11</v>
      </c>
      <c r="K5072" s="23">
        <f t="shared" ca="1" si="395"/>
        <v>4.2368062313216779</v>
      </c>
      <c r="L5072" s="23"/>
      <c r="M5072" s="26" t="str">
        <f t="shared" si="396"/>
        <v/>
      </c>
      <c r="N5072" s="48"/>
      <c r="O5072" s="28" t="str">
        <f t="shared" si="397"/>
        <v/>
      </c>
      <c r="P5072" s="26" t="str">
        <f t="shared" si="398"/>
        <v/>
      </c>
      <c r="Q5072" s="26" t="str">
        <f t="shared" si="399"/>
        <v/>
      </c>
    </row>
    <row r="5073" spans="5:17" x14ac:dyDescent="0.25">
      <c r="E5073" s="17">
        <v>5067</v>
      </c>
      <c r="F5073" s="17"/>
      <c r="G5073" s="40"/>
      <c r="H5073" s="43"/>
      <c r="I5073" s="20"/>
      <c r="J5073" s="17" t="s">
        <v>11</v>
      </c>
      <c r="K5073" s="23">
        <f t="shared" ca="1" si="395"/>
        <v>3.5415666151273508</v>
      </c>
      <c r="L5073" s="23"/>
      <c r="M5073" s="26" t="str">
        <f t="shared" si="396"/>
        <v/>
      </c>
      <c r="N5073" s="48"/>
      <c r="O5073" s="28" t="str">
        <f t="shared" si="397"/>
        <v/>
      </c>
      <c r="P5073" s="26" t="str">
        <f t="shared" si="398"/>
        <v/>
      </c>
      <c r="Q5073" s="26" t="str">
        <f t="shared" si="399"/>
        <v/>
      </c>
    </row>
    <row r="5074" spans="5:17" x14ac:dyDescent="0.25">
      <c r="E5074" s="17">
        <v>5068</v>
      </c>
      <c r="F5074" s="17"/>
      <c r="G5074" s="40"/>
      <c r="H5074" s="43"/>
      <c r="I5074" s="20"/>
      <c r="J5074" s="17" t="s">
        <v>11</v>
      </c>
      <c r="K5074" s="23">
        <f t="shared" ca="1" si="395"/>
        <v>3.8998260419209227</v>
      </c>
      <c r="L5074" s="23"/>
      <c r="M5074" s="26" t="str">
        <f t="shared" si="396"/>
        <v/>
      </c>
      <c r="N5074" s="48"/>
      <c r="O5074" s="28" t="str">
        <f t="shared" si="397"/>
        <v/>
      </c>
      <c r="P5074" s="26" t="str">
        <f t="shared" si="398"/>
        <v/>
      </c>
      <c r="Q5074" s="26" t="str">
        <f t="shared" si="399"/>
        <v/>
      </c>
    </row>
    <row r="5075" spans="5:17" x14ac:dyDescent="0.25">
      <c r="E5075" s="17">
        <v>5069</v>
      </c>
      <c r="F5075" s="17"/>
      <c r="G5075" s="40"/>
      <c r="H5075" s="43"/>
      <c r="I5075" s="20"/>
      <c r="J5075" s="17" t="s">
        <v>11</v>
      </c>
      <c r="K5075" s="23">
        <f t="shared" ca="1" si="395"/>
        <v>4.2012955070150912</v>
      </c>
      <c r="L5075" s="23"/>
      <c r="M5075" s="26" t="str">
        <f t="shared" si="396"/>
        <v/>
      </c>
      <c r="N5075" s="48"/>
      <c r="O5075" s="28" t="str">
        <f t="shared" si="397"/>
        <v/>
      </c>
      <c r="P5075" s="26" t="str">
        <f t="shared" si="398"/>
        <v/>
      </c>
      <c r="Q5075" s="26" t="str">
        <f t="shared" si="399"/>
        <v/>
      </c>
    </row>
    <row r="5076" spans="5:17" x14ac:dyDescent="0.25">
      <c r="E5076" s="17">
        <v>5070</v>
      </c>
      <c r="F5076" s="17"/>
      <c r="G5076" s="40"/>
      <c r="H5076" s="43"/>
      <c r="I5076" s="20"/>
      <c r="J5076" s="17" t="s">
        <v>11</v>
      </c>
      <c r="K5076" s="23">
        <f t="shared" ca="1" si="395"/>
        <v>3.0082794734237597</v>
      </c>
      <c r="L5076" s="23"/>
      <c r="M5076" s="26" t="str">
        <f t="shared" si="396"/>
        <v/>
      </c>
      <c r="N5076" s="48"/>
      <c r="O5076" s="28" t="str">
        <f t="shared" si="397"/>
        <v/>
      </c>
      <c r="P5076" s="26" t="str">
        <f t="shared" si="398"/>
        <v/>
      </c>
      <c r="Q5076" s="26" t="str">
        <f t="shared" si="399"/>
        <v/>
      </c>
    </row>
    <row r="5077" spans="5:17" x14ac:dyDescent="0.25">
      <c r="E5077" s="17">
        <v>5071</v>
      </c>
      <c r="F5077" s="17"/>
      <c r="G5077" s="40"/>
      <c r="H5077" s="43"/>
      <c r="I5077" s="20"/>
      <c r="J5077" s="17" t="s">
        <v>11</v>
      </c>
      <c r="K5077" s="23">
        <f t="shared" ca="1" si="395"/>
        <v>3.6889602865037561</v>
      </c>
      <c r="L5077" s="23"/>
      <c r="M5077" s="26" t="str">
        <f t="shared" si="396"/>
        <v/>
      </c>
      <c r="N5077" s="48"/>
      <c r="O5077" s="28" t="str">
        <f t="shared" si="397"/>
        <v/>
      </c>
      <c r="P5077" s="26" t="str">
        <f t="shared" si="398"/>
        <v/>
      </c>
      <c r="Q5077" s="26" t="str">
        <f t="shared" si="399"/>
        <v/>
      </c>
    </row>
    <row r="5078" spans="5:17" x14ac:dyDescent="0.25">
      <c r="E5078" s="17">
        <v>5072</v>
      </c>
      <c r="F5078" s="17"/>
      <c r="G5078" s="40"/>
      <c r="H5078" s="43"/>
      <c r="I5078" s="20"/>
      <c r="J5078" s="17" t="s">
        <v>11</v>
      </c>
      <c r="K5078" s="23">
        <f t="shared" ca="1" si="395"/>
        <v>4.0870928539051716</v>
      </c>
      <c r="L5078" s="23"/>
      <c r="M5078" s="26" t="str">
        <f t="shared" si="396"/>
        <v/>
      </c>
      <c r="N5078" s="48"/>
      <c r="O5078" s="28" t="str">
        <f t="shared" si="397"/>
        <v/>
      </c>
      <c r="P5078" s="26" t="str">
        <f t="shared" si="398"/>
        <v/>
      </c>
      <c r="Q5078" s="26" t="str">
        <f t="shared" si="399"/>
        <v/>
      </c>
    </row>
    <row r="5079" spans="5:17" x14ac:dyDescent="0.25">
      <c r="E5079" s="17">
        <v>5073</v>
      </c>
      <c r="F5079" s="17"/>
      <c r="G5079" s="40"/>
      <c r="H5079" s="43"/>
      <c r="I5079" s="20"/>
      <c r="J5079" s="17" t="s">
        <v>11</v>
      </c>
      <c r="K5079" s="23">
        <f t="shared" ca="1" si="395"/>
        <v>4.3815649320187893</v>
      </c>
      <c r="L5079" s="23"/>
      <c r="M5079" s="26" t="str">
        <f t="shared" si="396"/>
        <v/>
      </c>
      <c r="N5079" s="48"/>
      <c r="O5079" s="28" t="str">
        <f t="shared" si="397"/>
        <v/>
      </c>
      <c r="P5079" s="26" t="str">
        <f t="shared" si="398"/>
        <v/>
      </c>
      <c r="Q5079" s="26" t="str">
        <f t="shared" si="399"/>
        <v/>
      </c>
    </row>
    <row r="5080" spans="5:17" x14ac:dyDescent="0.25">
      <c r="E5080" s="17">
        <v>5074</v>
      </c>
      <c r="F5080" s="17"/>
      <c r="G5080" s="40"/>
      <c r="H5080" s="43"/>
      <c r="I5080" s="20"/>
      <c r="J5080" s="17" t="s">
        <v>11</v>
      </c>
      <c r="K5080" s="23">
        <f t="shared" ca="1" si="395"/>
        <v>3.0809930184496102</v>
      </c>
      <c r="L5080" s="23"/>
      <c r="M5080" s="26" t="str">
        <f t="shared" si="396"/>
        <v/>
      </c>
      <c r="N5080" s="48"/>
      <c r="O5080" s="28" t="str">
        <f t="shared" si="397"/>
        <v/>
      </c>
      <c r="P5080" s="26" t="str">
        <f t="shared" si="398"/>
        <v/>
      </c>
      <c r="Q5080" s="26" t="str">
        <f t="shared" si="399"/>
        <v/>
      </c>
    </row>
    <row r="5081" spans="5:17" x14ac:dyDescent="0.25">
      <c r="E5081" s="17">
        <v>5075</v>
      </c>
      <c r="F5081" s="17"/>
      <c r="G5081" s="40"/>
      <c r="H5081" s="43"/>
      <c r="I5081" s="20"/>
      <c r="J5081" s="17" t="s">
        <v>11</v>
      </c>
      <c r="K5081" s="23">
        <f t="shared" ca="1" si="395"/>
        <v>4.271245568930425</v>
      </c>
      <c r="L5081" s="23"/>
      <c r="M5081" s="26" t="str">
        <f t="shared" si="396"/>
        <v/>
      </c>
      <c r="N5081" s="48"/>
      <c r="O5081" s="28" t="str">
        <f t="shared" si="397"/>
        <v/>
      </c>
      <c r="P5081" s="26" t="str">
        <f t="shared" si="398"/>
        <v/>
      </c>
      <c r="Q5081" s="26" t="str">
        <f t="shared" si="399"/>
        <v/>
      </c>
    </row>
    <row r="5082" spans="5:17" x14ac:dyDescent="0.25">
      <c r="E5082" s="17">
        <v>5076</v>
      </c>
      <c r="F5082" s="17"/>
      <c r="G5082" s="40"/>
      <c r="H5082" s="43"/>
      <c r="I5082" s="20"/>
      <c r="J5082" s="17" t="s">
        <v>11</v>
      </c>
      <c r="K5082" s="23">
        <f t="shared" ca="1" si="395"/>
        <v>4.2160347473428876</v>
      </c>
      <c r="L5082" s="23"/>
      <c r="M5082" s="26" t="str">
        <f t="shared" si="396"/>
        <v/>
      </c>
      <c r="N5082" s="48"/>
      <c r="O5082" s="28" t="str">
        <f t="shared" si="397"/>
        <v/>
      </c>
      <c r="P5082" s="26" t="str">
        <f t="shared" si="398"/>
        <v/>
      </c>
      <c r="Q5082" s="26" t="str">
        <f t="shared" si="399"/>
        <v/>
      </c>
    </row>
    <row r="5083" spans="5:17" x14ac:dyDescent="0.25">
      <c r="E5083" s="17">
        <v>5077</v>
      </c>
      <c r="F5083" s="17"/>
      <c r="G5083" s="40"/>
      <c r="H5083" s="43"/>
      <c r="I5083" s="20"/>
      <c r="J5083" s="17" t="s">
        <v>11</v>
      </c>
      <c r="K5083" s="23">
        <f t="shared" ca="1" si="395"/>
        <v>3.0378556002309991</v>
      </c>
      <c r="L5083" s="23"/>
      <c r="M5083" s="26" t="str">
        <f t="shared" si="396"/>
        <v/>
      </c>
      <c r="N5083" s="48"/>
      <c r="O5083" s="28" t="str">
        <f t="shared" si="397"/>
        <v/>
      </c>
      <c r="P5083" s="26" t="str">
        <f t="shared" si="398"/>
        <v/>
      </c>
      <c r="Q5083" s="26" t="str">
        <f t="shared" si="399"/>
        <v/>
      </c>
    </row>
    <row r="5084" spans="5:17" x14ac:dyDescent="0.25">
      <c r="E5084" s="17">
        <v>5078</v>
      </c>
      <c r="F5084" s="17"/>
      <c r="G5084" s="40"/>
      <c r="H5084" s="43"/>
      <c r="I5084" s="20"/>
      <c r="J5084" s="17" t="s">
        <v>11</v>
      </c>
      <c r="K5084" s="23">
        <f t="shared" ca="1" si="395"/>
        <v>3.3619030284558189</v>
      </c>
      <c r="L5084" s="23"/>
      <c r="M5084" s="26" t="str">
        <f t="shared" si="396"/>
        <v/>
      </c>
      <c r="N5084" s="48"/>
      <c r="O5084" s="28" t="str">
        <f t="shared" si="397"/>
        <v/>
      </c>
      <c r="P5084" s="26" t="str">
        <f t="shared" si="398"/>
        <v/>
      </c>
      <c r="Q5084" s="26" t="str">
        <f t="shared" si="399"/>
        <v/>
      </c>
    </row>
    <row r="5085" spans="5:17" x14ac:dyDescent="0.25">
      <c r="E5085" s="17">
        <v>5079</v>
      </c>
      <c r="F5085" s="17"/>
      <c r="G5085" s="40"/>
      <c r="H5085" s="43"/>
      <c r="I5085" s="20"/>
      <c r="J5085" s="17" t="s">
        <v>11</v>
      </c>
      <c r="K5085" s="23">
        <f t="shared" ca="1" si="395"/>
        <v>4.145575873344221</v>
      </c>
      <c r="L5085" s="23"/>
      <c r="M5085" s="26" t="str">
        <f t="shared" si="396"/>
        <v/>
      </c>
      <c r="N5085" s="48"/>
      <c r="O5085" s="28" t="str">
        <f t="shared" si="397"/>
        <v/>
      </c>
      <c r="P5085" s="26" t="str">
        <f t="shared" si="398"/>
        <v/>
      </c>
      <c r="Q5085" s="26" t="str">
        <f t="shared" si="399"/>
        <v/>
      </c>
    </row>
    <row r="5086" spans="5:17" x14ac:dyDescent="0.25">
      <c r="E5086" s="17">
        <v>5080</v>
      </c>
      <c r="F5086" s="17"/>
      <c r="G5086" s="40"/>
      <c r="H5086" s="43"/>
      <c r="I5086" s="20"/>
      <c r="J5086" s="17" t="s">
        <v>11</v>
      </c>
      <c r="K5086" s="23">
        <f t="shared" ca="1" si="395"/>
        <v>3.1313010422384537</v>
      </c>
      <c r="L5086" s="23"/>
      <c r="M5086" s="26" t="str">
        <f t="shared" si="396"/>
        <v/>
      </c>
      <c r="N5086" s="48"/>
      <c r="O5086" s="28" t="str">
        <f t="shared" si="397"/>
        <v/>
      </c>
      <c r="P5086" s="26" t="str">
        <f t="shared" si="398"/>
        <v/>
      </c>
      <c r="Q5086" s="26" t="str">
        <f t="shared" si="399"/>
        <v/>
      </c>
    </row>
    <row r="5087" spans="5:17" x14ac:dyDescent="0.25">
      <c r="E5087" s="17">
        <v>5081</v>
      </c>
      <c r="F5087" s="17"/>
      <c r="G5087" s="40"/>
      <c r="H5087" s="43"/>
      <c r="I5087" s="20"/>
      <c r="J5087" s="17" t="s">
        <v>11</v>
      </c>
      <c r="K5087" s="23">
        <f t="shared" ca="1" si="395"/>
        <v>4.2873887885377222</v>
      </c>
      <c r="L5087" s="23"/>
      <c r="M5087" s="26" t="str">
        <f t="shared" si="396"/>
        <v/>
      </c>
      <c r="N5087" s="48"/>
      <c r="O5087" s="28" t="str">
        <f t="shared" si="397"/>
        <v/>
      </c>
      <c r="P5087" s="26" t="str">
        <f t="shared" si="398"/>
        <v/>
      </c>
      <c r="Q5087" s="26" t="str">
        <f t="shared" si="399"/>
        <v/>
      </c>
    </row>
    <row r="5088" spans="5:17" x14ac:dyDescent="0.25">
      <c r="E5088" s="17">
        <v>5082</v>
      </c>
      <c r="F5088" s="17"/>
      <c r="G5088" s="40"/>
      <c r="H5088" s="43"/>
      <c r="I5088" s="20"/>
      <c r="J5088" s="17" t="s">
        <v>11</v>
      </c>
      <c r="K5088" s="23">
        <f t="shared" ca="1" si="395"/>
        <v>2.8851902283863016</v>
      </c>
      <c r="L5088" s="23"/>
      <c r="M5088" s="26" t="str">
        <f t="shared" si="396"/>
        <v/>
      </c>
      <c r="N5088" s="48"/>
      <c r="O5088" s="28" t="str">
        <f t="shared" si="397"/>
        <v/>
      </c>
      <c r="P5088" s="26" t="str">
        <f t="shared" si="398"/>
        <v/>
      </c>
      <c r="Q5088" s="26" t="str">
        <f t="shared" si="399"/>
        <v/>
      </c>
    </row>
    <row r="5089" spans="5:17" x14ac:dyDescent="0.25">
      <c r="E5089" s="17">
        <v>5083</v>
      </c>
      <c r="F5089" s="17"/>
      <c r="G5089" s="40"/>
      <c r="H5089" s="43"/>
      <c r="I5089" s="20"/>
      <c r="J5089" s="17" t="s">
        <v>11</v>
      </c>
      <c r="K5089" s="23">
        <f t="shared" ca="1" si="395"/>
        <v>3.8099038384160928</v>
      </c>
      <c r="L5089" s="23"/>
      <c r="M5089" s="26" t="str">
        <f t="shared" si="396"/>
        <v/>
      </c>
      <c r="N5089" s="48"/>
      <c r="O5089" s="28" t="str">
        <f t="shared" si="397"/>
        <v/>
      </c>
      <c r="P5089" s="26" t="str">
        <f t="shared" si="398"/>
        <v/>
      </c>
      <c r="Q5089" s="26" t="str">
        <f t="shared" si="399"/>
        <v/>
      </c>
    </row>
    <row r="5090" spans="5:17" x14ac:dyDescent="0.25">
      <c r="E5090" s="17">
        <v>5084</v>
      </c>
      <c r="F5090" s="17"/>
      <c r="G5090" s="40"/>
      <c r="H5090" s="43"/>
      <c r="I5090" s="20"/>
      <c r="J5090" s="17" t="s">
        <v>11</v>
      </c>
      <c r="K5090" s="23">
        <f t="shared" ca="1" si="395"/>
        <v>3.4859258401488615</v>
      </c>
      <c r="L5090" s="23"/>
      <c r="M5090" s="26" t="str">
        <f t="shared" si="396"/>
        <v/>
      </c>
      <c r="N5090" s="48"/>
      <c r="O5090" s="28" t="str">
        <f t="shared" si="397"/>
        <v/>
      </c>
      <c r="P5090" s="26" t="str">
        <f t="shared" si="398"/>
        <v/>
      </c>
      <c r="Q5090" s="26" t="str">
        <f t="shared" si="399"/>
        <v/>
      </c>
    </row>
    <row r="5091" spans="5:17" x14ac:dyDescent="0.25">
      <c r="E5091" s="17">
        <v>5085</v>
      </c>
      <c r="F5091" s="17"/>
      <c r="G5091" s="40"/>
      <c r="H5091" s="43"/>
      <c r="I5091" s="20"/>
      <c r="J5091" s="17" t="s">
        <v>11</v>
      </c>
      <c r="K5091" s="23">
        <f t="shared" ca="1" si="395"/>
        <v>3.7474557343502712</v>
      </c>
      <c r="L5091" s="23"/>
      <c r="M5091" s="26" t="str">
        <f t="shared" si="396"/>
        <v/>
      </c>
      <c r="N5091" s="48"/>
      <c r="O5091" s="28" t="str">
        <f t="shared" si="397"/>
        <v/>
      </c>
      <c r="P5091" s="26" t="str">
        <f t="shared" si="398"/>
        <v/>
      </c>
      <c r="Q5091" s="26" t="str">
        <f t="shared" si="399"/>
        <v/>
      </c>
    </row>
    <row r="5092" spans="5:17" x14ac:dyDescent="0.25">
      <c r="E5092" s="17">
        <v>5086</v>
      </c>
      <c r="F5092" s="17"/>
      <c r="G5092" s="40"/>
      <c r="H5092" s="43"/>
      <c r="I5092" s="20"/>
      <c r="J5092" s="17" t="s">
        <v>11</v>
      </c>
      <c r="K5092" s="23">
        <f t="shared" ca="1" si="395"/>
        <v>3.9927036023342959</v>
      </c>
      <c r="L5092" s="23"/>
      <c r="M5092" s="26" t="str">
        <f t="shared" si="396"/>
        <v/>
      </c>
      <c r="N5092" s="48"/>
      <c r="O5092" s="28" t="str">
        <f t="shared" si="397"/>
        <v/>
      </c>
      <c r="P5092" s="26" t="str">
        <f t="shared" si="398"/>
        <v/>
      </c>
      <c r="Q5092" s="26" t="str">
        <f t="shared" si="399"/>
        <v/>
      </c>
    </row>
    <row r="5093" spans="5:17" x14ac:dyDescent="0.25">
      <c r="E5093" s="17">
        <v>5087</v>
      </c>
      <c r="F5093" s="17"/>
      <c r="G5093" s="40"/>
      <c r="H5093" s="43"/>
      <c r="I5093" s="20"/>
      <c r="J5093" s="17" t="s">
        <v>11</v>
      </c>
      <c r="K5093" s="23">
        <f t="shared" ca="1" si="395"/>
        <v>3.2655417642339457</v>
      </c>
      <c r="L5093" s="23"/>
      <c r="M5093" s="26" t="str">
        <f t="shared" si="396"/>
        <v/>
      </c>
      <c r="N5093" s="48"/>
      <c r="O5093" s="28" t="str">
        <f t="shared" si="397"/>
        <v/>
      </c>
      <c r="P5093" s="26" t="str">
        <f t="shared" si="398"/>
        <v/>
      </c>
      <c r="Q5093" s="26" t="str">
        <f t="shared" si="399"/>
        <v/>
      </c>
    </row>
    <row r="5094" spans="5:17" x14ac:dyDescent="0.25">
      <c r="E5094" s="17">
        <v>5088</v>
      </c>
      <c r="F5094" s="17"/>
      <c r="G5094" s="40"/>
      <c r="H5094" s="43"/>
      <c r="I5094" s="20"/>
      <c r="J5094" s="17" t="s">
        <v>11</v>
      </c>
      <c r="K5094" s="23">
        <f t="shared" ca="1" si="395"/>
        <v>3.9360246305631961</v>
      </c>
      <c r="L5094" s="23"/>
      <c r="M5094" s="26" t="str">
        <f t="shared" si="396"/>
        <v/>
      </c>
      <c r="N5094" s="48"/>
      <c r="O5094" s="28" t="str">
        <f t="shared" si="397"/>
        <v/>
      </c>
      <c r="P5094" s="26" t="str">
        <f t="shared" si="398"/>
        <v/>
      </c>
      <c r="Q5094" s="26" t="str">
        <f t="shared" si="399"/>
        <v/>
      </c>
    </row>
    <row r="5095" spans="5:17" x14ac:dyDescent="0.25">
      <c r="E5095" s="17">
        <v>5089</v>
      </c>
      <c r="F5095" s="17"/>
      <c r="G5095" s="40"/>
      <c r="H5095" s="43"/>
      <c r="I5095" s="20"/>
      <c r="J5095" s="17" t="s">
        <v>11</v>
      </c>
      <c r="K5095" s="23">
        <f t="shared" ca="1" si="395"/>
        <v>2.7929412176841808</v>
      </c>
      <c r="L5095" s="23"/>
      <c r="M5095" s="26" t="str">
        <f t="shared" si="396"/>
        <v/>
      </c>
      <c r="N5095" s="48"/>
      <c r="O5095" s="28" t="str">
        <f t="shared" si="397"/>
        <v/>
      </c>
      <c r="P5095" s="26" t="str">
        <f t="shared" si="398"/>
        <v/>
      </c>
      <c r="Q5095" s="26" t="str">
        <f t="shared" si="399"/>
        <v/>
      </c>
    </row>
    <row r="5096" spans="5:17" x14ac:dyDescent="0.25">
      <c r="E5096" s="17">
        <v>5090</v>
      </c>
      <c r="F5096" s="17"/>
      <c r="G5096" s="40"/>
      <c r="H5096" s="43"/>
      <c r="I5096" s="20"/>
      <c r="J5096" s="17" t="s">
        <v>11</v>
      </c>
      <c r="K5096" s="23">
        <f t="shared" ca="1" si="395"/>
        <v>4.2975158098527695</v>
      </c>
      <c r="L5096" s="23"/>
      <c r="M5096" s="26" t="str">
        <f t="shared" si="396"/>
        <v/>
      </c>
      <c r="N5096" s="48"/>
      <c r="O5096" s="28" t="str">
        <f t="shared" si="397"/>
        <v/>
      </c>
      <c r="P5096" s="26" t="str">
        <f t="shared" si="398"/>
        <v/>
      </c>
      <c r="Q5096" s="26" t="str">
        <f t="shared" si="399"/>
        <v/>
      </c>
    </row>
    <row r="5097" spans="5:17" x14ac:dyDescent="0.25">
      <c r="E5097" s="17">
        <v>5091</v>
      </c>
      <c r="F5097" s="17"/>
      <c r="G5097" s="40"/>
      <c r="H5097" s="43"/>
      <c r="I5097" s="20"/>
      <c r="J5097" s="17" t="s">
        <v>11</v>
      </c>
      <c r="K5097" s="23">
        <f t="shared" ca="1" si="395"/>
        <v>3.1776502371419002</v>
      </c>
      <c r="L5097" s="23"/>
      <c r="M5097" s="26" t="str">
        <f t="shared" si="396"/>
        <v/>
      </c>
      <c r="N5097" s="48"/>
      <c r="O5097" s="28" t="str">
        <f t="shared" si="397"/>
        <v/>
      </c>
      <c r="P5097" s="26" t="str">
        <f t="shared" si="398"/>
        <v/>
      </c>
      <c r="Q5097" s="26" t="str">
        <f t="shared" si="399"/>
        <v/>
      </c>
    </row>
    <row r="5098" spans="5:17" x14ac:dyDescent="0.25">
      <c r="E5098" s="17">
        <v>5092</v>
      </c>
      <c r="F5098" s="17"/>
      <c r="G5098" s="40"/>
      <c r="H5098" s="43"/>
      <c r="I5098" s="20"/>
      <c r="J5098" s="17" t="s">
        <v>11</v>
      </c>
      <c r="K5098" s="23">
        <f t="shared" ca="1" si="395"/>
        <v>2.9653080684222228</v>
      </c>
      <c r="L5098" s="23"/>
      <c r="M5098" s="26" t="str">
        <f t="shared" si="396"/>
        <v/>
      </c>
      <c r="N5098" s="48"/>
      <c r="O5098" s="28" t="str">
        <f t="shared" si="397"/>
        <v/>
      </c>
      <c r="P5098" s="26" t="str">
        <f t="shared" si="398"/>
        <v/>
      </c>
      <c r="Q5098" s="26" t="str">
        <f t="shared" si="399"/>
        <v/>
      </c>
    </row>
    <row r="5099" spans="5:17" x14ac:dyDescent="0.25">
      <c r="E5099" s="17">
        <v>5093</v>
      </c>
      <c r="F5099" s="17"/>
      <c r="G5099" s="40"/>
      <c r="H5099" s="43"/>
      <c r="I5099" s="20"/>
      <c r="J5099" s="17" t="s">
        <v>11</v>
      </c>
      <c r="K5099" s="23">
        <f t="shared" ref="K5099:K5162" ca="1" si="400">2.75+RAND()*(4.6-2.75)</f>
        <v>3.1367028910048216</v>
      </c>
      <c r="L5099" s="23"/>
      <c r="M5099" s="26" t="str">
        <f t="shared" si="396"/>
        <v/>
      </c>
      <c r="N5099" s="48"/>
      <c r="O5099" s="28" t="str">
        <f t="shared" si="397"/>
        <v/>
      </c>
      <c r="P5099" s="26" t="str">
        <f t="shared" si="398"/>
        <v/>
      </c>
      <c r="Q5099" s="26" t="str">
        <f t="shared" si="399"/>
        <v/>
      </c>
    </row>
    <row r="5100" spans="5:17" x14ac:dyDescent="0.25">
      <c r="E5100" s="17">
        <v>5094</v>
      </c>
      <c r="F5100" s="17"/>
      <c r="G5100" s="40"/>
      <c r="H5100" s="43"/>
      <c r="I5100" s="20"/>
      <c r="J5100" s="17" t="s">
        <v>11</v>
      </c>
      <c r="K5100" s="23">
        <f t="shared" ca="1" si="400"/>
        <v>4.0678516049735318</v>
      </c>
      <c r="L5100" s="23"/>
      <c r="M5100" s="26" t="str">
        <f t="shared" si="396"/>
        <v/>
      </c>
      <c r="N5100" s="48"/>
      <c r="O5100" s="28" t="str">
        <f t="shared" si="397"/>
        <v/>
      </c>
      <c r="P5100" s="26" t="str">
        <f t="shared" si="398"/>
        <v/>
      </c>
      <c r="Q5100" s="26" t="str">
        <f t="shared" si="399"/>
        <v/>
      </c>
    </row>
    <row r="5101" spans="5:17" x14ac:dyDescent="0.25">
      <c r="E5101" s="17">
        <v>5095</v>
      </c>
      <c r="F5101" s="17"/>
      <c r="G5101" s="40"/>
      <c r="H5101" s="43"/>
      <c r="I5101" s="20"/>
      <c r="J5101" s="17" t="s">
        <v>11</v>
      </c>
      <c r="K5101" s="23">
        <f t="shared" ca="1" si="400"/>
        <v>3.3468401743998077</v>
      </c>
      <c r="L5101" s="23"/>
      <c r="M5101" s="26" t="str">
        <f t="shared" si="396"/>
        <v/>
      </c>
      <c r="N5101" s="48"/>
      <c r="O5101" s="28" t="str">
        <f t="shared" si="397"/>
        <v/>
      </c>
      <c r="P5101" s="26" t="str">
        <f t="shared" si="398"/>
        <v/>
      </c>
      <c r="Q5101" s="26" t="str">
        <f t="shared" si="399"/>
        <v/>
      </c>
    </row>
    <row r="5102" spans="5:17" x14ac:dyDescent="0.25">
      <c r="E5102" s="17">
        <v>5096</v>
      </c>
      <c r="F5102" s="17"/>
      <c r="G5102" s="40"/>
      <c r="H5102" s="43"/>
      <c r="I5102" s="20"/>
      <c r="J5102" s="17" t="s">
        <v>11</v>
      </c>
      <c r="K5102" s="23">
        <f t="shared" ca="1" si="400"/>
        <v>3.9617852435420291</v>
      </c>
      <c r="L5102" s="23"/>
      <c r="M5102" s="26" t="str">
        <f t="shared" si="396"/>
        <v/>
      </c>
      <c r="N5102" s="48"/>
      <c r="O5102" s="28" t="str">
        <f t="shared" si="397"/>
        <v/>
      </c>
      <c r="P5102" s="26" t="str">
        <f t="shared" si="398"/>
        <v/>
      </c>
      <c r="Q5102" s="26" t="str">
        <f t="shared" si="399"/>
        <v/>
      </c>
    </row>
    <row r="5103" spans="5:17" x14ac:dyDescent="0.25">
      <c r="E5103" s="17">
        <v>5097</v>
      </c>
      <c r="F5103" s="17"/>
      <c r="G5103" s="40"/>
      <c r="H5103" s="43"/>
      <c r="I5103" s="20"/>
      <c r="J5103" s="17" t="s">
        <v>11</v>
      </c>
      <c r="K5103" s="23">
        <f t="shared" ca="1" si="400"/>
        <v>3.7436829689537023</v>
      </c>
      <c r="L5103" s="23"/>
      <c r="M5103" s="26" t="str">
        <f t="shared" si="396"/>
        <v/>
      </c>
      <c r="N5103" s="48"/>
      <c r="O5103" s="28" t="str">
        <f t="shared" si="397"/>
        <v/>
      </c>
      <c r="P5103" s="26" t="str">
        <f t="shared" si="398"/>
        <v/>
      </c>
      <c r="Q5103" s="26" t="str">
        <f t="shared" si="399"/>
        <v/>
      </c>
    </row>
    <row r="5104" spans="5:17" x14ac:dyDescent="0.25">
      <c r="E5104" s="17">
        <v>5098</v>
      </c>
      <c r="F5104" s="17"/>
      <c r="G5104" s="40"/>
      <c r="H5104" s="43"/>
      <c r="I5104" s="20"/>
      <c r="J5104" s="17" t="s">
        <v>11</v>
      </c>
      <c r="K5104" s="23">
        <f t="shared" ca="1" si="400"/>
        <v>3.2120580194669022</v>
      </c>
      <c r="L5104" s="23"/>
      <c r="M5104" s="26" t="str">
        <f t="shared" si="396"/>
        <v/>
      </c>
      <c r="N5104" s="48"/>
      <c r="O5104" s="28" t="str">
        <f t="shared" si="397"/>
        <v/>
      </c>
      <c r="P5104" s="26" t="str">
        <f t="shared" si="398"/>
        <v/>
      </c>
      <c r="Q5104" s="26" t="str">
        <f t="shared" si="399"/>
        <v/>
      </c>
    </row>
    <row r="5105" spans="5:17" x14ac:dyDescent="0.25">
      <c r="E5105" s="17">
        <v>5099</v>
      </c>
      <c r="F5105" s="17"/>
      <c r="G5105" s="40"/>
      <c r="H5105" s="43"/>
      <c r="I5105" s="20"/>
      <c r="J5105" s="17" t="s">
        <v>11</v>
      </c>
      <c r="K5105" s="23">
        <f t="shared" ca="1" si="400"/>
        <v>3.8182312195546353</v>
      </c>
      <c r="L5105" s="23"/>
      <c r="M5105" s="26" t="str">
        <f t="shared" si="396"/>
        <v/>
      </c>
      <c r="N5105" s="48"/>
      <c r="O5105" s="28" t="str">
        <f t="shared" si="397"/>
        <v/>
      </c>
      <c r="P5105" s="26" t="str">
        <f t="shared" si="398"/>
        <v/>
      </c>
      <c r="Q5105" s="26" t="str">
        <f t="shared" si="399"/>
        <v/>
      </c>
    </row>
    <row r="5106" spans="5:17" x14ac:dyDescent="0.25">
      <c r="E5106" s="17">
        <v>5100</v>
      </c>
      <c r="F5106" s="17"/>
      <c r="G5106" s="40"/>
      <c r="H5106" s="43"/>
      <c r="I5106" s="20"/>
      <c r="J5106" s="17" t="s">
        <v>11</v>
      </c>
      <c r="K5106" s="23">
        <f t="shared" ca="1" si="400"/>
        <v>3.2926678946245715</v>
      </c>
      <c r="L5106" s="23"/>
      <c r="M5106" s="26" t="str">
        <f t="shared" si="396"/>
        <v/>
      </c>
      <c r="N5106" s="48"/>
      <c r="O5106" s="28" t="str">
        <f t="shared" si="397"/>
        <v/>
      </c>
      <c r="P5106" s="26" t="str">
        <f t="shared" si="398"/>
        <v/>
      </c>
      <c r="Q5106" s="26" t="str">
        <f t="shared" si="399"/>
        <v/>
      </c>
    </row>
    <row r="5107" spans="5:17" x14ac:dyDescent="0.25">
      <c r="E5107" s="17">
        <v>5101</v>
      </c>
      <c r="F5107" s="17"/>
      <c r="G5107" s="40"/>
      <c r="H5107" s="43"/>
      <c r="I5107" s="20"/>
      <c r="J5107" s="17" t="s">
        <v>11</v>
      </c>
      <c r="K5107" s="23">
        <f t="shared" ca="1" si="400"/>
        <v>3.7672423598733227</v>
      </c>
      <c r="L5107" s="23"/>
      <c r="M5107" s="26" t="str">
        <f t="shared" si="396"/>
        <v/>
      </c>
      <c r="N5107" s="48"/>
      <c r="O5107" s="28" t="str">
        <f t="shared" si="397"/>
        <v/>
      </c>
      <c r="P5107" s="26" t="str">
        <f t="shared" si="398"/>
        <v/>
      </c>
      <c r="Q5107" s="26" t="str">
        <f t="shared" si="399"/>
        <v/>
      </c>
    </row>
    <row r="5108" spans="5:17" x14ac:dyDescent="0.25">
      <c r="E5108" s="17">
        <v>5102</v>
      </c>
      <c r="F5108" s="17"/>
      <c r="G5108" s="40"/>
      <c r="H5108" s="43"/>
      <c r="I5108" s="20"/>
      <c r="J5108" s="17" t="s">
        <v>11</v>
      </c>
      <c r="K5108" s="23">
        <f t="shared" ca="1" si="400"/>
        <v>3.9126721268098446</v>
      </c>
      <c r="L5108" s="23"/>
      <c r="M5108" s="26" t="str">
        <f t="shared" si="396"/>
        <v/>
      </c>
      <c r="N5108" s="48"/>
      <c r="O5108" s="28" t="str">
        <f t="shared" si="397"/>
        <v/>
      </c>
      <c r="P5108" s="26" t="str">
        <f t="shared" si="398"/>
        <v/>
      </c>
      <c r="Q5108" s="26" t="str">
        <f t="shared" si="399"/>
        <v/>
      </c>
    </row>
    <row r="5109" spans="5:17" x14ac:dyDescent="0.25">
      <c r="E5109" s="17">
        <v>5103</v>
      </c>
      <c r="F5109" s="17"/>
      <c r="G5109" s="40"/>
      <c r="H5109" s="43"/>
      <c r="I5109" s="20"/>
      <c r="J5109" s="17" t="s">
        <v>11</v>
      </c>
      <c r="K5109" s="23">
        <f t="shared" ca="1" si="400"/>
        <v>2.9655455412795413</v>
      </c>
      <c r="L5109" s="23"/>
      <c r="M5109" s="26" t="str">
        <f t="shared" si="396"/>
        <v/>
      </c>
      <c r="N5109" s="48"/>
      <c r="O5109" s="28" t="str">
        <f t="shared" si="397"/>
        <v/>
      </c>
      <c r="P5109" s="26" t="str">
        <f t="shared" si="398"/>
        <v/>
      </c>
      <c r="Q5109" s="26" t="str">
        <f t="shared" si="399"/>
        <v/>
      </c>
    </row>
    <row r="5110" spans="5:17" x14ac:dyDescent="0.25">
      <c r="E5110" s="17">
        <v>5104</v>
      </c>
      <c r="F5110" s="17"/>
      <c r="G5110" s="40"/>
      <c r="H5110" s="43"/>
      <c r="I5110" s="20"/>
      <c r="J5110" s="17" t="s">
        <v>11</v>
      </c>
      <c r="K5110" s="23">
        <f t="shared" ca="1" si="400"/>
        <v>3.3107846468749496</v>
      </c>
      <c r="L5110" s="23"/>
      <c r="M5110" s="26" t="str">
        <f t="shared" si="396"/>
        <v/>
      </c>
      <c r="N5110" s="48"/>
      <c r="O5110" s="28" t="str">
        <f t="shared" si="397"/>
        <v/>
      </c>
      <c r="P5110" s="26" t="str">
        <f t="shared" si="398"/>
        <v/>
      </c>
      <c r="Q5110" s="26" t="str">
        <f t="shared" si="399"/>
        <v/>
      </c>
    </row>
    <row r="5111" spans="5:17" x14ac:dyDescent="0.25">
      <c r="E5111" s="17">
        <v>5105</v>
      </c>
      <c r="F5111" s="17"/>
      <c r="G5111" s="40"/>
      <c r="H5111" s="43"/>
      <c r="I5111" s="20"/>
      <c r="J5111" s="17" t="s">
        <v>11</v>
      </c>
      <c r="K5111" s="23">
        <f t="shared" ca="1" si="400"/>
        <v>3.2105377479803647</v>
      </c>
      <c r="L5111" s="23"/>
      <c r="M5111" s="26" t="str">
        <f t="shared" si="396"/>
        <v/>
      </c>
      <c r="N5111" s="48"/>
      <c r="O5111" s="28" t="str">
        <f t="shared" si="397"/>
        <v/>
      </c>
      <c r="P5111" s="26" t="str">
        <f t="shared" si="398"/>
        <v/>
      </c>
      <c r="Q5111" s="26" t="str">
        <f t="shared" si="399"/>
        <v/>
      </c>
    </row>
    <row r="5112" spans="5:17" x14ac:dyDescent="0.25">
      <c r="E5112" s="17">
        <v>5106</v>
      </c>
      <c r="F5112" s="17"/>
      <c r="G5112" s="40"/>
      <c r="H5112" s="43"/>
      <c r="I5112" s="20"/>
      <c r="J5112" s="17" t="s">
        <v>11</v>
      </c>
      <c r="K5112" s="23">
        <f t="shared" ca="1" si="400"/>
        <v>3.9219350030139681</v>
      </c>
      <c r="L5112" s="23"/>
      <c r="M5112" s="26" t="str">
        <f t="shared" si="396"/>
        <v/>
      </c>
      <c r="N5112" s="48"/>
      <c r="O5112" s="28" t="str">
        <f t="shared" si="397"/>
        <v/>
      </c>
      <c r="P5112" s="26" t="str">
        <f t="shared" si="398"/>
        <v/>
      </c>
      <c r="Q5112" s="26" t="str">
        <f t="shared" si="399"/>
        <v/>
      </c>
    </row>
    <row r="5113" spans="5:17" x14ac:dyDescent="0.25">
      <c r="E5113" s="17">
        <v>5107</v>
      </c>
      <c r="F5113" s="17"/>
      <c r="G5113" s="40"/>
      <c r="H5113" s="43"/>
      <c r="I5113" s="20"/>
      <c r="J5113" s="17" t="s">
        <v>11</v>
      </c>
      <c r="K5113" s="23">
        <f t="shared" ca="1" si="400"/>
        <v>4.126129384447335</v>
      </c>
      <c r="L5113" s="23"/>
      <c r="M5113" s="26" t="str">
        <f t="shared" si="396"/>
        <v/>
      </c>
      <c r="N5113" s="48"/>
      <c r="O5113" s="28" t="str">
        <f t="shared" si="397"/>
        <v/>
      </c>
      <c r="P5113" s="26" t="str">
        <f t="shared" si="398"/>
        <v/>
      </c>
      <c r="Q5113" s="26" t="str">
        <f t="shared" si="399"/>
        <v/>
      </c>
    </row>
    <row r="5114" spans="5:17" x14ac:dyDescent="0.25">
      <c r="E5114" s="17">
        <v>5108</v>
      </c>
      <c r="F5114" s="17"/>
      <c r="G5114" s="40"/>
      <c r="H5114" s="43"/>
      <c r="I5114" s="20"/>
      <c r="J5114" s="17" t="s">
        <v>11</v>
      </c>
      <c r="K5114" s="23">
        <f t="shared" ca="1" si="400"/>
        <v>3.8500631562085026</v>
      </c>
      <c r="L5114" s="23"/>
      <c r="M5114" s="26" t="str">
        <f t="shared" si="396"/>
        <v/>
      </c>
      <c r="N5114" s="48"/>
      <c r="O5114" s="28" t="str">
        <f t="shared" si="397"/>
        <v/>
      </c>
      <c r="P5114" s="26" t="str">
        <f t="shared" si="398"/>
        <v/>
      </c>
      <c r="Q5114" s="26" t="str">
        <f t="shared" si="399"/>
        <v/>
      </c>
    </row>
    <row r="5115" spans="5:17" x14ac:dyDescent="0.25">
      <c r="E5115" s="17">
        <v>5109</v>
      </c>
      <c r="F5115" s="17"/>
      <c r="G5115" s="40"/>
      <c r="H5115" s="43"/>
      <c r="I5115" s="20"/>
      <c r="J5115" s="17" t="s">
        <v>11</v>
      </c>
      <c r="K5115" s="23">
        <f t="shared" ca="1" si="400"/>
        <v>3.9891569214689451</v>
      </c>
      <c r="L5115" s="23"/>
      <c r="M5115" s="26" t="str">
        <f t="shared" si="396"/>
        <v/>
      </c>
      <c r="N5115" s="48"/>
      <c r="O5115" s="28" t="str">
        <f t="shared" si="397"/>
        <v/>
      </c>
      <c r="P5115" s="26" t="str">
        <f t="shared" si="398"/>
        <v/>
      </c>
      <c r="Q5115" s="26" t="str">
        <f t="shared" si="399"/>
        <v/>
      </c>
    </row>
    <row r="5116" spans="5:17" x14ac:dyDescent="0.25">
      <c r="E5116" s="17">
        <v>5110</v>
      </c>
      <c r="F5116" s="17"/>
      <c r="G5116" s="40"/>
      <c r="H5116" s="43"/>
      <c r="I5116" s="20"/>
      <c r="J5116" s="17" t="s">
        <v>11</v>
      </c>
      <c r="K5116" s="23">
        <f t="shared" ca="1" si="400"/>
        <v>4.4293235619242415</v>
      </c>
      <c r="L5116" s="23"/>
      <c r="M5116" s="26" t="str">
        <f t="shared" si="396"/>
        <v/>
      </c>
      <c r="N5116" s="48"/>
      <c r="O5116" s="28" t="str">
        <f t="shared" si="397"/>
        <v/>
      </c>
      <c r="P5116" s="26" t="str">
        <f t="shared" si="398"/>
        <v/>
      </c>
      <c r="Q5116" s="26" t="str">
        <f t="shared" si="399"/>
        <v/>
      </c>
    </row>
    <row r="5117" spans="5:17" x14ac:dyDescent="0.25">
      <c r="E5117" s="17">
        <v>5111</v>
      </c>
      <c r="F5117" s="17"/>
      <c r="G5117" s="40"/>
      <c r="H5117" s="43"/>
      <c r="I5117" s="20"/>
      <c r="J5117" s="17" t="s">
        <v>11</v>
      </c>
      <c r="K5117" s="23">
        <f t="shared" ca="1" si="400"/>
        <v>3.7318590619276479</v>
      </c>
      <c r="L5117" s="23"/>
      <c r="M5117" s="26" t="str">
        <f t="shared" si="396"/>
        <v/>
      </c>
      <c r="N5117" s="48"/>
      <c r="O5117" s="28" t="str">
        <f t="shared" si="397"/>
        <v/>
      </c>
      <c r="P5117" s="26" t="str">
        <f t="shared" si="398"/>
        <v/>
      </c>
      <c r="Q5117" s="26" t="str">
        <f t="shared" si="399"/>
        <v/>
      </c>
    </row>
    <row r="5118" spans="5:17" x14ac:dyDescent="0.25">
      <c r="E5118" s="17">
        <v>5112</v>
      </c>
      <c r="F5118" s="17"/>
      <c r="G5118" s="40"/>
      <c r="H5118" s="43"/>
      <c r="I5118" s="20"/>
      <c r="J5118" s="17" t="s">
        <v>11</v>
      </c>
      <c r="K5118" s="23">
        <f t="shared" ca="1" si="400"/>
        <v>2.7970291316903659</v>
      </c>
      <c r="L5118" s="23"/>
      <c r="M5118" s="26" t="str">
        <f t="shared" si="396"/>
        <v/>
      </c>
      <c r="N5118" s="48"/>
      <c r="O5118" s="28" t="str">
        <f t="shared" si="397"/>
        <v/>
      </c>
      <c r="P5118" s="26" t="str">
        <f t="shared" si="398"/>
        <v/>
      </c>
      <c r="Q5118" s="26" t="str">
        <f t="shared" si="399"/>
        <v/>
      </c>
    </row>
    <row r="5119" spans="5:17" x14ac:dyDescent="0.25">
      <c r="E5119" s="17">
        <v>5113</v>
      </c>
      <c r="F5119" s="17"/>
      <c r="G5119" s="40"/>
      <c r="H5119" s="43"/>
      <c r="I5119" s="20"/>
      <c r="J5119" s="17" t="s">
        <v>11</v>
      </c>
      <c r="K5119" s="23">
        <f t="shared" ca="1" si="400"/>
        <v>4.4194838578937423</v>
      </c>
      <c r="L5119" s="23"/>
      <c r="M5119" s="26" t="str">
        <f t="shared" si="396"/>
        <v/>
      </c>
      <c r="N5119" s="48"/>
      <c r="O5119" s="28" t="str">
        <f t="shared" si="397"/>
        <v/>
      </c>
      <c r="P5119" s="26" t="str">
        <f t="shared" si="398"/>
        <v/>
      </c>
      <c r="Q5119" s="26" t="str">
        <f t="shared" si="399"/>
        <v/>
      </c>
    </row>
    <row r="5120" spans="5:17" x14ac:dyDescent="0.25">
      <c r="E5120" s="17">
        <v>5114</v>
      </c>
      <c r="F5120" s="17"/>
      <c r="G5120" s="40"/>
      <c r="H5120" s="43"/>
      <c r="I5120" s="20"/>
      <c r="J5120" s="17" t="s">
        <v>11</v>
      </c>
      <c r="K5120" s="23">
        <f t="shared" ca="1" si="400"/>
        <v>2.9390875048030138</v>
      </c>
      <c r="L5120" s="23"/>
      <c r="M5120" s="26" t="str">
        <f t="shared" si="396"/>
        <v/>
      </c>
      <c r="N5120" s="48"/>
      <c r="O5120" s="28" t="str">
        <f t="shared" si="397"/>
        <v/>
      </c>
      <c r="P5120" s="26" t="str">
        <f t="shared" si="398"/>
        <v/>
      </c>
      <c r="Q5120" s="26" t="str">
        <f t="shared" si="399"/>
        <v/>
      </c>
    </row>
    <row r="5121" spans="5:17" x14ac:dyDescent="0.25">
      <c r="E5121" s="17">
        <v>5115</v>
      </c>
      <c r="F5121" s="17"/>
      <c r="G5121" s="40"/>
      <c r="H5121" s="43"/>
      <c r="I5121" s="20"/>
      <c r="J5121" s="17" t="s">
        <v>11</v>
      </c>
      <c r="K5121" s="23">
        <f t="shared" ca="1" si="400"/>
        <v>3.5184990781172742</v>
      </c>
      <c r="L5121" s="23"/>
      <c r="M5121" s="26" t="str">
        <f t="shared" si="396"/>
        <v/>
      </c>
      <c r="N5121" s="48"/>
      <c r="O5121" s="28" t="str">
        <f t="shared" si="397"/>
        <v/>
      </c>
      <c r="P5121" s="26" t="str">
        <f t="shared" si="398"/>
        <v/>
      </c>
      <c r="Q5121" s="26" t="str">
        <f t="shared" si="399"/>
        <v/>
      </c>
    </row>
    <row r="5122" spans="5:17" x14ac:dyDescent="0.25">
      <c r="E5122" s="17">
        <v>5116</v>
      </c>
      <c r="F5122" s="17"/>
      <c r="G5122" s="40"/>
      <c r="H5122" s="43"/>
      <c r="I5122" s="20"/>
      <c r="J5122" s="17" t="s">
        <v>11</v>
      </c>
      <c r="K5122" s="23">
        <f t="shared" ca="1" si="400"/>
        <v>3.0675029402245855</v>
      </c>
      <c r="L5122" s="23"/>
      <c r="M5122" s="26" t="str">
        <f t="shared" si="396"/>
        <v/>
      </c>
      <c r="N5122" s="48"/>
      <c r="O5122" s="28" t="str">
        <f t="shared" si="397"/>
        <v/>
      </c>
      <c r="P5122" s="26" t="str">
        <f t="shared" si="398"/>
        <v/>
      </c>
      <c r="Q5122" s="26" t="str">
        <f t="shared" si="399"/>
        <v/>
      </c>
    </row>
    <row r="5123" spans="5:17" x14ac:dyDescent="0.25">
      <c r="E5123" s="17">
        <v>5117</v>
      </c>
      <c r="F5123" s="17"/>
      <c r="G5123" s="40"/>
      <c r="H5123" s="43"/>
      <c r="I5123" s="20"/>
      <c r="J5123" s="17" t="s">
        <v>11</v>
      </c>
      <c r="K5123" s="23">
        <f t="shared" ca="1" si="400"/>
        <v>4.1817654508752247</v>
      </c>
      <c r="L5123" s="23"/>
      <c r="M5123" s="26" t="str">
        <f t="shared" si="396"/>
        <v/>
      </c>
      <c r="N5123" s="48"/>
      <c r="O5123" s="28" t="str">
        <f t="shared" si="397"/>
        <v/>
      </c>
      <c r="P5123" s="26" t="str">
        <f t="shared" si="398"/>
        <v/>
      </c>
      <c r="Q5123" s="26" t="str">
        <f t="shared" si="399"/>
        <v/>
      </c>
    </row>
    <row r="5124" spans="5:17" x14ac:dyDescent="0.25">
      <c r="E5124" s="17">
        <v>5118</v>
      </c>
      <c r="F5124" s="17"/>
      <c r="G5124" s="40"/>
      <c r="H5124" s="43"/>
      <c r="I5124" s="20"/>
      <c r="J5124" s="17" t="s">
        <v>11</v>
      </c>
      <c r="K5124" s="23">
        <f t="shared" ca="1" si="400"/>
        <v>4.1311030855781565</v>
      </c>
      <c r="L5124" s="23"/>
      <c r="M5124" s="26" t="str">
        <f t="shared" si="396"/>
        <v/>
      </c>
      <c r="N5124" s="48"/>
      <c r="O5124" s="28" t="str">
        <f t="shared" si="397"/>
        <v/>
      </c>
      <c r="P5124" s="26" t="str">
        <f t="shared" si="398"/>
        <v/>
      </c>
      <c r="Q5124" s="26" t="str">
        <f t="shared" si="399"/>
        <v/>
      </c>
    </row>
    <row r="5125" spans="5:17" x14ac:dyDescent="0.25">
      <c r="E5125" s="17">
        <v>5119</v>
      </c>
      <c r="F5125" s="17"/>
      <c r="G5125" s="40"/>
      <c r="H5125" s="43"/>
      <c r="I5125" s="20"/>
      <c r="J5125" s="17" t="s">
        <v>11</v>
      </c>
      <c r="K5125" s="23">
        <f t="shared" ca="1" si="400"/>
        <v>3.8186012654015977</v>
      </c>
      <c r="L5125" s="23"/>
      <c r="M5125" s="26" t="str">
        <f t="shared" si="396"/>
        <v/>
      </c>
      <c r="N5125" s="48"/>
      <c r="O5125" s="28" t="str">
        <f t="shared" si="397"/>
        <v/>
      </c>
      <c r="P5125" s="26" t="str">
        <f t="shared" si="398"/>
        <v/>
      </c>
      <c r="Q5125" s="26" t="str">
        <f t="shared" si="399"/>
        <v/>
      </c>
    </row>
    <row r="5126" spans="5:17" x14ac:dyDescent="0.25">
      <c r="E5126" s="17">
        <v>5120</v>
      </c>
      <c r="F5126" s="17"/>
      <c r="G5126" s="40"/>
      <c r="H5126" s="43"/>
      <c r="I5126" s="20"/>
      <c r="J5126" s="17" t="s">
        <v>11</v>
      </c>
      <c r="K5126" s="23">
        <f t="shared" ca="1" si="400"/>
        <v>4.5745710863702502</v>
      </c>
      <c r="L5126" s="23"/>
      <c r="M5126" s="26" t="str">
        <f t="shared" si="396"/>
        <v/>
      </c>
      <c r="N5126" s="48"/>
      <c r="O5126" s="28" t="str">
        <f t="shared" si="397"/>
        <v/>
      </c>
      <c r="P5126" s="26" t="str">
        <f t="shared" si="398"/>
        <v/>
      </c>
      <c r="Q5126" s="26" t="str">
        <f t="shared" si="399"/>
        <v/>
      </c>
    </row>
    <row r="5127" spans="5:17" x14ac:dyDescent="0.25">
      <c r="E5127" s="17">
        <v>5121</v>
      </c>
      <c r="F5127" s="17"/>
      <c r="G5127" s="40"/>
      <c r="H5127" s="43"/>
      <c r="I5127" s="20"/>
      <c r="J5127" s="17" t="s">
        <v>11</v>
      </c>
      <c r="K5127" s="23">
        <f t="shared" ca="1" si="400"/>
        <v>3.7459191102873737</v>
      </c>
      <c r="L5127" s="23"/>
      <c r="M5127" s="26" t="str">
        <f t="shared" si="396"/>
        <v/>
      </c>
      <c r="N5127" s="48"/>
      <c r="O5127" s="28" t="str">
        <f t="shared" si="397"/>
        <v/>
      </c>
      <c r="P5127" s="26" t="str">
        <f t="shared" si="398"/>
        <v/>
      </c>
      <c r="Q5127" s="26" t="str">
        <f t="shared" si="399"/>
        <v/>
      </c>
    </row>
    <row r="5128" spans="5:17" x14ac:dyDescent="0.25">
      <c r="E5128" s="17">
        <v>5122</v>
      </c>
      <c r="F5128" s="17"/>
      <c r="G5128" s="40"/>
      <c r="H5128" s="43"/>
      <c r="I5128" s="20"/>
      <c r="J5128" s="17" t="s">
        <v>11</v>
      </c>
      <c r="K5128" s="23">
        <f t="shared" ca="1" si="400"/>
        <v>3.204037049893226</v>
      </c>
      <c r="L5128" s="23"/>
      <c r="M5128" s="26" t="str">
        <f t="shared" ref="M5128:M5191" si="401">IF(N5127&lt;&gt;"",IF(M5127=1,IF(N5127="GAGNÉ",1,2),IF(N5127="GAGNÉ",INDEX(fibo,MATCH(M5127,fibo,0)-2),INDEX(fibo,MATCH(M5127,fibo,0),1)+INDEX(fibo,MATCH(M5127,fibo,0)-1))),"")</f>
        <v/>
      </c>
      <c r="N5128" s="48"/>
      <c r="O5128" s="28" t="str">
        <f t="shared" si="397"/>
        <v/>
      </c>
      <c r="P5128" s="26" t="str">
        <f t="shared" si="398"/>
        <v/>
      </c>
      <c r="Q5128" s="26" t="str">
        <f t="shared" si="399"/>
        <v/>
      </c>
    </row>
    <row r="5129" spans="5:17" x14ac:dyDescent="0.25">
      <c r="E5129" s="17">
        <v>5123</v>
      </c>
      <c r="F5129" s="17"/>
      <c r="G5129" s="40"/>
      <c r="H5129" s="43"/>
      <c r="I5129" s="20"/>
      <c r="J5129" s="17" t="s">
        <v>11</v>
      </c>
      <c r="K5129" s="23">
        <f t="shared" ca="1" si="400"/>
        <v>3.9252545962024854</v>
      </c>
      <c r="L5129" s="23"/>
      <c r="M5129" s="26" t="str">
        <f t="shared" si="401"/>
        <v/>
      </c>
      <c r="N5129" s="48"/>
      <c r="O5129" s="28" t="str">
        <f t="shared" ref="O5129:O5192" si="402">IF(N5129="GAGNÉ",K5129*M5129,IF(N5129="PERDU","0,00 €",""))</f>
        <v/>
      </c>
      <c r="P5129" s="26" t="str">
        <f t="shared" ref="P5129:P5192" si="403">IF(N5129="GAGNÉ",O5129-M5129,IF(N5129="PERDU",-M5129,""))</f>
        <v/>
      </c>
      <c r="Q5129" s="26" t="str">
        <f t="shared" ref="Q5129:Q5192" si="404">IF(N5129="GAGNÉ",O5129-M5129+Q5128,IF(N5129="PERDU",Q5128-M5129,""))</f>
        <v/>
      </c>
    </row>
    <row r="5130" spans="5:17" x14ac:dyDescent="0.25">
      <c r="E5130" s="17">
        <v>5124</v>
      </c>
      <c r="F5130" s="17"/>
      <c r="G5130" s="40"/>
      <c r="H5130" s="43"/>
      <c r="I5130" s="20"/>
      <c r="J5130" s="17" t="s">
        <v>11</v>
      </c>
      <c r="K5130" s="23">
        <f t="shared" ca="1" si="400"/>
        <v>2.7736513437700512</v>
      </c>
      <c r="L5130" s="23"/>
      <c r="M5130" s="26" t="str">
        <f t="shared" si="401"/>
        <v/>
      </c>
      <c r="N5130" s="48"/>
      <c r="O5130" s="28" t="str">
        <f t="shared" si="402"/>
        <v/>
      </c>
      <c r="P5130" s="26" t="str">
        <f t="shared" si="403"/>
        <v/>
      </c>
      <c r="Q5130" s="26" t="str">
        <f t="shared" si="404"/>
        <v/>
      </c>
    </row>
    <row r="5131" spans="5:17" x14ac:dyDescent="0.25">
      <c r="E5131" s="17">
        <v>5125</v>
      </c>
      <c r="F5131" s="17"/>
      <c r="G5131" s="40"/>
      <c r="H5131" s="43"/>
      <c r="I5131" s="20"/>
      <c r="J5131" s="17" t="s">
        <v>11</v>
      </c>
      <c r="K5131" s="23">
        <f t="shared" ca="1" si="400"/>
        <v>4.1558028571988723</v>
      </c>
      <c r="L5131" s="23"/>
      <c r="M5131" s="26" t="str">
        <f t="shared" si="401"/>
        <v/>
      </c>
      <c r="N5131" s="48"/>
      <c r="O5131" s="28" t="str">
        <f t="shared" si="402"/>
        <v/>
      </c>
      <c r="P5131" s="26" t="str">
        <f t="shared" si="403"/>
        <v/>
      </c>
      <c r="Q5131" s="26" t="str">
        <f t="shared" si="404"/>
        <v/>
      </c>
    </row>
    <row r="5132" spans="5:17" x14ac:dyDescent="0.25">
      <c r="E5132" s="17">
        <v>5126</v>
      </c>
      <c r="F5132" s="17"/>
      <c r="G5132" s="40"/>
      <c r="H5132" s="43"/>
      <c r="I5132" s="20"/>
      <c r="J5132" s="17" t="s">
        <v>11</v>
      </c>
      <c r="K5132" s="23">
        <f t="shared" ca="1" si="400"/>
        <v>2.773052165396563</v>
      </c>
      <c r="L5132" s="23"/>
      <c r="M5132" s="26" t="str">
        <f t="shared" si="401"/>
        <v/>
      </c>
      <c r="N5132" s="48"/>
      <c r="O5132" s="28" t="str">
        <f t="shared" si="402"/>
        <v/>
      </c>
      <c r="P5132" s="26" t="str">
        <f t="shared" si="403"/>
        <v/>
      </c>
      <c r="Q5132" s="26" t="str">
        <f t="shared" si="404"/>
        <v/>
      </c>
    </row>
    <row r="5133" spans="5:17" x14ac:dyDescent="0.25">
      <c r="E5133" s="17">
        <v>5127</v>
      </c>
      <c r="F5133" s="17"/>
      <c r="G5133" s="40"/>
      <c r="H5133" s="43"/>
      <c r="I5133" s="20"/>
      <c r="J5133" s="17" t="s">
        <v>11</v>
      </c>
      <c r="K5133" s="23">
        <f t="shared" ca="1" si="400"/>
        <v>4.3807269373943285</v>
      </c>
      <c r="L5133" s="23"/>
      <c r="M5133" s="26" t="str">
        <f t="shared" si="401"/>
        <v/>
      </c>
      <c r="N5133" s="48"/>
      <c r="O5133" s="28" t="str">
        <f t="shared" si="402"/>
        <v/>
      </c>
      <c r="P5133" s="26" t="str">
        <f t="shared" si="403"/>
        <v/>
      </c>
      <c r="Q5133" s="26" t="str">
        <f t="shared" si="404"/>
        <v/>
      </c>
    </row>
    <row r="5134" spans="5:17" x14ac:dyDescent="0.25">
      <c r="E5134" s="17">
        <v>5128</v>
      </c>
      <c r="F5134" s="17"/>
      <c r="G5134" s="40"/>
      <c r="H5134" s="43"/>
      <c r="I5134" s="20"/>
      <c r="J5134" s="17" t="s">
        <v>11</v>
      </c>
      <c r="K5134" s="23">
        <f t="shared" ca="1" si="400"/>
        <v>2.9111592477059824</v>
      </c>
      <c r="L5134" s="23"/>
      <c r="M5134" s="26" t="str">
        <f t="shared" si="401"/>
        <v/>
      </c>
      <c r="N5134" s="48"/>
      <c r="O5134" s="28" t="str">
        <f t="shared" si="402"/>
        <v/>
      </c>
      <c r="P5134" s="26" t="str">
        <f t="shared" si="403"/>
        <v/>
      </c>
      <c r="Q5134" s="26" t="str">
        <f t="shared" si="404"/>
        <v/>
      </c>
    </row>
    <row r="5135" spans="5:17" x14ac:dyDescent="0.25">
      <c r="E5135" s="17">
        <v>5129</v>
      </c>
      <c r="F5135" s="17"/>
      <c r="G5135" s="40"/>
      <c r="H5135" s="43"/>
      <c r="I5135" s="20"/>
      <c r="J5135" s="17" t="s">
        <v>11</v>
      </c>
      <c r="K5135" s="23">
        <f t="shared" ca="1" si="400"/>
        <v>3.6776774430185504</v>
      </c>
      <c r="L5135" s="23"/>
      <c r="M5135" s="26" t="str">
        <f t="shared" si="401"/>
        <v/>
      </c>
      <c r="N5135" s="48"/>
      <c r="O5135" s="28" t="str">
        <f t="shared" si="402"/>
        <v/>
      </c>
      <c r="P5135" s="26" t="str">
        <f t="shared" si="403"/>
        <v/>
      </c>
      <c r="Q5135" s="26" t="str">
        <f t="shared" si="404"/>
        <v/>
      </c>
    </row>
    <row r="5136" spans="5:17" x14ac:dyDescent="0.25">
      <c r="E5136" s="17">
        <v>5130</v>
      </c>
      <c r="F5136" s="17"/>
      <c r="G5136" s="40"/>
      <c r="H5136" s="43"/>
      <c r="I5136" s="20"/>
      <c r="J5136" s="17" t="s">
        <v>11</v>
      </c>
      <c r="K5136" s="23">
        <f t="shared" ca="1" si="400"/>
        <v>2.9178344983126219</v>
      </c>
      <c r="L5136" s="23"/>
      <c r="M5136" s="26" t="str">
        <f t="shared" si="401"/>
        <v/>
      </c>
      <c r="N5136" s="48"/>
      <c r="O5136" s="28" t="str">
        <f t="shared" si="402"/>
        <v/>
      </c>
      <c r="P5136" s="26" t="str">
        <f t="shared" si="403"/>
        <v/>
      </c>
      <c r="Q5136" s="26" t="str">
        <f t="shared" si="404"/>
        <v/>
      </c>
    </row>
    <row r="5137" spans="5:17" x14ac:dyDescent="0.25">
      <c r="E5137" s="17">
        <v>5131</v>
      </c>
      <c r="F5137" s="17"/>
      <c r="G5137" s="40"/>
      <c r="H5137" s="43"/>
      <c r="I5137" s="20"/>
      <c r="J5137" s="17" t="s">
        <v>11</v>
      </c>
      <c r="K5137" s="23">
        <f t="shared" ca="1" si="400"/>
        <v>4.4356060896518814</v>
      </c>
      <c r="L5137" s="23"/>
      <c r="M5137" s="26" t="str">
        <f t="shared" si="401"/>
        <v/>
      </c>
      <c r="N5137" s="48"/>
      <c r="O5137" s="28" t="str">
        <f t="shared" si="402"/>
        <v/>
      </c>
      <c r="P5137" s="26" t="str">
        <f t="shared" si="403"/>
        <v/>
      </c>
      <c r="Q5137" s="26" t="str">
        <f t="shared" si="404"/>
        <v/>
      </c>
    </row>
    <row r="5138" spans="5:17" x14ac:dyDescent="0.25">
      <c r="E5138" s="17">
        <v>5132</v>
      </c>
      <c r="F5138" s="17"/>
      <c r="G5138" s="40"/>
      <c r="H5138" s="43"/>
      <c r="I5138" s="20"/>
      <c r="J5138" s="17" t="s">
        <v>11</v>
      </c>
      <c r="K5138" s="23">
        <f t="shared" ca="1" si="400"/>
        <v>4.0397452658619395</v>
      </c>
      <c r="L5138" s="23"/>
      <c r="M5138" s="26" t="str">
        <f t="shared" si="401"/>
        <v/>
      </c>
      <c r="N5138" s="48"/>
      <c r="O5138" s="28" t="str">
        <f t="shared" si="402"/>
        <v/>
      </c>
      <c r="P5138" s="26" t="str">
        <f t="shared" si="403"/>
        <v/>
      </c>
      <c r="Q5138" s="26" t="str">
        <f t="shared" si="404"/>
        <v/>
      </c>
    </row>
    <row r="5139" spans="5:17" x14ac:dyDescent="0.25">
      <c r="E5139" s="17">
        <v>5133</v>
      </c>
      <c r="F5139" s="17"/>
      <c r="G5139" s="40"/>
      <c r="H5139" s="43"/>
      <c r="I5139" s="20"/>
      <c r="J5139" s="17" t="s">
        <v>11</v>
      </c>
      <c r="K5139" s="23">
        <f t="shared" ca="1" si="400"/>
        <v>3.2286292972113975</v>
      </c>
      <c r="L5139" s="23"/>
      <c r="M5139" s="26" t="str">
        <f t="shared" si="401"/>
        <v/>
      </c>
      <c r="N5139" s="48"/>
      <c r="O5139" s="28" t="str">
        <f t="shared" si="402"/>
        <v/>
      </c>
      <c r="P5139" s="26" t="str">
        <f t="shared" si="403"/>
        <v/>
      </c>
      <c r="Q5139" s="26" t="str">
        <f t="shared" si="404"/>
        <v/>
      </c>
    </row>
    <row r="5140" spans="5:17" x14ac:dyDescent="0.25">
      <c r="E5140" s="17">
        <v>5134</v>
      </c>
      <c r="F5140" s="17"/>
      <c r="G5140" s="40"/>
      <c r="H5140" s="43"/>
      <c r="I5140" s="20"/>
      <c r="J5140" s="17" t="s">
        <v>11</v>
      </c>
      <c r="K5140" s="23">
        <f t="shared" ca="1" si="400"/>
        <v>4.0527487671400433</v>
      </c>
      <c r="L5140" s="23"/>
      <c r="M5140" s="26" t="str">
        <f t="shared" si="401"/>
        <v/>
      </c>
      <c r="N5140" s="48"/>
      <c r="O5140" s="28" t="str">
        <f t="shared" si="402"/>
        <v/>
      </c>
      <c r="P5140" s="26" t="str">
        <f t="shared" si="403"/>
        <v/>
      </c>
      <c r="Q5140" s="26" t="str">
        <f t="shared" si="404"/>
        <v/>
      </c>
    </row>
    <row r="5141" spans="5:17" x14ac:dyDescent="0.25">
      <c r="E5141" s="17">
        <v>5135</v>
      </c>
      <c r="F5141" s="17"/>
      <c r="G5141" s="40"/>
      <c r="H5141" s="43"/>
      <c r="I5141" s="20"/>
      <c r="J5141" s="17" t="s">
        <v>11</v>
      </c>
      <c r="K5141" s="23">
        <f t="shared" ca="1" si="400"/>
        <v>3.2870499153708126</v>
      </c>
      <c r="L5141" s="23"/>
      <c r="M5141" s="26" t="str">
        <f t="shared" si="401"/>
        <v/>
      </c>
      <c r="N5141" s="48"/>
      <c r="O5141" s="28" t="str">
        <f t="shared" si="402"/>
        <v/>
      </c>
      <c r="P5141" s="26" t="str">
        <f t="shared" si="403"/>
        <v/>
      </c>
      <c r="Q5141" s="26" t="str">
        <f t="shared" si="404"/>
        <v/>
      </c>
    </row>
    <row r="5142" spans="5:17" x14ac:dyDescent="0.25">
      <c r="E5142" s="17">
        <v>5136</v>
      </c>
      <c r="F5142" s="17"/>
      <c r="G5142" s="40"/>
      <c r="H5142" s="43"/>
      <c r="I5142" s="20"/>
      <c r="J5142" s="17" t="s">
        <v>11</v>
      </c>
      <c r="K5142" s="23">
        <f t="shared" ca="1" si="400"/>
        <v>2.9084599316554156</v>
      </c>
      <c r="L5142" s="23"/>
      <c r="M5142" s="26" t="str">
        <f t="shared" si="401"/>
        <v/>
      </c>
      <c r="N5142" s="48"/>
      <c r="O5142" s="28" t="str">
        <f t="shared" si="402"/>
        <v/>
      </c>
      <c r="P5142" s="26" t="str">
        <f t="shared" si="403"/>
        <v/>
      </c>
      <c r="Q5142" s="26" t="str">
        <f t="shared" si="404"/>
        <v/>
      </c>
    </row>
    <row r="5143" spans="5:17" x14ac:dyDescent="0.25">
      <c r="E5143" s="17">
        <v>5137</v>
      </c>
      <c r="F5143" s="17"/>
      <c r="G5143" s="40"/>
      <c r="H5143" s="43"/>
      <c r="I5143" s="20"/>
      <c r="J5143" s="17" t="s">
        <v>11</v>
      </c>
      <c r="K5143" s="23">
        <f t="shared" ca="1" si="400"/>
        <v>2.8766839789226646</v>
      </c>
      <c r="L5143" s="23"/>
      <c r="M5143" s="26" t="str">
        <f t="shared" si="401"/>
        <v/>
      </c>
      <c r="N5143" s="48"/>
      <c r="O5143" s="28" t="str">
        <f t="shared" si="402"/>
        <v/>
      </c>
      <c r="P5143" s="26" t="str">
        <f t="shared" si="403"/>
        <v/>
      </c>
      <c r="Q5143" s="26" t="str">
        <f t="shared" si="404"/>
        <v/>
      </c>
    </row>
    <row r="5144" spans="5:17" x14ac:dyDescent="0.25">
      <c r="E5144" s="17">
        <v>5138</v>
      </c>
      <c r="F5144" s="17"/>
      <c r="G5144" s="40"/>
      <c r="H5144" s="43"/>
      <c r="I5144" s="20"/>
      <c r="J5144" s="17" t="s">
        <v>11</v>
      </c>
      <c r="K5144" s="23">
        <f t="shared" ca="1" si="400"/>
        <v>4.5101627529597303</v>
      </c>
      <c r="L5144" s="23"/>
      <c r="M5144" s="26" t="str">
        <f t="shared" si="401"/>
        <v/>
      </c>
      <c r="N5144" s="48"/>
      <c r="O5144" s="28" t="str">
        <f t="shared" si="402"/>
        <v/>
      </c>
      <c r="P5144" s="26" t="str">
        <f t="shared" si="403"/>
        <v/>
      </c>
      <c r="Q5144" s="26" t="str">
        <f t="shared" si="404"/>
        <v/>
      </c>
    </row>
    <row r="5145" spans="5:17" x14ac:dyDescent="0.25">
      <c r="E5145" s="17">
        <v>5139</v>
      </c>
      <c r="F5145" s="17"/>
      <c r="G5145" s="40"/>
      <c r="H5145" s="43"/>
      <c r="I5145" s="20"/>
      <c r="J5145" s="17" t="s">
        <v>11</v>
      </c>
      <c r="K5145" s="23">
        <f t="shared" ca="1" si="400"/>
        <v>3.4409019041851368</v>
      </c>
      <c r="L5145" s="23"/>
      <c r="M5145" s="26" t="str">
        <f t="shared" si="401"/>
        <v/>
      </c>
      <c r="N5145" s="48"/>
      <c r="O5145" s="28" t="str">
        <f t="shared" si="402"/>
        <v/>
      </c>
      <c r="P5145" s="26" t="str">
        <f t="shared" si="403"/>
        <v/>
      </c>
      <c r="Q5145" s="26" t="str">
        <f t="shared" si="404"/>
        <v/>
      </c>
    </row>
    <row r="5146" spans="5:17" x14ac:dyDescent="0.25">
      <c r="E5146" s="17">
        <v>5140</v>
      </c>
      <c r="F5146" s="17"/>
      <c r="G5146" s="40"/>
      <c r="H5146" s="43"/>
      <c r="I5146" s="20"/>
      <c r="J5146" s="17" t="s">
        <v>11</v>
      </c>
      <c r="K5146" s="23">
        <f t="shared" ca="1" si="400"/>
        <v>4.1111227941050537</v>
      </c>
      <c r="L5146" s="23"/>
      <c r="M5146" s="26" t="str">
        <f t="shared" si="401"/>
        <v/>
      </c>
      <c r="N5146" s="48"/>
      <c r="O5146" s="28" t="str">
        <f t="shared" si="402"/>
        <v/>
      </c>
      <c r="P5146" s="26" t="str">
        <f t="shared" si="403"/>
        <v/>
      </c>
      <c r="Q5146" s="26" t="str">
        <f t="shared" si="404"/>
        <v/>
      </c>
    </row>
    <row r="5147" spans="5:17" x14ac:dyDescent="0.25">
      <c r="E5147" s="17">
        <v>5141</v>
      </c>
      <c r="F5147" s="17"/>
      <c r="G5147" s="40"/>
      <c r="H5147" s="43"/>
      <c r="I5147" s="20"/>
      <c r="J5147" s="17" t="s">
        <v>11</v>
      </c>
      <c r="K5147" s="23">
        <f t="shared" ca="1" si="400"/>
        <v>4.402978816815315</v>
      </c>
      <c r="L5147" s="23"/>
      <c r="M5147" s="26" t="str">
        <f t="shared" si="401"/>
        <v/>
      </c>
      <c r="N5147" s="48"/>
      <c r="O5147" s="28" t="str">
        <f t="shared" si="402"/>
        <v/>
      </c>
      <c r="P5147" s="26" t="str">
        <f t="shared" si="403"/>
        <v/>
      </c>
      <c r="Q5147" s="26" t="str">
        <f t="shared" si="404"/>
        <v/>
      </c>
    </row>
    <row r="5148" spans="5:17" x14ac:dyDescent="0.25">
      <c r="E5148" s="17">
        <v>5142</v>
      </c>
      <c r="F5148" s="17"/>
      <c r="G5148" s="40"/>
      <c r="H5148" s="43"/>
      <c r="I5148" s="20"/>
      <c r="J5148" s="17" t="s">
        <v>11</v>
      </c>
      <c r="K5148" s="23">
        <f t="shared" ca="1" si="400"/>
        <v>3.701033008287538</v>
      </c>
      <c r="L5148" s="23"/>
      <c r="M5148" s="26" t="str">
        <f t="shared" si="401"/>
        <v/>
      </c>
      <c r="N5148" s="48"/>
      <c r="O5148" s="28" t="str">
        <f t="shared" si="402"/>
        <v/>
      </c>
      <c r="P5148" s="26" t="str">
        <f t="shared" si="403"/>
        <v/>
      </c>
      <c r="Q5148" s="26" t="str">
        <f t="shared" si="404"/>
        <v/>
      </c>
    </row>
    <row r="5149" spans="5:17" x14ac:dyDescent="0.25">
      <c r="E5149" s="17">
        <v>5143</v>
      </c>
      <c r="F5149" s="17"/>
      <c r="G5149" s="40"/>
      <c r="H5149" s="43"/>
      <c r="I5149" s="20"/>
      <c r="J5149" s="17" t="s">
        <v>11</v>
      </c>
      <c r="K5149" s="23">
        <f t="shared" ca="1" si="400"/>
        <v>3.6943796751143827</v>
      </c>
      <c r="L5149" s="23"/>
      <c r="M5149" s="26" t="str">
        <f t="shared" si="401"/>
        <v/>
      </c>
      <c r="N5149" s="48"/>
      <c r="O5149" s="28" t="str">
        <f t="shared" si="402"/>
        <v/>
      </c>
      <c r="P5149" s="26" t="str">
        <f t="shared" si="403"/>
        <v/>
      </c>
      <c r="Q5149" s="26" t="str">
        <f t="shared" si="404"/>
        <v/>
      </c>
    </row>
    <row r="5150" spans="5:17" x14ac:dyDescent="0.25">
      <c r="E5150" s="17">
        <v>5144</v>
      </c>
      <c r="F5150" s="17"/>
      <c r="G5150" s="40"/>
      <c r="H5150" s="43"/>
      <c r="I5150" s="20"/>
      <c r="J5150" s="17" t="s">
        <v>11</v>
      </c>
      <c r="K5150" s="23">
        <f t="shared" ca="1" si="400"/>
        <v>4.1703418477867817</v>
      </c>
      <c r="L5150" s="23"/>
      <c r="M5150" s="26" t="str">
        <f t="shared" si="401"/>
        <v/>
      </c>
      <c r="N5150" s="48"/>
      <c r="O5150" s="28" t="str">
        <f t="shared" si="402"/>
        <v/>
      </c>
      <c r="P5150" s="26" t="str">
        <f t="shared" si="403"/>
        <v/>
      </c>
      <c r="Q5150" s="26" t="str">
        <f t="shared" si="404"/>
        <v/>
      </c>
    </row>
    <row r="5151" spans="5:17" x14ac:dyDescent="0.25">
      <c r="E5151" s="17">
        <v>5145</v>
      </c>
      <c r="F5151" s="17"/>
      <c r="G5151" s="40"/>
      <c r="H5151" s="43"/>
      <c r="I5151" s="20"/>
      <c r="J5151" s="17" t="s">
        <v>11</v>
      </c>
      <c r="K5151" s="23">
        <f t="shared" ca="1" si="400"/>
        <v>2.9918524203027839</v>
      </c>
      <c r="L5151" s="23"/>
      <c r="M5151" s="26" t="str">
        <f t="shared" si="401"/>
        <v/>
      </c>
      <c r="N5151" s="48"/>
      <c r="O5151" s="28" t="str">
        <f t="shared" si="402"/>
        <v/>
      </c>
      <c r="P5151" s="26" t="str">
        <f t="shared" si="403"/>
        <v/>
      </c>
      <c r="Q5151" s="26" t="str">
        <f t="shared" si="404"/>
        <v/>
      </c>
    </row>
    <row r="5152" spans="5:17" x14ac:dyDescent="0.25">
      <c r="E5152" s="17">
        <v>5146</v>
      </c>
      <c r="F5152" s="17"/>
      <c r="G5152" s="40"/>
      <c r="H5152" s="43"/>
      <c r="I5152" s="20"/>
      <c r="J5152" s="17" t="s">
        <v>11</v>
      </c>
      <c r="K5152" s="23">
        <f t="shared" ca="1" si="400"/>
        <v>3.7621357183577695</v>
      </c>
      <c r="L5152" s="23"/>
      <c r="M5152" s="26" t="str">
        <f t="shared" si="401"/>
        <v/>
      </c>
      <c r="N5152" s="48"/>
      <c r="O5152" s="28" t="str">
        <f t="shared" si="402"/>
        <v/>
      </c>
      <c r="P5152" s="26" t="str">
        <f t="shared" si="403"/>
        <v/>
      </c>
      <c r="Q5152" s="26" t="str">
        <f t="shared" si="404"/>
        <v/>
      </c>
    </row>
    <row r="5153" spans="5:17" x14ac:dyDescent="0.25">
      <c r="E5153" s="17">
        <v>5147</v>
      </c>
      <c r="F5153" s="17"/>
      <c r="G5153" s="40"/>
      <c r="H5153" s="43"/>
      <c r="I5153" s="20"/>
      <c r="J5153" s="17" t="s">
        <v>11</v>
      </c>
      <c r="K5153" s="23">
        <f t="shared" ca="1" si="400"/>
        <v>4.4248382353157112</v>
      </c>
      <c r="L5153" s="23"/>
      <c r="M5153" s="26" t="str">
        <f t="shared" si="401"/>
        <v/>
      </c>
      <c r="N5153" s="48"/>
      <c r="O5153" s="28" t="str">
        <f t="shared" si="402"/>
        <v/>
      </c>
      <c r="P5153" s="26" t="str">
        <f t="shared" si="403"/>
        <v/>
      </c>
      <c r="Q5153" s="26" t="str">
        <f t="shared" si="404"/>
        <v/>
      </c>
    </row>
    <row r="5154" spans="5:17" x14ac:dyDescent="0.25">
      <c r="E5154" s="17">
        <v>5148</v>
      </c>
      <c r="F5154" s="17"/>
      <c r="G5154" s="40"/>
      <c r="H5154" s="43"/>
      <c r="I5154" s="20"/>
      <c r="J5154" s="17" t="s">
        <v>11</v>
      </c>
      <c r="K5154" s="23">
        <f t="shared" ca="1" si="400"/>
        <v>4.0986830534169689</v>
      </c>
      <c r="L5154" s="23"/>
      <c r="M5154" s="26" t="str">
        <f t="shared" si="401"/>
        <v/>
      </c>
      <c r="N5154" s="48"/>
      <c r="O5154" s="28" t="str">
        <f t="shared" si="402"/>
        <v/>
      </c>
      <c r="P5154" s="26" t="str">
        <f t="shared" si="403"/>
        <v/>
      </c>
      <c r="Q5154" s="26" t="str">
        <f t="shared" si="404"/>
        <v/>
      </c>
    </row>
    <row r="5155" spans="5:17" x14ac:dyDescent="0.25">
      <c r="E5155" s="17">
        <v>5149</v>
      </c>
      <c r="F5155" s="17"/>
      <c r="G5155" s="40"/>
      <c r="H5155" s="43"/>
      <c r="I5155" s="20"/>
      <c r="J5155" s="17" t="s">
        <v>11</v>
      </c>
      <c r="K5155" s="23">
        <f t="shared" ca="1" si="400"/>
        <v>3.495326218231118</v>
      </c>
      <c r="L5155" s="23"/>
      <c r="M5155" s="26" t="str">
        <f t="shared" si="401"/>
        <v/>
      </c>
      <c r="N5155" s="48"/>
      <c r="O5155" s="28" t="str">
        <f t="shared" si="402"/>
        <v/>
      </c>
      <c r="P5155" s="26" t="str">
        <f t="shared" si="403"/>
        <v/>
      </c>
      <c r="Q5155" s="26" t="str">
        <f t="shared" si="404"/>
        <v/>
      </c>
    </row>
    <row r="5156" spans="5:17" x14ac:dyDescent="0.25">
      <c r="E5156" s="17">
        <v>5150</v>
      </c>
      <c r="F5156" s="17"/>
      <c r="G5156" s="40"/>
      <c r="H5156" s="43"/>
      <c r="I5156" s="20"/>
      <c r="J5156" s="17" t="s">
        <v>11</v>
      </c>
      <c r="K5156" s="23">
        <f t="shared" ca="1" si="400"/>
        <v>4.4179880254435737</v>
      </c>
      <c r="L5156" s="23"/>
      <c r="M5156" s="26" t="str">
        <f t="shared" si="401"/>
        <v/>
      </c>
      <c r="N5156" s="48"/>
      <c r="O5156" s="28" t="str">
        <f t="shared" si="402"/>
        <v/>
      </c>
      <c r="P5156" s="26" t="str">
        <f t="shared" si="403"/>
        <v/>
      </c>
      <c r="Q5156" s="26" t="str">
        <f t="shared" si="404"/>
        <v/>
      </c>
    </row>
    <row r="5157" spans="5:17" x14ac:dyDescent="0.25">
      <c r="E5157" s="17">
        <v>5151</v>
      </c>
      <c r="F5157" s="17"/>
      <c r="G5157" s="40"/>
      <c r="H5157" s="43"/>
      <c r="I5157" s="20"/>
      <c r="J5157" s="17" t="s">
        <v>11</v>
      </c>
      <c r="K5157" s="23">
        <f t="shared" ca="1" si="400"/>
        <v>3.4406617582589059</v>
      </c>
      <c r="L5157" s="23"/>
      <c r="M5157" s="26" t="str">
        <f t="shared" si="401"/>
        <v/>
      </c>
      <c r="N5157" s="48"/>
      <c r="O5157" s="28" t="str">
        <f t="shared" si="402"/>
        <v/>
      </c>
      <c r="P5157" s="26" t="str">
        <f t="shared" si="403"/>
        <v/>
      </c>
      <c r="Q5157" s="26" t="str">
        <f t="shared" si="404"/>
        <v/>
      </c>
    </row>
    <row r="5158" spans="5:17" x14ac:dyDescent="0.25">
      <c r="E5158" s="17">
        <v>5152</v>
      </c>
      <c r="F5158" s="17"/>
      <c r="G5158" s="40"/>
      <c r="H5158" s="43"/>
      <c r="I5158" s="20"/>
      <c r="J5158" s="17" t="s">
        <v>11</v>
      </c>
      <c r="K5158" s="23">
        <f t="shared" ca="1" si="400"/>
        <v>2.7625319072752847</v>
      </c>
      <c r="L5158" s="23"/>
      <c r="M5158" s="26" t="str">
        <f t="shared" si="401"/>
        <v/>
      </c>
      <c r="N5158" s="48"/>
      <c r="O5158" s="28" t="str">
        <f t="shared" si="402"/>
        <v/>
      </c>
      <c r="P5158" s="26" t="str">
        <f t="shared" si="403"/>
        <v/>
      </c>
      <c r="Q5158" s="26" t="str">
        <f t="shared" si="404"/>
        <v/>
      </c>
    </row>
    <row r="5159" spans="5:17" x14ac:dyDescent="0.25">
      <c r="E5159" s="17">
        <v>5153</v>
      </c>
      <c r="F5159" s="17"/>
      <c r="G5159" s="40"/>
      <c r="H5159" s="43"/>
      <c r="I5159" s="20"/>
      <c r="J5159" s="17" t="s">
        <v>11</v>
      </c>
      <c r="K5159" s="23">
        <f t="shared" ca="1" si="400"/>
        <v>4.3221226953599876</v>
      </c>
      <c r="L5159" s="23"/>
      <c r="M5159" s="26" t="str">
        <f t="shared" si="401"/>
        <v/>
      </c>
      <c r="N5159" s="48"/>
      <c r="O5159" s="28" t="str">
        <f t="shared" si="402"/>
        <v/>
      </c>
      <c r="P5159" s="26" t="str">
        <f t="shared" si="403"/>
        <v/>
      </c>
      <c r="Q5159" s="26" t="str">
        <f t="shared" si="404"/>
        <v/>
      </c>
    </row>
    <row r="5160" spans="5:17" x14ac:dyDescent="0.25">
      <c r="E5160" s="17">
        <v>5154</v>
      </c>
      <c r="F5160" s="17"/>
      <c r="G5160" s="40"/>
      <c r="H5160" s="43"/>
      <c r="I5160" s="20"/>
      <c r="J5160" s="17" t="s">
        <v>11</v>
      </c>
      <c r="K5160" s="23">
        <f t="shared" ca="1" si="400"/>
        <v>4.0176726773200615</v>
      </c>
      <c r="L5160" s="23"/>
      <c r="M5160" s="26" t="str">
        <f t="shared" si="401"/>
        <v/>
      </c>
      <c r="N5160" s="48"/>
      <c r="O5160" s="28" t="str">
        <f t="shared" si="402"/>
        <v/>
      </c>
      <c r="P5160" s="26" t="str">
        <f t="shared" si="403"/>
        <v/>
      </c>
      <c r="Q5160" s="26" t="str">
        <f t="shared" si="404"/>
        <v/>
      </c>
    </row>
    <row r="5161" spans="5:17" x14ac:dyDescent="0.25">
      <c r="E5161" s="17">
        <v>5155</v>
      </c>
      <c r="F5161" s="17"/>
      <c r="G5161" s="40"/>
      <c r="H5161" s="43"/>
      <c r="I5161" s="20"/>
      <c r="J5161" s="17" t="s">
        <v>11</v>
      </c>
      <c r="K5161" s="23">
        <f t="shared" ca="1" si="400"/>
        <v>3.7223686193868168</v>
      </c>
      <c r="L5161" s="23"/>
      <c r="M5161" s="26" t="str">
        <f t="shared" si="401"/>
        <v/>
      </c>
      <c r="N5161" s="48"/>
      <c r="O5161" s="28" t="str">
        <f t="shared" si="402"/>
        <v/>
      </c>
      <c r="P5161" s="26" t="str">
        <f t="shared" si="403"/>
        <v/>
      </c>
      <c r="Q5161" s="26" t="str">
        <f t="shared" si="404"/>
        <v/>
      </c>
    </row>
    <row r="5162" spans="5:17" x14ac:dyDescent="0.25">
      <c r="E5162" s="17">
        <v>5156</v>
      </c>
      <c r="F5162" s="17"/>
      <c r="G5162" s="40"/>
      <c r="H5162" s="43"/>
      <c r="I5162" s="20"/>
      <c r="J5162" s="17" t="s">
        <v>11</v>
      </c>
      <c r="K5162" s="23">
        <f t="shared" ca="1" si="400"/>
        <v>3.3050388260628925</v>
      </c>
      <c r="L5162" s="23"/>
      <c r="M5162" s="26" t="str">
        <f t="shared" si="401"/>
        <v/>
      </c>
      <c r="N5162" s="48"/>
      <c r="O5162" s="28" t="str">
        <f t="shared" si="402"/>
        <v/>
      </c>
      <c r="P5162" s="26" t="str">
        <f t="shared" si="403"/>
        <v/>
      </c>
      <c r="Q5162" s="26" t="str">
        <f t="shared" si="404"/>
        <v/>
      </c>
    </row>
    <row r="5163" spans="5:17" x14ac:dyDescent="0.25">
      <c r="E5163" s="17">
        <v>5157</v>
      </c>
      <c r="F5163" s="17"/>
      <c r="G5163" s="40"/>
      <c r="H5163" s="43"/>
      <c r="I5163" s="20"/>
      <c r="J5163" s="17" t="s">
        <v>11</v>
      </c>
      <c r="K5163" s="23">
        <f t="shared" ref="K5163:K5226" ca="1" si="405">2.75+RAND()*(4.6-2.75)</f>
        <v>3.0422734245546637</v>
      </c>
      <c r="L5163" s="23"/>
      <c r="M5163" s="26" t="str">
        <f t="shared" si="401"/>
        <v/>
      </c>
      <c r="N5163" s="48"/>
      <c r="O5163" s="28" t="str">
        <f t="shared" si="402"/>
        <v/>
      </c>
      <c r="P5163" s="26" t="str">
        <f t="shared" si="403"/>
        <v/>
      </c>
      <c r="Q5163" s="26" t="str">
        <f t="shared" si="404"/>
        <v/>
      </c>
    </row>
    <row r="5164" spans="5:17" x14ac:dyDescent="0.25">
      <c r="E5164" s="17">
        <v>5158</v>
      </c>
      <c r="F5164" s="17"/>
      <c r="G5164" s="40"/>
      <c r="H5164" s="43"/>
      <c r="I5164" s="20"/>
      <c r="J5164" s="17" t="s">
        <v>11</v>
      </c>
      <c r="K5164" s="23">
        <f t="shared" ca="1" si="405"/>
        <v>3.4159505962345307</v>
      </c>
      <c r="L5164" s="23"/>
      <c r="M5164" s="26" t="str">
        <f t="shared" si="401"/>
        <v/>
      </c>
      <c r="N5164" s="48"/>
      <c r="O5164" s="28" t="str">
        <f t="shared" si="402"/>
        <v/>
      </c>
      <c r="P5164" s="26" t="str">
        <f t="shared" si="403"/>
        <v/>
      </c>
      <c r="Q5164" s="26" t="str">
        <f t="shared" si="404"/>
        <v/>
      </c>
    </row>
    <row r="5165" spans="5:17" x14ac:dyDescent="0.25">
      <c r="E5165" s="17">
        <v>5159</v>
      </c>
      <c r="F5165" s="17"/>
      <c r="G5165" s="40"/>
      <c r="H5165" s="43"/>
      <c r="I5165" s="20"/>
      <c r="J5165" s="17" t="s">
        <v>11</v>
      </c>
      <c r="K5165" s="23">
        <f t="shared" ca="1" si="405"/>
        <v>3.1005828568425184</v>
      </c>
      <c r="L5165" s="23"/>
      <c r="M5165" s="26" t="str">
        <f t="shared" si="401"/>
        <v/>
      </c>
      <c r="N5165" s="48"/>
      <c r="O5165" s="28" t="str">
        <f t="shared" si="402"/>
        <v/>
      </c>
      <c r="P5165" s="26" t="str">
        <f t="shared" si="403"/>
        <v/>
      </c>
      <c r="Q5165" s="26" t="str">
        <f t="shared" si="404"/>
        <v/>
      </c>
    </row>
    <row r="5166" spans="5:17" x14ac:dyDescent="0.25">
      <c r="E5166" s="17">
        <v>5160</v>
      </c>
      <c r="F5166" s="17"/>
      <c r="G5166" s="40"/>
      <c r="H5166" s="43"/>
      <c r="I5166" s="20"/>
      <c r="J5166" s="17" t="s">
        <v>11</v>
      </c>
      <c r="K5166" s="23">
        <f t="shared" ca="1" si="405"/>
        <v>3.9458438754589489</v>
      </c>
      <c r="L5166" s="23"/>
      <c r="M5166" s="26" t="str">
        <f t="shared" si="401"/>
        <v/>
      </c>
      <c r="N5166" s="48"/>
      <c r="O5166" s="28" t="str">
        <f t="shared" si="402"/>
        <v/>
      </c>
      <c r="P5166" s="26" t="str">
        <f t="shared" si="403"/>
        <v/>
      </c>
      <c r="Q5166" s="26" t="str">
        <f t="shared" si="404"/>
        <v/>
      </c>
    </row>
    <row r="5167" spans="5:17" x14ac:dyDescent="0.25">
      <c r="E5167" s="17">
        <v>5161</v>
      </c>
      <c r="F5167" s="17"/>
      <c r="G5167" s="40"/>
      <c r="H5167" s="43"/>
      <c r="I5167" s="20"/>
      <c r="J5167" s="17" t="s">
        <v>11</v>
      </c>
      <c r="K5167" s="23">
        <f t="shared" ca="1" si="405"/>
        <v>3.5443189417199776</v>
      </c>
      <c r="L5167" s="23"/>
      <c r="M5167" s="26" t="str">
        <f t="shared" si="401"/>
        <v/>
      </c>
      <c r="N5167" s="48"/>
      <c r="O5167" s="28" t="str">
        <f t="shared" si="402"/>
        <v/>
      </c>
      <c r="P5167" s="26" t="str">
        <f t="shared" si="403"/>
        <v/>
      </c>
      <c r="Q5167" s="26" t="str">
        <f t="shared" si="404"/>
        <v/>
      </c>
    </row>
    <row r="5168" spans="5:17" x14ac:dyDescent="0.25">
      <c r="E5168" s="17">
        <v>5162</v>
      </c>
      <c r="F5168" s="17"/>
      <c r="G5168" s="40"/>
      <c r="H5168" s="43"/>
      <c r="I5168" s="20"/>
      <c r="J5168" s="17" t="s">
        <v>11</v>
      </c>
      <c r="K5168" s="23">
        <f t="shared" ca="1" si="405"/>
        <v>3.6137233766827106</v>
      </c>
      <c r="L5168" s="23"/>
      <c r="M5168" s="26" t="str">
        <f t="shared" si="401"/>
        <v/>
      </c>
      <c r="N5168" s="48"/>
      <c r="O5168" s="28" t="str">
        <f t="shared" si="402"/>
        <v/>
      </c>
      <c r="P5168" s="26" t="str">
        <f t="shared" si="403"/>
        <v/>
      </c>
      <c r="Q5168" s="26" t="str">
        <f t="shared" si="404"/>
        <v/>
      </c>
    </row>
    <row r="5169" spans="5:17" x14ac:dyDescent="0.25">
      <c r="E5169" s="17">
        <v>5163</v>
      </c>
      <c r="F5169" s="17"/>
      <c r="G5169" s="40"/>
      <c r="H5169" s="43"/>
      <c r="I5169" s="20"/>
      <c r="J5169" s="17" t="s">
        <v>11</v>
      </c>
      <c r="K5169" s="23">
        <f t="shared" ca="1" si="405"/>
        <v>4.3988957118761371</v>
      </c>
      <c r="L5169" s="23"/>
      <c r="M5169" s="26" t="str">
        <f t="shared" si="401"/>
        <v/>
      </c>
      <c r="N5169" s="48"/>
      <c r="O5169" s="28" t="str">
        <f t="shared" si="402"/>
        <v/>
      </c>
      <c r="P5169" s="26" t="str">
        <f t="shared" si="403"/>
        <v/>
      </c>
      <c r="Q5169" s="26" t="str">
        <f t="shared" si="404"/>
        <v/>
      </c>
    </row>
    <row r="5170" spans="5:17" x14ac:dyDescent="0.25">
      <c r="E5170" s="17">
        <v>5164</v>
      </c>
      <c r="F5170" s="17"/>
      <c r="G5170" s="40"/>
      <c r="H5170" s="43"/>
      <c r="I5170" s="20"/>
      <c r="J5170" s="17" t="s">
        <v>11</v>
      </c>
      <c r="K5170" s="23">
        <f t="shared" ca="1" si="405"/>
        <v>3.2990815822865236</v>
      </c>
      <c r="L5170" s="23"/>
      <c r="M5170" s="26" t="str">
        <f t="shared" si="401"/>
        <v/>
      </c>
      <c r="N5170" s="48"/>
      <c r="O5170" s="28" t="str">
        <f t="shared" si="402"/>
        <v/>
      </c>
      <c r="P5170" s="26" t="str">
        <f t="shared" si="403"/>
        <v/>
      </c>
      <c r="Q5170" s="26" t="str">
        <f t="shared" si="404"/>
        <v/>
      </c>
    </row>
    <row r="5171" spans="5:17" x14ac:dyDescent="0.25">
      <c r="E5171" s="17">
        <v>5165</v>
      </c>
      <c r="F5171" s="17"/>
      <c r="G5171" s="40"/>
      <c r="H5171" s="43"/>
      <c r="I5171" s="20"/>
      <c r="J5171" s="17" t="s">
        <v>11</v>
      </c>
      <c r="K5171" s="23">
        <f t="shared" ca="1" si="405"/>
        <v>4.3064149827752161</v>
      </c>
      <c r="L5171" s="23"/>
      <c r="M5171" s="26" t="str">
        <f t="shared" si="401"/>
        <v/>
      </c>
      <c r="N5171" s="48"/>
      <c r="O5171" s="28" t="str">
        <f t="shared" si="402"/>
        <v/>
      </c>
      <c r="P5171" s="26" t="str">
        <f t="shared" si="403"/>
        <v/>
      </c>
      <c r="Q5171" s="26" t="str">
        <f t="shared" si="404"/>
        <v/>
      </c>
    </row>
    <row r="5172" spans="5:17" x14ac:dyDescent="0.25">
      <c r="E5172" s="17">
        <v>5166</v>
      </c>
      <c r="F5172" s="17"/>
      <c r="G5172" s="40"/>
      <c r="H5172" s="43"/>
      <c r="I5172" s="20"/>
      <c r="J5172" s="17" t="s">
        <v>11</v>
      </c>
      <c r="K5172" s="23">
        <f t="shared" ca="1" si="405"/>
        <v>4.3081616935251432</v>
      </c>
      <c r="L5172" s="23"/>
      <c r="M5172" s="26" t="str">
        <f t="shared" si="401"/>
        <v/>
      </c>
      <c r="N5172" s="48"/>
      <c r="O5172" s="28" t="str">
        <f t="shared" si="402"/>
        <v/>
      </c>
      <c r="P5172" s="26" t="str">
        <f t="shared" si="403"/>
        <v/>
      </c>
      <c r="Q5172" s="26" t="str">
        <f t="shared" si="404"/>
        <v/>
      </c>
    </row>
    <row r="5173" spans="5:17" x14ac:dyDescent="0.25">
      <c r="E5173" s="17">
        <v>5167</v>
      </c>
      <c r="F5173" s="17"/>
      <c r="G5173" s="40"/>
      <c r="H5173" s="43"/>
      <c r="I5173" s="20"/>
      <c r="J5173" s="17" t="s">
        <v>11</v>
      </c>
      <c r="K5173" s="23">
        <f t="shared" ca="1" si="405"/>
        <v>3.8744140605163437</v>
      </c>
      <c r="L5173" s="23"/>
      <c r="M5173" s="26" t="str">
        <f t="shared" si="401"/>
        <v/>
      </c>
      <c r="N5173" s="48"/>
      <c r="O5173" s="28" t="str">
        <f t="shared" si="402"/>
        <v/>
      </c>
      <c r="P5173" s="26" t="str">
        <f t="shared" si="403"/>
        <v/>
      </c>
      <c r="Q5173" s="26" t="str">
        <f t="shared" si="404"/>
        <v/>
      </c>
    </row>
    <row r="5174" spans="5:17" x14ac:dyDescent="0.25">
      <c r="E5174" s="17">
        <v>5168</v>
      </c>
      <c r="F5174" s="17"/>
      <c r="G5174" s="40"/>
      <c r="H5174" s="43"/>
      <c r="I5174" s="20"/>
      <c r="J5174" s="17" t="s">
        <v>11</v>
      </c>
      <c r="K5174" s="23">
        <f t="shared" ca="1" si="405"/>
        <v>2.9999639550146115</v>
      </c>
      <c r="L5174" s="23"/>
      <c r="M5174" s="26" t="str">
        <f t="shared" si="401"/>
        <v/>
      </c>
      <c r="N5174" s="48"/>
      <c r="O5174" s="28" t="str">
        <f t="shared" si="402"/>
        <v/>
      </c>
      <c r="P5174" s="26" t="str">
        <f t="shared" si="403"/>
        <v/>
      </c>
      <c r="Q5174" s="26" t="str">
        <f t="shared" si="404"/>
        <v/>
      </c>
    </row>
    <row r="5175" spans="5:17" x14ac:dyDescent="0.25">
      <c r="E5175" s="17">
        <v>5169</v>
      </c>
      <c r="F5175" s="17"/>
      <c r="G5175" s="40"/>
      <c r="H5175" s="43"/>
      <c r="I5175" s="20"/>
      <c r="J5175" s="17" t="s">
        <v>11</v>
      </c>
      <c r="K5175" s="23">
        <f t="shared" ca="1" si="405"/>
        <v>3.5947648348040673</v>
      </c>
      <c r="L5175" s="23"/>
      <c r="M5175" s="26" t="str">
        <f t="shared" si="401"/>
        <v/>
      </c>
      <c r="N5175" s="48"/>
      <c r="O5175" s="28" t="str">
        <f t="shared" si="402"/>
        <v/>
      </c>
      <c r="P5175" s="26" t="str">
        <f t="shared" si="403"/>
        <v/>
      </c>
      <c r="Q5175" s="26" t="str">
        <f t="shared" si="404"/>
        <v/>
      </c>
    </row>
    <row r="5176" spans="5:17" x14ac:dyDescent="0.25">
      <c r="E5176" s="17">
        <v>5170</v>
      </c>
      <c r="F5176" s="17"/>
      <c r="G5176" s="40"/>
      <c r="H5176" s="43"/>
      <c r="I5176" s="20"/>
      <c r="J5176" s="17" t="s">
        <v>11</v>
      </c>
      <c r="K5176" s="23">
        <f t="shared" ca="1" si="405"/>
        <v>2.9774951921975843</v>
      </c>
      <c r="L5176" s="23"/>
      <c r="M5176" s="26" t="str">
        <f t="shared" si="401"/>
        <v/>
      </c>
      <c r="N5176" s="48"/>
      <c r="O5176" s="28" t="str">
        <f t="shared" si="402"/>
        <v/>
      </c>
      <c r="P5176" s="26" t="str">
        <f t="shared" si="403"/>
        <v/>
      </c>
      <c r="Q5176" s="26" t="str">
        <f t="shared" si="404"/>
        <v/>
      </c>
    </row>
    <row r="5177" spans="5:17" x14ac:dyDescent="0.25">
      <c r="E5177" s="17">
        <v>5171</v>
      </c>
      <c r="F5177" s="17"/>
      <c r="G5177" s="40"/>
      <c r="H5177" s="43"/>
      <c r="I5177" s="20"/>
      <c r="J5177" s="17" t="s">
        <v>11</v>
      </c>
      <c r="K5177" s="23">
        <f t="shared" ca="1" si="405"/>
        <v>4.5639956516037348</v>
      </c>
      <c r="L5177" s="23"/>
      <c r="M5177" s="26" t="str">
        <f t="shared" si="401"/>
        <v/>
      </c>
      <c r="N5177" s="48"/>
      <c r="O5177" s="28" t="str">
        <f t="shared" si="402"/>
        <v/>
      </c>
      <c r="P5177" s="26" t="str">
        <f t="shared" si="403"/>
        <v/>
      </c>
      <c r="Q5177" s="26" t="str">
        <f t="shared" si="404"/>
        <v/>
      </c>
    </row>
    <row r="5178" spans="5:17" x14ac:dyDescent="0.25">
      <c r="E5178" s="17">
        <v>5172</v>
      </c>
      <c r="F5178" s="17"/>
      <c r="G5178" s="40"/>
      <c r="H5178" s="43"/>
      <c r="I5178" s="20"/>
      <c r="J5178" s="17" t="s">
        <v>11</v>
      </c>
      <c r="K5178" s="23">
        <f t="shared" ca="1" si="405"/>
        <v>4.5541093013197891</v>
      </c>
      <c r="L5178" s="23"/>
      <c r="M5178" s="26" t="str">
        <f t="shared" si="401"/>
        <v/>
      </c>
      <c r="N5178" s="48"/>
      <c r="O5178" s="28" t="str">
        <f t="shared" si="402"/>
        <v/>
      </c>
      <c r="P5178" s="26" t="str">
        <f t="shared" si="403"/>
        <v/>
      </c>
      <c r="Q5178" s="26" t="str">
        <f t="shared" si="404"/>
        <v/>
      </c>
    </row>
    <row r="5179" spans="5:17" x14ac:dyDescent="0.25">
      <c r="E5179" s="17">
        <v>5173</v>
      </c>
      <c r="F5179" s="17"/>
      <c r="G5179" s="40"/>
      <c r="H5179" s="43"/>
      <c r="I5179" s="20"/>
      <c r="J5179" s="17" t="s">
        <v>11</v>
      </c>
      <c r="K5179" s="23">
        <f t="shared" ca="1" si="405"/>
        <v>3.9854009163874551</v>
      </c>
      <c r="L5179" s="23"/>
      <c r="M5179" s="26" t="str">
        <f t="shared" si="401"/>
        <v/>
      </c>
      <c r="N5179" s="48"/>
      <c r="O5179" s="28" t="str">
        <f t="shared" si="402"/>
        <v/>
      </c>
      <c r="P5179" s="26" t="str">
        <f t="shared" si="403"/>
        <v/>
      </c>
      <c r="Q5179" s="26" t="str">
        <f t="shared" si="404"/>
        <v/>
      </c>
    </row>
    <row r="5180" spans="5:17" x14ac:dyDescent="0.25">
      <c r="E5180" s="17">
        <v>5174</v>
      </c>
      <c r="F5180" s="17"/>
      <c r="G5180" s="40"/>
      <c r="H5180" s="43"/>
      <c r="I5180" s="20"/>
      <c r="J5180" s="17" t="s">
        <v>11</v>
      </c>
      <c r="K5180" s="23">
        <f t="shared" ca="1" si="405"/>
        <v>4.0105651758580034</v>
      </c>
      <c r="L5180" s="23"/>
      <c r="M5180" s="26" t="str">
        <f t="shared" si="401"/>
        <v/>
      </c>
      <c r="N5180" s="48"/>
      <c r="O5180" s="28" t="str">
        <f t="shared" si="402"/>
        <v/>
      </c>
      <c r="P5180" s="26" t="str">
        <f t="shared" si="403"/>
        <v/>
      </c>
      <c r="Q5180" s="26" t="str">
        <f t="shared" si="404"/>
        <v/>
      </c>
    </row>
    <row r="5181" spans="5:17" x14ac:dyDescent="0.25">
      <c r="E5181" s="17">
        <v>5175</v>
      </c>
      <c r="F5181" s="17"/>
      <c r="G5181" s="40"/>
      <c r="H5181" s="43"/>
      <c r="I5181" s="20"/>
      <c r="J5181" s="17" t="s">
        <v>11</v>
      </c>
      <c r="K5181" s="23">
        <f t="shared" ca="1" si="405"/>
        <v>4.1614768176026615</v>
      </c>
      <c r="L5181" s="23"/>
      <c r="M5181" s="26" t="str">
        <f t="shared" si="401"/>
        <v/>
      </c>
      <c r="N5181" s="48"/>
      <c r="O5181" s="28" t="str">
        <f t="shared" si="402"/>
        <v/>
      </c>
      <c r="P5181" s="26" t="str">
        <f t="shared" si="403"/>
        <v/>
      </c>
      <c r="Q5181" s="26" t="str">
        <f t="shared" si="404"/>
        <v/>
      </c>
    </row>
    <row r="5182" spans="5:17" x14ac:dyDescent="0.25">
      <c r="E5182" s="17">
        <v>5176</v>
      </c>
      <c r="F5182" s="17"/>
      <c r="G5182" s="40"/>
      <c r="H5182" s="43"/>
      <c r="I5182" s="20"/>
      <c r="J5182" s="17" t="s">
        <v>11</v>
      </c>
      <c r="K5182" s="23">
        <f t="shared" ca="1" si="405"/>
        <v>4.2064368480864793</v>
      </c>
      <c r="L5182" s="23"/>
      <c r="M5182" s="26" t="str">
        <f t="shared" si="401"/>
        <v/>
      </c>
      <c r="N5182" s="48"/>
      <c r="O5182" s="28" t="str">
        <f t="shared" si="402"/>
        <v/>
      </c>
      <c r="P5182" s="26" t="str">
        <f t="shared" si="403"/>
        <v/>
      </c>
      <c r="Q5182" s="26" t="str">
        <f t="shared" si="404"/>
        <v/>
      </c>
    </row>
    <row r="5183" spans="5:17" x14ac:dyDescent="0.25">
      <c r="E5183" s="17">
        <v>5177</v>
      </c>
      <c r="F5183" s="17"/>
      <c r="G5183" s="40"/>
      <c r="H5183" s="43"/>
      <c r="I5183" s="20"/>
      <c r="J5183" s="17" t="s">
        <v>11</v>
      </c>
      <c r="K5183" s="23">
        <f t="shared" ca="1" si="405"/>
        <v>3.9490822782400774</v>
      </c>
      <c r="L5183" s="23"/>
      <c r="M5183" s="26" t="str">
        <f t="shared" si="401"/>
        <v/>
      </c>
      <c r="N5183" s="48"/>
      <c r="O5183" s="28" t="str">
        <f t="shared" si="402"/>
        <v/>
      </c>
      <c r="P5183" s="26" t="str">
        <f t="shared" si="403"/>
        <v/>
      </c>
      <c r="Q5183" s="26" t="str">
        <f t="shared" si="404"/>
        <v/>
      </c>
    </row>
    <row r="5184" spans="5:17" x14ac:dyDescent="0.25">
      <c r="E5184" s="17">
        <v>5178</v>
      </c>
      <c r="F5184" s="17"/>
      <c r="G5184" s="40"/>
      <c r="H5184" s="43"/>
      <c r="I5184" s="20"/>
      <c r="J5184" s="17" t="s">
        <v>11</v>
      </c>
      <c r="K5184" s="23">
        <f t="shared" ca="1" si="405"/>
        <v>2.9102551446716896</v>
      </c>
      <c r="L5184" s="23"/>
      <c r="M5184" s="26" t="str">
        <f t="shared" si="401"/>
        <v/>
      </c>
      <c r="N5184" s="48"/>
      <c r="O5184" s="28" t="str">
        <f t="shared" si="402"/>
        <v/>
      </c>
      <c r="P5184" s="26" t="str">
        <f t="shared" si="403"/>
        <v/>
      </c>
      <c r="Q5184" s="26" t="str">
        <f t="shared" si="404"/>
        <v/>
      </c>
    </row>
    <row r="5185" spans="5:17" x14ac:dyDescent="0.25">
      <c r="E5185" s="17">
        <v>5179</v>
      </c>
      <c r="F5185" s="17"/>
      <c r="G5185" s="40"/>
      <c r="H5185" s="43"/>
      <c r="I5185" s="20"/>
      <c r="J5185" s="17" t="s">
        <v>11</v>
      </c>
      <c r="K5185" s="23">
        <f t="shared" ca="1" si="405"/>
        <v>2.8533592205262002</v>
      </c>
      <c r="L5185" s="23"/>
      <c r="M5185" s="26" t="str">
        <f t="shared" si="401"/>
        <v/>
      </c>
      <c r="N5185" s="48"/>
      <c r="O5185" s="28" t="str">
        <f t="shared" si="402"/>
        <v/>
      </c>
      <c r="P5185" s="26" t="str">
        <f t="shared" si="403"/>
        <v/>
      </c>
      <c r="Q5185" s="26" t="str">
        <f t="shared" si="404"/>
        <v/>
      </c>
    </row>
    <row r="5186" spans="5:17" x14ac:dyDescent="0.25">
      <c r="E5186" s="17">
        <v>5180</v>
      </c>
      <c r="F5186" s="17"/>
      <c r="G5186" s="40"/>
      <c r="H5186" s="43"/>
      <c r="I5186" s="20"/>
      <c r="J5186" s="17" t="s">
        <v>11</v>
      </c>
      <c r="K5186" s="23">
        <f t="shared" ca="1" si="405"/>
        <v>4.3829084914748737</v>
      </c>
      <c r="L5186" s="23"/>
      <c r="M5186" s="26" t="str">
        <f t="shared" si="401"/>
        <v/>
      </c>
      <c r="N5186" s="48"/>
      <c r="O5186" s="28" t="str">
        <f t="shared" si="402"/>
        <v/>
      </c>
      <c r="P5186" s="26" t="str">
        <f t="shared" si="403"/>
        <v/>
      </c>
      <c r="Q5186" s="26" t="str">
        <f t="shared" si="404"/>
        <v/>
      </c>
    </row>
    <row r="5187" spans="5:17" x14ac:dyDescent="0.25">
      <c r="E5187" s="17">
        <v>5181</v>
      </c>
      <c r="F5187" s="17"/>
      <c r="G5187" s="40"/>
      <c r="H5187" s="43"/>
      <c r="I5187" s="20"/>
      <c r="J5187" s="17" t="s">
        <v>11</v>
      </c>
      <c r="K5187" s="23">
        <f t="shared" ca="1" si="405"/>
        <v>3.5225029197136668</v>
      </c>
      <c r="L5187" s="23"/>
      <c r="M5187" s="26" t="str">
        <f t="shared" si="401"/>
        <v/>
      </c>
      <c r="N5187" s="48"/>
      <c r="O5187" s="28" t="str">
        <f t="shared" si="402"/>
        <v/>
      </c>
      <c r="P5187" s="26" t="str">
        <f t="shared" si="403"/>
        <v/>
      </c>
      <c r="Q5187" s="26" t="str">
        <f t="shared" si="404"/>
        <v/>
      </c>
    </row>
    <row r="5188" spans="5:17" x14ac:dyDescent="0.25">
      <c r="E5188" s="17">
        <v>5182</v>
      </c>
      <c r="F5188" s="17"/>
      <c r="G5188" s="40"/>
      <c r="H5188" s="43"/>
      <c r="I5188" s="20"/>
      <c r="J5188" s="17" t="s">
        <v>11</v>
      </c>
      <c r="K5188" s="23">
        <f t="shared" ca="1" si="405"/>
        <v>4.2025012555410894</v>
      </c>
      <c r="L5188" s="23"/>
      <c r="M5188" s="26" t="str">
        <f t="shared" si="401"/>
        <v/>
      </c>
      <c r="N5188" s="48"/>
      <c r="O5188" s="28" t="str">
        <f t="shared" si="402"/>
        <v/>
      </c>
      <c r="P5188" s="26" t="str">
        <f t="shared" si="403"/>
        <v/>
      </c>
      <c r="Q5188" s="26" t="str">
        <f t="shared" si="404"/>
        <v/>
      </c>
    </row>
    <row r="5189" spans="5:17" x14ac:dyDescent="0.25">
      <c r="E5189" s="17">
        <v>5183</v>
      </c>
      <c r="F5189" s="17"/>
      <c r="G5189" s="40"/>
      <c r="H5189" s="43"/>
      <c r="I5189" s="20"/>
      <c r="J5189" s="17" t="s">
        <v>11</v>
      </c>
      <c r="K5189" s="23">
        <f t="shared" ca="1" si="405"/>
        <v>4.5981100497418321</v>
      </c>
      <c r="L5189" s="23"/>
      <c r="M5189" s="26" t="str">
        <f t="shared" si="401"/>
        <v/>
      </c>
      <c r="N5189" s="48"/>
      <c r="O5189" s="28" t="str">
        <f t="shared" si="402"/>
        <v/>
      </c>
      <c r="P5189" s="26" t="str">
        <f t="shared" si="403"/>
        <v/>
      </c>
      <c r="Q5189" s="26" t="str">
        <f t="shared" si="404"/>
        <v/>
      </c>
    </row>
    <row r="5190" spans="5:17" x14ac:dyDescent="0.25">
      <c r="E5190" s="17">
        <v>5184</v>
      </c>
      <c r="F5190" s="17"/>
      <c r="G5190" s="40"/>
      <c r="H5190" s="43"/>
      <c r="I5190" s="20"/>
      <c r="J5190" s="17" t="s">
        <v>11</v>
      </c>
      <c r="K5190" s="23">
        <f t="shared" ca="1" si="405"/>
        <v>3.1680600961101537</v>
      </c>
      <c r="L5190" s="23"/>
      <c r="M5190" s="26" t="str">
        <f t="shared" si="401"/>
        <v/>
      </c>
      <c r="N5190" s="48"/>
      <c r="O5190" s="28" t="str">
        <f t="shared" si="402"/>
        <v/>
      </c>
      <c r="P5190" s="26" t="str">
        <f t="shared" si="403"/>
        <v/>
      </c>
      <c r="Q5190" s="26" t="str">
        <f t="shared" si="404"/>
        <v/>
      </c>
    </row>
    <row r="5191" spans="5:17" x14ac:dyDescent="0.25">
      <c r="E5191" s="17">
        <v>5185</v>
      </c>
      <c r="F5191" s="17"/>
      <c r="G5191" s="40"/>
      <c r="H5191" s="43"/>
      <c r="I5191" s="20"/>
      <c r="J5191" s="17" t="s">
        <v>11</v>
      </c>
      <c r="K5191" s="23">
        <f t="shared" ca="1" si="405"/>
        <v>4.1815997697532605</v>
      </c>
      <c r="L5191" s="23"/>
      <c r="M5191" s="26" t="str">
        <f t="shared" si="401"/>
        <v/>
      </c>
      <c r="N5191" s="48"/>
      <c r="O5191" s="28" t="str">
        <f t="shared" si="402"/>
        <v/>
      </c>
      <c r="P5191" s="26" t="str">
        <f t="shared" si="403"/>
        <v/>
      </c>
      <c r="Q5191" s="26" t="str">
        <f t="shared" si="404"/>
        <v/>
      </c>
    </row>
    <row r="5192" spans="5:17" x14ac:dyDescent="0.25">
      <c r="E5192" s="17">
        <v>5186</v>
      </c>
      <c r="F5192" s="17"/>
      <c r="G5192" s="40"/>
      <c r="H5192" s="43"/>
      <c r="I5192" s="20"/>
      <c r="J5192" s="17" t="s">
        <v>11</v>
      </c>
      <c r="K5192" s="23">
        <f t="shared" ca="1" si="405"/>
        <v>3.8022927986529793</v>
      </c>
      <c r="L5192" s="23"/>
      <c r="M5192" s="26" t="str">
        <f t="shared" ref="M5192:M5255" si="406">IF(N5191&lt;&gt;"",IF(M5191=1,IF(N5191="GAGNÉ",1,2),IF(N5191="GAGNÉ",INDEX(fibo,MATCH(M5191,fibo,0)-2),INDEX(fibo,MATCH(M5191,fibo,0),1)+INDEX(fibo,MATCH(M5191,fibo,0)-1))),"")</f>
        <v/>
      </c>
      <c r="N5192" s="48"/>
      <c r="O5192" s="28" t="str">
        <f t="shared" si="402"/>
        <v/>
      </c>
      <c r="P5192" s="26" t="str">
        <f t="shared" si="403"/>
        <v/>
      </c>
      <c r="Q5192" s="26" t="str">
        <f t="shared" si="404"/>
        <v/>
      </c>
    </row>
    <row r="5193" spans="5:17" x14ac:dyDescent="0.25">
      <c r="E5193" s="17">
        <v>5187</v>
      </c>
      <c r="F5193" s="17"/>
      <c r="G5193" s="40"/>
      <c r="H5193" s="43"/>
      <c r="I5193" s="20"/>
      <c r="J5193" s="17" t="s">
        <v>11</v>
      </c>
      <c r="K5193" s="23">
        <f t="shared" ca="1" si="405"/>
        <v>4.2938999359730108</v>
      </c>
      <c r="L5193" s="23"/>
      <c r="M5193" s="26" t="str">
        <f t="shared" si="406"/>
        <v/>
      </c>
      <c r="N5193" s="48"/>
      <c r="O5193" s="28" t="str">
        <f t="shared" ref="O5193:O5256" si="407">IF(N5193="GAGNÉ",K5193*M5193,IF(N5193="PERDU","0,00 €",""))</f>
        <v/>
      </c>
      <c r="P5193" s="26" t="str">
        <f t="shared" ref="P5193:P5256" si="408">IF(N5193="GAGNÉ",O5193-M5193,IF(N5193="PERDU",-M5193,""))</f>
        <v/>
      </c>
      <c r="Q5193" s="26" t="str">
        <f t="shared" ref="Q5193:Q5256" si="409">IF(N5193="GAGNÉ",O5193-M5193+Q5192,IF(N5193="PERDU",Q5192-M5193,""))</f>
        <v/>
      </c>
    </row>
    <row r="5194" spans="5:17" x14ac:dyDescent="0.25">
      <c r="E5194" s="17">
        <v>5188</v>
      </c>
      <c r="F5194" s="17"/>
      <c r="G5194" s="40"/>
      <c r="H5194" s="43"/>
      <c r="I5194" s="20"/>
      <c r="J5194" s="17" t="s">
        <v>11</v>
      </c>
      <c r="K5194" s="23">
        <f t="shared" ca="1" si="405"/>
        <v>4.4295610584706946</v>
      </c>
      <c r="L5194" s="23"/>
      <c r="M5194" s="26" t="str">
        <f t="shared" si="406"/>
        <v/>
      </c>
      <c r="N5194" s="48"/>
      <c r="O5194" s="28" t="str">
        <f t="shared" si="407"/>
        <v/>
      </c>
      <c r="P5194" s="26" t="str">
        <f t="shared" si="408"/>
        <v/>
      </c>
      <c r="Q5194" s="26" t="str">
        <f t="shared" si="409"/>
        <v/>
      </c>
    </row>
    <row r="5195" spans="5:17" x14ac:dyDescent="0.25">
      <c r="E5195" s="17">
        <v>5189</v>
      </c>
      <c r="F5195" s="17"/>
      <c r="G5195" s="40"/>
      <c r="H5195" s="43"/>
      <c r="I5195" s="20"/>
      <c r="J5195" s="17" t="s">
        <v>11</v>
      </c>
      <c r="K5195" s="23">
        <f t="shared" ca="1" si="405"/>
        <v>4.0539638320237739</v>
      </c>
      <c r="L5195" s="23"/>
      <c r="M5195" s="26" t="str">
        <f t="shared" si="406"/>
        <v/>
      </c>
      <c r="N5195" s="48"/>
      <c r="O5195" s="28" t="str">
        <f t="shared" si="407"/>
        <v/>
      </c>
      <c r="P5195" s="26" t="str">
        <f t="shared" si="408"/>
        <v/>
      </c>
      <c r="Q5195" s="26" t="str">
        <f t="shared" si="409"/>
        <v/>
      </c>
    </row>
    <row r="5196" spans="5:17" x14ac:dyDescent="0.25">
      <c r="E5196" s="17">
        <v>5190</v>
      </c>
      <c r="F5196" s="17"/>
      <c r="G5196" s="40"/>
      <c r="H5196" s="43"/>
      <c r="I5196" s="20"/>
      <c r="J5196" s="17" t="s">
        <v>11</v>
      </c>
      <c r="K5196" s="23">
        <f t="shared" ca="1" si="405"/>
        <v>4.5127542962806375</v>
      </c>
      <c r="L5196" s="23"/>
      <c r="M5196" s="26" t="str">
        <f t="shared" si="406"/>
        <v/>
      </c>
      <c r="N5196" s="48"/>
      <c r="O5196" s="28" t="str">
        <f t="shared" si="407"/>
        <v/>
      </c>
      <c r="P5196" s="26" t="str">
        <f t="shared" si="408"/>
        <v/>
      </c>
      <c r="Q5196" s="26" t="str">
        <f t="shared" si="409"/>
        <v/>
      </c>
    </row>
    <row r="5197" spans="5:17" x14ac:dyDescent="0.25">
      <c r="E5197" s="17">
        <v>5191</v>
      </c>
      <c r="F5197" s="17"/>
      <c r="G5197" s="40"/>
      <c r="H5197" s="43"/>
      <c r="I5197" s="20"/>
      <c r="J5197" s="17" t="s">
        <v>11</v>
      </c>
      <c r="K5197" s="23">
        <f t="shared" ca="1" si="405"/>
        <v>4.0453798017022642</v>
      </c>
      <c r="L5197" s="23"/>
      <c r="M5197" s="26" t="str">
        <f t="shared" si="406"/>
        <v/>
      </c>
      <c r="N5197" s="48"/>
      <c r="O5197" s="28" t="str">
        <f t="shared" si="407"/>
        <v/>
      </c>
      <c r="P5197" s="26" t="str">
        <f t="shared" si="408"/>
        <v/>
      </c>
      <c r="Q5197" s="26" t="str">
        <f t="shared" si="409"/>
        <v/>
      </c>
    </row>
    <row r="5198" spans="5:17" x14ac:dyDescent="0.25">
      <c r="E5198" s="17">
        <v>5192</v>
      </c>
      <c r="F5198" s="17"/>
      <c r="G5198" s="40"/>
      <c r="H5198" s="43"/>
      <c r="I5198" s="20"/>
      <c r="J5198" s="17" t="s">
        <v>11</v>
      </c>
      <c r="K5198" s="23">
        <f t="shared" ca="1" si="405"/>
        <v>4.1364201912933201</v>
      </c>
      <c r="L5198" s="23"/>
      <c r="M5198" s="26" t="str">
        <f t="shared" si="406"/>
        <v/>
      </c>
      <c r="N5198" s="48"/>
      <c r="O5198" s="28" t="str">
        <f t="shared" si="407"/>
        <v/>
      </c>
      <c r="P5198" s="26" t="str">
        <f t="shared" si="408"/>
        <v/>
      </c>
      <c r="Q5198" s="26" t="str">
        <f t="shared" si="409"/>
        <v/>
      </c>
    </row>
    <row r="5199" spans="5:17" x14ac:dyDescent="0.25">
      <c r="E5199" s="17">
        <v>5193</v>
      </c>
      <c r="F5199" s="17"/>
      <c r="G5199" s="40"/>
      <c r="H5199" s="43"/>
      <c r="I5199" s="20"/>
      <c r="J5199" s="17" t="s">
        <v>11</v>
      </c>
      <c r="K5199" s="23">
        <f t="shared" ca="1" si="405"/>
        <v>4.1414520409483</v>
      </c>
      <c r="L5199" s="23"/>
      <c r="M5199" s="26" t="str">
        <f t="shared" si="406"/>
        <v/>
      </c>
      <c r="N5199" s="48"/>
      <c r="O5199" s="28" t="str">
        <f t="shared" si="407"/>
        <v/>
      </c>
      <c r="P5199" s="26" t="str">
        <f t="shared" si="408"/>
        <v/>
      </c>
      <c r="Q5199" s="26" t="str">
        <f t="shared" si="409"/>
        <v/>
      </c>
    </row>
    <row r="5200" spans="5:17" x14ac:dyDescent="0.25">
      <c r="E5200" s="17">
        <v>5194</v>
      </c>
      <c r="F5200" s="17"/>
      <c r="G5200" s="40"/>
      <c r="H5200" s="43"/>
      <c r="I5200" s="20"/>
      <c r="J5200" s="17" t="s">
        <v>11</v>
      </c>
      <c r="K5200" s="23">
        <f t="shared" ca="1" si="405"/>
        <v>4.1927521515137567</v>
      </c>
      <c r="L5200" s="23"/>
      <c r="M5200" s="26" t="str">
        <f t="shared" si="406"/>
        <v/>
      </c>
      <c r="N5200" s="48"/>
      <c r="O5200" s="28" t="str">
        <f t="shared" si="407"/>
        <v/>
      </c>
      <c r="P5200" s="26" t="str">
        <f t="shared" si="408"/>
        <v/>
      </c>
      <c r="Q5200" s="26" t="str">
        <f t="shared" si="409"/>
        <v/>
      </c>
    </row>
    <row r="5201" spans="5:17" x14ac:dyDescent="0.25">
      <c r="E5201" s="17">
        <v>5195</v>
      </c>
      <c r="F5201" s="17"/>
      <c r="G5201" s="40"/>
      <c r="H5201" s="43"/>
      <c r="I5201" s="20"/>
      <c r="J5201" s="17" t="s">
        <v>11</v>
      </c>
      <c r="K5201" s="23">
        <f t="shared" ca="1" si="405"/>
        <v>3.0409690892350576</v>
      </c>
      <c r="L5201" s="23"/>
      <c r="M5201" s="26" t="str">
        <f t="shared" si="406"/>
        <v/>
      </c>
      <c r="N5201" s="48"/>
      <c r="O5201" s="28" t="str">
        <f t="shared" si="407"/>
        <v/>
      </c>
      <c r="P5201" s="26" t="str">
        <f t="shared" si="408"/>
        <v/>
      </c>
      <c r="Q5201" s="26" t="str">
        <f t="shared" si="409"/>
        <v/>
      </c>
    </row>
    <row r="5202" spans="5:17" x14ac:dyDescent="0.25">
      <c r="E5202" s="17">
        <v>5196</v>
      </c>
      <c r="F5202" s="17"/>
      <c r="G5202" s="40"/>
      <c r="H5202" s="43"/>
      <c r="I5202" s="20"/>
      <c r="J5202" s="17" t="s">
        <v>11</v>
      </c>
      <c r="K5202" s="23">
        <f t="shared" ca="1" si="405"/>
        <v>3.7375642214318319</v>
      </c>
      <c r="L5202" s="23"/>
      <c r="M5202" s="26" t="str">
        <f t="shared" si="406"/>
        <v/>
      </c>
      <c r="N5202" s="48"/>
      <c r="O5202" s="28" t="str">
        <f t="shared" si="407"/>
        <v/>
      </c>
      <c r="P5202" s="26" t="str">
        <f t="shared" si="408"/>
        <v/>
      </c>
      <c r="Q5202" s="26" t="str">
        <f t="shared" si="409"/>
        <v/>
      </c>
    </row>
    <row r="5203" spans="5:17" x14ac:dyDescent="0.25">
      <c r="E5203" s="17">
        <v>5197</v>
      </c>
      <c r="F5203" s="17"/>
      <c r="G5203" s="40"/>
      <c r="H5203" s="43"/>
      <c r="I5203" s="20"/>
      <c r="J5203" s="17" t="s">
        <v>11</v>
      </c>
      <c r="K5203" s="23">
        <f t="shared" ca="1" si="405"/>
        <v>2.7947073303596852</v>
      </c>
      <c r="L5203" s="23"/>
      <c r="M5203" s="26" t="str">
        <f t="shared" si="406"/>
        <v/>
      </c>
      <c r="N5203" s="48"/>
      <c r="O5203" s="28" t="str">
        <f t="shared" si="407"/>
        <v/>
      </c>
      <c r="P5203" s="26" t="str">
        <f t="shared" si="408"/>
        <v/>
      </c>
      <c r="Q5203" s="26" t="str">
        <f t="shared" si="409"/>
        <v/>
      </c>
    </row>
    <row r="5204" spans="5:17" x14ac:dyDescent="0.25">
      <c r="E5204" s="17">
        <v>5198</v>
      </c>
      <c r="F5204" s="17"/>
      <c r="G5204" s="40"/>
      <c r="H5204" s="43"/>
      <c r="I5204" s="20"/>
      <c r="J5204" s="17" t="s">
        <v>11</v>
      </c>
      <c r="K5204" s="23">
        <f t="shared" ca="1" si="405"/>
        <v>3.0128441370202323</v>
      </c>
      <c r="L5204" s="23"/>
      <c r="M5204" s="26" t="str">
        <f t="shared" si="406"/>
        <v/>
      </c>
      <c r="N5204" s="48"/>
      <c r="O5204" s="28" t="str">
        <f t="shared" si="407"/>
        <v/>
      </c>
      <c r="P5204" s="26" t="str">
        <f t="shared" si="408"/>
        <v/>
      </c>
      <c r="Q5204" s="26" t="str">
        <f t="shared" si="409"/>
        <v/>
      </c>
    </row>
    <row r="5205" spans="5:17" x14ac:dyDescent="0.25">
      <c r="E5205" s="17">
        <v>5199</v>
      </c>
      <c r="F5205" s="17"/>
      <c r="G5205" s="40"/>
      <c r="H5205" s="43"/>
      <c r="I5205" s="20"/>
      <c r="J5205" s="17" t="s">
        <v>11</v>
      </c>
      <c r="K5205" s="23">
        <f t="shared" ca="1" si="405"/>
        <v>4.1994609387475856</v>
      </c>
      <c r="L5205" s="23"/>
      <c r="M5205" s="26" t="str">
        <f t="shared" si="406"/>
        <v/>
      </c>
      <c r="N5205" s="48"/>
      <c r="O5205" s="28" t="str">
        <f t="shared" si="407"/>
        <v/>
      </c>
      <c r="P5205" s="26" t="str">
        <f t="shared" si="408"/>
        <v/>
      </c>
      <c r="Q5205" s="26" t="str">
        <f t="shared" si="409"/>
        <v/>
      </c>
    </row>
    <row r="5206" spans="5:17" x14ac:dyDescent="0.25">
      <c r="E5206" s="17">
        <v>5200</v>
      </c>
      <c r="F5206" s="17"/>
      <c r="G5206" s="40"/>
      <c r="H5206" s="43"/>
      <c r="I5206" s="20"/>
      <c r="J5206" s="17" t="s">
        <v>11</v>
      </c>
      <c r="K5206" s="23">
        <f t="shared" ca="1" si="405"/>
        <v>2.920327114747745</v>
      </c>
      <c r="L5206" s="23"/>
      <c r="M5206" s="26" t="str">
        <f t="shared" si="406"/>
        <v/>
      </c>
      <c r="N5206" s="48"/>
      <c r="O5206" s="28" t="str">
        <f t="shared" si="407"/>
        <v/>
      </c>
      <c r="P5206" s="26" t="str">
        <f t="shared" si="408"/>
        <v/>
      </c>
      <c r="Q5206" s="26" t="str">
        <f t="shared" si="409"/>
        <v/>
      </c>
    </row>
    <row r="5207" spans="5:17" x14ac:dyDescent="0.25">
      <c r="E5207" s="17">
        <v>5201</v>
      </c>
      <c r="F5207" s="17"/>
      <c r="G5207" s="40"/>
      <c r="H5207" s="43"/>
      <c r="I5207" s="20"/>
      <c r="J5207" s="17" t="s">
        <v>11</v>
      </c>
      <c r="K5207" s="23">
        <f t="shared" ca="1" si="405"/>
        <v>4.5428586336101731</v>
      </c>
      <c r="L5207" s="23"/>
      <c r="M5207" s="26" t="str">
        <f t="shared" si="406"/>
        <v/>
      </c>
      <c r="N5207" s="48"/>
      <c r="O5207" s="28" t="str">
        <f t="shared" si="407"/>
        <v/>
      </c>
      <c r="P5207" s="26" t="str">
        <f t="shared" si="408"/>
        <v/>
      </c>
      <c r="Q5207" s="26" t="str">
        <f t="shared" si="409"/>
        <v/>
      </c>
    </row>
    <row r="5208" spans="5:17" x14ac:dyDescent="0.25">
      <c r="E5208" s="17">
        <v>5202</v>
      </c>
      <c r="F5208" s="17"/>
      <c r="G5208" s="40"/>
      <c r="H5208" s="43"/>
      <c r="I5208" s="20"/>
      <c r="J5208" s="17" t="s">
        <v>11</v>
      </c>
      <c r="K5208" s="23">
        <f t="shared" ca="1" si="405"/>
        <v>3.8157623679686012</v>
      </c>
      <c r="L5208" s="23"/>
      <c r="M5208" s="26" t="str">
        <f t="shared" si="406"/>
        <v/>
      </c>
      <c r="N5208" s="48"/>
      <c r="O5208" s="28" t="str">
        <f t="shared" si="407"/>
        <v/>
      </c>
      <c r="P5208" s="26" t="str">
        <f t="shared" si="408"/>
        <v/>
      </c>
      <c r="Q5208" s="26" t="str">
        <f t="shared" si="409"/>
        <v/>
      </c>
    </row>
    <row r="5209" spans="5:17" x14ac:dyDescent="0.25">
      <c r="E5209" s="17">
        <v>5203</v>
      </c>
      <c r="F5209" s="17"/>
      <c r="G5209" s="40"/>
      <c r="H5209" s="43"/>
      <c r="I5209" s="20"/>
      <c r="J5209" s="17" t="s">
        <v>11</v>
      </c>
      <c r="K5209" s="23">
        <f t="shared" ca="1" si="405"/>
        <v>2.7918909075593175</v>
      </c>
      <c r="L5209" s="23"/>
      <c r="M5209" s="26" t="str">
        <f t="shared" si="406"/>
        <v/>
      </c>
      <c r="N5209" s="48"/>
      <c r="O5209" s="28" t="str">
        <f t="shared" si="407"/>
        <v/>
      </c>
      <c r="P5209" s="26" t="str">
        <f t="shared" si="408"/>
        <v/>
      </c>
      <c r="Q5209" s="26" t="str">
        <f t="shared" si="409"/>
        <v/>
      </c>
    </row>
    <row r="5210" spans="5:17" x14ac:dyDescent="0.25">
      <c r="E5210" s="17">
        <v>5204</v>
      </c>
      <c r="F5210" s="17"/>
      <c r="G5210" s="40"/>
      <c r="H5210" s="43"/>
      <c r="I5210" s="20"/>
      <c r="J5210" s="17" t="s">
        <v>11</v>
      </c>
      <c r="K5210" s="23">
        <f t="shared" ca="1" si="405"/>
        <v>3.2863587543469626</v>
      </c>
      <c r="L5210" s="23"/>
      <c r="M5210" s="26" t="str">
        <f t="shared" si="406"/>
        <v/>
      </c>
      <c r="N5210" s="48"/>
      <c r="O5210" s="28" t="str">
        <f t="shared" si="407"/>
        <v/>
      </c>
      <c r="P5210" s="26" t="str">
        <f t="shared" si="408"/>
        <v/>
      </c>
      <c r="Q5210" s="26" t="str">
        <f t="shared" si="409"/>
        <v/>
      </c>
    </row>
    <row r="5211" spans="5:17" x14ac:dyDescent="0.25">
      <c r="E5211" s="17">
        <v>5205</v>
      </c>
      <c r="F5211" s="17"/>
      <c r="G5211" s="40"/>
      <c r="H5211" s="43"/>
      <c r="I5211" s="20"/>
      <c r="J5211" s="17" t="s">
        <v>11</v>
      </c>
      <c r="K5211" s="23">
        <f t="shared" ca="1" si="405"/>
        <v>3.0438035658785418</v>
      </c>
      <c r="L5211" s="23"/>
      <c r="M5211" s="26" t="str">
        <f t="shared" si="406"/>
        <v/>
      </c>
      <c r="N5211" s="48"/>
      <c r="O5211" s="28" t="str">
        <f t="shared" si="407"/>
        <v/>
      </c>
      <c r="P5211" s="26" t="str">
        <f t="shared" si="408"/>
        <v/>
      </c>
      <c r="Q5211" s="26" t="str">
        <f t="shared" si="409"/>
        <v/>
      </c>
    </row>
    <row r="5212" spans="5:17" x14ac:dyDescent="0.25">
      <c r="E5212" s="17">
        <v>5206</v>
      </c>
      <c r="F5212" s="17"/>
      <c r="G5212" s="40"/>
      <c r="H5212" s="43"/>
      <c r="I5212" s="20"/>
      <c r="J5212" s="17" t="s">
        <v>11</v>
      </c>
      <c r="K5212" s="23">
        <f t="shared" ca="1" si="405"/>
        <v>3.2370287448269965</v>
      </c>
      <c r="L5212" s="23"/>
      <c r="M5212" s="26" t="str">
        <f t="shared" si="406"/>
        <v/>
      </c>
      <c r="N5212" s="48"/>
      <c r="O5212" s="28" t="str">
        <f t="shared" si="407"/>
        <v/>
      </c>
      <c r="P5212" s="26" t="str">
        <f t="shared" si="408"/>
        <v/>
      </c>
      <c r="Q5212" s="26" t="str">
        <f t="shared" si="409"/>
        <v/>
      </c>
    </row>
    <row r="5213" spans="5:17" x14ac:dyDescent="0.25">
      <c r="E5213" s="17">
        <v>5207</v>
      </c>
      <c r="F5213" s="17"/>
      <c r="G5213" s="40"/>
      <c r="H5213" s="43"/>
      <c r="I5213" s="20"/>
      <c r="J5213" s="17" t="s">
        <v>11</v>
      </c>
      <c r="K5213" s="23">
        <f t="shared" ca="1" si="405"/>
        <v>3.3097911418035975</v>
      </c>
      <c r="L5213" s="23"/>
      <c r="M5213" s="26" t="str">
        <f t="shared" si="406"/>
        <v/>
      </c>
      <c r="N5213" s="48"/>
      <c r="O5213" s="28" t="str">
        <f t="shared" si="407"/>
        <v/>
      </c>
      <c r="P5213" s="26" t="str">
        <f t="shared" si="408"/>
        <v/>
      </c>
      <c r="Q5213" s="26" t="str">
        <f t="shared" si="409"/>
        <v/>
      </c>
    </row>
    <row r="5214" spans="5:17" x14ac:dyDescent="0.25">
      <c r="E5214" s="17">
        <v>5208</v>
      </c>
      <c r="F5214" s="17"/>
      <c r="G5214" s="40"/>
      <c r="H5214" s="43"/>
      <c r="I5214" s="20"/>
      <c r="J5214" s="17" t="s">
        <v>11</v>
      </c>
      <c r="K5214" s="23">
        <f t="shared" ca="1" si="405"/>
        <v>3.154749270632796</v>
      </c>
      <c r="L5214" s="23"/>
      <c r="M5214" s="26" t="str">
        <f t="shared" si="406"/>
        <v/>
      </c>
      <c r="N5214" s="48"/>
      <c r="O5214" s="28" t="str">
        <f t="shared" si="407"/>
        <v/>
      </c>
      <c r="P5214" s="26" t="str">
        <f t="shared" si="408"/>
        <v/>
      </c>
      <c r="Q5214" s="26" t="str">
        <f t="shared" si="409"/>
        <v/>
      </c>
    </row>
    <row r="5215" spans="5:17" x14ac:dyDescent="0.25">
      <c r="E5215" s="17">
        <v>5209</v>
      </c>
      <c r="F5215" s="17"/>
      <c r="G5215" s="40"/>
      <c r="H5215" s="43"/>
      <c r="I5215" s="20"/>
      <c r="J5215" s="17" t="s">
        <v>11</v>
      </c>
      <c r="K5215" s="23">
        <f t="shared" ca="1" si="405"/>
        <v>4.3754027835617384</v>
      </c>
      <c r="L5215" s="23"/>
      <c r="M5215" s="26" t="str">
        <f t="shared" si="406"/>
        <v/>
      </c>
      <c r="N5215" s="48"/>
      <c r="O5215" s="28" t="str">
        <f t="shared" si="407"/>
        <v/>
      </c>
      <c r="P5215" s="26" t="str">
        <f t="shared" si="408"/>
        <v/>
      </c>
      <c r="Q5215" s="26" t="str">
        <f t="shared" si="409"/>
        <v/>
      </c>
    </row>
    <row r="5216" spans="5:17" x14ac:dyDescent="0.25">
      <c r="E5216" s="17">
        <v>5210</v>
      </c>
      <c r="F5216" s="17"/>
      <c r="G5216" s="40"/>
      <c r="H5216" s="43"/>
      <c r="I5216" s="20"/>
      <c r="J5216" s="17" t="s">
        <v>11</v>
      </c>
      <c r="K5216" s="23">
        <f t="shared" ca="1" si="405"/>
        <v>4.1593692134509883</v>
      </c>
      <c r="L5216" s="23"/>
      <c r="M5216" s="26" t="str">
        <f t="shared" si="406"/>
        <v/>
      </c>
      <c r="N5216" s="48"/>
      <c r="O5216" s="28" t="str">
        <f t="shared" si="407"/>
        <v/>
      </c>
      <c r="P5216" s="26" t="str">
        <f t="shared" si="408"/>
        <v/>
      </c>
      <c r="Q5216" s="26" t="str">
        <f t="shared" si="409"/>
        <v/>
      </c>
    </row>
    <row r="5217" spans="5:17" x14ac:dyDescent="0.25">
      <c r="E5217" s="17">
        <v>5211</v>
      </c>
      <c r="F5217" s="17"/>
      <c r="G5217" s="40"/>
      <c r="H5217" s="43"/>
      <c r="I5217" s="20"/>
      <c r="J5217" s="17" t="s">
        <v>11</v>
      </c>
      <c r="K5217" s="23">
        <f t="shared" ca="1" si="405"/>
        <v>3.7590442069986034</v>
      </c>
      <c r="L5217" s="23"/>
      <c r="M5217" s="26" t="str">
        <f t="shared" si="406"/>
        <v/>
      </c>
      <c r="N5217" s="48"/>
      <c r="O5217" s="28" t="str">
        <f t="shared" si="407"/>
        <v/>
      </c>
      <c r="P5217" s="26" t="str">
        <f t="shared" si="408"/>
        <v/>
      </c>
      <c r="Q5217" s="26" t="str">
        <f t="shared" si="409"/>
        <v/>
      </c>
    </row>
    <row r="5218" spans="5:17" x14ac:dyDescent="0.25">
      <c r="E5218" s="17">
        <v>5212</v>
      </c>
      <c r="F5218" s="17"/>
      <c r="G5218" s="40"/>
      <c r="H5218" s="43"/>
      <c r="I5218" s="20"/>
      <c r="J5218" s="17" t="s">
        <v>11</v>
      </c>
      <c r="K5218" s="23">
        <f t="shared" ca="1" si="405"/>
        <v>4.5621815044245473</v>
      </c>
      <c r="L5218" s="23"/>
      <c r="M5218" s="26" t="str">
        <f t="shared" si="406"/>
        <v/>
      </c>
      <c r="N5218" s="48"/>
      <c r="O5218" s="28" t="str">
        <f t="shared" si="407"/>
        <v/>
      </c>
      <c r="P5218" s="26" t="str">
        <f t="shared" si="408"/>
        <v/>
      </c>
      <c r="Q5218" s="26" t="str">
        <f t="shared" si="409"/>
        <v/>
      </c>
    </row>
    <row r="5219" spans="5:17" x14ac:dyDescent="0.25">
      <c r="E5219" s="17">
        <v>5213</v>
      </c>
      <c r="F5219" s="17"/>
      <c r="G5219" s="40"/>
      <c r="H5219" s="43"/>
      <c r="I5219" s="20"/>
      <c r="J5219" s="17" t="s">
        <v>11</v>
      </c>
      <c r="K5219" s="23">
        <f t="shared" ca="1" si="405"/>
        <v>3.1431504372296875</v>
      </c>
      <c r="L5219" s="23"/>
      <c r="M5219" s="26" t="str">
        <f t="shared" si="406"/>
        <v/>
      </c>
      <c r="N5219" s="48"/>
      <c r="O5219" s="28" t="str">
        <f t="shared" si="407"/>
        <v/>
      </c>
      <c r="P5219" s="26" t="str">
        <f t="shared" si="408"/>
        <v/>
      </c>
      <c r="Q5219" s="26" t="str">
        <f t="shared" si="409"/>
        <v/>
      </c>
    </row>
    <row r="5220" spans="5:17" x14ac:dyDescent="0.25">
      <c r="E5220" s="17">
        <v>5214</v>
      </c>
      <c r="F5220" s="17"/>
      <c r="G5220" s="40"/>
      <c r="H5220" s="43"/>
      <c r="I5220" s="20"/>
      <c r="J5220" s="17" t="s">
        <v>11</v>
      </c>
      <c r="K5220" s="23">
        <f t="shared" ca="1" si="405"/>
        <v>3.577193057302698</v>
      </c>
      <c r="L5220" s="23"/>
      <c r="M5220" s="26" t="str">
        <f t="shared" si="406"/>
        <v/>
      </c>
      <c r="N5220" s="48"/>
      <c r="O5220" s="28" t="str">
        <f t="shared" si="407"/>
        <v/>
      </c>
      <c r="P5220" s="26" t="str">
        <f t="shared" si="408"/>
        <v/>
      </c>
      <c r="Q5220" s="26" t="str">
        <f t="shared" si="409"/>
        <v/>
      </c>
    </row>
    <row r="5221" spans="5:17" x14ac:dyDescent="0.25">
      <c r="E5221" s="17">
        <v>5215</v>
      </c>
      <c r="F5221" s="17"/>
      <c r="G5221" s="40"/>
      <c r="H5221" s="43"/>
      <c r="I5221" s="20"/>
      <c r="J5221" s="17" t="s">
        <v>11</v>
      </c>
      <c r="K5221" s="23">
        <f t="shared" ca="1" si="405"/>
        <v>4.0343298392812139</v>
      </c>
      <c r="L5221" s="23"/>
      <c r="M5221" s="26" t="str">
        <f t="shared" si="406"/>
        <v/>
      </c>
      <c r="N5221" s="48"/>
      <c r="O5221" s="28" t="str">
        <f t="shared" si="407"/>
        <v/>
      </c>
      <c r="P5221" s="26" t="str">
        <f t="shared" si="408"/>
        <v/>
      </c>
      <c r="Q5221" s="26" t="str">
        <f t="shared" si="409"/>
        <v/>
      </c>
    </row>
    <row r="5222" spans="5:17" x14ac:dyDescent="0.25">
      <c r="E5222" s="17">
        <v>5216</v>
      </c>
      <c r="F5222" s="17"/>
      <c r="G5222" s="40"/>
      <c r="H5222" s="43"/>
      <c r="I5222" s="20"/>
      <c r="J5222" s="17" t="s">
        <v>11</v>
      </c>
      <c r="K5222" s="23">
        <f t="shared" ca="1" si="405"/>
        <v>4.4698762965290078</v>
      </c>
      <c r="L5222" s="23"/>
      <c r="M5222" s="26" t="str">
        <f t="shared" si="406"/>
        <v/>
      </c>
      <c r="N5222" s="48"/>
      <c r="O5222" s="28" t="str">
        <f t="shared" si="407"/>
        <v/>
      </c>
      <c r="P5222" s="26" t="str">
        <f t="shared" si="408"/>
        <v/>
      </c>
      <c r="Q5222" s="26" t="str">
        <f t="shared" si="409"/>
        <v/>
      </c>
    </row>
    <row r="5223" spans="5:17" x14ac:dyDescent="0.25">
      <c r="E5223" s="17">
        <v>5217</v>
      </c>
      <c r="F5223" s="17"/>
      <c r="G5223" s="40"/>
      <c r="H5223" s="43"/>
      <c r="I5223" s="20"/>
      <c r="J5223" s="17" t="s">
        <v>11</v>
      </c>
      <c r="K5223" s="23">
        <f t="shared" ca="1" si="405"/>
        <v>3.6252934631509235</v>
      </c>
      <c r="L5223" s="23"/>
      <c r="M5223" s="26" t="str">
        <f t="shared" si="406"/>
        <v/>
      </c>
      <c r="N5223" s="48"/>
      <c r="O5223" s="28" t="str">
        <f t="shared" si="407"/>
        <v/>
      </c>
      <c r="P5223" s="26" t="str">
        <f t="shared" si="408"/>
        <v/>
      </c>
      <c r="Q5223" s="26" t="str">
        <f t="shared" si="409"/>
        <v/>
      </c>
    </row>
    <row r="5224" spans="5:17" x14ac:dyDescent="0.25">
      <c r="E5224" s="17">
        <v>5218</v>
      </c>
      <c r="F5224" s="17"/>
      <c r="G5224" s="40"/>
      <c r="H5224" s="43"/>
      <c r="I5224" s="20"/>
      <c r="J5224" s="17" t="s">
        <v>11</v>
      </c>
      <c r="K5224" s="23">
        <f t="shared" ca="1" si="405"/>
        <v>4.4505194636996954</v>
      </c>
      <c r="L5224" s="23"/>
      <c r="M5224" s="26" t="str">
        <f t="shared" si="406"/>
        <v/>
      </c>
      <c r="N5224" s="48"/>
      <c r="O5224" s="28" t="str">
        <f t="shared" si="407"/>
        <v/>
      </c>
      <c r="P5224" s="26" t="str">
        <f t="shared" si="408"/>
        <v/>
      </c>
      <c r="Q5224" s="26" t="str">
        <f t="shared" si="409"/>
        <v/>
      </c>
    </row>
    <row r="5225" spans="5:17" x14ac:dyDescent="0.25">
      <c r="E5225" s="17">
        <v>5219</v>
      </c>
      <c r="F5225" s="17"/>
      <c r="G5225" s="40"/>
      <c r="H5225" s="43"/>
      <c r="I5225" s="20"/>
      <c r="J5225" s="17" t="s">
        <v>11</v>
      </c>
      <c r="K5225" s="23">
        <f t="shared" ca="1" si="405"/>
        <v>4.00725414469259</v>
      </c>
      <c r="L5225" s="23"/>
      <c r="M5225" s="26" t="str">
        <f t="shared" si="406"/>
        <v/>
      </c>
      <c r="N5225" s="48"/>
      <c r="O5225" s="28" t="str">
        <f t="shared" si="407"/>
        <v/>
      </c>
      <c r="P5225" s="26" t="str">
        <f t="shared" si="408"/>
        <v/>
      </c>
      <c r="Q5225" s="26" t="str">
        <f t="shared" si="409"/>
        <v/>
      </c>
    </row>
    <row r="5226" spans="5:17" x14ac:dyDescent="0.25">
      <c r="E5226" s="17">
        <v>5220</v>
      </c>
      <c r="F5226" s="17"/>
      <c r="G5226" s="40"/>
      <c r="H5226" s="43"/>
      <c r="I5226" s="20"/>
      <c r="J5226" s="17" t="s">
        <v>11</v>
      </c>
      <c r="K5226" s="23">
        <f t="shared" ca="1" si="405"/>
        <v>2.8457937764204169</v>
      </c>
      <c r="L5226" s="23"/>
      <c r="M5226" s="26" t="str">
        <f t="shared" si="406"/>
        <v/>
      </c>
      <c r="N5226" s="48"/>
      <c r="O5226" s="28" t="str">
        <f t="shared" si="407"/>
        <v/>
      </c>
      <c r="P5226" s="26" t="str">
        <f t="shared" si="408"/>
        <v/>
      </c>
      <c r="Q5226" s="26" t="str">
        <f t="shared" si="409"/>
        <v/>
      </c>
    </row>
    <row r="5227" spans="5:17" x14ac:dyDescent="0.25">
      <c r="E5227" s="17">
        <v>5221</v>
      </c>
      <c r="F5227" s="17"/>
      <c r="G5227" s="40"/>
      <c r="H5227" s="43"/>
      <c r="I5227" s="20"/>
      <c r="J5227" s="17" t="s">
        <v>11</v>
      </c>
      <c r="K5227" s="23">
        <f t="shared" ref="K5227:K5290" ca="1" si="410">2.75+RAND()*(4.6-2.75)</f>
        <v>4.4051374630409672</v>
      </c>
      <c r="L5227" s="23"/>
      <c r="M5227" s="26" t="str">
        <f t="shared" si="406"/>
        <v/>
      </c>
      <c r="N5227" s="48"/>
      <c r="O5227" s="28" t="str">
        <f t="shared" si="407"/>
        <v/>
      </c>
      <c r="P5227" s="26" t="str">
        <f t="shared" si="408"/>
        <v/>
      </c>
      <c r="Q5227" s="26" t="str">
        <f t="shared" si="409"/>
        <v/>
      </c>
    </row>
    <row r="5228" spans="5:17" x14ac:dyDescent="0.25">
      <c r="E5228" s="17">
        <v>5222</v>
      </c>
      <c r="F5228" s="17"/>
      <c r="G5228" s="40"/>
      <c r="H5228" s="43"/>
      <c r="I5228" s="20"/>
      <c r="J5228" s="17" t="s">
        <v>11</v>
      </c>
      <c r="K5228" s="23">
        <f t="shared" ca="1" si="410"/>
        <v>4.0421117678137843</v>
      </c>
      <c r="L5228" s="23"/>
      <c r="M5228" s="26" t="str">
        <f t="shared" si="406"/>
        <v/>
      </c>
      <c r="N5228" s="48"/>
      <c r="O5228" s="28" t="str">
        <f t="shared" si="407"/>
        <v/>
      </c>
      <c r="P5228" s="26" t="str">
        <f t="shared" si="408"/>
        <v/>
      </c>
      <c r="Q5228" s="26" t="str">
        <f t="shared" si="409"/>
        <v/>
      </c>
    </row>
    <row r="5229" spans="5:17" x14ac:dyDescent="0.25">
      <c r="E5229" s="17">
        <v>5223</v>
      </c>
      <c r="F5229" s="17"/>
      <c r="G5229" s="40"/>
      <c r="H5229" s="43"/>
      <c r="I5229" s="20"/>
      <c r="J5229" s="17" t="s">
        <v>11</v>
      </c>
      <c r="K5229" s="23">
        <f t="shared" ca="1" si="410"/>
        <v>2.9826270328586366</v>
      </c>
      <c r="L5229" s="23"/>
      <c r="M5229" s="26" t="str">
        <f t="shared" si="406"/>
        <v/>
      </c>
      <c r="N5229" s="48"/>
      <c r="O5229" s="28" t="str">
        <f t="shared" si="407"/>
        <v/>
      </c>
      <c r="P5229" s="26" t="str">
        <f t="shared" si="408"/>
        <v/>
      </c>
      <c r="Q5229" s="26" t="str">
        <f t="shared" si="409"/>
        <v/>
      </c>
    </row>
    <row r="5230" spans="5:17" x14ac:dyDescent="0.25">
      <c r="E5230" s="17">
        <v>5224</v>
      </c>
      <c r="F5230" s="17"/>
      <c r="G5230" s="40"/>
      <c r="H5230" s="43"/>
      <c r="I5230" s="20"/>
      <c r="J5230" s="17" t="s">
        <v>11</v>
      </c>
      <c r="K5230" s="23">
        <f t="shared" ca="1" si="410"/>
        <v>3.3828347855298837</v>
      </c>
      <c r="L5230" s="23"/>
      <c r="M5230" s="26" t="str">
        <f t="shared" si="406"/>
        <v/>
      </c>
      <c r="N5230" s="48"/>
      <c r="O5230" s="28" t="str">
        <f t="shared" si="407"/>
        <v/>
      </c>
      <c r="P5230" s="26" t="str">
        <f t="shared" si="408"/>
        <v/>
      </c>
      <c r="Q5230" s="26" t="str">
        <f t="shared" si="409"/>
        <v/>
      </c>
    </row>
    <row r="5231" spans="5:17" x14ac:dyDescent="0.25">
      <c r="E5231" s="17">
        <v>5225</v>
      </c>
      <c r="F5231" s="17"/>
      <c r="G5231" s="40"/>
      <c r="H5231" s="43"/>
      <c r="I5231" s="20"/>
      <c r="J5231" s="17" t="s">
        <v>11</v>
      </c>
      <c r="K5231" s="23">
        <f t="shared" ca="1" si="410"/>
        <v>2.7955111019541508</v>
      </c>
      <c r="L5231" s="23"/>
      <c r="M5231" s="26" t="str">
        <f t="shared" si="406"/>
        <v/>
      </c>
      <c r="N5231" s="48"/>
      <c r="O5231" s="28" t="str">
        <f t="shared" si="407"/>
        <v/>
      </c>
      <c r="P5231" s="26" t="str">
        <f t="shared" si="408"/>
        <v/>
      </c>
      <c r="Q5231" s="26" t="str">
        <f t="shared" si="409"/>
        <v/>
      </c>
    </row>
    <row r="5232" spans="5:17" x14ac:dyDescent="0.25">
      <c r="E5232" s="17">
        <v>5226</v>
      </c>
      <c r="F5232" s="17"/>
      <c r="G5232" s="40"/>
      <c r="H5232" s="43"/>
      <c r="I5232" s="20"/>
      <c r="J5232" s="17" t="s">
        <v>11</v>
      </c>
      <c r="K5232" s="23">
        <f t="shared" ca="1" si="410"/>
        <v>3.4284865932162596</v>
      </c>
      <c r="L5232" s="23"/>
      <c r="M5232" s="26" t="str">
        <f t="shared" si="406"/>
        <v/>
      </c>
      <c r="N5232" s="48"/>
      <c r="O5232" s="28" t="str">
        <f t="shared" si="407"/>
        <v/>
      </c>
      <c r="P5232" s="26" t="str">
        <f t="shared" si="408"/>
        <v/>
      </c>
      <c r="Q5232" s="26" t="str">
        <f t="shared" si="409"/>
        <v/>
      </c>
    </row>
    <row r="5233" spans="5:17" x14ac:dyDescent="0.25">
      <c r="E5233" s="17">
        <v>5227</v>
      </c>
      <c r="F5233" s="17"/>
      <c r="G5233" s="40"/>
      <c r="H5233" s="43"/>
      <c r="I5233" s="20"/>
      <c r="J5233" s="17" t="s">
        <v>11</v>
      </c>
      <c r="K5233" s="23">
        <f t="shared" ca="1" si="410"/>
        <v>2.9393970799368336</v>
      </c>
      <c r="L5233" s="23"/>
      <c r="M5233" s="26" t="str">
        <f t="shared" si="406"/>
        <v/>
      </c>
      <c r="N5233" s="48"/>
      <c r="O5233" s="28" t="str">
        <f t="shared" si="407"/>
        <v/>
      </c>
      <c r="P5233" s="26" t="str">
        <f t="shared" si="408"/>
        <v/>
      </c>
      <c r="Q5233" s="26" t="str">
        <f t="shared" si="409"/>
        <v/>
      </c>
    </row>
    <row r="5234" spans="5:17" x14ac:dyDescent="0.25">
      <c r="E5234" s="17">
        <v>5228</v>
      </c>
      <c r="F5234" s="17"/>
      <c r="G5234" s="40"/>
      <c r="H5234" s="43"/>
      <c r="I5234" s="20"/>
      <c r="J5234" s="17" t="s">
        <v>11</v>
      </c>
      <c r="K5234" s="23">
        <f t="shared" ca="1" si="410"/>
        <v>3.9791641936628364</v>
      </c>
      <c r="L5234" s="23"/>
      <c r="M5234" s="26" t="str">
        <f t="shared" si="406"/>
        <v/>
      </c>
      <c r="N5234" s="48"/>
      <c r="O5234" s="28" t="str">
        <f t="shared" si="407"/>
        <v/>
      </c>
      <c r="P5234" s="26" t="str">
        <f t="shared" si="408"/>
        <v/>
      </c>
      <c r="Q5234" s="26" t="str">
        <f t="shared" si="409"/>
        <v/>
      </c>
    </row>
    <row r="5235" spans="5:17" x14ac:dyDescent="0.25">
      <c r="E5235" s="17">
        <v>5229</v>
      </c>
      <c r="F5235" s="17"/>
      <c r="G5235" s="40"/>
      <c r="H5235" s="43"/>
      <c r="I5235" s="20"/>
      <c r="J5235" s="17" t="s">
        <v>11</v>
      </c>
      <c r="K5235" s="23">
        <f t="shared" ca="1" si="410"/>
        <v>3.969153045507857</v>
      </c>
      <c r="L5235" s="23"/>
      <c r="M5235" s="26" t="str">
        <f t="shared" si="406"/>
        <v/>
      </c>
      <c r="N5235" s="48"/>
      <c r="O5235" s="28" t="str">
        <f t="shared" si="407"/>
        <v/>
      </c>
      <c r="P5235" s="26" t="str">
        <f t="shared" si="408"/>
        <v/>
      </c>
      <c r="Q5235" s="26" t="str">
        <f t="shared" si="409"/>
        <v/>
      </c>
    </row>
    <row r="5236" spans="5:17" x14ac:dyDescent="0.25">
      <c r="E5236" s="17">
        <v>5230</v>
      </c>
      <c r="F5236" s="17"/>
      <c r="G5236" s="40"/>
      <c r="H5236" s="43"/>
      <c r="I5236" s="20"/>
      <c r="J5236" s="17" t="s">
        <v>11</v>
      </c>
      <c r="K5236" s="23">
        <f t="shared" ca="1" si="410"/>
        <v>4.3445485591158555</v>
      </c>
      <c r="L5236" s="23"/>
      <c r="M5236" s="26" t="str">
        <f t="shared" si="406"/>
        <v/>
      </c>
      <c r="N5236" s="48"/>
      <c r="O5236" s="28" t="str">
        <f t="shared" si="407"/>
        <v/>
      </c>
      <c r="P5236" s="26" t="str">
        <f t="shared" si="408"/>
        <v/>
      </c>
      <c r="Q5236" s="26" t="str">
        <f t="shared" si="409"/>
        <v/>
      </c>
    </row>
    <row r="5237" spans="5:17" x14ac:dyDescent="0.25">
      <c r="E5237" s="17">
        <v>5231</v>
      </c>
      <c r="F5237" s="17"/>
      <c r="G5237" s="40"/>
      <c r="H5237" s="43"/>
      <c r="I5237" s="20"/>
      <c r="J5237" s="17" t="s">
        <v>11</v>
      </c>
      <c r="K5237" s="23">
        <f t="shared" ca="1" si="410"/>
        <v>3.4722608012356364</v>
      </c>
      <c r="L5237" s="23"/>
      <c r="M5237" s="26" t="str">
        <f t="shared" si="406"/>
        <v/>
      </c>
      <c r="N5237" s="48"/>
      <c r="O5237" s="28" t="str">
        <f t="shared" si="407"/>
        <v/>
      </c>
      <c r="P5237" s="26" t="str">
        <f t="shared" si="408"/>
        <v/>
      </c>
      <c r="Q5237" s="26" t="str">
        <f t="shared" si="409"/>
        <v/>
      </c>
    </row>
    <row r="5238" spans="5:17" x14ac:dyDescent="0.25">
      <c r="E5238" s="17">
        <v>5232</v>
      </c>
      <c r="F5238" s="17"/>
      <c r="G5238" s="40"/>
      <c r="H5238" s="43"/>
      <c r="I5238" s="20"/>
      <c r="J5238" s="17" t="s">
        <v>11</v>
      </c>
      <c r="K5238" s="23">
        <f t="shared" ca="1" si="410"/>
        <v>3.7751465936933819</v>
      </c>
      <c r="L5238" s="23"/>
      <c r="M5238" s="26" t="str">
        <f t="shared" si="406"/>
        <v/>
      </c>
      <c r="N5238" s="48"/>
      <c r="O5238" s="28" t="str">
        <f t="shared" si="407"/>
        <v/>
      </c>
      <c r="P5238" s="26" t="str">
        <f t="shared" si="408"/>
        <v/>
      </c>
      <c r="Q5238" s="26" t="str">
        <f t="shared" si="409"/>
        <v/>
      </c>
    </row>
    <row r="5239" spans="5:17" x14ac:dyDescent="0.25">
      <c r="E5239" s="17">
        <v>5233</v>
      </c>
      <c r="F5239" s="17"/>
      <c r="G5239" s="40"/>
      <c r="H5239" s="43"/>
      <c r="I5239" s="20"/>
      <c r="J5239" s="17" t="s">
        <v>11</v>
      </c>
      <c r="K5239" s="23">
        <f t="shared" ca="1" si="410"/>
        <v>2.8198497548091388</v>
      </c>
      <c r="L5239" s="23"/>
      <c r="M5239" s="26" t="str">
        <f t="shared" si="406"/>
        <v/>
      </c>
      <c r="N5239" s="48"/>
      <c r="O5239" s="28" t="str">
        <f t="shared" si="407"/>
        <v/>
      </c>
      <c r="P5239" s="26" t="str">
        <f t="shared" si="408"/>
        <v/>
      </c>
      <c r="Q5239" s="26" t="str">
        <f t="shared" si="409"/>
        <v/>
      </c>
    </row>
    <row r="5240" spans="5:17" x14ac:dyDescent="0.25">
      <c r="E5240" s="17">
        <v>5234</v>
      </c>
      <c r="F5240" s="17"/>
      <c r="G5240" s="40"/>
      <c r="H5240" s="43"/>
      <c r="I5240" s="20"/>
      <c r="J5240" s="17" t="s">
        <v>11</v>
      </c>
      <c r="K5240" s="23">
        <f t="shared" ca="1" si="410"/>
        <v>4.0782213950359605</v>
      </c>
      <c r="L5240" s="23"/>
      <c r="M5240" s="26" t="str">
        <f t="shared" si="406"/>
        <v/>
      </c>
      <c r="N5240" s="48"/>
      <c r="O5240" s="28" t="str">
        <f t="shared" si="407"/>
        <v/>
      </c>
      <c r="P5240" s="26" t="str">
        <f t="shared" si="408"/>
        <v/>
      </c>
      <c r="Q5240" s="26" t="str">
        <f t="shared" si="409"/>
        <v/>
      </c>
    </row>
    <row r="5241" spans="5:17" x14ac:dyDescent="0.25">
      <c r="E5241" s="17">
        <v>5235</v>
      </c>
      <c r="F5241" s="17"/>
      <c r="G5241" s="40"/>
      <c r="H5241" s="43"/>
      <c r="I5241" s="20"/>
      <c r="J5241" s="17" t="s">
        <v>11</v>
      </c>
      <c r="K5241" s="23">
        <f t="shared" ca="1" si="410"/>
        <v>3.5503023598542414</v>
      </c>
      <c r="L5241" s="23"/>
      <c r="M5241" s="26" t="str">
        <f t="shared" si="406"/>
        <v/>
      </c>
      <c r="N5241" s="48"/>
      <c r="O5241" s="28" t="str">
        <f t="shared" si="407"/>
        <v/>
      </c>
      <c r="P5241" s="26" t="str">
        <f t="shared" si="408"/>
        <v/>
      </c>
      <c r="Q5241" s="26" t="str">
        <f t="shared" si="409"/>
        <v/>
      </c>
    </row>
    <row r="5242" spans="5:17" x14ac:dyDescent="0.25">
      <c r="E5242" s="17">
        <v>5236</v>
      </c>
      <c r="F5242" s="17"/>
      <c r="G5242" s="40"/>
      <c r="H5242" s="43"/>
      <c r="I5242" s="20"/>
      <c r="J5242" s="17" t="s">
        <v>11</v>
      </c>
      <c r="K5242" s="23">
        <f t="shared" ca="1" si="410"/>
        <v>2.8705178021828761</v>
      </c>
      <c r="L5242" s="23"/>
      <c r="M5242" s="26" t="str">
        <f t="shared" si="406"/>
        <v/>
      </c>
      <c r="N5242" s="48"/>
      <c r="O5242" s="28" t="str">
        <f t="shared" si="407"/>
        <v/>
      </c>
      <c r="P5242" s="26" t="str">
        <f t="shared" si="408"/>
        <v/>
      </c>
      <c r="Q5242" s="26" t="str">
        <f t="shared" si="409"/>
        <v/>
      </c>
    </row>
    <row r="5243" spans="5:17" x14ac:dyDescent="0.25">
      <c r="E5243" s="17">
        <v>5237</v>
      </c>
      <c r="F5243" s="17"/>
      <c r="G5243" s="40"/>
      <c r="H5243" s="43"/>
      <c r="I5243" s="20"/>
      <c r="J5243" s="17" t="s">
        <v>11</v>
      </c>
      <c r="K5243" s="23">
        <f t="shared" ca="1" si="410"/>
        <v>4.3247592886753905</v>
      </c>
      <c r="L5243" s="23"/>
      <c r="M5243" s="26" t="str">
        <f t="shared" si="406"/>
        <v/>
      </c>
      <c r="N5243" s="48"/>
      <c r="O5243" s="28" t="str">
        <f t="shared" si="407"/>
        <v/>
      </c>
      <c r="P5243" s="26" t="str">
        <f t="shared" si="408"/>
        <v/>
      </c>
      <c r="Q5243" s="26" t="str">
        <f t="shared" si="409"/>
        <v/>
      </c>
    </row>
    <row r="5244" spans="5:17" x14ac:dyDescent="0.25">
      <c r="E5244" s="17">
        <v>5238</v>
      </c>
      <c r="F5244" s="17"/>
      <c r="G5244" s="40"/>
      <c r="H5244" s="43"/>
      <c r="I5244" s="20"/>
      <c r="J5244" s="17" t="s">
        <v>11</v>
      </c>
      <c r="K5244" s="23">
        <f t="shared" ca="1" si="410"/>
        <v>4.418411768632045</v>
      </c>
      <c r="L5244" s="23"/>
      <c r="M5244" s="26" t="str">
        <f t="shared" si="406"/>
        <v/>
      </c>
      <c r="N5244" s="48"/>
      <c r="O5244" s="28" t="str">
        <f t="shared" si="407"/>
        <v/>
      </c>
      <c r="P5244" s="26" t="str">
        <f t="shared" si="408"/>
        <v/>
      </c>
      <c r="Q5244" s="26" t="str">
        <f t="shared" si="409"/>
        <v/>
      </c>
    </row>
    <row r="5245" spans="5:17" x14ac:dyDescent="0.25">
      <c r="E5245" s="17">
        <v>5239</v>
      </c>
      <c r="F5245" s="17"/>
      <c r="G5245" s="40"/>
      <c r="H5245" s="43"/>
      <c r="I5245" s="20"/>
      <c r="J5245" s="17" t="s">
        <v>11</v>
      </c>
      <c r="K5245" s="23">
        <f t="shared" ca="1" si="410"/>
        <v>4.2249757956041805</v>
      </c>
      <c r="L5245" s="23"/>
      <c r="M5245" s="26" t="str">
        <f t="shared" si="406"/>
        <v/>
      </c>
      <c r="N5245" s="48"/>
      <c r="O5245" s="28" t="str">
        <f t="shared" si="407"/>
        <v/>
      </c>
      <c r="P5245" s="26" t="str">
        <f t="shared" si="408"/>
        <v/>
      </c>
      <c r="Q5245" s="26" t="str">
        <f t="shared" si="409"/>
        <v/>
      </c>
    </row>
    <row r="5246" spans="5:17" x14ac:dyDescent="0.25">
      <c r="E5246" s="17">
        <v>5240</v>
      </c>
      <c r="F5246" s="17"/>
      <c r="G5246" s="40"/>
      <c r="H5246" s="43"/>
      <c r="I5246" s="20"/>
      <c r="J5246" s="17" t="s">
        <v>11</v>
      </c>
      <c r="K5246" s="23">
        <f t="shared" ca="1" si="410"/>
        <v>4.4051738755622365</v>
      </c>
      <c r="L5246" s="23"/>
      <c r="M5246" s="26" t="str">
        <f t="shared" si="406"/>
        <v/>
      </c>
      <c r="N5246" s="48"/>
      <c r="O5246" s="28" t="str">
        <f t="shared" si="407"/>
        <v/>
      </c>
      <c r="P5246" s="26" t="str">
        <f t="shared" si="408"/>
        <v/>
      </c>
      <c r="Q5246" s="26" t="str">
        <f t="shared" si="409"/>
        <v/>
      </c>
    </row>
    <row r="5247" spans="5:17" x14ac:dyDescent="0.25">
      <c r="E5247" s="17">
        <v>5241</v>
      </c>
      <c r="F5247" s="17"/>
      <c r="G5247" s="40"/>
      <c r="H5247" s="43"/>
      <c r="I5247" s="20"/>
      <c r="J5247" s="17" t="s">
        <v>11</v>
      </c>
      <c r="K5247" s="23">
        <f t="shared" ca="1" si="410"/>
        <v>3.8093430523286198</v>
      </c>
      <c r="L5247" s="23"/>
      <c r="M5247" s="26" t="str">
        <f t="shared" si="406"/>
        <v/>
      </c>
      <c r="N5247" s="48"/>
      <c r="O5247" s="28" t="str">
        <f t="shared" si="407"/>
        <v/>
      </c>
      <c r="P5247" s="26" t="str">
        <f t="shared" si="408"/>
        <v/>
      </c>
      <c r="Q5247" s="26" t="str">
        <f t="shared" si="409"/>
        <v/>
      </c>
    </row>
    <row r="5248" spans="5:17" x14ac:dyDescent="0.25">
      <c r="E5248" s="17">
        <v>5242</v>
      </c>
      <c r="F5248" s="17"/>
      <c r="G5248" s="40"/>
      <c r="H5248" s="43"/>
      <c r="I5248" s="20"/>
      <c r="J5248" s="17" t="s">
        <v>11</v>
      </c>
      <c r="K5248" s="23">
        <f t="shared" ca="1" si="410"/>
        <v>4.049610919363519</v>
      </c>
      <c r="L5248" s="23"/>
      <c r="M5248" s="26" t="str">
        <f t="shared" si="406"/>
        <v/>
      </c>
      <c r="N5248" s="48"/>
      <c r="O5248" s="28" t="str">
        <f t="shared" si="407"/>
        <v/>
      </c>
      <c r="P5248" s="26" t="str">
        <f t="shared" si="408"/>
        <v/>
      </c>
      <c r="Q5248" s="26" t="str">
        <f t="shared" si="409"/>
        <v/>
      </c>
    </row>
    <row r="5249" spans="5:17" x14ac:dyDescent="0.25">
      <c r="E5249" s="17">
        <v>5243</v>
      </c>
      <c r="F5249" s="17"/>
      <c r="G5249" s="40"/>
      <c r="H5249" s="43"/>
      <c r="I5249" s="20"/>
      <c r="J5249" s="17" t="s">
        <v>11</v>
      </c>
      <c r="K5249" s="23">
        <f t="shared" ca="1" si="410"/>
        <v>4.4577351631689934</v>
      </c>
      <c r="L5249" s="23"/>
      <c r="M5249" s="26" t="str">
        <f t="shared" si="406"/>
        <v/>
      </c>
      <c r="N5249" s="48"/>
      <c r="O5249" s="28" t="str">
        <f t="shared" si="407"/>
        <v/>
      </c>
      <c r="P5249" s="26" t="str">
        <f t="shared" si="408"/>
        <v/>
      </c>
      <c r="Q5249" s="26" t="str">
        <f t="shared" si="409"/>
        <v/>
      </c>
    </row>
    <row r="5250" spans="5:17" x14ac:dyDescent="0.25">
      <c r="E5250" s="17">
        <v>5244</v>
      </c>
      <c r="F5250" s="17"/>
      <c r="G5250" s="40"/>
      <c r="H5250" s="43"/>
      <c r="I5250" s="20"/>
      <c r="J5250" s="17" t="s">
        <v>11</v>
      </c>
      <c r="K5250" s="23">
        <f t="shared" ca="1" si="410"/>
        <v>4.043933831232704</v>
      </c>
      <c r="L5250" s="23"/>
      <c r="M5250" s="26" t="str">
        <f t="shared" si="406"/>
        <v/>
      </c>
      <c r="N5250" s="48"/>
      <c r="O5250" s="28" t="str">
        <f t="shared" si="407"/>
        <v/>
      </c>
      <c r="P5250" s="26" t="str">
        <f t="shared" si="408"/>
        <v/>
      </c>
      <c r="Q5250" s="26" t="str">
        <f t="shared" si="409"/>
        <v/>
      </c>
    </row>
    <row r="5251" spans="5:17" x14ac:dyDescent="0.25">
      <c r="E5251" s="17">
        <v>5245</v>
      </c>
      <c r="F5251" s="17"/>
      <c r="G5251" s="40"/>
      <c r="H5251" s="43"/>
      <c r="I5251" s="20"/>
      <c r="J5251" s="17" t="s">
        <v>11</v>
      </c>
      <c r="K5251" s="23">
        <f t="shared" ca="1" si="410"/>
        <v>3.5629769146619963</v>
      </c>
      <c r="L5251" s="23"/>
      <c r="M5251" s="26" t="str">
        <f t="shared" si="406"/>
        <v/>
      </c>
      <c r="N5251" s="48"/>
      <c r="O5251" s="28" t="str">
        <f t="shared" si="407"/>
        <v/>
      </c>
      <c r="P5251" s="26" t="str">
        <f t="shared" si="408"/>
        <v/>
      </c>
      <c r="Q5251" s="26" t="str">
        <f t="shared" si="409"/>
        <v/>
      </c>
    </row>
    <row r="5252" spans="5:17" x14ac:dyDescent="0.25">
      <c r="E5252" s="17">
        <v>5246</v>
      </c>
      <c r="F5252" s="17"/>
      <c r="G5252" s="40"/>
      <c r="H5252" s="43"/>
      <c r="I5252" s="20"/>
      <c r="J5252" s="17" t="s">
        <v>11</v>
      </c>
      <c r="K5252" s="23">
        <f t="shared" ca="1" si="410"/>
        <v>4.5106429997360529</v>
      </c>
      <c r="L5252" s="23"/>
      <c r="M5252" s="26" t="str">
        <f t="shared" si="406"/>
        <v/>
      </c>
      <c r="N5252" s="48"/>
      <c r="O5252" s="28" t="str">
        <f t="shared" si="407"/>
        <v/>
      </c>
      <c r="P5252" s="26" t="str">
        <f t="shared" si="408"/>
        <v/>
      </c>
      <c r="Q5252" s="26" t="str">
        <f t="shared" si="409"/>
        <v/>
      </c>
    </row>
    <row r="5253" spans="5:17" x14ac:dyDescent="0.25">
      <c r="E5253" s="17">
        <v>5247</v>
      </c>
      <c r="F5253" s="17"/>
      <c r="G5253" s="40"/>
      <c r="H5253" s="43"/>
      <c r="I5253" s="20"/>
      <c r="J5253" s="17" t="s">
        <v>11</v>
      </c>
      <c r="K5253" s="23">
        <f t="shared" ca="1" si="410"/>
        <v>4.0574097296877429</v>
      </c>
      <c r="L5253" s="23"/>
      <c r="M5253" s="26" t="str">
        <f t="shared" si="406"/>
        <v/>
      </c>
      <c r="N5253" s="48"/>
      <c r="O5253" s="28" t="str">
        <f t="shared" si="407"/>
        <v/>
      </c>
      <c r="P5253" s="26" t="str">
        <f t="shared" si="408"/>
        <v/>
      </c>
      <c r="Q5253" s="26" t="str">
        <f t="shared" si="409"/>
        <v/>
      </c>
    </row>
    <row r="5254" spans="5:17" x14ac:dyDescent="0.25">
      <c r="E5254" s="17">
        <v>5248</v>
      </c>
      <c r="F5254" s="17"/>
      <c r="G5254" s="40"/>
      <c r="H5254" s="43"/>
      <c r="I5254" s="20"/>
      <c r="J5254" s="17" t="s">
        <v>11</v>
      </c>
      <c r="K5254" s="23">
        <f t="shared" ca="1" si="410"/>
        <v>4.3533267516699867</v>
      </c>
      <c r="L5254" s="23"/>
      <c r="M5254" s="26" t="str">
        <f t="shared" si="406"/>
        <v/>
      </c>
      <c r="N5254" s="48"/>
      <c r="O5254" s="28" t="str">
        <f t="shared" si="407"/>
        <v/>
      </c>
      <c r="P5254" s="26" t="str">
        <f t="shared" si="408"/>
        <v/>
      </c>
      <c r="Q5254" s="26" t="str">
        <f t="shared" si="409"/>
        <v/>
      </c>
    </row>
    <row r="5255" spans="5:17" x14ac:dyDescent="0.25">
      <c r="E5255" s="17">
        <v>5249</v>
      </c>
      <c r="F5255" s="17"/>
      <c r="G5255" s="40"/>
      <c r="H5255" s="43"/>
      <c r="I5255" s="20"/>
      <c r="J5255" s="17" t="s">
        <v>11</v>
      </c>
      <c r="K5255" s="23">
        <f t="shared" ca="1" si="410"/>
        <v>2.8159365911394163</v>
      </c>
      <c r="L5255" s="23"/>
      <c r="M5255" s="26" t="str">
        <f t="shared" si="406"/>
        <v/>
      </c>
      <c r="N5255" s="48"/>
      <c r="O5255" s="28" t="str">
        <f t="shared" si="407"/>
        <v/>
      </c>
      <c r="P5255" s="26" t="str">
        <f t="shared" si="408"/>
        <v/>
      </c>
      <c r="Q5255" s="26" t="str">
        <f t="shared" si="409"/>
        <v/>
      </c>
    </row>
    <row r="5256" spans="5:17" x14ac:dyDescent="0.25">
      <c r="E5256" s="17">
        <v>5250</v>
      </c>
      <c r="F5256" s="17"/>
      <c r="G5256" s="40"/>
      <c r="H5256" s="43"/>
      <c r="I5256" s="20"/>
      <c r="J5256" s="17" t="s">
        <v>11</v>
      </c>
      <c r="K5256" s="23">
        <f t="shared" ca="1" si="410"/>
        <v>3.4103514703341506</v>
      </c>
      <c r="L5256" s="23"/>
      <c r="M5256" s="26" t="str">
        <f t="shared" ref="M5256:M5319" si="411">IF(N5255&lt;&gt;"",IF(M5255=1,IF(N5255="GAGNÉ",1,2),IF(N5255="GAGNÉ",INDEX(fibo,MATCH(M5255,fibo,0)-2),INDEX(fibo,MATCH(M5255,fibo,0),1)+INDEX(fibo,MATCH(M5255,fibo,0)-1))),"")</f>
        <v/>
      </c>
      <c r="N5256" s="48"/>
      <c r="O5256" s="28" t="str">
        <f t="shared" si="407"/>
        <v/>
      </c>
      <c r="P5256" s="26" t="str">
        <f t="shared" si="408"/>
        <v/>
      </c>
      <c r="Q5256" s="26" t="str">
        <f t="shared" si="409"/>
        <v/>
      </c>
    </row>
    <row r="5257" spans="5:17" x14ac:dyDescent="0.25">
      <c r="E5257" s="17">
        <v>5251</v>
      </c>
      <c r="F5257" s="17"/>
      <c r="G5257" s="40"/>
      <c r="H5257" s="43"/>
      <c r="I5257" s="20"/>
      <c r="J5257" s="17" t="s">
        <v>11</v>
      </c>
      <c r="K5257" s="23">
        <f t="shared" ca="1" si="410"/>
        <v>3.1488816675031828</v>
      </c>
      <c r="L5257" s="23"/>
      <c r="M5257" s="26" t="str">
        <f t="shared" si="411"/>
        <v/>
      </c>
      <c r="N5257" s="48"/>
      <c r="O5257" s="28" t="str">
        <f t="shared" ref="O5257:O5320" si="412">IF(N5257="GAGNÉ",K5257*M5257,IF(N5257="PERDU","0,00 €",""))</f>
        <v/>
      </c>
      <c r="P5257" s="26" t="str">
        <f t="shared" ref="P5257:P5320" si="413">IF(N5257="GAGNÉ",O5257-M5257,IF(N5257="PERDU",-M5257,""))</f>
        <v/>
      </c>
      <c r="Q5257" s="26" t="str">
        <f t="shared" ref="Q5257:Q5320" si="414">IF(N5257="GAGNÉ",O5257-M5257+Q5256,IF(N5257="PERDU",Q5256-M5257,""))</f>
        <v/>
      </c>
    </row>
    <row r="5258" spans="5:17" x14ac:dyDescent="0.25">
      <c r="E5258" s="17">
        <v>5252</v>
      </c>
      <c r="F5258" s="17"/>
      <c r="G5258" s="40"/>
      <c r="H5258" s="43"/>
      <c r="I5258" s="20"/>
      <c r="J5258" s="17" t="s">
        <v>11</v>
      </c>
      <c r="K5258" s="23">
        <f t="shared" ca="1" si="410"/>
        <v>3.8568160672326632</v>
      </c>
      <c r="L5258" s="23"/>
      <c r="M5258" s="26" t="str">
        <f t="shared" si="411"/>
        <v/>
      </c>
      <c r="N5258" s="48"/>
      <c r="O5258" s="28" t="str">
        <f t="shared" si="412"/>
        <v/>
      </c>
      <c r="P5258" s="26" t="str">
        <f t="shared" si="413"/>
        <v/>
      </c>
      <c r="Q5258" s="26" t="str">
        <f t="shared" si="414"/>
        <v/>
      </c>
    </row>
    <row r="5259" spans="5:17" x14ac:dyDescent="0.25">
      <c r="E5259" s="17">
        <v>5253</v>
      </c>
      <c r="F5259" s="17"/>
      <c r="G5259" s="40"/>
      <c r="H5259" s="43"/>
      <c r="I5259" s="20"/>
      <c r="J5259" s="17" t="s">
        <v>11</v>
      </c>
      <c r="K5259" s="23">
        <f t="shared" ca="1" si="410"/>
        <v>3.545734976418101</v>
      </c>
      <c r="L5259" s="23"/>
      <c r="M5259" s="26" t="str">
        <f t="shared" si="411"/>
        <v/>
      </c>
      <c r="N5259" s="48"/>
      <c r="O5259" s="28" t="str">
        <f t="shared" si="412"/>
        <v/>
      </c>
      <c r="P5259" s="26" t="str">
        <f t="shared" si="413"/>
        <v/>
      </c>
      <c r="Q5259" s="26" t="str">
        <f t="shared" si="414"/>
        <v/>
      </c>
    </row>
    <row r="5260" spans="5:17" x14ac:dyDescent="0.25">
      <c r="E5260" s="17">
        <v>5254</v>
      </c>
      <c r="F5260" s="17"/>
      <c r="G5260" s="40"/>
      <c r="H5260" s="43"/>
      <c r="I5260" s="20"/>
      <c r="J5260" s="17" t="s">
        <v>11</v>
      </c>
      <c r="K5260" s="23">
        <f t="shared" ca="1" si="410"/>
        <v>4.1606782964642397</v>
      </c>
      <c r="L5260" s="23"/>
      <c r="M5260" s="26" t="str">
        <f t="shared" si="411"/>
        <v/>
      </c>
      <c r="N5260" s="48"/>
      <c r="O5260" s="28" t="str">
        <f t="shared" si="412"/>
        <v/>
      </c>
      <c r="P5260" s="26" t="str">
        <f t="shared" si="413"/>
        <v/>
      </c>
      <c r="Q5260" s="26" t="str">
        <f t="shared" si="414"/>
        <v/>
      </c>
    </row>
    <row r="5261" spans="5:17" x14ac:dyDescent="0.25">
      <c r="E5261" s="17">
        <v>5255</v>
      </c>
      <c r="F5261" s="17"/>
      <c r="G5261" s="40"/>
      <c r="H5261" s="43"/>
      <c r="I5261" s="20"/>
      <c r="J5261" s="17" t="s">
        <v>11</v>
      </c>
      <c r="K5261" s="23">
        <f t="shared" ca="1" si="410"/>
        <v>4.2757202617784422</v>
      </c>
      <c r="L5261" s="23"/>
      <c r="M5261" s="26" t="str">
        <f t="shared" si="411"/>
        <v/>
      </c>
      <c r="N5261" s="48"/>
      <c r="O5261" s="28" t="str">
        <f t="shared" si="412"/>
        <v/>
      </c>
      <c r="P5261" s="26" t="str">
        <f t="shared" si="413"/>
        <v/>
      </c>
      <c r="Q5261" s="26" t="str">
        <f t="shared" si="414"/>
        <v/>
      </c>
    </row>
    <row r="5262" spans="5:17" x14ac:dyDescent="0.25">
      <c r="E5262" s="17">
        <v>5256</v>
      </c>
      <c r="F5262" s="17"/>
      <c r="G5262" s="40"/>
      <c r="H5262" s="43"/>
      <c r="I5262" s="20"/>
      <c r="J5262" s="17" t="s">
        <v>11</v>
      </c>
      <c r="K5262" s="23">
        <f t="shared" ca="1" si="410"/>
        <v>3.5019545388358266</v>
      </c>
      <c r="L5262" s="23"/>
      <c r="M5262" s="26" t="str">
        <f t="shared" si="411"/>
        <v/>
      </c>
      <c r="N5262" s="48"/>
      <c r="O5262" s="28" t="str">
        <f t="shared" si="412"/>
        <v/>
      </c>
      <c r="P5262" s="26" t="str">
        <f t="shared" si="413"/>
        <v/>
      </c>
      <c r="Q5262" s="26" t="str">
        <f t="shared" si="414"/>
        <v/>
      </c>
    </row>
    <row r="5263" spans="5:17" x14ac:dyDescent="0.25">
      <c r="E5263" s="17">
        <v>5257</v>
      </c>
      <c r="F5263" s="17"/>
      <c r="G5263" s="40"/>
      <c r="H5263" s="43"/>
      <c r="I5263" s="20"/>
      <c r="J5263" s="17" t="s">
        <v>11</v>
      </c>
      <c r="K5263" s="23">
        <f t="shared" ca="1" si="410"/>
        <v>2.8639453137750523</v>
      </c>
      <c r="L5263" s="23"/>
      <c r="M5263" s="26" t="str">
        <f t="shared" si="411"/>
        <v/>
      </c>
      <c r="N5263" s="48"/>
      <c r="O5263" s="28" t="str">
        <f t="shared" si="412"/>
        <v/>
      </c>
      <c r="P5263" s="26" t="str">
        <f t="shared" si="413"/>
        <v/>
      </c>
      <c r="Q5263" s="26" t="str">
        <f t="shared" si="414"/>
        <v/>
      </c>
    </row>
    <row r="5264" spans="5:17" x14ac:dyDescent="0.25">
      <c r="E5264" s="17">
        <v>5258</v>
      </c>
      <c r="F5264" s="17"/>
      <c r="G5264" s="40"/>
      <c r="H5264" s="43"/>
      <c r="I5264" s="20"/>
      <c r="J5264" s="17" t="s">
        <v>11</v>
      </c>
      <c r="K5264" s="23">
        <f t="shared" ca="1" si="410"/>
        <v>4.1725972920344816</v>
      </c>
      <c r="L5264" s="23"/>
      <c r="M5264" s="26" t="str">
        <f t="shared" si="411"/>
        <v/>
      </c>
      <c r="N5264" s="48"/>
      <c r="O5264" s="28" t="str">
        <f t="shared" si="412"/>
        <v/>
      </c>
      <c r="P5264" s="26" t="str">
        <f t="shared" si="413"/>
        <v/>
      </c>
      <c r="Q5264" s="26" t="str">
        <f t="shared" si="414"/>
        <v/>
      </c>
    </row>
    <row r="5265" spans="5:17" x14ac:dyDescent="0.25">
      <c r="E5265" s="17">
        <v>5259</v>
      </c>
      <c r="F5265" s="17"/>
      <c r="G5265" s="40"/>
      <c r="H5265" s="43"/>
      <c r="I5265" s="20"/>
      <c r="J5265" s="17" t="s">
        <v>11</v>
      </c>
      <c r="K5265" s="23">
        <f t="shared" ca="1" si="410"/>
        <v>3.7739447740645469</v>
      </c>
      <c r="L5265" s="23"/>
      <c r="M5265" s="26" t="str">
        <f t="shared" si="411"/>
        <v/>
      </c>
      <c r="N5265" s="48"/>
      <c r="O5265" s="28" t="str">
        <f t="shared" si="412"/>
        <v/>
      </c>
      <c r="P5265" s="26" t="str">
        <f t="shared" si="413"/>
        <v/>
      </c>
      <c r="Q5265" s="26" t="str">
        <f t="shared" si="414"/>
        <v/>
      </c>
    </row>
    <row r="5266" spans="5:17" x14ac:dyDescent="0.25">
      <c r="E5266" s="17">
        <v>5260</v>
      </c>
      <c r="F5266" s="17"/>
      <c r="G5266" s="40"/>
      <c r="H5266" s="43"/>
      <c r="I5266" s="20"/>
      <c r="J5266" s="17" t="s">
        <v>11</v>
      </c>
      <c r="K5266" s="23">
        <f t="shared" ca="1" si="410"/>
        <v>3.0733985397044994</v>
      </c>
      <c r="L5266" s="23"/>
      <c r="M5266" s="26" t="str">
        <f t="shared" si="411"/>
        <v/>
      </c>
      <c r="N5266" s="48"/>
      <c r="O5266" s="28" t="str">
        <f t="shared" si="412"/>
        <v/>
      </c>
      <c r="P5266" s="26" t="str">
        <f t="shared" si="413"/>
        <v/>
      </c>
      <c r="Q5266" s="26" t="str">
        <f t="shared" si="414"/>
        <v/>
      </c>
    </row>
    <row r="5267" spans="5:17" x14ac:dyDescent="0.25">
      <c r="E5267" s="17">
        <v>5261</v>
      </c>
      <c r="F5267" s="17"/>
      <c r="G5267" s="40"/>
      <c r="H5267" s="43"/>
      <c r="I5267" s="20"/>
      <c r="J5267" s="17" t="s">
        <v>11</v>
      </c>
      <c r="K5267" s="23">
        <f t="shared" ca="1" si="410"/>
        <v>3.3440149308925822</v>
      </c>
      <c r="L5267" s="23"/>
      <c r="M5267" s="26" t="str">
        <f t="shared" si="411"/>
        <v/>
      </c>
      <c r="N5267" s="48"/>
      <c r="O5267" s="28" t="str">
        <f t="shared" si="412"/>
        <v/>
      </c>
      <c r="P5267" s="26" t="str">
        <f t="shared" si="413"/>
        <v/>
      </c>
      <c r="Q5267" s="26" t="str">
        <f t="shared" si="414"/>
        <v/>
      </c>
    </row>
    <row r="5268" spans="5:17" x14ac:dyDescent="0.25">
      <c r="E5268" s="17">
        <v>5262</v>
      </c>
      <c r="F5268" s="17"/>
      <c r="G5268" s="40"/>
      <c r="H5268" s="43"/>
      <c r="I5268" s="20"/>
      <c r="J5268" s="17" t="s">
        <v>11</v>
      </c>
      <c r="K5268" s="23">
        <f t="shared" ca="1" si="410"/>
        <v>3.4533306724324433</v>
      </c>
      <c r="L5268" s="23"/>
      <c r="M5268" s="26" t="str">
        <f t="shared" si="411"/>
        <v/>
      </c>
      <c r="N5268" s="48"/>
      <c r="O5268" s="28" t="str">
        <f t="shared" si="412"/>
        <v/>
      </c>
      <c r="P5268" s="26" t="str">
        <f t="shared" si="413"/>
        <v/>
      </c>
      <c r="Q5268" s="26" t="str">
        <f t="shared" si="414"/>
        <v/>
      </c>
    </row>
    <row r="5269" spans="5:17" x14ac:dyDescent="0.25">
      <c r="E5269" s="17">
        <v>5263</v>
      </c>
      <c r="F5269" s="17"/>
      <c r="G5269" s="40"/>
      <c r="H5269" s="43"/>
      <c r="I5269" s="20"/>
      <c r="J5269" s="17" t="s">
        <v>11</v>
      </c>
      <c r="K5269" s="23">
        <f t="shared" ca="1" si="410"/>
        <v>4.3912679587716701</v>
      </c>
      <c r="L5269" s="23"/>
      <c r="M5269" s="26" t="str">
        <f t="shared" si="411"/>
        <v/>
      </c>
      <c r="N5269" s="48"/>
      <c r="O5269" s="28" t="str">
        <f t="shared" si="412"/>
        <v/>
      </c>
      <c r="P5269" s="26" t="str">
        <f t="shared" si="413"/>
        <v/>
      </c>
      <c r="Q5269" s="26" t="str">
        <f t="shared" si="414"/>
        <v/>
      </c>
    </row>
    <row r="5270" spans="5:17" x14ac:dyDescent="0.25">
      <c r="E5270" s="17">
        <v>5264</v>
      </c>
      <c r="F5270" s="17"/>
      <c r="G5270" s="40"/>
      <c r="H5270" s="43"/>
      <c r="I5270" s="20"/>
      <c r="J5270" s="17" t="s">
        <v>11</v>
      </c>
      <c r="K5270" s="23">
        <f t="shared" ca="1" si="410"/>
        <v>4.4970984954449111</v>
      </c>
      <c r="L5270" s="23"/>
      <c r="M5270" s="26" t="str">
        <f t="shared" si="411"/>
        <v/>
      </c>
      <c r="N5270" s="48"/>
      <c r="O5270" s="28" t="str">
        <f t="shared" si="412"/>
        <v/>
      </c>
      <c r="P5270" s="26" t="str">
        <f t="shared" si="413"/>
        <v/>
      </c>
      <c r="Q5270" s="26" t="str">
        <f t="shared" si="414"/>
        <v/>
      </c>
    </row>
    <row r="5271" spans="5:17" x14ac:dyDescent="0.25">
      <c r="E5271" s="17">
        <v>5265</v>
      </c>
      <c r="F5271" s="17"/>
      <c r="G5271" s="40"/>
      <c r="H5271" s="43"/>
      <c r="I5271" s="20"/>
      <c r="J5271" s="17" t="s">
        <v>11</v>
      </c>
      <c r="K5271" s="23">
        <f t="shared" ca="1" si="410"/>
        <v>3.4290811381156687</v>
      </c>
      <c r="L5271" s="23"/>
      <c r="M5271" s="26" t="str">
        <f t="shared" si="411"/>
        <v/>
      </c>
      <c r="N5271" s="48"/>
      <c r="O5271" s="28" t="str">
        <f t="shared" si="412"/>
        <v/>
      </c>
      <c r="P5271" s="26" t="str">
        <f t="shared" si="413"/>
        <v/>
      </c>
      <c r="Q5271" s="26" t="str">
        <f t="shared" si="414"/>
        <v/>
      </c>
    </row>
    <row r="5272" spans="5:17" x14ac:dyDescent="0.25">
      <c r="E5272" s="17">
        <v>5266</v>
      </c>
      <c r="F5272" s="17"/>
      <c r="G5272" s="40"/>
      <c r="H5272" s="43"/>
      <c r="I5272" s="20"/>
      <c r="J5272" s="17" t="s">
        <v>11</v>
      </c>
      <c r="K5272" s="23">
        <f t="shared" ca="1" si="410"/>
        <v>3.9102872894526013</v>
      </c>
      <c r="L5272" s="23"/>
      <c r="M5272" s="26" t="str">
        <f t="shared" si="411"/>
        <v/>
      </c>
      <c r="N5272" s="48"/>
      <c r="O5272" s="28" t="str">
        <f t="shared" si="412"/>
        <v/>
      </c>
      <c r="P5272" s="26" t="str">
        <f t="shared" si="413"/>
        <v/>
      </c>
      <c r="Q5272" s="26" t="str">
        <f t="shared" si="414"/>
        <v/>
      </c>
    </row>
    <row r="5273" spans="5:17" x14ac:dyDescent="0.25">
      <c r="E5273" s="17">
        <v>5267</v>
      </c>
      <c r="F5273" s="17"/>
      <c r="G5273" s="40"/>
      <c r="H5273" s="43"/>
      <c r="I5273" s="20"/>
      <c r="J5273" s="17" t="s">
        <v>11</v>
      </c>
      <c r="K5273" s="23">
        <f t="shared" ca="1" si="410"/>
        <v>2.7996657999408341</v>
      </c>
      <c r="L5273" s="23"/>
      <c r="M5273" s="26" t="str">
        <f t="shared" si="411"/>
        <v/>
      </c>
      <c r="N5273" s="48"/>
      <c r="O5273" s="28" t="str">
        <f t="shared" si="412"/>
        <v/>
      </c>
      <c r="P5273" s="26" t="str">
        <f t="shared" si="413"/>
        <v/>
      </c>
      <c r="Q5273" s="26" t="str">
        <f t="shared" si="414"/>
        <v/>
      </c>
    </row>
    <row r="5274" spans="5:17" x14ac:dyDescent="0.25">
      <c r="E5274" s="17">
        <v>5268</v>
      </c>
      <c r="F5274" s="17"/>
      <c r="G5274" s="40"/>
      <c r="H5274" s="43"/>
      <c r="I5274" s="20"/>
      <c r="J5274" s="17" t="s">
        <v>11</v>
      </c>
      <c r="K5274" s="23">
        <f t="shared" ca="1" si="410"/>
        <v>3.9039723022130768</v>
      </c>
      <c r="L5274" s="23"/>
      <c r="M5274" s="26" t="str">
        <f t="shared" si="411"/>
        <v/>
      </c>
      <c r="N5274" s="48"/>
      <c r="O5274" s="28" t="str">
        <f t="shared" si="412"/>
        <v/>
      </c>
      <c r="P5274" s="26" t="str">
        <f t="shared" si="413"/>
        <v/>
      </c>
      <c r="Q5274" s="26" t="str">
        <f t="shared" si="414"/>
        <v/>
      </c>
    </row>
    <row r="5275" spans="5:17" x14ac:dyDescent="0.25">
      <c r="E5275" s="17">
        <v>5269</v>
      </c>
      <c r="F5275" s="17"/>
      <c r="G5275" s="40"/>
      <c r="H5275" s="43"/>
      <c r="I5275" s="20"/>
      <c r="J5275" s="17" t="s">
        <v>11</v>
      </c>
      <c r="K5275" s="23">
        <f t="shared" ca="1" si="410"/>
        <v>3.2373041375513183</v>
      </c>
      <c r="L5275" s="23"/>
      <c r="M5275" s="26" t="str">
        <f t="shared" si="411"/>
        <v/>
      </c>
      <c r="N5275" s="48"/>
      <c r="O5275" s="28" t="str">
        <f t="shared" si="412"/>
        <v/>
      </c>
      <c r="P5275" s="26" t="str">
        <f t="shared" si="413"/>
        <v/>
      </c>
      <c r="Q5275" s="26" t="str">
        <f t="shared" si="414"/>
        <v/>
      </c>
    </row>
    <row r="5276" spans="5:17" x14ac:dyDescent="0.25">
      <c r="E5276" s="17">
        <v>5270</v>
      </c>
      <c r="F5276" s="17"/>
      <c r="G5276" s="40"/>
      <c r="H5276" s="43"/>
      <c r="I5276" s="20"/>
      <c r="J5276" s="17" t="s">
        <v>11</v>
      </c>
      <c r="K5276" s="23">
        <f t="shared" ca="1" si="410"/>
        <v>3.2368771810244663</v>
      </c>
      <c r="L5276" s="23"/>
      <c r="M5276" s="26" t="str">
        <f t="shared" si="411"/>
        <v/>
      </c>
      <c r="N5276" s="48"/>
      <c r="O5276" s="28" t="str">
        <f t="shared" si="412"/>
        <v/>
      </c>
      <c r="P5276" s="26" t="str">
        <f t="shared" si="413"/>
        <v/>
      </c>
      <c r="Q5276" s="26" t="str">
        <f t="shared" si="414"/>
        <v/>
      </c>
    </row>
    <row r="5277" spans="5:17" x14ac:dyDescent="0.25">
      <c r="E5277" s="17">
        <v>5271</v>
      </c>
      <c r="F5277" s="17"/>
      <c r="G5277" s="40"/>
      <c r="H5277" s="43"/>
      <c r="I5277" s="20"/>
      <c r="J5277" s="17" t="s">
        <v>11</v>
      </c>
      <c r="K5277" s="23">
        <f t="shared" ca="1" si="410"/>
        <v>4.0329126773235267</v>
      </c>
      <c r="L5277" s="23"/>
      <c r="M5277" s="26" t="str">
        <f t="shared" si="411"/>
        <v/>
      </c>
      <c r="N5277" s="48"/>
      <c r="O5277" s="28" t="str">
        <f t="shared" si="412"/>
        <v/>
      </c>
      <c r="P5277" s="26" t="str">
        <f t="shared" si="413"/>
        <v/>
      </c>
      <c r="Q5277" s="26" t="str">
        <f t="shared" si="414"/>
        <v/>
      </c>
    </row>
    <row r="5278" spans="5:17" x14ac:dyDescent="0.25">
      <c r="E5278" s="17">
        <v>5272</v>
      </c>
      <c r="F5278" s="17"/>
      <c r="G5278" s="40"/>
      <c r="H5278" s="43"/>
      <c r="I5278" s="20"/>
      <c r="J5278" s="17" t="s">
        <v>11</v>
      </c>
      <c r="K5278" s="23">
        <f t="shared" ca="1" si="410"/>
        <v>3.8402899301809788</v>
      </c>
      <c r="L5278" s="23"/>
      <c r="M5278" s="26" t="str">
        <f t="shared" si="411"/>
        <v/>
      </c>
      <c r="N5278" s="48"/>
      <c r="O5278" s="28" t="str">
        <f t="shared" si="412"/>
        <v/>
      </c>
      <c r="P5278" s="26" t="str">
        <f t="shared" si="413"/>
        <v/>
      </c>
      <c r="Q5278" s="26" t="str">
        <f t="shared" si="414"/>
        <v/>
      </c>
    </row>
    <row r="5279" spans="5:17" x14ac:dyDescent="0.25">
      <c r="E5279" s="17">
        <v>5273</v>
      </c>
      <c r="F5279" s="17"/>
      <c r="G5279" s="40"/>
      <c r="H5279" s="43"/>
      <c r="I5279" s="20"/>
      <c r="J5279" s="17" t="s">
        <v>11</v>
      </c>
      <c r="K5279" s="23">
        <f t="shared" ca="1" si="410"/>
        <v>4.3099774063947978</v>
      </c>
      <c r="L5279" s="23"/>
      <c r="M5279" s="26" t="str">
        <f t="shared" si="411"/>
        <v/>
      </c>
      <c r="N5279" s="48"/>
      <c r="O5279" s="28" t="str">
        <f t="shared" si="412"/>
        <v/>
      </c>
      <c r="P5279" s="26" t="str">
        <f t="shared" si="413"/>
        <v/>
      </c>
      <c r="Q5279" s="26" t="str">
        <f t="shared" si="414"/>
        <v/>
      </c>
    </row>
    <row r="5280" spans="5:17" x14ac:dyDescent="0.25">
      <c r="E5280" s="17">
        <v>5274</v>
      </c>
      <c r="F5280" s="17"/>
      <c r="G5280" s="40"/>
      <c r="H5280" s="43"/>
      <c r="I5280" s="20"/>
      <c r="J5280" s="17" t="s">
        <v>11</v>
      </c>
      <c r="K5280" s="23">
        <f t="shared" ca="1" si="410"/>
        <v>3.2848782460906634</v>
      </c>
      <c r="L5280" s="23"/>
      <c r="M5280" s="26" t="str">
        <f t="shared" si="411"/>
        <v/>
      </c>
      <c r="N5280" s="48"/>
      <c r="O5280" s="28" t="str">
        <f t="shared" si="412"/>
        <v/>
      </c>
      <c r="P5280" s="26" t="str">
        <f t="shared" si="413"/>
        <v/>
      </c>
      <c r="Q5280" s="26" t="str">
        <f t="shared" si="414"/>
        <v/>
      </c>
    </row>
    <row r="5281" spans="5:17" x14ac:dyDescent="0.25">
      <c r="E5281" s="17">
        <v>5275</v>
      </c>
      <c r="F5281" s="17"/>
      <c r="G5281" s="40"/>
      <c r="H5281" s="43"/>
      <c r="I5281" s="20"/>
      <c r="J5281" s="17" t="s">
        <v>11</v>
      </c>
      <c r="K5281" s="23">
        <f t="shared" ca="1" si="410"/>
        <v>3.159867079225533</v>
      </c>
      <c r="L5281" s="23"/>
      <c r="M5281" s="26" t="str">
        <f t="shared" si="411"/>
        <v/>
      </c>
      <c r="N5281" s="48"/>
      <c r="O5281" s="28" t="str">
        <f t="shared" si="412"/>
        <v/>
      </c>
      <c r="P5281" s="26" t="str">
        <f t="shared" si="413"/>
        <v/>
      </c>
      <c r="Q5281" s="26" t="str">
        <f t="shared" si="414"/>
        <v/>
      </c>
    </row>
    <row r="5282" spans="5:17" x14ac:dyDescent="0.25">
      <c r="E5282" s="17">
        <v>5276</v>
      </c>
      <c r="F5282" s="17"/>
      <c r="G5282" s="40"/>
      <c r="H5282" s="43"/>
      <c r="I5282" s="20"/>
      <c r="J5282" s="17" t="s">
        <v>11</v>
      </c>
      <c r="K5282" s="23">
        <f t="shared" ca="1" si="410"/>
        <v>3.5841089046809382</v>
      </c>
      <c r="L5282" s="23"/>
      <c r="M5282" s="26" t="str">
        <f t="shared" si="411"/>
        <v/>
      </c>
      <c r="N5282" s="48"/>
      <c r="O5282" s="28" t="str">
        <f t="shared" si="412"/>
        <v/>
      </c>
      <c r="P5282" s="26" t="str">
        <f t="shared" si="413"/>
        <v/>
      </c>
      <c r="Q5282" s="26" t="str">
        <f t="shared" si="414"/>
        <v/>
      </c>
    </row>
    <row r="5283" spans="5:17" x14ac:dyDescent="0.25">
      <c r="E5283" s="17">
        <v>5277</v>
      </c>
      <c r="F5283" s="17"/>
      <c r="G5283" s="40"/>
      <c r="H5283" s="43"/>
      <c r="I5283" s="20"/>
      <c r="J5283" s="17" t="s">
        <v>11</v>
      </c>
      <c r="K5283" s="23">
        <f t="shared" ca="1" si="410"/>
        <v>3.7179196894856457</v>
      </c>
      <c r="L5283" s="23"/>
      <c r="M5283" s="26" t="str">
        <f t="shared" si="411"/>
        <v/>
      </c>
      <c r="N5283" s="48"/>
      <c r="O5283" s="28" t="str">
        <f t="shared" si="412"/>
        <v/>
      </c>
      <c r="P5283" s="26" t="str">
        <f t="shared" si="413"/>
        <v/>
      </c>
      <c r="Q5283" s="26" t="str">
        <f t="shared" si="414"/>
        <v/>
      </c>
    </row>
    <row r="5284" spans="5:17" x14ac:dyDescent="0.25">
      <c r="E5284" s="17">
        <v>5278</v>
      </c>
      <c r="F5284" s="17"/>
      <c r="G5284" s="40"/>
      <c r="H5284" s="43"/>
      <c r="I5284" s="20"/>
      <c r="J5284" s="17" t="s">
        <v>11</v>
      </c>
      <c r="K5284" s="23">
        <f t="shared" ca="1" si="410"/>
        <v>3.8176117928719417</v>
      </c>
      <c r="L5284" s="23"/>
      <c r="M5284" s="26" t="str">
        <f t="shared" si="411"/>
        <v/>
      </c>
      <c r="N5284" s="48"/>
      <c r="O5284" s="28" t="str">
        <f t="shared" si="412"/>
        <v/>
      </c>
      <c r="P5284" s="26" t="str">
        <f t="shared" si="413"/>
        <v/>
      </c>
      <c r="Q5284" s="26" t="str">
        <f t="shared" si="414"/>
        <v/>
      </c>
    </row>
    <row r="5285" spans="5:17" x14ac:dyDescent="0.25">
      <c r="E5285" s="17">
        <v>5279</v>
      </c>
      <c r="F5285" s="17"/>
      <c r="G5285" s="40"/>
      <c r="H5285" s="43"/>
      <c r="I5285" s="20"/>
      <c r="J5285" s="17" t="s">
        <v>11</v>
      </c>
      <c r="K5285" s="23">
        <f t="shared" ca="1" si="410"/>
        <v>3.2825590981020265</v>
      </c>
      <c r="L5285" s="23"/>
      <c r="M5285" s="26" t="str">
        <f t="shared" si="411"/>
        <v/>
      </c>
      <c r="N5285" s="48"/>
      <c r="O5285" s="28" t="str">
        <f t="shared" si="412"/>
        <v/>
      </c>
      <c r="P5285" s="26" t="str">
        <f t="shared" si="413"/>
        <v/>
      </c>
      <c r="Q5285" s="26" t="str">
        <f t="shared" si="414"/>
        <v/>
      </c>
    </row>
    <row r="5286" spans="5:17" x14ac:dyDescent="0.25">
      <c r="E5286" s="17">
        <v>5280</v>
      </c>
      <c r="F5286" s="17"/>
      <c r="G5286" s="40"/>
      <c r="H5286" s="43"/>
      <c r="I5286" s="20"/>
      <c r="J5286" s="17" t="s">
        <v>11</v>
      </c>
      <c r="K5286" s="23">
        <f t="shared" ca="1" si="410"/>
        <v>4.3882892074503186</v>
      </c>
      <c r="L5286" s="23"/>
      <c r="M5286" s="26" t="str">
        <f t="shared" si="411"/>
        <v/>
      </c>
      <c r="N5286" s="48"/>
      <c r="O5286" s="28" t="str">
        <f t="shared" si="412"/>
        <v/>
      </c>
      <c r="P5286" s="26" t="str">
        <f t="shared" si="413"/>
        <v/>
      </c>
      <c r="Q5286" s="26" t="str">
        <f t="shared" si="414"/>
        <v/>
      </c>
    </row>
    <row r="5287" spans="5:17" x14ac:dyDescent="0.25">
      <c r="E5287" s="17">
        <v>5281</v>
      </c>
      <c r="F5287" s="17"/>
      <c r="G5287" s="40"/>
      <c r="H5287" s="43"/>
      <c r="I5287" s="20"/>
      <c r="J5287" s="17" t="s">
        <v>11</v>
      </c>
      <c r="K5287" s="23">
        <f t="shared" ca="1" si="410"/>
        <v>3.9101470087513062</v>
      </c>
      <c r="L5287" s="23"/>
      <c r="M5287" s="26" t="str">
        <f t="shared" si="411"/>
        <v/>
      </c>
      <c r="N5287" s="48"/>
      <c r="O5287" s="28" t="str">
        <f t="shared" si="412"/>
        <v/>
      </c>
      <c r="P5287" s="26" t="str">
        <f t="shared" si="413"/>
        <v/>
      </c>
      <c r="Q5287" s="26" t="str">
        <f t="shared" si="414"/>
        <v/>
      </c>
    </row>
    <row r="5288" spans="5:17" x14ac:dyDescent="0.25">
      <c r="E5288" s="17">
        <v>5282</v>
      </c>
      <c r="F5288" s="17"/>
      <c r="G5288" s="40"/>
      <c r="H5288" s="43"/>
      <c r="I5288" s="20"/>
      <c r="J5288" s="17" t="s">
        <v>11</v>
      </c>
      <c r="K5288" s="23">
        <f t="shared" ca="1" si="410"/>
        <v>4.2717859181102176</v>
      </c>
      <c r="L5288" s="23"/>
      <c r="M5288" s="26" t="str">
        <f t="shared" si="411"/>
        <v/>
      </c>
      <c r="N5288" s="48"/>
      <c r="O5288" s="28" t="str">
        <f t="shared" si="412"/>
        <v/>
      </c>
      <c r="P5288" s="26" t="str">
        <f t="shared" si="413"/>
        <v/>
      </c>
      <c r="Q5288" s="26" t="str">
        <f t="shared" si="414"/>
        <v/>
      </c>
    </row>
    <row r="5289" spans="5:17" x14ac:dyDescent="0.25">
      <c r="E5289" s="17">
        <v>5283</v>
      </c>
      <c r="F5289" s="17"/>
      <c r="G5289" s="40"/>
      <c r="H5289" s="43"/>
      <c r="I5289" s="20"/>
      <c r="J5289" s="17" t="s">
        <v>11</v>
      </c>
      <c r="K5289" s="23">
        <f t="shared" ca="1" si="410"/>
        <v>4.3131484635989752</v>
      </c>
      <c r="L5289" s="23"/>
      <c r="M5289" s="26" t="str">
        <f t="shared" si="411"/>
        <v/>
      </c>
      <c r="N5289" s="48"/>
      <c r="O5289" s="28" t="str">
        <f t="shared" si="412"/>
        <v/>
      </c>
      <c r="P5289" s="26" t="str">
        <f t="shared" si="413"/>
        <v/>
      </c>
      <c r="Q5289" s="26" t="str">
        <f t="shared" si="414"/>
        <v/>
      </c>
    </row>
    <row r="5290" spans="5:17" x14ac:dyDescent="0.25">
      <c r="E5290" s="17">
        <v>5284</v>
      </c>
      <c r="F5290" s="17"/>
      <c r="G5290" s="40"/>
      <c r="H5290" s="43"/>
      <c r="I5290" s="20"/>
      <c r="J5290" s="17" t="s">
        <v>11</v>
      </c>
      <c r="K5290" s="23">
        <f t="shared" ca="1" si="410"/>
        <v>4.1517359783283121</v>
      </c>
      <c r="L5290" s="23"/>
      <c r="M5290" s="26" t="str">
        <f t="shared" si="411"/>
        <v/>
      </c>
      <c r="N5290" s="48"/>
      <c r="O5290" s="28" t="str">
        <f t="shared" si="412"/>
        <v/>
      </c>
      <c r="P5290" s="26" t="str">
        <f t="shared" si="413"/>
        <v/>
      </c>
      <c r="Q5290" s="26" t="str">
        <f t="shared" si="414"/>
        <v/>
      </c>
    </row>
    <row r="5291" spans="5:17" x14ac:dyDescent="0.25">
      <c r="E5291" s="17">
        <v>5285</v>
      </c>
      <c r="F5291" s="17"/>
      <c r="G5291" s="40"/>
      <c r="H5291" s="43"/>
      <c r="I5291" s="20"/>
      <c r="J5291" s="17" t="s">
        <v>11</v>
      </c>
      <c r="K5291" s="23">
        <f t="shared" ref="K5291:K5354" ca="1" si="415">2.75+RAND()*(4.6-2.75)</f>
        <v>4.1132784366849862</v>
      </c>
      <c r="L5291" s="23"/>
      <c r="M5291" s="26" t="str">
        <f t="shared" si="411"/>
        <v/>
      </c>
      <c r="N5291" s="48"/>
      <c r="O5291" s="28" t="str">
        <f t="shared" si="412"/>
        <v/>
      </c>
      <c r="P5291" s="26" t="str">
        <f t="shared" si="413"/>
        <v/>
      </c>
      <c r="Q5291" s="26" t="str">
        <f t="shared" si="414"/>
        <v/>
      </c>
    </row>
    <row r="5292" spans="5:17" x14ac:dyDescent="0.25">
      <c r="E5292" s="17">
        <v>5286</v>
      </c>
      <c r="F5292" s="17"/>
      <c r="G5292" s="40"/>
      <c r="H5292" s="43"/>
      <c r="I5292" s="20"/>
      <c r="J5292" s="17" t="s">
        <v>11</v>
      </c>
      <c r="K5292" s="23">
        <f t="shared" ca="1" si="415"/>
        <v>4.3954129697198177</v>
      </c>
      <c r="L5292" s="23"/>
      <c r="M5292" s="26" t="str">
        <f t="shared" si="411"/>
        <v/>
      </c>
      <c r="N5292" s="48"/>
      <c r="O5292" s="28" t="str">
        <f t="shared" si="412"/>
        <v/>
      </c>
      <c r="P5292" s="26" t="str">
        <f t="shared" si="413"/>
        <v/>
      </c>
      <c r="Q5292" s="26" t="str">
        <f t="shared" si="414"/>
        <v/>
      </c>
    </row>
    <row r="5293" spans="5:17" x14ac:dyDescent="0.25">
      <c r="E5293" s="17">
        <v>5287</v>
      </c>
      <c r="F5293" s="17"/>
      <c r="G5293" s="40"/>
      <c r="H5293" s="43"/>
      <c r="I5293" s="20"/>
      <c r="J5293" s="17" t="s">
        <v>11</v>
      </c>
      <c r="K5293" s="23">
        <f t="shared" ca="1" si="415"/>
        <v>4.1602144713812361</v>
      </c>
      <c r="L5293" s="23"/>
      <c r="M5293" s="26" t="str">
        <f t="shared" si="411"/>
        <v/>
      </c>
      <c r="N5293" s="48"/>
      <c r="O5293" s="28" t="str">
        <f t="shared" si="412"/>
        <v/>
      </c>
      <c r="P5293" s="26" t="str">
        <f t="shared" si="413"/>
        <v/>
      </c>
      <c r="Q5293" s="26" t="str">
        <f t="shared" si="414"/>
        <v/>
      </c>
    </row>
    <row r="5294" spans="5:17" x14ac:dyDescent="0.25">
      <c r="E5294" s="17">
        <v>5288</v>
      </c>
      <c r="F5294" s="17"/>
      <c r="G5294" s="40"/>
      <c r="H5294" s="43"/>
      <c r="I5294" s="20"/>
      <c r="J5294" s="17" t="s">
        <v>11</v>
      </c>
      <c r="K5294" s="23">
        <f t="shared" ca="1" si="415"/>
        <v>4.2752498311417844</v>
      </c>
      <c r="L5294" s="23"/>
      <c r="M5294" s="26" t="str">
        <f t="shared" si="411"/>
        <v/>
      </c>
      <c r="N5294" s="48"/>
      <c r="O5294" s="28" t="str">
        <f t="shared" si="412"/>
        <v/>
      </c>
      <c r="P5294" s="26" t="str">
        <f t="shared" si="413"/>
        <v/>
      </c>
      <c r="Q5294" s="26" t="str">
        <f t="shared" si="414"/>
        <v/>
      </c>
    </row>
    <row r="5295" spans="5:17" x14ac:dyDescent="0.25">
      <c r="E5295" s="17">
        <v>5289</v>
      </c>
      <c r="F5295" s="17"/>
      <c r="G5295" s="40"/>
      <c r="H5295" s="43"/>
      <c r="I5295" s="20"/>
      <c r="J5295" s="17" t="s">
        <v>11</v>
      </c>
      <c r="K5295" s="23">
        <f t="shared" ca="1" si="415"/>
        <v>3.2703892358691085</v>
      </c>
      <c r="L5295" s="23"/>
      <c r="M5295" s="26" t="str">
        <f t="shared" si="411"/>
        <v/>
      </c>
      <c r="N5295" s="48"/>
      <c r="O5295" s="28" t="str">
        <f t="shared" si="412"/>
        <v/>
      </c>
      <c r="P5295" s="26" t="str">
        <f t="shared" si="413"/>
        <v/>
      </c>
      <c r="Q5295" s="26" t="str">
        <f t="shared" si="414"/>
        <v/>
      </c>
    </row>
    <row r="5296" spans="5:17" x14ac:dyDescent="0.25">
      <c r="E5296" s="17">
        <v>5290</v>
      </c>
      <c r="F5296" s="17"/>
      <c r="G5296" s="40"/>
      <c r="H5296" s="43"/>
      <c r="I5296" s="20"/>
      <c r="J5296" s="17" t="s">
        <v>11</v>
      </c>
      <c r="K5296" s="23">
        <f t="shared" ca="1" si="415"/>
        <v>3.1543296379640928</v>
      </c>
      <c r="L5296" s="23"/>
      <c r="M5296" s="26" t="str">
        <f t="shared" si="411"/>
        <v/>
      </c>
      <c r="N5296" s="48"/>
      <c r="O5296" s="28" t="str">
        <f t="shared" si="412"/>
        <v/>
      </c>
      <c r="P5296" s="26" t="str">
        <f t="shared" si="413"/>
        <v/>
      </c>
      <c r="Q5296" s="26" t="str">
        <f t="shared" si="414"/>
        <v/>
      </c>
    </row>
    <row r="5297" spans="5:17" x14ac:dyDescent="0.25">
      <c r="E5297" s="17">
        <v>5291</v>
      </c>
      <c r="F5297" s="17"/>
      <c r="G5297" s="40"/>
      <c r="H5297" s="43"/>
      <c r="I5297" s="20"/>
      <c r="J5297" s="17" t="s">
        <v>11</v>
      </c>
      <c r="K5297" s="23">
        <f t="shared" ca="1" si="415"/>
        <v>4.3896949987294427</v>
      </c>
      <c r="L5297" s="23"/>
      <c r="M5297" s="26" t="str">
        <f t="shared" si="411"/>
        <v/>
      </c>
      <c r="N5297" s="48"/>
      <c r="O5297" s="28" t="str">
        <f t="shared" si="412"/>
        <v/>
      </c>
      <c r="P5297" s="26" t="str">
        <f t="shared" si="413"/>
        <v/>
      </c>
      <c r="Q5297" s="26" t="str">
        <f t="shared" si="414"/>
        <v/>
      </c>
    </row>
    <row r="5298" spans="5:17" x14ac:dyDescent="0.25">
      <c r="E5298" s="17">
        <v>5292</v>
      </c>
      <c r="F5298" s="17"/>
      <c r="G5298" s="40"/>
      <c r="H5298" s="43"/>
      <c r="I5298" s="20"/>
      <c r="J5298" s="17" t="s">
        <v>11</v>
      </c>
      <c r="K5298" s="23">
        <f t="shared" ca="1" si="415"/>
        <v>3.1117769657003258</v>
      </c>
      <c r="L5298" s="23"/>
      <c r="M5298" s="26" t="str">
        <f t="shared" si="411"/>
        <v/>
      </c>
      <c r="N5298" s="48"/>
      <c r="O5298" s="28" t="str">
        <f t="shared" si="412"/>
        <v/>
      </c>
      <c r="P5298" s="26" t="str">
        <f t="shared" si="413"/>
        <v/>
      </c>
      <c r="Q5298" s="26" t="str">
        <f t="shared" si="414"/>
        <v/>
      </c>
    </row>
    <row r="5299" spans="5:17" x14ac:dyDescent="0.25">
      <c r="E5299" s="17">
        <v>5293</v>
      </c>
      <c r="F5299" s="17"/>
      <c r="G5299" s="40"/>
      <c r="H5299" s="43"/>
      <c r="I5299" s="20"/>
      <c r="J5299" s="17" t="s">
        <v>11</v>
      </c>
      <c r="K5299" s="23">
        <f t="shared" ca="1" si="415"/>
        <v>4.5002925768147302</v>
      </c>
      <c r="L5299" s="23"/>
      <c r="M5299" s="26" t="str">
        <f t="shared" si="411"/>
        <v/>
      </c>
      <c r="N5299" s="48"/>
      <c r="O5299" s="28" t="str">
        <f t="shared" si="412"/>
        <v/>
      </c>
      <c r="P5299" s="26" t="str">
        <f t="shared" si="413"/>
        <v/>
      </c>
      <c r="Q5299" s="26" t="str">
        <f t="shared" si="414"/>
        <v/>
      </c>
    </row>
    <row r="5300" spans="5:17" x14ac:dyDescent="0.25">
      <c r="E5300" s="17">
        <v>5294</v>
      </c>
      <c r="F5300" s="17"/>
      <c r="G5300" s="40"/>
      <c r="H5300" s="43"/>
      <c r="I5300" s="20"/>
      <c r="J5300" s="17" t="s">
        <v>11</v>
      </c>
      <c r="K5300" s="23">
        <f t="shared" ca="1" si="415"/>
        <v>3.7782344238649888</v>
      </c>
      <c r="L5300" s="23"/>
      <c r="M5300" s="26" t="str">
        <f t="shared" si="411"/>
        <v/>
      </c>
      <c r="N5300" s="48"/>
      <c r="O5300" s="28" t="str">
        <f t="shared" si="412"/>
        <v/>
      </c>
      <c r="P5300" s="26" t="str">
        <f t="shared" si="413"/>
        <v/>
      </c>
      <c r="Q5300" s="26" t="str">
        <f t="shared" si="414"/>
        <v/>
      </c>
    </row>
    <row r="5301" spans="5:17" x14ac:dyDescent="0.25">
      <c r="E5301" s="17">
        <v>5295</v>
      </c>
      <c r="F5301" s="17"/>
      <c r="G5301" s="40"/>
      <c r="H5301" s="43"/>
      <c r="I5301" s="20"/>
      <c r="J5301" s="17" t="s">
        <v>11</v>
      </c>
      <c r="K5301" s="23">
        <f t="shared" ca="1" si="415"/>
        <v>3.2082486817684552</v>
      </c>
      <c r="L5301" s="23"/>
      <c r="M5301" s="26" t="str">
        <f t="shared" si="411"/>
        <v/>
      </c>
      <c r="N5301" s="48"/>
      <c r="O5301" s="28" t="str">
        <f t="shared" si="412"/>
        <v/>
      </c>
      <c r="P5301" s="26" t="str">
        <f t="shared" si="413"/>
        <v/>
      </c>
      <c r="Q5301" s="26" t="str">
        <f t="shared" si="414"/>
        <v/>
      </c>
    </row>
    <row r="5302" spans="5:17" x14ac:dyDescent="0.25">
      <c r="E5302" s="17">
        <v>5296</v>
      </c>
      <c r="F5302" s="17"/>
      <c r="G5302" s="40"/>
      <c r="H5302" s="43"/>
      <c r="I5302" s="20"/>
      <c r="J5302" s="17" t="s">
        <v>11</v>
      </c>
      <c r="K5302" s="23">
        <f t="shared" ca="1" si="415"/>
        <v>4.0585681294172469</v>
      </c>
      <c r="L5302" s="23"/>
      <c r="M5302" s="26" t="str">
        <f t="shared" si="411"/>
        <v/>
      </c>
      <c r="N5302" s="48"/>
      <c r="O5302" s="28" t="str">
        <f t="shared" si="412"/>
        <v/>
      </c>
      <c r="P5302" s="26" t="str">
        <f t="shared" si="413"/>
        <v/>
      </c>
      <c r="Q5302" s="26" t="str">
        <f t="shared" si="414"/>
        <v/>
      </c>
    </row>
    <row r="5303" spans="5:17" x14ac:dyDescent="0.25">
      <c r="E5303" s="17">
        <v>5297</v>
      </c>
      <c r="F5303" s="17"/>
      <c r="G5303" s="40"/>
      <c r="H5303" s="43"/>
      <c r="I5303" s="20"/>
      <c r="J5303" s="17" t="s">
        <v>11</v>
      </c>
      <c r="K5303" s="23">
        <f t="shared" ca="1" si="415"/>
        <v>3.6856426045168487</v>
      </c>
      <c r="L5303" s="23"/>
      <c r="M5303" s="26" t="str">
        <f t="shared" si="411"/>
        <v/>
      </c>
      <c r="N5303" s="48"/>
      <c r="O5303" s="28" t="str">
        <f t="shared" si="412"/>
        <v/>
      </c>
      <c r="P5303" s="26" t="str">
        <f t="shared" si="413"/>
        <v/>
      </c>
      <c r="Q5303" s="26" t="str">
        <f t="shared" si="414"/>
        <v/>
      </c>
    </row>
    <row r="5304" spans="5:17" x14ac:dyDescent="0.25">
      <c r="E5304" s="17">
        <v>5298</v>
      </c>
      <c r="F5304" s="17"/>
      <c r="G5304" s="40"/>
      <c r="H5304" s="43"/>
      <c r="I5304" s="20"/>
      <c r="J5304" s="17" t="s">
        <v>11</v>
      </c>
      <c r="K5304" s="23">
        <f t="shared" ca="1" si="415"/>
        <v>3.228328727120342</v>
      </c>
      <c r="L5304" s="23"/>
      <c r="M5304" s="26" t="str">
        <f t="shared" si="411"/>
        <v/>
      </c>
      <c r="N5304" s="48"/>
      <c r="O5304" s="28" t="str">
        <f t="shared" si="412"/>
        <v/>
      </c>
      <c r="P5304" s="26" t="str">
        <f t="shared" si="413"/>
        <v/>
      </c>
      <c r="Q5304" s="26" t="str">
        <f t="shared" si="414"/>
        <v/>
      </c>
    </row>
    <row r="5305" spans="5:17" x14ac:dyDescent="0.25">
      <c r="E5305" s="17">
        <v>5299</v>
      </c>
      <c r="F5305" s="17"/>
      <c r="G5305" s="40"/>
      <c r="H5305" s="43"/>
      <c r="I5305" s="20"/>
      <c r="J5305" s="17" t="s">
        <v>11</v>
      </c>
      <c r="K5305" s="23">
        <f t="shared" ca="1" si="415"/>
        <v>3.5036337097084633</v>
      </c>
      <c r="L5305" s="23"/>
      <c r="M5305" s="26" t="str">
        <f t="shared" si="411"/>
        <v/>
      </c>
      <c r="N5305" s="48"/>
      <c r="O5305" s="28" t="str">
        <f t="shared" si="412"/>
        <v/>
      </c>
      <c r="P5305" s="26" t="str">
        <f t="shared" si="413"/>
        <v/>
      </c>
      <c r="Q5305" s="26" t="str">
        <f t="shared" si="414"/>
        <v/>
      </c>
    </row>
    <row r="5306" spans="5:17" x14ac:dyDescent="0.25">
      <c r="E5306" s="17">
        <v>5300</v>
      </c>
      <c r="F5306" s="17"/>
      <c r="G5306" s="40"/>
      <c r="H5306" s="43"/>
      <c r="I5306" s="20"/>
      <c r="J5306" s="17" t="s">
        <v>11</v>
      </c>
      <c r="K5306" s="23">
        <f t="shared" ca="1" si="415"/>
        <v>2.8718208294828016</v>
      </c>
      <c r="L5306" s="23"/>
      <c r="M5306" s="26" t="str">
        <f t="shared" si="411"/>
        <v/>
      </c>
      <c r="N5306" s="48"/>
      <c r="O5306" s="28" t="str">
        <f t="shared" si="412"/>
        <v/>
      </c>
      <c r="P5306" s="26" t="str">
        <f t="shared" si="413"/>
        <v/>
      </c>
      <c r="Q5306" s="26" t="str">
        <f t="shared" si="414"/>
        <v/>
      </c>
    </row>
    <row r="5307" spans="5:17" x14ac:dyDescent="0.25">
      <c r="E5307" s="17">
        <v>5301</v>
      </c>
      <c r="F5307" s="17"/>
      <c r="G5307" s="40"/>
      <c r="H5307" s="43"/>
      <c r="I5307" s="20"/>
      <c r="J5307" s="17" t="s">
        <v>11</v>
      </c>
      <c r="K5307" s="23">
        <f t="shared" ca="1" si="415"/>
        <v>3.2378771854451762</v>
      </c>
      <c r="L5307" s="23"/>
      <c r="M5307" s="26" t="str">
        <f t="shared" si="411"/>
        <v/>
      </c>
      <c r="N5307" s="48"/>
      <c r="O5307" s="28" t="str">
        <f t="shared" si="412"/>
        <v/>
      </c>
      <c r="P5307" s="26" t="str">
        <f t="shared" si="413"/>
        <v/>
      </c>
      <c r="Q5307" s="26" t="str">
        <f t="shared" si="414"/>
        <v/>
      </c>
    </row>
    <row r="5308" spans="5:17" x14ac:dyDescent="0.25">
      <c r="E5308" s="17">
        <v>5302</v>
      </c>
      <c r="F5308" s="17"/>
      <c r="G5308" s="40"/>
      <c r="H5308" s="43"/>
      <c r="I5308" s="20"/>
      <c r="J5308" s="17" t="s">
        <v>11</v>
      </c>
      <c r="K5308" s="23">
        <f t="shared" ca="1" si="415"/>
        <v>4.2147706000040586</v>
      </c>
      <c r="L5308" s="23"/>
      <c r="M5308" s="26" t="str">
        <f t="shared" si="411"/>
        <v/>
      </c>
      <c r="N5308" s="48"/>
      <c r="O5308" s="28" t="str">
        <f t="shared" si="412"/>
        <v/>
      </c>
      <c r="P5308" s="26" t="str">
        <f t="shared" si="413"/>
        <v/>
      </c>
      <c r="Q5308" s="26" t="str">
        <f t="shared" si="414"/>
        <v/>
      </c>
    </row>
    <row r="5309" spans="5:17" x14ac:dyDescent="0.25">
      <c r="E5309" s="17">
        <v>5303</v>
      </c>
      <c r="F5309" s="17"/>
      <c r="G5309" s="40"/>
      <c r="H5309" s="43"/>
      <c r="I5309" s="20"/>
      <c r="J5309" s="17" t="s">
        <v>11</v>
      </c>
      <c r="K5309" s="23">
        <f t="shared" ca="1" si="415"/>
        <v>4.4489393482804607</v>
      </c>
      <c r="L5309" s="23"/>
      <c r="M5309" s="26" t="str">
        <f t="shared" si="411"/>
        <v/>
      </c>
      <c r="N5309" s="48"/>
      <c r="O5309" s="28" t="str">
        <f t="shared" si="412"/>
        <v/>
      </c>
      <c r="P5309" s="26" t="str">
        <f t="shared" si="413"/>
        <v/>
      </c>
      <c r="Q5309" s="26" t="str">
        <f t="shared" si="414"/>
        <v/>
      </c>
    </row>
    <row r="5310" spans="5:17" x14ac:dyDescent="0.25">
      <c r="E5310" s="17">
        <v>5304</v>
      </c>
      <c r="F5310" s="17"/>
      <c r="G5310" s="40"/>
      <c r="H5310" s="43"/>
      <c r="I5310" s="20"/>
      <c r="J5310" s="17" t="s">
        <v>11</v>
      </c>
      <c r="K5310" s="23">
        <f t="shared" ca="1" si="415"/>
        <v>3.0606784237016669</v>
      </c>
      <c r="L5310" s="23"/>
      <c r="M5310" s="26" t="str">
        <f t="shared" si="411"/>
        <v/>
      </c>
      <c r="N5310" s="48"/>
      <c r="O5310" s="28" t="str">
        <f t="shared" si="412"/>
        <v/>
      </c>
      <c r="P5310" s="26" t="str">
        <f t="shared" si="413"/>
        <v/>
      </c>
      <c r="Q5310" s="26" t="str">
        <f t="shared" si="414"/>
        <v/>
      </c>
    </row>
    <row r="5311" spans="5:17" x14ac:dyDescent="0.25">
      <c r="E5311" s="17">
        <v>5305</v>
      </c>
      <c r="F5311" s="17"/>
      <c r="G5311" s="40"/>
      <c r="H5311" s="43"/>
      <c r="I5311" s="20"/>
      <c r="J5311" s="17" t="s">
        <v>11</v>
      </c>
      <c r="K5311" s="23">
        <f t="shared" ca="1" si="415"/>
        <v>3.2239072964865976</v>
      </c>
      <c r="L5311" s="23"/>
      <c r="M5311" s="26" t="str">
        <f t="shared" si="411"/>
        <v/>
      </c>
      <c r="N5311" s="48"/>
      <c r="O5311" s="28" t="str">
        <f t="shared" si="412"/>
        <v/>
      </c>
      <c r="P5311" s="26" t="str">
        <f t="shared" si="413"/>
        <v/>
      </c>
      <c r="Q5311" s="26" t="str">
        <f t="shared" si="414"/>
        <v/>
      </c>
    </row>
    <row r="5312" spans="5:17" x14ac:dyDescent="0.25">
      <c r="E5312" s="17">
        <v>5306</v>
      </c>
      <c r="F5312" s="17"/>
      <c r="G5312" s="40"/>
      <c r="H5312" s="43"/>
      <c r="I5312" s="20"/>
      <c r="J5312" s="17" t="s">
        <v>11</v>
      </c>
      <c r="K5312" s="23">
        <f t="shared" ca="1" si="415"/>
        <v>4.2838379788967709</v>
      </c>
      <c r="L5312" s="23"/>
      <c r="M5312" s="26" t="str">
        <f t="shared" si="411"/>
        <v/>
      </c>
      <c r="N5312" s="48"/>
      <c r="O5312" s="28" t="str">
        <f t="shared" si="412"/>
        <v/>
      </c>
      <c r="P5312" s="26" t="str">
        <f t="shared" si="413"/>
        <v/>
      </c>
      <c r="Q5312" s="26" t="str">
        <f t="shared" si="414"/>
        <v/>
      </c>
    </row>
    <row r="5313" spans="5:17" x14ac:dyDescent="0.25">
      <c r="E5313" s="17">
        <v>5307</v>
      </c>
      <c r="F5313" s="17"/>
      <c r="G5313" s="40"/>
      <c r="H5313" s="43"/>
      <c r="I5313" s="20"/>
      <c r="J5313" s="17" t="s">
        <v>11</v>
      </c>
      <c r="K5313" s="23">
        <f t="shared" ca="1" si="415"/>
        <v>4.077326427908643</v>
      </c>
      <c r="L5313" s="23"/>
      <c r="M5313" s="26" t="str">
        <f t="shared" si="411"/>
        <v/>
      </c>
      <c r="N5313" s="48"/>
      <c r="O5313" s="28" t="str">
        <f t="shared" si="412"/>
        <v/>
      </c>
      <c r="P5313" s="26" t="str">
        <f t="shared" si="413"/>
        <v/>
      </c>
      <c r="Q5313" s="26" t="str">
        <f t="shared" si="414"/>
        <v/>
      </c>
    </row>
    <row r="5314" spans="5:17" x14ac:dyDescent="0.25">
      <c r="E5314" s="17">
        <v>5308</v>
      </c>
      <c r="F5314" s="17"/>
      <c r="G5314" s="40"/>
      <c r="H5314" s="43"/>
      <c r="I5314" s="20"/>
      <c r="J5314" s="17" t="s">
        <v>11</v>
      </c>
      <c r="K5314" s="23">
        <f t="shared" ca="1" si="415"/>
        <v>3.48008483442938</v>
      </c>
      <c r="L5314" s="23"/>
      <c r="M5314" s="26" t="str">
        <f t="shared" si="411"/>
        <v/>
      </c>
      <c r="N5314" s="48"/>
      <c r="O5314" s="28" t="str">
        <f t="shared" si="412"/>
        <v/>
      </c>
      <c r="P5314" s="26" t="str">
        <f t="shared" si="413"/>
        <v/>
      </c>
      <c r="Q5314" s="26" t="str">
        <f t="shared" si="414"/>
        <v/>
      </c>
    </row>
    <row r="5315" spans="5:17" x14ac:dyDescent="0.25">
      <c r="E5315" s="17">
        <v>5309</v>
      </c>
      <c r="F5315" s="17"/>
      <c r="G5315" s="40"/>
      <c r="H5315" s="43"/>
      <c r="I5315" s="20"/>
      <c r="J5315" s="17" t="s">
        <v>11</v>
      </c>
      <c r="K5315" s="23">
        <f t="shared" ca="1" si="415"/>
        <v>3.1867135625297154</v>
      </c>
      <c r="L5315" s="23"/>
      <c r="M5315" s="26" t="str">
        <f t="shared" si="411"/>
        <v/>
      </c>
      <c r="N5315" s="48"/>
      <c r="O5315" s="28" t="str">
        <f t="shared" si="412"/>
        <v/>
      </c>
      <c r="P5315" s="26" t="str">
        <f t="shared" si="413"/>
        <v/>
      </c>
      <c r="Q5315" s="26" t="str">
        <f t="shared" si="414"/>
        <v/>
      </c>
    </row>
    <row r="5316" spans="5:17" x14ac:dyDescent="0.25">
      <c r="E5316" s="17">
        <v>5310</v>
      </c>
      <c r="F5316" s="17"/>
      <c r="G5316" s="40"/>
      <c r="H5316" s="43"/>
      <c r="I5316" s="20"/>
      <c r="J5316" s="17" t="s">
        <v>11</v>
      </c>
      <c r="K5316" s="23">
        <f t="shared" ca="1" si="415"/>
        <v>4.3525984882161355</v>
      </c>
      <c r="L5316" s="23"/>
      <c r="M5316" s="26" t="str">
        <f t="shared" si="411"/>
        <v/>
      </c>
      <c r="N5316" s="48"/>
      <c r="O5316" s="28" t="str">
        <f t="shared" si="412"/>
        <v/>
      </c>
      <c r="P5316" s="26" t="str">
        <f t="shared" si="413"/>
        <v/>
      </c>
      <c r="Q5316" s="26" t="str">
        <f t="shared" si="414"/>
        <v/>
      </c>
    </row>
    <row r="5317" spans="5:17" x14ac:dyDescent="0.25">
      <c r="E5317" s="17">
        <v>5311</v>
      </c>
      <c r="F5317" s="17"/>
      <c r="G5317" s="40"/>
      <c r="H5317" s="43"/>
      <c r="I5317" s="20"/>
      <c r="J5317" s="17" t="s">
        <v>11</v>
      </c>
      <c r="K5317" s="23">
        <f t="shared" ca="1" si="415"/>
        <v>2.8587860602356723</v>
      </c>
      <c r="L5317" s="23"/>
      <c r="M5317" s="26" t="str">
        <f t="shared" si="411"/>
        <v/>
      </c>
      <c r="N5317" s="48"/>
      <c r="O5317" s="28" t="str">
        <f t="shared" si="412"/>
        <v/>
      </c>
      <c r="P5317" s="26" t="str">
        <f t="shared" si="413"/>
        <v/>
      </c>
      <c r="Q5317" s="26" t="str">
        <f t="shared" si="414"/>
        <v/>
      </c>
    </row>
    <row r="5318" spans="5:17" x14ac:dyDescent="0.25">
      <c r="E5318" s="17">
        <v>5312</v>
      </c>
      <c r="F5318" s="17"/>
      <c r="G5318" s="40"/>
      <c r="H5318" s="43"/>
      <c r="I5318" s="20"/>
      <c r="J5318" s="17" t="s">
        <v>11</v>
      </c>
      <c r="K5318" s="23">
        <f t="shared" ca="1" si="415"/>
        <v>3.2024107083946287</v>
      </c>
      <c r="L5318" s="23"/>
      <c r="M5318" s="26" t="str">
        <f t="shared" si="411"/>
        <v/>
      </c>
      <c r="N5318" s="48"/>
      <c r="O5318" s="28" t="str">
        <f t="shared" si="412"/>
        <v/>
      </c>
      <c r="P5318" s="26" t="str">
        <f t="shared" si="413"/>
        <v/>
      </c>
      <c r="Q5318" s="26" t="str">
        <f t="shared" si="414"/>
        <v/>
      </c>
    </row>
    <row r="5319" spans="5:17" x14ac:dyDescent="0.25">
      <c r="E5319" s="17">
        <v>5313</v>
      </c>
      <c r="F5319" s="17"/>
      <c r="G5319" s="40"/>
      <c r="H5319" s="43"/>
      <c r="I5319" s="20"/>
      <c r="J5319" s="17" t="s">
        <v>11</v>
      </c>
      <c r="K5319" s="23">
        <f t="shared" ca="1" si="415"/>
        <v>3.2458722058467608</v>
      </c>
      <c r="L5319" s="23"/>
      <c r="M5319" s="26" t="str">
        <f t="shared" si="411"/>
        <v/>
      </c>
      <c r="N5319" s="48"/>
      <c r="O5319" s="28" t="str">
        <f t="shared" si="412"/>
        <v/>
      </c>
      <c r="P5319" s="26" t="str">
        <f t="shared" si="413"/>
        <v/>
      </c>
      <c r="Q5319" s="26" t="str">
        <f t="shared" si="414"/>
        <v/>
      </c>
    </row>
    <row r="5320" spans="5:17" x14ac:dyDescent="0.25">
      <c r="E5320" s="17">
        <v>5314</v>
      </c>
      <c r="F5320" s="17"/>
      <c r="G5320" s="40"/>
      <c r="H5320" s="43"/>
      <c r="I5320" s="20"/>
      <c r="J5320" s="17" t="s">
        <v>11</v>
      </c>
      <c r="K5320" s="23">
        <f t="shared" ca="1" si="415"/>
        <v>3.8608845486836358</v>
      </c>
      <c r="L5320" s="23"/>
      <c r="M5320" s="26" t="str">
        <f t="shared" ref="M5320:M5383" si="416">IF(N5319&lt;&gt;"",IF(M5319=1,IF(N5319="GAGNÉ",1,2),IF(N5319="GAGNÉ",INDEX(fibo,MATCH(M5319,fibo,0)-2),INDEX(fibo,MATCH(M5319,fibo,0),1)+INDEX(fibo,MATCH(M5319,fibo,0)-1))),"")</f>
        <v/>
      </c>
      <c r="N5320" s="48"/>
      <c r="O5320" s="28" t="str">
        <f t="shared" si="412"/>
        <v/>
      </c>
      <c r="P5320" s="26" t="str">
        <f t="shared" si="413"/>
        <v/>
      </c>
      <c r="Q5320" s="26" t="str">
        <f t="shared" si="414"/>
        <v/>
      </c>
    </row>
    <row r="5321" spans="5:17" x14ac:dyDescent="0.25">
      <c r="E5321" s="17">
        <v>5315</v>
      </c>
      <c r="F5321" s="17"/>
      <c r="G5321" s="40"/>
      <c r="H5321" s="43"/>
      <c r="I5321" s="20"/>
      <c r="J5321" s="17" t="s">
        <v>11</v>
      </c>
      <c r="K5321" s="23">
        <f t="shared" ca="1" si="415"/>
        <v>4.3244359425260823</v>
      </c>
      <c r="L5321" s="23"/>
      <c r="M5321" s="26" t="str">
        <f t="shared" si="416"/>
        <v/>
      </c>
      <c r="N5321" s="48"/>
      <c r="O5321" s="28" t="str">
        <f t="shared" ref="O5321:O5384" si="417">IF(N5321="GAGNÉ",K5321*M5321,IF(N5321="PERDU","0,00 €",""))</f>
        <v/>
      </c>
      <c r="P5321" s="26" t="str">
        <f t="shared" ref="P5321:P5384" si="418">IF(N5321="GAGNÉ",O5321-M5321,IF(N5321="PERDU",-M5321,""))</f>
        <v/>
      </c>
      <c r="Q5321" s="26" t="str">
        <f t="shared" ref="Q5321:Q5384" si="419">IF(N5321="GAGNÉ",O5321-M5321+Q5320,IF(N5321="PERDU",Q5320-M5321,""))</f>
        <v/>
      </c>
    </row>
    <row r="5322" spans="5:17" x14ac:dyDescent="0.25">
      <c r="E5322" s="17">
        <v>5316</v>
      </c>
      <c r="F5322" s="17"/>
      <c r="G5322" s="40"/>
      <c r="H5322" s="43"/>
      <c r="I5322" s="20"/>
      <c r="J5322" s="17" t="s">
        <v>11</v>
      </c>
      <c r="K5322" s="23">
        <f t="shared" ca="1" si="415"/>
        <v>4.1046282506703289</v>
      </c>
      <c r="L5322" s="23"/>
      <c r="M5322" s="26" t="str">
        <f t="shared" si="416"/>
        <v/>
      </c>
      <c r="N5322" s="48"/>
      <c r="O5322" s="28" t="str">
        <f t="shared" si="417"/>
        <v/>
      </c>
      <c r="P5322" s="26" t="str">
        <f t="shared" si="418"/>
        <v/>
      </c>
      <c r="Q5322" s="26" t="str">
        <f t="shared" si="419"/>
        <v/>
      </c>
    </row>
    <row r="5323" spans="5:17" x14ac:dyDescent="0.25">
      <c r="E5323" s="17">
        <v>5317</v>
      </c>
      <c r="F5323" s="17"/>
      <c r="G5323" s="40"/>
      <c r="H5323" s="43"/>
      <c r="I5323" s="20"/>
      <c r="J5323" s="17" t="s">
        <v>11</v>
      </c>
      <c r="K5323" s="23">
        <f t="shared" ca="1" si="415"/>
        <v>4.2408629844327832</v>
      </c>
      <c r="L5323" s="23"/>
      <c r="M5323" s="26" t="str">
        <f t="shared" si="416"/>
        <v/>
      </c>
      <c r="N5323" s="48"/>
      <c r="O5323" s="28" t="str">
        <f t="shared" si="417"/>
        <v/>
      </c>
      <c r="P5323" s="26" t="str">
        <f t="shared" si="418"/>
        <v/>
      </c>
      <c r="Q5323" s="26" t="str">
        <f t="shared" si="419"/>
        <v/>
      </c>
    </row>
    <row r="5324" spans="5:17" x14ac:dyDescent="0.25">
      <c r="E5324" s="17">
        <v>5318</v>
      </c>
      <c r="F5324" s="17"/>
      <c r="G5324" s="40"/>
      <c r="H5324" s="43"/>
      <c r="I5324" s="20"/>
      <c r="J5324" s="17" t="s">
        <v>11</v>
      </c>
      <c r="K5324" s="23">
        <f t="shared" ca="1" si="415"/>
        <v>3.2005632164104743</v>
      </c>
      <c r="L5324" s="23"/>
      <c r="M5324" s="26" t="str">
        <f t="shared" si="416"/>
        <v/>
      </c>
      <c r="N5324" s="48"/>
      <c r="O5324" s="28" t="str">
        <f t="shared" si="417"/>
        <v/>
      </c>
      <c r="P5324" s="26" t="str">
        <f t="shared" si="418"/>
        <v/>
      </c>
      <c r="Q5324" s="26" t="str">
        <f t="shared" si="419"/>
        <v/>
      </c>
    </row>
    <row r="5325" spans="5:17" x14ac:dyDescent="0.25">
      <c r="E5325" s="17">
        <v>5319</v>
      </c>
      <c r="F5325" s="17"/>
      <c r="G5325" s="40"/>
      <c r="H5325" s="43"/>
      <c r="I5325" s="20"/>
      <c r="J5325" s="17" t="s">
        <v>11</v>
      </c>
      <c r="K5325" s="23">
        <f t="shared" ca="1" si="415"/>
        <v>4.2420998146885687</v>
      </c>
      <c r="L5325" s="23"/>
      <c r="M5325" s="26" t="str">
        <f t="shared" si="416"/>
        <v/>
      </c>
      <c r="N5325" s="48"/>
      <c r="O5325" s="28" t="str">
        <f t="shared" si="417"/>
        <v/>
      </c>
      <c r="P5325" s="26" t="str">
        <f t="shared" si="418"/>
        <v/>
      </c>
      <c r="Q5325" s="26" t="str">
        <f t="shared" si="419"/>
        <v/>
      </c>
    </row>
    <row r="5326" spans="5:17" x14ac:dyDescent="0.25">
      <c r="E5326" s="17">
        <v>5320</v>
      </c>
      <c r="F5326" s="17"/>
      <c r="G5326" s="40"/>
      <c r="H5326" s="43"/>
      <c r="I5326" s="20"/>
      <c r="J5326" s="17" t="s">
        <v>11</v>
      </c>
      <c r="K5326" s="23">
        <f t="shared" ca="1" si="415"/>
        <v>4.3798857242878642</v>
      </c>
      <c r="L5326" s="23"/>
      <c r="M5326" s="26" t="str">
        <f t="shared" si="416"/>
        <v/>
      </c>
      <c r="N5326" s="48"/>
      <c r="O5326" s="28" t="str">
        <f t="shared" si="417"/>
        <v/>
      </c>
      <c r="P5326" s="26" t="str">
        <f t="shared" si="418"/>
        <v/>
      </c>
      <c r="Q5326" s="26" t="str">
        <f t="shared" si="419"/>
        <v/>
      </c>
    </row>
    <row r="5327" spans="5:17" x14ac:dyDescent="0.25">
      <c r="E5327" s="17">
        <v>5321</v>
      </c>
      <c r="F5327" s="17"/>
      <c r="G5327" s="40"/>
      <c r="H5327" s="43"/>
      <c r="I5327" s="20"/>
      <c r="J5327" s="17" t="s">
        <v>11</v>
      </c>
      <c r="K5327" s="23">
        <f t="shared" ca="1" si="415"/>
        <v>2.7617374844452138</v>
      </c>
      <c r="L5327" s="23"/>
      <c r="M5327" s="26" t="str">
        <f t="shared" si="416"/>
        <v/>
      </c>
      <c r="N5327" s="48"/>
      <c r="O5327" s="28" t="str">
        <f t="shared" si="417"/>
        <v/>
      </c>
      <c r="P5327" s="26" t="str">
        <f t="shared" si="418"/>
        <v/>
      </c>
      <c r="Q5327" s="26" t="str">
        <f t="shared" si="419"/>
        <v/>
      </c>
    </row>
    <row r="5328" spans="5:17" x14ac:dyDescent="0.25">
      <c r="E5328" s="17">
        <v>5322</v>
      </c>
      <c r="F5328" s="17"/>
      <c r="G5328" s="40"/>
      <c r="H5328" s="43"/>
      <c r="I5328" s="20"/>
      <c r="J5328" s="17" t="s">
        <v>11</v>
      </c>
      <c r="K5328" s="23">
        <f t="shared" ca="1" si="415"/>
        <v>3.7212508540691922</v>
      </c>
      <c r="L5328" s="23"/>
      <c r="M5328" s="26" t="str">
        <f t="shared" si="416"/>
        <v/>
      </c>
      <c r="N5328" s="48"/>
      <c r="O5328" s="28" t="str">
        <f t="shared" si="417"/>
        <v/>
      </c>
      <c r="P5328" s="26" t="str">
        <f t="shared" si="418"/>
        <v/>
      </c>
      <c r="Q5328" s="26" t="str">
        <f t="shared" si="419"/>
        <v/>
      </c>
    </row>
    <row r="5329" spans="5:17" x14ac:dyDescent="0.25">
      <c r="E5329" s="17">
        <v>5323</v>
      </c>
      <c r="F5329" s="17"/>
      <c r="G5329" s="40"/>
      <c r="H5329" s="43"/>
      <c r="I5329" s="20"/>
      <c r="J5329" s="17" t="s">
        <v>11</v>
      </c>
      <c r="K5329" s="23">
        <f t="shared" ca="1" si="415"/>
        <v>3.6706773565602515</v>
      </c>
      <c r="L5329" s="23"/>
      <c r="M5329" s="26" t="str">
        <f t="shared" si="416"/>
        <v/>
      </c>
      <c r="N5329" s="48"/>
      <c r="O5329" s="28" t="str">
        <f t="shared" si="417"/>
        <v/>
      </c>
      <c r="P5329" s="26" t="str">
        <f t="shared" si="418"/>
        <v/>
      </c>
      <c r="Q5329" s="26" t="str">
        <f t="shared" si="419"/>
        <v/>
      </c>
    </row>
    <row r="5330" spans="5:17" x14ac:dyDescent="0.25">
      <c r="E5330" s="17">
        <v>5324</v>
      </c>
      <c r="F5330" s="17"/>
      <c r="G5330" s="40"/>
      <c r="H5330" s="43"/>
      <c r="I5330" s="20"/>
      <c r="J5330" s="17" t="s">
        <v>11</v>
      </c>
      <c r="K5330" s="23">
        <f t="shared" ca="1" si="415"/>
        <v>4.5628716483400673</v>
      </c>
      <c r="L5330" s="23"/>
      <c r="M5330" s="26" t="str">
        <f t="shared" si="416"/>
        <v/>
      </c>
      <c r="N5330" s="48"/>
      <c r="O5330" s="28" t="str">
        <f t="shared" si="417"/>
        <v/>
      </c>
      <c r="P5330" s="26" t="str">
        <f t="shared" si="418"/>
        <v/>
      </c>
      <c r="Q5330" s="26" t="str">
        <f t="shared" si="419"/>
        <v/>
      </c>
    </row>
    <row r="5331" spans="5:17" x14ac:dyDescent="0.25">
      <c r="E5331" s="17">
        <v>5325</v>
      </c>
      <c r="F5331" s="17"/>
      <c r="G5331" s="40"/>
      <c r="H5331" s="43"/>
      <c r="I5331" s="20"/>
      <c r="J5331" s="17" t="s">
        <v>11</v>
      </c>
      <c r="K5331" s="23">
        <f t="shared" ca="1" si="415"/>
        <v>4.1747987735826442</v>
      </c>
      <c r="L5331" s="23"/>
      <c r="M5331" s="26" t="str">
        <f t="shared" si="416"/>
        <v/>
      </c>
      <c r="N5331" s="48"/>
      <c r="O5331" s="28" t="str">
        <f t="shared" si="417"/>
        <v/>
      </c>
      <c r="P5331" s="26" t="str">
        <f t="shared" si="418"/>
        <v/>
      </c>
      <c r="Q5331" s="26" t="str">
        <f t="shared" si="419"/>
        <v/>
      </c>
    </row>
    <row r="5332" spans="5:17" x14ac:dyDescent="0.25">
      <c r="E5332" s="17">
        <v>5326</v>
      </c>
      <c r="F5332" s="17"/>
      <c r="G5332" s="40"/>
      <c r="H5332" s="43"/>
      <c r="I5332" s="20"/>
      <c r="J5332" s="17" t="s">
        <v>11</v>
      </c>
      <c r="K5332" s="23">
        <f t="shared" ca="1" si="415"/>
        <v>2.935537344996026</v>
      </c>
      <c r="L5332" s="23"/>
      <c r="M5332" s="26" t="str">
        <f t="shared" si="416"/>
        <v/>
      </c>
      <c r="N5332" s="48"/>
      <c r="O5332" s="28" t="str">
        <f t="shared" si="417"/>
        <v/>
      </c>
      <c r="P5332" s="26" t="str">
        <f t="shared" si="418"/>
        <v/>
      </c>
      <c r="Q5332" s="26" t="str">
        <f t="shared" si="419"/>
        <v/>
      </c>
    </row>
    <row r="5333" spans="5:17" x14ac:dyDescent="0.25">
      <c r="E5333" s="17">
        <v>5327</v>
      </c>
      <c r="F5333" s="17"/>
      <c r="G5333" s="40"/>
      <c r="H5333" s="43"/>
      <c r="I5333" s="20"/>
      <c r="J5333" s="17" t="s">
        <v>11</v>
      </c>
      <c r="K5333" s="23">
        <f t="shared" ca="1" si="415"/>
        <v>3.0199711120801744</v>
      </c>
      <c r="L5333" s="23"/>
      <c r="M5333" s="26" t="str">
        <f t="shared" si="416"/>
        <v/>
      </c>
      <c r="N5333" s="48"/>
      <c r="O5333" s="28" t="str">
        <f t="shared" si="417"/>
        <v/>
      </c>
      <c r="P5333" s="26" t="str">
        <f t="shared" si="418"/>
        <v/>
      </c>
      <c r="Q5333" s="26" t="str">
        <f t="shared" si="419"/>
        <v/>
      </c>
    </row>
    <row r="5334" spans="5:17" x14ac:dyDescent="0.25">
      <c r="E5334" s="17">
        <v>5328</v>
      </c>
      <c r="F5334" s="17"/>
      <c r="G5334" s="40"/>
      <c r="H5334" s="43"/>
      <c r="I5334" s="20"/>
      <c r="J5334" s="17" t="s">
        <v>11</v>
      </c>
      <c r="K5334" s="23">
        <f t="shared" ca="1" si="415"/>
        <v>3.1326184403498472</v>
      </c>
      <c r="L5334" s="23"/>
      <c r="M5334" s="26" t="str">
        <f t="shared" si="416"/>
        <v/>
      </c>
      <c r="N5334" s="48"/>
      <c r="O5334" s="28" t="str">
        <f t="shared" si="417"/>
        <v/>
      </c>
      <c r="P5334" s="26" t="str">
        <f t="shared" si="418"/>
        <v/>
      </c>
      <c r="Q5334" s="26" t="str">
        <f t="shared" si="419"/>
        <v/>
      </c>
    </row>
    <row r="5335" spans="5:17" x14ac:dyDescent="0.25">
      <c r="E5335" s="17">
        <v>5329</v>
      </c>
      <c r="F5335" s="17"/>
      <c r="G5335" s="40"/>
      <c r="H5335" s="43"/>
      <c r="I5335" s="20"/>
      <c r="J5335" s="17" t="s">
        <v>11</v>
      </c>
      <c r="K5335" s="23">
        <f t="shared" ca="1" si="415"/>
        <v>4.1291984004279012</v>
      </c>
      <c r="L5335" s="23"/>
      <c r="M5335" s="26" t="str">
        <f t="shared" si="416"/>
        <v/>
      </c>
      <c r="N5335" s="48"/>
      <c r="O5335" s="28" t="str">
        <f t="shared" si="417"/>
        <v/>
      </c>
      <c r="P5335" s="26" t="str">
        <f t="shared" si="418"/>
        <v/>
      </c>
      <c r="Q5335" s="26" t="str">
        <f t="shared" si="419"/>
        <v/>
      </c>
    </row>
    <row r="5336" spans="5:17" x14ac:dyDescent="0.25">
      <c r="E5336" s="17">
        <v>5330</v>
      </c>
      <c r="F5336" s="17"/>
      <c r="G5336" s="40"/>
      <c r="H5336" s="43"/>
      <c r="I5336" s="20"/>
      <c r="J5336" s="17" t="s">
        <v>11</v>
      </c>
      <c r="K5336" s="23">
        <f t="shared" ca="1" si="415"/>
        <v>3.9577172005943488</v>
      </c>
      <c r="L5336" s="23"/>
      <c r="M5336" s="26" t="str">
        <f t="shared" si="416"/>
        <v/>
      </c>
      <c r="N5336" s="48"/>
      <c r="O5336" s="28" t="str">
        <f t="shared" si="417"/>
        <v/>
      </c>
      <c r="P5336" s="26" t="str">
        <f t="shared" si="418"/>
        <v/>
      </c>
      <c r="Q5336" s="26" t="str">
        <f t="shared" si="419"/>
        <v/>
      </c>
    </row>
    <row r="5337" spans="5:17" x14ac:dyDescent="0.25">
      <c r="E5337" s="17">
        <v>5331</v>
      </c>
      <c r="F5337" s="17"/>
      <c r="G5337" s="40"/>
      <c r="H5337" s="43"/>
      <c r="I5337" s="20"/>
      <c r="J5337" s="17" t="s">
        <v>11</v>
      </c>
      <c r="K5337" s="23">
        <f t="shared" ca="1" si="415"/>
        <v>3.6482641543914442</v>
      </c>
      <c r="L5337" s="23"/>
      <c r="M5337" s="26" t="str">
        <f t="shared" si="416"/>
        <v/>
      </c>
      <c r="N5337" s="48"/>
      <c r="O5337" s="28" t="str">
        <f t="shared" si="417"/>
        <v/>
      </c>
      <c r="P5337" s="26" t="str">
        <f t="shared" si="418"/>
        <v/>
      </c>
      <c r="Q5337" s="26" t="str">
        <f t="shared" si="419"/>
        <v/>
      </c>
    </row>
    <row r="5338" spans="5:17" x14ac:dyDescent="0.25">
      <c r="E5338" s="17">
        <v>5332</v>
      </c>
      <c r="F5338" s="17"/>
      <c r="G5338" s="40"/>
      <c r="H5338" s="43"/>
      <c r="I5338" s="20"/>
      <c r="J5338" s="17" t="s">
        <v>11</v>
      </c>
      <c r="K5338" s="23">
        <f t="shared" ca="1" si="415"/>
        <v>3.8395345168809403</v>
      </c>
      <c r="L5338" s="23"/>
      <c r="M5338" s="26" t="str">
        <f t="shared" si="416"/>
        <v/>
      </c>
      <c r="N5338" s="48"/>
      <c r="O5338" s="28" t="str">
        <f t="shared" si="417"/>
        <v/>
      </c>
      <c r="P5338" s="26" t="str">
        <f t="shared" si="418"/>
        <v/>
      </c>
      <c r="Q5338" s="26" t="str">
        <f t="shared" si="419"/>
        <v/>
      </c>
    </row>
    <row r="5339" spans="5:17" x14ac:dyDescent="0.25">
      <c r="E5339" s="17">
        <v>5333</v>
      </c>
      <c r="F5339" s="17"/>
      <c r="G5339" s="40"/>
      <c r="H5339" s="43"/>
      <c r="I5339" s="20"/>
      <c r="J5339" s="17" t="s">
        <v>11</v>
      </c>
      <c r="K5339" s="23">
        <f t="shared" ca="1" si="415"/>
        <v>4.0459458814267117</v>
      </c>
      <c r="L5339" s="23"/>
      <c r="M5339" s="26" t="str">
        <f t="shared" si="416"/>
        <v/>
      </c>
      <c r="N5339" s="48"/>
      <c r="O5339" s="28" t="str">
        <f t="shared" si="417"/>
        <v/>
      </c>
      <c r="P5339" s="26" t="str">
        <f t="shared" si="418"/>
        <v/>
      </c>
      <c r="Q5339" s="26" t="str">
        <f t="shared" si="419"/>
        <v/>
      </c>
    </row>
    <row r="5340" spans="5:17" x14ac:dyDescent="0.25">
      <c r="E5340" s="17">
        <v>5334</v>
      </c>
      <c r="F5340" s="17"/>
      <c r="G5340" s="40"/>
      <c r="H5340" s="43"/>
      <c r="I5340" s="20"/>
      <c r="J5340" s="17" t="s">
        <v>11</v>
      </c>
      <c r="K5340" s="23">
        <f t="shared" ca="1" si="415"/>
        <v>3.9411528990625015</v>
      </c>
      <c r="L5340" s="23"/>
      <c r="M5340" s="26" t="str">
        <f t="shared" si="416"/>
        <v/>
      </c>
      <c r="N5340" s="48"/>
      <c r="O5340" s="28" t="str">
        <f t="shared" si="417"/>
        <v/>
      </c>
      <c r="P5340" s="26" t="str">
        <f t="shared" si="418"/>
        <v/>
      </c>
      <c r="Q5340" s="26" t="str">
        <f t="shared" si="419"/>
        <v/>
      </c>
    </row>
    <row r="5341" spans="5:17" x14ac:dyDescent="0.25">
      <c r="E5341" s="17">
        <v>5335</v>
      </c>
      <c r="F5341" s="17"/>
      <c r="G5341" s="40"/>
      <c r="H5341" s="43"/>
      <c r="I5341" s="20"/>
      <c r="J5341" s="17" t="s">
        <v>11</v>
      </c>
      <c r="K5341" s="23">
        <f t="shared" ca="1" si="415"/>
        <v>4.5519548421842959</v>
      </c>
      <c r="L5341" s="23"/>
      <c r="M5341" s="26" t="str">
        <f t="shared" si="416"/>
        <v/>
      </c>
      <c r="N5341" s="48"/>
      <c r="O5341" s="28" t="str">
        <f t="shared" si="417"/>
        <v/>
      </c>
      <c r="P5341" s="26" t="str">
        <f t="shared" si="418"/>
        <v/>
      </c>
      <c r="Q5341" s="26" t="str">
        <f t="shared" si="419"/>
        <v/>
      </c>
    </row>
    <row r="5342" spans="5:17" x14ac:dyDescent="0.25">
      <c r="E5342" s="17">
        <v>5336</v>
      </c>
      <c r="F5342" s="17"/>
      <c r="G5342" s="40"/>
      <c r="H5342" s="43"/>
      <c r="I5342" s="20"/>
      <c r="J5342" s="17" t="s">
        <v>11</v>
      </c>
      <c r="K5342" s="23">
        <f t="shared" ca="1" si="415"/>
        <v>3.088085637004637</v>
      </c>
      <c r="L5342" s="23"/>
      <c r="M5342" s="26" t="str">
        <f t="shared" si="416"/>
        <v/>
      </c>
      <c r="N5342" s="48"/>
      <c r="O5342" s="28" t="str">
        <f t="shared" si="417"/>
        <v/>
      </c>
      <c r="P5342" s="26" t="str">
        <f t="shared" si="418"/>
        <v/>
      </c>
      <c r="Q5342" s="26" t="str">
        <f t="shared" si="419"/>
        <v/>
      </c>
    </row>
    <row r="5343" spans="5:17" x14ac:dyDescent="0.25">
      <c r="E5343" s="17">
        <v>5337</v>
      </c>
      <c r="F5343" s="17"/>
      <c r="G5343" s="40"/>
      <c r="H5343" s="43"/>
      <c r="I5343" s="20"/>
      <c r="J5343" s="17" t="s">
        <v>11</v>
      </c>
      <c r="K5343" s="23">
        <f t="shared" ca="1" si="415"/>
        <v>3.034343854806437</v>
      </c>
      <c r="L5343" s="23"/>
      <c r="M5343" s="26" t="str">
        <f t="shared" si="416"/>
        <v/>
      </c>
      <c r="N5343" s="48"/>
      <c r="O5343" s="28" t="str">
        <f t="shared" si="417"/>
        <v/>
      </c>
      <c r="P5343" s="26" t="str">
        <f t="shared" si="418"/>
        <v/>
      </c>
      <c r="Q5343" s="26" t="str">
        <f t="shared" si="419"/>
        <v/>
      </c>
    </row>
    <row r="5344" spans="5:17" x14ac:dyDescent="0.25">
      <c r="E5344" s="17">
        <v>5338</v>
      </c>
      <c r="F5344" s="17"/>
      <c r="G5344" s="40"/>
      <c r="H5344" s="43"/>
      <c r="I5344" s="20"/>
      <c r="J5344" s="17" t="s">
        <v>11</v>
      </c>
      <c r="K5344" s="23">
        <f t="shared" ca="1" si="415"/>
        <v>3.9349761471329963</v>
      </c>
      <c r="L5344" s="23"/>
      <c r="M5344" s="26" t="str">
        <f t="shared" si="416"/>
        <v/>
      </c>
      <c r="N5344" s="48"/>
      <c r="O5344" s="28" t="str">
        <f t="shared" si="417"/>
        <v/>
      </c>
      <c r="P5344" s="26" t="str">
        <f t="shared" si="418"/>
        <v/>
      </c>
      <c r="Q5344" s="26" t="str">
        <f t="shared" si="419"/>
        <v/>
      </c>
    </row>
    <row r="5345" spans="5:17" x14ac:dyDescent="0.25">
      <c r="E5345" s="17">
        <v>5339</v>
      </c>
      <c r="F5345" s="17"/>
      <c r="G5345" s="40"/>
      <c r="H5345" s="43"/>
      <c r="I5345" s="20"/>
      <c r="J5345" s="17" t="s">
        <v>11</v>
      </c>
      <c r="K5345" s="23">
        <f t="shared" ca="1" si="415"/>
        <v>3.3466736252899025</v>
      </c>
      <c r="L5345" s="23"/>
      <c r="M5345" s="26" t="str">
        <f t="shared" si="416"/>
        <v/>
      </c>
      <c r="N5345" s="48"/>
      <c r="O5345" s="28" t="str">
        <f t="shared" si="417"/>
        <v/>
      </c>
      <c r="P5345" s="26" t="str">
        <f t="shared" si="418"/>
        <v/>
      </c>
      <c r="Q5345" s="26" t="str">
        <f t="shared" si="419"/>
        <v/>
      </c>
    </row>
    <row r="5346" spans="5:17" x14ac:dyDescent="0.25">
      <c r="E5346" s="17">
        <v>5340</v>
      </c>
      <c r="F5346" s="17"/>
      <c r="G5346" s="40"/>
      <c r="H5346" s="43"/>
      <c r="I5346" s="20"/>
      <c r="J5346" s="17" t="s">
        <v>11</v>
      </c>
      <c r="K5346" s="23">
        <f t="shared" ca="1" si="415"/>
        <v>4.5120190995439131</v>
      </c>
      <c r="L5346" s="23"/>
      <c r="M5346" s="26" t="str">
        <f t="shared" si="416"/>
        <v/>
      </c>
      <c r="N5346" s="48"/>
      <c r="O5346" s="28" t="str">
        <f t="shared" si="417"/>
        <v/>
      </c>
      <c r="P5346" s="26" t="str">
        <f t="shared" si="418"/>
        <v/>
      </c>
      <c r="Q5346" s="26" t="str">
        <f t="shared" si="419"/>
        <v/>
      </c>
    </row>
    <row r="5347" spans="5:17" x14ac:dyDescent="0.25">
      <c r="E5347" s="17">
        <v>5341</v>
      </c>
      <c r="F5347" s="17"/>
      <c r="G5347" s="40"/>
      <c r="H5347" s="43"/>
      <c r="I5347" s="20"/>
      <c r="J5347" s="17" t="s">
        <v>11</v>
      </c>
      <c r="K5347" s="23">
        <f t="shared" ca="1" si="415"/>
        <v>3.7111711343140104</v>
      </c>
      <c r="L5347" s="23"/>
      <c r="M5347" s="26" t="str">
        <f t="shared" si="416"/>
        <v/>
      </c>
      <c r="N5347" s="48"/>
      <c r="O5347" s="28" t="str">
        <f t="shared" si="417"/>
        <v/>
      </c>
      <c r="P5347" s="26" t="str">
        <f t="shared" si="418"/>
        <v/>
      </c>
      <c r="Q5347" s="26" t="str">
        <f t="shared" si="419"/>
        <v/>
      </c>
    </row>
    <row r="5348" spans="5:17" x14ac:dyDescent="0.25">
      <c r="E5348" s="17">
        <v>5342</v>
      </c>
      <c r="F5348" s="17"/>
      <c r="G5348" s="40"/>
      <c r="H5348" s="43"/>
      <c r="I5348" s="20"/>
      <c r="J5348" s="17" t="s">
        <v>11</v>
      </c>
      <c r="K5348" s="23">
        <f t="shared" ca="1" si="415"/>
        <v>3.1802206731694165</v>
      </c>
      <c r="L5348" s="23"/>
      <c r="M5348" s="26" t="str">
        <f t="shared" si="416"/>
        <v/>
      </c>
      <c r="N5348" s="48"/>
      <c r="O5348" s="28" t="str">
        <f t="shared" si="417"/>
        <v/>
      </c>
      <c r="P5348" s="26" t="str">
        <f t="shared" si="418"/>
        <v/>
      </c>
      <c r="Q5348" s="26" t="str">
        <f t="shared" si="419"/>
        <v/>
      </c>
    </row>
    <row r="5349" spans="5:17" x14ac:dyDescent="0.25">
      <c r="E5349" s="17">
        <v>5343</v>
      </c>
      <c r="F5349" s="17"/>
      <c r="G5349" s="40"/>
      <c r="H5349" s="43"/>
      <c r="I5349" s="20"/>
      <c r="J5349" s="17" t="s">
        <v>11</v>
      </c>
      <c r="K5349" s="23">
        <f t="shared" ca="1" si="415"/>
        <v>2.8516960172773591</v>
      </c>
      <c r="L5349" s="23"/>
      <c r="M5349" s="26" t="str">
        <f t="shared" si="416"/>
        <v/>
      </c>
      <c r="N5349" s="48"/>
      <c r="O5349" s="28" t="str">
        <f t="shared" si="417"/>
        <v/>
      </c>
      <c r="P5349" s="26" t="str">
        <f t="shared" si="418"/>
        <v/>
      </c>
      <c r="Q5349" s="26" t="str">
        <f t="shared" si="419"/>
        <v/>
      </c>
    </row>
    <row r="5350" spans="5:17" x14ac:dyDescent="0.25">
      <c r="E5350" s="17">
        <v>5344</v>
      </c>
      <c r="F5350" s="17"/>
      <c r="G5350" s="40"/>
      <c r="H5350" s="43"/>
      <c r="I5350" s="20"/>
      <c r="J5350" s="17" t="s">
        <v>11</v>
      </c>
      <c r="K5350" s="23">
        <f t="shared" ca="1" si="415"/>
        <v>2.8385181233668382</v>
      </c>
      <c r="L5350" s="23"/>
      <c r="M5350" s="26" t="str">
        <f t="shared" si="416"/>
        <v/>
      </c>
      <c r="N5350" s="48"/>
      <c r="O5350" s="28" t="str">
        <f t="shared" si="417"/>
        <v/>
      </c>
      <c r="P5350" s="26" t="str">
        <f t="shared" si="418"/>
        <v/>
      </c>
      <c r="Q5350" s="26" t="str">
        <f t="shared" si="419"/>
        <v/>
      </c>
    </row>
    <row r="5351" spans="5:17" x14ac:dyDescent="0.25">
      <c r="E5351" s="17">
        <v>5345</v>
      </c>
      <c r="F5351" s="17"/>
      <c r="G5351" s="40"/>
      <c r="H5351" s="43"/>
      <c r="I5351" s="20"/>
      <c r="J5351" s="17" t="s">
        <v>11</v>
      </c>
      <c r="K5351" s="23">
        <f t="shared" ca="1" si="415"/>
        <v>3.4729880640390007</v>
      </c>
      <c r="L5351" s="23"/>
      <c r="M5351" s="26" t="str">
        <f t="shared" si="416"/>
        <v/>
      </c>
      <c r="N5351" s="48"/>
      <c r="O5351" s="28" t="str">
        <f t="shared" si="417"/>
        <v/>
      </c>
      <c r="P5351" s="26" t="str">
        <f t="shared" si="418"/>
        <v/>
      </c>
      <c r="Q5351" s="26" t="str">
        <f t="shared" si="419"/>
        <v/>
      </c>
    </row>
    <row r="5352" spans="5:17" x14ac:dyDescent="0.25">
      <c r="E5352" s="17">
        <v>5346</v>
      </c>
      <c r="F5352" s="17"/>
      <c r="G5352" s="40"/>
      <c r="H5352" s="43"/>
      <c r="I5352" s="20"/>
      <c r="J5352" s="17" t="s">
        <v>11</v>
      </c>
      <c r="K5352" s="23">
        <f t="shared" ca="1" si="415"/>
        <v>2.8856674046914126</v>
      </c>
      <c r="L5352" s="23"/>
      <c r="M5352" s="26" t="str">
        <f t="shared" si="416"/>
        <v/>
      </c>
      <c r="N5352" s="48"/>
      <c r="O5352" s="28" t="str">
        <f t="shared" si="417"/>
        <v/>
      </c>
      <c r="P5352" s="26" t="str">
        <f t="shared" si="418"/>
        <v/>
      </c>
      <c r="Q5352" s="26" t="str">
        <f t="shared" si="419"/>
        <v/>
      </c>
    </row>
    <row r="5353" spans="5:17" x14ac:dyDescent="0.25">
      <c r="E5353" s="17">
        <v>5347</v>
      </c>
      <c r="F5353" s="17"/>
      <c r="G5353" s="40"/>
      <c r="H5353" s="43"/>
      <c r="I5353" s="20"/>
      <c r="J5353" s="17" t="s">
        <v>11</v>
      </c>
      <c r="K5353" s="23">
        <f t="shared" ca="1" si="415"/>
        <v>2.7766378070310247</v>
      </c>
      <c r="L5353" s="23"/>
      <c r="M5353" s="26" t="str">
        <f t="shared" si="416"/>
        <v/>
      </c>
      <c r="N5353" s="48"/>
      <c r="O5353" s="28" t="str">
        <f t="shared" si="417"/>
        <v/>
      </c>
      <c r="P5353" s="26" t="str">
        <f t="shared" si="418"/>
        <v/>
      </c>
      <c r="Q5353" s="26" t="str">
        <f t="shared" si="419"/>
        <v/>
      </c>
    </row>
    <row r="5354" spans="5:17" x14ac:dyDescent="0.25">
      <c r="E5354" s="17">
        <v>5348</v>
      </c>
      <c r="F5354" s="17"/>
      <c r="G5354" s="40"/>
      <c r="H5354" s="43"/>
      <c r="I5354" s="20"/>
      <c r="J5354" s="17" t="s">
        <v>11</v>
      </c>
      <c r="K5354" s="23">
        <f t="shared" ca="1" si="415"/>
        <v>4.0383908137676379</v>
      </c>
      <c r="L5354" s="23"/>
      <c r="M5354" s="26" t="str">
        <f t="shared" si="416"/>
        <v/>
      </c>
      <c r="N5354" s="48"/>
      <c r="O5354" s="28" t="str">
        <f t="shared" si="417"/>
        <v/>
      </c>
      <c r="P5354" s="26" t="str">
        <f t="shared" si="418"/>
        <v/>
      </c>
      <c r="Q5354" s="26" t="str">
        <f t="shared" si="419"/>
        <v/>
      </c>
    </row>
    <row r="5355" spans="5:17" x14ac:dyDescent="0.25">
      <c r="E5355" s="17">
        <v>5349</v>
      </c>
      <c r="F5355" s="17"/>
      <c r="G5355" s="40"/>
      <c r="H5355" s="43"/>
      <c r="I5355" s="20"/>
      <c r="J5355" s="17" t="s">
        <v>11</v>
      </c>
      <c r="K5355" s="23">
        <f t="shared" ref="K5355:K5418" ca="1" si="420">2.75+RAND()*(4.6-2.75)</f>
        <v>4.3735312772931323</v>
      </c>
      <c r="L5355" s="23"/>
      <c r="M5355" s="26" t="str">
        <f t="shared" si="416"/>
        <v/>
      </c>
      <c r="N5355" s="48"/>
      <c r="O5355" s="28" t="str">
        <f t="shared" si="417"/>
        <v/>
      </c>
      <c r="P5355" s="26" t="str">
        <f t="shared" si="418"/>
        <v/>
      </c>
      <c r="Q5355" s="26" t="str">
        <f t="shared" si="419"/>
        <v/>
      </c>
    </row>
    <row r="5356" spans="5:17" x14ac:dyDescent="0.25">
      <c r="E5356" s="17">
        <v>5350</v>
      </c>
      <c r="F5356" s="17"/>
      <c r="G5356" s="40"/>
      <c r="H5356" s="43"/>
      <c r="I5356" s="20"/>
      <c r="J5356" s="17" t="s">
        <v>11</v>
      </c>
      <c r="K5356" s="23">
        <f t="shared" ca="1" si="420"/>
        <v>2.8930232542076206</v>
      </c>
      <c r="L5356" s="23"/>
      <c r="M5356" s="26" t="str">
        <f t="shared" si="416"/>
        <v/>
      </c>
      <c r="N5356" s="48"/>
      <c r="O5356" s="28" t="str">
        <f t="shared" si="417"/>
        <v/>
      </c>
      <c r="P5356" s="26" t="str">
        <f t="shared" si="418"/>
        <v/>
      </c>
      <c r="Q5356" s="26" t="str">
        <f t="shared" si="419"/>
        <v/>
      </c>
    </row>
    <row r="5357" spans="5:17" x14ac:dyDescent="0.25">
      <c r="E5357" s="17">
        <v>5351</v>
      </c>
      <c r="F5357" s="17"/>
      <c r="G5357" s="40"/>
      <c r="H5357" s="43"/>
      <c r="I5357" s="20"/>
      <c r="J5357" s="17" t="s">
        <v>11</v>
      </c>
      <c r="K5357" s="23">
        <f t="shared" ca="1" si="420"/>
        <v>3.5803150626697322</v>
      </c>
      <c r="L5357" s="23"/>
      <c r="M5357" s="26" t="str">
        <f t="shared" si="416"/>
        <v/>
      </c>
      <c r="N5357" s="48"/>
      <c r="O5357" s="28" t="str">
        <f t="shared" si="417"/>
        <v/>
      </c>
      <c r="P5357" s="26" t="str">
        <f t="shared" si="418"/>
        <v/>
      </c>
      <c r="Q5357" s="26" t="str">
        <f t="shared" si="419"/>
        <v/>
      </c>
    </row>
    <row r="5358" spans="5:17" x14ac:dyDescent="0.25">
      <c r="E5358" s="17">
        <v>5352</v>
      </c>
      <c r="F5358" s="17"/>
      <c r="G5358" s="40"/>
      <c r="H5358" s="43"/>
      <c r="I5358" s="20"/>
      <c r="J5358" s="17" t="s">
        <v>11</v>
      </c>
      <c r="K5358" s="23">
        <f t="shared" ca="1" si="420"/>
        <v>4.5126677209430976</v>
      </c>
      <c r="L5358" s="23"/>
      <c r="M5358" s="26" t="str">
        <f t="shared" si="416"/>
        <v/>
      </c>
      <c r="N5358" s="48"/>
      <c r="O5358" s="28" t="str">
        <f t="shared" si="417"/>
        <v/>
      </c>
      <c r="P5358" s="26" t="str">
        <f t="shared" si="418"/>
        <v/>
      </c>
      <c r="Q5358" s="26" t="str">
        <f t="shared" si="419"/>
        <v/>
      </c>
    </row>
    <row r="5359" spans="5:17" x14ac:dyDescent="0.25">
      <c r="E5359" s="17">
        <v>5353</v>
      </c>
      <c r="F5359" s="17"/>
      <c r="G5359" s="40"/>
      <c r="H5359" s="43"/>
      <c r="I5359" s="20"/>
      <c r="J5359" s="17" t="s">
        <v>11</v>
      </c>
      <c r="K5359" s="23">
        <f t="shared" ca="1" si="420"/>
        <v>4.0830605695773423</v>
      </c>
      <c r="L5359" s="23"/>
      <c r="M5359" s="26" t="str">
        <f t="shared" si="416"/>
        <v/>
      </c>
      <c r="N5359" s="48"/>
      <c r="O5359" s="28" t="str">
        <f t="shared" si="417"/>
        <v/>
      </c>
      <c r="P5359" s="26" t="str">
        <f t="shared" si="418"/>
        <v/>
      </c>
      <c r="Q5359" s="26" t="str">
        <f t="shared" si="419"/>
        <v/>
      </c>
    </row>
    <row r="5360" spans="5:17" x14ac:dyDescent="0.25">
      <c r="E5360" s="17">
        <v>5354</v>
      </c>
      <c r="F5360" s="17"/>
      <c r="G5360" s="40"/>
      <c r="H5360" s="43"/>
      <c r="I5360" s="20"/>
      <c r="J5360" s="17" t="s">
        <v>11</v>
      </c>
      <c r="K5360" s="23">
        <f t="shared" ca="1" si="420"/>
        <v>3.0753247158933261</v>
      </c>
      <c r="L5360" s="23"/>
      <c r="M5360" s="26" t="str">
        <f t="shared" si="416"/>
        <v/>
      </c>
      <c r="N5360" s="48"/>
      <c r="O5360" s="28" t="str">
        <f t="shared" si="417"/>
        <v/>
      </c>
      <c r="P5360" s="26" t="str">
        <f t="shared" si="418"/>
        <v/>
      </c>
      <c r="Q5360" s="26" t="str">
        <f t="shared" si="419"/>
        <v/>
      </c>
    </row>
    <row r="5361" spans="5:17" x14ac:dyDescent="0.25">
      <c r="E5361" s="17">
        <v>5355</v>
      </c>
      <c r="F5361" s="17"/>
      <c r="G5361" s="40"/>
      <c r="H5361" s="43"/>
      <c r="I5361" s="20"/>
      <c r="J5361" s="17" t="s">
        <v>11</v>
      </c>
      <c r="K5361" s="23">
        <f t="shared" ca="1" si="420"/>
        <v>4.163810654048536</v>
      </c>
      <c r="L5361" s="23"/>
      <c r="M5361" s="26" t="str">
        <f t="shared" si="416"/>
        <v/>
      </c>
      <c r="N5361" s="48"/>
      <c r="O5361" s="28" t="str">
        <f t="shared" si="417"/>
        <v/>
      </c>
      <c r="P5361" s="26" t="str">
        <f t="shared" si="418"/>
        <v/>
      </c>
      <c r="Q5361" s="26" t="str">
        <f t="shared" si="419"/>
        <v/>
      </c>
    </row>
    <row r="5362" spans="5:17" x14ac:dyDescent="0.25">
      <c r="E5362" s="17">
        <v>5356</v>
      </c>
      <c r="F5362" s="17"/>
      <c r="G5362" s="40"/>
      <c r="H5362" s="43"/>
      <c r="I5362" s="20"/>
      <c r="J5362" s="17" t="s">
        <v>11</v>
      </c>
      <c r="K5362" s="23">
        <f t="shared" ca="1" si="420"/>
        <v>4.0861137882811942</v>
      </c>
      <c r="L5362" s="23"/>
      <c r="M5362" s="26" t="str">
        <f t="shared" si="416"/>
        <v/>
      </c>
      <c r="N5362" s="48"/>
      <c r="O5362" s="28" t="str">
        <f t="shared" si="417"/>
        <v/>
      </c>
      <c r="P5362" s="26" t="str">
        <f t="shared" si="418"/>
        <v/>
      </c>
      <c r="Q5362" s="26" t="str">
        <f t="shared" si="419"/>
        <v/>
      </c>
    </row>
    <row r="5363" spans="5:17" x14ac:dyDescent="0.25">
      <c r="E5363" s="17">
        <v>5357</v>
      </c>
      <c r="F5363" s="17"/>
      <c r="G5363" s="40"/>
      <c r="H5363" s="43"/>
      <c r="I5363" s="20"/>
      <c r="J5363" s="17" t="s">
        <v>11</v>
      </c>
      <c r="K5363" s="23">
        <f t="shared" ca="1" si="420"/>
        <v>3.6810717980770034</v>
      </c>
      <c r="L5363" s="23"/>
      <c r="M5363" s="26" t="str">
        <f t="shared" si="416"/>
        <v/>
      </c>
      <c r="N5363" s="48"/>
      <c r="O5363" s="28" t="str">
        <f t="shared" si="417"/>
        <v/>
      </c>
      <c r="P5363" s="26" t="str">
        <f t="shared" si="418"/>
        <v/>
      </c>
      <c r="Q5363" s="26" t="str">
        <f t="shared" si="419"/>
        <v/>
      </c>
    </row>
    <row r="5364" spans="5:17" x14ac:dyDescent="0.25">
      <c r="E5364" s="17">
        <v>5358</v>
      </c>
      <c r="F5364" s="17"/>
      <c r="G5364" s="40"/>
      <c r="H5364" s="43"/>
      <c r="I5364" s="20"/>
      <c r="J5364" s="17" t="s">
        <v>11</v>
      </c>
      <c r="K5364" s="23">
        <f t="shared" ca="1" si="420"/>
        <v>2.8232807125393782</v>
      </c>
      <c r="L5364" s="23"/>
      <c r="M5364" s="26" t="str">
        <f t="shared" si="416"/>
        <v/>
      </c>
      <c r="N5364" s="48"/>
      <c r="O5364" s="28" t="str">
        <f t="shared" si="417"/>
        <v/>
      </c>
      <c r="P5364" s="26" t="str">
        <f t="shared" si="418"/>
        <v/>
      </c>
      <c r="Q5364" s="26" t="str">
        <f t="shared" si="419"/>
        <v/>
      </c>
    </row>
    <row r="5365" spans="5:17" x14ac:dyDescent="0.25">
      <c r="E5365" s="17">
        <v>5359</v>
      </c>
      <c r="F5365" s="17"/>
      <c r="G5365" s="40"/>
      <c r="H5365" s="43"/>
      <c r="I5365" s="20"/>
      <c r="J5365" s="17" t="s">
        <v>11</v>
      </c>
      <c r="K5365" s="23">
        <f t="shared" ca="1" si="420"/>
        <v>3.228842114644749</v>
      </c>
      <c r="L5365" s="23"/>
      <c r="M5365" s="26" t="str">
        <f t="shared" si="416"/>
        <v/>
      </c>
      <c r="N5365" s="48"/>
      <c r="O5365" s="28" t="str">
        <f t="shared" si="417"/>
        <v/>
      </c>
      <c r="P5365" s="26" t="str">
        <f t="shared" si="418"/>
        <v/>
      </c>
      <c r="Q5365" s="26" t="str">
        <f t="shared" si="419"/>
        <v/>
      </c>
    </row>
    <row r="5366" spans="5:17" x14ac:dyDescent="0.25">
      <c r="E5366" s="17">
        <v>5360</v>
      </c>
      <c r="F5366" s="17"/>
      <c r="G5366" s="40"/>
      <c r="H5366" s="43"/>
      <c r="I5366" s="20"/>
      <c r="J5366" s="17" t="s">
        <v>11</v>
      </c>
      <c r="K5366" s="23">
        <f t="shared" ca="1" si="420"/>
        <v>3.413613777465724</v>
      </c>
      <c r="L5366" s="23"/>
      <c r="M5366" s="26" t="str">
        <f t="shared" si="416"/>
        <v/>
      </c>
      <c r="N5366" s="48"/>
      <c r="O5366" s="28" t="str">
        <f t="shared" si="417"/>
        <v/>
      </c>
      <c r="P5366" s="26" t="str">
        <f t="shared" si="418"/>
        <v/>
      </c>
      <c r="Q5366" s="26" t="str">
        <f t="shared" si="419"/>
        <v/>
      </c>
    </row>
    <row r="5367" spans="5:17" x14ac:dyDescent="0.25">
      <c r="E5367" s="17">
        <v>5361</v>
      </c>
      <c r="F5367" s="17"/>
      <c r="G5367" s="40"/>
      <c r="H5367" s="43"/>
      <c r="I5367" s="20"/>
      <c r="J5367" s="17" t="s">
        <v>11</v>
      </c>
      <c r="K5367" s="23">
        <f t="shared" ca="1" si="420"/>
        <v>3.8766855721078279</v>
      </c>
      <c r="L5367" s="23"/>
      <c r="M5367" s="26" t="str">
        <f t="shared" si="416"/>
        <v/>
      </c>
      <c r="N5367" s="48"/>
      <c r="O5367" s="28" t="str">
        <f t="shared" si="417"/>
        <v/>
      </c>
      <c r="P5367" s="26" t="str">
        <f t="shared" si="418"/>
        <v/>
      </c>
      <c r="Q5367" s="26" t="str">
        <f t="shared" si="419"/>
        <v/>
      </c>
    </row>
    <row r="5368" spans="5:17" x14ac:dyDescent="0.25">
      <c r="E5368" s="17">
        <v>5362</v>
      </c>
      <c r="F5368" s="17"/>
      <c r="G5368" s="40"/>
      <c r="H5368" s="43"/>
      <c r="I5368" s="20"/>
      <c r="J5368" s="17" t="s">
        <v>11</v>
      </c>
      <c r="K5368" s="23">
        <f t="shared" ca="1" si="420"/>
        <v>4.3030123921550452</v>
      </c>
      <c r="L5368" s="23"/>
      <c r="M5368" s="26" t="str">
        <f t="shared" si="416"/>
        <v/>
      </c>
      <c r="N5368" s="48"/>
      <c r="O5368" s="28" t="str">
        <f t="shared" si="417"/>
        <v/>
      </c>
      <c r="P5368" s="26" t="str">
        <f t="shared" si="418"/>
        <v/>
      </c>
      <c r="Q5368" s="26" t="str">
        <f t="shared" si="419"/>
        <v/>
      </c>
    </row>
    <row r="5369" spans="5:17" x14ac:dyDescent="0.25">
      <c r="E5369" s="17">
        <v>5363</v>
      </c>
      <c r="F5369" s="17"/>
      <c r="G5369" s="40"/>
      <c r="H5369" s="43"/>
      <c r="I5369" s="20"/>
      <c r="J5369" s="17" t="s">
        <v>11</v>
      </c>
      <c r="K5369" s="23">
        <f t="shared" ca="1" si="420"/>
        <v>4.4022197179951803</v>
      </c>
      <c r="L5369" s="23"/>
      <c r="M5369" s="26" t="str">
        <f t="shared" si="416"/>
        <v/>
      </c>
      <c r="N5369" s="48"/>
      <c r="O5369" s="28" t="str">
        <f t="shared" si="417"/>
        <v/>
      </c>
      <c r="P5369" s="26" t="str">
        <f t="shared" si="418"/>
        <v/>
      </c>
      <c r="Q5369" s="26" t="str">
        <f t="shared" si="419"/>
        <v/>
      </c>
    </row>
    <row r="5370" spans="5:17" x14ac:dyDescent="0.25">
      <c r="E5370" s="17">
        <v>5364</v>
      </c>
      <c r="F5370" s="17"/>
      <c r="G5370" s="40"/>
      <c r="H5370" s="43"/>
      <c r="I5370" s="20"/>
      <c r="J5370" s="17" t="s">
        <v>11</v>
      </c>
      <c r="K5370" s="23">
        <f t="shared" ca="1" si="420"/>
        <v>3.5677139666333</v>
      </c>
      <c r="L5370" s="23"/>
      <c r="M5370" s="26" t="str">
        <f t="shared" si="416"/>
        <v/>
      </c>
      <c r="N5370" s="48"/>
      <c r="O5370" s="28" t="str">
        <f t="shared" si="417"/>
        <v/>
      </c>
      <c r="P5370" s="26" t="str">
        <f t="shared" si="418"/>
        <v/>
      </c>
      <c r="Q5370" s="26" t="str">
        <f t="shared" si="419"/>
        <v/>
      </c>
    </row>
    <row r="5371" spans="5:17" x14ac:dyDescent="0.25">
      <c r="E5371" s="17">
        <v>5365</v>
      </c>
      <c r="F5371" s="17"/>
      <c r="G5371" s="40"/>
      <c r="H5371" s="43"/>
      <c r="I5371" s="20"/>
      <c r="J5371" s="17" t="s">
        <v>11</v>
      </c>
      <c r="K5371" s="23">
        <f t="shared" ca="1" si="420"/>
        <v>2.784533568637038</v>
      </c>
      <c r="L5371" s="23"/>
      <c r="M5371" s="26" t="str">
        <f t="shared" si="416"/>
        <v/>
      </c>
      <c r="N5371" s="48"/>
      <c r="O5371" s="28" t="str">
        <f t="shared" si="417"/>
        <v/>
      </c>
      <c r="P5371" s="26" t="str">
        <f t="shared" si="418"/>
        <v/>
      </c>
      <c r="Q5371" s="26" t="str">
        <f t="shared" si="419"/>
        <v/>
      </c>
    </row>
    <row r="5372" spans="5:17" x14ac:dyDescent="0.25">
      <c r="E5372" s="17">
        <v>5366</v>
      </c>
      <c r="F5372" s="17"/>
      <c r="G5372" s="40"/>
      <c r="H5372" s="43"/>
      <c r="I5372" s="20"/>
      <c r="J5372" s="17" t="s">
        <v>11</v>
      </c>
      <c r="K5372" s="23">
        <f t="shared" ca="1" si="420"/>
        <v>2.9018316177395769</v>
      </c>
      <c r="L5372" s="23"/>
      <c r="M5372" s="26" t="str">
        <f t="shared" si="416"/>
        <v/>
      </c>
      <c r="N5372" s="48"/>
      <c r="O5372" s="28" t="str">
        <f t="shared" si="417"/>
        <v/>
      </c>
      <c r="P5372" s="26" t="str">
        <f t="shared" si="418"/>
        <v/>
      </c>
      <c r="Q5372" s="26" t="str">
        <f t="shared" si="419"/>
        <v/>
      </c>
    </row>
    <row r="5373" spans="5:17" x14ac:dyDescent="0.25">
      <c r="E5373" s="17">
        <v>5367</v>
      </c>
      <c r="F5373" s="17"/>
      <c r="G5373" s="40"/>
      <c r="H5373" s="43"/>
      <c r="I5373" s="20"/>
      <c r="J5373" s="17" t="s">
        <v>11</v>
      </c>
      <c r="K5373" s="23">
        <f t="shared" ca="1" si="420"/>
        <v>3.1496808122582634</v>
      </c>
      <c r="L5373" s="23"/>
      <c r="M5373" s="26" t="str">
        <f t="shared" si="416"/>
        <v/>
      </c>
      <c r="N5373" s="48"/>
      <c r="O5373" s="28" t="str">
        <f t="shared" si="417"/>
        <v/>
      </c>
      <c r="P5373" s="26" t="str">
        <f t="shared" si="418"/>
        <v/>
      </c>
      <c r="Q5373" s="26" t="str">
        <f t="shared" si="419"/>
        <v/>
      </c>
    </row>
    <row r="5374" spans="5:17" x14ac:dyDescent="0.25">
      <c r="E5374" s="17">
        <v>5368</v>
      </c>
      <c r="F5374" s="17"/>
      <c r="G5374" s="40"/>
      <c r="H5374" s="43"/>
      <c r="I5374" s="20"/>
      <c r="J5374" s="17" t="s">
        <v>11</v>
      </c>
      <c r="K5374" s="23">
        <f t="shared" ca="1" si="420"/>
        <v>3.0721973823762263</v>
      </c>
      <c r="L5374" s="23"/>
      <c r="M5374" s="26" t="str">
        <f t="shared" si="416"/>
        <v/>
      </c>
      <c r="N5374" s="48"/>
      <c r="O5374" s="28" t="str">
        <f t="shared" si="417"/>
        <v/>
      </c>
      <c r="P5374" s="26" t="str">
        <f t="shared" si="418"/>
        <v/>
      </c>
      <c r="Q5374" s="26" t="str">
        <f t="shared" si="419"/>
        <v/>
      </c>
    </row>
    <row r="5375" spans="5:17" x14ac:dyDescent="0.25">
      <c r="E5375" s="17">
        <v>5369</v>
      </c>
      <c r="F5375" s="17"/>
      <c r="G5375" s="40"/>
      <c r="H5375" s="43"/>
      <c r="I5375" s="20"/>
      <c r="J5375" s="17" t="s">
        <v>11</v>
      </c>
      <c r="K5375" s="23">
        <f t="shared" ca="1" si="420"/>
        <v>4.3481094925535047</v>
      </c>
      <c r="L5375" s="23"/>
      <c r="M5375" s="26" t="str">
        <f t="shared" si="416"/>
        <v/>
      </c>
      <c r="N5375" s="48"/>
      <c r="O5375" s="28" t="str">
        <f t="shared" si="417"/>
        <v/>
      </c>
      <c r="P5375" s="26" t="str">
        <f t="shared" si="418"/>
        <v/>
      </c>
      <c r="Q5375" s="26" t="str">
        <f t="shared" si="419"/>
        <v/>
      </c>
    </row>
    <row r="5376" spans="5:17" x14ac:dyDescent="0.25">
      <c r="E5376" s="17">
        <v>5370</v>
      </c>
      <c r="F5376" s="17"/>
      <c r="G5376" s="40"/>
      <c r="H5376" s="43"/>
      <c r="I5376" s="20"/>
      <c r="J5376" s="17" t="s">
        <v>11</v>
      </c>
      <c r="K5376" s="23">
        <f t="shared" ca="1" si="420"/>
        <v>3.5884576974855396</v>
      </c>
      <c r="L5376" s="23"/>
      <c r="M5376" s="26" t="str">
        <f t="shared" si="416"/>
        <v/>
      </c>
      <c r="N5376" s="48"/>
      <c r="O5376" s="28" t="str">
        <f t="shared" si="417"/>
        <v/>
      </c>
      <c r="P5376" s="26" t="str">
        <f t="shared" si="418"/>
        <v/>
      </c>
      <c r="Q5376" s="26" t="str">
        <f t="shared" si="419"/>
        <v/>
      </c>
    </row>
    <row r="5377" spans="5:17" x14ac:dyDescent="0.25">
      <c r="E5377" s="17">
        <v>5371</v>
      </c>
      <c r="F5377" s="17"/>
      <c r="G5377" s="40"/>
      <c r="H5377" s="43"/>
      <c r="I5377" s="20"/>
      <c r="J5377" s="17" t="s">
        <v>11</v>
      </c>
      <c r="K5377" s="23">
        <f t="shared" ca="1" si="420"/>
        <v>3.3256278605965788</v>
      </c>
      <c r="L5377" s="23"/>
      <c r="M5377" s="26" t="str">
        <f t="shared" si="416"/>
        <v/>
      </c>
      <c r="N5377" s="48"/>
      <c r="O5377" s="28" t="str">
        <f t="shared" si="417"/>
        <v/>
      </c>
      <c r="P5377" s="26" t="str">
        <f t="shared" si="418"/>
        <v/>
      </c>
      <c r="Q5377" s="26" t="str">
        <f t="shared" si="419"/>
        <v/>
      </c>
    </row>
    <row r="5378" spans="5:17" x14ac:dyDescent="0.25">
      <c r="E5378" s="17">
        <v>5372</v>
      </c>
      <c r="F5378" s="17"/>
      <c r="G5378" s="40"/>
      <c r="H5378" s="43"/>
      <c r="I5378" s="20"/>
      <c r="J5378" s="17" t="s">
        <v>11</v>
      </c>
      <c r="K5378" s="23">
        <f t="shared" ca="1" si="420"/>
        <v>2.7684287824541971</v>
      </c>
      <c r="L5378" s="23"/>
      <c r="M5378" s="26" t="str">
        <f t="shared" si="416"/>
        <v/>
      </c>
      <c r="N5378" s="48"/>
      <c r="O5378" s="28" t="str">
        <f t="shared" si="417"/>
        <v/>
      </c>
      <c r="P5378" s="26" t="str">
        <f t="shared" si="418"/>
        <v/>
      </c>
      <c r="Q5378" s="26" t="str">
        <f t="shared" si="419"/>
        <v/>
      </c>
    </row>
    <row r="5379" spans="5:17" x14ac:dyDescent="0.25">
      <c r="E5379" s="17">
        <v>5373</v>
      </c>
      <c r="F5379" s="17"/>
      <c r="G5379" s="40"/>
      <c r="H5379" s="43"/>
      <c r="I5379" s="20"/>
      <c r="J5379" s="17" t="s">
        <v>11</v>
      </c>
      <c r="K5379" s="23">
        <f t="shared" ca="1" si="420"/>
        <v>3.4011462364458507</v>
      </c>
      <c r="L5379" s="23"/>
      <c r="M5379" s="26" t="str">
        <f t="shared" si="416"/>
        <v/>
      </c>
      <c r="N5379" s="48"/>
      <c r="O5379" s="28" t="str">
        <f t="shared" si="417"/>
        <v/>
      </c>
      <c r="P5379" s="26" t="str">
        <f t="shared" si="418"/>
        <v/>
      </c>
      <c r="Q5379" s="26" t="str">
        <f t="shared" si="419"/>
        <v/>
      </c>
    </row>
    <row r="5380" spans="5:17" x14ac:dyDescent="0.25">
      <c r="E5380" s="17">
        <v>5374</v>
      </c>
      <c r="F5380" s="17"/>
      <c r="G5380" s="40"/>
      <c r="H5380" s="43"/>
      <c r="I5380" s="20"/>
      <c r="J5380" s="17" t="s">
        <v>11</v>
      </c>
      <c r="K5380" s="23">
        <f t="shared" ca="1" si="420"/>
        <v>4.2775513957512556</v>
      </c>
      <c r="L5380" s="23"/>
      <c r="M5380" s="26" t="str">
        <f t="shared" si="416"/>
        <v/>
      </c>
      <c r="N5380" s="48"/>
      <c r="O5380" s="28" t="str">
        <f t="shared" si="417"/>
        <v/>
      </c>
      <c r="P5380" s="26" t="str">
        <f t="shared" si="418"/>
        <v/>
      </c>
      <c r="Q5380" s="26" t="str">
        <f t="shared" si="419"/>
        <v/>
      </c>
    </row>
    <row r="5381" spans="5:17" x14ac:dyDescent="0.25">
      <c r="E5381" s="17">
        <v>5375</v>
      </c>
      <c r="F5381" s="17"/>
      <c r="G5381" s="40"/>
      <c r="H5381" s="43"/>
      <c r="I5381" s="20"/>
      <c r="J5381" s="17" t="s">
        <v>11</v>
      </c>
      <c r="K5381" s="23">
        <f t="shared" ca="1" si="420"/>
        <v>3.2123541350571205</v>
      </c>
      <c r="L5381" s="23"/>
      <c r="M5381" s="26" t="str">
        <f t="shared" si="416"/>
        <v/>
      </c>
      <c r="N5381" s="48"/>
      <c r="O5381" s="28" t="str">
        <f t="shared" si="417"/>
        <v/>
      </c>
      <c r="P5381" s="26" t="str">
        <f t="shared" si="418"/>
        <v/>
      </c>
      <c r="Q5381" s="26" t="str">
        <f t="shared" si="419"/>
        <v/>
      </c>
    </row>
    <row r="5382" spans="5:17" x14ac:dyDescent="0.25">
      <c r="E5382" s="17">
        <v>5376</v>
      </c>
      <c r="F5382" s="17"/>
      <c r="G5382" s="40"/>
      <c r="H5382" s="43"/>
      <c r="I5382" s="20"/>
      <c r="J5382" s="17" t="s">
        <v>11</v>
      </c>
      <c r="K5382" s="23">
        <f t="shared" ca="1" si="420"/>
        <v>4.3384554324307896</v>
      </c>
      <c r="L5382" s="23"/>
      <c r="M5382" s="26" t="str">
        <f t="shared" si="416"/>
        <v/>
      </c>
      <c r="N5382" s="48"/>
      <c r="O5382" s="28" t="str">
        <f t="shared" si="417"/>
        <v/>
      </c>
      <c r="P5382" s="26" t="str">
        <f t="shared" si="418"/>
        <v/>
      </c>
      <c r="Q5382" s="26" t="str">
        <f t="shared" si="419"/>
        <v/>
      </c>
    </row>
    <row r="5383" spans="5:17" x14ac:dyDescent="0.25">
      <c r="E5383" s="17">
        <v>5377</v>
      </c>
      <c r="F5383" s="17"/>
      <c r="G5383" s="40"/>
      <c r="H5383" s="43"/>
      <c r="I5383" s="20"/>
      <c r="J5383" s="17" t="s">
        <v>11</v>
      </c>
      <c r="K5383" s="23">
        <f t="shared" ca="1" si="420"/>
        <v>4.2343042501732295</v>
      </c>
      <c r="L5383" s="23"/>
      <c r="M5383" s="26" t="str">
        <f t="shared" si="416"/>
        <v/>
      </c>
      <c r="N5383" s="48"/>
      <c r="O5383" s="28" t="str">
        <f t="shared" si="417"/>
        <v/>
      </c>
      <c r="P5383" s="26" t="str">
        <f t="shared" si="418"/>
        <v/>
      </c>
      <c r="Q5383" s="26" t="str">
        <f t="shared" si="419"/>
        <v/>
      </c>
    </row>
    <row r="5384" spans="5:17" x14ac:dyDescent="0.25">
      <c r="E5384" s="17">
        <v>5378</v>
      </c>
      <c r="F5384" s="17"/>
      <c r="G5384" s="40"/>
      <c r="H5384" s="43"/>
      <c r="I5384" s="20"/>
      <c r="J5384" s="17" t="s">
        <v>11</v>
      </c>
      <c r="K5384" s="23">
        <f t="shared" ca="1" si="420"/>
        <v>3.5112627198947211</v>
      </c>
      <c r="L5384" s="23"/>
      <c r="M5384" s="26" t="str">
        <f t="shared" ref="M5384:M5447" si="421">IF(N5383&lt;&gt;"",IF(M5383=1,IF(N5383="GAGNÉ",1,2),IF(N5383="GAGNÉ",INDEX(fibo,MATCH(M5383,fibo,0)-2),INDEX(fibo,MATCH(M5383,fibo,0),1)+INDEX(fibo,MATCH(M5383,fibo,0)-1))),"")</f>
        <v/>
      </c>
      <c r="N5384" s="48"/>
      <c r="O5384" s="28" t="str">
        <f t="shared" si="417"/>
        <v/>
      </c>
      <c r="P5384" s="26" t="str">
        <f t="shared" si="418"/>
        <v/>
      </c>
      <c r="Q5384" s="26" t="str">
        <f t="shared" si="419"/>
        <v/>
      </c>
    </row>
    <row r="5385" spans="5:17" x14ac:dyDescent="0.25">
      <c r="E5385" s="17">
        <v>5379</v>
      </c>
      <c r="F5385" s="17"/>
      <c r="G5385" s="40"/>
      <c r="H5385" s="43"/>
      <c r="I5385" s="20"/>
      <c r="J5385" s="17" t="s">
        <v>11</v>
      </c>
      <c r="K5385" s="23">
        <f t="shared" ca="1" si="420"/>
        <v>4.5866640523523543</v>
      </c>
      <c r="L5385" s="23"/>
      <c r="M5385" s="26" t="str">
        <f t="shared" si="421"/>
        <v/>
      </c>
      <c r="N5385" s="48"/>
      <c r="O5385" s="28" t="str">
        <f t="shared" ref="O5385:O5448" si="422">IF(N5385="GAGNÉ",K5385*M5385,IF(N5385="PERDU","0,00 €",""))</f>
        <v/>
      </c>
      <c r="P5385" s="26" t="str">
        <f t="shared" ref="P5385:P5448" si="423">IF(N5385="GAGNÉ",O5385-M5385,IF(N5385="PERDU",-M5385,""))</f>
        <v/>
      </c>
      <c r="Q5385" s="26" t="str">
        <f t="shared" ref="Q5385:Q5448" si="424">IF(N5385="GAGNÉ",O5385-M5385+Q5384,IF(N5385="PERDU",Q5384-M5385,""))</f>
        <v/>
      </c>
    </row>
    <row r="5386" spans="5:17" x14ac:dyDescent="0.25">
      <c r="E5386" s="17">
        <v>5380</v>
      </c>
      <c r="F5386" s="17"/>
      <c r="G5386" s="40"/>
      <c r="H5386" s="43"/>
      <c r="I5386" s="20"/>
      <c r="J5386" s="17" t="s">
        <v>11</v>
      </c>
      <c r="K5386" s="23">
        <f t="shared" ca="1" si="420"/>
        <v>3.4502379369045371</v>
      </c>
      <c r="L5386" s="23"/>
      <c r="M5386" s="26" t="str">
        <f t="shared" si="421"/>
        <v/>
      </c>
      <c r="N5386" s="48"/>
      <c r="O5386" s="28" t="str">
        <f t="shared" si="422"/>
        <v/>
      </c>
      <c r="P5386" s="26" t="str">
        <f t="shared" si="423"/>
        <v/>
      </c>
      <c r="Q5386" s="26" t="str">
        <f t="shared" si="424"/>
        <v/>
      </c>
    </row>
    <row r="5387" spans="5:17" x14ac:dyDescent="0.25">
      <c r="E5387" s="17">
        <v>5381</v>
      </c>
      <c r="F5387" s="17"/>
      <c r="G5387" s="40"/>
      <c r="H5387" s="43"/>
      <c r="I5387" s="20"/>
      <c r="J5387" s="17" t="s">
        <v>11</v>
      </c>
      <c r="K5387" s="23">
        <f t="shared" ca="1" si="420"/>
        <v>3.5932223984253744</v>
      </c>
      <c r="L5387" s="23"/>
      <c r="M5387" s="26" t="str">
        <f t="shared" si="421"/>
        <v/>
      </c>
      <c r="N5387" s="48"/>
      <c r="O5387" s="28" t="str">
        <f t="shared" si="422"/>
        <v/>
      </c>
      <c r="P5387" s="26" t="str">
        <f t="shared" si="423"/>
        <v/>
      </c>
      <c r="Q5387" s="26" t="str">
        <f t="shared" si="424"/>
        <v/>
      </c>
    </row>
    <row r="5388" spans="5:17" x14ac:dyDescent="0.25">
      <c r="E5388" s="17">
        <v>5382</v>
      </c>
      <c r="F5388" s="17"/>
      <c r="G5388" s="40"/>
      <c r="H5388" s="43"/>
      <c r="I5388" s="20"/>
      <c r="J5388" s="17" t="s">
        <v>11</v>
      </c>
      <c r="K5388" s="23">
        <f t="shared" ca="1" si="420"/>
        <v>3.1913592622304763</v>
      </c>
      <c r="L5388" s="23"/>
      <c r="M5388" s="26" t="str">
        <f t="shared" si="421"/>
        <v/>
      </c>
      <c r="N5388" s="48"/>
      <c r="O5388" s="28" t="str">
        <f t="shared" si="422"/>
        <v/>
      </c>
      <c r="P5388" s="26" t="str">
        <f t="shared" si="423"/>
        <v/>
      </c>
      <c r="Q5388" s="26" t="str">
        <f t="shared" si="424"/>
        <v/>
      </c>
    </row>
    <row r="5389" spans="5:17" x14ac:dyDescent="0.25">
      <c r="E5389" s="17">
        <v>5383</v>
      </c>
      <c r="F5389" s="17"/>
      <c r="G5389" s="40"/>
      <c r="H5389" s="43"/>
      <c r="I5389" s="20"/>
      <c r="J5389" s="17" t="s">
        <v>11</v>
      </c>
      <c r="K5389" s="23">
        <f t="shared" ca="1" si="420"/>
        <v>3.091576086707744</v>
      </c>
      <c r="L5389" s="23"/>
      <c r="M5389" s="26" t="str">
        <f t="shared" si="421"/>
        <v/>
      </c>
      <c r="N5389" s="48"/>
      <c r="O5389" s="28" t="str">
        <f t="shared" si="422"/>
        <v/>
      </c>
      <c r="P5389" s="26" t="str">
        <f t="shared" si="423"/>
        <v/>
      </c>
      <c r="Q5389" s="26" t="str">
        <f t="shared" si="424"/>
        <v/>
      </c>
    </row>
    <row r="5390" spans="5:17" x14ac:dyDescent="0.25">
      <c r="E5390" s="17">
        <v>5384</v>
      </c>
      <c r="F5390" s="17"/>
      <c r="G5390" s="40"/>
      <c r="H5390" s="43"/>
      <c r="I5390" s="20"/>
      <c r="J5390" s="17" t="s">
        <v>11</v>
      </c>
      <c r="K5390" s="23">
        <f t="shared" ca="1" si="420"/>
        <v>4.2201782081983268</v>
      </c>
      <c r="L5390" s="23"/>
      <c r="M5390" s="26" t="str">
        <f t="shared" si="421"/>
        <v/>
      </c>
      <c r="N5390" s="48"/>
      <c r="O5390" s="28" t="str">
        <f t="shared" si="422"/>
        <v/>
      </c>
      <c r="P5390" s="26" t="str">
        <f t="shared" si="423"/>
        <v/>
      </c>
      <c r="Q5390" s="26" t="str">
        <f t="shared" si="424"/>
        <v/>
      </c>
    </row>
    <row r="5391" spans="5:17" x14ac:dyDescent="0.25">
      <c r="E5391" s="17">
        <v>5385</v>
      </c>
      <c r="F5391" s="17"/>
      <c r="G5391" s="40"/>
      <c r="H5391" s="43"/>
      <c r="I5391" s="20"/>
      <c r="J5391" s="17" t="s">
        <v>11</v>
      </c>
      <c r="K5391" s="23">
        <f t="shared" ca="1" si="420"/>
        <v>2.7834190768742841</v>
      </c>
      <c r="L5391" s="23"/>
      <c r="M5391" s="26" t="str">
        <f t="shared" si="421"/>
        <v/>
      </c>
      <c r="N5391" s="48"/>
      <c r="O5391" s="28" t="str">
        <f t="shared" si="422"/>
        <v/>
      </c>
      <c r="P5391" s="26" t="str">
        <f t="shared" si="423"/>
        <v/>
      </c>
      <c r="Q5391" s="26" t="str">
        <f t="shared" si="424"/>
        <v/>
      </c>
    </row>
    <row r="5392" spans="5:17" x14ac:dyDescent="0.25">
      <c r="E5392" s="17">
        <v>5386</v>
      </c>
      <c r="F5392" s="17"/>
      <c r="G5392" s="40"/>
      <c r="H5392" s="43"/>
      <c r="I5392" s="20"/>
      <c r="J5392" s="17" t="s">
        <v>11</v>
      </c>
      <c r="K5392" s="23">
        <f t="shared" ca="1" si="420"/>
        <v>3.478632224441558</v>
      </c>
      <c r="L5392" s="23"/>
      <c r="M5392" s="26" t="str">
        <f t="shared" si="421"/>
        <v/>
      </c>
      <c r="N5392" s="48"/>
      <c r="O5392" s="28" t="str">
        <f t="shared" si="422"/>
        <v/>
      </c>
      <c r="P5392" s="26" t="str">
        <f t="shared" si="423"/>
        <v/>
      </c>
      <c r="Q5392" s="26" t="str">
        <f t="shared" si="424"/>
        <v/>
      </c>
    </row>
    <row r="5393" spans="5:17" x14ac:dyDescent="0.25">
      <c r="E5393" s="17">
        <v>5387</v>
      </c>
      <c r="F5393" s="17"/>
      <c r="G5393" s="40"/>
      <c r="H5393" s="43"/>
      <c r="I5393" s="20"/>
      <c r="J5393" s="17" t="s">
        <v>11</v>
      </c>
      <c r="K5393" s="23">
        <f t="shared" ca="1" si="420"/>
        <v>4.2329039465823142</v>
      </c>
      <c r="L5393" s="23"/>
      <c r="M5393" s="26" t="str">
        <f t="shared" si="421"/>
        <v/>
      </c>
      <c r="N5393" s="48"/>
      <c r="O5393" s="28" t="str">
        <f t="shared" si="422"/>
        <v/>
      </c>
      <c r="P5393" s="26" t="str">
        <f t="shared" si="423"/>
        <v/>
      </c>
      <c r="Q5393" s="26" t="str">
        <f t="shared" si="424"/>
        <v/>
      </c>
    </row>
    <row r="5394" spans="5:17" x14ac:dyDescent="0.25">
      <c r="E5394" s="17">
        <v>5388</v>
      </c>
      <c r="F5394" s="17"/>
      <c r="G5394" s="40"/>
      <c r="H5394" s="43"/>
      <c r="I5394" s="20"/>
      <c r="J5394" s="17" t="s">
        <v>11</v>
      </c>
      <c r="K5394" s="23">
        <f t="shared" ca="1" si="420"/>
        <v>3.3448548018024495</v>
      </c>
      <c r="L5394" s="23"/>
      <c r="M5394" s="26" t="str">
        <f t="shared" si="421"/>
        <v/>
      </c>
      <c r="N5394" s="48"/>
      <c r="O5394" s="28" t="str">
        <f t="shared" si="422"/>
        <v/>
      </c>
      <c r="P5394" s="26" t="str">
        <f t="shared" si="423"/>
        <v/>
      </c>
      <c r="Q5394" s="26" t="str">
        <f t="shared" si="424"/>
        <v/>
      </c>
    </row>
    <row r="5395" spans="5:17" x14ac:dyDescent="0.25">
      <c r="E5395" s="17">
        <v>5389</v>
      </c>
      <c r="F5395" s="17"/>
      <c r="G5395" s="40"/>
      <c r="H5395" s="43"/>
      <c r="I5395" s="20"/>
      <c r="J5395" s="17" t="s">
        <v>11</v>
      </c>
      <c r="K5395" s="23">
        <f t="shared" ca="1" si="420"/>
        <v>4.2339005670480896</v>
      </c>
      <c r="L5395" s="23"/>
      <c r="M5395" s="26" t="str">
        <f t="shared" si="421"/>
        <v/>
      </c>
      <c r="N5395" s="48"/>
      <c r="O5395" s="28" t="str">
        <f t="shared" si="422"/>
        <v/>
      </c>
      <c r="P5395" s="26" t="str">
        <f t="shared" si="423"/>
        <v/>
      </c>
      <c r="Q5395" s="26" t="str">
        <f t="shared" si="424"/>
        <v/>
      </c>
    </row>
    <row r="5396" spans="5:17" x14ac:dyDescent="0.25">
      <c r="E5396" s="17">
        <v>5390</v>
      </c>
      <c r="F5396" s="17"/>
      <c r="G5396" s="40"/>
      <c r="H5396" s="43"/>
      <c r="I5396" s="20"/>
      <c r="J5396" s="17" t="s">
        <v>11</v>
      </c>
      <c r="K5396" s="23">
        <f t="shared" ca="1" si="420"/>
        <v>2.7686522410547911</v>
      </c>
      <c r="L5396" s="23"/>
      <c r="M5396" s="26" t="str">
        <f t="shared" si="421"/>
        <v/>
      </c>
      <c r="N5396" s="48"/>
      <c r="O5396" s="28" t="str">
        <f t="shared" si="422"/>
        <v/>
      </c>
      <c r="P5396" s="26" t="str">
        <f t="shared" si="423"/>
        <v/>
      </c>
      <c r="Q5396" s="26" t="str">
        <f t="shared" si="424"/>
        <v/>
      </c>
    </row>
    <row r="5397" spans="5:17" x14ac:dyDescent="0.25">
      <c r="E5397" s="17">
        <v>5391</v>
      </c>
      <c r="F5397" s="17"/>
      <c r="G5397" s="40"/>
      <c r="H5397" s="43"/>
      <c r="I5397" s="20"/>
      <c r="J5397" s="17" t="s">
        <v>11</v>
      </c>
      <c r="K5397" s="23">
        <f t="shared" ca="1" si="420"/>
        <v>4.5718566364498399</v>
      </c>
      <c r="L5397" s="23"/>
      <c r="M5397" s="26" t="str">
        <f t="shared" si="421"/>
        <v/>
      </c>
      <c r="N5397" s="48"/>
      <c r="O5397" s="28" t="str">
        <f t="shared" si="422"/>
        <v/>
      </c>
      <c r="P5397" s="26" t="str">
        <f t="shared" si="423"/>
        <v/>
      </c>
      <c r="Q5397" s="26" t="str">
        <f t="shared" si="424"/>
        <v/>
      </c>
    </row>
    <row r="5398" spans="5:17" x14ac:dyDescent="0.25">
      <c r="E5398" s="17">
        <v>5392</v>
      </c>
      <c r="F5398" s="17"/>
      <c r="G5398" s="40"/>
      <c r="H5398" s="43"/>
      <c r="I5398" s="20"/>
      <c r="J5398" s="17" t="s">
        <v>11</v>
      </c>
      <c r="K5398" s="23">
        <f t="shared" ca="1" si="420"/>
        <v>4.3029564870889621</v>
      </c>
      <c r="L5398" s="23"/>
      <c r="M5398" s="26" t="str">
        <f t="shared" si="421"/>
        <v/>
      </c>
      <c r="N5398" s="48"/>
      <c r="O5398" s="28" t="str">
        <f t="shared" si="422"/>
        <v/>
      </c>
      <c r="P5398" s="26" t="str">
        <f t="shared" si="423"/>
        <v/>
      </c>
      <c r="Q5398" s="26" t="str">
        <f t="shared" si="424"/>
        <v/>
      </c>
    </row>
    <row r="5399" spans="5:17" x14ac:dyDescent="0.25">
      <c r="E5399" s="17">
        <v>5393</v>
      </c>
      <c r="F5399" s="17"/>
      <c r="G5399" s="40"/>
      <c r="H5399" s="43"/>
      <c r="I5399" s="20"/>
      <c r="J5399" s="17" t="s">
        <v>11</v>
      </c>
      <c r="K5399" s="23">
        <f t="shared" ca="1" si="420"/>
        <v>3.8016017316274286</v>
      </c>
      <c r="L5399" s="23"/>
      <c r="M5399" s="26" t="str">
        <f t="shared" si="421"/>
        <v/>
      </c>
      <c r="N5399" s="48"/>
      <c r="O5399" s="28" t="str">
        <f t="shared" si="422"/>
        <v/>
      </c>
      <c r="P5399" s="26" t="str">
        <f t="shared" si="423"/>
        <v/>
      </c>
      <c r="Q5399" s="26" t="str">
        <f t="shared" si="424"/>
        <v/>
      </c>
    </row>
    <row r="5400" spans="5:17" x14ac:dyDescent="0.25">
      <c r="E5400" s="17">
        <v>5394</v>
      </c>
      <c r="F5400" s="17"/>
      <c r="G5400" s="40"/>
      <c r="H5400" s="43"/>
      <c r="I5400" s="20"/>
      <c r="J5400" s="17" t="s">
        <v>11</v>
      </c>
      <c r="K5400" s="23">
        <f t="shared" ca="1" si="420"/>
        <v>2.8614503650438126</v>
      </c>
      <c r="L5400" s="23"/>
      <c r="M5400" s="26" t="str">
        <f t="shared" si="421"/>
        <v/>
      </c>
      <c r="N5400" s="48"/>
      <c r="O5400" s="28" t="str">
        <f t="shared" si="422"/>
        <v/>
      </c>
      <c r="P5400" s="26" t="str">
        <f t="shared" si="423"/>
        <v/>
      </c>
      <c r="Q5400" s="26" t="str">
        <f t="shared" si="424"/>
        <v/>
      </c>
    </row>
    <row r="5401" spans="5:17" x14ac:dyDescent="0.25">
      <c r="E5401" s="17">
        <v>5395</v>
      </c>
      <c r="F5401" s="17"/>
      <c r="G5401" s="40"/>
      <c r="H5401" s="43"/>
      <c r="I5401" s="20"/>
      <c r="J5401" s="17" t="s">
        <v>11</v>
      </c>
      <c r="K5401" s="23">
        <f t="shared" ca="1" si="420"/>
        <v>3.4041507010822767</v>
      </c>
      <c r="L5401" s="23"/>
      <c r="M5401" s="26" t="str">
        <f t="shared" si="421"/>
        <v/>
      </c>
      <c r="N5401" s="48"/>
      <c r="O5401" s="28" t="str">
        <f t="shared" si="422"/>
        <v/>
      </c>
      <c r="P5401" s="26" t="str">
        <f t="shared" si="423"/>
        <v/>
      </c>
      <c r="Q5401" s="26" t="str">
        <f t="shared" si="424"/>
        <v/>
      </c>
    </row>
    <row r="5402" spans="5:17" x14ac:dyDescent="0.25">
      <c r="E5402" s="17">
        <v>5396</v>
      </c>
      <c r="F5402" s="17"/>
      <c r="G5402" s="40"/>
      <c r="H5402" s="43"/>
      <c r="I5402" s="20"/>
      <c r="J5402" s="17" t="s">
        <v>11</v>
      </c>
      <c r="K5402" s="23">
        <f t="shared" ca="1" si="420"/>
        <v>3.8339271603190603</v>
      </c>
      <c r="L5402" s="23"/>
      <c r="M5402" s="26" t="str">
        <f t="shared" si="421"/>
        <v/>
      </c>
      <c r="N5402" s="48"/>
      <c r="O5402" s="28" t="str">
        <f t="shared" si="422"/>
        <v/>
      </c>
      <c r="P5402" s="26" t="str">
        <f t="shared" si="423"/>
        <v/>
      </c>
      <c r="Q5402" s="26" t="str">
        <f t="shared" si="424"/>
        <v/>
      </c>
    </row>
    <row r="5403" spans="5:17" x14ac:dyDescent="0.25">
      <c r="E5403" s="17">
        <v>5397</v>
      </c>
      <c r="F5403" s="17"/>
      <c r="G5403" s="40"/>
      <c r="H5403" s="43"/>
      <c r="I5403" s="20"/>
      <c r="J5403" s="17" t="s">
        <v>11</v>
      </c>
      <c r="K5403" s="23">
        <f t="shared" ca="1" si="420"/>
        <v>4.554437480945758</v>
      </c>
      <c r="L5403" s="23"/>
      <c r="M5403" s="26" t="str">
        <f t="shared" si="421"/>
        <v/>
      </c>
      <c r="N5403" s="48"/>
      <c r="O5403" s="28" t="str">
        <f t="shared" si="422"/>
        <v/>
      </c>
      <c r="P5403" s="26" t="str">
        <f t="shared" si="423"/>
        <v/>
      </c>
      <c r="Q5403" s="26" t="str">
        <f t="shared" si="424"/>
        <v/>
      </c>
    </row>
    <row r="5404" spans="5:17" x14ac:dyDescent="0.25">
      <c r="E5404" s="17">
        <v>5398</v>
      </c>
      <c r="F5404" s="17"/>
      <c r="G5404" s="40"/>
      <c r="H5404" s="43"/>
      <c r="I5404" s="20"/>
      <c r="J5404" s="17" t="s">
        <v>11</v>
      </c>
      <c r="K5404" s="23">
        <f t="shared" ca="1" si="420"/>
        <v>4.2761979374052315</v>
      </c>
      <c r="L5404" s="23"/>
      <c r="M5404" s="26" t="str">
        <f t="shared" si="421"/>
        <v/>
      </c>
      <c r="N5404" s="48"/>
      <c r="O5404" s="28" t="str">
        <f t="shared" si="422"/>
        <v/>
      </c>
      <c r="P5404" s="26" t="str">
        <f t="shared" si="423"/>
        <v/>
      </c>
      <c r="Q5404" s="26" t="str">
        <f t="shared" si="424"/>
        <v/>
      </c>
    </row>
    <row r="5405" spans="5:17" x14ac:dyDescent="0.25">
      <c r="E5405" s="17">
        <v>5399</v>
      </c>
      <c r="F5405" s="17"/>
      <c r="G5405" s="40"/>
      <c r="H5405" s="43"/>
      <c r="I5405" s="20"/>
      <c r="J5405" s="17" t="s">
        <v>11</v>
      </c>
      <c r="K5405" s="23">
        <f t="shared" ca="1" si="420"/>
        <v>3.2032475757374081</v>
      </c>
      <c r="L5405" s="23"/>
      <c r="M5405" s="26" t="str">
        <f t="shared" si="421"/>
        <v/>
      </c>
      <c r="N5405" s="48"/>
      <c r="O5405" s="28" t="str">
        <f t="shared" si="422"/>
        <v/>
      </c>
      <c r="P5405" s="26" t="str">
        <f t="shared" si="423"/>
        <v/>
      </c>
      <c r="Q5405" s="26" t="str">
        <f t="shared" si="424"/>
        <v/>
      </c>
    </row>
    <row r="5406" spans="5:17" x14ac:dyDescent="0.25">
      <c r="E5406" s="17">
        <v>5400</v>
      </c>
      <c r="F5406" s="17"/>
      <c r="G5406" s="40"/>
      <c r="H5406" s="43"/>
      <c r="I5406" s="20"/>
      <c r="J5406" s="17" t="s">
        <v>11</v>
      </c>
      <c r="K5406" s="23">
        <f t="shared" ca="1" si="420"/>
        <v>3.3964466555021664</v>
      </c>
      <c r="L5406" s="23"/>
      <c r="M5406" s="26" t="str">
        <f t="shared" si="421"/>
        <v/>
      </c>
      <c r="N5406" s="48"/>
      <c r="O5406" s="28" t="str">
        <f t="shared" si="422"/>
        <v/>
      </c>
      <c r="P5406" s="26" t="str">
        <f t="shared" si="423"/>
        <v/>
      </c>
      <c r="Q5406" s="26" t="str">
        <f t="shared" si="424"/>
        <v/>
      </c>
    </row>
    <row r="5407" spans="5:17" x14ac:dyDescent="0.25">
      <c r="E5407" s="17">
        <v>5401</v>
      </c>
      <c r="F5407" s="17"/>
      <c r="G5407" s="40"/>
      <c r="H5407" s="43"/>
      <c r="I5407" s="20"/>
      <c r="J5407" s="17" t="s">
        <v>11</v>
      </c>
      <c r="K5407" s="23">
        <f t="shared" ca="1" si="420"/>
        <v>4.4169833384699446</v>
      </c>
      <c r="L5407" s="23"/>
      <c r="M5407" s="26" t="str">
        <f t="shared" si="421"/>
        <v/>
      </c>
      <c r="N5407" s="48"/>
      <c r="O5407" s="28" t="str">
        <f t="shared" si="422"/>
        <v/>
      </c>
      <c r="P5407" s="26" t="str">
        <f t="shared" si="423"/>
        <v/>
      </c>
      <c r="Q5407" s="26" t="str">
        <f t="shared" si="424"/>
        <v/>
      </c>
    </row>
    <row r="5408" spans="5:17" x14ac:dyDescent="0.25">
      <c r="E5408" s="17">
        <v>5402</v>
      </c>
      <c r="F5408" s="17"/>
      <c r="G5408" s="40"/>
      <c r="H5408" s="43"/>
      <c r="I5408" s="20"/>
      <c r="J5408" s="17" t="s">
        <v>11</v>
      </c>
      <c r="K5408" s="23">
        <f t="shared" ca="1" si="420"/>
        <v>3.4435225131928378</v>
      </c>
      <c r="L5408" s="23"/>
      <c r="M5408" s="26" t="str">
        <f t="shared" si="421"/>
        <v/>
      </c>
      <c r="N5408" s="48"/>
      <c r="O5408" s="28" t="str">
        <f t="shared" si="422"/>
        <v/>
      </c>
      <c r="P5408" s="26" t="str">
        <f t="shared" si="423"/>
        <v/>
      </c>
      <c r="Q5408" s="26" t="str">
        <f t="shared" si="424"/>
        <v/>
      </c>
    </row>
    <row r="5409" spans="5:17" x14ac:dyDescent="0.25">
      <c r="E5409" s="17">
        <v>5403</v>
      </c>
      <c r="F5409" s="17"/>
      <c r="G5409" s="40"/>
      <c r="H5409" s="43"/>
      <c r="I5409" s="20"/>
      <c r="J5409" s="17" t="s">
        <v>11</v>
      </c>
      <c r="K5409" s="23">
        <f t="shared" ca="1" si="420"/>
        <v>4.3441109359502477</v>
      </c>
      <c r="L5409" s="23"/>
      <c r="M5409" s="26" t="str">
        <f t="shared" si="421"/>
        <v/>
      </c>
      <c r="N5409" s="48"/>
      <c r="O5409" s="28" t="str">
        <f t="shared" si="422"/>
        <v/>
      </c>
      <c r="P5409" s="26" t="str">
        <f t="shared" si="423"/>
        <v/>
      </c>
      <c r="Q5409" s="26" t="str">
        <f t="shared" si="424"/>
        <v/>
      </c>
    </row>
    <row r="5410" spans="5:17" x14ac:dyDescent="0.25">
      <c r="E5410" s="17">
        <v>5404</v>
      </c>
      <c r="F5410" s="17"/>
      <c r="G5410" s="40"/>
      <c r="H5410" s="43"/>
      <c r="I5410" s="20"/>
      <c r="J5410" s="17" t="s">
        <v>11</v>
      </c>
      <c r="K5410" s="23">
        <f t="shared" ca="1" si="420"/>
        <v>3.7795950641033613</v>
      </c>
      <c r="L5410" s="23"/>
      <c r="M5410" s="26" t="str">
        <f t="shared" si="421"/>
        <v/>
      </c>
      <c r="N5410" s="48"/>
      <c r="O5410" s="28" t="str">
        <f t="shared" si="422"/>
        <v/>
      </c>
      <c r="P5410" s="26" t="str">
        <f t="shared" si="423"/>
        <v/>
      </c>
      <c r="Q5410" s="26" t="str">
        <f t="shared" si="424"/>
        <v/>
      </c>
    </row>
    <row r="5411" spans="5:17" x14ac:dyDescent="0.25">
      <c r="E5411" s="17">
        <v>5405</v>
      </c>
      <c r="F5411" s="17"/>
      <c r="G5411" s="40"/>
      <c r="H5411" s="43"/>
      <c r="I5411" s="20"/>
      <c r="J5411" s="17" t="s">
        <v>11</v>
      </c>
      <c r="K5411" s="23">
        <f t="shared" ca="1" si="420"/>
        <v>2.7574924714720024</v>
      </c>
      <c r="L5411" s="23"/>
      <c r="M5411" s="26" t="str">
        <f t="shared" si="421"/>
        <v/>
      </c>
      <c r="N5411" s="48"/>
      <c r="O5411" s="28" t="str">
        <f t="shared" si="422"/>
        <v/>
      </c>
      <c r="P5411" s="26" t="str">
        <f t="shared" si="423"/>
        <v/>
      </c>
      <c r="Q5411" s="26" t="str">
        <f t="shared" si="424"/>
        <v/>
      </c>
    </row>
    <row r="5412" spans="5:17" x14ac:dyDescent="0.25">
      <c r="E5412" s="17">
        <v>5406</v>
      </c>
      <c r="F5412" s="17"/>
      <c r="G5412" s="40"/>
      <c r="H5412" s="43"/>
      <c r="I5412" s="20"/>
      <c r="J5412" s="17" t="s">
        <v>11</v>
      </c>
      <c r="K5412" s="23">
        <f t="shared" ca="1" si="420"/>
        <v>3.2864234805561723</v>
      </c>
      <c r="L5412" s="23"/>
      <c r="M5412" s="26" t="str">
        <f t="shared" si="421"/>
        <v/>
      </c>
      <c r="N5412" s="48"/>
      <c r="O5412" s="28" t="str">
        <f t="shared" si="422"/>
        <v/>
      </c>
      <c r="P5412" s="26" t="str">
        <f t="shared" si="423"/>
        <v/>
      </c>
      <c r="Q5412" s="26" t="str">
        <f t="shared" si="424"/>
        <v/>
      </c>
    </row>
    <row r="5413" spans="5:17" x14ac:dyDescent="0.25">
      <c r="E5413" s="17">
        <v>5407</v>
      </c>
      <c r="F5413" s="17"/>
      <c r="G5413" s="40"/>
      <c r="H5413" s="43"/>
      <c r="I5413" s="20"/>
      <c r="J5413" s="17" t="s">
        <v>11</v>
      </c>
      <c r="K5413" s="23">
        <f t="shared" ca="1" si="420"/>
        <v>3.3452953498580431</v>
      </c>
      <c r="L5413" s="23"/>
      <c r="M5413" s="26" t="str">
        <f t="shared" si="421"/>
        <v/>
      </c>
      <c r="N5413" s="48"/>
      <c r="O5413" s="28" t="str">
        <f t="shared" si="422"/>
        <v/>
      </c>
      <c r="P5413" s="26" t="str">
        <f t="shared" si="423"/>
        <v/>
      </c>
      <c r="Q5413" s="26" t="str">
        <f t="shared" si="424"/>
        <v/>
      </c>
    </row>
    <row r="5414" spans="5:17" x14ac:dyDescent="0.25">
      <c r="E5414" s="17">
        <v>5408</v>
      </c>
      <c r="F5414" s="17"/>
      <c r="G5414" s="40"/>
      <c r="H5414" s="43"/>
      <c r="I5414" s="20"/>
      <c r="J5414" s="17" t="s">
        <v>11</v>
      </c>
      <c r="K5414" s="23">
        <f t="shared" ca="1" si="420"/>
        <v>4.4864162155364422</v>
      </c>
      <c r="L5414" s="23"/>
      <c r="M5414" s="26" t="str">
        <f t="shared" si="421"/>
        <v/>
      </c>
      <c r="N5414" s="48"/>
      <c r="O5414" s="28" t="str">
        <f t="shared" si="422"/>
        <v/>
      </c>
      <c r="P5414" s="26" t="str">
        <f t="shared" si="423"/>
        <v/>
      </c>
      <c r="Q5414" s="26" t="str">
        <f t="shared" si="424"/>
        <v/>
      </c>
    </row>
    <row r="5415" spans="5:17" x14ac:dyDescent="0.25">
      <c r="E5415" s="17">
        <v>5409</v>
      </c>
      <c r="F5415" s="17"/>
      <c r="G5415" s="40"/>
      <c r="H5415" s="43"/>
      <c r="I5415" s="20"/>
      <c r="J5415" s="17" t="s">
        <v>11</v>
      </c>
      <c r="K5415" s="23">
        <f t="shared" ca="1" si="420"/>
        <v>4.3861286598096623</v>
      </c>
      <c r="L5415" s="23"/>
      <c r="M5415" s="26" t="str">
        <f t="shared" si="421"/>
        <v/>
      </c>
      <c r="N5415" s="48"/>
      <c r="O5415" s="28" t="str">
        <f t="shared" si="422"/>
        <v/>
      </c>
      <c r="P5415" s="26" t="str">
        <f t="shared" si="423"/>
        <v/>
      </c>
      <c r="Q5415" s="26" t="str">
        <f t="shared" si="424"/>
        <v/>
      </c>
    </row>
    <row r="5416" spans="5:17" x14ac:dyDescent="0.25">
      <c r="E5416" s="17">
        <v>5410</v>
      </c>
      <c r="F5416" s="17"/>
      <c r="G5416" s="40"/>
      <c r="H5416" s="43"/>
      <c r="I5416" s="20"/>
      <c r="J5416" s="17" t="s">
        <v>11</v>
      </c>
      <c r="K5416" s="23">
        <f t="shared" ca="1" si="420"/>
        <v>4.0691861042395097</v>
      </c>
      <c r="L5416" s="23"/>
      <c r="M5416" s="26" t="str">
        <f t="shared" si="421"/>
        <v/>
      </c>
      <c r="N5416" s="48"/>
      <c r="O5416" s="28" t="str">
        <f t="shared" si="422"/>
        <v/>
      </c>
      <c r="P5416" s="26" t="str">
        <f t="shared" si="423"/>
        <v/>
      </c>
      <c r="Q5416" s="26" t="str">
        <f t="shared" si="424"/>
        <v/>
      </c>
    </row>
    <row r="5417" spans="5:17" x14ac:dyDescent="0.25">
      <c r="E5417" s="17">
        <v>5411</v>
      </c>
      <c r="F5417" s="17"/>
      <c r="G5417" s="40"/>
      <c r="H5417" s="43"/>
      <c r="I5417" s="20"/>
      <c r="J5417" s="17" t="s">
        <v>11</v>
      </c>
      <c r="K5417" s="23">
        <f t="shared" ca="1" si="420"/>
        <v>2.9256961937143791</v>
      </c>
      <c r="L5417" s="23"/>
      <c r="M5417" s="26" t="str">
        <f t="shared" si="421"/>
        <v/>
      </c>
      <c r="N5417" s="48"/>
      <c r="O5417" s="28" t="str">
        <f t="shared" si="422"/>
        <v/>
      </c>
      <c r="P5417" s="26" t="str">
        <f t="shared" si="423"/>
        <v/>
      </c>
      <c r="Q5417" s="26" t="str">
        <f t="shared" si="424"/>
        <v/>
      </c>
    </row>
    <row r="5418" spans="5:17" x14ac:dyDescent="0.25">
      <c r="E5418" s="17">
        <v>5412</v>
      </c>
      <c r="F5418" s="17"/>
      <c r="G5418" s="40"/>
      <c r="H5418" s="43"/>
      <c r="I5418" s="20"/>
      <c r="J5418" s="17" t="s">
        <v>11</v>
      </c>
      <c r="K5418" s="23">
        <f t="shared" ca="1" si="420"/>
        <v>4.0621375296899256</v>
      </c>
      <c r="L5418" s="23"/>
      <c r="M5418" s="26" t="str">
        <f t="shared" si="421"/>
        <v/>
      </c>
      <c r="N5418" s="48"/>
      <c r="O5418" s="28" t="str">
        <f t="shared" si="422"/>
        <v/>
      </c>
      <c r="P5418" s="26" t="str">
        <f t="shared" si="423"/>
        <v/>
      </c>
      <c r="Q5418" s="26" t="str">
        <f t="shared" si="424"/>
        <v/>
      </c>
    </row>
    <row r="5419" spans="5:17" x14ac:dyDescent="0.25">
      <c r="E5419" s="17">
        <v>5413</v>
      </c>
      <c r="F5419" s="17"/>
      <c r="G5419" s="40"/>
      <c r="H5419" s="43"/>
      <c r="I5419" s="20"/>
      <c r="J5419" s="17" t="s">
        <v>11</v>
      </c>
      <c r="K5419" s="23">
        <f t="shared" ref="K5419:K5482" ca="1" si="425">2.75+RAND()*(4.6-2.75)</f>
        <v>3.1198650534945362</v>
      </c>
      <c r="L5419" s="23"/>
      <c r="M5419" s="26" t="str">
        <f t="shared" si="421"/>
        <v/>
      </c>
      <c r="N5419" s="48"/>
      <c r="O5419" s="28" t="str">
        <f t="shared" si="422"/>
        <v/>
      </c>
      <c r="P5419" s="26" t="str">
        <f t="shared" si="423"/>
        <v/>
      </c>
      <c r="Q5419" s="26" t="str">
        <f t="shared" si="424"/>
        <v/>
      </c>
    </row>
    <row r="5420" spans="5:17" x14ac:dyDescent="0.25">
      <c r="E5420" s="17">
        <v>5414</v>
      </c>
      <c r="F5420" s="17"/>
      <c r="G5420" s="40"/>
      <c r="H5420" s="43"/>
      <c r="I5420" s="20"/>
      <c r="J5420" s="17" t="s">
        <v>11</v>
      </c>
      <c r="K5420" s="23">
        <f t="shared" ca="1" si="425"/>
        <v>3.2047796872631351</v>
      </c>
      <c r="L5420" s="23"/>
      <c r="M5420" s="26" t="str">
        <f t="shared" si="421"/>
        <v/>
      </c>
      <c r="N5420" s="48"/>
      <c r="O5420" s="28" t="str">
        <f t="shared" si="422"/>
        <v/>
      </c>
      <c r="P5420" s="26" t="str">
        <f t="shared" si="423"/>
        <v/>
      </c>
      <c r="Q5420" s="26" t="str">
        <f t="shared" si="424"/>
        <v/>
      </c>
    </row>
    <row r="5421" spans="5:17" x14ac:dyDescent="0.25">
      <c r="E5421" s="17">
        <v>5415</v>
      </c>
      <c r="F5421" s="17"/>
      <c r="G5421" s="40"/>
      <c r="H5421" s="43"/>
      <c r="I5421" s="20"/>
      <c r="J5421" s="17" t="s">
        <v>11</v>
      </c>
      <c r="K5421" s="23">
        <f t="shared" ca="1" si="425"/>
        <v>4.3497954586599539</v>
      </c>
      <c r="L5421" s="23"/>
      <c r="M5421" s="26" t="str">
        <f t="shared" si="421"/>
        <v/>
      </c>
      <c r="N5421" s="48"/>
      <c r="O5421" s="28" t="str">
        <f t="shared" si="422"/>
        <v/>
      </c>
      <c r="P5421" s="26" t="str">
        <f t="shared" si="423"/>
        <v/>
      </c>
      <c r="Q5421" s="26" t="str">
        <f t="shared" si="424"/>
        <v/>
      </c>
    </row>
    <row r="5422" spans="5:17" x14ac:dyDescent="0.25">
      <c r="E5422" s="17">
        <v>5416</v>
      </c>
      <c r="F5422" s="17"/>
      <c r="G5422" s="40"/>
      <c r="H5422" s="43"/>
      <c r="I5422" s="20"/>
      <c r="J5422" s="17" t="s">
        <v>11</v>
      </c>
      <c r="K5422" s="23">
        <f t="shared" ca="1" si="425"/>
        <v>3.625589283639826</v>
      </c>
      <c r="L5422" s="23"/>
      <c r="M5422" s="26" t="str">
        <f t="shared" si="421"/>
        <v/>
      </c>
      <c r="N5422" s="48"/>
      <c r="O5422" s="28" t="str">
        <f t="shared" si="422"/>
        <v/>
      </c>
      <c r="P5422" s="26" t="str">
        <f t="shared" si="423"/>
        <v/>
      </c>
      <c r="Q5422" s="26" t="str">
        <f t="shared" si="424"/>
        <v/>
      </c>
    </row>
    <row r="5423" spans="5:17" x14ac:dyDescent="0.25">
      <c r="E5423" s="17">
        <v>5417</v>
      </c>
      <c r="F5423" s="17"/>
      <c r="G5423" s="40"/>
      <c r="H5423" s="43"/>
      <c r="I5423" s="20"/>
      <c r="J5423" s="17" t="s">
        <v>11</v>
      </c>
      <c r="K5423" s="23">
        <f t="shared" ca="1" si="425"/>
        <v>3.8836409754789623</v>
      </c>
      <c r="L5423" s="23"/>
      <c r="M5423" s="26" t="str">
        <f t="shared" si="421"/>
        <v/>
      </c>
      <c r="N5423" s="48"/>
      <c r="O5423" s="28" t="str">
        <f t="shared" si="422"/>
        <v/>
      </c>
      <c r="P5423" s="26" t="str">
        <f t="shared" si="423"/>
        <v/>
      </c>
      <c r="Q5423" s="26" t="str">
        <f t="shared" si="424"/>
        <v/>
      </c>
    </row>
    <row r="5424" spans="5:17" x14ac:dyDescent="0.25">
      <c r="E5424" s="17">
        <v>5418</v>
      </c>
      <c r="F5424" s="17"/>
      <c r="G5424" s="40"/>
      <c r="H5424" s="43"/>
      <c r="I5424" s="20"/>
      <c r="J5424" s="17" t="s">
        <v>11</v>
      </c>
      <c r="K5424" s="23">
        <f t="shared" ca="1" si="425"/>
        <v>3.1930667726203894</v>
      </c>
      <c r="L5424" s="23"/>
      <c r="M5424" s="26" t="str">
        <f t="shared" si="421"/>
        <v/>
      </c>
      <c r="N5424" s="48"/>
      <c r="O5424" s="28" t="str">
        <f t="shared" si="422"/>
        <v/>
      </c>
      <c r="P5424" s="26" t="str">
        <f t="shared" si="423"/>
        <v/>
      </c>
      <c r="Q5424" s="26" t="str">
        <f t="shared" si="424"/>
        <v/>
      </c>
    </row>
    <row r="5425" spans="5:17" x14ac:dyDescent="0.25">
      <c r="E5425" s="17">
        <v>5419</v>
      </c>
      <c r="F5425" s="17"/>
      <c r="G5425" s="40"/>
      <c r="H5425" s="43"/>
      <c r="I5425" s="20"/>
      <c r="J5425" s="17" t="s">
        <v>11</v>
      </c>
      <c r="K5425" s="23">
        <f t="shared" ca="1" si="425"/>
        <v>4.3645741484604255</v>
      </c>
      <c r="L5425" s="23"/>
      <c r="M5425" s="26" t="str">
        <f t="shared" si="421"/>
        <v/>
      </c>
      <c r="N5425" s="48"/>
      <c r="O5425" s="28" t="str">
        <f t="shared" si="422"/>
        <v/>
      </c>
      <c r="P5425" s="26" t="str">
        <f t="shared" si="423"/>
        <v/>
      </c>
      <c r="Q5425" s="26" t="str">
        <f t="shared" si="424"/>
        <v/>
      </c>
    </row>
    <row r="5426" spans="5:17" x14ac:dyDescent="0.25">
      <c r="E5426" s="17">
        <v>5420</v>
      </c>
      <c r="F5426" s="17"/>
      <c r="G5426" s="40"/>
      <c r="H5426" s="43"/>
      <c r="I5426" s="20"/>
      <c r="J5426" s="17" t="s">
        <v>11</v>
      </c>
      <c r="K5426" s="23">
        <f t="shared" ca="1" si="425"/>
        <v>3.0084175200911289</v>
      </c>
      <c r="L5426" s="23"/>
      <c r="M5426" s="26" t="str">
        <f t="shared" si="421"/>
        <v/>
      </c>
      <c r="N5426" s="48"/>
      <c r="O5426" s="28" t="str">
        <f t="shared" si="422"/>
        <v/>
      </c>
      <c r="P5426" s="26" t="str">
        <f t="shared" si="423"/>
        <v/>
      </c>
      <c r="Q5426" s="26" t="str">
        <f t="shared" si="424"/>
        <v/>
      </c>
    </row>
    <row r="5427" spans="5:17" x14ac:dyDescent="0.25">
      <c r="E5427" s="17">
        <v>5421</v>
      </c>
      <c r="F5427" s="17"/>
      <c r="G5427" s="40"/>
      <c r="H5427" s="43"/>
      <c r="I5427" s="20"/>
      <c r="J5427" s="17" t="s">
        <v>11</v>
      </c>
      <c r="K5427" s="23">
        <f t="shared" ca="1" si="425"/>
        <v>3.5053154483952738</v>
      </c>
      <c r="L5427" s="23"/>
      <c r="M5427" s="26" t="str">
        <f t="shared" si="421"/>
        <v/>
      </c>
      <c r="N5427" s="48"/>
      <c r="O5427" s="28" t="str">
        <f t="shared" si="422"/>
        <v/>
      </c>
      <c r="P5427" s="26" t="str">
        <f t="shared" si="423"/>
        <v/>
      </c>
      <c r="Q5427" s="26" t="str">
        <f t="shared" si="424"/>
        <v/>
      </c>
    </row>
    <row r="5428" spans="5:17" x14ac:dyDescent="0.25">
      <c r="E5428" s="17">
        <v>5422</v>
      </c>
      <c r="F5428" s="17"/>
      <c r="G5428" s="40"/>
      <c r="H5428" s="43"/>
      <c r="I5428" s="20"/>
      <c r="J5428" s="17" t="s">
        <v>11</v>
      </c>
      <c r="K5428" s="23">
        <f t="shared" ca="1" si="425"/>
        <v>4.1954529553580588</v>
      </c>
      <c r="L5428" s="23"/>
      <c r="M5428" s="26" t="str">
        <f t="shared" si="421"/>
        <v/>
      </c>
      <c r="N5428" s="48"/>
      <c r="O5428" s="28" t="str">
        <f t="shared" si="422"/>
        <v/>
      </c>
      <c r="P5428" s="26" t="str">
        <f t="shared" si="423"/>
        <v/>
      </c>
      <c r="Q5428" s="26" t="str">
        <f t="shared" si="424"/>
        <v/>
      </c>
    </row>
    <row r="5429" spans="5:17" x14ac:dyDescent="0.25">
      <c r="E5429" s="17">
        <v>5423</v>
      </c>
      <c r="F5429" s="17"/>
      <c r="G5429" s="40"/>
      <c r="H5429" s="43"/>
      <c r="I5429" s="20"/>
      <c r="J5429" s="17" t="s">
        <v>11</v>
      </c>
      <c r="K5429" s="23">
        <f t="shared" ca="1" si="425"/>
        <v>4.0121012455134455</v>
      </c>
      <c r="L5429" s="23"/>
      <c r="M5429" s="26" t="str">
        <f t="shared" si="421"/>
        <v/>
      </c>
      <c r="N5429" s="48"/>
      <c r="O5429" s="28" t="str">
        <f t="shared" si="422"/>
        <v/>
      </c>
      <c r="P5429" s="26" t="str">
        <f t="shared" si="423"/>
        <v/>
      </c>
      <c r="Q5429" s="26" t="str">
        <f t="shared" si="424"/>
        <v/>
      </c>
    </row>
    <row r="5430" spans="5:17" x14ac:dyDescent="0.25">
      <c r="E5430" s="17">
        <v>5424</v>
      </c>
      <c r="F5430" s="17"/>
      <c r="G5430" s="40"/>
      <c r="H5430" s="43"/>
      <c r="I5430" s="20"/>
      <c r="J5430" s="17" t="s">
        <v>11</v>
      </c>
      <c r="K5430" s="23">
        <f t="shared" ca="1" si="425"/>
        <v>3.5975081822184216</v>
      </c>
      <c r="L5430" s="23"/>
      <c r="M5430" s="26" t="str">
        <f t="shared" si="421"/>
        <v/>
      </c>
      <c r="N5430" s="48"/>
      <c r="O5430" s="28" t="str">
        <f t="shared" si="422"/>
        <v/>
      </c>
      <c r="P5430" s="26" t="str">
        <f t="shared" si="423"/>
        <v/>
      </c>
      <c r="Q5430" s="26" t="str">
        <f t="shared" si="424"/>
        <v/>
      </c>
    </row>
    <row r="5431" spans="5:17" x14ac:dyDescent="0.25">
      <c r="E5431" s="17">
        <v>5425</v>
      </c>
      <c r="F5431" s="17"/>
      <c r="G5431" s="40"/>
      <c r="H5431" s="43"/>
      <c r="I5431" s="20"/>
      <c r="J5431" s="17" t="s">
        <v>11</v>
      </c>
      <c r="K5431" s="23">
        <f t="shared" ca="1" si="425"/>
        <v>3.4181665133926824</v>
      </c>
      <c r="L5431" s="23"/>
      <c r="M5431" s="26" t="str">
        <f t="shared" si="421"/>
        <v/>
      </c>
      <c r="N5431" s="48"/>
      <c r="O5431" s="28" t="str">
        <f t="shared" si="422"/>
        <v/>
      </c>
      <c r="P5431" s="26" t="str">
        <f t="shared" si="423"/>
        <v/>
      </c>
      <c r="Q5431" s="26" t="str">
        <f t="shared" si="424"/>
        <v/>
      </c>
    </row>
    <row r="5432" spans="5:17" x14ac:dyDescent="0.25">
      <c r="E5432" s="17">
        <v>5426</v>
      </c>
      <c r="F5432" s="17"/>
      <c r="G5432" s="40"/>
      <c r="H5432" s="43"/>
      <c r="I5432" s="20"/>
      <c r="J5432" s="17" t="s">
        <v>11</v>
      </c>
      <c r="K5432" s="23">
        <f t="shared" ca="1" si="425"/>
        <v>4.2035571412740005</v>
      </c>
      <c r="L5432" s="23"/>
      <c r="M5432" s="26" t="str">
        <f t="shared" si="421"/>
        <v/>
      </c>
      <c r="N5432" s="48"/>
      <c r="O5432" s="28" t="str">
        <f t="shared" si="422"/>
        <v/>
      </c>
      <c r="P5432" s="26" t="str">
        <f t="shared" si="423"/>
        <v/>
      </c>
      <c r="Q5432" s="26" t="str">
        <f t="shared" si="424"/>
        <v/>
      </c>
    </row>
    <row r="5433" spans="5:17" x14ac:dyDescent="0.25">
      <c r="E5433" s="17">
        <v>5427</v>
      </c>
      <c r="F5433" s="17"/>
      <c r="G5433" s="40"/>
      <c r="H5433" s="43"/>
      <c r="I5433" s="20"/>
      <c r="J5433" s="17" t="s">
        <v>11</v>
      </c>
      <c r="K5433" s="23">
        <f t="shared" ca="1" si="425"/>
        <v>3.5686561564606856</v>
      </c>
      <c r="L5433" s="23"/>
      <c r="M5433" s="26" t="str">
        <f t="shared" si="421"/>
        <v/>
      </c>
      <c r="N5433" s="48"/>
      <c r="O5433" s="28" t="str">
        <f t="shared" si="422"/>
        <v/>
      </c>
      <c r="P5433" s="26" t="str">
        <f t="shared" si="423"/>
        <v/>
      </c>
      <c r="Q5433" s="26" t="str">
        <f t="shared" si="424"/>
        <v/>
      </c>
    </row>
    <row r="5434" spans="5:17" x14ac:dyDescent="0.25">
      <c r="E5434" s="17">
        <v>5428</v>
      </c>
      <c r="F5434" s="17"/>
      <c r="G5434" s="40"/>
      <c r="H5434" s="43"/>
      <c r="I5434" s="20"/>
      <c r="J5434" s="17" t="s">
        <v>11</v>
      </c>
      <c r="K5434" s="23">
        <f t="shared" ca="1" si="425"/>
        <v>3.8623986209666121</v>
      </c>
      <c r="L5434" s="23"/>
      <c r="M5434" s="26" t="str">
        <f t="shared" si="421"/>
        <v/>
      </c>
      <c r="N5434" s="48"/>
      <c r="O5434" s="28" t="str">
        <f t="shared" si="422"/>
        <v/>
      </c>
      <c r="P5434" s="26" t="str">
        <f t="shared" si="423"/>
        <v/>
      </c>
      <c r="Q5434" s="26" t="str">
        <f t="shared" si="424"/>
        <v/>
      </c>
    </row>
    <row r="5435" spans="5:17" x14ac:dyDescent="0.25">
      <c r="E5435" s="17">
        <v>5429</v>
      </c>
      <c r="F5435" s="17"/>
      <c r="G5435" s="40"/>
      <c r="H5435" s="43"/>
      <c r="I5435" s="20"/>
      <c r="J5435" s="17" t="s">
        <v>11</v>
      </c>
      <c r="K5435" s="23">
        <f t="shared" ca="1" si="425"/>
        <v>4.0707230518618864</v>
      </c>
      <c r="L5435" s="23"/>
      <c r="M5435" s="26" t="str">
        <f t="shared" si="421"/>
        <v/>
      </c>
      <c r="N5435" s="48"/>
      <c r="O5435" s="28" t="str">
        <f t="shared" si="422"/>
        <v/>
      </c>
      <c r="P5435" s="26" t="str">
        <f t="shared" si="423"/>
        <v/>
      </c>
      <c r="Q5435" s="26" t="str">
        <f t="shared" si="424"/>
        <v/>
      </c>
    </row>
    <row r="5436" spans="5:17" x14ac:dyDescent="0.25">
      <c r="E5436" s="17">
        <v>5430</v>
      </c>
      <c r="F5436" s="17"/>
      <c r="G5436" s="40"/>
      <c r="H5436" s="43"/>
      <c r="I5436" s="20"/>
      <c r="J5436" s="17" t="s">
        <v>11</v>
      </c>
      <c r="K5436" s="23">
        <f t="shared" ca="1" si="425"/>
        <v>3.3765714756890013</v>
      </c>
      <c r="L5436" s="23"/>
      <c r="M5436" s="26" t="str">
        <f t="shared" si="421"/>
        <v/>
      </c>
      <c r="N5436" s="48"/>
      <c r="O5436" s="28" t="str">
        <f t="shared" si="422"/>
        <v/>
      </c>
      <c r="P5436" s="26" t="str">
        <f t="shared" si="423"/>
        <v/>
      </c>
      <c r="Q5436" s="26" t="str">
        <f t="shared" si="424"/>
        <v/>
      </c>
    </row>
    <row r="5437" spans="5:17" x14ac:dyDescent="0.25">
      <c r="E5437" s="17">
        <v>5431</v>
      </c>
      <c r="F5437" s="17"/>
      <c r="G5437" s="40"/>
      <c r="H5437" s="43"/>
      <c r="I5437" s="20"/>
      <c r="J5437" s="17" t="s">
        <v>11</v>
      </c>
      <c r="K5437" s="23">
        <f t="shared" ca="1" si="425"/>
        <v>4.1016735901983443</v>
      </c>
      <c r="L5437" s="23"/>
      <c r="M5437" s="26" t="str">
        <f t="shared" si="421"/>
        <v/>
      </c>
      <c r="N5437" s="48"/>
      <c r="O5437" s="28" t="str">
        <f t="shared" si="422"/>
        <v/>
      </c>
      <c r="P5437" s="26" t="str">
        <f t="shared" si="423"/>
        <v/>
      </c>
      <c r="Q5437" s="26" t="str">
        <f t="shared" si="424"/>
        <v/>
      </c>
    </row>
    <row r="5438" spans="5:17" x14ac:dyDescent="0.25">
      <c r="E5438" s="17">
        <v>5432</v>
      </c>
      <c r="F5438" s="17"/>
      <c r="G5438" s="40"/>
      <c r="H5438" s="43"/>
      <c r="I5438" s="20"/>
      <c r="J5438" s="17" t="s">
        <v>11</v>
      </c>
      <c r="K5438" s="23">
        <f t="shared" ca="1" si="425"/>
        <v>4.5498284635734754</v>
      </c>
      <c r="L5438" s="23"/>
      <c r="M5438" s="26" t="str">
        <f t="shared" si="421"/>
        <v/>
      </c>
      <c r="N5438" s="48"/>
      <c r="O5438" s="28" t="str">
        <f t="shared" si="422"/>
        <v/>
      </c>
      <c r="P5438" s="26" t="str">
        <f t="shared" si="423"/>
        <v/>
      </c>
      <c r="Q5438" s="26" t="str">
        <f t="shared" si="424"/>
        <v/>
      </c>
    </row>
    <row r="5439" spans="5:17" x14ac:dyDescent="0.25">
      <c r="E5439" s="17">
        <v>5433</v>
      </c>
      <c r="F5439" s="17"/>
      <c r="G5439" s="40"/>
      <c r="H5439" s="43"/>
      <c r="I5439" s="20"/>
      <c r="J5439" s="17" t="s">
        <v>11</v>
      </c>
      <c r="K5439" s="23">
        <f t="shared" ca="1" si="425"/>
        <v>3.2830509783841202</v>
      </c>
      <c r="L5439" s="23"/>
      <c r="M5439" s="26" t="str">
        <f t="shared" si="421"/>
        <v/>
      </c>
      <c r="N5439" s="48"/>
      <c r="O5439" s="28" t="str">
        <f t="shared" si="422"/>
        <v/>
      </c>
      <c r="P5439" s="26" t="str">
        <f t="shared" si="423"/>
        <v/>
      </c>
      <c r="Q5439" s="26" t="str">
        <f t="shared" si="424"/>
        <v/>
      </c>
    </row>
    <row r="5440" spans="5:17" x14ac:dyDescent="0.25">
      <c r="E5440" s="17">
        <v>5434</v>
      </c>
      <c r="F5440" s="17"/>
      <c r="G5440" s="40"/>
      <c r="H5440" s="43"/>
      <c r="I5440" s="20"/>
      <c r="J5440" s="17" t="s">
        <v>11</v>
      </c>
      <c r="K5440" s="23">
        <f t="shared" ca="1" si="425"/>
        <v>3.373638614633037</v>
      </c>
      <c r="L5440" s="23"/>
      <c r="M5440" s="26" t="str">
        <f t="shared" si="421"/>
        <v/>
      </c>
      <c r="N5440" s="48"/>
      <c r="O5440" s="28" t="str">
        <f t="shared" si="422"/>
        <v/>
      </c>
      <c r="P5440" s="26" t="str">
        <f t="shared" si="423"/>
        <v/>
      </c>
      <c r="Q5440" s="26" t="str">
        <f t="shared" si="424"/>
        <v/>
      </c>
    </row>
    <row r="5441" spans="5:17" x14ac:dyDescent="0.25">
      <c r="E5441" s="17">
        <v>5435</v>
      </c>
      <c r="F5441" s="17"/>
      <c r="G5441" s="40"/>
      <c r="H5441" s="43"/>
      <c r="I5441" s="20"/>
      <c r="J5441" s="17" t="s">
        <v>11</v>
      </c>
      <c r="K5441" s="23">
        <f t="shared" ca="1" si="425"/>
        <v>4.1613194131195321</v>
      </c>
      <c r="L5441" s="23"/>
      <c r="M5441" s="26" t="str">
        <f t="shared" si="421"/>
        <v/>
      </c>
      <c r="N5441" s="48"/>
      <c r="O5441" s="28" t="str">
        <f t="shared" si="422"/>
        <v/>
      </c>
      <c r="P5441" s="26" t="str">
        <f t="shared" si="423"/>
        <v/>
      </c>
      <c r="Q5441" s="26" t="str">
        <f t="shared" si="424"/>
        <v/>
      </c>
    </row>
    <row r="5442" spans="5:17" x14ac:dyDescent="0.25">
      <c r="E5442" s="17">
        <v>5436</v>
      </c>
      <c r="F5442" s="17"/>
      <c r="G5442" s="40"/>
      <c r="H5442" s="43"/>
      <c r="I5442" s="20"/>
      <c r="J5442" s="17" t="s">
        <v>11</v>
      </c>
      <c r="K5442" s="23">
        <f t="shared" ca="1" si="425"/>
        <v>3.4563135357797377</v>
      </c>
      <c r="L5442" s="23"/>
      <c r="M5442" s="26" t="str">
        <f t="shared" si="421"/>
        <v/>
      </c>
      <c r="N5442" s="48"/>
      <c r="O5442" s="28" t="str">
        <f t="shared" si="422"/>
        <v/>
      </c>
      <c r="P5442" s="26" t="str">
        <f t="shared" si="423"/>
        <v/>
      </c>
      <c r="Q5442" s="26" t="str">
        <f t="shared" si="424"/>
        <v/>
      </c>
    </row>
    <row r="5443" spans="5:17" x14ac:dyDescent="0.25">
      <c r="E5443" s="17">
        <v>5437</v>
      </c>
      <c r="F5443" s="17"/>
      <c r="G5443" s="40"/>
      <c r="H5443" s="43"/>
      <c r="I5443" s="20"/>
      <c r="J5443" s="17" t="s">
        <v>11</v>
      </c>
      <c r="K5443" s="23">
        <f t="shared" ca="1" si="425"/>
        <v>2.9351700653779851</v>
      </c>
      <c r="L5443" s="23"/>
      <c r="M5443" s="26" t="str">
        <f t="shared" si="421"/>
        <v/>
      </c>
      <c r="N5443" s="48"/>
      <c r="O5443" s="28" t="str">
        <f t="shared" si="422"/>
        <v/>
      </c>
      <c r="P5443" s="26" t="str">
        <f t="shared" si="423"/>
        <v/>
      </c>
      <c r="Q5443" s="26" t="str">
        <f t="shared" si="424"/>
        <v/>
      </c>
    </row>
    <row r="5444" spans="5:17" x14ac:dyDescent="0.25">
      <c r="E5444" s="17">
        <v>5438</v>
      </c>
      <c r="F5444" s="17"/>
      <c r="G5444" s="40"/>
      <c r="H5444" s="43"/>
      <c r="I5444" s="20"/>
      <c r="J5444" s="17" t="s">
        <v>11</v>
      </c>
      <c r="K5444" s="23">
        <f t="shared" ca="1" si="425"/>
        <v>4.4160236781052751</v>
      </c>
      <c r="L5444" s="23"/>
      <c r="M5444" s="26" t="str">
        <f t="shared" si="421"/>
        <v/>
      </c>
      <c r="N5444" s="48"/>
      <c r="O5444" s="28" t="str">
        <f t="shared" si="422"/>
        <v/>
      </c>
      <c r="P5444" s="26" t="str">
        <f t="shared" si="423"/>
        <v/>
      </c>
      <c r="Q5444" s="26" t="str">
        <f t="shared" si="424"/>
        <v/>
      </c>
    </row>
    <row r="5445" spans="5:17" x14ac:dyDescent="0.25">
      <c r="E5445" s="17">
        <v>5439</v>
      </c>
      <c r="F5445" s="17"/>
      <c r="G5445" s="40"/>
      <c r="H5445" s="43"/>
      <c r="I5445" s="20"/>
      <c r="J5445" s="17" t="s">
        <v>11</v>
      </c>
      <c r="K5445" s="23">
        <f t="shared" ca="1" si="425"/>
        <v>2.9102747587997206</v>
      </c>
      <c r="L5445" s="23"/>
      <c r="M5445" s="26" t="str">
        <f t="shared" si="421"/>
        <v/>
      </c>
      <c r="N5445" s="48"/>
      <c r="O5445" s="28" t="str">
        <f t="shared" si="422"/>
        <v/>
      </c>
      <c r="P5445" s="26" t="str">
        <f t="shared" si="423"/>
        <v/>
      </c>
      <c r="Q5445" s="26" t="str">
        <f t="shared" si="424"/>
        <v/>
      </c>
    </row>
    <row r="5446" spans="5:17" x14ac:dyDescent="0.25">
      <c r="E5446" s="17">
        <v>5440</v>
      </c>
      <c r="F5446" s="17"/>
      <c r="G5446" s="40"/>
      <c r="H5446" s="43"/>
      <c r="I5446" s="20"/>
      <c r="J5446" s="17" t="s">
        <v>11</v>
      </c>
      <c r="K5446" s="23">
        <f t="shared" ca="1" si="425"/>
        <v>3.0679586842085427</v>
      </c>
      <c r="L5446" s="23"/>
      <c r="M5446" s="26" t="str">
        <f t="shared" si="421"/>
        <v/>
      </c>
      <c r="N5446" s="48"/>
      <c r="O5446" s="28" t="str">
        <f t="shared" si="422"/>
        <v/>
      </c>
      <c r="P5446" s="26" t="str">
        <f t="shared" si="423"/>
        <v/>
      </c>
      <c r="Q5446" s="26" t="str">
        <f t="shared" si="424"/>
        <v/>
      </c>
    </row>
    <row r="5447" spans="5:17" x14ac:dyDescent="0.25">
      <c r="E5447" s="17">
        <v>5441</v>
      </c>
      <c r="F5447" s="17"/>
      <c r="G5447" s="40"/>
      <c r="H5447" s="43"/>
      <c r="I5447" s="20"/>
      <c r="J5447" s="17" t="s">
        <v>11</v>
      </c>
      <c r="K5447" s="23">
        <f t="shared" ca="1" si="425"/>
        <v>3.5191195728724676</v>
      </c>
      <c r="L5447" s="23"/>
      <c r="M5447" s="26" t="str">
        <f t="shared" si="421"/>
        <v/>
      </c>
      <c r="N5447" s="48"/>
      <c r="O5447" s="28" t="str">
        <f t="shared" si="422"/>
        <v/>
      </c>
      <c r="P5447" s="26" t="str">
        <f t="shared" si="423"/>
        <v/>
      </c>
      <c r="Q5447" s="26" t="str">
        <f t="shared" si="424"/>
        <v/>
      </c>
    </row>
    <row r="5448" spans="5:17" x14ac:dyDescent="0.25">
      <c r="E5448" s="17">
        <v>5442</v>
      </c>
      <c r="F5448" s="17"/>
      <c r="G5448" s="40"/>
      <c r="H5448" s="43"/>
      <c r="I5448" s="20"/>
      <c r="J5448" s="17" t="s">
        <v>11</v>
      </c>
      <c r="K5448" s="23">
        <f t="shared" ca="1" si="425"/>
        <v>4.167243849822583</v>
      </c>
      <c r="L5448" s="23"/>
      <c r="M5448" s="26" t="str">
        <f t="shared" ref="M5448:M5511" si="426">IF(N5447&lt;&gt;"",IF(M5447=1,IF(N5447="GAGNÉ",1,2),IF(N5447="GAGNÉ",INDEX(fibo,MATCH(M5447,fibo,0)-2),INDEX(fibo,MATCH(M5447,fibo,0),1)+INDEX(fibo,MATCH(M5447,fibo,0)-1))),"")</f>
        <v/>
      </c>
      <c r="N5448" s="48"/>
      <c r="O5448" s="28" t="str">
        <f t="shared" si="422"/>
        <v/>
      </c>
      <c r="P5448" s="26" t="str">
        <f t="shared" si="423"/>
        <v/>
      </c>
      <c r="Q5448" s="26" t="str">
        <f t="shared" si="424"/>
        <v/>
      </c>
    </row>
    <row r="5449" spans="5:17" x14ac:dyDescent="0.25">
      <c r="E5449" s="17">
        <v>5443</v>
      </c>
      <c r="F5449" s="17"/>
      <c r="G5449" s="40"/>
      <c r="H5449" s="43"/>
      <c r="I5449" s="20"/>
      <c r="J5449" s="17" t="s">
        <v>11</v>
      </c>
      <c r="K5449" s="23">
        <f t="shared" ca="1" si="425"/>
        <v>3.2577639815299868</v>
      </c>
      <c r="L5449" s="23"/>
      <c r="M5449" s="26" t="str">
        <f t="shared" si="426"/>
        <v/>
      </c>
      <c r="N5449" s="48"/>
      <c r="O5449" s="28" t="str">
        <f t="shared" ref="O5449:O5512" si="427">IF(N5449="GAGNÉ",K5449*M5449,IF(N5449="PERDU","0,00 €",""))</f>
        <v/>
      </c>
      <c r="P5449" s="26" t="str">
        <f t="shared" ref="P5449:P5512" si="428">IF(N5449="GAGNÉ",O5449-M5449,IF(N5449="PERDU",-M5449,""))</f>
        <v/>
      </c>
      <c r="Q5449" s="26" t="str">
        <f t="shared" ref="Q5449:Q5512" si="429">IF(N5449="GAGNÉ",O5449-M5449+Q5448,IF(N5449="PERDU",Q5448-M5449,""))</f>
        <v/>
      </c>
    </row>
    <row r="5450" spans="5:17" x14ac:dyDescent="0.25">
      <c r="E5450" s="17">
        <v>5444</v>
      </c>
      <c r="F5450" s="17"/>
      <c r="G5450" s="40"/>
      <c r="H5450" s="43"/>
      <c r="I5450" s="20"/>
      <c r="J5450" s="17" t="s">
        <v>11</v>
      </c>
      <c r="K5450" s="23">
        <f t="shared" ca="1" si="425"/>
        <v>3.0837360089817349</v>
      </c>
      <c r="L5450" s="23"/>
      <c r="M5450" s="26" t="str">
        <f t="shared" si="426"/>
        <v/>
      </c>
      <c r="N5450" s="48"/>
      <c r="O5450" s="28" t="str">
        <f t="shared" si="427"/>
        <v/>
      </c>
      <c r="P5450" s="26" t="str">
        <f t="shared" si="428"/>
        <v/>
      </c>
      <c r="Q5450" s="26" t="str">
        <f t="shared" si="429"/>
        <v/>
      </c>
    </row>
    <row r="5451" spans="5:17" x14ac:dyDescent="0.25">
      <c r="E5451" s="17">
        <v>5445</v>
      </c>
      <c r="F5451" s="17"/>
      <c r="G5451" s="40"/>
      <c r="H5451" s="43"/>
      <c r="I5451" s="20"/>
      <c r="J5451" s="17" t="s">
        <v>11</v>
      </c>
      <c r="K5451" s="23">
        <f t="shared" ca="1" si="425"/>
        <v>3.4876455165212792</v>
      </c>
      <c r="L5451" s="23"/>
      <c r="M5451" s="26" t="str">
        <f t="shared" si="426"/>
        <v/>
      </c>
      <c r="N5451" s="48"/>
      <c r="O5451" s="28" t="str">
        <f t="shared" si="427"/>
        <v/>
      </c>
      <c r="P5451" s="26" t="str">
        <f t="shared" si="428"/>
        <v/>
      </c>
      <c r="Q5451" s="26" t="str">
        <f t="shared" si="429"/>
        <v/>
      </c>
    </row>
    <row r="5452" spans="5:17" x14ac:dyDescent="0.25">
      <c r="E5452" s="17">
        <v>5446</v>
      </c>
      <c r="F5452" s="17"/>
      <c r="G5452" s="40"/>
      <c r="H5452" s="43"/>
      <c r="I5452" s="20"/>
      <c r="J5452" s="17" t="s">
        <v>11</v>
      </c>
      <c r="K5452" s="23">
        <f t="shared" ca="1" si="425"/>
        <v>3.2291382851746806</v>
      </c>
      <c r="L5452" s="23"/>
      <c r="M5452" s="26" t="str">
        <f t="shared" si="426"/>
        <v/>
      </c>
      <c r="N5452" s="48"/>
      <c r="O5452" s="28" t="str">
        <f t="shared" si="427"/>
        <v/>
      </c>
      <c r="P5452" s="26" t="str">
        <f t="shared" si="428"/>
        <v/>
      </c>
      <c r="Q5452" s="26" t="str">
        <f t="shared" si="429"/>
        <v/>
      </c>
    </row>
    <row r="5453" spans="5:17" x14ac:dyDescent="0.25">
      <c r="E5453" s="17">
        <v>5447</v>
      </c>
      <c r="F5453" s="17"/>
      <c r="G5453" s="40"/>
      <c r="H5453" s="43"/>
      <c r="I5453" s="20"/>
      <c r="J5453" s="17" t="s">
        <v>11</v>
      </c>
      <c r="K5453" s="23">
        <f t="shared" ca="1" si="425"/>
        <v>3.9407652958786699</v>
      </c>
      <c r="L5453" s="23"/>
      <c r="M5453" s="26" t="str">
        <f t="shared" si="426"/>
        <v/>
      </c>
      <c r="N5453" s="48"/>
      <c r="O5453" s="28" t="str">
        <f t="shared" si="427"/>
        <v/>
      </c>
      <c r="P5453" s="26" t="str">
        <f t="shared" si="428"/>
        <v/>
      </c>
      <c r="Q5453" s="26" t="str">
        <f t="shared" si="429"/>
        <v/>
      </c>
    </row>
    <row r="5454" spans="5:17" x14ac:dyDescent="0.25">
      <c r="E5454" s="17">
        <v>5448</v>
      </c>
      <c r="F5454" s="17"/>
      <c r="G5454" s="40"/>
      <c r="H5454" s="43"/>
      <c r="I5454" s="20"/>
      <c r="J5454" s="17" t="s">
        <v>11</v>
      </c>
      <c r="K5454" s="23">
        <f t="shared" ca="1" si="425"/>
        <v>3.0205536977446252</v>
      </c>
      <c r="L5454" s="23"/>
      <c r="M5454" s="26" t="str">
        <f t="shared" si="426"/>
        <v/>
      </c>
      <c r="N5454" s="48"/>
      <c r="O5454" s="28" t="str">
        <f t="shared" si="427"/>
        <v/>
      </c>
      <c r="P5454" s="26" t="str">
        <f t="shared" si="428"/>
        <v/>
      </c>
      <c r="Q5454" s="26" t="str">
        <f t="shared" si="429"/>
        <v/>
      </c>
    </row>
    <row r="5455" spans="5:17" x14ac:dyDescent="0.25">
      <c r="E5455" s="17">
        <v>5449</v>
      </c>
      <c r="F5455" s="17"/>
      <c r="G5455" s="40"/>
      <c r="H5455" s="43"/>
      <c r="I5455" s="20"/>
      <c r="J5455" s="17" t="s">
        <v>11</v>
      </c>
      <c r="K5455" s="23">
        <f t="shared" ca="1" si="425"/>
        <v>4.5154696363934503</v>
      </c>
      <c r="L5455" s="23"/>
      <c r="M5455" s="26" t="str">
        <f t="shared" si="426"/>
        <v/>
      </c>
      <c r="N5455" s="48"/>
      <c r="O5455" s="28" t="str">
        <f t="shared" si="427"/>
        <v/>
      </c>
      <c r="P5455" s="26" t="str">
        <f t="shared" si="428"/>
        <v/>
      </c>
      <c r="Q5455" s="26" t="str">
        <f t="shared" si="429"/>
        <v/>
      </c>
    </row>
    <row r="5456" spans="5:17" x14ac:dyDescent="0.25">
      <c r="E5456" s="17">
        <v>5450</v>
      </c>
      <c r="F5456" s="17"/>
      <c r="G5456" s="40"/>
      <c r="H5456" s="43"/>
      <c r="I5456" s="20"/>
      <c r="J5456" s="17" t="s">
        <v>11</v>
      </c>
      <c r="K5456" s="23">
        <f t="shared" ca="1" si="425"/>
        <v>4.5489167088730937</v>
      </c>
      <c r="L5456" s="23"/>
      <c r="M5456" s="26" t="str">
        <f t="shared" si="426"/>
        <v/>
      </c>
      <c r="N5456" s="48"/>
      <c r="O5456" s="28" t="str">
        <f t="shared" si="427"/>
        <v/>
      </c>
      <c r="P5456" s="26" t="str">
        <f t="shared" si="428"/>
        <v/>
      </c>
      <c r="Q5456" s="26" t="str">
        <f t="shared" si="429"/>
        <v/>
      </c>
    </row>
    <row r="5457" spans="5:17" x14ac:dyDescent="0.25">
      <c r="E5457" s="17">
        <v>5451</v>
      </c>
      <c r="F5457" s="17"/>
      <c r="G5457" s="40"/>
      <c r="H5457" s="43"/>
      <c r="I5457" s="20"/>
      <c r="J5457" s="17" t="s">
        <v>11</v>
      </c>
      <c r="K5457" s="23">
        <f t="shared" ca="1" si="425"/>
        <v>2.9013784877937292</v>
      </c>
      <c r="L5457" s="23"/>
      <c r="M5457" s="26" t="str">
        <f t="shared" si="426"/>
        <v/>
      </c>
      <c r="N5457" s="48"/>
      <c r="O5457" s="28" t="str">
        <f t="shared" si="427"/>
        <v/>
      </c>
      <c r="P5457" s="26" t="str">
        <f t="shared" si="428"/>
        <v/>
      </c>
      <c r="Q5457" s="26" t="str">
        <f t="shared" si="429"/>
        <v/>
      </c>
    </row>
    <row r="5458" spans="5:17" x14ac:dyDescent="0.25">
      <c r="E5458" s="17">
        <v>5452</v>
      </c>
      <c r="F5458" s="17"/>
      <c r="G5458" s="40"/>
      <c r="H5458" s="43"/>
      <c r="I5458" s="20"/>
      <c r="J5458" s="17" t="s">
        <v>11</v>
      </c>
      <c r="K5458" s="23">
        <f t="shared" ca="1" si="425"/>
        <v>2.8709103846072601</v>
      </c>
      <c r="L5458" s="23"/>
      <c r="M5458" s="26" t="str">
        <f t="shared" si="426"/>
        <v/>
      </c>
      <c r="N5458" s="48"/>
      <c r="O5458" s="28" t="str">
        <f t="shared" si="427"/>
        <v/>
      </c>
      <c r="P5458" s="26" t="str">
        <f t="shared" si="428"/>
        <v/>
      </c>
      <c r="Q5458" s="26" t="str">
        <f t="shared" si="429"/>
        <v/>
      </c>
    </row>
    <row r="5459" spans="5:17" x14ac:dyDescent="0.25">
      <c r="E5459" s="17">
        <v>5453</v>
      </c>
      <c r="F5459" s="17"/>
      <c r="G5459" s="40"/>
      <c r="H5459" s="43"/>
      <c r="I5459" s="20"/>
      <c r="J5459" s="17" t="s">
        <v>11</v>
      </c>
      <c r="K5459" s="23">
        <f t="shared" ca="1" si="425"/>
        <v>3.002601643072853</v>
      </c>
      <c r="L5459" s="23"/>
      <c r="M5459" s="26" t="str">
        <f t="shared" si="426"/>
        <v/>
      </c>
      <c r="N5459" s="48"/>
      <c r="O5459" s="28" t="str">
        <f t="shared" si="427"/>
        <v/>
      </c>
      <c r="P5459" s="26" t="str">
        <f t="shared" si="428"/>
        <v/>
      </c>
      <c r="Q5459" s="26" t="str">
        <f t="shared" si="429"/>
        <v/>
      </c>
    </row>
    <row r="5460" spans="5:17" x14ac:dyDescent="0.25">
      <c r="E5460" s="17">
        <v>5454</v>
      </c>
      <c r="F5460" s="17"/>
      <c r="G5460" s="40"/>
      <c r="H5460" s="43"/>
      <c r="I5460" s="20"/>
      <c r="J5460" s="17" t="s">
        <v>11</v>
      </c>
      <c r="K5460" s="23">
        <f t="shared" ca="1" si="425"/>
        <v>4.3098004365407876</v>
      </c>
      <c r="L5460" s="23"/>
      <c r="M5460" s="26" t="str">
        <f t="shared" si="426"/>
        <v/>
      </c>
      <c r="N5460" s="48"/>
      <c r="O5460" s="28" t="str">
        <f t="shared" si="427"/>
        <v/>
      </c>
      <c r="P5460" s="26" t="str">
        <f t="shared" si="428"/>
        <v/>
      </c>
      <c r="Q5460" s="26" t="str">
        <f t="shared" si="429"/>
        <v/>
      </c>
    </row>
    <row r="5461" spans="5:17" x14ac:dyDescent="0.25">
      <c r="E5461" s="17">
        <v>5455</v>
      </c>
      <c r="F5461" s="17"/>
      <c r="G5461" s="40"/>
      <c r="H5461" s="43"/>
      <c r="I5461" s="20"/>
      <c r="J5461" s="17" t="s">
        <v>11</v>
      </c>
      <c r="K5461" s="23">
        <f t="shared" ca="1" si="425"/>
        <v>3.0714651696316397</v>
      </c>
      <c r="L5461" s="23"/>
      <c r="M5461" s="26" t="str">
        <f t="shared" si="426"/>
        <v/>
      </c>
      <c r="N5461" s="48"/>
      <c r="O5461" s="28" t="str">
        <f t="shared" si="427"/>
        <v/>
      </c>
      <c r="P5461" s="26" t="str">
        <f t="shared" si="428"/>
        <v/>
      </c>
      <c r="Q5461" s="26" t="str">
        <f t="shared" si="429"/>
        <v/>
      </c>
    </row>
    <row r="5462" spans="5:17" x14ac:dyDescent="0.25">
      <c r="E5462" s="17">
        <v>5456</v>
      </c>
      <c r="F5462" s="17"/>
      <c r="G5462" s="40"/>
      <c r="H5462" s="43"/>
      <c r="I5462" s="20"/>
      <c r="J5462" s="17" t="s">
        <v>11</v>
      </c>
      <c r="K5462" s="23">
        <f t="shared" ca="1" si="425"/>
        <v>3.9418084526393153</v>
      </c>
      <c r="L5462" s="23"/>
      <c r="M5462" s="26" t="str">
        <f t="shared" si="426"/>
        <v/>
      </c>
      <c r="N5462" s="48"/>
      <c r="O5462" s="28" t="str">
        <f t="shared" si="427"/>
        <v/>
      </c>
      <c r="P5462" s="26" t="str">
        <f t="shared" si="428"/>
        <v/>
      </c>
      <c r="Q5462" s="26" t="str">
        <f t="shared" si="429"/>
        <v/>
      </c>
    </row>
    <row r="5463" spans="5:17" x14ac:dyDescent="0.25">
      <c r="E5463" s="17">
        <v>5457</v>
      </c>
      <c r="F5463" s="17"/>
      <c r="G5463" s="40"/>
      <c r="H5463" s="43"/>
      <c r="I5463" s="20"/>
      <c r="J5463" s="17" t="s">
        <v>11</v>
      </c>
      <c r="K5463" s="23">
        <f t="shared" ca="1" si="425"/>
        <v>4.4093964826193801</v>
      </c>
      <c r="L5463" s="23"/>
      <c r="M5463" s="26" t="str">
        <f t="shared" si="426"/>
        <v/>
      </c>
      <c r="N5463" s="48"/>
      <c r="O5463" s="28" t="str">
        <f t="shared" si="427"/>
        <v/>
      </c>
      <c r="P5463" s="26" t="str">
        <f t="shared" si="428"/>
        <v/>
      </c>
      <c r="Q5463" s="26" t="str">
        <f t="shared" si="429"/>
        <v/>
      </c>
    </row>
    <row r="5464" spans="5:17" x14ac:dyDescent="0.25">
      <c r="E5464" s="17">
        <v>5458</v>
      </c>
      <c r="F5464" s="17"/>
      <c r="G5464" s="40"/>
      <c r="H5464" s="43"/>
      <c r="I5464" s="20"/>
      <c r="J5464" s="17" t="s">
        <v>11</v>
      </c>
      <c r="K5464" s="23">
        <f t="shared" ca="1" si="425"/>
        <v>3.3299721588189231</v>
      </c>
      <c r="L5464" s="23"/>
      <c r="M5464" s="26" t="str">
        <f t="shared" si="426"/>
        <v/>
      </c>
      <c r="N5464" s="48"/>
      <c r="O5464" s="28" t="str">
        <f t="shared" si="427"/>
        <v/>
      </c>
      <c r="P5464" s="26" t="str">
        <f t="shared" si="428"/>
        <v/>
      </c>
      <c r="Q5464" s="26" t="str">
        <f t="shared" si="429"/>
        <v/>
      </c>
    </row>
    <row r="5465" spans="5:17" x14ac:dyDescent="0.25">
      <c r="E5465" s="17">
        <v>5459</v>
      </c>
      <c r="F5465" s="17"/>
      <c r="G5465" s="40"/>
      <c r="H5465" s="43"/>
      <c r="I5465" s="20"/>
      <c r="J5465" s="17" t="s">
        <v>11</v>
      </c>
      <c r="K5465" s="23">
        <f t="shared" ca="1" si="425"/>
        <v>3.0932367919514672</v>
      </c>
      <c r="L5465" s="23"/>
      <c r="M5465" s="26" t="str">
        <f t="shared" si="426"/>
        <v/>
      </c>
      <c r="N5465" s="48"/>
      <c r="O5465" s="28" t="str">
        <f t="shared" si="427"/>
        <v/>
      </c>
      <c r="P5465" s="26" t="str">
        <f t="shared" si="428"/>
        <v/>
      </c>
      <c r="Q5465" s="26" t="str">
        <f t="shared" si="429"/>
        <v/>
      </c>
    </row>
    <row r="5466" spans="5:17" x14ac:dyDescent="0.25">
      <c r="E5466" s="17">
        <v>5460</v>
      </c>
      <c r="F5466" s="17"/>
      <c r="G5466" s="40"/>
      <c r="H5466" s="43"/>
      <c r="I5466" s="20"/>
      <c r="J5466" s="17" t="s">
        <v>11</v>
      </c>
      <c r="K5466" s="23">
        <f t="shared" ca="1" si="425"/>
        <v>2.9157950926380094</v>
      </c>
      <c r="L5466" s="23"/>
      <c r="M5466" s="26" t="str">
        <f t="shared" si="426"/>
        <v/>
      </c>
      <c r="N5466" s="48"/>
      <c r="O5466" s="28" t="str">
        <f t="shared" si="427"/>
        <v/>
      </c>
      <c r="P5466" s="26" t="str">
        <f t="shared" si="428"/>
        <v/>
      </c>
      <c r="Q5466" s="26" t="str">
        <f t="shared" si="429"/>
        <v/>
      </c>
    </row>
    <row r="5467" spans="5:17" x14ac:dyDescent="0.25">
      <c r="E5467" s="17">
        <v>5461</v>
      </c>
      <c r="F5467" s="17"/>
      <c r="G5467" s="40"/>
      <c r="H5467" s="43"/>
      <c r="I5467" s="20"/>
      <c r="J5467" s="17" t="s">
        <v>11</v>
      </c>
      <c r="K5467" s="23">
        <f t="shared" ca="1" si="425"/>
        <v>3.5149021376827374</v>
      </c>
      <c r="L5467" s="23"/>
      <c r="M5467" s="26" t="str">
        <f t="shared" si="426"/>
        <v/>
      </c>
      <c r="N5467" s="48"/>
      <c r="O5467" s="28" t="str">
        <f t="shared" si="427"/>
        <v/>
      </c>
      <c r="P5467" s="26" t="str">
        <f t="shared" si="428"/>
        <v/>
      </c>
      <c r="Q5467" s="26" t="str">
        <f t="shared" si="429"/>
        <v/>
      </c>
    </row>
    <row r="5468" spans="5:17" x14ac:dyDescent="0.25">
      <c r="E5468" s="17">
        <v>5462</v>
      </c>
      <c r="F5468" s="17"/>
      <c r="G5468" s="40"/>
      <c r="H5468" s="43"/>
      <c r="I5468" s="20"/>
      <c r="J5468" s="17" t="s">
        <v>11</v>
      </c>
      <c r="K5468" s="23">
        <f t="shared" ca="1" si="425"/>
        <v>3.1400342993500971</v>
      </c>
      <c r="L5468" s="23"/>
      <c r="M5468" s="26" t="str">
        <f t="shared" si="426"/>
        <v/>
      </c>
      <c r="N5468" s="48"/>
      <c r="O5468" s="28" t="str">
        <f t="shared" si="427"/>
        <v/>
      </c>
      <c r="P5468" s="26" t="str">
        <f t="shared" si="428"/>
        <v/>
      </c>
      <c r="Q5468" s="26" t="str">
        <f t="shared" si="429"/>
        <v/>
      </c>
    </row>
    <row r="5469" spans="5:17" x14ac:dyDescent="0.25">
      <c r="E5469" s="17">
        <v>5463</v>
      </c>
      <c r="F5469" s="17"/>
      <c r="G5469" s="40"/>
      <c r="H5469" s="43"/>
      <c r="I5469" s="20"/>
      <c r="J5469" s="17" t="s">
        <v>11</v>
      </c>
      <c r="K5469" s="23">
        <f t="shared" ca="1" si="425"/>
        <v>3.9029937250665072</v>
      </c>
      <c r="L5469" s="23"/>
      <c r="M5469" s="26" t="str">
        <f t="shared" si="426"/>
        <v/>
      </c>
      <c r="N5469" s="48"/>
      <c r="O5469" s="28" t="str">
        <f t="shared" si="427"/>
        <v/>
      </c>
      <c r="P5469" s="26" t="str">
        <f t="shared" si="428"/>
        <v/>
      </c>
      <c r="Q5469" s="26" t="str">
        <f t="shared" si="429"/>
        <v/>
      </c>
    </row>
    <row r="5470" spans="5:17" x14ac:dyDescent="0.25">
      <c r="E5470" s="17">
        <v>5464</v>
      </c>
      <c r="F5470" s="17"/>
      <c r="G5470" s="40"/>
      <c r="H5470" s="43"/>
      <c r="I5470" s="20"/>
      <c r="J5470" s="17" t="s">
        <v>11</v>
      </c>
      <c r="K5470" s="23">
        <f t="shared" ca="1" si="425"/>
        <v>3.1357180773961808</v>
      </c>
      <c r="L5470" s="23"/>
      <c r="M5470" s="26" t="str">
        <f t="shared" si="426"/>
        <v/>
      </c>
      <c r="N5470" s="48"/>
      <c r="O5470" s="28" t="str">
        <f t="shared" si="427"/>
        <v/>
      </c>
      <c r="P5470" s="26" t="str">
        <f t="shared" si="428"/>
        <v/>
      </c>
      <c r="Q5470" s="26" t="str">
        <f t="shared" si="429"/>
        <v/>
      </c>
    </row>
    <row r="5471" spans="5:17" x14ac:dyDescent="0.25">
      <c r="E5471" s="17">
        <v>5465</v>
      </c>
      <c r="F5471" s="17"/>
      <c r="G5471" s="40"/>
      <c r="H5471" s="43"/>
      <c r="I5471" s="20"/>
      <c r="J5471" s="17" t="s">
        <v>11</v>
      </c>
      <c r="K5471" s="23">
        <f t="shared" ca="1" si="425"/>
        <v>3.1586874770570694</v>
      </c>
      <c r="L5471" s="23"/>
      <c r="M5471" s="26" t="str">
        <f t="shared" si="426"/>
        <v/>
      </c>
      <c r="N5471" s="48"/>
      <c r="O5471" s="28" t="str">
        <f t="shared" si="427"/>
        <v/>
      </c>
      <c r="P5471" s="26" t="str">
        <f t="shared" si="428"/>
        <v/>
      </c>
      <c r="Q5471" s="26" t="str">
        <f t="shared" si="429"/>
        <v/>
      </c>
    </row>
    <row r="5472" spans="5:17" x14ac:dyDescent="0.25">
      <c r="E5472" s="17">
        <v>5466</v>
      </c>
      <c r="F5472" s="17"/>
      <c r="G5472" s="40"/>
      <c r="H5472" s="43"/>
      <c r="I5472" s="20"/>
      <c r="J5472" s="17" t="s">
        <v>11</v>
      </c>
      <c r="K5472" s="23">
        <f t="shared" ca="1" si="425"/>
        <v>4.417489071558764</v>
      </c>
      <c r="L5472" s="23"/>
      <c r="M5472" s="26" t="str">
        <f t="shared" si="426"/>
        <v/>
      </c>
      <c r="N5472" s="48"/>
      <c r="O5472" s="28" t="str">
        <f t="shared" si="427"/>
        <v/>
      </c>
      <c r="P5472" s="26" t="str">
        <f t="shared" si="428"/>
        <v/>
      </c>
      <c r="Q5472" s="26" t="str">
        <f t="shared" si="429"/>
        <v/>
      </c>
    </row>
    <row r="5473" spans="5:17" x14ac:dyDescent="0.25">
      <c r="E5473" s="17">
        <v>5467</v>
      </c>
      <c r="F5473" s="17"/>
      <c r="G5473" s="40"/>
      <c r="H5473" s="43"/>
      <c r="I5473" s="20"/>
      <c r="J5473" s="17" t="s">
        <v>11</v>
      </c>
      <c r="K5473" s="23">
        <f t="shared" ca="1" si="425"/>
        <v>3.3212501134058678</v>
      </c>
      <c r="L5473" s="23"/>
      <c r="M5473" s="26" t="str">
        <f t="shared" si="426"/>
        <v/>
      </c>
      <c r="N5473" s="48"/>
      <c r="O5473" s="28" t="str">
        <f t="shared" si="427"/>
        <v/>
      </c>
      <c r="P5473" s="26" t="str">
        <f t="shared" si="428"/>
        <v/>
      </c>
      <c r="Q5473" s="26" t="str">
        <f t="shared" si="429"/>
        <v/>
      </c>
    </row>
    <row r="5474" spans="5:17" x14ac:dyDescent="0.25">
      <c r="E5474" s="17">
        <v>5468</v>
      </c>
      <c r="F5474" s="17"/>
      <c r="G5474" s="40"/>
      <c r="H5474" s="43"/>
      <c r="I5474" s="20"/>
      <c r="J5474" s="17" t="s">
        <v>11</v>
      </c>
      <c r="K5474" s="23">
        <f t="shared" ca="1" si="425"/>
        <v>3.7552497281834509</v>
      </c>
      <c r="L5474" s="23"/>
      <c r="M5474" s="26" t="str">
        <f t="shared" si="426"/>
        <v/>
      </c>
      <c r="N5474" s="48"/>
      <c r="O5474" s="28" t="str">
        <f t="shared" si="427"/>
        <v/>
      </c>
      <c r="P5474" s="26" t="str">
        <f t="shared" si="428"/>
        <v/>
      </c>
      <c r="Q5474" s="26" t="str">
        <f t="shared" si="429"/>
        <v/>
      </c>
    </row>
    <row r="5475" spans="5:17" x14ac:dyDescent="0.25">
      <c r="E5475" s="17">
        <v>5469</v>
      </c>
      <c r="F5475" s="17"/>
      <c r="G5475" s="40"/>
      <c r="H5475" s="43"/>
      <c r="I5475" s="20"/>
      <c r="J5475" s="17" t="s">
        <v>11</v>
      </c>
      <c r="K5475" s="23">
        <f t="shared" ca="1" si="425"/>
        <v>3.5223039023765299</v>
      </c>
      <c r="L5475" s="23"/>
      <c r="M5475" s="26" t="str">
        <f t="shared" si="426"/>
        <v/>
      </c>
      <c r="N5475" s="48"/>
      <c r="O5475" s="28" t="str">
        <f t="shared" si="427"/>
        <v/>
      </c>
      <c r="P5475" s="26" t="str">
        <f t="shared" si="428"/>
        <v/>
      </c>
      <c r="Q5475" s="26" t="str">
        <f t="shared" si="429"/>
        <v/>
      </c>
    </row>
    <row r="5476" spans="5:17" x14ac:dyDescent="0.25">
      <c r="E5476" s="17">
        <v>5470</v>
      </c>
      <c r="F5476" s="17"/>
      <c r="G5476" s="40"/>
      <c r="H5476" s="43"/>
      <c r="I5476" s="20"/>
      <c r="J5476" s="17" t="s">
        <v>11</v>
      </c>
      <c r="K5476" s="23">
        <f t="shared" ca="1" si="425"/>
        <v>3.909254903670413</v>
      </c>
      <c r="L5476" s="23"/>
      <c r="M5476" s="26" t="str">
        <f t="shared" si="426"/>
        <v/>
      </c>
      <c r="N5476" s="48"/>
      <c r="O5476" s="28" t="str">
        <f t="shared" si="427"/>
        <v/>
      </c>
      <c r="P5476" s="26" t="str">
        <f t="shared" si="428"/>
        <v/>
      </c>
      <c r="Q5476" s="26" t="str">
        <f t="shared" si="429"/>
        <v/>
      </c>
    </row>
    <row r="5477" spans="5:17" x14ac:dyDescent="0.25">
      <c r="E5477" s="17">
        <v>5471</v>
      </c>
      <c r="F5477" s="17"/>
      <c r="G5477" s="40"/>
      <c r="H5477" s="43"/>
      <c r="I5477" s="20"/>
      <c r="J5477" s="17" t="s">
        <v>11</v>
      </c>
      <c r="K5477" s="23">
        <f t="shared" ca="1" si="425"/>
        <v>3.4889071789676462</v>
      </c>
      <c r="L5477" s="23"/>
      <c r="M5477" s="26" t="str">
        <f t="shared" si="426"/>
        <v/>
      </c>
      <c r="N5477" s="48"/>
      <c r="O5477" s="28" t="str">
        <f t="shared" si="427"/>
        <v/>
      </c>
      <c r="P5477" s="26" t="str">
        <f t="shared" si="428"/>
        <v/>
      </c>
      <c r="Q5477" s="26" t="str">
        <f t="shared" si="429"/>
        <v/>
      </c>
    </row>
    <row r="5478" spans="5:17" x14ac:dyDescent="0.25">
      <c r="E5478" s="17">
        <v>5472</v>
      </c>
      <c r="F5478" s="17"/>
      <c r="G5478" s="40"/>
      <c r="H5478" s="43"/>
      <c r="I5478" s="20"/>
      <c r="J5478" s="17" t="s">
        <v>11</v>
      </c>
      <c r="K5478" s="23">
        <f t="shared" ca="1" si="425"/>
        <v>3.8569430894041412</v>
      </c>
      <c r="L5478" s="23"/>
      <c r="M5478" s="26" t="str">
        <f t="shared" si="426"/>
        <v/>
      </c>
      <c r="N5478" s="48"/>
      <c r="O5478" s="28" t="str">
        <f t="shared" si="427"/>
        <v/>
      </c>
      <c r="P5478" s="26" t="str">
        <f t="shared" si="428"/>
        <v/>
      </c>
      <c r="Q5478" s="26" t="str">
        <f t="shared" si="429"/>
        <v/>
      </c>
    </row>
    <row r="5479" spans="5:17" x14ac:dyDescent="0.25">
      <c r="E5479" s="17">
        <v>5473</v>
      </c>
      <c r="F5479" s="17"/>
      <c r="G5479" s="40"/>
      <c r="H5479" s="43"/>
      <c r="I5479" s="20"/>
      <c r="J5479" s="17" t="s">
        <v>11</v>
      </c>
      <c r="K5479" s="23">
        <f t="shared" ca="1" si="425"/>
        <v>3.7725952950706945</v>
      </c>
      <c r="L5479" s="23"/>
      <c r="M5479" s="26" t="str">
        <f t="shared" si="426"/>
        <v/>
      </c>
      <c r="N5479" s="48"/>
      <c r="O5479" s="28" t="str">
        <f t="shared" si="427"/>
        <v/>
      </c>
      <c r="P5479" s="26" t="str">
        <f t="shared" si="428"/>
        <v/>
      </c>
      <c r="Q5479" s="26" t="str">
        <f t="shared" si="429"/>
        <v/>
      </c>
    </row>
    <row r="5480" spans="5:17" x14ac:dyDescent="0.25">
      <c r="E5480" s="17">
        <v>5474</v>
      </c>
      <c r="F5480" s="17"/>
      <c r="G5480" s="40"/>
      <c r="H5480" s="43"/>
      <c r="I5480" s="20"/>
      <c r="J5480" s="17" t="s">
        <v>11</v>
      </c>
      <c r="K5480" s="23">
        <f t="shared" ca="1" si="425"/>
        <v>2.9052594288895945</v>
      </c>
      <c r="L5480" s="23"/>
      <c r="M5480" s="26" t="str">
        <f t="shared" si="426"/>
        <v/>
      </c>
      <c r="N5480" s="48"/>
      <c r="O5480" s="28" t="str">
        <f t="shared" si="427"/>
        <v/>
      </c>
      <c r="P5480" s="26" t="str">
        <f t="shared" si="428"/>
        <v/>
      </c>
      <c r="Q5480" s="26" t="str">
        <f t="shared" si="429"/>
        <v/>
      </c>
    </row>
    <row r="5481" spans="5:17" x14ac:dyDescent="0.25">
      <c r="E5481" s="17">
        <v>5475</v>
      </c>
      <c r="F5481" s="17"/>
      <c r="G5481" s="40"/>
      <c r="H5481" s="43"/>
      <c r="I5481" s="20"/>
      <c r="J5481" s="17" t="s">
        <v>11</v>
      </c>
      <c r="K5481" s="23">
        <f t="shared" ca="1" si="425"/>
        <v>2.90338219945613</v>
      </c>
      <c r="L5481" s="23"/>
      <c r="M5481" s="26" t="str">
        <f t="shared" si="426"/>
        <v/>
      </c>
      <c r="N5481" s="48"/>
      <c r="O5481" s="28" t="str">
        <f t="shared" si="427"/>
        <v/>
      </c>
      <c r="P5481" s="26" t="str">
        <f t="shared" si="428"/>
        <v/>
      </c>
      <c r="Q5481" s="26" t="str">
        <f t="shared" si="429"/>
        <v/>
      </c>
    </row>
    <row r="5482" spans="5:17" x14ac:dyDescent="0.25">
      <c r="E5482" s="17">
        <v>5476</v>
      </c>
      <c r="F5482" s="17"/>
      <c r="G5482" s="40"/>
      <c r="H5482" s="43"/>
      <c r="I5482" s="20"/>
      <c r="J5482" s="17" t="s">
        <v>11</v>
      </c>
      <c r="K5482" s="23">
        <f t="shared" ca="1" si="425"/>
        <v>3.045819458006978</v>
      </c>
      <c r="L5482" s="23"/>
      <c r="M5482" s="26" t="str">
        <f t="shared" si="426"/>
        <v/>
      </c>
      <c r="N5482" s="48"/>
      <c r="O5482" s="28" t="str">
        <f t="shared" si="427"/>
        <v/>
      </c>
      <c r="P5482" s="26" t="str">
        <f t="shared" si="428"/>
        <v/>
      </c>
      <c r="Q5482" s="26" t="str">
        <f t="shared" si="429"/>
        <v/>
      </c>
    </row>
    <row r="5483" spans="5:17" x14ac:dyDescent="0.25">
      <c r="E5483" s="17">
        <v>5477</v>
      </c>
      <c r="F5483" s="17"/>
      <c r="G5483" s="40"/>
      <c r="H5483" s="43"/>
      <c r="I5483" s="20"/>
      <c r="J5483" s="17" t="s">
        <v>11</v>
      </c>
      <c r="K5483" s="23">
        <f t="shared" ref="K5483:K5546" ca="1" si="430">2.75+RAND()*(4.6-2.75)</f>
        <v>2.9834367674867122</v>
      </c>
      <c r="L5483" s="23"/>
      <c r="M5483" s="26" t="str">
        <f t="shared" si="426"/>
        <v/>
      </c>
      <c r="N5483" s="48"/>
      <c r="O5483" s="28" t="str">
        <f t="shared" si="427"/>
        <v/>
      </c>
      <c r="P5483" s="26" t="str">
        <f t="shared" si="428"/>
        <v/>
      </c>
      <c r="Q5483" s="26" t="str">
        <f t="shared" si="429"/>
        <v/>
      </c>
    </row>
    <row r="5484" spans="5:17" x14ac:dyDescent="0.25">
      <c r="E5484" s="17">
        <v>5478</v>
      </c>
      <c r="F5484" s="17"/>
      <c r="G5484" s="40"/>
      <c r="H5484" s="43"/>
      <c r="I5484" s="20"/>
      <c r="J5484" s="17" t="s">
        <v>11</v>
      </c>
      <c r="K5484" s="23">
        <f t="shared" ca="1" si="430"/>
        <v>3.1709966621243137</v>
      </c>
      <c r="L5484" s="23"/>
      <c r="M5484" s="26" t="str">
        <f t="shared" si="426"/>
        <v/>
      </c>
      <c r="N5484" s="48"/>
      <c r="O5484" s="28" t="str">
        <f t="shared" si="427"/>
        <v/>
      </c>
      <c r="P5484" s="26" t="str">
        <f t="shared" si="428"/>
        <v/>
      </c>
      <c r="Q5484" s="26" t="str">
        <f t="shared" si="429"/>
        <v/>
      </c>
    </row>
    <row r="5485" spans="5:17" x14ac:dyDescent="0.25">
      <c r="E5485" s="17">
        <v>5479</v>
      </c>
      <c r="F5485" s="17"/>
      <c r="G5485" s="40"/>
      <c r="H5485" s="43"/>
      <c r="I5485" s="20"/>
      <c r="J5485" s="17" t="s">
        <v>11</v>
      </c>
      <c r="K5485" s="23">
        <f t="shared" ca="1" si="430"/>
        <v>3.3487274119138344</v>
      </c>
      <c r="L5485" s="23"/>
      <c r="M5485" s="26" t="str">
        <f t="shared" si="426"/>
        <v/>
      </c>
      <c r="N5485" s="48"/>
      <c r="O5485" s="28" t="str">
        <f t="shared" si="427"/>
        <v/>
      </c>
      <c r="P5485" s="26" t="str">
        <f t="shared" si="428"/>
        <v/>
      </c>
      <c r="Q5485" s="26" t="str">
        <f t="shared" si="429"/>
        <v/>
      </c>
    </row>
    <row r="5486" spans="5:17" x14ac:dyDescent="0.25">
      <c r="E5486" s="17">
        <v>5480</v>
      </c>
      <c r="F5486" s="17"/>
      <c r="G5486" s="40"/>
      <c r="H5486" s="43"/>
      <c r="I5486" s="20"/>
      <c r="J5486" s="17" t="s">
        <v>11</v>
      </c>
      <c r="K5486" s="23">
        <f t="shared" ca="1" si="430"/>
        <v>3.0268268472312307</v>
      </c>
      <c r="L5486" s="23"/>
      <c r="M5486" s="26" t="str">
        <f t="shared" si="426"/>
        <v/>
      </c>
      <c r="N5486" s="48"/>
      <c r="O5486" s="28" t="str">
        <f t="shared" si="427"/>
        <v/>
      </c>
      <c r="P5486" s="26" t="str">
        <f t="shared" si="428"/>
        <v/>
      </c>
      <c r="Q5486" s="26" t="str">
        <f t="shared" si="429"/>
        <v/>
      </c>
    </row>
    <row r="5487" spans="5:17" x14ac:dyDescent="0.25">
      <c r="E5487" s="17">
        <v>5481</v>
      </c>
      <c r="F5487" s="17"/>
      <c r="G5487" s="40"/>
      <c r="H5487" s="43"/>
      <c r="I5487" s="20"/>
      <c r="J5487" s="17" t="s">
        <v>11</v>
      </c>
      <c r="K5487" s="23">
        <f t="shared" ca="1" si="430"/>
        <v>3.1604273473027877</v>
      </c>
      <c r="L5487" s="23"/>
      <c r="M5487" s="26" t="str">
        <f t="shared" si="426"/>
        <v/>
      </c>
      <c r="N5487" s="48"/>
      <c r="O5487" s="28" t="str">
        <f t="shared" si="427"/>
        <v/>
      </c>
      <c r="P5487" s="26" t="str">
        <f t="shared" si="428"/>
        <v/>
      </c>
      <c r="Q5487" s="26" t="str">
        <f t="shared" si="429"/>
        <v/>
      </c>
    </row>
    <row r="5488" spans="5:17" x14ac:dyDescent="0.25">
      <c r="E5488" s="17">
        <v>5482</v>
      </c>
      <c r="F5488" s="17"/>
      <c r="G5488" s="40"/>
      <c r="H5488" s="43"/>
      <c r="I5488" s="20"/>
      <c r="J5488" s="17" t="s">
        <v>11</v>
      </c>
      <c r="K5488" s="23">
        <f t="shared" ca="1" si="430"/>
        <v>2.7922418665292588</v>
      </c>
      <c r="L5488" s="23"/>
      <c r="M5488" s="26" t="str">
        <f t="shared" si="426"/>
        <v/>
      </c>
      <c r="N5488" s="48"/>
      <c r="O5488" s="28" t="str">
        <f t="shared" si="427"/>
        <v/>
      </c>
      <c r="P5488" s="26" t="str">
        <f t="shared" si="428"/>
        <v/>
      </c>
      <c r="Q5488" s="26" t="str">
        <f t="shared" si="429"/>
        <v/>
      </c>
    </row>
    <row r="5489" spans="5:17" x14ac:dyDescent="0.25">
      <c r="E5489" s="17">
        <v>5483</v>
      </c>
      <c r="F5489" s="17"/>
      <c r="G5489" s="40"/>
      <c r="H5489" s="43"/>
      <c r="I5489" s="20"/>
      <c r="J5489" s="17" t="s">
        <v>11</v>
      </c>
      <c r="K5489" s="23">
        <f t="shared" ca="1" si="430"/>
        <v>4.5386392091994177</v>
      </c>
      <c r="L5489" s="23"/>
      <c r="M5489" s="26" t="str">
        <f t="shared" si="426"/>
        <v/>
      </c>
      <c r="N5489" s="48"/>
      <c r="O5489" s="28" t="str">
        <f t="shared" si="427"/>
        <v/>
      </c>
      <c r="P5489" s="26" t="str">
        <f t="shared" si="428"/>
        <v/>
      </c>
      <c r="Q5489" s="26" t="str">
        <f t="shared" si="429"/>
        <v/>
      </c>
    </row>
    <row r="5490" spans="5:17" x14ac:dyDescent="0.25">
      <c r="E5490" s="17">
        <v>5484</v>
      </c>
      <c r="F5490" s="17"/>
      <c r="G5490" s="40"/>
      <c r="H5490" s="43"/>
      <c r="I5490" s="20"/>
      <c r="J5490" s="17" t="s">
        <v>11</v>
      </c>
      <c r="K5490" s="23">
        <f t="shared" ca="1" si="430"/>
        <v>3.6559142273160417</v>
      </c>
      <c r="L5490" s="23"/>
      <c r="M5490" s="26" t="str">
        <f t="shared" si="426"/>
        <v/>
      </c>
      <c r="N5490" s="48"/>
      <c r="O5490" s="28" t="str">
        <f t="shared" si="427"/>
        <v/>
      </c>
      <c r="P5490" s="26" t="str">
        <f t="shared" si="428"/>
        <v/>
      </c>
      <c r="Q5490" s="26" t="str">
        <f t="shared" si="429"/>
        <v/>
      </c>
    </row>
    <row r="5491" spans="5:17" x14ac:dyDescent="0.25">
      <c r="E5491" s="17">
        <v>5485</v>
      </c>
      <c r="F5491" s="17"/>
      <c r="G5491" s="40"/>
      <c r="H5491" s="43"/>
      <c r="I5491" s="20"/>
      <c r="J5491" s="17" t="s">
        <v>11</v>
      </c>
      <c r="K5491" s="23">
        <f t="shared" ca="1" si="430"/>
        <v>2.8044002202161114</v>
      </c>
      <c r="L5491" s="23"/>
      <c r="M5491" s="26" t="str">
        <f t="shared" si="426"/>
        <v/>
      </c>
      <c r="N5491" s="48"/>
      <c r="O5491" s="28" t="str">
        <f t="shared" si="427"/>
        <v/>
      </c>
      <c r="P5491" s="26" t="str">
        <f t="shared" si="428"/>
        <v/>
      </c>
      <c r="Q5491" s="26" t="str">
        <f t="shared" si="429"/>
        <v/>
      </c>
    </row>
    <row r="5492" spans="5:17" x14ac:dyDescent="0.25">
      <c r="E5492" s="17">
        <v>5486</v>
      </c>
      <c r="F5492" s="17"/>
      <c r="G5492" s="40"/>
      <c r="H5492" s="43"/>
      <c r="I5492" s="20"/>
      <c r="J5492" s="17" t="s">
        <v>11</v>
      </c>
      <c r="K5492" s="23">
        <f t="shared" ca="1" si="430"/>
        <v>4.5529643032931686</v>
      </c>
      <c r="L5492" s="23"/>
      <c r="M5492" s="26" t="str">
        <f t="shared" si="426"/>
        <v/>
      </c>
      <c r="N5492" s="48"/>
      <c r="O5492" s="28" t="str">
        <f t="shared" si="427"/>
        <v/>
      </c>
      <c r="P5492" s="26" t="str">
        <f t="shared" si="428"/>
        <v/>
      </c>
      <c r="Q5492" s="26" t="str">
        <f t="shared" si="429"/>
        <v/>
      </c>
    </row>
    <row r="5493" spans="5:17" x14ac:dyDescent="0.25">
      <c r="E5493" s="17">
        <v>5487</v>
      </c>
      <c r="F5493" s="17"/>
      <c r="G5493" s="40"/>
      <c r="H5493" s="43"/>
      <c r="I5493" s="20"/>
      <c r="J5493" s="17" t="s">
        <v>11</v>
      </c>
      <c r="K5493" s="23">
        <f t="shared" ca="1" si="430"/>
        <v>2.8346461983548092</v>
      </c>
      <c r="L5493" s="23"/>
      <c r="M5493" s="26" t="str">
        <f t="shared" si="426"/>
        <v/>
      </c>
      <c r="N5493" s="48"/>
      <c r="O5493" s="28" t="str">
        <f t="shared" si="427"/>
        <v/>
      </c>
      <c r="P5493" s="26" t="str">
        <f t="shared" si="428"/>
        <v/>
      </c>
      <c r="Q5493" s="26" t="str">
        <f t="shared" si="429"/>
        <v/>
      </c>
    </row>
    <row r="5494" spans="5:17" x14ac:dyDescent="0.25">
      <c r="E5494" s="17">
        <v>5488</v>
      </c>
      <c r="F5494" s="17"/>
      <c r="G5494" s="40"/>
      <c r="H5494" s="43"/>
      <c r="I5494" s="20"/>
      <c r="J5494" s="17" t="s">
        <v>11</v>
      </c>
      <c r="K5494" s="23">
        <f t="shared" ca="1" si="430"/>
        <v>3.9458184256512152</v>
      </c>
      <c r="L5494" s="23"/>
      <c r="M5494" s="26" t="str">
        <f t="shared" si="426"/>
        <v/>
      </c>
      <c r="N5494" s="48"/>
      <c r="O5494" s="28" t="str">
        <f t="shared" si="427"/>
        <v/>
      </c>
      <c r="P5494" s="26" t="str">
        <f t="shared" si="428"/>
        <v/>
      </c>
      <c r="Q5494" s="26" t="str">
        <f t="shared" si="429"/>
        <v/>
      </c>
    </row>
    <row r="5495" spans="5:17" x14ac:dyDescent="0.25">
      <c r="E5495" s="17">
        <v>5489</v>
      </c>
      <c r="F5495" s="17"/>
      <c r="G5495" s="40"/>
      <c r="H5495" s="43"/>
      <c r="I5495" s="20"/>
      <c r="J5495" s="17" t="s">
        <v>11</v>
      </c>
      <c r="K5495" s="23">
        <f t="shared" ca="1" si="430"/>
        <v>3.6018811413097129</v>
      </c>
      <c r="L5495" s="23"/>
      <c r="M5495" s="26" t="str">
        <f t="shared" si="426"/>
        <v/>
      </c>
      <c r="N5495" s="48"/>
      <c r="O5495" s="28" t="str">
        <f t="shared" si="427"/>
        <v/>
      </c>
      <c r="P5495" s="26" t="str">
        <f t="shared" si="428"/>
        <v/>
      </c>
      <c r="Q5495" s="26" t="str">
        <f t="shared" si="429"/>
        <v/>
      </c>
    </row>
    <row r="5496" spans="5:17" x14ac:dyDescent="0.25">
      <c r="E5496" s="17">
        <v>5490</v>
      </c>
      <c r="F5496" s="17"/>
      <c r="G5496" s="40"/>
      <c r="H5496" s="43"/>
      <c r="I5496" s="20"/>
      <c r="J5496" s="17" t="s">
        <v>11</v>
      </c>
      <c r="K5496" s="23">
        <f t="shared" ca="1" si="430"/>
        <v>3.2352765844089726</v>
      </c>
      <c r="L5496" s="23"/>
      <c r="M5496" s="26" t="str">
        <f t="shared" si="426"/>
        <v/>
      </c>
      <c r="N5496" s="48"/>
      <c r="O5496" s="28" t="str">
        <f t="shared" si="427"/>
        <v/>
      </c>
      <c r="P5496" s="26" t="str">
        <f t="shared" si="428"/>
        <v/>
      </c>
      <c r="Q5496" s="26" t="str">
        <f t="shared" si="429"/>
        <v/>
      </c>
    </row>
    <row r="5497" spans="5:17" x14ac:dyDescent="0.25">
      <c r="E5497" s="17">
        <v>5491</v>
      </c>
      <c r="F5497" s="17"/>
      <c r="G5497" s="40"/>
      <c r="H5497" s="43"/>
      <c r="I5497" s="20"/>
      <c r="J5497" s="17" t="s">
        <v>11</v>
      </c>
      <c r="K5497" s="23">
        <f t="shared" ca="1" si="430"/>
        <v>4.3672627188970718</v>
      </c>
      <c r="L5497" s="23"/>
      <c r="M5497" s="26" t="str">
        <f t="shared" si="426"/>
        <v/>
      </c>
      <c r="N5497" s="48"/>
      <c r="O5497" s="28" t="str">
        <f t="shared" si="427"/>
        <v/>
      </c>
      <c r="P5497" s="26" t="str">
        <f t="shared" si="428"/>
        <v/>
      </c>
      <c r="Q5497" s="26" t="str">
        <f t="shared" si="429"/>
        <v/>
      </c>
    </row>
    <row r="5498" spans="5:17" x14ac:dyDescent="0.25">
      <c r="E5498" s="17">
        <v>5492</v>
      </c>
      <c r="F5498" s="17"/>
      <c r="G5498" s="40"/>
      <c r="H5498" s="43"/>
      <c r="I5498" s="20"/>
      <c r="J5498" s="17" t="s">
        <v>11</v>
      </c>
      <c r="K5498" s="23">
        <f t="shared" ca="1" si="430"/>
        <v>2.9068870369442239</v>
      </c>
      <c r="L5498" s="23"/>
      <c r="M5498" s="26" t="str">
        <f t="shared" si="426"/>
        <v/>
      </c>
      <c r="N5498" s="48"/>
      <c r="O5498" s="28" t="str">
        <f t="shared" si="427"/>
        <v/>
      </c>
      <c r="P5498" s="26" t="str">
        <f t="shared" si="428"/>
        <v/>
      </c>
      <c r="Q5498" s="26" t="str">
        <f t="shared" si="429"/>
        <v/>
      </c>
    </row>
    <row r="5499" spans="5:17" x14ac:dyDescent="0.25">
      <c r="E5499" s="17">
        <v>5493</v>
      </c>
      <c r="F5499" s="17"/>
      <c r="G5499" s="40"/>
      <c r="H5499" s="43"/>
      <c r="I5499" s="20"/>
      <c r="J5499" s="17" t="s">
        <v>11</v>
      </c>
      <c r="K5499" s="23">
        <f t="shared" ca="1" si="430"/>
        <v>3.2648746373112423</v>
      </c>
      <c r="L5499" s="23"/>
      <c r="M5499" s="26" t="str">
        <f t="shared" si="426"/>
        <v/>
      </c>
      <c r="N5499" s="48"/>
      <c r="O5499" s="28" t="str">
        <f t="shared" si="427"/>
        <v/>
      </c>
      <c r="P5499" s="26" t="str">
        <f t="shared" si="428"/>
        <v/>
      </c>
      <c r="Q5499" s="26" t="str">
        <f t="shared" si="429"/>
        <v/>
      </c>
    </row>
    <row r="5500" spans="5:17" x14ac:dyDescent="0.25">
      <c r="E5500" s="17">
        <v>5494</v>
      </c>
      <c r="F5500" s="17"/>
      <c r="G5500" s="40"/>
      <c r="H5500" s="43"/>
      <c r="I5500" s="20"/>
      <c r="J5500" s="17" t="s">
        <v>11</v>
      </c>
      <c r="K5500" s="23">
        <f t="shared" ca="1" si="430"/>
        <v>3.6475805591731154</v>
      </c>
      <c r="L5500" s="23"/>
      <c r="M5500" s="26" t="str">
        <f t="shared" si="426"/>
        <v/>
      </c>
      <c r="N5500" s="48"/>
      <c r="O5500" s="28" t="str">
        <f t="shared" si="427"/>
        <v/>
      </c>
      <c r="P5500" s="26" t="str">
        <f t="shared" si="428"/>
        <v/>
      </c>
      <c r="Q5500" s="26" t="str">
        <f t="shared" si="429"/>
        <v/>
      </c>
    </row>
    <row r="5501" spans="5:17" x14ac:dyDescent="0.25">
      <c r="E5501" s="17">
        <v>5495</v>
      </c>
      <c r="F5501" s="17"/>
      <c r="G5501" s="40"/>
      <c r="H5501" s="43"/>
      <c r="I5501" s="20"/>
      <c r="J5501" s="17" t="s">
        <v>11</v>
      </c>
      <c r="K5501" s="23">
        <f t="shared" ca="1" si="430"/>
        <v>4.1560656180811959</v>
      </c>
      <c r="L5501" s="23"/>
      <c r="M5501" s="26" t="str">
        <f t="shared" si="426"/>
        <v/>
      </c>
      <c r="N5501" s="48"/>
      <c r="O5501" s="28" t="str">
        <f t="shared" si="427"/>
        <v/>
      </c>
      <c r="P5501" s="26" t="str">
        <f t="shared" si="428"/>
        <v/>
      </c>
      <c r="Q5501" s="26" t="str">
        <f t="shared" si="429"/>
        <v/>
      </c>
    </row>
    <row r="5502" spans="5:17" x14ac:dyDescent="0.25">
      <c r="E5502" s="17">
        <v>5496</v>
      </c>
      <c r="F5502" s="17"/>
      <c r="G5502" s="40"/>
      <c r="H5502" s="43"/>
      <c r="I5502" s="20"/>
      <c r="J5502" s="17" t="s">
        <v>11</v>
      </c>
      <c r="K5502" s="23">
        <f t="shared" ca="1" si="430"/>
        <v>4.0859742789632723</v>
      </c>
      <c r="L5502" s="23"/>
      <c r="M5502" s="26" t="str">
        <f t="shared" si="426"/>
        <v/>
      </c>
      <c r="N5502" s="48"/>
      <c r="O5502" s="28" t="str">
        <f t="shared" si="427"/>
        <v/>
      </c>
      <c r="P5502" s="26" t="str">
        <f t="shared" si="428"/>
        <v/>
      </c>
      <c r="Q5502" s="26" t="str">
        <f t="shared" si="429"/>
        <v/>
      </c>
    </row>
    <row r="5503" spans="5:17" x14ac:dyDescent="0.25">
      <c r="E5503" s="17">
        <v>5497</v>
      </c>
      <c r="F5503" s="17"/>
      <c r="G5503" s="40"/>
      <c r="H5503" s="43"/>
      <c r="I5503" s="20"/>
      <c r="J5503" s="17" t="s">
        <v>11</v>
      </c>
      <c r="K5503" s="23">
        <f t="shared" ca="1" si="430"/>
        <v>3.1679873104639946</v>
      </c>
      <c r="L5503" s="23"/>
      <c r="M5503" s="26" t="str">
        <f t="shared" si="426"/>
        <v/>
      </c>
      <c r="N5503" s="48"/>
      <c r="O5503" s="28" t="str">
        <f t="shared" si="427"/>
        <v/>
      </c>
      <c r="P5503" s="26" t="str">
        <f t="shared" si="428"/>
        <v/>
      </c>
      <c r="Q5503" s="26" t="str">
        <f t="shared" si="429"/>
        <v/>
      </c>
    </row>
    <row r="5504" spans="5:17" x14ac:dyDescent="0.25">
      <c r="E5504" s="17">
        <v>5498</v>
      </c>
      <c r="F5504" s="17"/>
      <c r="G5504" s="40"/>
      <c r="H5504" s="43"/>
      <c r="I5504" s="20"/>
      <c r="J5504" s="17" t="s">
        <v>11</v>
      </c>
      <c r="K5504" s="23">
        <f t="shared" ca="1" si="430"/>
        <v>3.8220073821725364</v>
      </c>
      <c r="L5504" s="23"/>
      <c r="M5504" s="26" t="str">
        <f t="shared" si="426"/>
        <v/>
      </c>
      <c r="N5504" s="48"/>
      <c r="O5504" s="28" t="str">
        <f t="shared" si="427"/>
        <v/>
      </c>
      <c r="P5504" s="26" t="str">
        <f t="shared" si="428"/>
        <v/>
      </c>
      <c r="Q5504" s="26" t="str">
        <f t="shared" si="429"/>
        <v/>
      </c>
    </row>
    <row r="5505" spans="5:17" x14ac:dyDescent="0.25">
      <c r="E5505" s="17">
        <v>5499</v>
      </c>
      <c r="F5505" s="17"/>
      <c r="G5505" s="40"/>
      <c r="H5505" s="43"/>
      <c r="I5505" s="20"/>
      <c r="J5505" s="17" t="s">
        <v>11</v>
      </c>
      <c r="K5505" s="23">
        <f t="shared" ca="1" si="430"/>
        <v>4.0095010059311935</v>
      </c>
      <c r="L5505" s="23"/>
      <c r="M5505" s="26" t="str">
        <f t="shared" si="426"/>
        <v/>
      </c>
      <c r="N5505" s="48"/>
      <c r="O5505" s="28" t="str">
        <f t="shared" si="427"/>
        <v/>
      </c>
      <c r="P5505" s="26" t="str">
        <f t="shared" si="428"/>
        <v/>
      </c>
      <c r="Q5505" s="26" t="str">
        <f t="shared" si="429"/>
        <v/>
      </c>
    </row>
    <row r="5506" spans="5:17" x14ac:dyDescent="0.25">
      <c r="E5506" s="17">
        <v>5500</v>
      </c>
      <c r="F5506" s="17"/>
      <c r="G5506" s="40"/>
      <c r="H5506" s="43"/>
      <c r="I5506" s="20"/>
      <c r="J5506" s="17" t="s">
        <v>11</v>
      </c>
      <c r="K5506" s="23">
        <f t="shared" ca="1" si="430"/>
        <v>3.471113534530228</v>
      </c>
      <c r="L5506" s="23"/>
      <c r="M5506" s="26" t="str">
        <f t="shared" si="426"/>
        <v/>
      </c>
      <c r="N5506" s="48"/>
      <c r="O5506" s="28" t="str">
        <f t="shared" si="427"/>
        <v/>
      </c>
      <c r="P5506" s="26" t="str">
        <f t="shared" si="428"/>
        <v/>
      </c>
      <c r="Q5506" s="26" t="str">
        <f t="shared" si="429"/>
        <v/>
      </c>
    </row>
    <row r="5507" spans="5:17" x14ac:dyDescent="0.25">
      <c r="E5507" s="17">
        <v>5501</v>
      </c>
      <c r="F5507" s="17"/>
      <c r="G5507" s="40"/>
      <c r="H5507" s="43"/>
      <c r="I5507" s="20"/>
      <c r="J5507" s="17" t="s">
        <v>11</v>
      </c>
      <c r="K5507" s="23">
        <f t="shared" ca="1" si="430"/>
        <v>3.9594152689626743</v>
      </c>
      <c r="L5507" s="23"/>
      <c r="M5507" s="26" t="str">
        <f t="shared" si="426"/>
        <v/>
      </c>
      <c r="N5507" s="48"/>
      <c r="O5507" s="28" t="str">
        <f t="shared" si="427"/>
        <v/>
      </c>
      <c r="P5507" s="26" t="str">
        <f t="shared" si="428"/>
        <v/>
      </c>
      <c r="Q5507" s="26" t="str">
        <f t="shared" si="429"/>
        <v/>
      </c>
    </row>
    <row r="5508" spans="5:17" x14ac:dyDescent="0.25">
      <c r="E5508" s="17">
        <v>5502</v>
      </c>
      <c r="F5508" s="17"/>
      <c r="G5508" s="40"/>
      <c r="H5508" s="43"/>
      <c r="I5508" s="20"/>
      <c r="J5508" s="17" t="s">
        <v>11</v>
      </c>
      <c r="K5508" s="23">
        <f t="shared" ca="1" si="430"/>
        <v>3.6692753880075455</v>
      </c>
      <c r="L5508" s="23"/>
      <c r="M5508" s="26" t="str">
        <f t="shared" si="426"/>
        <v/>
      </c>
      <c r="N5508" s="48"/>
      <c r="O5508" s="28" t="str">
        <f t="shared" si="427"/>
        <v/>
      </c>
      <c r="P5508" s="26" t="str">
        <f t="shared" si="428"/>
        <v/>
      </c>
      <c r="Q5508" s="26" t="str">
        <f t="shared" si="429"/>
        <v/>
      </c>
    </row>
    <row r="5509" spans="5:17" x14ac:dyDescent="0.25">
      <c r="E5509" s="17">
        <v>5503</v>
      </c>
      <c r="F5509" s="17"/>
      <c r="G5509" s="40"/>
      <c r="H5509" s="43"/>
      <c r="I5509" s="20"/>
      <c r="J5509" s="17" t="s">
        <v>11</v>
      </c>
      <c r="K5509" s="23">
        <f t="shared" ca="1" si="430"/>
        <v>4.5414249030783518</v>
      </c>
      <c r="L5509" s="23"/>
      <c r="M5509" s="26" t="str">
        <f t="shared" si="426"/>
        <v/>
      </c>
      <c r="N5509" s="48"/>
      <c r="O5509" s="28" t="str">
        <f t="shared" si="427"/>
        <v/>
      </c>
      <c r="P5509" s="26" t="str">
        <f t="shared" si="428"/>
        <v/>
      </c>
      <c r="Q5509" s="26" t="str">
        <f t="shared" si="429"/>
        <v/>
      </c>
    </row>
    <row r="5510" spans="5:17" x14ac:dyDescent="0.25">
      <c r="E5510" s="17">
        <v>5504</v>
      </c>
      <c r="F5510" s="17"/>
      <c r="G5510" s="40"/>
      <c r="H5510" s="43"/>
      <c r="I5510" s="20"/>
      <c r="J5510" s="17" t="s">
        <v>11</v>
      </c>
      <c r="K5510" s="23">
        <f t="shared" ca="1" si="430"/>
        <v>4.5646148745516797</v>
      </c>
      <c r="L5510" s="23"/>
      <c r="M5510" s="26" t="str">
        <f t="shared" si="426"/>
        <v/>
      </c>
      <c r="N5510" s="48"/>
      <c r="O5510" s="28" t="str">
        <f t="shared" si="427"/>
        <v/>
      </c>
      <c r="P5510" s="26" t="str">
        <f t="shared" si="428"/>
        <v/>
      </c>
      <c r="Q5510" s="26" t="str">
        <f t="shared" si="429"/>
        <v/>
      </c>
    </row>
    <row r="5511" spans="5:17" x14ac:dyDescent="0.25">
      <c r="E5511" s="17">
        <v>5505</v>
      </c>
      <c r="F5511" s="17"/>
      <c r="G5511" s="40"/>
      <c r="H5511" s="43"/>
      <c r="I5511" s="20"/>
      <c r="J5511" s="17" t="s">
        <v>11</v>
      </c>
      <c r="K5511" s="23">
        <f t="shared" ca="1" si="430"/>
        <v>3.2950926756057148</v>
      </c>
      <c r="L5511" s="23"/>
      <c r="M5511" s="26" t="str">
        <f t="shared" si="426"/>
        <v/>
      </c>
      <c r="N5511" s="48"/>
      <c r="O5511" s="28" t="str">
        <f t="shared" si="427"/>
        <v/>
      </c>
      <c r="P5511" s="26" t="str">
        <f t="shared" si="428"/>
        <v/>
      </c>
      <c r="Q5511" s="26" t="str">
        <f t="shared" si="429"/>
        <v/>
      </c>
    </row>
    <row r="5512" spans="5:17" x14ac:dyDescent="0.25">
      <c r="E5512" s="17">
        <v>5506</v>
      </c>
      <c r="F5512" s="17"/>
      <c r="G5512" s="40"/>
      <c r="H5512" s="43"/>
      <c r="I5512" s="20"/>
      <c r="J5512" s="17" t="s">
        <v>11</v>
      </c>
      <c r="K5512" s="23">
        <f t="shared" ca="1" si="430"/>
        <v>3.4853803113548336</v>
      </c>
      <c r="L5512" s="23"/>
      <c r="M5512" s="26" t="str">
        <f t="shared" ref="M5512:M5575" si="431">IF(N5511&lt;&gt;"",IF(M5511=1,IF(N5511="GAGNÉ",1,2),IF(N5511="GAGNÉ",INDEX(fibo,MATCH(M5511,fibo,0)-2),INDEX(fibo,MATCH(M5511,fibo,0),1)+INDEX(fibo,MATCH(M5511,fibo,0)-1))),"")</f>
        <v/>
      </c>
      <c r="N5512" s="48"/>
      <c r="O5512" s="28" t="str">
        <f t="shared" si="427"/>
        <v/>
      </c>
      <c r="P5512" s="26" t="str">
        <f t="shared" si="428"/>
        <v/>
      </c>
      <c r="Q5512" s="26" t="str">
        <f t="shared" si="429"/>
        <v/>
      </c>
    </row>
    <row r="5513" spans="5:17" x14ac:dyDescent="0.25">
      <c r="E5513" s="17">
        <v>5507</v>
      </c>
      <c r="F5513" s="17"/>
      <c r="G5513" s="40"/>
      <c r="H5513" s="43"/>
      <c r="I5513" s="20"/>
      <c r="J5513" s="17" t="s">
        <v>11</v>
      </c>
      <c r="K5513" s="23">
        <f t="shared" ca="1" si="430"/>
        <v>3.798522682733855</v>
      </c>
      <c r="L5513" s="23"/>
      <c r="M5513" s="26" t="str">
        <f t="shared" si="431"/>
        <v/>
      </c>
      <c r="N5513" s="48"/>
      <c r="O5513" s="28" t="str">
        <f t="shared" ref="O5513:O5576" si="432">IF(N5513="GAGNÉ",K5513*M5513,IF(N5513="PERDU","0,00 €",""))</f>
        <v/>
      </c>
      <c r="P5513" s="26" t="str">
        <f t="shared" ref="P5513:P5576" si="433">IF(N5513="GAGNÉ",O5513-M5513,IF(N5513="PERDU",-M5513,""))</f>
        <v/>
      </c>
      <c r="Q5513" s="26" t="str">
        <f t="shared" ref="Q5513:Q5576" si="434">IF(N5513="GAGNÉ",O5513-M5513+Q5512,IF(N5513="PERDU",Q5512-M5513,""))</f>
        <v/>
      </c>
    </row>
    <row r="5514" spans="5:17" x14ac:dyDescent="0.25">
      <c r="E5514" s="17">
        <v>5508</v>
      </c>
      <c r="F5514" s="17"/>
      <c r="G5514" s="40"/>
      <c r="H5514" s="43"/>
      <c r="I5514" s="20"/>
      <c r="J5514" s="17" t="s">
        <v>11</v>
      </c>
      <c r="K5514" s="23">
        <f t="shared" ca="1" si="430"/>
        <v>3.6701292583266363</v>
      </c>
      <c r="L5514" s="23"/>
      <c r="M5514" s="26" t="str">
        <f t="shared" si="431"/>
        <v/>
      </c>
      <c r="N5514" s="48"/>
      <c r="O5514" s="28" t="str">
        <f t="shared" si="432"/>
        <v/>
      </c>
      <c r="P5514" s="26" t="str">
        <f t="shared" si="433"/>
        <v/>
      </c>
      <c r="Q5514" s="26" t="str">
        <f t="shared" si="434"/>
        <v/>
      </c>
    </row>
    <row r="5515" spans="5:17" x14ac:dyDescent="0.25">
      <c r="E5515" s="17">
        <v>5509</v>
      </c>
      <c r="F5515" s="17"/>
      <c r="G5515" s="40"/>
      <c r="H5515" s="43"/>
      <c r="I5515" s="20"/>
      <c r="J5515" s="17" t="s">
        <v>11</v>
      </c>
      <c r="K5515" s="23">
        <f t="shared" ca="1" si="430"/>
        <v>4.5672935578312233</v>
      </c>
      <c r="L5515" s="23"/>
      <c r="M5515" s="26" t="str">
        <f t="shared" si="431"/>
        <v/>
      </c>
      <c r="N5515" s="48"/>
      <c r="O5515" s="28" t="str">
        <f t="shared" si="432"/>
        <v/>
      </c>
      <c r="P5515" s="26" t="str">
        <f t="shared" si="433"/>
        <v/>
      </c>
      <c r="Q5515" s="26" t="str">
        <f t="shared" si="434"/>
        <v/>
      </c>
    </row>
    <row r="5516" spans="5:17" x14ac:dyDescent="0.25">
      <c r="E5516" s="17">
        <v>5510</v>
      </c>
      <c r="F5516" s="17"/>
      <c r="G5516" s="40"/>
      <c r="H5516" s="43"/>
      <c r="I5516" s="20"/>
      <c r="J5516" s="17" t="s">
        <v>11</v>
      </c>
      <c r="K5516" s="23">
        <f t="shared" ca="1" si="430"/>
        <v>3.1425608606705526</v>
      </c>
      <c r="L5516" s="23"/>
      <c r="M5516" s="26" t="str">
        <f t="shared" si="431"/>
        <v/>
      </c>
      <c r="N5516" s="48"/>
      <c r="O5516" s="28" t="str">
        <f t="shared" si="432"/>
        <v/>
      </c>
      <c r="P5516" s="26" t="str">
        <f t="shared" si="433"/>
        <v/>
      </c>
      <c r="Q5516" s="26" t="str">
        <f t="shared" si="434"/>
        <v/>
      </c>
    </row>
    <row r="5517" spans="5:17" x14ac:dyDescent="0.25">
      <c r="E5517" s="17">
        <v>5511</v>
      </c>
      <c r="F5517" s="17"/>
      <c r="G5517" s="40"/>
      <c r="H5517" s="43"/>
      <c r="I5517" s="20"/>
      <c r="J5517" s="17" t="s">
        <v>11</v>
      </c>
      <c r="K5517" s="23">
        <f t="shared" ca="1" si="430"/>
        <v>3.778731415238096</v>
      </c>
      <c r="L5517" s="23"/>
      <c r="M5517" s="26" t="str">
        <f t="shared" si="431"/>
        <v/>
      </c>
      <c r="N5517" s="48"/>
      <c r="O5517" s="28" t="str">
        <f t="shared" si="432"/>
        <v/>
      </c>
      <c r="P5517" s="26" t="str">
        <f t="shared" si="433"/>
        <v/>
      </c>
      <c r="Q5517" s="26" t="str">
        <f t="shared" si="434"/>
        <v/>
      </c>
    </row>
    <row r="5518" spans="5:17" x14ac:dyDescent="0.25">
      <c r="E5518" s="17">
        <v>5512</v>
      </c>
      <c r="F5518" s="17"/>
      <c r="G5518" s="40"/>
      <c r="H5518" s="43"/>
      <c r="I5518" s="20"/>
      <c r="J5518" s="17" t="s">
        <v>11</v>
      </c>
      <c r="K5518" s="23">
        <f t="shared" ca="1" si="430"/>
        <v>3.8577667368348836</v>
      </c>
      <c r="L5518" s="23"/>
      <c r="M5518" s="26" t="str">
        <f t="shared" si="431"/>
        <v/>
      </c>
      <c r="N5518" s="48"/>
      <c r="O5518" s="28" t="str">
        <f t="shared" si="432"/>
        <v/>
      </c>
      <c r="P5518" s="26" t="str">
        <f t="shared" si="433"/>
        <v/>
      </c>
      <c r="Q5518" s="26" t="str">
        <f t="shared" si="434"/>
        <v/>
      </c>
    </row>
    <row r="5519" spans="5:17" x14ac:dyDescent="0.25">
      <c r="E5519" s="17">
        <v>5513</v>
      </c>
      <c r="F5519" s="17"/>
      <c r="G5519" s="40"/>
      <c r="H5519" s="43"/>
      <c r="I5519" s="20"/>
      <c r="J5519" s="17" t="s">
        <v>11</v>
      </c>
      <c r="K5519" s="23">
        <f t="shared" ca="1" si="430"/>
        <v>3.559247137967398</v>
      </c>
      <c r="L5519" s="23"/>
      <c r="M5519" s="26" t="str">
        <f t="shared" si="431"/>
        <v/>
      </c>
      <c r="N5519" s="48"/>
      <c r="O5519" s="28" t="str">
        <f t="shared" si="432"/>
        <v/>
      </c>
      <c r="P5519" s="26" t="str">
        <f t="shared" si="433"/>
        <v/>
      </c>
      <c r="Q5519" s="26" t="str">
        <f t="shared" si="434"/>
        <v/>
      </c>
    </row>
    <row r="5520" spans="5:17" x14ac:dyDescent="0.25">
      <c r="E5520" s="17">
        <v>5514</v>
      </c>
      <c r="F5520" s="17"/>
      <c r="G5520" s="40"/>
      <c r="H5520" s="43"/>
      <c r="I5520" s="20"/>
      <c r="J5520" s="17" t="s">
        <v>11</v>
      </c>
      <c r="K5520" s="23">
        <f t="shared" ca="1" si="430"/>
        <v>3.755671856482182</v>
      </c>
      <c r="L5520" s="23"/>
      <c r="M5520" s="26" t="str">
        <f t="shared" si="431"/>
        <v/>
      </c>
      <c r="N5520" s="48"/>
      <c r="O5520" s="28" t="str">
        <f t="shared" si="432"/>
        <v/>
      </c>
      <c r="P5520" s="26" t="str">
        <f t="shared" si="433"/>
        <v/>
      </c>
      <c r="Q5520" s="26" t="str">
        <f t="shared" si="434"/>
        <v/>
      </c>
    </row>
    <row r="5521" spans="5:17" x14ac:dyDescent="0.25">
      <c r="E5521" s="17">
        <v>5515</v>
      </c>
      <c r="F5521" s="17"/>
      <c r="G5521" s="40"/>
      <c r="H5521" s="43"/>
      <c r="I5521" s="20"/>
      <c r="J5521" s="17" t="s">
        <v>11</v>
      </c>
      <c r="K5521" s="23">
        <f t="shared" ca="1" si="430"/>
        <v>4.103673863535259</v>
      </c>
      <c r="L5521" s="23"/>
      <c r="M5521" s="26" t="str">
        <f t="shared" si="431"/>
        <v/>
      </c>
      <c r="N5521" s="48"/>
      <c r="O5521" s="28" t="str">
        <f t="shared" si="432"/>
        <v/>
      </c>
      <c r="P5521" s="26" t="str">
        <f t="shared" si="433"/>
        <v/>
      </c>
      <c r="Q5521" s="26" t="str">
        <f t="shared" si="434"/>
        <v/>
      </c>
    </row>
    <row r="5522" spans="5:17" x14ac:dyDescent="0.25">
      <c r="E5522" s="17">
        <v>5516</v>
      </c>
      <c r="F5522" s="17"/>
      <c r="G5522" s="40"/>
      <c r="H5522" s="43"/>
      <c r="I5522" s="20"/>
      <c r="J5522" s="17" t="s">
        <v>11</v>
      </c>
      <c r="K5522" s="23">
        <f t="shared" ca="1" si="430"/>
        <v>4.5413327287003886</v>
      </c>
      <c r="L5522" s="23"/>
      <c r="M5522" s="26" t="str">
        <f t="shared" si="431"/>
        <v/>
      </c>
      <c r="N5522" s="48"/>
      <c r="O5522" s="28" t="str">
        <f t="shared" si="432"/>
        <v/>
      </c>
      <c r="P5522" s="26" t="str">
        <f t="shared" si="433"/>
        <v/>
      </c>
      <c r="Q5522" s="26" t="str">
        <f t="shared" si="434"/>
        <v/>
      </c>
    </row>
    <row r="5523" spans="5:17" x14ac:dyDescent="0.25">
      <c r="E5523" s="17">
        <v>5517</v>
      </c>
      <c r="F5523" s="17"/>
      <c r="G5523" s="40"/>
      <c r="H5523" s="43"/>
      <c r="I5523" s="20"/>
      <c r="J5523" s="17" t="s">
        <v>11</v>
      </c>
      <c r="K5523" s="23">
        <f t="shared" ca="1" si="430"/>
        <v>3.1731212870798045</v>
      </c>
      <c r="L5523" s="23"/>
      <c r="M5523" s="26" t="str">
        <f t="shared" si="431"/>
        <v/>
      </c>
      <c r="N5523" s="48"/>
      <c r="O5523" s="28" t="str">
        <f t="shared" si="432"/>
        <v/>
      </c>
      <c r="P5523" s="26" t="str">
        <f t="shared" si="433"/>
        <v/>
      </c>
      <c r="Q5523" s="26" t="str">
        <f t="shared" si="434"/>
        <v/>
      </c>
    </row>
    <row r="5524" spans="5:17" x14ac:dyDescent="0.25">
      <c r="E5524" s="17">
        <v>5518</v>
      </c>
      <c r="F5524" s="17"/>
      <c r="G5524" s="40"/>
      <c r="H5524" s="43"/>
      <c r="I5524" s="20"/>
      <c r="J5524" s="17" t="s">
        <v>11</v>
      </c>
      <c r="K5524" s="23">
        <f t="shared" ca="1" si="430"/>
        <v>4.4186657254205253</v>
      </c>
      <c r="L5524" s="23"/>
      <c r="M5524" s="26" t="str">
        <f t="shared" si="431"/>
        <v/>
      </c>
      <c r="N5524" s="48"/>
      <c r="O5524" s="28" t="str">
        <f t="shared" si="432"/>
        <v/>
      </c>
      <c r="P5524" s="26" t="str">
        <f t="shared" si="433"/>
        <v/>
      </c>
      <c r="Q5524" s="26" t="str">
        <f t="shared" si="434"/>
        <v/>
      </c>
    </row>
    <row r="5525" spans="5:17" x14ac:dyDescent="0.25">
      <c r="E5525" s="17">
        <v>5519</v>
      </c>
      <c r="F5525" s="17"/>
      <c r="G5525" s="40"/>
      <c r="H5525" s="43"/>
      <c r="I5525" s="20"/>
      <c r="J5525" s="17" t="s">
        <v>11</v>
      </c>
      <c r="K5525" s="23">
        <f t="shared" ca="1" si="430"/>
        <v>2.7784471935547312</v>
      </c>
      <c r="L5525" s="23"/>
      <c r="M5525" s="26" t="str">
        <f t="shared" si="431"/>
        <v/>
      </c>
      <c r="N5525" s="48"/>
      <c r="O5525" s="28" t="str">
        <f t="shared" si="432"/>
        <v/>
      </c>
      <c r="P5525" s="26" t="str">
        <f t="shared" si="433"/>
        <v/>
      </c>
      <c r="Q5525" s="26" t="str">
        <f t="shared" si="434"/>
        <v/>
      </c>
    </row>
    <row r="5526" spans="5:17" x14ac:dyDescent="0.25">
      <c r="E5526" s="17">
        <v>5520</v>
      </c>
      <c r="F5526" s="17"/>
      <c r="G5526" s="40"/>
      <c r="H5526" s="43"/>
      <c r="I5526" s="20"/>
      <c r="J5526" s="17" t="s">
        <v>11</v>
      </c>
      <c r="K5526" s="23">
        <f t="shared" ca="1" si="430"/>
        <v>4.4496597819745247</v>
      </c>
      <c r="L5526" s="23"/>
      <c r="M5526" s="26" t="str">
        <f t="shared" si="431"/>
        <v/>
      </c>
      <c r="N5526" s="48"/>
      <c r="O5526" s="28" t="str">
        <f t="shared" si="432"/>
        <v/>
      </c>
      <c r="P5526" s="26" t="str">
        <f t="shared" si="433"/>
        <v/>
      </c>
      <c r="Q5526" s="26" t="str">
        <f t="shared" si="434"/>
        <v/>
      </c>
    </row>
    <row r="5527" spans="5:17" x14ac:dyDescent="0.25">
      <c r="E5527" s="17">
        <v>5521</v>
      </c>
      <c r="F5527" s="17"/>
      <c r="G5527" s="40"/>
      <c r="H5527" s="43"/>
      <c r="I5527" s="20"/>
      <c r="J5527" s="17" t="s">
        <v>11</v>
      </c>
      <c r="K5527" s="23">
        <f t="shared" ca="1" si="430"/>
        <v>3.5356022664949678</v>
      </c>
      <c r="L5527" s="23"/>
      <c r="M5527" s="26" t="str">
        <f t="shared" si="431"/>
        <v/>
      </c>
      <c r="N5527" s="48"/>
      <c r="O5527" s="28" t="str">
        <f t="shared" si="432"/>
        <v/>
      </c>
      <c r="P5527" s="26" t="str">
        <f t="shared" si="433"/>
        <v/>
      </c>
      <c r="Q5527" s="26" t="str">
        <f t="shared" si="434"/>
        <v/>
      </c>
    </row>
    <row r="5528" spans="5:17" x14ac:dyDescent="0.25">
      <c r="E5528" s="17">
        <v>5522</v>
      </c>
      <c r="F5528" s="17"/>
      <c r="G5528" s="40"/>
      <c r="H5528" s="43"/>
      <c r="I5528" s="20"/>
      <c r="J5528" s="17" t="s">
        <v>11</v>
      </c>
      <c r="K5528" s="23">
        <f t="shared" ca="1" si="430"/>
        <v>4.337256420554306</v>
      </c>
      <c r="L5528" s="23"/>
      <c r="M5528" s="26" t="str">
        <f t="shared" si="431"/>
        <v/>
      </c>
      <c r="N5528" s="48"/>
      <c r="O5528" s="28" t="str">
        <f t="shared" si="432"/>
        <v/>
      </c>
      <c r="P5528" s="26" t="str">
        <f t="shared" si="433"/>
        <v/>
      </c>
      <c r="Q5528" s="26" t="str">
        <f t="shared" si="434"/>
        <v/>
      </c>
    </row>
    <row r="5529" spans="5:17" x14ac:dyDescent="0.25">
      <c r="E5529" s="17">
        <v>5523</v>
      </c>
      <c r="F5529" s="17"/>
      <c r="G5529" s="40"/>
      <c r="H5529" s="43"/>
      <c r="I5529" s="20"/>
      <c r="J5529" s="17" t="s">
        <v>11</v>
      </c>
      <c r="K5529" s="23">
        <f t="shared" ca="1" si="430"/>
        <v>3.6141126776505828</v>
      </c>
      <c r="L5529" s="23"/>
      <c r="M5529" s="26" t="str">
        <f t="shared" si="431"/>
        <v/>
      </c>
      <c r="N5529" s="48"/>
      <c r="O5529" s="28" t="str">
        <f t="shared" si="432"/>
        <v/>
      </c>
      <c r="P5529" s="26" t="str">
        <f t="shared" si="433"/>
        <v/>
      </c>
      <c r="Q5529" s="26" t="str">
        <f t="shared" si="434"/>
        <v/>
      </c>
    </row>
    <row r="5530" spans="5:17" x14ac:dyDescent="0.25">
      <c r="E5530" s="17">
        <v>5524</v>
      </c>
      <c r="F5530" s="17"/>
      <c r="G5530" s="40"/>
      <c r="H5530" s="43"/>
      <c r="I5530" s="20"/>
      <c r="J5530" s="17" t="s">
        <v>11</v>
      </c>
      <c r="K5530" s="23">
        <f t="shared" ca="1" si="430"/>
        <v>3.0561329980523313</v>
      </c>
      <c r="L5530" s="23"/>
      <c r="M5530" s="26" t="str">
        <f t="shared" si="431"/>
        <v/>
      </c>
      <c r="N5530" s="48"/>
      <c r="O5530" s="28" t="str">
        <f t="shared" si="432"/>
        <v/>
      </c>
      <c r="P5530" s="26" t="str">
        <f t="shared" si="433"/>
        <v/>
      </c>
      <c r="Q5530" s="26" t="str">
        <f t="shared" si="434"/>
        <v/>
      </c>
    </row>
    <row r="5531" spans="5:17" x14ac:dyDescent="0.25">
      <c r="E5531" s="17">
        <v>5525</v>
      </c>
      <c r="F5531" s="17"/>
      <c r="G5531" s="40"/>
      <c r="H5531" s="43"/>
      <c r="I5531" s="20"/>
      <c r="J5531" s="17" t="s">
        <v>11</v>
      </c>
      <c r="K5531" s="23">
        <f t="shared" ca="1" si="430"/>
        <v>3.8920782407652013</v>
      </c>
      <c r="L5531" s="23"/>
      <c r="M5531" s="26" t="str">
        <f t="shared" si="431"/>
        <v/>
      </c>
      <c r="N5531" s="48"/>
      <c r="O5531" s="28" t="str">
        <f t="shared" si="432"/>
        <v/>
      </c>
      <c r="P5531" s="26" t="str">
        <f t="shared" si="433"/>
        <v/>
      </c>
      <c r="Q5531" s="26" t="str">
        <f t="shared" si="434"/>
        <v/>
      </c>
    </row>
    <row r="5532" spans="5:17" x14ac:dyDescent="0.25">
      <c r="E5532" s="17">
        <v>5526</v>
      </c>
      <c r="F5532" s="17"/>
      <c r="G5532" s="40"/>
      <c r="H5532" s="43"/>
      <c r="I5532" s="20"/>
      <c r="J5532" s="17" t="s">
        <v>11</v>
      </c>
      <c r="K5532" s="23">
        <f t="shared" ca="1" si="430"/>
        <v>3.622790033490034</v>
      </c>
      <c r="L5532" s="23"/>
      <c r="M5532" s="26" t="str">
        <f t="shared" si="431"/>
        <v/>
      </c>
      <c r="N5532" s="48"/>
      <c r="O5532" s="28" t="str">
        <f t="shared" si="432"/>
        <v/>
      </c>
      <c r="P5532" s="26" t="str">
        <f t="shared" si="433"/>
        <v/>
      </c>
      <c r="Q5532" s="26" t="str">
        <f t="shared" si="434"/>
        <v/>
      </c>
    </row>
    <row r="5533" spans="5:17" x14ac:dyDescent="0.25">
      <c r="E5533" s="17">
        <v>5527</v>
      </c>
      <c r="F5533" s="17"/>
      <c r="G5533" s="40"/>
      <c r="H5533" s="43"/>
      <c r="I5533" s="20"/>
      <c r="J5533" s="17" t="s">
        <v>11</v>
      </c>
      <c r="K5533" s="23">
        <f t="shared" ca="1" si="430"/>
        <v>4.3918345128889342</v>
      </c>
      <c r="L5533" s="23"/>
      <c r="M5533" s="26" t="str">
        <f t="shared" si="431"/>
        <v/>
      </c>
      <c r="N5533" s="48"/>
      <c r="O5533" s="28" t="str">
        <f t="shared" si="432"/>
        <v/>
      </c>
      <c r="P5533" s="26" t="str">
        <f t="shared" si="433"/>
        <v/>
      </c>
      <c r="Q5533" s="26" t="str">
        <f t="shared" si="434"/>
        <v/>
      </c>
    </row>
    <row r="5534" spans="5:17" x14ac:dyDescent="0.25">
      <c r="E5534" s="17">
        <v>5528</v>
      </c>
      <c r="F5534" s="17"/>
      <c r="G5534" s="40"/>
      <c r="H5534" s="43"/>
      <c r="I5534" s="20"/>
      <c r="J5534" s="17" t="s">
        <v>11</v>
      </c>
      <c r="K5534" s="23">
        <f t="shared" ca="1" si="430"/>
        <v>2.8496558534287217</v>
      </c>
      <c r="L5534" s="23"/>
      <c r="M5534" s="26" t="str">
        <f t="shared" si="431"/>
        <v/>
      </c>
      <c r="N5534" s="48"/>
      <c r="O5534" s="28" t="str">
        <f t="shared" si="432"/>
        <v/>
      </c>
      <c r="P5534" s="26" t="str">
        <f t="shared" si="433"/>
        <v/>
      </c>
      <c r="Q5534" s="26" t="str">
        <f t="shared" si="434"/>
        <v/>
      </c>
    </row>
    <row r="5535" spans="5:17" x14ac:dyDescent="0.25">
      <c r="E5535" s="17">
        <v>5529</v>
      </c>
      <c r="F5535" s="17"/>
      <c r="G5535" s="40"/>
      <c r="H5535" s="43"/>
      <c r="I5535" s="20"/>
      <c r="J5535" s="17" t="s">
        <v>11</v>
      </c>
      <c r="K5535" s="23">
        <f t="shared" ca="1" si="430"/>
        <v>3.1321488713141168</v>
      </c>
      <c r="L5535" s="23"/>
      <c r="M5535" s="26" t="str">
        <f t="shared" si="431"/>
        <v/>
      </c>
      <c r="N5535" s="48"/>
      <c r="O5535" s="28" t="str">
        <f t="shared" si="432"/>
        <v/>
      </c>
      <c r="P5535" s="26" t="str">
        <f t="shared" si="433"/>
        <v/>
      </c>
      <c r="Q5535" s="26" t="str">
        <f t="shared" si="434"/>
        <v/>
      </c>
    </row>
    <row r="5536" spans="5:17" x14ac:dyDescent="0.25">
      <c r="E5536" s="17">
        <v>5530</v>
      </c>
      <c r="F5536" s="17"/>
      <c r="G5536" s="40"/>
      <c r="H5536" s="43"/>
      <c r="I5536" s="20"/>
      <c r="J5536" s="17" t="s">
        <v>11</v>
      </c>
      <c r="K5536" s="23">
        <f t="shared" ca="1" si="430"/>
        <v>3.079533723681152</v>
      </c>
      <c r="L5536" s="23"/>
      <c r="M5536" s="26" t="str">
        <f t="shared" si="431"/>
        <v/>
      </c>
      <c r="N5536" s="48"/>
      <c r="O5536" s="28" t="str">
        <f t="shared" si="432"/>
        <v/>
      </c>
      <c r="P5536" s="26" t="str">
        <f t="shared" si="433"/>
        <v/>
      </c>
      <c r="Q5536" s="26" t="str">
        <f t="shared" si="434"/>
        <v/>
      </c>
    </row>
    <row r="5537" spans="5:17" x14ac:dyDescent="0.25">
      <c r="E5537" s="17">
        <v>5531</v>
      </c>
      <c r="F5537" s="17"/>
      <c r="G5537" s="40"/>
      <c r="H5537" s="43"/>
      <c r="I5537" s="20"/>
      <c r="J5537" s="17" t="s">
        <v>11</v>
      </c>
      <c r="K5537" s="23">
        <f t="shared" ca="1" si="430"/>
        <v>3.3557461566118896</v>
      </c>
      <c r="L5537" s="23"/>
      <c r="M5537" s="26" t="str">
        <f t="shared" si="431"/>
        <v/>
      </c>
      <c r="N5537" s="48"/>
      <c r="O5537" s="28" t="str">
        <f t="shared" si="432"/>
        <v/>
      </c>
      <c r="P5537" s="26" t="str">
        <f t="shared" si="433"/>
        <v/>
      </c>
      <c r="Q5537" s="26" t="str">
        <f t="shared" si="434"/>
        <v/>
      </c>
    </row>
    <row r="5538" spans="5:17" x14ac:dyDescent="0.25">
      <c r="E5538" s="17">
        <v>5532</v>
      </c>
      <c r="F5538" s="17"/>
      <c r="G5538" s="40"/>
      <c r="H5538" s="43"/>
      <c r="I5538" s="20"/>
      <c r="J5538" s="17" t="s">
        <v>11</v>
      </c>
      <c r="K5538" s="23">
        <f t="shared" ca="1" si="430"/>
        <v>3.3408568403002463</v>
      </c>
      <c r="L5538" s="23"/>
      <c r="M5538" s="26" t="str">
        <f t="shared" si="431"/>
        <v/>
      </c>
      <c r="N5538" s="48"/>
      <c r="O5538" s="28" t="str">
        <f t="shared" si="432"/>
        <v/>
      </c>
      <c r="P5538" s="26" t="str">
        <f t="shared" si="433"/>
        <v/>
      </c>
      <c r="Q5538" s="26" t="str">
        <f t="shared" si="434"/>
        <v/>
      </c>
    </row>
    <row r="5539" spans="5:17" x14ac:dyDescent="0.25">
      <c r="E5539" s="17">
        <v>5533</v>
      </c>
      <c r="F5539" s="17"/>
      <c r="G5539" s="40"/>
      <c r="H5539" s="43"/>
      <c r="I5539" s="20"/>
      <c r="J5539" s="17" t="s">
        <v>11</v>
      </c>
      <c r="K5539" s="23">
        <f t="shared" ca="1" si="430"/>
        <v>2.8355437031109636</v>
      </c>
      <c r="L5539" s="23"/>
      <c r="M5539" s="26" t="str">
        <f t="shared" si="431"/>
        <v/>
      </c>
      <c r="N5539" s="48"/>
      <c r="O5539" s="28" t="str">
        <f t="shared" si="432"/>
        <v/>
      </c>
      <c r="P5539" s="26" t="str">
        <f t="shared" si="433"/>
        <v/>
      </c>
      <c r="Q5539" s="26" t="str">
        <f t="shared" si="434"/>
        <v/>
      </c>
    </row>
    <row r="5540" spans="5:17" x14ac:dyDescent="0.25">
      <c r="E5540" s="17">
        <v>5534</v>
      </c>
      <c r="F5540" s="17"/>
      <c r="G5540" s="40"/>
      <c r="H5540" s="43"/>
      <c r="I5540" s="20"/>
      <c r="J5540" s="17" t="s">
        <v>11</v>
      </c>
      <c r="K5540" s="23">
        <f t="shared" ca="1" si="430"/>
        <v>3.6139057285771896</v>
      </c>
      <c r="L5540" s="23"/>
      <c r="M5540" s="26" t="str">
        <f t="shared" si="431"/>
        <v/>
      </c>
      <c r="N5540" s="48"/>
      <c r="O5540" s="28" t="str">
        <f t="shared" si="432"/>
        <v/>
      </c>
      <c r="P5540" s="26" t="str">
        <f t="shared" si="433"/>
        <v/>
      </c>
      <c r="Q5540" s="26" t="str">
        <f t="shared" si="434"/>
        <v/>
      </c>
    </row>
    <row r="5541" spans="5:17" x14ac:dyDescent="0.25">
      <c r="E5541" s="17">
        <v>5535</v>
      </c>
      <c r="F5541" s="17"/>
      <c r="G5541" s="40"/>
      <c r="H5541" s="43"/>
      <c r="I5541" s="20"/>
      <c r="J5541" s="17" t="s">
        <v>11</v>
      </c>
      <c r="K5541" s="23">
        <f t="shared" ca="1" si="430"/>
        <v>4.2540122289020781</v>
      </c>
      <c r="L5541" s="23"/>
      <c r="M5541" s="26" t="str">
        <f t="shared" si="431"/>
        <v/>
      </c>
      <c r="N5541" s="48"/>
      <c r="O5541" s="28" t="str">
        <f t="shared" si="432"/>
        <v/>
      </c>
      <c r="P5541" s="26" t="str">
        <f t="shared" si="433"/>
        <v/>
      </c>
      <c r="Q5541" s="26" t="str">
        <f t="shared" si="434"/>
        <v/>
      </c>
    </row>
    <row r="5542" spans="5:17" x14ac:dyDescent="0.25">
      <c r="E5542" s="17">
        <v>5536</v>
      </c>
      <c r="F5542" s="17"/>
      <c r="G5542" s="40"/>
      <c r="H5542" s="43"/>
      <c r="I5542" s="20"/>
      <c r="J5542" s="17" t="s">
        <v>11</v>
      </c>
      <c r="K5542" s="23">
        <f t="shared" ca="1" si="430"/>
        <v>3.7695966323124845</v>
      </c>
      <c r="L5542" s="23"/>
      <c r="M5542" s="26" t="str">
        <f t="shared" si="431"/>
        <v/>
      </c>
      <c r="N5542" s="48"/>
      <c r="O5542" s="28" t="str">
        <f t="shared" si="432"/>
        <v/>
      </c>
      <c r="P5542" s="26" t="str">
        <f t="shared" si="433"/>
        <v/>
      </c>
      <c r="Q5542" s="26" t="str">
        <f t="shared" si="434"/>
        <v/>
      </c>
    </row>
    <row r="5543" spans="5:17" x14ac:dyDescent="0.25">
      <c r="E5543" s="17">
        <v>5537</v>
      </c>
      <c r="F5543" s="17"/>
      <c r="G5543" s="40"/>
      <c r="H5543" s="43"/>
      <c r="I5543" s="20"/>
      <c r="J5543" s="17" t="s">
        <v>11</v>
      </c>
      <c r="K5543" s="23">
        <f t="shared" ca="1" si="430"/>
        <v>3.4261856120639553</v>
      </c>
      <c r="L5543" s="23"/>
      <c r="M5543" s="26" t="str">
        <f t="shared" si="431"/>
        <v/>
      </c>
      <c r="N5543" s="48"/>
      <c r="O5543" s="28" t="str">
        <f t="shared" si="432"/>
        <v/>
      </c>
      <c r="P5543" s="26" t="str">
        <f t="shared" si="433"/>
        <v/>
      </c>
      <c r="Q5543" s="26" t="str">
        <f t="shared" si="434"/>
        <v/>
      </c>
    </row>
    <row r="5544" spans="5:17" x14ac:dyDescent="0.25">
      <c r="E5544" s="17">
        <v>5538</v>
      </c>
      <c r="F5544" s="17"/>
      <c r="G5544" s="40"/>
      <c r="H5544" s="43"/>
      <c r="I5544" s="20"/>
      <c r="J5544" s="17" t="s">
        <v>11</v>
      </c>
      <c r="K5544" s="23">
        <f t="shared" ca="1" si="430"/>
        <v>4.5438123955526599</v>
      </c>
      <c r="L5544" s="23"/>
      <c r="M5544" s="26" t="str">
        <f t="shared" si="431"/>
        <v/>
      </c>
      <c r="N5544" s="48"/>
      <c r="O5544" s="28" t="str">
        <f t="shared" si="432"/>
        <v/>
      </c>
      <c r="P5544" s="26" t="str">
        <f t="shared" si="433"/>
        <v/>
      </c>
      <c r="Q5544" s="26" t="str">
        <f t="shared" si="434"/>
        <v/>
      </c>
    </row>
    <row r="5545" spans="5:17" x14ac:dyDescent="0.25">
      <c r="E5545" s="17">
        <v>5539</v>
      </c>
      <c r="F5545" s="17"/>
      <c r="G5545" s="40"/>
      <c r="H5545" s="43"/>
      <c r="I5545" s="20"/>
      <c r="J5545" s="17" t="s">
        <v>11</v>
      </c>
      <c r="K5545" s="23">
        <f t="shared" ca="1" si="430"/>
        <v>4.3097482725660123</v>
      </c>
      <c r="L5545" s="23"/>
      <c r="M5545" s="26" t="str">
        <f t="shared" si="431"/>
        <v/>
      </c>
      <c r="N5545" s="48"/>
      <c r="O5545" s="28" t="str">
        <f t="shared" si="432"/>
        <v/>
      </c>
      <c r="P5545" s="26" t="str">
        <f t="shared" si="433"/>
        <v/>
      </c>
      <c r="Q5545" s="26" t="str">
        <f t="shared" si="434"/>
        <v/>
      </c>
    </row>
    <row r="5546" spans="5:17" x14ac:dyDescent="0.25">
      <c r="E5546" s="17">
        <v>5540</v>
      </c>
      <c r="F5546" s="17"/>
      <c r="G5546" s="40"/>
      <c r="H5546" s="43"/>
      <c r="I5546" s="20"/>
      <c r="J5546" s="17" t="s">
        <v>11</v>
      </c>
      <c r="K5546" s="23">
        <f t="shared" ca="1" si="430"/>
        <v>4.2436353825070352</v>
      </c>
      <c r="L5546" s="23"/>
      <c r="M5546" s="26" t="str">
        <f t="shared" si="431"/>
        <v/>
      </c>
      <c r="N5546" s="48"/>
      <c r="O5546" s="28" t="str">
        <f t="shared" si="432"/>
        <v/>
      </c>
      <c r="P5546" s="26" t="str">
        <f t="shared" si="433"/>
        <v/>
      </c>
      <c r="Q5546" s="26" t="str">
        <f t="shared" si="434"/>
        <v/>
      </c>
    </row>
    <row r="5547" spans="5:17" x14ac:dyDescent="0.25">
      <c r="E5547" s="17">
        <v>5541</v>
      </c>
      <c r="F5547" s="17"/>
      <c r="G5547" s="40"/>
      <c r="H5547" s="43"/>
      <c r="I5547" s="20"/>
      <c r="J5547" s="17" t="s">
        <v>11</v>
      </c>
      <c r="K5547" s="23">
        <f t="shared" ref="K5547:K5610" ca="1" si="435">2.75+RAND()*(4.6-2.75)</f>
        <v>2.9510668601746324</v>
      </c>
      <c r="L5547" s="23"/>
      <c r="M5547" s="26" t="str">
        <f t="shared" si="431"/>
        <v/>
      </c>
      <c r="N5547" s="48"/>
      <c r="O5547" s="28" t="str">
        <f t="shared" si="432"/>
        <v/>
      </c>
      <c r="P5547" s="26" t="str">
        <f t="shared" si="433"/>
        <v/>
      </c>
      <c r="Q5547" s="26" t="str">
        <f t="shared" si="434"/>
        <v/>
      </c>
    </row>
    <row r="5548" spans="5:17" x14ac:dyDescent="0.25">
      <c r="E5548" s="17">
        <v>5542</v>
      </c>
      <c r="F5548" s="17"/>
      <c r="G5548" s="40"/>
      <c r="H5548" s="43"/>
      <c r="I5548" s="20"/>
      <c r="J5548" s="17" t="s">
        <v>11</v>
      </c>
      <c r="K5548" s="23">
        <f t="shared" ca="1" si="435"/>
        <v>3.0835632855712003</v>
      </c>
      <c r="L5548" s="23"/>
      <c r="M5548" s="26" t="str">
        <f t="shared" si="431"/>
        <v/>
      </c>
      <c r="N5548" s="48"/>
      <c r="O5548" s="28" t="str">
        <f t="shared" si="432"/>
        <v/>
      </c>
      <c r="P5548" s="26" t="str">
        <f t="shared" si="433"/>
        <v/>
      </c>
      <c r="Q5548" s="26" t="str">
        <f t="shared" si="434"/>
        <v/>
      </c>
    </row>
    <row r="5549" spans="5:17" x14ac:dyDescent="0.25">
      <c r="E5549" s="17">
        <v>5543</v>
      </c>
      <c r="F5549" s="17"/>
      <c r="G5549" s="40"/>
      <c r="H5549" s="43"/>
      <c r="I5549" s="20"/>
      <c r="J5549" s="17" t="s">
        <v>11</v>
      </c>
      <c r="K5549" s="23">
        <f t="shared" ca="1" si="435"/>
        <v>4.1591032579372325</v>
      </c>
      <c r="L5549" s="23"/>
      <c r="M5549" s="26" t="str">
        <f t="shared" si="431"/>
        <v/>
      </c>
      <c r="N5549" s="48"/>
      <c r="O5549" s="28" t="str">
        <f t="shared" si="432"/>
        <v/>
      </c>
      <c r="P5549" s="26" t="str">
        <f t="shared" si="433"/>
        <v/>
      </c>
      <c r="Q5549" s="26" t="str">
        <f t="shared" si="434"/>
        <v/>
      </c>
    </row>
    <row r="5550" spans="5:17" x14ac:dyDescent="0.25">
      <c r="E5550" s="17">
        <v>5544</v>
      </c>
      <c r="F5550" s="17"/>
      <c r="G5550" s="40"/>
      <c r="H5550" s="43"/>
      <c r="I5550" s="20"/>
      <c r="J5550" s="17" t="s">
        <v>11</v>
      </c>
      <c r="K5550" s="23">
        <f t="shared" ca="1" si="435"/>
        <v>3.7517020259927847</v>
      </c>
      <c r="L5550" s="23"/>
      <c r="M5550" s="26" t="str">
        <f t="shared" si="431"/>
        <v/>
      </c>
      <c r="N5550" s="48"/>
      <c r="O5550" s="28" t="str">
        <f t="shared" si="432"/>
        <v/>
      </c>
      <c r="P5550" s="26" t="str">
        <f t="shared" si="433"/>
        <v/>
      </c>
      <c r="Q5550" s="26" t="str">
        <f t="shared" si="434"/>
        <v/>
      </c>
    </row>
    <row r="5551" spans="5:17" x14ac:dyDescent="0.25">
      <c r="E5551" s="17">
        <v>5545</v>
      </c>
      <c r="F5551" s="17"/>
      <c r="G5551" s="40"/>
      <c r="H5551" s="43"/>
      <c r="I5551" s="20"/>
      <c r="J5551" s="17" t="s">
        <v>11</v>
      </c>
      <c r="K5551" s="23">
        <f t="shared" ca="1" si="435"/>
        <v>4.0564394539328097</v>
      </c>
      <c r="L5551" s="23"/>
      <c r="M5551" s="26" t="str">
        <f t="shared" si="431"/>
        <v/>
      </c>
      <c r="N5551" s="48"/>
      <c r="O5551" s="28" t="str">
        <f t="shared" si="432"/>
        <v/>
      </c>
      <c r="P5551" s="26" t="str">
        <f t="shared" si="433"/>
        <v/>
      </c>
      <c r="Q5551" s="26" t="str">
        <f t="shared" si="434"/>
        <v/>
      </c>
    </row>
    <row r="5552" spans="5:17" x14ac:dyDescent="0.25">
      <c r="E5552" s="17">
        <v>5546</v>
      </c>
      <c r="F5552" s="17"/>
      <c r="G5552" s="40"/>
      <c r="H5552" s="43"/>
      <c r="I5552" s="20"/>
      <c r="J5552" s="17" t="s">
        <v>11</v>
      </c>
      <c r="K5552" s="23">
        <f t="shared" ca="1" si="435"/>
        <v>4.4879962353010967</v>
      </c>
      <c r="L5552" s="23"/>
      <c r="M5552" s="26" t="str">
        <f t="shared" si="431"/>
        <v/>
      </c>
      <c r="N5552" s="48"/>
      <c r="O5552" s="28" t="str">
        <f t="shared" si="432"/>
        <v/>
      </c>
      <c r="P5552" s="26" t="str">
        <f t="shared" si="433"/>
        <v/>
      </c>
      <c r="Q5552" s="26" t="str">
        <f t="shared" si="434"/>
        <v/>
      </c>
    </row>
    <row r="5553" spans="5:17" x14ac:dyDescent="0.25">
      <c r="E5553" s="17">
        <v>5547</v>
      </c>
      <c r="F5553" s="17"/>
      <c r="G5553" s="40"/>
      <c r="H5553" s="43"/>
      <c r="I5553" s="20"/>
      <c r="J5553" s="17" t="s">
        <v>11</v>
      </c>
      <c r="K5553" s="23">
        <f t="shared" ca="1" si="435"/>
        <v>3.0449771899965206</v>
      </c>
      <c r="L5553" s="23"/>
      <c r="M5553" s="26" t="str">
        <f t="shared" si="431"/>
        <v/>
      </c>
      <c r="N5553" s="48"/>
      <c r="O5553" s="28" t="str">
        <f t="shared" si="432"/>
        <v/>
      </c>
      <c r="P5553" s="26" t="str">
        <f t="shared" si="433"/>
        <v/>
      </c>
      <c r="Q5553" s="26" t="str">
        <f t="shared" si="434"/>
        <v/>
      </c>
    </row>
    <row r="5554" spans="5:17" x14ac:dyDescent="0.25">
      <c r="E5554" s="17">
        <v>5548</v>
      </c>
      <c r="F5554" s="17"/>
      <c r="G5554" s="40"/>
      <c r="H5554" s="43"/>
      <c r="I5554" s="20"/>
      <c r="J5554" s="17" t="s">
        <v>11</v>
      </c>
      <c r="K5554" s="23">
        <f t="shared" ca="1" si="435"/>
        <v>3.5446131937066667</v>
      </c>
      <c r="L5554" s="23"/>
      <c r="M5554" s="26" t="str">
        <f t="shared" si="431"/>
        <v/>
      </c>
      <c r="N5554" s="48"/>
      <c r="O5554" s="28" t="str">
        <f t="shared" si="432"/>
        <v/>
      </c>
      <c r="P5554" s="26" t="str">
        <f t="shared" si="433"/>
        <v/>
      </c>
      <c r="Q5554" s="26" t="str">
        <f t="shared" si="434"/>
        <v/>
      </c>
    </row>
    <row r="5555" spans="5:17" x14ac:dyDescent="0.25">
      <c r="E5555" s="17">
        <v>5549</v>
      </c>
      <c r="F5555" s="17"/>
      <c r="G5555" s="40"/>
      <c r="H5555" s="43"/>
      <c r="I5555" s="20"/>
      <c r="J5555" s="17" t="s">
        <v>11</v>
      </c>
      <c r="K5555" s="23">
        <f t="shared" ca="1" si="435"/>
        <v>3.5782796400191463</v>
      </c>
      <c r="L5555" s="23"/>
      <c r="M5555" s="26" t="str">
        <f t="shared" si="431"/>
        <v/>
      </c>
      <c r="N5555" s="48"/>
      <c r="O5555" s="28" t="str">
        <f t="shared" si="432"/>
        <v/>
      </c>
      <c r="P5555" s="26" t="str">
        <f t="shared" si="433"/>
        <v/>
      </c>
      <c r="Q5555" s="26" t="str">
        <f t="shared" si="434"/>
        <v/>
      </c>
    </row>
    <row r="5556" spans="5:17" x14ac:dyDescent="0.25">
      <c r="E5556" s="17">
        <v>5550</v>
      </c>
      <c r="F5556" s="17"/>
      <c r="G5556" s="40"/>
      <c r="H5556" s="43"/>
      <c r="I5556" s="20"/>
      <c r="J5556" s="17" t="s">
        <v>11</v>
      </c>
      <c r="K5556" s="23">
        <f t="shared" ca="1" si="435"/>
        <v>4.0163931707952401</v>
      </c>
      <c r="L5556" s="23"/>
      <c r="M5556" s="26" t="str">
        <f t="shared" si="431"/>
        <v/>
      </c>
      <c r="N5556" s="48"/>
      <c r="O5556" s="28" t="str">
        <f t="shared" si="432"/>
        <v/>
      </c>
      <c r="P5556" s="26" t="str">
        <f t="shared" si="433"/>
        <v/>
      </c>
      <c r="Q5556" s="26" t="str">
        <f t="shared" si="434"/>
        <v/>
      </c>
    </row>
    <row r="5557" spans="5:17" x14ac:dyDescent="0.25">
      <c r="E5557" s="17">
        <v>5551</v>
      </c>
      <c r="F5557" s="17"/>
      <c r="G5557" s="40"/>
      <c r="H5557" s="43"/>
      <c r="I5557" s="20"/>
      <c r="J5557" s="17" t="s">
        <v>11</v>
      </c>
      <c r="K5557" s="23">
        <f t="shared" ca="1" si="435"/>
        <v>4.0962031628122286</v>
      </c>
      <c r="L5557" s="23"/>
      <c r="M5557" s="26" t="str">
        <f t="shared" si="431"/>
        <v/>
      </c>
      <c r="N5557" s="48"/>
      <c r="O5557" s="28" t="str">
        <f t="shared" si="432"/>
        <v/>
      </c>
      <c r="P5557" s="26" t="str">
        <f t="shared" si="433"/>
        <v/>
      </c>
      <c r="Q5557" s="26" t="str">
        <f t="shared" si="434"/>
        <v/>
      </c>
    </row>
    <row r="5558" spans="5:17" x14ac:dyDescent="0.25">
      <c r="E5558" s="17">
        <v>5552</v>
      </c>
      <c r="F5558" s="17"/>
      <c r="G5558" s="40"/>
      <c r="H5558" s="43"/>
      <c r="I5558" s="20"/>
      <c r="J5558" s="17" t="s">
        <v>11</v>
      </c>
      <c r="K5558" s="23">
        <f t="shared" ca="1" si="435"/>
        <v>3.1887982216916986</v>
      </c>
      <c r="L5558" s="23"/>
      <c r="M5558" s="26" t="str">
        <f t="shared" si="431"/>
        <v/>
      </c>
      <c r="N5558" s="48"/>
      <c r="O5558" s="28" t="str">
        <f t="shared" si="432"/>
        <v/>
      </c>
      <c r="P5558" s="26" t="str">
        <f t="shared" si="433"/>
        <v/>
      </c>
      <c r="Q5558" s="26" t="str">
        <f t="shared" si="434"/>
        <v/>
      </c>
    </row>
    <row r="5559" spans="5:17" x14ac:dyDescent="0.25">
      <c r="E5559" s="17">
        <v>5553</v>
      </c>
      <c r="F5559" s="17"/>
      <c r="G5559" s="40"/>
      <c r="H5559" s="43"/>
      <c r="I5559" s="20"/>
      <c r="J5559" s="17" t="s">
        <v>11</v>
      </c>
      <c r="K5559" s="23">
        <f t="shared" ca="1" si="435"/>
        <v>4.5263576956085458</v>
      </c>
      <c r="L5559" s="23"/>
      <c r="M5559" s="26" t="str">
        <f t="shared" si="431"/>
        <v/>
      </c>
      <c r="N5559" s="48"/>
      <c r="O5559" s="28" t="str">
        <f t="shared" si="432"/>
        <v/>
      </c>
      <c r="P5559" s="26" t="str">
        <f t="shared" si="433"/>
        <v/>
      </c>
      <c r="Q5559" s="26" t="str">
        <f t="shared" si="434"/>
        <v/>
      </c>
    </row>
    <row r="5560" spans="5:17" x14ac:dyDescent="0.25">
      <c r="E5560" s="17">
        <v>5554</v>
      </c>
      <c r="F5560" s="17"/>
      <c r="G5560" s="40"/>
      <c r="H5560" s="43"/>
      <c r="I5560" s="20"/>
      <c r="J5560" s="17" t="s">
        <v>11</v>
      </c>
      <c r="K5560" s="23">
        <f t="shared" ca="1" si="435"/>
        <v>4.5102144870922221</v>
      </c>
      <c r="L5560" s="23"/>
      <c r="M5560" s="26" t="str">
        <f t="shared" si="431"/>
        <v/>
      </c>
      <c r="N5560" s="48"/>
      <c r="O5560" s="28" t="str">
        <f t="shared" si="432"/>
        <v/>
      </c>
      <c r="P5560" s="26" t="str">
        <f t="shared" si="433"/>
        <v/>
      </c>
      <c r="Q5560" s="26" t="str">
        <f t="shared" si="434"/>
        <v/>
      </c>
    </row>
    <row r="5561" spans="5:17" x14ac:dyDescent="0.25">
      <c r="E5561" s="17">
        <v>5555</v>
      </c>
      <c r="F5561" s="17"/>
      <c r="G5561" s="40"/>
      <c r="H5561" s="43"/>
      <c r="I5561" s="20"/>
      <c r="J5561" s="17" t="s">
        <v>11</v>
      </c>
      <c r="K5561" s="23">
        <f t="shared" ca="1" si="435"/>
        <v>4.2640867679480454</v>
      </c>
      <c r="L5561" s="23"/>
      <c r="M5561" s="26" t="str">
        <f t="shared" si="431"/>
        <v/>
      </c>
      <c r="N5561" s="48"/>
      <c r="O5561" s="28" t="str">
        <f t="shared" si="432"/>
        <v/>
      </c>
      <c r="P5561" s="26" t="str">
        <f t="shared" si="433"/>
        <v/>
      </c>
      <c r="Q5561" s="26" t="str">
        <f t="shared" si="434"/>
        <v/>
      </c>
    </row>
    <row r="5562" spans="5:17" x14ac:dyDescent="0.25">
      <c r="E5562" s="17">
        <v>5556</v>
      </c>
      <c r="F5562" s="17"/>
      <c r="G5562" s="40"/>
      <c r="H5562" s="43"/>
      <c r="I5562" s="20"/>
      <c r="J5562" s="17" t="s">
        <v>11</v>
      </c>
      <c r="K5562" s="23">
        <f t="shared" ca="1" si="435"/>
        <v>3.6477185806428309</v>
      </c>
      <c r="L5562" s="23"/>
      <c r="M5562" s="26" t="str">
        <f t="shared" si="431"/>
        <v/>
      </c>
      <c r="N5562" s="48"/>
      <c r="O5562" s="28" t="str">
        <f t="shared" si="432"/>
        <v/>
      </c>
      <c r="P5562" s="26" t="str">
        <f t="shared" si="433"/>
        <v/>
      </c>
      <c r="Q5562" s="26" t="str">
        <f t="shared" si="434"/>
        <v/>
      </c>
    </row>
    <row r="5563" spans="5:17" x14ac:dyDescent="0.25">
      <c r="E5563" s="17">
        <v>5557</v>
      </c>
      <c r="F5563" s="17"/>
      <c r="G5563" s="40"/>
      <c r="H5563" s="43"/>
      <c r="I5563" s="20"/>
      <c r="J5563" s="17" t="s">
        <v>11</v>
      </c>
      <c r="K5563" s="23">
        <f t="shared" ca="1" si="435"/>
        <v>4.0275037469562474</v>
      </c>
      <c r="L5563" s="23"/>
      <c r="M5563" s="26" t="str">
        <f t="shared" si="431"/>
        <v/>
      </c>
      <c r="N5563" s="48"/>
      <c r="O5563" s="28" t="str">
        <f t="shared" si="432"/>
        <v/>
      </c>
      <c r="P5563" s="26" t="str">
        <f t="shared" si="433"/>
        <v/>
      </c>
      <c r="Q5563" s="26" t="str">
        <f t="shared" si="434"/>
        <v/>
      </c>
    </row>
    <row r="5564" spans="5:17" x14ac:dyDescent="0.25">
      <c r="E5564" s="17">
        <v>5558</v>
      </c>
      <c r="F5564" s="17"/>
      <c r="G5564" s="40"/>
      <c r="H5564" s="43"/>
      <c r="I5564" s="20"/>
      <c r="J5564" s="17" t="s">
        <v>11</v>
      </c>
      <c r="K5564" s="23">
        <f t="shared" ca="1" si="435"/>
        <v>2.9726954993752588</v>
      </c>
      <c r="L5564" s="23"/>
      <c r="M5564" s="26" t="str">
        <f t="shared" si="431"/>
        <v/>
      </c>
      <c r="N5564" s="48"/>
      <c r="O5564" s="28" t="str">
        <f t="shared" si="432"/>
        <v/>
      </c>
      <c r="P5564" s="26" t="str">
        <f t="shared" si="433"/>
        <v/>
      </c>
      <c r="Q5564" s="26" t="str">
        <f t="shared" si="434"/>
        <v/>
      </c>
    </row>
    <row r="5565" spans="5:17" x14ac:dyDescent="0.25">
      <c r="E5565" s="17">
        <v>5559</v>
      </c>
      <c r="F5565" s="17"/>
      <c r="G5565" s="40"/>
      <c r="H5565" s="43"/>
      <c r="I5565" s="20"/>
      <c r="J5565" s="17" t="s">
        <v>11</v>
      </c>
      <c r="K5565" s="23">
        <f t="shared" ca="1" si="435"/>
        <v>2.7781153393598368</v>
      </c>
      <c r="L5565" s="23"/>
      <c r="M5565" s="26" t="str">
        <f t="shared" si="431"/>
        <v/>
      </c>
      <c r="N5565" s="48"/>
      <c r="O5565" s="28" t="str">
        <f t="shared" si="432"/>
        <v/>
      </c>
      <c r="P5565" s="26" t="str">
        <f t="shared" si="433"/>
        <v/>
      </c>
      <c r="Q5565" s="26" t="str">
        <f t="shared" si="434"/>
        <v/>
      </c>
    </row>
    <row r="5566" spans="5:17" x14ac:dyDescent="0.25">
      <c r="E5566" s="17">
        <v>5560</v>
      </c>
      <c r="F5566" s="17"/>
      <c r="G5566" s="40"/>
      <c r="H5566" s="43"/>
      <c r="I5566" s="20"/>
      <c r="J5566" s="17" t="s">
        <v>11</v>
      </c>
      <c r="K5566" s="23">
        <f t="shared" ca="1" si="435"/>
        <v>4.0561484582723901</v>
      </c>
      <c r="L5566" s="23"/>
      <c r="M5566" s="26" t="str">
        <f t="shared" si="431"/>
        <v/>
      </c>
      <c r="N5566" s="48"/>
      <c r="O5566" s="28" t="str">
        <f t="shared" si="432"/>
        <v/>
      </c>
      <c r="P5566" s="26" t="str">
        <f t="shared" si="433"/>
        <v/>
      </c>
      <c r="Q5566" s="26" t="str">
        <f t="shared" si="434"/>
        <v/>
      </c>
    </row>
    <row r="5567" spans="5:17" x14ac:dyDescent="0.25">
      <c r="E5567" s="17">
        <v>5561</v>
      </c>
      <c r="F5567" s="17"/>
      <c r="G5567" s="40"/>
      <c r="H5567" s="43"/>
      <c r="I5567" s="20"/>
      <c r="J5567" s="17" t="s">
        <v>11</v>
      </c>
      <c r="K5567" s="23">
        <f t="shared" ca="1" si="435"/>
        <v>3.1899159297608732</v>
      </c>
      <c r="L5567" s="23"/>
      <c r="M5567" s="26" t="str">
        <f t="shared" si="431"/>
        <v/>
      </c>
      <c r="N5567" s="48"/>
      <c r="O5567" s="28" t="str">
        <f t="shared" si="432"/>
        <v/>
      </c>
      <c r="P5567" s="26" t="str">
        <f t="shared" si="433"/>
        <v/>
      </c>
      <c r="Q5567" s="26" t="str">
        <f t="shared" si="434"/>
        <v/>
      </c>
    </row>
    <row r="5568" spans="5:17" x14ac:dyDescent="0.25">
      <c r="E5568" s="17">
        <v>5562</v>
      </c>
      <c r="F5568" s="17"/>
      <c r="G5568" s="40"/>
      <c r="H5568" s="43"/>
      <c r="I5568" s="20"/>
      <c r="J5568" s="17" t="s">
        <v>11</v>
      </c>
      <c r="K5568" s="23">
        <f t="shared" ca="1" si="435"/>
        <v>3.9387731589516353</v>
      </c>
      <c r="L5568" s="23"/>
      <c r="M5568" s="26" t="str">
        <f t="shared" si="431"/>
        <v/>
      </c>
      <c r="N5568" s="48"/>
      <c r="O5568" s="28" t="str">
        <f t="shared" si="432"/>
        <v/>
      </c>
      <c r="P5568" s="26" t="str">
        <f t="shared" si="433"/>
        <v/>
      </c>
      <c r="Q5568" s="26" t="str">
        <f t="shared" si="434"/>
        <v/>
      </c>
    </row>
    <row r="5569" spans="5:17" x14ac:dyDescent="0.25">
      <c r="E5569" s="17">
        <v>5563</v>
      </c>
      <c r="F5569" s="17"/>
      <c r="G5569" s="40"/>
      <c r="H5569" s="43"/>
      <c r="I5569" s="20"/>
      <c r="J5569" s="17" t="s">
        <v>11</v>
      </c>
      <c r="K5569" s="23">
        <f t="shared" ca="1" si="435"/>
        <v>4.1303682276019966</v>
      </c>
      <c r="L5569" s="23"/>
      <c r="M5569" s="26" t="str">
        <f t="shared" si="431"/>
        <v/>
      </c>
      <c r="N5569" s="48"/>
      <c r="O5569" s="28" t="str">
        <f t="shared" si="432"/>
        <v/>
      </c>
      <c r="P5569" s="26" t="str">
        <f t="shared" si="433"/>
        <v/>
      </c>
      <c r="Q5569" s="26" t="str">
        <f t="shared" si="434"/>
        <v/>
      </c>
    </row>
    <row r="5570" spans="5:17" x14ac:dyDescent="0.25">
      <c r="E5570" s="17">
        <v>5564</v>
      </c>
      <c r="F5570" s="17"/>
      <c r="G5570" s="40"/>
      <c r="H5570" s="43"/>
      <c r="I5570" s="20"/>
      <c r="J5570" s="17" t="s">
        <v>11</v>
      </c>
      <c r="K5570" s="23">
        <f t="shared" ca="1" si="435"/>
        <v>4.0578315268885188</v>
      </c>
      <c r="L5570" s="23"/>
      <c r="M5570" s="26" t="str">
        <f t="shared" si="431"/>
        <v/>
      </c>
      <c r="N5570" s="48"/>
      <c r="O5570" s="28" t="str">
        <f t="shared" si="432"/>
        <v/>
      </c>
      <c r="P5570" s="26" t="str">
        <f t="shared" si="433"/>
        <v/>
      </c>
      <c r="Q5570" s="26" t="str">
        <f t="shared" si="434"/>
        <v/>
      </c>
    </row>
    <row r="5571" spans="5:17" x14ac:dyDescent="0.25">
      <c r="E5571" s="17">
        <v>5565</v>
      </c>
      <c r="F5571" s="17"/>
      <c r="G5571" s="40"/>
      <c r="H5571" s="43"/>
      <c r="I5571" s="20"/>
      <c r="J5571" s="17" t="s">
        <v>11</v>
      </c>
      <c r="K5571" s="23">
        <f t="shared" ca="1" si="435"/>
        <v>3.7472192224666419</v>
      </c>
      <c r="L5571" s="23"/>
      <c r="M5571" s="26" t="str">
        <f t="shared" si="431"/>
        <v/>
      </c>
      <c r="N5571" s="48"/>
      <c r="O5571" s="28" t="str">
        <f t="shared" si="432"/>
        <v/>
      </c>
      <c r="P5571" s="26" t="str">
        <f t="shared" si="433"/>
        <v/>
      </c>
      <c r="Q5571" s="26" t="str">
        <f t="shared" si="434"/>
        <v/>
      </c>
    </row>
    <row r="5572" spans="5:17" x14ac:dyDescent="0.25">
      <c r="E5572" s="17">
        <v>5566</v>
      </c>
      <c r="F5572" s="17"/>
      <c r="G5572" s="40"/>
      <c r="H5572" s="43"/>
      <c r="I5572" s="20"/>
      <c r="J5572" s="17" t="s">
        <v>11</v>
      </c>
      <c r="K5572" s="23">
        <f t="shared" ca="1" si="435"/>
        <v>2.9676935740223542</v>
      </c>
      <c r="L5572" s="23"/>
      <c r="M5572" s="26" t="str">
        <f t="shared" si="431"/>
        <v/>
      </c>
      <c r="N5572" s="48"/>
      <c r="O5572" s="28" t="str">
        <f t="shared" si="432"/>
        <v/>
      </c>
      <c r="P5572" s="26" t="str">
        <f t="shared" si="433"/>
        <v/>
      </c>
      <c r="Q5572" s="26" t="str">
        <f t="shared" si="434"/>
        <v/>
      </c>
    </row>
    <row r="5573" spans="5:17" x14ac:dyDescent="0.25">
      <c r="E5573" s="17">
        <v>5567</v>
      </c>
      <c r="F5573" s="17"/>
      <c r="G5573" s="40"/>
      <c r="H5573" s="43"/>
      <c r="I5573" s="20"/>
      <c r="J5573" s="17" t="s">
        <v>11</v>
      </c>
      <c r="K5573" s="23">
        <f t="shared" ca="1" si="435"/>
        <v>3.1727711285581646</v>
      </c>
      <c r="L5573" s="23"/>
      <c r="M5573" s="26" t="str">
        <f t="shared" si="431"/>
        <v/>
      </c>
      <c r="N5573" s="48"/>
      <c r="O5573" s="28" t="str">
        <f t="shared" si="432"/>
        <v/>
      </c>
      <c r="P5573" s="26" t="str">
        <f t="shared" si="433"/>
        <v/>
      </c>
      <c r="Q5573" s="26" t="str">
        <f t="shared" si="434"/>
        <v/>
      </c>
    </row>
    <row r="5574" spans="5:17" x14ac:dyDescent="0.25">
      <c r="E5574" s="17">
        <v>5568</v>
      </c>
      <c r="F5574" s="17"/>
      <c r="G5574" s="40"/>
      <c r="H5574" s="43"/>
      <c r="I5574" s="20"/>
      <c r="J5574" s="17" t="s">
        <v>11</v>
      </c>
      <c r="K5574" s="23">
        <f t="shared" ca="1" si="435"/>
        <v>3.3977321447272546</v>
      </c>
      <c r="L5574" s="23"/>
      <c r="M5574" s="26" t="str">
        <f t="shared" si="431"/>
        <v/>
      </c>
      <c r="N5574" s="48"/>
      <c r="O5574" s="28" t="str">
        <f t="shared" si="432"/>
        <v/>
      </c>
      <c r="P5574" s="26" t="str">
        <f t="shared" si="433"/>
        <v/>
      </c>
      <c r="Q5574" s="26" t="str">
        <f t="shared" si="434"/>
        <v/>
      </c>
    </row>
    <row r="5575" spans="5:17" x14ac:dyDescent="0.25">
      <c r="E5575" s="17">
        <v>5569</v>
      </c>
      <c r="F5575" s="17"/>
      <c r="G5575" s="40"/>
      <c r="H5575" s="43"/>
      <c r="I5575" s="20"/>
      <c r="J5575" s="17" t="s">
        <v>11</v>
      </c>
      <c r="K5575" s="23">
        <f t="shared" ca="1" si="435"/>
        <v>3.2568068899273124</v>
      </c>
      <c r="L5575" s="23"/>
      <c r="M5575" s="26" t="str">
        <f t="shared" si="431"/>
        <v/>
      </c>
      <c r="N5575" s="48"/>
      <c r="O5575" s="28" t="str">
        <f t="shared" si="432"/>
        <v/>
      </c>
      <c r="P5575" s="26" t="str">
        <f t="shared" si="433"/>
        <v/>
      </c>
      <c r="Q5575" s="26" t="str">
        <f t="shared" si="434"/>
        <v/>
      </c>
    </row>
    <row r="5576" spans="5:17" x14ac:dyDescent="0.25">
      <c r="E5576" s="17">
        <v>5570</v>
      </c>
      <c r="F5576" s="17"/>
      <c r="G5576" s="40"/>
      <c r="H5576" s="43"/>
      <c r="I5576" s="20"/>
      <c r="J5576" s="17" t="s">
        <v>11</v>
      </c>
      <c r="K5576" s="23">
        <f t="shared" ca="1" si="435"/>
        <v>3.260075932574475</v>
      </c>
      <c r="L5576" s="23"/>
      <c r="M5576" s="26" t="str">
        <f t="shared" ref="M5576:M5639" si="436">IF(N5575&lt;&gt;"",IF(M5575=1,IF(N5575="GAGNÉ",1,2),IF(N5575="GAGNÉ",INDEX(fibo,MATCH(M5575,fibo,0)-2),INDEX(fibo,MATCH(M5575,fibo,0),1)+INDEX(fibo,MATCH(M5575,fibo,0)-1))),"")</f>
        <v/>
      </c>
      <c r="N5576" s="48"/>
      <c r="O5576" s="28" t="str">
        <f t="shared" si="432"/>
        <v/>
      </c>
      <c r="P5576" s="26" t="str">
        <f t="shared" si="433"/>
        <v/>
      </c>
      <c r="Q5576" s="26" t="str">
        <f t="shared" si="434"/>
        <v/>
      </c>
    </row>
    <row r="5577" spans="5:17" x14ac:dyDescent="0.25">
      <c r="E5577" s="17">
        <v>5571</v>
      </c>
      <c r="F5577" s="17"/>
      <c r="G5577" s="40"/>
      <c r="H5577" s="43"/>
      <c r="I5577" s="20"/>
      <c r="J5577" s="17" t="s">
        <v>11</v>
      </c>
      <c r="K5577" s="23">
        <f t="shared" ca="1" si="435"/>
        <v>4.2265310339798834</v>
      </c>
      <c r="L5577" s="23"/>
      <c r="M5577" s="26" t="str">
        <f t="shared" si="436"/>
        <v/>
      </c>
      <c r="N5577" s="48"/>
      <c r="O5577" s="28" t="str">
        <f t="shared" ref="O5577:O5640" si="437">IF(N5577="GAGNÉ",K5577*M5577,IF(N5577="PERDU","0,00 €",""))</f>
        <v/>
      </c>
      <c r="P5577" s="26" t="str">
        <f t="shared" ref="P5577:P5640" si="438">IF(N5577="GAGNÉ",O5577-M5577,IF(N5577="PERDU",-M5577,""))</f>
        <v/>
      </c>
      <c r="Q5577" s="26" t="str">
        <f t="shared" ref="Q5577:Q5640" si="439">IF(N5577="GAGNÉ",O5577-M5577+Q5576,IF(N5577="PERDU",Q5576-M5577,""))</f>
        <v/>
      </c>
    </row>
    <row r="5578" spans="5:17" x14ac:dyDescent="0.25">
      <c r="E5578" s="17">
        <v>5572</v>
      </c>
      <c r="F5578" s="17"/>
      <c r="G5578" s="40"/>
      <c r="H5578" s="43"/>
      <c r="I5578" s="20"/>
      <c r="J5578" s="17" t="s">
        <v>11</v>
      </c>
      <c r="K5578" s="23">
        <f t="shared" ca="1" si="435"/>
        <v>3.4765183100478749</v>
      </c>
      <c r="L5578" s="23"/>
      <c r="M5578" s="26" t="str">
        <f t="shared" si="436"/>
        <v/>
      </c>
      <c r="N5578" s="48"/>
      <c r="O5578" s="28" t="str">
        <f t="shared" si="437"/>
        <v/>
      </c>
      <c r="P5578" s="26" t="str">
        <f t="shared" si="438"/>
        <v/>
      </c>
      <c r="Q5578" s="26" t="str">
        <f t="shared" si="439"/>
        <v/>
      </c>
    </row>
    <row r="5579" spans="5:17" x14ac:dyDescent="0.25">
      <c r="E5579" s="17">
        <v>5573</v>
      </c>
      <c r="F5579" s="17"/>
      <c r="G5579" s="40"/>
      <c r="H5579" s="43"/>
      <c r="I5579" s="20"/>
      <c r="J5579" s="17" t="s">
        <v>11</v>
      </c>
      <c r="K5579" s="23">
        <f t="shared" ca="1" si="435"/>
        <v>3.4154504512168802</v>
      </c>
      <c r="L5579" s="23"/>
      <c r="M5579" s="26" t="str">
        <f t="shared" si="436"/>
        <v/>
      </c>
      <c r="N5579" s="48"/>
      <c r="O5579" s="28" t="str">
        <f t="shared" si="437"/>
        <v/>
      </c>
      <c r="P5579" s="26" t="str">
        <f t="shared" si="438"/>
        <v/>
      </c>
      <c r="Q5579" s="26" t="str">
        <f t="shared" si="439"/>
        <v/>
      </c>
    </row>
    <row r="5580" spans="5:17" x14ac:dyDescent="0.25">
      <c r="E5580" s="17">
        <v>5574</v>
      </c>
      <c r="F5580" s="17"/>
      <c r="G5580" s="40"/>
      <c r="H5580" s="43"/>
      <c r="I5580" s="20"/>
      <c r="J5580" s="17" t="s">
        <v>11</v>
      </c>
      <c r="K5580" s="23">
        <f t="shared" ca="1" si="435"/>
        <v>4.4495267629101001</v>
      </c>
      <c r="L5580" s="23"/>
      <c r="M5580" s="26" t="str">
        <f t="shared" si="436"/>
        <v/>
      </c>
      <c r="N5580" s="48"/>
      <c r="O5580" s="28" t="str">
        <f t="shared" si="437"/>
        <v/>
      </c>
      <c r="P5580" s="26" t="str">
        <f t="shared" si="438"/>
        <v/>
      </c>
      <c r="Q5580" s="26" t="str">
        <f t="shared" si="439"/>
        <v/>
      </c>
    </row>
    <row r="5581" spans="5:17" x14ac:dyDescent="0.25">
      <c r="E5581" s="17">
        <v>5575</v>
      </c>
      <c r="F5581" s="17"/>
      <c r="G5581" s="40"/>
      <c r="H5581" s="43"/>
      <c r="I5581" s="20"/>
      <c r="J5581" s="17" t="s">
        <v>11</v>
      </c>
      <c r="K5581" s="23">
        <f t="shared" ca="1" si="435"/>
        <v>3.3282517458978238</v>
      </c>
      <c r="L5581" s="23"/>
      <c r="M5581" s="26" t="str">
        <f t="shared" si="436"/>
        <v/>
      </c>
      <c r="N5581" s="48"/>
      <c r="O5581" s="28" t="str">
        <f t="shared" si="437"/>
        <v/>
      </c>
      <c r="P5581" s="26" t="str">
        <f t="shared" si="438"/>
        <v/>
      </c>
      <c r="Q5581" s="26" t="str">
        <f t="shared" si="439"/>
        <v/>
      </c>
    </row>
    <row r="5582" spans="5:17" x14ac:dyDescent="0.25">
      <c r="E5582" s="17">
        <v>5576</v>
      </c>
      <c r="F5582" s="17"/>
      <c r="G5582" s="40"/>
      <c r="H5582" s="43"/>
      <c r="I5582" s="20"/>
      <c r="J5582" s="17" t="s">
        <v>11</v>
      </c>
      <c r="K5582" s="23">
        <f t="shared" ca="1" si="435"/>
        <v>3.2149773274832047</v>
      </c>
      <c r="L5582" s="23"/>
      <c r="M5582" s="26" t="str">
        <f t="shared" si="436"/>
        <v/>
      </c>
      <c r="N5582" s="48"/>
      <c r="O5582" s="28" t="str">
        <f t="shared" si="437"/>
        <v/>
      </c>
      <c r="P5582" s="26" t="str">
        <f t="shared" si="438"/>
        <v/>
      </c>
      <c r="Q5582" s="26" t="str">
        <f t="shared" si="439"/>
        <v/>
      </c>
    </row>
    <row r="5583" spans="5:17" x14ac:dyDescent="0.25">
      <c r="E5583" s="17">
        <v>5577</v>
      </c>
      <c r="F5583" s="17"/>
      <c r="G5583" s="40"/>
      <c r="H5583" s="43"/>
      <c r="I5583" s="20"/>
      <c r="J5583" s="17" t="s">
        <v>11</v>
      </c>
      <c r="K5583" s="23">
        <f t="shared" ca="1" si="435"/>
        <v>3.5894543885586248</v>
      </c>
      <c r="L5583" s="23"/>
      <c r="M5583" s="26" t="str">
        <f t="shared" si="436"/>
        <v/>
      </c>
      <c r="N5583" s="48"/>
      <c r="O5583" s="28" t="str">
        <f t="shared" si="437"/>
        <v/>
      </c>
      <c r="P5583" s="26" t="str">
        <f t="shared" si="438"/>
        <v/>
      </c>
      <c r="Q5583" s="26" t="str">
        <f t="shared" si="439"/>
        <v/>
      </c>
    </row>
    <row r="5584" spans="5:17" x14ac:dyDescent="0.25">
      <c r="E5584" s="17">
        <v>5578</v>
      </c>
      <c r="F5584" s="17"/>
      <c r="G5584" s="40"/>
      <c r="H5584" s="43"/>
      <c r="I5584" s="20"/>
      <c r="J5584" s="17" t="s">
        <v>11</v>
      </c>
      <c r="K5584" s="23">
        <f t="shared" ca="1" si="435"/>
        <v>3.7514186678413917</v>
      </c>
      <c r="L5584" s="23"/>
      <c r="M5584" s="26" t="str">
        <f t="shared" si="436"/>
        <v/>
      </c>
      <c r="N5584" s="48"/>
      <c r="O5584" s="28" t="str">
        <f t="shared" si="437"/>
        <v/>
      </c>
      <c r="P5584" s="26" t="str">
        <f t="shared" si="438"/>
        <v/>
      </c>
      <c r="Q5584" s="26" t="str">
        <f t="shared" si="439"/>
        <v/>
      </c>
    </row>
    <row r="5585" spans="5:17" x14ac:dyDescent="0.25">
      <c r="E5585" s="17">
        <v>5579</v>
      </c>
      <c r="F5585" s="17"/>
      <c r="G5585" s="40"/>
      <c r="H5585" s="43"/>
      <c r="I5585" s="20"/>
      <c r="J5585" s="17" t="s">
        <v>11</v>
      </c>
      <c r="K5585" s="23">
        <f t="shared" ca="1" si="435"/>
        <v>3.0298717966293642</v>
      </c>
      <c r="L5585" s="23"/>
      <c r="M5585" s="26" t="str">
        <f t="shared" si="436"/>
        <v/>
      </c>
      <c r="N5585" s="48"/>
      <c r="O5585" s="28" t="str">
        <f t="shared" si="437"/>
        <v/>
      </c>
      <c r="P5585" s="26" t="str">
        <f t="shared" si="438"/>
        <v/>
      </c>
      <c r="Q5585" s="26" t="str">
        <f t="shared" si="439"/>
        <v/>
      </c>
    </row>
    <row r="5586" spans="5:17" x14ac:dyDescent="0.25">
      <c r="E5586" s="17">
        <v>5580</v>
      </c>
      <c r="F5586" s="17"/>
      <c r="G5586" s="40"/>
      <c r="H5586" s="43"/>
      <c r="I5586" s="20"/>
      <c r="J5586" s="17" t="s">
        <v>11</v>
      </c>
      <c r="K5586" s="23">
        <f t="shared" ca="1" si="435"/>
        <v>4.3658347222563876</v>
      </c>
      <c r="L5586" s="23"/>
      <c r="M5586" s="26" t="str">
        <f t="shared" si="436"/>
        <v/>
      </c>
      <c r="N5586" s="48"/>
      <c r="O5586" s="28" t="str">
        <f t="shared" si="437"/>
        <v/>
      </c>
      <c r="P5586" s="26" t="str">
        <f t="shared" si="438"/>
        <v/>
      </c>
      <c r="Q5586" s="26" t="str">
        <f t="shared" si="439"/>
        <v/>
      </c>
    </row>
    <row r="5587" spans="5:17" x14ac:dyDescent="0.25">
      <c r="E5587" s="17">
        <v>5581</v>
      </c>
      <c r="F5587" s="17"/>
      <c r="G5587" s="40"/>
      <c r="H5587" s="43"/>
      <c r="I5587" s="20"/>
      <c r="J5587" s="17" t="s">
        <v>11</v>
      </c>
      <c r="K5587" s="23">
        <f t="shared" ca="1" si="435"/>
        <v>4.299984588220461</v>
      </c>
      <c r="L5587" s="23"/>
      <c r="M5587" s="26" t="str">
        <f t="shared" si="436"/>
        <v/>
      </c>
      <c r="N5587" s="48"/>
      <c r="O5587" s="28" t="str">
        <f t="shared" si="437"/>
        <v/>
      </c>
      <c r="P5587" s="26" t="str">
        <f t="shared" si="438"/>
        <v/>
      </c>
      <c r="Q5587" s="26" t="str">
        <f t="shared" si="439"/>
        <v/>
      </c>
    </row>
    <row r="5588" spans="5:17" x14ac:dyDescent="0.25">
      <c r="E5588" s="17">
        <v>5582</v>
      </c>
      <c r="F5588" s="17"/>
      <c r="G5588" s="40"/>
      <c r="H5588" s="43"/>
      <c r="I5588" s="20"/>
      <c r="J5588" s="17" t="s">
        <v>11</v>
      </c>
      <c r="K5588" s="23">
        <f t="shared" ca="1" si="435"/>
        <v>4.165682628601199</v>
      </c>
      <c r="L5588" s="23"/>
      <c r="M5588" s="26" t="str">
        <f t="shared" si="436"/>
        <v/>
      </c>
      <c r="N5588" s="48"/>
      <c r="O5588" s="28" t="str">
        <f t="shared" si="437"/>
        <v/>
      </c>
      <c r="P5588" s="26" t="str">
        <f t="shared" si="438"/>
        <v/>
      </c>
      <c r="Q5588" s="26" t="str">
        <f t="shared" si="439"/>
        <v/>
      </c>
    </row>
    <row r="5589" spans="5:17" x14ac:dyDescent="0.25">
      <c r="E5589" s="17">
        <v>5583</v>
      </c>
      <c r="F5589" s="17"/>
      <c r="G5589" s="40"/>
      <c r="H5589" s="43"/>
      <c r="I5589" s="20"/>
      <c r="J5589" s="17" t="s">
        <v>11</v>
      </c>
      <c r="K5589" s="23">
        <f t="shared" ca="1" si="435"/>
        <v>3.1915882817351924</v>
      </c>
      <c r="L5589" s="23"/>
      <c r="M5589" s="26" t="str">
        <f t="shared" si="436"/>
        <v/>
      </c>
      <c r="N5589" s="48"/>
      <c r="O5589" s="28" t="str">
        <f t="shared" si="437"/>
        <v/>
      </c>
      <c r="P5589" s="26" t="str">
        <f t="shared" si="438"/>
        <v/>
      </c>
      <c r="Q5589" s="26" t="str">
        <f t="shared" si="439"/>
        <v/>
      </c>
    </row>
    <row r="5590" spans="5:17" x14ac:dyDescent="0.25">
      <c r="E5590" s="17">
        <v>5584</v>
      </c>
      <c r="F5590" s="17"/>
      <c r="G5590" s="40"/>
      <c r="H5590" s="43"/>
      <c r="I5590" s="20"/>
      <c r="J5590" s="17" t="s">
        <v>11</v>
      </c>
      <c r="K5590" s="23">
        <f t="shared" ca="1" si="435"/>
        <v>3.1099783520985631</v>
      </c>
      <c r="L5590" s="23"/>
      <c r="M5590" s="26" t="str">
        <f t="shared" si="436"/>
        <v/>
      </c>
      <c r="N5590" s="48"/>
      <c r="O5590" s="28" t="str">
        <f t="shared" si="437"/>
        <v/>
      </c>
      <c r="P5590" s="26" t="str">
        <f t="shared" si="438"/>
        <v/>
      </c>
      <c r="Q5590" s="26" t="str">
        <f t="shared" si="439"/>
        <v/>
      </c>
    </row>
    <row r="5591" spans="5:17" x14ac:dyDescent="0.25">
      <c r="E5591" s="17">
        <v>5585</v>
      </c>
      <c r="F5591" s="17"/>
      <c r="G5591" s="40"/>
      <c r="H5591" s="43"/>
      <c r="I5591" s="20"/>
      <c r="J5591" s="17" t="s">
        <v>11</v>
      </c>
      <c r="K5591" s="23">
        <f t="shared" ca="1" si="435"/>
        <v>4.4393644884222763</v>
      </c>
      <c r="L5591" s="23"/>
      <c r="M5591" s="26" t="str">
        <f t="shared" si="436"/>
        <v/>
      </c>
      <c r="N5591" s="48"/>
      <c r="O5591" s="28" t="str">
        <f t="shared" si="437"/>
        <v/>
      </c>
      <c r="P5591" s="26" t="str">
        <f t="shared" si="438"/>
        <v/>
      </c>
      <c r="Q5591" s="26" t="str">
        <f t="shared" si="439"/>
        <v/>
      </c>
    </row>
    <row r="5592" spans="5:17" x14ac:dyDescent="0.25">
      <c r="E5592" s="17">
        <v>5586</v>
      </c>
      <c r="F5592" s="17"/>
      <c r="G5592" s="40"/>
      <c r="H5592" s="43"/>
      <c r="I5592" s="20"/>
      <c r="J5592" s="17" t="s">
        <v>11</v>
      </c>
      <c r="K5592" s="23">
        <f t="shared" ca="1" si="435"/>
        <v>2.8729903345041108</v>
      </c>
      <c r="L5592" s="23"/>
      <c r="M5592" s="26" t="str">
        <f t="shared" si="436"/>
        <v/>
      </c>
      <c r="N5592" s="48"/>
      <c r="O5592" s="28" t="str">
        <f t="shared" si="437"/>
        <v/>
      </c>
      <c r="P5592" s="26" t="str">
        <f t="shared" si="438"/>
        <v/>
      </c>
      <c r="Q5592" s="26" t="str">
        <f t="shared" si="439"/>
        <v/>
      </c>
    </row>
    <row r="5593" spans="5:17" x14ac:dyDescent="0.25">
      <c r="E5593" s="17">
        <v>5587</v>
      </c>
      <c r="F5593" s="17"/>
      <c r="G5593" s="40"/>
      <c r="H5593" s="43"/>
      <c r="I5593" s="20"/>
      <c r="J5593" s="17" t="s">
        <v>11</v>
      </c>
      <c r="K5593" s="23">
        <f t="shared" ca="1" si="435"/>
        <v>3.2727129357023137</v>
      </c>
      <c r="L5593" s="23"/>
      <c r="M5593" s="26" t="str">
        <f t="shared" si="436"/>
        <v/>
      </c>
      <c r="N5593" s="48"/>
      <c r="O5593" s="28" t="str">
        <f t="shared" si="437"/>
        <v/>
      </c>
      <c r="P5593" s="26" t="str">
        <f t="shared" si="438"/>
        <v/>
      </c>
      <c r="Q5593" s="26" t="str">
        <f t="shared" si="439"/>
        <v/>
      </c>
    </row>
    <row r="5594" spans="5:17" x14ac:dyDescent="0.25">
      <c r="E5594" s="17">
        <v>5588</v>
      </c>
      <c r="F5594" s="17"/>
      <c r="G5594" s="40"/>
      <c r="H5594" s="43"/>
      <c r="I5594" s="20"/>
      <c r="J5594" s="17" t="s">
        <v>11</v>
      </c>
      <c r="K5594" s="23">
        <f t="shared" ca="1" si="435"/>
        <v>3.4835519821282133</v>
      </c>
      <c r="L5594" s="23"/>
      <c r="M5594" s="26" t="str">
        <f t="shared" si="436"/>
        <v/>
      </c>
      <c r="N5594" s="48"/>
      <c r="O5594" s="28" t="str">
        <f t="shared" si="437"/>
        <v/>
      </c>
      <c r="P5594" s="26" t="str">
        <f t="shared" si="438"/>
        <v/>
      </c>
      <c r="Q5594" s="26" t="str">
        <f t="shared" si="439"/>
        <v/>
      </c>
    </row>
    <row r="5595" spans="5:17" x14ac:dyDescent="0.25">
      <c r="E5595" s="17">
        <v>5589</v>
      </c>
      <c r="F5595" s="17"/>
      <c r="G5595" s="40"/>
      <c r="H5595" s="43"/>
      <c r="I5595" s="20"/>
      <c r="J5595" s="17" t="s">
        <v>11</v>
      </c>
      <c r="K5595" s="23">
        <f t="shared" ca="1" si="435"/>
        <v>2.9675597501617315</v>
      </c>
      <c r="L5595" s="23"/>
      <c r="M5595" s="26" t="str">
        <f t="shared" si="436"/>
        <v/>
      </c>
      <c r="N5595" s="48"/>
      <c r="O5595" s="28" t="str">
        <f t="shared" si="437"/>
        <v/>
      </c>
      <c r="P5595" s="26" t="str">
        <f t="shared" si="438"/>
        <v/>
      </c>
      <c r="Q5595" s="26" t="str">
        <f t="shared" si="439"/>
        <v/>
      </c>
    </row>
    <row r="5596" spans="5:17" x14ac:dyDescent="0.25">
      <c r="E5596" s="17">
        <v>5590</v>
      </c>
      <c r="F5596" s="17"/>
      <c r="G5596" s="40"/>
      <c r="H5596" s="43"/>
      <c r="I5596" s="20"/>
      <c r="J5596" s="17" t="s">
        <v>11</v>
      </c>
      <c r="K5596" s="23">
        <f t="shared" ca="1" si="435"/>
        <v>3.1751925555371079</v>
      </c>
      <c r="L5596" s="23"/>
      <c r="M5596" s="26" t="str">
        <f t="shared" si="436"/>
        <v/>
      </c>
      <c r="N5596" s="48"/>
      <c r="O5596" s="28" t="str">
        <f t="shared" si="437"/>
        <v/>
      </c>
      <c r="P5596" s="26" t="str">
        <f t="shared" si="438"/>
        <v/>
      </c>
      <c r="Q5596" s="26" t="str">
        <f t="shared" si="439"/>
        <v/>
      </c>
    </row>
    <row r="5597" spans="5:17" x14ac:dyDescent="0.25">
      <c r="E5597" s="17">
        <v>5591</v>
      </c>
      <c r="F5597" s="17"/>
      <c r="G5597" s="40"/>
      <c r="H5597" s="43"/>
      <c r="I5597" s="20"/>
      <c r="J5597" s="17" t="s">
        <v>11</v>
      </c>
      <c r="K5597" s="23">
        <f t="shared" ca="1" si="435"/>
        <v>4.1779831446893976</v>
      </c>
      <c r="L5597" s="23"/>
      <c r="M5597" s="26" t="str">
        <f t="shared" si="436"/>
        <v/>
      </c>
      <c r="N5597" s="48"/>
      <c r="O5597" s="28" t="str">
        <f t="shared" si="437"/>
        <v/>
      </c>
      <c r="P5597" s="26" t="str">
        <f t="shared" si="438"/>
        <v/>
      </c>
      <c r="Q5597" s="26" t="str">
        <f t="shared" si="439"/>
        <v/>
      </c>
    </row>
    <row r="5598" spans="5:17" x14ac:dyDescent="0.25">
      <c r="E5598" s="17">
        <v>5592</v>
      </c>
      <c r="F5598" s="17"/>
      <c r="G5598" s="40"/>
      <c r="H5598" s="43"/>
      <c r="I5598" s="20"/>
      <c r="J5598" s="17" t="s">
        <v>11</v>
      </c>
      <c r="K5598" s="23">
        <f t="shared" ca="1" si="435"/>
        <v>3.993814075251465</v>
      </c>
      <c r="L5598" s="23"/>
      <c r="M5598" s="26" t="str">
        <f t="shared" si="436"/>
        <v/>
      </c>
      <c r="N5598" s="48"/>
      <c r="O5598" s="28" t="str">
        <f t="shared" si="437"/>
        <v/>
      </c>
      <c r="P5598" s="26" t="str">
        <f t="shared" si="438"/>
        <v/>
      </c>
      <c r="Q5598" s="26" t="str">
        <f t="shared" si="439"/>
        <v/>
      </c>
    </row>
    <row r="5599" spans="5:17" x14ac:dyDescent="0.25">
      <c r="E5599" s="17">
        <v>5593</v>
      </c>
      <c r="F5599" s="17"/>
      <c r="G5599" s="40"/>
      <c r="H5599" s="43"/>
      <c r="I5599" s="20"/>
      <c r="J5599" s="17" t="s">
        <v>11</v>
      </c>
      <c r="K5599" s="23">
        <f t="shared" ca="1" si="435"/>
        <v>3.222251075629706</v>
      </c>
      <c r="L5599" s="23"/>
      <c r="M5599" s="26" t="str">
        <f t="shared" si="436"/>
        <v/>
      </c>
      <c r="N5599" s="48"/>
      <c r="O5599" s="28" t="str">
        <f t="shared" si="437"/>
        <v/>
      </c>
      <c r="P5599" s="26" t="str">
        <f t="shared" si="438"/>
        <v/>
      </c>
      <c r="Q5599" s="26" t="str">
        <f t="shared" si="439"/>
        <v/>
      </c>
    </row>
    <row r="5600" spans="5:17" x14ac:dyDescent="0.25">
      <c r="E5600" s="17">
        <v>5594</v>
      </c>
      <c r="F5600" s="17"/>
      <c r="G5600" s="40"/>
      <c r="H5600" s="43"/>
      <c r="I5600" s="20"/>
      <c r="J5600" s="17" t="s">
        <v>11</v>
      </c>
      <c r="K5600" s="23">
        <f t="shared" ca="1" si="435"/>
        <v>3.089836798572863</v>
      </c>
      <c r="L5600" s="23"/>
      <c r="M5600" s="26" t="str">
        <f t="shared" si="436"/>
        <v/>
      </c>
      <c r="N5600" s="48"/>
      <c r="O5600" s="28" t="str">
        <f t="shared" si="437"/>
        <v/>
      </c>
      <c r="P5600" s="26" t="str">
        <f t="shared" si="438"/>
        <v/>
      </c>
      <c r="Q5600" s="26" t="str">
        <f t="shared" si="439"/>
        <v/>
      </c>
    </row>
    <row r="5601" spans="5:17" x14ac:dyDescent="0.25">
      <c r="E5601" s="17">
        <v>5595</v>
      </c>
      <c r="F5601" s="17"/>
      <c r="G5601" s="40"/>
      <c r="H5601" s="43"/>
      <c r="I5601" s="20"/>
      <c r="J5601" s="17" t="s">
        <v>11</v>
      </c>
      <c r="K5601" s="23">
        <f t="shared" ca="1" si="435"/>
        <v>3.404038118539412</v>
      </c>
      <c r="L5601" s="23"/>
      <c r="M5601" s="26" t="str">
        <f t="shared" si="436"/>
        <v/>
      </c>
      <c r="N5601" s="48"/>
      <c r="O5601" s="28" t="str">
        <f t="shared" si="437"/>
        <v/>
      </c>
      <c r="P5601" s="26" t="str">
        <f t="shared" si="438"/>
        <v/>
      </c>
      <c r="Q5601" s="26" t="str">
        <f t="shared" si="439"/>
        <v/>
      </c>
    </row>
    <row r="5602" spans="5:17" x14ac:dyDescent="0.25">
      <c r="E5602" s="17">
        <v>5596</v>
      </c>
      <c r="F5602" s="17"/>
      <c r="G5602" s="40"/>
      <c r="H5602" s="43"/>
      <c r="I5602" s="20"/>
      <c r="J5602" s="17" t="s">
        <v>11</v>
      </c>
      <c r="K5602" s="23">
        <f t="shared" ca="1" si="435"/>
        <v>4.0126681642203623</v>
      </c>
      <c r="L5602" s="23"/>
      <c r="M5602" s="26" t="str">
        <f t="shared" si="436"/>
        <v/>
      </c>
      <c r="N5602" s="48"/>
      <c r="O5602" s="28" t="str">
        <f t="shared" si="437"/>
        <v/>
      </c>
      <c r="P5602" s="26" t="str">
        <f t="shared" si="438"/>
        <v/>
      </c>
      <c r="Q5602" s="26" t="str">
        <f t="shared" si="439"/>
        <v/>
      </c>
    </row>
    <row r="5603" spans="5:17" x14ac:dyDescent="0.25">
      <c r="E5603" s="17">
        <v>5597</v>
      </c>
      <c r="F5603" s="17"/>
      <c r="G5603" s="40"/>
      <c r="H5603" s="43"/>
      <c r="I5603" s="20"/>
      <c r="J5603" s="17" t="s">
        <v>11</v>
      </c>
      <c r="K5603" s="23">
        <f t="shared" ca="1" si="435"/>
        <v>3.745013069984811</v>
      </c>
      <c r="L5603" s="23"/>
      <c r="M5603" s="26" t="str">
        <f t="shared" si="436"/>
        <v/>
      </c>
      <c r="N5603" s="48"/>
      <c r="O5603" s="28" t="str">
        <f t="shared" si="437"/>
        <v/>
      </c>
      <c r="P5603" s="26" t="str">
        <f t="shared" si="438"/>
        <v/>
      </c>
      <c r="Q5603" s="26" t="str">
        <f t="shared" si="439"/>
        <v/>
      </c>
    </row>
    <row r="5604" spans="5:17" x14ac:dyDescent="0.25">
      <c r="E5604" s="17">
        <v>5598</v>
      </c>
      <c r="F5604" s="17"/>
      <c r="G5604" s="40"/>
      <c r="H5604" s="43"/>
      <c r="I5604" s="20"/>
      <c r="J5604" s="17" t="s">
        <v>11</v>
      </c>
      <c r="K5604" s="23">
        <f t="shared" ca="1" si="435"/>
        <v>4.2076876103770031</v>
      </c>
      <c r="L5604" s="23"/>
      <c r="M5604" s="26" t="str">
        <f t="shared" si="436"/>
        <v/>
      </c>
      <c r="N5604" s="48"/>
      <c r="O5604" s="28" t="str">
        <f t="shared" si="437"/>
        <v/>
      </c>
      <c r="P5604" s="26" t="str">
        <f t="shared" si="438"/>
        <v/>
      </c>
      <c r="Q5604" s="26" t="str">
        <f t="shared" si="439"/>
        <v/>
      </c>
    </row>
    <row r="5605" spans="5:17" x14ac:dyDescent="0.25">
      <c r="E5605" s="17">
        <v>5599</v>
      </c>
      <c r="F5605" s="17"/>
      <c r="G5605" s="40"/>
      <c r="H5605" s="43"/>
      <c r="I5605" s="20"/>
      <c r="J5605" s="17" t="s">
        <v>11</v>
      </c>
      <c r="K5605" s="23">
        <f t="shared" ca="1" si="435"/>
        <v>4.0648631675069504</v>
      </c>
      <c r="L5605" s="23"/>
      <c r="M5605" s="26" t="str">
        <f t="shared" si="436"/>
        <v/>
      </c>
      <c r="N5605" s="48"/>
      <c r="O5605" s="28" t="str">
        <f t="shared" si="437"/>
        <v/>
      </c>
      <c r="P5605" s="26" t="str">
        <f t="shared" si="438"/>
        <v/>
      </c>
      <c r="Q5605" s="26" t="str">
        <f t="shared" si="439"/>
        <v/>
      </c>
    </row>
    <row r="5606" spans="5:17" x14ac:dyDescent="0.25">
      <c r="E5606" s="17">
        <v>5600</v>
      </c>
      <c r="F5606" s="17"/>
      <c r="G5606" s="40"/>
      <c r="H5606" s="43"/>
      <c r="I5606" s="20"/>
      <c r="J5606" s="17" t="s">
        <v>11</v>
      </c>
      <c r="K5606" s="23">
        <f t="shared" ca="1" si="435"/>
        <v>2.8319979997134013</v>
      </c>
      <c r="L5606" s="23"/>
      <c r="M5606" s="26" t="str">
        <f t="shared" si="436"/>
        <v/>
      </c>
      <c r="N5606" s="48"/>
      <c r="O5606" s="28" t="str">
        <f t="shared" si="437"/>
        <v/>
      </c>
      <c r="P5606" s="26" t="str">
        <f t="shared" si="438"/>
        <v/>
      </c>
      <c r="Q5606" s="26" t="str">
        <f t="shared" si="439"/>
        <v/>
      </c>
    </row>
    <row r="5607" spans="5:17" x14ac:dyDescent="0.25">
      <c r="E5607" s="17">
        <v>5601</v>
      </c>
      <c r="F5607" s="17"/>
      <c r="G5607" s="40"/>
      <c r="H5607" s="43"/>
      <c r="I5607" s="20"/>
      <c r="J5607" s="17" t="s">
        <v>11</v>
      </c>
      <c r="K5607" s="23">
        <f t="shared" ca="1" si="435"/>
        <v>3.6209684913982092</v>
      </c>
      <c r="L5607" s="23"/>
      <c r="M5607" s="26" t="str">
        <f t="shared" si="436"/>
        <v/>
      </c>
      <c r="N5607" s="48"/>
      <c r="O5607" s="28" t="str">
        <f t="shared" si="437"/>
        <v/>
      </c>
      <c r="P5607" s="26" t="str">
        <f t="shared" si="438"/>
        <v/>
      </c>
      <c r="Q5607" s="26" t="str">
        <f t="shared" si="439"/>
        <v/>
      </c>
    </row>
    <row r="5608" spans="5:17" x14ac:dyDescent="0.25">
      <c r="E5608" s="17">
        <v>5602</v>
      </c>
      <c r="F5608" s="17"/>
      <c r="G5608" s="40"/>
      <c r="H5608" s="43"/>
      <c r="I5608" s="20"/>
      <c r="J5608" s="17" t="s">
        <v>11</v>
      </c>
      <c r="K5608" s="23">
        <f t="shared" ca="1" si="435"/>
        <v>3.4383894859802857</v>
      </c>
      <c r="L5608" s="23"/>
      <c r="M5608" s="26" t="str">
        <f t="shared" si="436"/>
        <v/>
      </c>
      <c r="N5608" s="48"/>
      <c r="O5608" s="28" t="str">
        <f t="shared" si="437"/>
        <v/>
      </c>
      <c r="P5608" s="26" t="str">
        <f t="shared" si="438"/>
        <v/>
      </c>
      <c r="Q5608" s="26" t="str">
        <f t="shared" si="439"/>
        <v/>
      </c>
    </row>
    <row r="5609" spans="5:17" x14ac:dyDescent="0.25">
      <c r="E5609" s="17">
        <v>5603</v>
      </c>
      <c r="F5609" s="17"/>
      <c r="G5609" s="40"/>
      <c r="H5609" s="43"/>
      <c r="I5609" s="20"/>
      <c r="J5609" s="17" t="s">
        <v>11</v>
      </c>
      <c r="K5609" s="23">
        <f t="shared" ca="1" si="435"/>
        <v>4.3393358711528176</v>
      </c>
      <c r="L5609" s="23"/>
      <c r="M5609" s="26" t="str">
        <f t="shared" si="436"/>
        <v/>
      </c>
      <c r="N5609" s="48"/>
      <c r="O5609" s="28" t="str">
        <f t="shared" si="437"/>
        <v/>
      </c>
      <c r="P5609" s="26" t="str">
        <f t="shared" si="438"/>
        <v/>
      </c>
      <c r="Q5609" s="26" t="str">
        <f t="shared" si="439"/>
        <v/>
      </c>
    </row>
    <row r="5610" spans="5:17" x14ac:dyDescent="0.25">
      <c r="E5610" s="17">
        <v>5604</v>
      </c>
      <c r="F5610" s="17"/>
      <c r="G5610" s="40"/>
      <c r="H5610" s="43"/>
      <c r="I5610" s="20"/>
      <c r="J5610" s="17" t="s">
        <v>11</v>
      </c>
      <c r="K5610" s="23">
        <f t="shared" ca="1" si="435"/>
        <v>3.0829289406027476</v>
      </c>
      <c r="L5610" s="23"/>
      <c r="M5610" s="26" t="str">
        <f t="shared" si="436"/>
        <v/>
      </c>
      <c r="N5610" s="48"/>
      <c r="O5610" s="28" t="str">
        <f t="shared" si="437"/>
        <v/>
      </c>
      <c r="P5610" s="26" t="str">
        <f t="shared" si="438"/>
        <v/>
      </c>
      <c r="Q5610" s="26" t="str">
        <f t="shared" si="439"/>
        <v/>
      </c>
    </row>
    <row r="5611" spans="5:17" x14ac:dyDescent="0.25">
      <c r="E5611" s="17">
        <v>5605</v>
      </c>
      <c r="F5611" s="17"/>
      <c r="G5611" s="40"/>
      <c r="H5611" s="43"/>
      <c r="I5611" s="20"/>
      <c r="J5611" s="17" t="s">
        <v>11</v>
      </c>
      <c r="K5611" s="23">
        <f t="shared" ref="K5611:K5674" ca="1" si="440">2.75+RAND()*(4.6-2.75)</f>
        <v>3.3257273991949265</v>
      </c>
      <c r="L5611" s="23"/>
      <c r="M5611" s="26" t="str">
        <f t="shared" si="436"/>
        <v/>
      </c>
      <c r="N5611" s="48"/>
      <c r="O5611" s="28" t="str">
        <f t="shared" si="437"/>
        <v/>
      </c>
      <c r="P5611" s="26" t="str">
        <f t="shared" si="438"/>
        <v/>
      </c>
      <c r="Q5611" s="26" t="str">
        <f t="shared" si="439"/>
        <v/>
      </c>
    </row>
    <row r="5612" spans="5:17" x14ac:dyDescent="0.25">
      <c r="E5612" s="17">
        <v>5606</v>
      </c>
      <c r="F5612" s="17"/>
      <c r="G5612" s="40"/>
      <c r="H5612" s="43"/>
      <c r="I5612" s="20"/>
      <c r="J5612" s="17" t="s">
        <v>11</v>
      </c>
      <c r="K5612" s="23">
        <f t="shared" ca="1" si="440"/>
        <v>4.5289031202829797</v>
      </c>
      <c r="L5612" s="23"/>
      <c r="M5612" s="26" t="str">
        <f t="shared" si="436"/>
        <v/>
      </c>
      <c r="N5612" s="48"/>
      <c r="O5612" s="28" t="str">
        <f t="shared" si="437"/>
        <v/>
      </c>
      <c r="P5612" s="26" t="str">
        <f t="shared" si="438"/>
        <v/>
      </c>
      <c r="Q5612" s="26" t="str">
        <f t="shared" si="439"/>
        <v/>
      </c>
    </row>
    <row r="5613" spans="5:17" x14ac:dyDescent="0.25">
      <c r="E5613" s="17">
        <v>5607</v>
      </c>
      <c r="F5613" s="17"/>
      <c r="G5613" s="40"/>
      <c r="H5613" s="43"/>
      <c r="I5613" s="20"/>
      <c r="J5613" s="17" t="s">
        <v>11</v>
      </c>
      <c r="K5613" s="23">
        <f t="shared" ca="1" si="440"/>
        <v>3.3249328716022091</v>
      </c>
      <c r="L5613" s="23"/>
      <c r="M5613" s="26" t="str">
        <f t="shared" si="436"/>
        <v/>
      </c>
      <c r="N5613" s="48"/>
      <c r="O5613" s="28" t="str">
        <f t="shared" si="437"/>
        <v/>
      </c>
      <c r="P5613" s="26" t="str">
        <f t="shared" si="438"/>
        <v/>
      </c>
      <c r="Q5613" s="26" t="str">
        <f t="shared" si="439"/>
        <v/>
      </c>
    </row>
    <row r="5614" spans="5:17" x14ac:dyDescent="0.25">
      <c r="E5614" s="17">
        <v>5608</v>
      </c>
      <c r="F5614" s="17"/>
      <c r="G5614" s="40"/>
      <c r="H5614" s="43"/>
      <c r="I5614" s="20"/>
      <c r="J5614" s="17" t="s">
        <v>11</v>
      </c>
      <c r="K5614" s="23">
        <f t="shared" ca="1" si="440"/>
        <v>3.9052201377115132</v>
      </c>
      <c r="L5614" s="23"/>
      <c r="M5614" s="26" t="str">
        <f t="shared" si="436"/>
        <v/>
      </c>
      <c r="N5614" s="48"/>
      <c r="O5614" s="28" t="str">
        <f t="shared" si="437"/>
        <v/>
      </c>
      <c r="P5614" s="26" t="str">
        <f t="shared" si="438"/>
        <v/>
      </c>
      <c r="Q5614" s="26" t="str">
        <f t="shared" si="439"/>
        <v/>
      </c>
    </row>
    <row r="5615" spans="5:17" x14ac:dyDescent="0.25">
      <c r="E5615" s="17">
        <v>5609</v>
      </c>
      <c r="F5615" s="17"/>
      <c r="G5615" s="40"/>
      <c r="H5615" s="43"/>
      <c r="I5615" s="20"/>
      <c r="J5615" s="17" t="s">
        <v>11</v>
      </c>
      <c r="K5615" s="23">
        <f t="shared" ca="1" si="440"/>
        <v>3.0226833083212674</v>
      </c>
      <c r="L5615" s="23"/>
      <c r="M5615" s="26" t="str">
        <f t="shared" si="436"/>
        <v/>
      </c>
      <c r="N5615" s="48"/>
      <c r="O5615" s="28" t="str">
        <f t="shared" si="437"/>
        <v/>
      </c>
      <c r="P5615" s="26" t="str">
        <f t="shared" si="438"/>
        <v/>
      </c>
      <c r="Q5615" s="26" t="str">
        <f t="shared" si="439"/>
        <v/>
      </c>
    </row>
    <row r="5616" spans="5:17" x14ac:dyDescent="0.25">
      <c r="E5616" s="17">
        <v>5610</v>
      </c>
      <c r="F5616" s="17"/>
      <c r="G5616" s="40"/>
      <c r="H5616" s="43"/>
      <c r="I5616" s="20"/>
      <c r="J5616" s="17" t="s">
        <v>11</v>
      </c>
      <c r="K5616" s="23">
        <f t="shared" ca="1" si="440"/>
        <v>3.076549491176177</v>
      </c>
      <c r="L5616" s="23"/>
      <c r="M5616" s="26" t="str">
        <f t="shared" si="436"/>
        <v/>
      </c>
      <c r="N5616" s="48"/>
      <c r="O5616" s="28" t="str">
        <f t="shared" si="437"/>
        <v/>
      </c>
      <c r="P5616" s="26" t="str">
        <f t="shared" si="438"/>
        <v/>
      </c>
      <c r="Q5616" s="26" t="str">
        <f t="shared" si="439"/>
        <v/>
      </c>
    </row>
    <row r="5617" spans="5:17" x14ac:dyDescent="0.25">
      <c r="E5617" s="17">
        <v>5611</v>
      </c>
      <c r="F5617" s="17"/>
      <c r="G5617" s="40"/>
      <c r="H5617" s="43"/>
      <c r="I5617" s="20"/>
      <c r="J5617" s="17" t="s">
        <v>11</v>
      </c>
      <c r="K5617" s="23">
        <f t="shared" ca="1" si="440"/>
        <v>4.0004350151889305</v>
      </c>
      <c r="L5617" s="23"/>
      <c r="M5617" s="26" t="str">
        <f t="shared" si="436"/>
        <v/>
      </c>
      <c r="N5617" s="48"/>
      <c r="O5617" s="28" t="str">
        <f t="shared" si="437"/>
        <v/>
      </c>
      <c r="P5617" s="26" t="str">
        <f t="shared" si="438"/>
        <v/>
      </c>
      <c r="Q5617" s="26" t="str">
        <f t="shared" si="439"/>
        <v/>
      </c>
    </row>
    <row r="5618" spans="5:17" x14ac:dyDescent="0.25">
      <c r="E5618" s="17">
        <v>5612</v>
      </c>
      <c r="F5618" s="17"/>
      <c r="G5618" s="40"/>
      <c r="H5618" s="43"/>
      <c r="I5618" s="20"/>
      <c r="J5618" s="17" t="s">
        <v>11</v>
      </c>
      <c r="K5618" s="23">
        <f t="shared" ca="1" si="440"/>
        <v>3.4081195167958915</v>
      </c>
      <c r="L5618" s="23"/>
      <c r="M5618" s="26" t="str">
        <f t="shared" si="436"/>
        <v/>
      </c>
      <c r="N5618" s="48"/>
      <c r="O5618" s="28" t="str">
        <f t="shared" si="437"/>
        <v/>
      </c>
      <c r="P5618" s="26" t="str">
        <f t="shared" si="438"/>
        <v/>
      </c>
      <c r="Q5618" s="26" t="str">
        <f t="shared" si="439"/>
        <v/>
      </c>
    </row>
    <row r="5619" spans="5:17" x14ac:dyDescent="0.25">
      <c r="E5619" s="17">
        <v>5613</v>
      </c>
      <c r="F5619" s="17"/>
      <c r="G5619" s="40"/>
      <c r="H5619" s="43"/>
      <c r="I5619" s="20"/>
      <c r="J5619" s="17" t="s">
        <v>11</v>
      </c>
      <c r="K5619" s="23">
        <f t="shared" ca="1" si="440"/>
        <v>4.0737914850012817</v>
      </c>
      <c r="L5619" s="23"/>
      <c r="M5619" s="26" t="str">
        <f t="shared" si="436"/>
        <v/>
      </c>
      <c r="N5619" s="48"/>
      <c r="O5619" s="28" t="str">
        <f t="shared" si="437"/>
        <v/>
      </c>
      <c r="P5619" s="26" t="str">
        <f t="shared" si="438"/>
        <v/>
      </c>
      <c r="Q5619" s="26" t="str">
        <f t="shared" si="439"/>
        <v/>
      </c>
    </row>
    <row r="5620" spans="5:17" x14ac:dyDescent="0.25">
      <c r="E5620" s="17">
        <v>5614</v>
      </c>
      <c r="F5620" s="17"/>
      <c r="G5620" s="40"/>
      <c r="H5620" s="43"/>
      <c r="I5620" s="20"/>
      <c r="J5620" s="17" t="s">
        <v>11</v>
      </c>
      <c r="K5620" s="23">
        <f t="shared" ca="1" si="440"/>
        <v>2.9331249654706473</v>
      </c>
      <c r="L5620" s="23"/>
      <c r="M5620" s="26" t="str">
        <f t="shared" si="436"/>
        <v/>
      </c>
      <c r="N5620" s="48"/>
      <c r="O5620" s="28" t="str">
        <f t="shared" si="437"/>
        <v/>
      </c>
      <c r="P5620" s="26" t="str">
        <f t="shared" si="438"/>
        <v/>
      </c>
      <c r="Q5620" s="26" t="str">
        <f t="shared" si="439"/>
        <v/>
      </c>
    </row>
    <row r="5621" spans="5:17" x14ac:dyDescent="0.25">
      <c r="E5621" s="17">
        <v>5615</v>
      </c>
      <c r="F5621" s="17"/>
      <c r="G5621" s="40"/>
      <c r="H5621" s="43"/>
      <c r="I5621" s="20"/>
      <c r="J5621" s="17" t="s">
        <v>11</v>
      </c>
      <c r="K5621" s="23">
        <f t="shared" ca="1" si="440"/>
        <v>3.8911550914037818</v>
      </c>
      <c r="L5621" s="23"/>
      <c r="M5621" s="26" t="str">
        <f t="shared" si="436"/>
        <v/>
      </c>
      <c r="N5621" s="48"/>
      <c r="O5621" s="28" t="str">
        <f t="shared" si="437"/>
        <v/>
      </c>
      <c r="P5621" s="26" t="str">
        <f t="shared" si="438"/>
        <v/>
      </c>
      <c r="Q5621" s="26" t="str">
        <f t="shared" si="439"/>
        <v/>
      </c>
    </row>
    <row r="5622" spans="5:17" x14ac:dyDescent="0.25">
      <c r="E5622" s="17">
        <v>5616</v>
      </c>
      <c r="F5622" s="17"/>
      <c r="G5622" s="40"/>
      <c r="H5622" s="43"/>
      <c r="I5622" s="20"/>
      <c r="J5622" s="17" t="s">
        <v>11</v>
      </c>
      <c r="K5622" s="23">
        <f t="shared" ca="1" si="440"/>
        <v>3.2885268804384298</v>
      </c>
      <c r="L5622" s="23"/>
      <c r="M5622" s="26" t="str">
        <f t="shared" si="436"/>
        <v/>
      </c>
      <c r="N5622" s="48"/>
      <c r="O5622" s="28" t="str">
        <f t="shared" si="437"/>
        <v/>
      </c>
      <c r="P5622" s="26" t="str">
        <f t="shared" si="438"/>
        <v/>
      </c>
      <c r="Q5622" s="26" t="str">
        <f t="shared" si="439"/>
        <v/>
      </c>
    </row>
    <row r="5623" spans="5:17" x14ac:dyDescent="0.25">
      <c r="E5623" s="17">
        <v>5617</v>
      </c>
      <c r="F5623" s="17"/>
      <c r="G5623" s="40"/>
      <c r="H5623" s="43"/>
      <c r="I5623" s="20"/>
      <c r="J5623" s="17" t="s">
        <v>11</v>
      </c>
      <c r="K5623" s="23">
        <f t="shared" ca="1" si="440"/>
        <v>4.1418739214890579</v>
      </c>
      <c r="L5623" s="23"/>
      <c r="M5623" s="26" t="str">
        <f t="shared" si="436"/>
        <v/>
      </c>
      <c r="N5623" s="48"/>
      <c r="O5623" s="28" t="str">
        <f t="shared" si="437"/>
        <v/>
      </c>
      <c r="P5623" s="26" t="str">
        <f t="shared" si="438"/>
        <v/>
      </c>
      <c r="Q5623" s="26" t="str">
        <f t="shared" si="439"/>
        <v/>
      </c>
    </row>
    <row r="5624" spans="5:17" x14ac:dyDescent="0.25">
      <c r="E5624" s="17">
        <v>5618</v>
      </c>
      <c r="F5624" s="17"/>
      <c r="G5624" s="40"/>
      <c r="H5624" s="43"/>
      <c r="I5624" s="20"/>
      <c r="J5624" s="17" t="s">
        <v>11</v>
      </c>
      <c r="K5624" s="23">
        <f t="shared" ca="1" si="440"/>
        <v>4.4465828549844124</v>
      </c>
      <c r="L5624" s="23"/>
      <c r="M5624" s="26" t="str">
        <f t="shared" si="436"/>
        <v/>
      </c>
      <c r="N5624" s="48"/>
      <c r="O5624" s="28" t="str">
        <f t="shared" si="437"/>
        <v/>
      </c>
      <c r="P5624" s="26" t="str">
        <f t="shared" si="438"/>
        <v/>
      </c>
      <c r="Q5624" s="26" t="str">
        <f t="shared" si="439"/>
        <v/>
      </c>
    </row>
    <row r="5625" spans="5:17" x14ac:dyDescent="0.25">
      <c r="E5625" s="17">
        <v>5619</v>
      </c>
      <c r="F5625" s="17"/>
      <c r="G5625" s="40"/>
      <c r="H5625" s="43"/>
      <c r="I5625" s="20"/>
      <c r="J5625" s="17" t="s">
        <v>11</v>
      </c>
      <c r="K5625" s="23">
        <f t="shared" ca="1" si="440"/>
        <v>2.8500619481753908</v>
      </c>
      <c r="L5625" s="23"/>
      <c r="M5625" s="26" t="str">
        <f t="shared" si="436"/>
        <v/>
      </c>
      <c r="N5625" s="48"/>
      <c r="O5625" s="28" t="str">
        <f t="shared" si="437"/>
        <v/>
      </c>
      <c r="P5625" s="26" t="str">
        <f t="shared" si="438"/>
        <v/>
      </c>
      <c r="Q5625" s="26" t="str">
        <f t="shared" si="439"/>
        <v/>
      </c>
    </row>
    <row r="5626" spans="5:17" x14ac:dyDescent="0.25">
      <c r="E5626" s="17">
        <v>5620</v>
      </c>
      <c r="F5626" s="17"/>
      <c r="G5626" s="40"/>
      <c r="H5626" s="43"/>
      <c r="I5626" s="20"/>
      <c r="J5626" s="17" t="s">
        <v>11</v>
      </c>
      <c r="K5626" s="23">
        <f t="shared" ca="1" si="440"/>
        <v>3.6881089316946278</v>
      </c>
      <c r="L5626" s="23"/>
      <c r="M5626" s="26" t="str">
        <f t="shared" si="436"/>
        <v/>
      </c>
      <c r="N5626" s="48"/>
      <c r="O5626" s="28" t="str">
        <f t="shared" si="437"/>
        <v/>
      </c>
      <c r="P5626" s="26" t="str">
        <f t="shared" si="438"/>
        <v/>
      </c>
      <c r="Q5626" s="26" t="str">
        <f t="shared" si="439"/>
        <v/>
      </c>
    </row>
    <row r="5627" spans="5:17" x14ac:dyDescent="0.25">
      <c r="E5627" s="17">
        <v>5621</v>
      </c>
      <c r="F5627" s="17"/>
      <c r="G5627" s="40"/>
      <c r="H5627" s="43"/>
      <c r="I5627" s="20"/>
      <c r="J5627" s="17" t="s">
        <v>11</v>
      </c>
      <c r="K5627" s="23">
        <f t="shared" ca="1" si="440"/>
        <v>2.8394727720249828</v>
      </c>
      <c r="L5627" s="23"/>
      <c r="M5627" s="26" t="str">
        <f t="shared" si="436"/>
        <v/>
      </c>
      <c r="N5627" s="48"/>
      <c r="O5627" s="28" t="str">
        <f t="shared" si="437"/>
        <v/>
      </c>
      <c r="P5627" s="26" t="str">
        <f t="shared" si="438"/>
        <v/>
      </c>
      <c r="Q5627" s="26" t="str">
        <f t="shared" si="439"/>
        <v/>
      </c>
    </row>
    <row r="5628" spans="5:17" x14ac:dyDescent="0.25">
      <c r="E5628" s="17">
        <v>5622</v>
      </c>
      <c r="F5628" s="17"/>
      <c r="G5628" s="40"/>
      <c r="H5628" s="43"/>
      <c r="I5628" s="20"/>
      <c r="J5628" s="17" t="s">
        <v>11</v>
      </c>
      <c r="K5628" s="23">
        <f t="shared" ca="1" si="440"/>
        <v>3.331446908532405</v>
      </c>
      <c r="L5628" s="23"/>
      <c r="M5628" s="26" t="str">
        <f t="shared" si="436"/>
        <v/>
      </c>
      <c r="N5628" s="48"/>
      <c r="O5628" s="28" t="str">
        <f t="shared" si="437"/>
        <v/>
      </c>
      <c r="P5628" s="26" t="str">
        <f t="shared" si="438"/>
        <v/>
      </c>
      <c r="Q5628" s="26" t="str">
        <f t="shared" si="439"/>
        <v/>
      </c>
    </row>
    <row r="5629" spans="5:17" x14ac:dyDescent="0.25">
      <c r="E5629" s="17">
        <v>5623</v>
      </c>
      <c r="F5629" s="17"/>
      <c r="G5629" s="40"/>
      <c r="H5629" s="43"/>
      <c r="I5629" s="20"/>
      <c r="J5629" s="17" t="s">
        <v>11</v>
      </c>
      <c r="K5629" s="23">
        <f t="shared" ca="1" si="440"/>
        <v>3.2812585066672089</v>
      </c>
      <c r="L5629" s="23"/>
      <c r="M5629" s="26" t="str">
        <f t="shared" si="436"/>
        <v/>
      </c>
      <c r="N5629" s="48"/>
      <c r="O5629" s="28" t="str">
        <f t="shared" si="437"/>
        <v/>
      </c>
      <c r="P5629" s="26" t="str">
        <f t="shared" si="438"/>
        <v/>
      </c>
      <c r="Q5629" s="26" t="str">
        <f t="shared" si="439"/>
        <v/>
      </c>
    </row>
    <row r="5630" spans="5:17" x14ac:dyDescent="0.25">
      <c r="E5630" s="17">
        <v>5624</v>
      </c>
      <c r="F5630" s="17"/>
      <c r="G5630" s="40"/>
      <c r="H5630" s="43"/>
      <c r="I5630" s="20"/>
      <c r="J5630" s="17" t="s">
        <v>11</v>
      </c>
      <c r="K5630" s="23">
        <f t="shared" ca="1" si="440"/>
        <v>3.0271587371314226</v>
      </c>
      <c r="L5630" s="23"/>
      <c r="M5630" s="26" t="str">
        <f t="shared" si="436"/>
        <v/>
      </c>
      <c r="N5630" s="48"/>
      <c r="O5630" s="28" t="str">
        <f t="shared" si="437"/>
        <v/>
      </c>
      <c r="P5630" s="26" t="str">
        <f t="shared" si="438"/>
        <v/>
      </c>
      <c r="Q5630" s="26" t="str">
        <f t="shared" si="439"/>
        <v/>
      </c>
    </row>
    <row r="5631" spans="5:17" x14ac:dyDescent="0.25">
      <c r="E5631" s="17">
        <v>5625</v>
      </c>
      <c r="F5631" s="17"/>
      <c r="G5631" s="40"/>
      <c r="H5631" s="43"/>
      <c r="I5631" s="20"/>
      <c r="J5631" s="17" t="s">
        <v>11</v>
      </c>
      <c r="K5631" s="23">
        <f t="shared" ca="1" si="440"/>
        <v>3.5805318696403798</v>
      </c>
      <c r="L5631" s="23"/>
      <c r="M5631" s="26" t="str">
        <f t="shared" si="436"/>
        <v/>
      </c>
      <c r="N5631" s="48"/>
      <c r="O5631" s="28" t="str">
        <f t="shared" si="437"/>
        <v/>
      </c>
      <c r="P5631" s="26" t="str">
        <f t="shared" si="438"/>
        <v/>
      </c>
      <c r="Q5631" s="26" t="str">
        <f t="shared" si="439"/>
        <v/>
      </c>
    </row>
    <row r="5632" spans="5:17" x14ac:dyDescent="0.25">
      <c r="E5632" s="17">
        <v>5626</v>
      </c>
      <c r="F5632" s="17"/>
      <c r="G5632" s="40"/>
      <c r="H5632" s="43"/>
      <c r="I5632" s="20"/>
      <c r="J5632" s="17" t="s">
        <v>11</v>
      </c>
      <c r="K5632" s="23">
        <f t="shared" ca="1" si="440"/>
        <v>2.8311673190144981</v>
      </c>
      <c r="L5632" s="23"/>
      <c r="M5632" s="26" t="str">
        <f t="shared" si="436"/>
        <v/>
      </c>
      <c r="N5632" s="48"/>
      <c r="O5632" s="28" t="str">
        <f t="shared" si="437"/>
        <v/>
      </c>
      <c r="P5632" s="26" t="str">
        <f t="shared" si="438"/>
        <v/>
      </c>
      <c r="Q5632" s="26" t="str">
        <f t="shared" si="439"/>
        <v/>
      </c>
    </row>
    <row r="5633" spans="5:17" x14ac:dyDescent="0.25">
      <c r="E5633" s="17">
        <v>5627</v>
      </c>
      <c r="F5633" s="17"/>
      <c r="G5633" s="40"/>
      <c r="H5633" s="43"/>
      <c r="I5633" s="20"/>
      <c r="J5633" s="17" t="s">
        <v>11</v>
      </c>
      <c r="K5633" s="23">
        <f t="shared" ca="1" si="440"/>
        <v>3.616577114000171</v>
      </c>
      <c r="L5633" s="23"/>
      <c r="M5633" s="26" t="str">
        <f t="shared" si="436"/>
        <v/>
      </c>
      <c r="N5633" s="48"/>
      <c r="O5633" s="28" t="str">
        <f t="shared" si="437"/>
        <v/>
      </c>
      <c r="P5633" s="26" t="str">
        <f t="shared" si="438"/>
        <v/>
      </c>
      <c r="Q5633" s="26" t="str">
        <f t="shared" si="439"/>
        <v/>
      </c>
    </row>
    <row r="5634" spans="5:17" x14ac:dyDescent="0.25">
      <c r="E5634" s="17">
        <v>5628</v>
      </c>
      <c r="F5634" s="17"/>
      <c r="G5634" s="40"/>
      <c r="H5634" s="43"/>
      <c r="I5634" s="20"/>
      <c r="J5634" s="17" t="s">
        <v>11</v>
      </c>
      <c r="K5634" s="23">
        <f t="shared" ca="1" si="440"/>
        <v>4.44403609338673</v>
      </c>
      <c r="L5634" s="23"/>
      <c r="M5634" s="26" t="str">
        <f t="shared" si="436"/>
        <v/>
      </c>
      <c r="N5634" s="48"/>
      <c r="O5634" s="28" t="str">
        <f t="shared" si="437"/>
        <v/>
      </c>
      <c r="P5634" s="26" t="str">
        <f t="shared" si="438"/>
        <v/>
      </c>
      <c r="Q5634" s="26" t="str">
        <f t="shared" si="439"/>
        <v/>
      </c>
    </row>
    <row r="5635" spans="5:17" x14ac:dyDescent="0.25">
      <c r="E5635" s="17">
        <v>5629</v>
      </c>
      <c r="F5635" s="17"/>
      <c r="G5635" s="40"/>
      <c r="H5635" s="43"/>
      <c r="I5635" s="20"/>
      <c r="J5635" s="17" t="s">
        <v>11</v>
      </c>
      <c r="K5635" s="23">
        <f t="shared" ca="1" si="440"/>
        <v>4.2607029095547695</v>
      </c>
      <c r="L5635" s="23"/>
      <c r="M5635" s="26" t="str">
        <f t="shared" si="436"/>
        <v/>
      </c>
      <c r="N5635" s="48"/>
      <c r="O5635" s="28" t="str">
        <f t="shared" si="437"/>
        <v/>
      </c>
      <c r="P5635" s="26" t="str">
        <f t="shared" si="438"/>
        <v/>
      </c>
      <c r="Q5635" s="26" t="str">
        <f t="shared" si="439"/>
        <v/>
      </c>
    </row>
    <row r="5636" spans="5:17" x14ac:dyDescent="0.25">
      <c r="E5636" s="17">
        <v>5630</v>
      </c>
      <c r="F5636" s="17"/>
      <c r="G5636" s="40"/>
      <c r="H5636" s="43"/>
      <c r="I5636" s="20"/>
      <c r="J5636" s="17" t="s">
        <v>11</v>
      </c>
      <c r="K5636" s="23">
        <f t="shared" ca="1" si="440"/>
        <v>2.8240109526868449</v>
      </c>
      <c r="L5636" s="23"/>
      <c r="M5636" s="26" t="str">
        <f t="shared" si="436"/>
        <v/>
      </c>
      <c r="N5636" s="48"/>
      <c r="O5636" s="28" t="str">
        <f t="shared" si="437"/>
        <v/>
      </c>
      <c r="P5636" s="26" t="str">
        <f t="shared" si="438"/>
        <v/>
      </c>
      <c r="Q5636" s="26" t="str">
        <f t="shared" si="439"/>
        <v/>
      </c>
    </row>
    <row r="5637" spans="5:17" x14ac:dyDescent="0.25">
      <c r="E5637" s="17">
        <v>5631</v>
      </c>
      <c r="F5637" s="17"/>
      <c r="G5637" s="40"/>
      <c r="H5637" s="43"/>
      <c r="I5637" s="20"/>
      <c r="J5637" s="17" t="s">
        <v>11</v>
      </c>
      <c r="K5637" s="23">
        <f t="shared" ca="1" si="440"/>
        <v>3.7460812064559157</v>
      </c>
      <c r="L5637" s="23"/>
      <c r="M5637" s="26" t="str">
        <f t="shared" si="436"/>
        <v/>
      </c>
      <c r="N5637" s="48"/>
      <c r="O5637" s="28" t="str">
        <f t="shared" si="437"/>
        <v/>
      </c>
      <c r="P5637" s="26" t="str">
        <f t="shared" si="438"/>
        <v/>
      </c>
      <c r="Q5637" s="26" t="str">
        <f t="shared" si="439"/>
        <v/>
      </c>
    </row>
    <row r="5638" spans="5:17" x14ac:dyDescent="0.25">
      <c r="E5638" s="17">
        <v>5632</v>
      </c>
      <c r="F5638" s="17"/>
      <c r="G5638" s="40"/>
      <c r="H5638" s="43"/>
      <c r="I5638" s="20"/>
      <c r="J5638" s="17" t="s">
        <v>11</v>
      </c>
      <c r="K5638" s="23">
        <f t="shared" ca="1" si="440"/>
        <v>3.5833010783960528</v>
      </c>
      <c r="L5638" s="23"/>
      <c r="M5638" s="26" t="str">
        <f t="shared" si="436"/>
        <v/>
      </c>
      <c r="N5638" s="48"/>
      <c r="O5638" s="28" t="str">
        <f t="shared" si="437"/>
        <v/>
      </c>
      <c r="P5638" s="26" t="str">
        <f t="shared" si="438"/>
        <v/>
      </c>
      <c r="Q5638" s="26" t="str">
        <f t="shared" si="439"/>
        <v/>
      </c>
    </row>
    <row r="5639" spans="5:17" x14ac:dyDescent="0.25">
      <c r="E5639" s="17">
        <v>5633</v>
      </c>
      <c r="F5639" s="17"/>
      <c r="G5639" s="40"/>
      <c r="H5639" s="43"/>
      <c r="I5639" s="20"/>
      <c r="J5639" s="17" t="s">
        <v>11</v>
      </c>
      <c r="K5639" s="23">
        <f t="shared" ca="1" si="440"/>
        <v>4.4283399917551973</v>
      </c>
      <c r="L5639" s="23"/>
      <c r="M5639" s="26" t="str">
        <f t="shared" si="436"/>
        <v/>
      </c>
      <c r="N5639" s="48"/>
      <c r="O5639" s="28" t="str">
        <f t="shared" si="437"/>
        <v/>
      </c>
      <c r="P5639" s="26" t="str">
        <f t="shared" si="438"/>
        <v/>
      </c>
      <c r="Q5639" s="26" t="str">
        <f t="shared" si="439"/>
        <v/>
      </c>
    </row>
    <row r="5640" spans="5:17" x14ac:dyDescent="0.25">
      <c r="E5640" s="17">
        <v>5634</v>
      </c>
      <c r="F5640" s="17"/>
      <c r="G5640" s="40"/>
      <c r="H5640" s="43"/>
      <c r="I5640" s="20"/>
      <c r="J5640" s="17" t="s">
        <v>11</v>
      </c>
      <c r="K5640" s="23">
        <f t="shared" ca="1" si="440"/>
        <v>4.0718216497837867</v>
      </c>
      <c r="L5640" s="23"/>
      <c r="M5640" s="26" t="str">
        <f t="shared" ref="M5640:M5703" si="441">IF(N5639&lt;&gt;"",IF(M5639=1,IF(N5639="GAGNÉ",1,2),IF(N5639="GAGNÉ",INDEX(fibo,MATCH(M5639,fibo,0)-2),INDEX(fibo,MATCH(M5639,fibo,0),1)+INDEX(fibo,MATCH(M5639,fibo,0)-1))),"")</f>
        <v/>
      </c>
      <c r="N5640" s="48"/>
      <c r="O5640" s="28" t="str">
        <f t="shared" si="437"/>
        <v/>
      </c>
      <c r="P5640" s="26" t="str">
        <f t="shared" si="438"/>
        <v/>
      </c>
      <c r="Q5640" s="26" t="str">
        <f t="shared" si="439"/>
        <v/>
      </c>
    </row>
    <row r="5641" spans="5:17" x14ac:dyDescent="0.25">
      <c r="E5641" s="17">
        <v>5635</v>
      </c>
      <c r="F5641" s="17"/>
      <c r="G5641" s="40"/>
      <c r="H5641" s="43"/>
      <c r="I5641" s="20"/>
      <c r="J5641" s="17" t="s">
        <v>11</v>
      </c>
      <c r="K5641" s="23">
        <f t="shared" ca="1" si="440"/>
        <v>2.9293295937439185</v>
      </c>
      <c r="L5641" s="23"/>
      <c r="M5641" s="26" t="str">
        <f t="shared" si="441"/>
        <v/>
      </c>
      <c r="N5641" s="48"/>
      <c r="O5641" s="28" t="str">
        <f t="shared" ref="O5641:O5704" si="442">IF(N5641="GAGNÉ",K5641*M5641,IF(N5641="PERDU","0,00 €",""))</f>
        <v/>
      </c>
      <c r="P5641" s="26" t="str">
        <f t="shared" ref="P5641:P5704" si="443">IF(N5641="GAGNÉ",O5641-M5641,IF(N5641="PERDU",-M5641,""))</f>
        <v/>
      </c>
      <c r="Q5641" s="26" t="str">
        <f t="shared" ref="Q5641:Q5704" si="444">IF(N5641="GAGNÉ",O5641-M5641+Q5640,IF(N5641="PERDU",Q5640-M5641,""))</f>
        <v/>
      </c>
    </row>
    <row r="5642" spans="5:17" x14ac:dyDescent="0.25">
      <c r="E5642" s="17">
        <v>5636</v>
      </c>
      <c r="F5642" s="17"/>
      <c r="G5642" s="40"/>
      <c r="H5642" s="43"/>
      <c r="I5642" s="20"/>
      <c r="J5642" s="17" t="s">
        <v>11</v>
      </c>
      <c r="K5642" s="23">
        <f t="shared" ca="1" si="440"/>
        <v>3.9740093143748241</v>
      </c>
      <c r="L5642" s="23"/>
      <c r="M5642" s="26" t="str">
        <f t="shared" si="441"/>
        <v/>
      </c>
      <c r="N5642" s="48"/>
      <c r="O5642" s="28" t="str">
        <f t="shared" si="442"/>
        <v/>
      </c>
      <c r="P5642" s="26" t="str">
        <f t="shared" si="443"/>
        <v/>
      </c>
      <c r="Q5642" s="26" t="str">
        <f t="shared" si="444"/>
        <v/>
      </c>
    </row>
    <row r="5643" spans="5:17" x14ac:dyDescent="0.25">
      <c r="E5643" s="17">
        <v>5637</v>
      </c>
      <c r="F5643" s="17"/>
      <c r="G5643" s="40"/>
      <c r="H5643" s="43"/>
      <c r="I5643" s="20"/>
      <c r="J5643" s="17" t="s">
        <v>11</v>
      </c>
      <c r="K5643" s="23">
        <f t="shared" ca="1" si="440"/>
        <v>3.7154204198515974</v>
      </c>
      <c r="L5643" s="23"/>
      <c r="M5643" s="26" t="str">
        <f t="shared" si="441"/>
        <v/>
      </c>
      <c r="N5643" s="48"/>
      <c r="O5643" s="28" t="str">
        <f t="shared" si="442"/>
        <v/>
      </c>
      <c r="P5643" s="26" t="str">
        <f t="shared" si="443"/>
        <v/>
      </c>
      <c r="Q5643" s="26" t="str">
        <f t="shared" si="444"/>
        <v/>
      </c>
    </row>
    <row r="5644" spans="5:17" x14ac:dyDescent="0.25">
      <c r="E5644" s="17">
        <v>5638</v>
      </c>
      <c r="F5644" s="17"/>
      <c r="G5644" s="40"/>
      <c r="H5644" s="43"/>
      <c r="I5644" s="20"/>
      <c r="J5644" s="17" t="s">
        <v>11</v>
      </c>
      <c r="K5644" s="23">
        <f t="shared" ca="1" si="440"/>
        <v>3.5306652468826636</v>
      </c>
      <c r="L5644" s="23"/>
      <c r="M5644" s="26" t="str">
        <f t="shared" si="441"/>
        <v/>
      </c>
      <c r="N5644" s="48"/>
      <c r="O5644" s="28" t="str">
        <f t="shared" si="442"/>
        <v/>
      </c>
      <c r="P5644" s="26" t="str">
        <f t="shared" si="443"/>
        <v/>
      </c>
      <c r="Q5644" s="26" t="str">
        <f t="shared" si="444"/>
        <v/>
      </c>
    </row>
    <row r="5645" spans="5:17" x14ac:dyDescent="0.25">
      <c r="E5645" s="17">
        <v>5639</v>
      </c>
      <c r="F5645" s="17"/>
      <c r="G5645" s="40"/>
      <c r="H5645" s="43"/>
      <c r="I5645" s="20"/>
      <c r="J5645" s="17" t="s">
        <v>11</v>
      </c>
      <c r="K5645" s="23">
        <f t="shared" ca="1" si="440"/>
        <v>4.4028488977085498</v>
      </c>
      <c r="L5645" s="23"/>
      <c r="M5645" s="26" t="str">
        <f t="shared" si="441"/>
        <v/>
      </c>
      <c r="N5645" s="48"/>
      <c r="O5645" s="28" t="str">
        <f t="shared" si="442"/>
        <v/>
      </c>
      <c r="P5645" s="26" t="str">
        <f t="shared" si="443"/>
        <v/>
      </c>
      <c r="Q5645" s="26" t="str">
        <f t="shared" si="444"/>
        <v/>
      </c>
    </row>
    <row r="5646" spans="5:17" x14ac:dyDescent="0.25">
      <c r="E5646" s="17">
        <v>5640</v>
      </c>
      <c r="F5646" s="17"/>
      <c r="G5646" s="40"/>
      <c r="H5646" s="43"/>
      <c r="I5646" s="20"/>
      <c r="J5646" s="17" t="s">
        <v>11</v>
      </c>
      <c r="K5646" s="23">
        <f t="shared" ca="1" si="440"/>
        <v>3.4243470511678922</v>
      </c>
      <c r="L5646" s="23"/>
      <c r="M5646" s="26" t="str">
        <f t="shared" si="441"/>
        <v/>
      </c>
      <c r="N5646" s="48"/>
      <c r="O5646" s="28" t="str">
        <f t="shared" si="442"/>
        <v/>
      </c>
      <c r="P5646" s="26" t="str">
        <f t="shared" si="443"/>
        <v/>
      </c>
      <c r="Q5646" s="26" t="str">
        <f t="shared" si="444"/>
        <v/>
      </c>
    </row>
    <row r="5647" spans="5:17" x14ac:dyDescent="0.25">
      <c r="E5647" s="17">
        <v>5641</v>
      </c>
      <c r="F5647" s="17"/>
      <c r="G5647" s="40"/>
      <c r="H5647" s="43"/>
      <c r="I5647" s="20"/>
      <c r="J5647" s="17" t="s">
        <v>11</v>
      </c>
      <c r="K5647" s="23">
        <f t="shared" ca="1" si="440"/>
        <v>3.6767116084211313</v>
      </c>
      <c r="L5647" s="23"/>
      <c r="M5647" s="26" t="str">
        <f t="shared" si="441"/>
        <v/>
      </c>
      <c r="N5647" s="48"/>
      <c r="O5647" s="28" t="str">
        <f t="shared" si="442"/>
        <v/>
      </c>
      <c r="P5647" s="26" t="str">
        <f t="shared" si="443"/>
        <v/>
      </c>
      <c r="Q5647" s="26" t="str">
        <f t="shared" si="444"/>
        <v/>
      </c>
    </row>
    <row r="5648" spans="5:17" x14ac:dyDescent="0.25">
      <c r="E5648" s="17">
        <v>5642</v>
      </c>
      <c r="F5648" s="17"/>
      <c r="G5648" s="40"/>
      <c r="H5648" s="43"/>
      <c r="I5648" s="20"/>
      <c r="J5648" s="17" t="s">
        <v>11</v>
      </c>
      <c r="K5648" s="23">
        <f t="shared" ca="1" si="440"/>
        <v>3.3119983908715191</v>
      </c>
      <c r="L5648" s="23"/>
      <c r="M5648" s="26" t="str">
        <f t="shared" si="441"/>
        <v/>
      </c>
      <c r="N5648" s="48"/>
      <c r="O5648" s="28" t="str">
        <f t="shared" si="442"/>
        <v/>
      </c>
      <c r="P5648" s="26" t="str">
        <f t="shared" si="443"/>
        <v/>
      </c>
      <c r="Q5648" s="26" t="str">
        <f t="shared" si="444"/>
        <v/>
      </c>
    </row>
    <row r="5649" spans="5:17" x14ac:dyDescent="0.25">
      <c r="E5649" s="17">
        <v>5643</v>
      </c>
      <c r="F5649" s="17"/>
      <c r="G5649" s="40"/>
      <c r="H5649" s="43"/>
      <c r="I5649" s="20"/>
      <c r="J5649" s="17" t="s">
        <v>11</v>
      </c>
      <c r="K5649" s="23">
        <f t="shared" ca="1" si="440"/>
        <v>3.6604256815785963</v>
      </c>
      <c r="L5649" s="23"/>
      <c r="M5649" s="26" t="str">
        <f t="shared" si="441"/>
        <v/>
      </c>
      <c r="N5649" s="48"/>
      <c r="O5649" s="28" t="str">
        <f t="shared" si="442"/>
        <v/>
      </c>
      <c r="P5649" s="26" t="str">
        <f t="shared" si="443"/>
        <v/>
      </c>
      <c r="Q5649" s="26" t="str">
        <f t="shared" si="444"/>
        <v/>
      </c>
    </row>
    <row r="5650" spans="5:17" x14ac:dyDescent="0.25">
      <c r="E5650" s="17">
        <v>5644</v>
      </c>
      <c r="F5650" s="17"/>
      <c r="G5650" s="40"/>
      <c r="H5650" s="43"/>
      <c r="I5650" s="20"/>
      <c r="J5650" s="17" t="s">
        <v>11</v>
      </c>
      <c r="K5650" s="23">
        <f t="shared" ca="1" si="440"/>
        <v>4.1539158469779096</v>
      </c>
      <c r="L5650" s="23"/>
      <c r="M5650" s="26" t="str">
        <f t="shared" si="441"/>
        <v/>
      </c>
      <c r="N5650" s="48"/>
      <c r="O5650" s="28" t="str">
        <f t="shared" si="442"/>
        <v/>
      </c>
      <c r="P5650" s="26" t="str">
        <f t="shared" si="443"/>
        <v/>
      </c>
      <c r="Q5650" s="26" t="str">
        <f t="shared" si="444"/>
        <v/>
      </c>
    </row>
    <row r="5651" spans="5:17" x14ac:dyDescent="0.25">
      <c r="E5651" s="17">
        <v>5645</v>
      </c>
      <c r="F5651" s="17"/>
      <c r="G5651" s="40"/>
      <c r="H5651" s="43"/>
      <c r="I5651" s="20"/>
      <c r="J5651" s="17" t="s">
        <v>11</v>
      </c>
      <c r="K5651" s="23">
        <f t="shared" ca="1" si="440"/>
        <v>3.6117446939620717</v>
      </c>
      <c r="L5651" s="23"/>
      <c r="M5651" s="26" t="str">
        <f t="shared" si="441"/>
        <v/>
      </c>
      <c r="N5651" s="48"/>
      <c r="O5651" s="28" t="str">
        <f t="shared" si="442"/>
        <v/>
      </c>
      <c r="P5651" s="26" t="str">
        <f t="shared" si="443"/>
        <v/>
      </c>
      <c r="Q5651" s="26" t="str">
        <f t="shared" si="444"/>
        <v/>
      </c>
    </row>
    <row r="5652" spans="5:17" x14ac:dyDescent="0.25">
      <c r="E5652" s="17">
        <v>5646</v>
      </c>
      <c r="F5652" s="17"/>
      <c r="G5652" s="40"/>
      <c r="H5652" s="43"/>
      <c r="I5652" s="20"/>
      <c r="J5652" s="17" t="s">
        <v>11</v>
      </c>
      <c r="K5652" s="23">
        <f t="shared" ca="1" si="440"/>
        <v>3.7903642019238726</v>
      </c>
      <c r="L5652" s="23"/>
      <c r="M5652" s="26" t="str">
        <f t="shared" si="441"/>
        <v/>
      </c>
      <c r="N5652" s="48"/>
      <c r="O5652" s="28" t="str">
        <f t="shared" si="442"/>
        <v/>
      </c>
      <c r="P5652" s="26" t="str">
        <f t="shared" si="443"/>
        <v/>
      </c>
      <c r="Q5652" s="26" t="str">
        <f t="shared" si="444"/>
        <v/>
      </c>
    </row>
    <row r="5653" spans="5:17" x14ac:dyDescent="0.25">
      <c r="E5653" s="17">
        <v>5647</v>
      </c>
      <c r="F5653" s="17"/>
      <c r="G5653" s="40"/>
      <c r="H5653" s="43"/>
      <c r="I5653" s="20"/>
      <c r="J5653" s="17" t="s">
        <v>11</v>
      </c>
      <c r="K5653" s="23">
        <f t="shared" ca="1" si="440"/>
        <v>4.1476380625884843</v>
      </c>
      <c r="L5653" s="23"/>
      <c r="M5653" s="26" t="str">
        <f t="shared" si="441"/>
        <v/>
      </c>
      <c r="N5653" s="48"/>
      <c r="O5653" s="28" t="str">
        <f t="shared" si="442"/>
        <v/>
      </c>
      <c r="P5653" s="26" t="str">
        <f t="shared" si="443"/>
        <v/>
      </c>
      <c r="Q5653" s="26" t="str">
        <f t="shared" si="444"/>
        <v/>
      </c>
    </row>
    <row r="5654" spans="5:17" x14ac:dyDescent="0.25">
      <c r="E5654" s="17">
        <v>5648</v>
      </c>
      <c r="F5654" s="17"/>
      <c r="G5654" s="40"/>
      <c r="H5654" s="43"/>
      <c r="I5654" s="20"/>
      <c r="J5654" s="17" t="s">
        <v>11</v>
      </c>
      <c r="K5654" s="23">
        <f t="shared" ca="1" si="440"/>
        <v>3.668089667352219</v>
      </c>
      <c r="L5654" s="23"/>
      <c r="M5654" s="26" t="str">
        <f t="shared" si="441"/>
        <v/>
      </c>
      <c r="N5654" s="48"/>
      <c r="O5654" s="28" t="str">
        <f t="shared" si="442"/>
        <v/>
      </c>
      <c r="P5654" s="26" t="str">
        <f t="shared" si="443"/>
        <v/>
      </c>
      <c r="Q5654" s="26" t="str">
        <f t="shared" si="444"/>
        <v/>
      </c>
    </row>
    <row r="5655" spans="5:17" x14ac:dyDescent="0.25">
      <c r="E5655" s="17">
        <v>5649</v>
      </c>
      <c r="F5655" s="17"/>
      <c r="G5655" s="40"/>
      <c r="H5655" s="43"/>
      <c r="I5655" s="20"/>
      <c r="J5655" s="17" t="s">
        <v>11</v>
      </c>
      <c r="K5655" s="23">
        <f t="shared" ca="1" si="440"/>
        <v>3.5195042549647848</v>
      </c>
      <c r="L5655" s="23"/>
      <c r="M5655" s="26" t="str">
        <f t="shared" si="441"/>
        <v/>
      </c>
      <c r="N5655" s="48"/>
      <c r="O5655" s="28" t="str">
        <f t="shared" si="442"/>
        <v/>
      </c>
      <c r="P5655" s="26" t="str">
        <f t="shared" si="443"/>
        <v/>
      </c>
      <c r="Q5655" s="26" t="str">
        <f t="shared" si="444"/>
        <v/>
      </c>
    </row>
    <row r="5656" spans="5:17" x14ac:dyDescent="0.25">
      <c r="E5656" s="17">
        <v>5650</v>
      </c>
      <c r="F5656" s="17"/>
      <c r="G5656" s="40"/>
      <c r="H5656" s="43"/>
      <c r="I5656" s="20"/>
      <c r="J5656" s="17" t="s">
        <v>11</v>
      </c>
      <c r="K5656" s="23">
        <f t="shared" ca="1" si="440"/>
        <v>3.2196451642396222</v>
      </c>
      <c r="L5656" s="23"/>
      <c r="M5656" s="26" t="str">
        <f t="shared" si="441"/>
        <v/>
      </c>
      <c r="N5656" s="48"/>
      <c r="O5656" s="28" t="str">
        <f t="shared" si="442"/>
        <v/>
      </c>
      <c r="P5656" s="26" t="str">
        <f t="shared" si="443"/>
        <v/>
      </c>
      <c r="Q5656" s="26" t="str">
        <f t="shared" si="444"/>
        <v/>
      </c>
    </row>
    <row r="5657" spans="5:17" x14ac:dyDescent="0.25">
      <c r="E5657" s="17">
        <v>5651</v>
      </c>
      <c r="F5657" s="17"/>
      <c r="G5657" s="40"/>
      <c r="H5657" s="43"/>
      <c r="I5657" s="20"/>
      <c r="J5657" s="17" t="s">
        <v>11</v>
      </c>
      <c r="K5657" s="23">
        <f t="shared" ca="1" si="440"/>
        <v>3.8564898421540663</v>
      </c>
      <c r="L5657" s="23"/>
      <c r="M5657" s="26" t="str">
        <f t="shared" si="441"/>
        <v/>
      </c>
      <c r="N5657" s="48"/>
      <c r="O5657" s="28" t="str">
        <f t="shared" si="442"/>
        <v/>
      </c>
      <c r="P5657" s="26" t="str">
        <f t="shared" si="443"/>
        <v/>
      </c>
      <c r="Q5657" s="26" t="str">
        <f t="shared" si="444"/>
        <v/>
      </c>
    </row>
    <row r="5658" spans="5:17" x14ac:dyDescent="0.25">
      <c r="E5658" s="17">
        <v>5652</v>
      </c>
      <c r="F5658" s="17"/>
      <c r="G5658" s="40"/>
      <c r="H5658" s="43"/>
      <c r="I5658" s="20"/>
      <c r="J5658" s="17" t="s">
        <v>11</v>
      </c>
      <c r="K5658" s="23">
        <f t="shared" ca="1" si="440"/>
        <v>4.4940300168202159</v>
      </c>
      <c r="L5658" s="23"/>
      <c r="M5658" s="26" t="str">
        <f t="shared" si="441"/>
        <v/>
      </c>
      <c r="N5658" s="48"/>
      <c r="O5658" s="28" t="str">
        <f t="shared" si="442"/>
        <v/>
      </c>
      <c r="P5658" s="26" t="str">
        <f t="shared" si="443"/>
        <v/>
      </c>
      <c r="Q5658" s="26" t="str">
        <f t="shared" si="444"/>
        <v/>
      </c>
    </row>
    <row r="5659" spans="5:17" x14ac:dyDescent="0.25">
      <c r="E5659" s="17">
        <v>5653</v>
      </c>
      <c r="F5659" s="17"/>
      <c r="G5659" s="40"/>
      <c r="H5659" s="43"/>
      <c r="I5659" s="20"/>
      <c r="J5659" s="17" t="s">
        <v>11</v>
      </c>
      <c r="K5659" s="23">
        <f t="shared" ca="1" si="440"/>
        <v>3.6359413486071279</v>
      </c>
      <c r="L5659" s="23"/>
      <c r="M5659" s="26" t="str">
        <f t="shared" si="441"/>
        <v/>
      </c>
      <c r="N5659" s="48"/>
      <c r="O5659" s="28" t="str">
        <f t="shared" si="442"/>
        <v/>
      </c>
      <c r="P5659" s="26" t="str">
        <f t="shared" si="443"/>
        <v/>
      </c>
      <c r="Q5659" s="26" t="str">
        <f t="shared" si="444"/>
        <v/>
      </c>
    </row>
    <row r="5660" spans="5:17" x14ac:dyDescent="0.25">
      <c r="E5660" s="17">
        <v>5654</v>
      </c>
      <c r="F5660" s="17"/>
      <c r="G5660" s="40"/>
      <c r="H5660" s="43"/>
      <c r="I5660" s="20"/>
      <c r="J5660" s="17" t="s">
        <v>11</v>
      </c>
      <c r="K5660" s="23">
        <f t="shared" ca="1" si="440"/>
        <v>3.7927714955692995</v>
      </c>
      <c r="L5660" s="23"/>
      <c r="M5660" s="26" t="str">
        <f t="shared" si="441"/>
        <v/>
      </c>
      <c r="N5660" s="48"/>
      <c r="O5660" s="28" t="str">
        <f t="shared" si="442"/>
        <v/>
      </c>
      <c r="P5660" s="26" t="str">
        <f t="shared" si="443"/>
        <v/>
      </c>
      <c r="Q5660" s="26" t="str">
        <f t="shared" si="444"/>
        <v/>
      </c>
    </row>
    <row r="5661" spans="5:17" x14ac:dyDescent="0.25">
      <c r="E5661" s="17">
        <v>5655</v>
      </c>
      <c r="F5661" s="17"/>
      <c r="G5661" s="40"/>
      <c r="H5661" s="43"/>
      <c r="I5661" s="20"/>
      <c r="J5661" s="17" t="s">
        <v>11</v>
      </c>
      <c r="K5661" s="23">
        <f t="shared" ca="1" si="440"/>
        <v>2.9485579880606769</v>
      </c>
      <c r="L5661" s="23"/>
      <c r="M5661" s="26" t="str">
        <f t="shared" si="441"/>
        <v/>
      </c>
      <c r="N5661" s="48"/>
      <c r="O5661" s="28" t="str">
        <f t="shared" si="442"/>
        <v/>
      </c>
      <c r="P5661" s="26" t="str">
        <f t="shared" si="443"/>
        <v/>
      </c>
      <c r="Q5661" s="26" t="str">
        <f t="shared" si="444"/>
        <v/>
      </c>
    </row>
    <row r="5662" spans="5:17" x14ac:dyDescent="0.25">
      <c r="E5662" s="17">
        <v>5656</v>
      </c>
      <c r="F5662" s="17"/>
      <c r="G5662" s="40"/>
      <c r="H5662" s="43"/>
      <c r="I5662" s="20"/>
      <c r="J5662" s="17" t="s">
        <v>11</v>
      </c>
      <c r="K5662" s="23">
        <f t="shared" ca="1" si="440"/>
        <v>3.8436919968349481</v>
      </c>
      <c r="L5662" s="23"/>
      <c r="M5662" s="26" t="str">
        <f t="shared" si="441"/>
        <v/>
      </c>
      <c r="N5662" s="48"/>
      <c r="O5662" s="28" t="str">
        <f t="shared" si="442"/>
        <v/>
      </c>
      <c r="P5662" s="26" t="str">
        <f t="shared" si="443"/>
        <v/>
      </c>
      <c r="Q5662" s="26" t="str">
        <f t="shared" si="444"/>
        <v/>
      </c>
    </row>
    <row r="5663" spans="5:17" x14ac:dyDescent="0.25">
      <c r="E5663" s="17">
        <v>5657</v>
      </c>
      <c r="F5663" s="17"/>
      <c r="G5663" s="40"/>
      <c r="H5663" s="43"/>
      <c r="I5663" s="20"/>
      <c r="J5663" s="17" t="s">
        <v>11</v>
      </c>
      <c r="K5663" s="23">
        <f t="shared" ca="1" si="440"/>
        <v>3.5850280774737806</v>
      </c>
      <c r="L5663" s="23"/>
      <c r="M5663" s="26" t="str">
        <f t="shared" si="441"/>
        <v/>
      </c>
      <c r="N5663" s="48"/>
      <c r="O5663" s="28" t="str">
        <f t="shared" si="442"/>
        <v/>
      </c>
      <c r="P5663" s="26" t="str">
        <f t="shared" si="443"/>
        <v/>
      </c>
      <c r="Q5663" s="26" t="str">
        <f t="shared" si="444"/>
        <v/>
      </c>
    </row>
    <row r="5664" spans="5:17" x14ac:dyDescent="0.25">
      <c r="E5664" s="17">
        <v>5658</v>
      </c>
      <c r="F5664" s="17"/>
      <c r="G5664" s="40"/>
      <c r="H5664" s="43"/>
      <c r="I5664" s="20"/>
      <c r="J5664" s="17" t="s">
        <v>11</v>
      </c>
      <c r="K5664" s="23">
        <f t="shared" ca="1" si="440"/>
        <v>3.188964257391564</v>
      </c>
      <c r="L5664" s="23"/>
      <c r="M5664" s="26" t="str">
        <f t="shared" si="441"/>
        <v/>
      </c>
      <c r="N5664" s="48"/>
      <c r="O5664" s="28" t="str">
        <f t="shared" si="442"/>
        <v/>
      </c>
      <c r="P5664" s="26" t="str">
        <f t="shared" si="443"/>
        <v/>
      </c>
      <c r="Q5664" s="26" t="str">
        <f t="shared" si="444"/>
        <v/>
      </c>
    </row>
    <row r="5665" spans="5:17" x14ac:dyDescent="0.25">
      <c r="E5665" s="17">
        <v>5659</v>
      </c>
      <c r="F5665" s="17"/>
      <c r="G5665" s="40"/>
      <c r="H5665" s="43"/>
      <c r="I5665" s="20"/>
      <c r="J5665" s="17" t="s">
        <v>11</v>
      </c>
      <c r="K5665" s="23">
        <f t="shared" ca="1" si="440"/>
        <v>3.751150165618407</v>
      </c>
      <c r="L5665" s="23"/>
      <c r="M5665" s="26" t="str">
        <f t="shared" si="441"/>
        <v/>
      </c>
      <c r="N5665" s="48"/>
      <c r="O5665" s="28" t="str">
        <f t="shared" si="442"/>
        <v/>
      </c>
      <c r="P5665" s="26" t="str">
        <f t="shared" si="443"/>
        <v/>
      </c>
      <c r="Q5665" s="26" t="str">
        <f t="shared" si="444"/>
        <v/>
      </c>
    </row>
    <row r="5666" spans="5:17" x14ac:dyDescent="0.25">
      <c r="E5666" s="17">
        <v>5660</v>
      </c>
      <c r="F5666" s="17"/>
      <c r="G5666" s="40"/>
      <c r="H5666" s="43"/>
      <c r="I5666" s="20"/>
      <c r="J5666" s="17" t="s">
        <v>11</v>
      </c>
      <c r="K5666" s="23">
        <f t="shared" ca="1" si="440"/>
        <v>2.9861082329113344</v>
      </c>
      <c r="L5666" s="23"/>
      <c r="M5666" s="26" t="str">
        <f t="shared" si="441"/>
        <v/>
      </c>
      <c r="N5666" s="48"/>
      <c r="O5666" s="28" t="str">
        <f t="shared" si="442"/>
        <v/>
      </c>
      <c r="P5666" s="26" t="str">
        <f t="shared" si="443"/>
        <v/>
      </c>
      <c r="Q5666" s="26" t="str">
        <f t="shared" si="444"/>
        <v/>
      </c>
    </row>
    <row r="5667" spans="5:17" x14ac:dyDescent="0.25">
      <c r="E5667" s="17">
        <v>5661</v>
      </c>
      <c r="F5667" s="17"/>
      <c r="G5667" s="40"/>
      <c r="H5667" s="43"/>
      <c r="I5667" s="20"/>
      <c r="J5667" s="17" t="s">
        <v>11</v>
      </c>
      <c r="K5667" s="23">
        <f t="shared" ca="1" si="440"/>
        <v>2.9343388268974917</v>
      </c>
      <c r="L5667" s="23"/>
      <c r="M5667" s="26" t="str">
        <f t="shared" si="441"/>
        <v/>
      </c>
      <c r="N5667" s="48"/>
      <c r="O5667" s="28" t="str">
        <f t="shared" si="442"/>
        <v/>
      </c>
      <c r="P5667" s="26" t="str">
        <f t="shared" si="443"/>
        <v/>
      </c>
      <c r="Q5667" s="26" t="str">
        <f t="shared" si="444"/>
        <v/>
      </c>
    </row>
    <row r="5668" spans="5:17" x14ac:dyDescent="0.25">
      <c r="E5668" s="17">
        <v>5662</v>
      </c>
      <c r="F5668" s="17"/>
      <c r="G5668" s="40"/>
      <c r="H5668" s="43"/>
      <c r="I5668" s="20"/>
      <c r="J5668" s="17" t="s">
        <v>11</v>
      </c>
      <c r="K5668" s="23">
        <f t="shared" ca="1" si="440"/>
        <v>3.2650224945697355</v>
      </c>
      <c r="L5668" s="23"/>
      <c r="M5668" s="26" t="str">
        <f t="shared" si="441"/>
        <v/>
      </c>
      <c r="N5668" s="48"/>
      <c r="O5668" s="28" t="str">
        <f t="shared" si="442"/>
        <v/>
      </c>
      <c r="P5668" s="26" t="str">
        <f t="shared" si="443"/>
        <v/>
      </c>
      <c r="Q5668" s="26" t="str">
        <f t="shared" si="444"/>
        <v/>
      </c>
    </row>
    <row r="5669" spans="5:17" x14ac:dyDescent="0.25">
      <c r="E5669" s="17">
        <v>5663</v>
      </c>
      <c r="F5669" s="17"/>
      <c r="G5669" s="40"/>
      <c r="H5669" s="43"/>
      <c r="I5669" s="20"/>
      <c r="J5669" s="17" t="s">
        <v>11</v>
      </c>
      <c r="K5669" s="23">
        <f t="shared" ca="1" si="440"/>
        <v>4.2921600975400107</v>
      </c>
      <c r="L5669" s="23"/>
      <c r="M5669" s="26" t="str">
        <f t="shared" si="441"/>
        <v/>
      </c>
      <c r="N5669" s="48"/>
      <c r="O5669" s="28" t="str">
        <f t="shared" si="442"/>
        <v/>
      </c>
      <c r="P5669" s="26" t="str">
        <f t="shared" si="443"/>
        <v/>
      </c>
      <c r="Q5669" s="26" t="str">
        <f t="shared" si="444"/>
        <v/>
      </c>
    </row>
    <row r="5670" spans="5:17" x14ac:dyDescent="0.25">
      <c r="E5670" s="17">
        <v>5664</v>
      </c>
      <c r="F5670" s="17"/>
      <c r="G5670" s="40"/>
      <c r="H5670" s="43"/>
      <c r="I5670" s="20"/>
      <c r="J5670" s="17" t="s">
        <v>11</v>
      </c>
      <c r="K5670" s="23">
        <f t="shared" ca="1" si="440"/>
        <v>3.1977423456667737</v>
      </c>
      <c r="L5670" s="23"/>
      <c r="M5670" s="26" t="str">
        <f t="shared" si="441"/>
        <v/>
      </c>
      <c r="N5670" s="48"/>
      <c r="O5670" s="28" t="str">
        <f t="shared" si="442"/>
        <v/>
      </c>
      <c r="P5670" s="26" t="str">
        <f t="shared" si="443"/>
        <v/>
      </c>
      <c r="Q5670" s="26" t="str">
        <f t="shared" si="444"/>
        <v/>
      </c>
    </row>
    <row r="5671" spans="5:17" x14ac:dyDescent="0.25">
      <c r="E5671" s="17">
        <v>5665</v>
      </c>
      <c r="F5671" s="17"/>
      <c r="G5671" s="40"/>
      <c r="H5671" s="43"/>
      <c r="I5671" s="20"/>
      <c r="J5671" s="17" t="s">
        <v>11</v>
      </c>
      <c r="K5671" s="23">
        <f t="shared" ca="1" si="440"/>
        <v>3.6651519104051307</v>
      </c>
      <c r="L5671" s="23"/>
      <c r="M5671" s="26" t="str">
        <f t="shared" si="441"/>
        <v/>
      </c>
      <c r="N5671" s="48"/>
      <c r="O5671" s="28" t="str">
        <f t="shared" si="442"/>
        <v/>
      </c>
      <c r="P5671" s="26" t="str">
        <f t="shared" si="443"/>
        <v/>
      </c>
      <c r="Q5671" s="26" t="str">
        <f t="shared" si="444"/>
        <v/>
      </c>
    </row>
    <row r="5672" spans="5:17" x14ac:dyDescent="0.25">
      <c r="E5672" s="17">
        <v>5666</v>
      </c>
      <c r="F5672" s="17"/>
      <c r="G5672" s="40"/>
      <c r="H5672" s="43"/>
      <c r="I5672" s="20"/>
      <c r="J5672" s="17" t="s">
        <v>11</v>
      </c>
      <c r="K5672" s="23">
        <f t="shared" ca="1" si="440"/>
        <v>3.7046655480557913</v>
      </c>
      <c r="L5672" s="23"/>
      <c r="M5672" s="26" t="str">
        <f t="shared" si="441"/>
        <v/>
      </c>
      <c r="N5672" s="48"/>
      <c r="O5672" s="28" t="str">
        <f t="shared" si="442"/>
        <v/>
      </c>
      <c r="P5672" s="26" t="str">
        <f t="shared" si="443"/>
        <v/>
      </c>
      <c r="Q5672" s="26" t="str">
        <f t="shared" si="444"/>
        <v/>
      </c>
    </row>
    <row r="5673" spans="5:17" x14ac:dyDescent="0.25">
      <c r="E5673" s="17">
        <v>5667</v>
      </c>
      <c r="F5673" s="17"/>
      <c r="G5673" s="40"/>
      <c r="H5673" s="43"/>
      <c r="I5673" s="20"/>
      <c r="J5673" s="17" t="s">
        <v>11</v>
      </c>
      <c r="K5673" s="23">
        <f t="shared" ca="1" si="440"/>
        <v>4.5627563107585987</v>
      </c>
      <c r="L5673" s="23"/>
      <c r="M5673" s="26" t="str">
        <f t="shared" si="441"/>
        <v/>
      </c>
      <c r="N5673" s="48"/>
      <c r="O5673" s="28" t="str">
        <f t="shared" si="442"/>
        <v/>
      </c>
      <c r="P5673" s="26" t="str">
        <f t="shared" si="443"/>
        <v/>
      </c>
      <c r="Q5673" s="26" t="str">
        <f t="shared" si="444"/>
        <v/>
      </c>
    </row>
    <row r="5674" spans="5:17" x14ac:dyDescent="0.25">
      <c r="E5674" s="17">
        <v>5668</v>
      </c>
      <c r="F5674" s="17"/>
      <c r="G5674" s="40"/>
      <c r="H5674" s="43"/>
      <c r="I5674" s="20"/>
      <c r="J5674" s="17" t="s">
        <v>11</v>
      </c>
      <c r="K5674" s="23">
        <f t="shared" ca="1" si="440"/>
        <v>3.104534224960958</v>
      </c>
      <c r="L5674" s="23"/>
      <c r="M5674" s="26" t="str">
        <f t="shared" si="441"/>
        <v/>
      </c>
      <c r="N5674" s="48"/>
      <c r="O5674" s="28" t="str">
        <f t="shared" si="442"/>
        <v/>
      </c>
      <c r="P5674" s="26" t="str">
        <f t="shared" si="443"/>
        <v/>
      </c>
      <c r="Q5674" s="26" t="str">
        <f t="shared" si="444"/>
        <v/>
      </c>
    </row>
    <row r="5675" spans="5:17" x14ac:dyDescent="0.25">
      <c r="E5675" s="17">
        <v>5669</v>
      </c>
      <c r="F5675" s="17"/>
      <c r="G5675" s="40"/>
      <c r="H5675" s="43"/>
      <c r="I5675" s="20"/>
      <c r="J5675" s="17" t="s">
        <v>11</v>
      </c>
      <c r="K5675" s="23">
        <f t="shared" ref="K5675:K5738" ca="1" si="445">2.75+RAND()*(4.6-2.75)</f>
        <v>4.2915020928466303</v>
      </c>
      <c r="L5675" s="23"/>
      <c r="M5675" s="26" t="str">
        <f t="shared" si="441"/>
        <v/>
      </c>
      <c r="N5675" s="48"/>
      <c r="O5675" s="28" t="str">
        <f t="shared" si="442"/>
        <v/>
      </c>
      <c r="P5675" s="26" t="str">
        <f t="shared" si="443"/>
        <v/>
      </c>
      <c r="Q5675" s="26" t="str">
        <f t="shared" si="444"/>
        <v/>
      </c>
    </row>
    <row r="5676" spans="5:17" x14ac:dyDescent="0.25">
      <c r="E5676" s="17">
        <v>5670</v>
      </c>
      <c r="F5676" s="17"/>
      <c r="G5676" s="40"/>
      <c r="H5676" s="43"/>
      <c r="I5676" s="20"/>
      <c r="J5676" s="17" t="s">
        <v>11</v>
      </c>
      <c r="K5676" s="23">
        <f t="shared" ca="1" si="445"/>
        <v>4.2180743000870748</v>
      </c>
      <c r="L5676" s="23"/>
      <c r="M5676" s="26" t="str">
        <f t="shared" si="441"/>
        <v/>
      </c>
      <c r="N5676" s="48"/>
      <c r="O5676" s="28" t="str">
        <f t="shared" si="442"/>
        <v/>
      </c>
      <c r="P5676" s="26" t="str">
        <f t="shared" si="443"/>
        <v/>
      </c>
      <c r="Q5676" s="26" t="str">
        <f t="shared" si="444"/>
        <v/>
      </c>
    </row>
    <row r="5677" spans="5:17" x14ac:dyDescent="0.25">
      <c r="E5677" s="17">
        <v>5671</v>
      </c>
      <c r="F5677" s="17"/>
      <c r="G5677" s="40"/>
      <c r="H5677" s="43"/>
      <c r="I5677" s="20"/>
      <c r="J5677" s="17" t="s">
        <v>11</v>
      </c>
      <c r="K5677" s="23">
        <f t="shared" ca="1" si="445"/>
        <v>3.8296824769529652</v>
      </c>
      <c r="L5677" s="23"/>
      <c r="M5677" s="26" t="str">
        <f t="shared" si="441"/>
        <v/>
      </c>
      <c r="N5677" s="48"/>
      <c r="O5677" s="28" t="str">
        <f t="shared" si="442"/>
        <v/>
      </c>
      <c r="P5677" s="26" t="str">
        <f t="shared" si="443"/>
        <v/>
      </c>
      <c r="Q5677" s="26" t="str">
        <f t="shared" si="444"/>
        <v/>
      </c>
    </row>
    <row r="5678" spans="5:17" x14ac:dyDescent="0.25">
      <c r="E5678" s="17">
        <v>5672</v>
      </c>
      <c r="F5678" s="17"/>
      <c r="G5678" s="40"/>
      <c r="H5678" s="43"/>
      <c r="I5678" s="20"/>
      <c r="J5678" s="17" t="s">
        <v>11</v>
      </c>
      <c r="K5678" s="23">
        <f t="shared" ca="1" si="445"/>
        <v>4.2564496816685393</v>
      </c>
      <c r="L5678" s="23"/>
      <c r="M5678" s="26" t="str">
        <f t="shared" si="441"/>
        <v/>
      </c>
      <c r="N5678" s="48"/>
      <c r="O5678" s="28" t="str">
        <f t="shared" si="442"/>
        <v/>
      </c>
      <c r="P5678" s="26" t="str">
        <f t="shared" si="443"/>
        <v/>
      </c>
      <c r="Q5678" s="26" t="str">
        <f t="shared" si="444"/>
        <v/>
      </c>
    </row>
    <row r="5679" spans="5:17" x14ac:dyDescent="0.25">
      <c r="E5679" s="17">
        <v>5673</v>
      </c>
      <c r="F5679" s="17"/>
      <c r="G5679" s="40"/>
      <c r="H5679" s="43"/>
      <c r="I5679" s="20"/>
      <c r="J5679" s="17" t="s">
        <v>11</v>
      </c>
      <c r="K5679" s="23">
        <f t="shared" ca="1" si="445"/>
        <v>2.9521540655024299</v>
      </c>
      <c r="L5679" s="23"/>
      <c r="M5679" s="26" t="str">
        <f t="shared" si="441"/>
        <v/>
      </c>
      <c r="N5679" s="48"/>
      <c r="O5679" s="28" t="str">
        <f t="shared" si="442"/>
        <v/>
      </c>
      <c r="P5679" s="26" t="str">
        <f t="shared" si="443"/>
        <v/>
      </c>
      <c r="Q5679" s="26" t="str">
        <f t="shared" si="444"/>
        <v/>
      </c>
    </row>
    <row r="5680" spans="5:17" x14ac:dyDescent="0.25">
      <c r="E5680" s="17">
        <v>5674</v>
      </c>
      <c r="F5680" s="17"/>
      <c r="G5680" s="40"/>
      <c r="H5680" s="43"/>
      <c r="I5680" s="20"/>
      <c r="J5680" s="17" t="s">
        <v>11</v>
      </c>
      <c r="K5680" s="23">
        <f t="shared" ca="1" si="445"/>
        <v>3.723762960625812</v>
      </c>
      <c r="L5680" s="23"/>
      <c r="M5680" s="26" t="str">
        <f t="shared" si="441"/>
        <v/>
      </c>
      <c r="N5680" s="48"/>
      <c r="O5680" s="28" t="str">
        <f t="shared" si="442"/>
        <v/>
      </c>
      <c r="P5680" s="26" t="str">
        <f t="shared" si="443"/>
        <v/>
      </c>
      <c r="Q5680" s="26" t="str">
        <f t="shared" si="444"/>
        <v/>
      </c>
    </row>
    <row r="5681" spans="5:17" x14ac:dyDescent="0.25">
      <c r="E5681" s="17">
        <v>5675</v>
      </c>
      <c r="F5681" s="17"/>
      <c r="G5681" s="40"/>
      <c r="H5681" s="43"/>
      <c r="I5681" s="20"/>
      <c r="J5681" s="17" t="s">
        <v>11</v>
      </c>
      <c r="K5681" s="23">
        <f t="shared" ca="1" si="445"/>
        <v>4.1832401035706024</v>
      </c>
      <c r="L5681" s="23"/>
      <c r="M5681" s="26" t="str">
        <f t="shared" si="441"/>
        <v/>
      </c>
      <c r="N5681" s="48"/>
      <c r="O5681" s="28" t="str">
        <f t="shared" si="442"/>
        <v/>
      </c>
      <c r="P5681" s="26" t="str">
        <f t="shared" si="443"/>
        <v/>
      </c>
      <c r="Q5681" s="26" t="str">
        <f t="shared" si="444"/>
        <v/>
      </c>
    </row>
    <row r="5682" spans="5:17" x14ac:dyDescent="0.25">
      <c r="E5682" s="17">
        <v>5676</v>
      </c>
      <c r="F5682" s="17"/>
      <c r="G5682" s="40"/>
      <c r="H5682" s="43"/>
      <c r="I5682" s="20"/>
      <c r="J5682" s="17" t="s">
        <v>11</v>
      </c>
      <c r="K5682" s="23">
        <f t="shared" ca="1" si="445"/>
        <v>3.8302669155144287</v>
      </c>
      <c r="L5682" s="23"/>
      <c r="M5682" s="26" t="str">
        <f t="shared" si="441"/>
        <v/>
      </c>
      <c r="N5682" s="48"/>
      <c r="O5682" s="28" t="str">
        <f t="shared" si="442"/>
        <v/>
      </c>
      <c r="P5682" s="26" t="str">
        <f t="shared" si="443"/>
        <v/>
      </c>
      <c r="Q5682" s="26" t="str">
        <f t="shared" si="444"/>
        <v/>
      </c>
    </row>
    <row r="5683" spans="5:17" x14ac:dyDescent="0.25">
      <c r="E5683" s="17">
        <v>5677</v>
      </c>
      <c r="F5683" s="17"/>
      <c r="G5683" s="40"/>
      <c r="H5683" s="43"/>
      <c r="I5683" s="20"/>
      <c r="J5683" s="17" t="s">
        <v>11</v>
      </c>
      <c r="K5683" s="23">
        <f t="shared" ca="1" si="445"/>
        <v>4.3129451863241988</v>
      </c>
      <c r="L5683" s="23"/>
      <c r="M5683" s="26" t="str">
        <f t="shared" si="441"/>
        <v/>
      </c>
      <c r="N5683" s="48"/>
      <c r="O5683" s="28" t="str">
        <f t="shared" si="442"/>
        <v/>
      </c>
      <c r="P5683" s="26" t="str">
        <f t="shared" si="443"/>
        <v/>
      </c>
      <c r="Q5683" s="26" t="str">
        <f t="shared" si="444"/>
        <v/>
      </c>
    </row>
    <row r="5684" spans="5:17" x14ac:dyDescent="0.25">
      <c r="E5684" s="17">
        <v>5678</v>
      </c>
      <c r="F5684" s="17"/>
      <c r="G5684" s="40"/>
      <c r="H5684" s="43"/>
      <c r="I5684" s="20"/>
      <c r="J5684" s="17" t="s">
        <v>11</v>
      </c>
      <c r="K5684" s="23">
        <f t="shared" ca="1" si="445"/>
        <v>3.3852465028964889</v>
      </c>
      <c r="L5684" s="23"/>
      <c r="M5684" s="26" t="str">
        <f t="shared" si="441"/>
        <v/>
      </c>
      <c r="N5684" s="48"/>
      <c r="O5684" s="28" t="str">
        <f t="shared" si="442"/>
        <v/>
      </c>
      <c r="P5684" s="26" t="str">
        <f t="shared" si="443"/>
        <v/>
      </c>
      <c r="Q5684" s="26" t="str">
        <f t="shared" si="444"/>
        <v/>
      </c>
    </row>
    <row r="5685" spans="5:17" x14ac:dyDescent="0.25">
      <c r="E5685" s="17">
        <v>5679</v>
      </c>
      <c r="F5685" s="17"/>
      <c r="G5685" s="40"/>
      <c r="H5685" s="43"/>
      <c r="I5685" s="20"/>
      <c r="J5685" s="17" t="s">
        <v>11</v>
      </c>
      <c r="K5685" s="23">
        <f t="shared" ca="1" si="445"/>
        <v>4.4164385099542978</v>
      </c>
      <c r="L5685" s="23"/>
      <c r="M5685" s="26" t="str">
        <f t="shared" si="441"/>
        <v/>
      </c>
      <c r="N5685" s="48"/>
      <c r="O5685" s="28" t="str">
        <f t="shared" si="442"/>
        <v/>
      </c>
      <c r="P5685" s="26" t="str">
        <f t="shared" si="443"/>
        <v/>
      </c>
      <c r="Q5685" s="26" t="str">
        <f t="shared" si="444"/>
        <v/>
      </c>
    </row>
    <row r="5686" spans="5:17" x14ac:dyDescent="0.25">
      <c r="E5686" s="17">
        <v>5680</v>
      </c>
      <c r="F5686" s="17"/>
      <c r="G5686" s="40"/>
      <c r="H5686" s="43"/>
      <c r="I5686" s="20"/>
      <c r="J5686" s="17" t="s">
        <v>11</v>
      </c>
      <c r="K5686" s="23">
        <f t="shared" ca="1" si="445"/>
        <v>3.0097174284102666</v>
      </c>
      <c r="L5686" s="23"/>
      <c r="M5686" s="26" t="str">
        <f t="shared" si="441"/>
        <v/>
      </c>
      <c r="N5686" s="48"/>
      <c r="O5686" s="28" t="str">
        <f t="shared" si="442"/>
        <v/>
      </c>
      <c r="P5686" s="26" t="str">
        <f t="shared" si="443"/>
        <v/>
      </c>
      <c r="Q5686" s="26" t="str">
        <f t="shared" si="444"/>
        <v/>
      </c>
    </row>
    <row r="5687" spans="5:17" x14ac:dyDescent="0.25">
      <c r="E5687" s="17">
        <v>5681</v>
      </c>
      <c r="F5687" s="17"/>
      <c r="G5687" s="40"/>
      <c r="H5687" s="43"/>
      <c r="I5687" s="20"/>
      <c r="J5687" s="17" t="s">
        <v>11</v>
      </c>
      <c r="K5687" s="23">
        <f t="shared" ca="1" si="445"/>
        <v>3.7487810166502529</v>
      </c>
      <c r="L5687" s="23"/>
      <c r="M5687" s="26" t="str">
        <f t="shared" si="441"/>
        <v/>
      </c>
      <c r="N5687" s="48"/>
      <c r="O5687" s="28" t="str">
        <f t="shared" si="442"/>
        <v/>
      </c>
      <c r="P5687" s="26" t="str">
        <f t="shared" si="443"/>
        <v/>
      </c>
      <c r="Q5687" s="26" t="str">
        <f t="shared" si="444"/>
        <v/>
      </c>
    </row>
    <row r="5688" spans="5:17" x14ac:dyDescent="0.25">
      <c r="E5688" s="17">
        <v>5682</v>
      </c>
      <c r="F5688" s="17"/>
      <c r="G5688" s="40"/>
      <c r="H5688" s="43"/>
      <c r="I5688" s="20"/>
      <c r="J5688" s="17" t="s">
        <v>11</v>
      </c>
      <c r="K5688" s="23">
        <f t="shared" ca="1" si="445"/>
        <v>2.9873835794940242</v>
      </c>
      <c r="L5688" s="23"/>
      <c r="M5688" s="26" t="str">
        <f t="shared" si="441"/>
        <v/>
      </c>
      <c r="N5688" s="48"/>
      <c r="O5688" s="28" t="str">
        <f t="shared" si="442"/>
        <v/>
      </c>
      <c r="P5688" s="26" t="str">
        <f t="shared" si="443"/>
        <v/>
      </c>
      <c r="Q5688" s="26" t="str">
        <f t="shared" si="444"/>
        <v/>
      </c>
    </row>
    <row r="5689" spans="5:17" x14ac:dyDescent="0.25">
      <c r="E5689" s="17">
        <v>5683</v>
      </c>
      <c r="F5689" s="17"/>
      <c r="G5689" s="40"/>
      <c r="H5689" s="43"/>
      <c r="I5689" s="20"/>
      <c r="J5689" s="17" t="s">
        <v>11</v>
      </c>
      <c r="K5689" s="23">
        <f t="shared" ca="1" si="445"/>
        <v>4.4920148144950076</v>
      </c>
      <c r="L5689" s="23"/>
      <c r="M5689" s="26" t="str">
        <f t="shared" si="441"/>
        <v/>
      </c>
      <c r="N5689" s="48"/>
      <c r="O5689" s="28" t="str">
        <f t="shared" si="442"/>
        <v/>
      </c>
      <c r="P5689" s="26" t="str">
        <f t="shared" si="443"/>
        <v/>
      </c>
      <c r="Q5689" s="26" t="str">
        <f t="shared" si="444"/>
        <v/>
      </c>
    </row>
    <row r="5690" spans="5:17" x14ac:dyDescent="0.25">
      <c r="E5690" s="17">
        <v>5684</v>
      </c>
      <c r="F5690" s="17"/>
      <c r="G5690" s="40"/>
      <c r="H5690" s="43"/>
      <c r="I5690" s="20"/>
      <c r="J5690" s="17" t="s">
        <v>11</v>
      </c>
      <c r="K5690" s="23">
        <f t="shared" ca="1" si="445"/>
        <v>4.2246891666151454</v>
      </c>
      <c r="L5690" s="23"/>
      <c r="M5690" s="26" t="str">
        <f t="shared" si="441"/>
        <v/>
      </c>
      <c r="N5690" s="48"/>
      <c r="O5690" s="28" t="str">
        <f t="shared" si="442"/>
        <v/>
      </c>
      <c r="P5690" s="26" t="str">
        <f t="shared" si="443"/>
        <v/>
      </c>
      <c r="Q5690" s="26" t="str">
        <f t="shared" si="444"/>
        <v/>
      </c>
    </row>
    <row r="5691" spans="5:17" x14ac:dyDescent="0.25">
      <c r="E5691" s="17">
        <v>5685</v>
      </c>
      <c r="F5691" s="17"/>
      <c r="G5691" s="40"/>
      <c r="H5691" s="43"/>
      <c r="I5691" s="20"/>
      <c r="J5691" s="17" t="s">
        <v>11</v>
      </c>
      <c r="K5691" s="23">
        <f t="shared" ca="1" si="445"/>
        <v>3.0585011673491205</v>
      </c>
      <c r="L5691" s="23"/>
      <c r="M5691" s="26" t="str">
        <f t="shared" si="441"/>
        <v/>
      </c>
      <c r="N5691" s="48"/>
      <c r="O5691" s="28" t="str">
        <f t="shared" si="442"/>
        <v/>
      </c>
      <c r="P5691" s="26" t="str">
        <f t="shared" si="443"/>
        <v/>
      </c>
      <c r="Q5691" s="26" t="str">
        <f t="shared" si="444"/>
        <v/>
      </c>
    </row>
    <row r="5692" spans="5:17" x14ac:dyDescent="0.25">
      <c r="E5692" s="17">
        <v>5686</v>
      </c>
      <c r="F5692" s="17"/>
      <c r="G5692" s="40"/>
      <c r="H5692" s="43"/>
      <c r="I5692" s="20"/>
      <c r="J5692" s="17" t="s">
        <v>11</v>
      </c>
      <c r="K5692" s="23">
        <f t="shared" ca="1" si="445"/>
        <v>3.8546216551041246</v>
      </c>
      <c r="L5692" s="23"/>
      <c r="M5692" s="26" t="str">
        <f t="shared" si="441"/>
        <v/>
      </c>
      <c r="N5692" s="48"/>
      <c r="O5692" s="28" t="str">
        <f t="shared" si="442"/>
        <v/>
      </c>
      <c r="P5692" s="26" t="str">
        <f t="shared" si="443"/>
        <v/>
      </c>
      <c r="Q5692" s="26" t="str">
        <f t="shared" si="444"/>
        <v/>
      </c>
    </row>
    <row r="5693" spans="5:17" x14ac:dyDescent="0.25">
      <c r="E5693" s="17">
        <v>5687</v>
      </c>
      <c r="F5693" s="17"/>
      <c r="G5693" s="40"/>
      <c r="H5693" s="43"/>
      <c r="I5693" s="20"/>
      <c r="J5693" s="17" t="s">
        <v>11</v>
      </c>
      <c r="K5693" s="23">
        <f t="shared" ca="1" si="445"/>
        <v>4.0984709270718716</v>
      </c>
      <c r="L5693" s="23"/>
      <c r="M5693" s="26" t="str">
        <f t="shared" si="441"/>
        <v/>
      </c>
      <c r="N5693" s="48"/>
      <c r="O5693" s="28" t="str">
        <f t="shared" si="442"/>
        <v/>
      </c>
      <c r="P5693" s="26" t="str">
        <f t="shared" si="443"/>
        <v/>
      </c>
      <c r="Q5693" s="26" t="str">
        <f t="shared" si="444"/>
        <v/>
      </c>
    </row>
    <row r="5694" spans="5:17" x14ac:dyDescent="0.25">
      <c r="E5694" s="17">
        <v>5688</v>
      </c>
      <c r="F5694" s="17"/>
      <c r="G5694" s="40"/>
      <c r="H5694" s="43"/>
      <c r="I5694" s="20"/>
      <c r="J5694" s="17" t="s">
        <v>11</v>
      </c>
      <c r="K5694" s="23">
        <f t="shared" ca="1" si="445"/>
        <v>3.0075970056476522</v>
      </c>
      <c r="L5694" s="23"/>
      <c r="M5694" s="26" t="str">
        <f t="shared" si="441"/>
        <v/>
      </c>
      <c r="N5694" s="48"/>
      <c r="O5694" s="28" t="str">
        <f t="shared" si="442"/>
        <v/>
      </c>
      <c r="P5694" s="26" t="str">
        <f t="shared" si="443"/>
        <v/>
      </c>
      <c r="Q5694" s="26" t="str">
        <f t="shared" si="444"/>
        <v/>
      </c>
    </row>
    <row r="5695" spans="5:17" x14ac:dyDescent="0.25">
      <c r="E5695" s="17">
        <v>5689</v>
      </c>
      <c r="F5695" s="17"/>
      <c r="G5695" s="40"/>
      <c r="H5695" s="43"/>
      <c r="I5695" s="20"/>
      <c r="J5695" s="17" t="s">
        <v>11</v>
      </c>
      <c r="K5695" s="23">
        <f t="shared" ca="1" si="445"/>
        <v>4.0199183276406298</v>
      </c>
      <c r="L5695" s="23"/>
      <c r="M5695" s="26" t="str">
        <f t="shared" si="441"/>
        <v/>
      </c>
      <c r="N5695" s="48"/>
      <c r="O5695" s="28" t="str">
        <f t="shared" si="442"/>
        <v/>
      </c>
      <c r="P5695" s="26" t="str">
        <f t="shared" si="443"/>
        <v/>
      </c>
      <c r="Q5695" s="26" t="str">
        <f t="shared" si="444"/>
        <v/>
      </c>
    </row>
    <row r="5696" spans="5:17" x14ac:dyDescent="0.25">
      <c r="E5696" s="17">
        <v>5690</v>
      </c>
      <c r="F5696" s="17"/>
      <c r="G5696" s="40"/>
      <c r="H5696" s="43"/>
      <c r="I5696" s="20"/>
      <c r="J5696" s="17" t="s">
        <v>11</v>
      </c>
      <c r="K5696" s="23">
        <f t="shared" ca="1" si="445"/>
        <v>3.4239780188586373</v>
      </c>
      <c r="L5696" s="23"/>
      <c r="M5696" s="26" t="str">
        <f t="shared" si="441"/>
        <v/>
      </c>
      <c r="N5696" s="48"/>
      <c r="O5696" s="28" t="str">
        <f t="shared" si="442"/>
        <v/>
      </c>
      <c r="P5696" s="26" t="str">
        <f t="shared" si="443"/>
        <v/>
      </c>
      <c r="Q5696" s="26" t="str">
        <f t="shared" si="444"/>
        <v/>
      </c>
    </row>
    <row r="5697" spans="5:17" x14ac:dyDescent="0.25">
      <c r="E5697" s="17">
        <v>5691</v>
      </c>
      <c r="F5697" s="17"/>
      <c r="G5697" s="40"/>
      <c r="H5697" s="43"/>
      <c r="I5697" s="20"/>
      <c r="J5697" s="17" t="s">
        <v>11</v>
      </c>
      <c r="K5697" s="23">
        <f t="shared" ca="1" si="445"/>
        <v>4.4484698013414752</v>
      </c>
      <c r="L5697" s="23"/>
      <c r="M5697" s="26" t="str">
        <f t="shared" si="441"/>
        <v/>
      </c>
      <c r="N5697" s="48"/>
      <c r="O5697" s="28" t="str">
        <f t="shared" si="442"/>
        <v/>
      </c>
      <c r="P5697" s="26" t="str">
        <f t="shared" si="443"/>
        <v/>
      </c>
      <c r="Q5697" s="26" t="str">
        <f t="shared" si="444"/>
        <v/>
      </c>
    </row>
    <row r="5698" spans="5:17" x14ac:dyDescent="0.25">
      <c r="E5698" s="17">
        <v>5692</v>
      </c>
      <c r="F5698" s="17"/>
      <c r="G5698" s="40"/>
      <c r="H5698" s="43"/>
      <c r="I5698" s="20"/>
      <c r="J5698" s="17" t="s">
        <v>11</v>
      </c>
      <c r="K5698" s="23">
        <f t="shared" ca="1" si="445"/>
        <v>3.3444728687027356</v>
      </c>
      <c r="L5698" s="23"/>
      <c r="M5698" s="26" t="str">
        <f t="shared" si="441"/>
        <v/>
      </c>
      <c r="N5698" s="48"/>
      <c r="O5698" s="28" t="str">
        <f t="shared" si="442"/>
        <v/>
      </c>
      <c r="P5698" s="26" t="str">
        <f t="shared" si="443"/>
        <v/>
      </c>
      <c r="Q5698" s="26" t="str">
        <f t="shared" si="444"/>
        <v/>
      </c>
    </row>
    <row r="5699" spans="5:17" x14ac:dyDescent="0.25">
      <c r="E5699" s="17">
        <v>5693</v>
      </c>
      <c r="F5699" s="17"/>
      <c r="G5699" s="40"/>
      <c r="H5699" s="43"/>
      <c r="I5699" s="20"/>
      <c r="J5699" s="17" t="s">
        <v>11</v>
      </c>
      <c r="K5699" s="23">
        <f t="shared" ca="1" si="445"/>
        <v>3.770032063014424</v>
      </c>
      <c r="L5699" s="23"/>
      <c r="M5699" s="26" t="str">
        <f t="shared" si="441"/>
        <v/>
      </c>
      <c r="N5699" s="48"/>
      <c r="O5699" s="28" t="str">
        <f t="shared" si="442"/>
        <v/>
      </c>
      <c r="P5699" s="26" t="str">
        <f t="shared" si="443"/>
        <v/>
      </c>
      <c r="Q5699" s="26" t="str">
        <f t="shared" si="444"/>
        <v/>
      </c>
    </row>
    <row r="5700" spans="5:17" x14ac:dyDescent="0.25">
      <c r="E5700" s="17">
        <v>5694</v>
      </c>
      <c r="F5700" s="17"/>
      <c r="G5700" s="40"/>
      <c r="H5700" s="43"/>
      <c r="I5700" s="20"/>
      <c r="J5700" s="17" t="s">
        <v>11</v>
      </c>
      <c r="K5700" s="23">
        <f t="shared" ca="1" si="445"/>
        <v>4.0125027922934811</v>
      </c>
      <c r="L5700" s="23"/>
      <c r="M5700" s="26" t="str">
        <f t="shared" si="441"/>
        <v/>
      </c>
      <c r="N5700" s="48"/>
      <c r="O5700" s="28" t="str">
        <f t="shared" si="442"/>
        <v/>
      </c>
      <c r="P5700" s="26" t="str">
        <f t="shared" si="443"/>
        <v/>
      </c>
      <c r="Q5700" s="26" t="str">
        <f t="shared" si="444"/>
        <v/>
      </c>
    </row>
    <row r="5701" spans="5:17" x14ac:dyDescent="0.25">
      <c r="E5701" s="17">
        <v>5695</v>
      </c>
      <c r="F5701" s="17"/>
      <c r="G5701" s="40"/>
      <c r="H5701" s="43"/>
      <c r="I5701" s="20"/>
      <c r="J5701" s="17" t="s">
        <v>11</v>
      </c>
      <c r="K5701" s="23">
        <f t="shared" ca="1" si="445"/>
        <v>3.7752215708599159</v>
      </c>
      <c r="L5701" s="23"/>
      <c r="M5701" s="26" t="str">
        <f t="shared" si="441"/>
        <v/>
      </c>
      <c r="N5701" s="48"/>
      <c r="O5701" s="28" t="str">
        <f t="shared" si="442"/>
        <v/>
      </c>
      <c r="P5701" s="26" t="str">
        <f t="shared" si="443"/>
        <v/>
      </c>
      <c r="Q5701" s="26" t="str">
        <f t="shared" si="444"/>
        <v/>
      </c>
    </row>
    <row r="5702" spans="5:17" x14ac:dyDescent="0.25">
      <c r="E5702" s="17">
        <v>5696</v>
      </c>
      <c r="F5702" s="17"/>
      <c r="G5702" s="40"/>
      <c r="H5702" s="43"/>
      <c r="I5702" s="20"/>
      <c r="J5702" s="17" t="s">
        <v>11</v>
      </c>
      <c r="K5702" s="23">
        <f t="shared" ca="1" si="445"/>
        <v>4.486759520491157</v>
      </c>
      <c r="L5702" s="23"/>
      <c r="M5702" s="26" t="str">
        <f t="shared" si="441"/>
        <v/>
      </c>
      <c r="N5702" s="48"/>
      <c r="O5702" s="28" t="str">
        <f t="shared" si="442"/>
        <v/>
      </c>
      <c r="P5702" s="26" t="str">
        <f t="shared" si="443"/>
        <v/>
      </c>
      <c r="Q5702" s="26" t="str">
        <f t="shared" si="444"/>
        <v/>
      </c>
    </row>
    <row r="5703" spans="5:17" x14ac:dyDescent="0.25">
      <c r="E5703" s="17">
        <v>5697</v>
      </c>
      <c r="F5703" s="17"/>
      <c r="G5703" s="40"/>
      <c r="H5703" s="43"/>
      <c r="I5703" s="20"/>
      <c r="J5703" s="17" t="s">
        <v>11</v>
      </c>
      <c r="K5703" s="23">
        <f t="shared" ca="1" si="445"/>
        <v>3.6152474257861282</v>
      </c>
      <c r="L5703" s="23"/>
      <c r="M5703" s="26" t="str">
        <f t="shared" si="441"/>
        <v/>
      </c>
      <c r="N5703" s="48"/>
      <c r="O5703" s="28" t="str">
        <f t="shared" si="442"/>
        <v/>
      </c>
      <c r="P5703" s="26" t="str">
        <f t="shared" si="443"/>
        <v/>
      </c>
      <c r="Q5703" s="26" t="str">
        <f t="shared" si="444"/>
        <v/>
      </c>
    </row>
    <row r="5704" spans="5:17" x14ac:dyDescent="0.25">
      <c r="E5704" s="17">
        <v>5698</v>
      </c>
      <c r="F5704" s="17"/>
      <c r="G5704" s="40"/>
      <c r="H5704" s="43"/>
      <c r="I5704" s="20"/>
      <c r="J5704" s="17" t="s">
        <v>11</v>
      </c>
      <c r="K5704" s="23">
        <f t="shared" ca="1" si="445"/>
        <v>4.4075379200553106</v>
      </c>
      <c r="L5704" s="23"/>
      <c r="M5704" s="26" t="str">
        <f t="shared" ref="M5704:M5767" si="446">IF(N5703&lt;&gt;"",IF(M5703=1,IF(N5703="GAGNÉ",1,2),IF(N5703="GAGNÉ",INDEX(fibo,MATCH(M5703,fibo,0)-2),INDEX(fibo,MATCH(M5703,fibo,0),1)+INDEX(fibo,MATCH(M5703,fibo,0)-1))),"")</f>
        <v/>
      </c>
      <c r="N5704" s="48"/>
      <c r="O5704" s="28" t="str">
        <f t="shared" si="442"/>
        <v/>
      </c>
      <c r="P5704" s="26" t="str">
        <f t="shared" si="443"/>
        <v/>
      </c>
      <c r="Q5704" s="26" t="str">
        <f t="shared" si="444"/>
        <v/>
      </c>
    </row>
    <row r="5705" spans="5:17" x14ac:dyDescent="0.25">
      <c r="E5705" s="17">
        <v>5699</v>
      </c>
      <c r="F5705" s="17"/>
      <c r="G5705" s="40"/>
      <c r="H5705" s="43"/>
      <c r="I5705" s="20"/>
      <c r="J5705" s="17" t="s">
        <v>11</v>
      </c>
      <c r="K5705" s="23">
        <f t="shared" ca="1" si="445"/>
        <v>3.159345456254818</v>
      </c>
      <c r="L5705" s="23"/>
      <c r="M5705" s="26" t="str">
        <f t="shared" si="446"/>
        <v/>
      </c>
      <c r="N5705" s="48"/>
      <c r="O5705" s="28" t="str">
        <f t="shared" ref="O5705:O5768" si="447">IF(N5705="GAGNÉ",K5705*M5705,IF(N5705="PERDU","0,00 €",""))</f>
        <v/>
      </c>
      <c r="P5705" s="26" t="str">
        <f t="shared" ref="P5705:P5768" si="448">IF(N5705="GAGNÉ",O5705-M5705,IF(N5705="PERDU",-M5705,""))</f>
        <v/>
      </c>
      <c r="Q5705" s="26" t="str">
        <f t="shared" ref="Q5705:Q5768" si="449">IF(N5705="GAGNÉ",O5705-M5705+Q5704,IF(N5705="PERDU",Q5704-M5705,""))</f>
        <v/>
      </c>
    </row>
    <row r="5706" spans="5:17" x14ac:dyDescent="0.25">
      <c r="E5706" s="17">
        <v>5700</v>
      </c>
      <c r="F5706" s="17"/>
      <c r="G5706" s="40"/>
      <c r="H5706" s="43"/>
      <c r="I5706" s="20"/>
      <c r="J5706" s="17" t="s">
        <v>11</v>
      </c>
      <c r="K5706" s="23">
        <f t="shared" ca="1" si="445"/>
        <v>3.8452867835880875</v>
      </c>
      <c r="L5706" s="23"/>
      <c r="M5706" s="26" t="str">
        <f t="shared" si="446"/>
        <v/>
      </c>
      <c r="N5706" s="48"/>
      <c r="O5706" s="28" t="str">
        <f t="shared" si="447"/>
        <v/>
      </c>
      <c r="P5706" s="26" t="str">
        <f t="shared" si="448"/>
        <v/>
      </c>
      <c r="Q5706" s="26" t="str">
        <f t="shared" si="449"/>
        <v/>
      </c>
    </row>
    <row r="5707" spans="5:17" x14ac:dyDescent="0.25">
      <c r="E5707" s="17">
        <v>5701</v>
      </c>
      <c r="F5707" s="17"/>
      <c r="G5707" s="40"/>
      <c r="H5707" s="43"/>
      <c r="I5707" s="20"/>
      <c r="J5707" s="17" t="s">
        <v>11</v>
      </c>
      <c r="K5707" s="23">
        <f t="shared" ca="1" si="445"/>
        <v>3.5058669521019201</v>
      </c>
      <c r="L5707" s="23"/>
      <c r="M5707" s="26" t="str">
        <f t="shared" si="446"/>
        <v/>
      </c>
      <c r="N5707" s="48"/>
      <c r="O5707" s="28" t="str">
        <f t="shared" si="447"/>
        <v/>
      </c>
      <c r="P5707" s="26" t="str">
        <f t="shared" si="448"/>
        <v/>
      </c>
      <c r="Q5707" s="26" t="str">
        <f t="shared" si="449"/>
        <v/>
      </c>
    </row>
    <row r="5708" spans="5:17" x14ac:dyDescent="0.25">
      <c r="E5708" s="17">
        <v>5702</v>
      </c>
      <c r="F5708" s="17"/>
      <c r="G5708" s="40"/>
      <c r="H5708" s="43"/>
      <c r="I5708" s="20"/>
      <c r="J5708" s="17" t="s">
        <v>11</v>
      </c>
      <c r="K5708" s="23">
        <f t="shared" ca="1" si="445"/>
        <v>3.8980787867880009</v>
      </c>
      <c r="L5708" s="23"/>
      <c r="M5708" s="26" t="str">
        <f t="shared" si="446"/>
        <v/>
      </c>
      <c r="N5708" s="48"/>
      <c r="O5708" s="28" t="str">
        <f t="shared" si="447"/>
        <v/>
      </c>
      <c r="P5708" s="26" t="str">
        <f t="shared" si="448"/>
        <v/>
      </c>
      <c r="Q5708" s="26" t="str">
        <f t="shared" si="449"/>
        <v/>
      </c>
    </row>
    <row r="5709" spans="5:17" x14ac:dyDescent="0.25">
      <c r="E5709" s="17">
        <v>5703</v>
      </c>
      <c r="F5709" s="17"/>
      <c r="G5709" s="40"/>
      <c r="H5709" s="43"/>
      <c r="I5709" s="20"/>
      <c r="J5709" s="17" t="s">
        <v>11</v>
      </c>
      <c r="K5709" s="23">
        <f t="shared" ca="1" si="445"/>
        <v>3.7024092606016668</v>
      </c>
      <c r="L5709" s="23"/>
      <c r="M5709" s="26" t="str">
        <f t="shared" si="446"/>
        <v/>
      </c>
      <c r="N5709" s="48"/>
      <c r="O5709" s="28" t="str">
        <f t="shared" si="447"/>
        <v/>
      </c>
      <c r="P5709" s="26" t="str">
        <f t="shared" si="448"/>
        <v/>
      </c>
      <c r="Q5709" s="26" t="str">
        <f t="shared" si="449"/>
        <v/>
      </c>
    </row>
    <row r="5710" spans="5:17" x14ac:dyDescent="0.25">
      <c r="E5710" s="17">
        <v>5704</v>
      </c>
      <c r="F5710" s="17"/>
      <c r="G5710" s="40"/>
      <c r="H5710" s="43"/>
      <c r="I5710" s="20"/>
      <c r="J5710" s="17" t="s">
        <v>11</v>
      </c>
      <c r="K5710" s="23">
        <f t="shared" ca="1" si="445"/>
        <v>3.406237278790833</v>
      </c>
      <c r="L5710" s="23"/>
      <c r="M5710" s="26" t="str">
        <f t="shared" si="446"/>
        <v/>
      </c>
      <c r="N5710" s="48"/>
      <c r="O5710" s="28" t="str">
        <f t="shared" si="447"/>
        <v/>
      </c>
      <c r="P5710" s="26" t="str">
        <f t="shared" si="448"/>
        <v/>
      </c>
      <c r="Q5710" s="26" t="str">
        <f t="shared" si="449"/>
        <v/>
      </c>
    </row>
    <row r="5711" spans="5:17" x14ac:dyDescent="0.25">
      <c r="E5711" s="17">
        <v>5705</v>
      </c>
      <c r="F5711" s="17"/>
      <c r="G5711" s="40"/>
      <c r="H5711" s="43"/>
      <c r="I5711" s="20"/>
      <c r="J5711" s="17" t="s">
        <v>11</v>
      </c>
      <c r="K5711" s="23">
        <f t="shared" ca="1" si="445"/>
        <v>3.3681483382338473</v>
      </c>
      <c r="L5711" s="23"/>
      <c r="M5711" s="26" t="str">
        <f t="shared" si="446"/>
        <v/>
      </c>
      <c r="N5711" s="48"/>
      <c r="O5711" s="28" t="str">
        <f t="shared" si="447"/>
        <v/>
      </c>
      <c r="P5711" s="26" t="str">
        <f t="shared" si="448"/>
        <v/>
      </c>
      <c r="Q5711" s="26" t="str">
        <f t="shared" si="449"/>
        <v/>
      </c>
    </row>
    <row r="5712" spans="5:17" x14ac:dyDescent="0.25">
      <c r="E5712" s="17">
        <v>5706</v>
      </c>
      <c r="F5712" s="17"/>
      <c r="G5712" s="40"/>
      <c r="H5712" s="43"/>
      <c r="I5712" s="20"/>
      <c r="J5712" s="17" t="s">
        <v>11</v>
      </c>
      <c r="K5712" s="23">
        <f t="shared" ca="1" si="445"/>
        <v>3.2075037145724425</v>
      </c>
      <c r="L5712" s="23"/>
      <c r="M5712" s="26" t="str">
        <f t="shared" si="446"/>
        <v/>
      </c>
      <c r="N5712" s="48"/>
      <c r="O5712" s="28" t="str">
        <f t="shared" si="447"/>
        <v/>
      </c>
      <c r="P5712" s="26" t="str">
        <f t="shared" si="448"/>
        <v/>
      </c>
      <c r="Q5712" s="26" t="str">
        <f t="shared" si="449"/>
        <v/>
      </c>
    </row>
    <row r="5713" spans="5:17" x14ac:dyDescent="0.25">
      <c r="E5713" s="17">
        <v>5707</v>
      </c>
      <c r="F5713" s="17"/>
      <c r="G5713" s="40"/>
      <c r="H5713" s="43"/>
      <c r="I5713" s="20"/>
      <c r="J5713" s="17" t="s">
        <v>11</v>
      </c>
      <c r="K5713" s="23">
        <f t="shared" ca="1" si="445"/>
        <v>3.7760036802767436</v>
      </c>
      <c r="L5713" s="23"/>
      <c r="M5713" s="26" t="str">
        <f t="shared" si="446"/>
        <v/>
      </c>
      <c r="N5713" s="48"/>
      <c r="O5713" s="28" t="str">
        <f t="shared" si="447"/>
        <v/>
      </c>
      <c r="P5713" s="26" t="str">
        <f t="shared" si="448"/>
        <v/>
      </c>
      <c r="Q5713" s="26" t="str">
        <f t="shared" si="449"/>
        <v/>
      </c>
    </row>
    <row r="5714" spans="5:17" x14ac:dyDescent="0.25">
      <c r="E5714" s="17">
        <v>5708</v>
      </c>
      <c r="F5714" s="17"/>
      <c r="G5714" s="40"/>
      <c r="H5714" s="43"/>
      <c r="I5714" s="20"/>
      <c r="J5714" s="17" t="s">
        <v>11</v>
      </c>
      <c r="K5714" s="23">
        <f t="shared" ca="1" si="445"/>
        <v>3.4694553947830187</v>
      </c>
      <c r="L5714" s="23"/>
      <c r="M5714" s="26" t="str">
        <f t="shared" si="446"/>
        <v/>
      </c>
      <c r="N5714" s="48"/>
      <c r="O5714" s="28" t="str">
        <f t="shared" si="447"/>
        <v/>
      </c>
      <c r="P5714" s="26" t="str">
        <f t="shared" si="448"/>
        <v/>
      </c>
      <c r="Q5714" s="26" t="str">
        <f t="shared" si="449"/>
        <v/>
      </c>
    </row>
    <row r="5715" spans="5:17" x14ac:dyDescent="0.25">
      <c r="E5715" s="17">
        <v>5709</v>
      </c>
      <c r="F5715" s="17"/>
      <c r="G5715" s="40"/>
      <c r="H5715" s="43"/>
      <c r="I5715" s="20"/>
      <c r="J5715" s="17" t="s">
        <v>11</v>
      </c>
      <c r="K5715" s="23">
        <f t="shared" ca="1" si="445"/>
        <v>4.4513499890975732</v>
      </c>
      <c r="L5715" s="23"/>
      <c r="M5715" s="26" t="str">
        <f t="shared" si="446"/>
        <v/>
      </c>
      <c r="N5715" s="48"/>
      <c r="O5715" s="28" t="str">
        <f t="shared" si="447"/>
        <v/>
      </c>
      <c r="P5715" s="26" t="str">
        <f t="shared" si="448"/>
        <v/>
      </c>
      <c r="Q5715" s="26" t="str">
        <f t="shared" si="449"/>
        <v/>
      </c>
    </row>
    <row r="5716" spans="5:17" x14ac:dyDescent="0.25">
      <c r="E5716" s="17">
        <v>5710</v>
      </c>
      <c r="F5716" s="17"/>
      <c r="G5716" s="40"/>
      <c r="H5716" s="43"/>
      <c r="I5716" s="20"/>
      <c r="J5716" s="17" t="s">
        <v>11</v>
      </c>
      <c r="K5716" s="23">
        <f t="shared" ca="1" si="445"/>
        <v>2.7766979352942966</v>
      </c>
      <c r="L5716" s="23"/>
      <c r="M5716" s="26" t="str">
        <f t="shared" si="446"/>
        <v/>
      </c>
      <c r="N5716" s="48"/>
      <c r="O5716" s="28" t="str">
        <f t="shared" si="447"/>
        <v/>
      </c>
      <c r="P5716" s="26" t="str">
        <f t="shared" si="448"/>
        <v/>
      </c>
      <c r="Q5716" s="26" t="str">
        <f t="shared" si="449"/>
        <v/>
      </c>
    </row>
    <row r="5717" spans="5:17" x14ac:dyDescent="0.25">
      <c r="E5717" s="17">
        <v>5711</v>
      </c>
      <c r="F5717" s="17"/>
      <c r="G5717" s="40"/>
      <c r="H5717" s="43"/>
      <c r="I5717" s="20"/>
      <c r="J5717" s="17" t="s">
        <v>11</v>
      </c>
      <c r="K5717" s="23">
        <f t="shared" ca="1" si="445"/>
        <v>3.2748117966542463</v>
      </c>
      <c r="L5717" s="23"/>
      <c r="M5717" s="26" t="str">
        <f t="shared" si="446"/>
        <v/>
      </c>
      <c r="N5717" s="48"/>
      <c r="O5717" s="28" t="str">
        <f t="shared" si="447"/>
        <v/>
      </c>
      <c r="P5717" s="26" t="str">
        <f t="shared" si="448"/>
        <v/>
      </c>
      <c r="Q5717" s="26" t="str">
        <f t="shared" si="449"/>
        <v/>
      </c>
    </row>
    <row r="5718" spans="5:17" x14ac:dyDescent="0.25">
      <c r="E5718" s="17">
        <v>5712</v>
      </c>
      <c r="F5718" s="17"/>
      <c r="G5718" s="40"/>
      <c r="H5718" s="43"/>
      <c r="I5718" s="20"/>
      <c r="J5718" s="17" t="s">
        <v>11</v>
      </c>
      <c r="K5718" s="23">
        <f t="shared" ca="1" si="445"/>
        <v>4.0336669549785329</v>
      </c>
      <c r="L5718" s="23"/>
      <c r="M5718" s="26" t="str">
        <f t="shared" si="446"/>
        <v/>
      </c>
      <c r="N5718" s="48"/>
      <c r="O5718" s="28" t="str">
        <f t="shared" si="447"/>
        <v/>
      </c>
      <c r="P5718" s="26" t="str">
        <f t="shared" si="448"/>
        <v/>
      </c>
      <c r="Q5718" s="26" t="str">
        <f t="shared" si="449"/>
        <v/>
      </c>
    </row>
    <row r="5719" spans="5:17" x14ac:dyDescent="0.25">
      <c r="E5719" s="17">
        <v>5713</v>
      </c>
      <c r="F5719" s="17"/>
      <c r="G5719" s="40"/>
      <c r="H5719" s="43"/>
      <c r="I5719" s="20"/>
      <c r="J5719" s="17" t="s">
        <v>11</v>
      </c>
      <c r="K5719" s="23">
        <f t="shared" ca="1" si="445"/>
        <v>4.1943759458468435</v>
      </c>
      <c r="L5719" s="23"/>
      <c r="M5719" s="26" t="str">
        <f t="shared" si="446"/>
        <v/>
      </c>
      <c r="N5719" s="48"/>
      <c r="O5719" s="28" t="str">
        <f t="shared" si="447"/>
        <v/>
      </c>
      <c r="P5719" s="26" t="str">
        <f t="shared" si="448"/>
        <v/>
      </c>
      <c r="Q5719" s="26" t="str">
        <f t="shared" si="449"/>
        <v/>
      </c>
    </row>
    <row r="5720" spans="5:17" x14ac:dyDescent="0.25">
      <c r="E5720" s="17">
        <v>5714</v>
      </c>
      <c r="F5720" s="17"/>
      <c r="G5720" s="40"/>
      <c r="H5720" s="43"/>
      <c r="I5720" s="20"/>
      <c r="J5720" s="17" t="s">
        <v>11</v>
      </c>
      <c r="K5720" s="23">
        <f t="shared" ca="1" si="445"/>
        <v>3.2155550652091311</v>
      </c>
      <c r="L5720" s="23"/>
      <c r="M5720" s="26" t="str">
        <f t="shared" si="446"/>
        <v/>
      </c>
      <c r="N5720" s="48"/>
      <c r="O5720" s="28" t="str">
        <f t="shared" si="447"/>
        <v/>
      </c>
      <c r="P5720" s="26" t="str">
        <f t="shared" si="448"/>
        <v/>
      </c>
      <c r="Q5720" s="26" t="str">
        <f t="shared" si="449"/>
        <v/>
      </c>
    </row>
    <row r="5721" spans="5:17" x14ac:dyDescent="0.25">
      <c r="E5721" s="17">
        <v>5715</v>
      </c>
      <c r="F5721" s="17"/>
      <c r="G5721" s="40"/>
      <c r="H5721" s="43"/>
      <c r="I5721" s="20"/>
      <c r="J5721" s="17" t="s">
        <v>11</v>
      </c>
      <c r="K5721" s="23">
        <f t="shared" ca="1" si="445"/>
        <v>3.8056113739735538</v>
      </c>
      <c r="L5721" s="23"/>
      <c r="M5721" s="26" t="str">
        <f t="shared" si="446"/>
        <v/>
      </c>
      <c r="N5721" s="48"/>
      <c r="O5721" s="28" t="str">
        <f t="shared" si="447"/>
        <v/>
      </c>
      <c r="P5721" s="26" t="str">
        <f t="shared" si="448"/>
        <v/>
      </c>
      <c r="Q5721" s="26" t="str">
        <f t="shared" si="449"/>
        <v/>
      </c>
    </row>
    <row r="5722" spans="5:17" x14ac:dyDescent="0.25">
      <c r="E5722" s="17">
        <v>5716</v>
      </c>
      <c r="F5722" s="17"/>
      <c r="G5722" s="40"/>
      <c r="H5722" s="43"/>
      <c r="I5722" s="20"/>
      <c r="J5722" s="17" t="s">
        <v>11</v>
      </c>
      <c r="K5722" s="23">
        <f t="shared" ca="1" si="445"/>
        <v>3.648213134021919</v>
      </c>
      <c r="L5722" s="23"/>
      <c r="M5722" s="26" t="str">
        <f t="shared" si="446"/>
        <v/>
      </c>
      <c r="N5722" s="48"/>
      <c r="O5722" s="28" t="str">
        <f t="shared" si="447"/>
        <v/>
      </c>
      <c r="P5722" s="26" t="str">
        <f t="shared" si="448"/>
        <v/>
      </c>
      <c r="Q5722" s="26" t="str">
        <f t="shared" si="449"/>
        <v/>
      </c>
    </row>
    <row r="5723" spans="5:17" x14ac:dyDescent="0.25">
      <c r="E5723" s="17">
        <v>5717</v>
      </c>
      <c r="F5723" s="17"/>
      <c r="G5723" s="40"/>
      <c r="H5723" s="43"/>
      <c r="I5723" s="20"/>
      <c r="J5723" s="17" t="s">
        <v>11</v>
      </c>
      <c r="K5723" s="23">
        <f t="shared" ca="1" si="445"/>
        <v>2.7738438144404705</v>
      </c>
      <c r="L5723" s="23"/>
      <c r="M5723" s="26" t="str">
        <f t="shared" si="446"/>
        <v/>
      </c>
      <c r="N5723" s="48"/>
      <c r="O5723" s="28" t="str">
        <f t="shared" si="447"/>
        <v/>
      </c>
      <c r="P5723" s="26" t="str">
        <f t="shared" si="448"/>
        <v/>
      </c>
      <c r="Q5723" s="26" t="str">
        <f t="shared" si="449"/>
        <v/>
      </c>
    </row>
    <row r="5724" spans="5:17" x14ac:dyDescent="0.25">
      <c r="E5724" s="17">
        <v>5718</v>
      </c>
      <c r="F5724" s="17"/>
      <c r="G5724" s="40"/>
      <c r="H5724" s="43"/>
      <c r="I5724" s="20"/>
      <c r="J5724" s="17" t="s">
        <v>11</v>
      </c>
      <c r="K5724" s="23">
        <f t="shared" ca="1" si="445"/>
        <v>3.1226255488967527</v>
      </c>
      <c r="L5724" s="23"/>
      <c r="M5724" s="26" t="str">
        <f t="shared" si="446"/>
        <v/>
      </c>
      <c r="N5724" s="48"/>
      <c r="O5724" s="28" t="str">
        <f t="shared" si="447"/>
        <v/>
      </c>
      <c r="P5724" s="26" t="str">
        <f t="shared" si="448"/>
        <v/>
      </c>
      <c r="Q5724" s="26" t="str">
        <f t="shared" si="449"/>
        <v/>
      </c>
    </row>
    <row r="5725" spans="5:17" x14ac:dyDescent="0.25">
      <c r="E5725" s="17">
        <v>5719</v>
      </c>
      <c r="F5725" s="17"/>
      <c r="G5725" s="40"/>
      <c r="H5725" s="43"/>
      <c r="I5725" s="20"/>
      <c r="J5725" s="17" t="s">
        <v>11</v>
      </c>
      <c r="K5725" s="23">
        <f t="shared" ca="1" si="445"/>
        <v>3.3207283212534255</v>
      </c>
      <c r="L5725" s="23"/>
      <c r="M5725" s="26" t="str">
        <f t="shared" si="446"/>
        <v/>
      </c>
      <c r="N5725" s="48"/>
      <c r="O5725" s="28" t="str">
        <f t="shared" si="447"/>
        <v/>
      </c>
      <c r="P5725" s="26" t="str">
        <f t="shared" si="448"/>
        <v/>
      </c>
      <c r="Q5725" s="26" t="str">
        <f t="shared" si="449"/>
        <v/>
      </c>
    </row>
    <row r="5726" spans="5:17" x14ac:dyDescent="0.25">
      <c r="E5726" s="17">
        <v>5720</v>
      </c>
      <c r="F5726" s="17"/>
      <c r="G5726" s="40"/>
      <c r="H5726" s="43"/>
      <c r="I5726" s="20"/>
      <c r="J5726" s="17" t="s">
        <v>11</v>
      </c>
      <c r="K5726" s="23">
        <f t="shared" ca="1" si="445"/>
        <v>3.7158666146499062</v>
      </c>
      <c r="L5726" s="23"/>
      <c r="M5726" s="26" t="str">
        <f t="shared" si="446"/>
        <v/>
      </c>
      <c r="N5726" s="48"/>
      <c r="O5726" s="28" t="str">
        <f t="shared" si="447"/>
        <v/>
      </c>
      <c r="P5726" s="26" t="str">
        <f t="shared" si="448"/>
        <v/>
      </c>
      <c r="Q5726" s="26" t="str">
        <f t="shared" si="449"/>
        <v/>
      </c>
    </row>
    <row r="5727" spans="5:17" x14ac:dyDescent="0.25">
      <c r="E5727" s="17">
        <v>5721</v>
      </c>
      <c r="F5727" s="17"/>
      <c r="G5727" s="40"/>
      <c r="H5727" s="43"/>
      <c r="I5727" s="20"/>
      <c r="J5727" s="17" t="s">
        <v>11</v>
      </c>
      <c r="K5727" s="23">
        <f t="shared" ca="1" si="445"/>
        <v>3.615899480364658</v>
      </c>
      <c r="L5727" s="23"/>
      <c r="M5727" s="26" t="str">
        <f t="shared" si="446"/>
        <v/>
      </c>
      <c r="N5727" s="48"/>
      <c r="O5727" s="28" t="str">
        <f t="shared" si="447"/>
        <v/>
      </c>
      <c r="P5727" s="26" t="str">
        <f t="shared" si="448"/>
        <v/>
      </c>
      <c r="Q5727" s="26" t="str">
        <f t="shared" si="449"/>
        <v/>
      </c>
    </row>
    <row r="5728" spans="5:17" x14ac:dyDescent="0.25">
      <c r="E5728" s="17">
        <v>5722</v>
      </c>
      <c r="F5728" s="17"/>
      <c r="G5728" s="40"/>
      <c r="H5728" s="43"/>
      <c r="I5728" s="20"/>
      <c r="J5728" s="17" t="s">
        <v>11</v>
      </c>
      <c r="K5728" s="23">
        <f t="shared" ca="1" si="445"/>
        <v>4.2896837730556365</v>
      </c>
      <c r="L5728" s="23"/>
      <c r="M5728" s="26" t="str">
        <f t="shared" si="446"/>
        <v/>
      </c>
      <c r="N5728" s="48"/>
      <c r="O5728" s="28" t="str">
        <f t="shared" si="447"/>
        <v/>
      </c>
      <c r="P5728" s="26" t="str">
        <f t="shared" si="448"/>
        <v/>
      </c>
      <c r="Q5728" s="26" t="str">
        <f t="shared" si="449"/>
        <v/>
      </c>
    </row>
    <row r="5729" spans="5:17" x14ac:dyDescent="0.25">
      <c r="E5729" s="17">
        <v>5723</v>
      </c>
      <c r="F5729" s="17"/>
      <c r="G5729" s="40"/>
      <c r="H5729" s="43"/>
      <c r="I5729" s="20"/>
      <c r="J5729" s="17" t="s">
        <v>11</v>
      </c>
      <c r="K5729" s="23">
        <f t="shared" ca="1" si="445"/>
        <v>3.770121304486179</v>
      </c>
      <c r="L5729" s="23"/>
      <c r="M5729" s="26" t="str">
        <f t="shared" si="446"/>
        <v/>
      </c>
      <c r="N5729" s="48"/>
      <c r="O5729" s="28" t="str">
        <f t="shared" si="447"/>
        <v/>
      </c>
      <c r="P5729" s="26" t="str">
        <f t="shared" si="448"/>
        <v/>
      </c>
      <c r="Q5729" s="26" t="str">
        <f t="shared" si="449"/>
        <v/>
      </c>
    </row>
    <row r="5730" spans="5:17" x14ac:dyDescent="0.25">
      <c r="E5730" s="17">
        <v>5724</v>
      </c>
      <c r="F5730" s="17"/>
      <c r="G5730" s="40"/>
      <c r="H5730" s="43"/>
      <c r="I5730" s="20"/>
      <c r="J5730" s="17" t="s">
        <v>11</v>
      </c>
      <c r="K5730" s="23">
        <f t="shared" ca="1" si="445"/>
        <v>4.319355186378349</v>
      </c>
      <c r="L5730" s="23"/>
      <c r="M5730" s="26" t="str">
        <f t="shared" si="446"/>
        <v/>
      </c>
      <c r="N5730" s="48"/>
      <c r="O5730" s="28" t="str">
        <f t="shared" si="447"/>
        <v/>
      </c>
      <c r="P5730" s="26" t="str">
        <f t="shared" si="448"/>
        <v/>
      </c>
      <c r="Q5730" s="26" t="str">
        <f t="shared" si="449"/>
        <v/>
      </c>
    </row>
    <row r="5731" spans="5:17" x14ac:dyDescent="0.25">
      <c r="E5731" s="17">
        <v>5725</v>
      </c>
      <c r="F5731" s="17"/>
      <c r="G5731" s="40"/>
      <c r="H5731" s="43"/>
      <c r="I5731" s="20"/>
      <c r="J5731" s="17" t="s">
        <v>11</v>
      </c>
      <c r="K5731" s="23">
        <f t="shared" ca="1" si="445"/>
        <v>3.8953798380049598</v>
      </c>
      <c r="L5731" s="23"/>
      <c r="M5731" s="26" t="str">
        <f t="shared" si="446"/>
        <v/>
      </c>
      <c r="N5731" s="48"/>
      <c r="O5731" s="28" t="str">
        <f t="shared" si="447"/>
        <v/>
      </c>
      <c r="P5731" s="26" t="str">
        <f t="shared" si="448"/>
        <v/>
      </c>
      <c r="Q5731" s="26" t="str">
        <f t="shared" si="449"/>
        <v/>
      </c>
    </row>
    <row r="5732" spans="5:17" x14ac:dyDescent="0.25">
      <c r="E5732" s="17">
        <v>5726</v>
      </c>
      <c r="F5732" s="17"/>
      <c r="G5732" s="40"/>
      <c r="H5732" s="43"/>
      <c r="I5732" s="20"/>
      <c r="J5732" s="17" t="s">
        <v>11</v>
      </c>
      <c r="K5732" s="23">
        <f t="shared" ca="1" si="445"/>
        <v>2.8328680246811833</v>
      </c>
      <c r="L5732" s="23"/>
      <c r="M5732" s="26" t="str">
        <f t="shared" si="446"/>
        <v/>
      </c>
      <c r="N5732" s="48"/>
      <c r="O5732" s="28" t="str">
        <f t="shared" si="447"/>
        <v/>
      </c>
      <c r="P5732" s="26" t="str">
        <f t="shared" si="448"/>
        <v/>
      </c>
      <c r="Q5732" s="26" t="str">
        <f t="shared" si="449"/>
        <v/>
      </c>
    </row>
    <row r="5733" spans="5:17" x14ac:dyDescent="0.25">
      <c r="E5733" s="17">
        <v>5727</v>
      </c>
      <c r="F5733" s="17"/>
      <c r="G5733" s="40"/>
      <c r="H5733" s="43"/>
      <c r="I5733" s="20"/>
      <c r="J5733" s="17" t="s">
        <v>11</v>
      </c>
      <c r="K5733" s="23">
        <f t="shared" ca="1" si="445"/>
        <v>3.9687717871419199</v>
      </c>
      <c r="L5733" s="23"/>
      <c r="M5733" s="26" t="str">
        <f t="shared" si="446"/>
        <v/>
      </c>
      <c r="N5733" s="48"/>
      <c r="O5733" s="28" t="str">
        <f t="shared" si="447"/>
        <v/>
      </c>
      <c r="P5733" s="26" t="str">
        <f t="shared" si="448"/>
        <v/>
      </c>
      <c r="Q5733" s="26" t="str">
        <f t="shared" si="449"/>
        <v/>
      </c>
    </row>
    <row r="5734" spans="5:17" x14ac:dyDescent="0.25">
      <c r="E5734" s="17">
        <v>5728</v>
      </c>
      <c r="F5734" s="17"/>
      <c r="G5734" s="40"/>
      <c r="H5734" s="43"/>
      <c r="I5734" s="20"/>
      <c r="J5734" s="17" t="s">
        <v>11</v>
      </c>
      <c r="K5734" s="23">
        <f t="shared" ca="1" si="445"/>
        <v>4.1136962113266371</v>
      </c>
      <c r="L5734" s="23"/>
      <c r="M5734" s="26" t="str">
        <f t="shared" si="446"/>
        <v/>
      </c>
      <c r="N5734" s="48"/>
      <c r="O5734" s="28" t="str">
        <f t="shared" si="447"/>
        <v/>
      </c>
      <c r="P5734" s="26" t="str">
        <f t="shared" si="448"/>
        <v/>
      </c>
      <c r="Q5734" s="26" t="str">
        <f t="shared" si="449"/>
        <v/>
      </c>
    </row>
    <row r="5735" spans="5:17" x14ac:dyDescent="0.25">
      <c r="E5735" s="17">
        <v>5729</v>
      </c>
      <c r="F5735" s="17"/>
      <c r="G5735" s="40"/>
      <c r="H5735" s="43"/>
      <c r="I5735" s="20"/>
      <c r="J5735" s="17" t="s">
        <v>11</v>
      </c>
      <c r="K5735" s="23">
        <f t="shared" ca="1" si="445"/>
        <v>4.0371712931888259</v>
      </c>
      <c r="L5735" s="23"/>
      <c r="M5735" s="26" t="str">
        <f t="shared" si="446"/>
        <v/>
      </c>
      <c r="N5735" s="48"/>
      <c r="O5735" s="28" t="str">
        <f t="shared" si="447"/>
        <v/>
      </c>
      <c r="P5735" s="26" t="str">
        <f t="shared" si="448"/>
        <v/>
      </c>
      <c r="Q5735" s="26" t="str">
        <f t="shared" si="449"/>
        <v/>
      </c>
    </row>
    <row r="5736" spans="5:17" x14ac:dyDescent="0.25">
      <c r="E5736" s="17">
        <v>5730</v>
      </c>
      <c r="F5736" s="17"/>
      <c r="G5736" s="40"/>
      <c r="H5736" s="43"/>
      <c r="I5736" s="20"/>
      <c r="J5736" s="17" t="s">
        <v>11</v>
      </c>
      <c r="K5736" s="23">
        <f t="shared" ca="1" si="445"/>
        <v>4.4473080900779181</v>
      </c>
      <c r="L5736" s="23"/>
      <c r="M5736" s="26" t="str">
        <f t="shared" si="446"/>
        <v/>
      </c>
      <c r="N5736" s="48"/>
      <c r="O5736" s="28" t="str">
        <f t="shared" si="447"/>
        <v/>
      </c>
      <c r="P5736" s="26" t="str">
        <f t="shared" si="448"/>
        <v/>
      </c>
      <c r="Q5736" s="26" t="str">
        <f t="shared" si="449"/>
        <v/>
      </c>
    </row>
    <row r="5737" spans="5:17" x14ac:dyDescent="0.25">
      <c r="E5737" s="17">
        <v>5731</v>
      </c>
      <c r="F5737" s="17"/>
      <c r="G5737" s="40"/>
      <c r="H5737" s="43"/>
      <c r="I5737" s="20"/>
      <c r="J5737" s="17" t="s">
        <v>11</v>
      </c>
      <c r="K5737" s="23">
        <f t="shared" ca="1" si="445"/>
        <v>3.0116217745970686</v>
      </c>
      <c r="L5737" s="23"/>
      <c r="M5737" s="26" t="str">
        <f t="shared" si="446"/>
        <v/>
      </c>
      <c r="N5737" s="48"/>
      <c r="O5737" s="28" t="str">
        <f t="shared" si="447"/>
        <v/>
      </c>
      <c r="P5737" s="26" t="str">
        <f t="shared" si="448"/>
        <v/>
      </c>
      <c r="Q5737" s="26" t="str">
        <f t="shared" si="449"/>
        <v/>
      </c>
    </row>
    <row r="5738" spans="5:17" x14ac:dyDescent="0.25">
      <c r="E5738" s="17">
        <v>5732</v>
      </c>
      <c r="F5738" s="17"/>
      <c r="G5738" s="40"/>
      <c r="H5738" s="43"/>
      <c r="I5738" s="20"/>
      <c r="J5738" s="17" t="s">
        <v>11</v>
      </c>
      <c r="K5738" s="23">
        <f t="shared" ca="1" si="445"/>
        <v>4.402610800685232</v>
      </c>
      <c r="L5738" s="23"/>
      <c r="M5738" s="26" t="str">
        <f t="shared" si="446"/>
        <v/>
      </c>
      <c r="N5738" s="48"/>
      <c r="O5738" s="28" t="str">
        <f t="shared" si="447"/>
        <v/>
      </c>
      <c r="P5738" s="26" t="str">
        <f t="shared" si="448"/>
        <v/>
      </c>
      <c r="Q5738" s="26" t="str">
        <f t="shared" si="449"/>
        <v/>
      </c>
    </row>
    <row r="5739" spans="5:17" x14ac:dyDescent="0.25">
      <c r="E5739" s="17">
        <v>5733</v>
      </c>
      <c r="F5739" s="17"/>
      <c r="G5739" s="40"/>
      <c r="H5739" s="43"/>
      <c r="I5739" s="20"/>
      <c r="J5739" s="17" t="s">
        <v>11</v>
      </c>
      <c r="K5739" s="23">
        <f t="shared" ref="K5739:K5802" ca="1" si="450">2.75+RAND()*(4.6-2.75)</f>
        <v>4.38537203920992</v>
      </c>
      <c r="L5739" s="23"/>
      <c r="M5739" s="26" t="str">
        <f t="shared" si="446"/>
        <v/>
      </c>
      <c r="N5739" s="48"/>
      <c r="O5739" s="28" t="str">
        <f t="shared" si="447"/>
        <v/>
      </c>
      <c r="P5739" s="26" t="str">
        <f t="shared" si="448"/>
        <v/>
      </c>
      <c r="Q5739" s="26" t="str">
        <f t="shared" si="449"/>
        <v/>
      </c>
    </row>
    <row r="5740" spans="5:17" x14ac:dyDescent="0.25">
      <c r="E5740" s="17">
        <v>5734</v>
      </c>
      <c r="F5740" s="17"/>
      <c r="G5740" s="40"/>
      <c r="H5740" s="43"/>
      <c r="I5740" s="20"/>
      <c r="J5740" s="17" t="s">
        <v>11</v>
      </c>
      <c r="K5740" s="23">
        <f t="shared" ca="1" si="450"/>
        <v>3.2981879649950159</v>
      </c>
      <c r="L5740" s="23"/>
      <c r="M5740" s="26" t="str">
        <f t="shared" si="446"/>
        <v/>
      </c>
      <c r="N5740" s="48"/>
      <c r="O5740" s="28" t="str">
        <f t="shared" si="447"/>
        <v/>
      </c>
      <c r="P5740" s="26" t="str">
        <f t="shared" si="448"/>
        <v/>
      </c>
      <c r="Q5740" s="26" t="str">
        <f t="shared" si="449"/>
        <v/>
      </c>
    </row>
    <row r="5741" spans="5:17" x14ac:dyDescent="0.25">
      <c r="E5741" s="17">
        <v>5735</v>
      </c>
      <c r="F5741" s="17"/>
      <c r="G5741" s="40"/>
      <c r="H5741" s="43"/>
      <c r="I5741" s="20"/>
      <c r="J5741" s="17" t="s">
        <v>11</v>
      </c>
      <c r="K5741" s="23">
        <f t="shared" ca="1" si="450"/>
        <v>3.4912262335177022</v>
      </c>
      <c r="L5741" s="23"/>
      <c r="M5741" s="26" t="str">
        <f t="shared" si="446"/>
        <v/>
      </c>
      <c r="N5741" s="48"/>
      <c r="O5741" s="28" t="str">
        <f t="shared" si="447"/>
        <v/>
      </c>
      <c r="P5741" s="26" t="str">
        <f t="shared" si="448"/>
        <v/>
      </c>
      <c r="Q5741" s="26" t="str">
        <f t="shared" si="449"/>
        <v/>
      </c>
    </row>
    <row r="5742" spans="5:17" x14ac:dyDescent="0.25">
      <c r="E5742" s="17">
        <v>5736</v>
      </c>
      <c r="F5742" s="17"/>
      <c r="G5742" s="40"/>
      <c r="H5742" s="43"/>
      <c r="I5742" s="20"/>
      <c r="J5742" s="17" t="s">
        <v>11</v>
      </c>
      <c r="K5742" s="23">
        <f t="shared" ca="1" si="450"/>
        <v>4.5457356739261154</v>
      </c>
      <c r="L5742" s="23"/>
      <c r="M5742" s="26" t="str">
        <f t="shared" si="446"/>
        <v/>
      </c>
      <c r="N5742" s="48"/>
      <c r="O5742" s="28" t="str">
        <f t="shared" si="447"/>
        <v/>
      </c>
      <c r="P5742" s="26" t="str">
        <f t="shared" si="448"/>
        <v/>
      </c>
      <c r="Q5742" s="26" t="str">
        <f t="shared" si="449"/>
        <v/>
      </c>
    </row>
    <row r="5743" spans="5:17" x14ac:dyDescent="0.25">
      <c r="E5743" s="17">
        <v>5737</v>
      </c>
      <c r="F5743" s="17"/>
      <c r="G5743" s="40"/>
      <c r="H5743" s="43"/>
      <c r="I5743" s="20"/>
      <c r="J5743" s="17" t="s">
        <v>11</v>
      </c>
      <c r="K5743" s="23">
        <f t="shared" ca="1" si="450"/>
        <v>2.8317462180497239</v>
      </c>
      <c r="L5743" s="23"/>
      <c r="M5743" s="26" t="str">
        <f t="shared" si="446"/>
        <v/>
      </c>
      <c r="N5743" s="48"/>
      <c r="O5743" s="28" t="str">
        <f t="shared" si="447"/>
        <v/>
      </c>
      <c r="P5743" s="26" t="str">
        <f t="shared" si="448"/>
        <v/>
      </c>
      <c r="Q5743" s="26" t="str">
        <f t="shared" si="449"/>
        <v/>
      </c>
    </row>
    <row r="5744" spans="5:17" x14ac:dyDescent="0.25">
      <c r="E5744" s="17">
        <v>5738</v>
      </c>
      <c r="F5744" s="17"/>
      <c r="G5744" s="40"/>
      <c r="H5744" s="43"/>
      <c r="I5744" s="20"/>
      <c r="J5744" s="17" t="s">
        <v>11</v>
      </c>
      <c r="K5744" s="23">
        <f t="shared" ca="1" si="450"/>
        <v>4.1430846042251677</v>
      </c>
      <c r="L5744" s="23"/>
      <c r="M5744" s="26" t="str">
        <f t="shared" si="446"/>
        <v/>
      </c>
      <c r="N5744" s="48"/>
      <c r="O5744" s="28" t="str">
        <f t="shared" si="447"/>
        <v/>
      </c>
      <c r="P5744" s="26" t="str">
        <f t="shared" si="448"/>
        <v/>
      </c>
      <c r="Q5744" s="26" t="str">
        <f t="shared" si="449"/>
        <v/>
      </c>
    </row>
    <row r="5745" spans="5:17" x14ac:dyDescent="0.25">
      <c r="E5745" s="17">
        <v>5739</v>
      </c>
      <c r="F5745" s="17"/>
      <c r="G5745" s="40"/>
      <c r="H5745" s="43"/>
      <c r="I5745" s="20"/>
      <c r="J5745" s="17" t="s">
        <v>11</v>
      </c>
      <c r="K5745" s="23">
        <f t="shared" ca="1" si="450"/>
        <v>2.9545405326952885</v>
      </c>
      <c r="L5745" s="23"/>
      <c r="M5745" s="26" t="str">
        <f t="shared" si="446"/>
        <v/>
      </c>
      <c r="N5745" s="48"/>
      <c r="O5745" s="28" t="str">
        <f t="shared" si="447"/>
        <v/>
      </c>
      <c r="P5745" s="26" t="str">
        <f t="shared" si="448"/>
        <v/>
      </c>
      <c r="Q5745" s="26" t="str">
        <f t="shared" si="449"/>
        <v/>
      </c>
    </row>
    <row r="5746" spans="5:17" x14ac:dyDescent="0.25">
      <c r="E5746" s="17">
        <v>5740</v>
      </c>
      <c r="F5746" s="17"/>
      <c r="G5746" s="40"/>
      <c r="H5746" s="43"/>
      <c r="I5746" s="20"/>
      <c r="J5746" s="17" t="s">
        <v>11</v>
      </c>
      <c r="K5746" s="23">
        <f t="shared" ca="1" si="450"/>
        <v>3.0050555050631367</v>
      </c>
      <c r="L5746" s="23"/>
      <c r="M5746" s="26" t="str">
        <f t="shared" si="446"/>
        <v/>
      </c>
      <c r="N5746" s="48"/>
      <c r="O5746" s="28" t="str">
        <f t="shared" si="447"/>
        <v/>
      </c>
      <c r="P5746" s="26" t="str">
        <f t="shared" si="448"/>
        <v/>
      </c>
      <c r="Q5746" s="26" t="str">
        <f t="shared" si="449"/>
        <v/>
      </c>
    </row>
    <row r="5747" spans="5:17" x14ac:dyDescent="0.25">
      <c r="E5747" s="17">
        <v>5741</v>
      </c>
      <c r="F5747" s="17"/>
      <c r="G5747" s="40"/>
      <c r="H5747" s="43"/>
      <c r="I5747" s="20"/>
      <c r="J5747" s="17" t="s">
        <v>11</v>
      </c>
      <c r="K5747" s="23">
        <f t="shared" ca="1" si="450"/>
        <v>2.9359077816291621</v>
      </c>
      <c r="L5747" s="23"/>
      <c r="M5747" s="26" t="str">
        <f t="shared" si="446"/>
        <v/>
      </c>
      <c r="N5747" s="48"/>
      <c r="O5747" s="28" t="str">
        <f t="shared" si="447"/>
        <v/>
      </c>
      <c r="P5747" s="26" t="str">
        <f t="shared" si="448"/>
        <v/>
      </c>
      <c r="Q5747" s="26" t="str">
        <f t="shared" si="449"/>
        <v/>
      </c>
    </row>
    <row r="5748" spans="5:17" x14ac:dyDescent="0.25">
      <c r="E5748" s="17">
        <v>5742</v>
      </c>
      <c r="F5748" s="17"/>
      <c r="G5748" s="40"/>
      <c r="H5748" s="43"/>
      <c r="I5748" s="20"/>
      <c r="J5748" s="17" t="s">
        <v>11</v>
      </c>
      <c r="K5748" s="23">
        <f t="shared" ca="1" si="450"/>
        <v>3.8211510348393256</v>
      </c>
      <c r="L5748" s="23"/>
      <c r="M5748" s="26" t="str">
        <f t="shared" si="446"/>
        <v/>
      </c>
      <c r="N5748" s="48"/>
      <c r="O5748" s="28" t="str">
        <f t="shared" si="447"/>
        <v/>
      </c>
      <c r="P5748" s="26" t="str">
        <f t="shared" si="448"/>
        <v/>
      </c>
      <c r="Q5748" s="26" t="str">
        <f t="shared" si="449"/>
        <v/>
      </c>
    </row>
    <row r="5749" spans="5:17" x14ac:dyDescent="0.25">
      <c r="E5749" s="17">
        <v>5743</v>
      </c>
      <c r="F5749" s="17"/>
      <c r="G5749" s="40"/>
      <c r="H5749" s="43"/>
      <c r="I5749" s="20"/>
      <c r="J5749" s="17" t="s">
        <v>11</v>
      </c>
      <c r="K5749" s="23">
        <f t="shared" ca="1" si="450"/>
        <v>3.0726510232081949</v>
      </c>
      <c r="L5749" s="23"/>
      <c r="M5749" s="26" t="str">
        <f t="shared" si="446"/>
        <v/>
      </c>
      <c r="N5749" s="48"/>
      <c r="O5749" s="28" t="str">
        <f t="shared" si="447"/>
        <v/>
      </c>
      <c r="P5749" s="26" t="str">
        <f t="shared" si="448"/>
        <v/>
      </c>
      <c r="Q5749" s="26" t="str">
        <f t="shared" si="449"/>
        <v/>
      </c>
    </row>
    <row r="5750" spans="5:17" x14ac:dyDescent="0.25">
      <c r="E5750" s="17">
        <v>5744</v>
      </c>
      <c r="F5750" s="17"/>
      <c r="G5750" s="40"/>
      <c r="H5750" s="43"/>
      <c r="I5750" s="20"/>
      <c r="J5750" s="17" t="s">
        <v>11</v>
      </c>
      <c r="K5750" s="23">
        <f t="shared" ca="1" si="450"/>
        <v>3.7145965184176877</v>
      </c>
      <c r="L5750" s="23"/>
      <c r="M5750" s="26" t="str">
        <f t="shared" si="446"/>
        <v/>
      </c>
      <c r="N5750" s="48"/>
      <c r="O5750" s="28" t="str">
        <f t="shared" si="447"/>
        <v/>
      </c>
      <c r="P5750" s="26" t="str">
        <f t="shared" si="448"/>
        <v/>
      </c>
      <c r="Q5750" s="26" t="str">
        <f t="shared" si="449"/>
        <v/>
      </c>
    </row>
    <row r="5751" spans="5:17" x14ac:dyDescent="0.25">
      <c r="E5751" s="17">
        <v>5745</v>
      </c>
      <c r="F5751" s="17"/>
      <c r="G5751" s="40"/>
      <c r="H5751" s="43"/>
      <c r="I5751" s="20"/>
      <c r="J5751" s="17" t="s">
        <v>11</v>
      </c>
      <c r="K5751" s="23">
        <f t="shared" ca="1" si="450"/>
        <v>3.1487466050541331</v>
      </c>
      <c r="L5751" s="23"/>
      <c r="M5751" s="26" t="str">
        <f t="shared" si="446"/>
        <v/>
      </c>
      <c r="N5751" s="48"/>
      <c r="O5751" s="28" t="str">
        <f t="shared" si="447"/>
        <v/>
      </c>
      <c r="P5751" s="26" t="str">
        <f t="shared" si="448"/>
        <v/>
      </c>
      <c r="Q5751" s="26" t="str">
        <f t="shared" si="449"/>
        <v/>
      </c>
    </row>
    <row r="5752" spans="5:17" x14ac:dyDescent="0.25">
      <c r="E5752" s="17">
        <v>5746</v>
      </c>
      <c r="F5752" s="17"/>
      <c r="G5752" s="40"/>
      <c r="H5752" s="43"/>
      <c r="I5752" s="20"/>
      <c r="J5752" s="17" t="s">
        <v>11</v>
      </c>
      <c r="K5752" s="23">
        <f t="shared" ca="1" si="450"/>
        <v>4.5774744654501482</v>
      </c>
      <c r="L5752" s="23"/>
      <c r="M5752" s="26" t="str">
        <f t="shared" si="446"/>
        <v/>
      </c>
      <c r="N5752" s="48"/>
      <c r="O5752" s="28" t="str">
        <f t="shared" si="447"/>
        <v/>
      </c>
      <c r="P5752" s="26" t="str">
        <f t="shared" si="448"/>
        <v/>
      </c>
      <c r="Q5752" s="26" t="str">
        <f t="shared" si="449"/>
        <v/>
      </c>
    </row>
    <row r="5753" spans="5:17" x14ac:dyDescent="0.25">
      <c r="E5753" s="17">
        <v>5747</v>
      </c>
      <c r="F5753" s="17"/>
      <c r="G5753" s="40"/>
      <c r="H5753" s="43"/>
      <c r="I5753" s="20"/>
      <c r="J5753" s="17" t="s">
        <v>11</v>
      </c>
      <c r="K5753" s="23">
        <f t="shared" ca="1" si="450"/>
        <v>4.5673180935847242</v>
      </c>
      <c r="L5753" s="23"/>
      <c r="M5753" s="26" t="str">
        <f t="shared" si="446"/>
        <v/>
      </c>
      <c r="N5753" s="48"/>
      <c r="O5753" s="28" t="str">
        <f t="shared" si="447"/>
        <v/>
      </c>
      <c r="P5753" s="26" t="str">
        <f t="shared" si="448"/>
        <v/>
      </c>
      <c r="Q5753" s="26" t="str">
        <f t="shared" si="449"/>
        <v/>
      </c>
    </row>
    <row r="5754" spans="5:17" x14ac:dyDescent="0.25">
      <c r="E5754" s="17">
        <v>5748</v>
      </c>
      <c r="F5754" s="17"/>
      <c r="G5754" s="40"/>
      <c r="H5754" s="43"/>
      <c r="I5754" s="20"/>
      <c r="J5754" s="17" t="s">
        <v>11</v>
      </c>
      <c r="K5754" s="23">
        <f t="shared" ca="1" si="450"/>
        <v>3.6709585328004462</v>
      </c>
      <c r="L5754" s="23"/>
      <c r="M5754" s="26" t="str">
        <f t="shared" si="446"/>
        <v/>
      </c>
      <c r="N5754" s="48"/>
      <c r="O5754" s="28" t="str">
        <f t="shared" si="447"/>
        <v/>
      </c>
      <c r="P5754" s="26" t="str">
        <f t="shared" si="448"/>
        <v/>
      </c>
      <c r="Q5754" s="26" t="str">
        <f t="shared" si="449"/>
        <v/>
      </c>
    </row>
    <row r="5755" spans="5:17" x14ac:dyDescent="0.25">
      <c r="E5755" s="17">
        <v>5749</v>
      </c>
      <c r="F5755" s="17"/>
      <c r="G5755" s="40"/>
      <c r="H5755" s="43"/>
      <c r="I5755" s="20"/>
      <c r="J5755" s="17" t="s">
        <v>11</v>
      </c>
      <c r="K5755" s="23">
        <f t="shared" ca="1" si="450"/>
        <v>4.1725910019421839</v>
      </c>
      <c r="L5755" s="23"/>
      <c r="M5755" s="26" t="str">
        <f t="shared" si="446"/>
        <v/>
      </c>
      <c r="N5755" s="48"/>
      <c r="O5755" s="28" t="str">
        <f t="shared" si="447"/>
        <v/>
      </c>
      <c r="P5755" s="26" t="str">
        <f t="shared" si="448"/>
        <v/>
      </c>
      <c r="Q5755" s="26" t="str">
        <f t="shared" si="449"/>
        <v/>
      </c>
    </row>
    <row r="5756" spans="5:17" x14ac:dyDescent="0.25">
      <c r="E5756" s="17">
        <v>5750</v>
      </c>
      <c r="F5756" s="17"/>
      <c r="G5756" s="40"/>
      <c r="H5756" s="43"/>
      <c r="I5756" s="20"/>
      <c r="J5756" s="17" t="s">
        <v>11</v>
      </c>
      <c r="K5756" s="23">
        <f t="shared" ca="1" si="450"/>
        <v>3.4743736238138987</v>
      </c>
      <c r="L5756" s="23"/>
      <c r="M5756" s="26" t="str">
        <f t="shared" si="446"/>
        <v/>
      </c>
      <c r="N5756" s="48"/>
      <c r="O5756" s="28" t="str">
        <f t="shared" si="447"/>
        <v/>
      </c>
      <c r="P5756" s="26" t="str">
        <f t="shared" si="448"/>
        <v/>
      </c>
      <c r="Q5756" s="26" t="str">
        <f t="shared" si="449"/>
        <v/>
      </c>
    </row>
    <row r="5757" spans="5:17" x14ac:dyDescent="0.25">
      <c r="E5757" s="17">
        <v>5751</v>
      </c>
      <c r="F5757" s="17"/>
      <c r="G5757" s="40"/>
      <c r="H5757" s="43"/>
      <c r="I5757" s="20"/>
      <c r="J5757" s="17" t="s">
        <v>11</v>
      </c>
      <c r="K5757" s="23">
        <f t="shared" ca="1" si="450"/>
        <v>3.1803897844805062</v>
      </c>
      <c r="L5757" s="23"/>
      <c r="M5757" s="26" t="str">
        <f t="shared" si="446"/>
        <v/>
      </c>
      <c r="N5757" s="48"/>
      <c r="O5757" s="28" t="str">
        <f t="shared" si="447"/>
        <v/>
      </c>
      <c r="P5757" s="26" t="str">
        <f t="shared" si="448"/>
        <v/>
      </c>
      <c r="Q5757" s="26" t="str">
        <f t="shared" si="449"/>
        <v/>
      </c>
    </row>
    <row r="5758" spans="5:17" x14ac:dyDescent="0.25">
      <c r="E5758" s="17">
        <v>5752</v>
      </c>
      <c r="F5758" s="17"/>
      <c r="G5758" s="40"/>
      <c r="H5758" s="43"/>
      <c r="I5758" s="20"/>
      <c r="J5758" s="17" t="s">
        <v>11</v>
      </c>
      <c r="K5758" s="23">
        <f t="shared" ca="1" si="450"/>
        <v>2.9054224383804823</v>
      </c>
      <c r="L5758" s="23"/>
      <c r="M5758" s="26" t="str">
        <f t="shared" si="446"/>
        <v/>
      </c>
      <c r="N5758" s="48"/>
      <c r="O5758" s="28" t="str">
        <f t="shared" si="447"/>
        <v/>
      </c>
      <c r="P5758" s="26" t="str">
        <f t="shared" si="448"/>
        <v/>
      </c>
      <c r="Q5758" s="26" t="str">
        <f t="shared" si="449"/>
        <v/>
      </c>
    </row>
    <row r="5759" spans="5:17" x14ac:dyDescent="0.25">
      <c r="E5759" s="17">
        <v>5753</v>
      </c>
      <c r="F5759" s="17"/>
      <c r="G5759" s="40"/>
      <c r="H5759" s="43"/>
      <c r="I5759" s="20"/>
      <c r="J5759" s="17" t="s">
        <v>11</v>
      </c>
      <c r="K5759" s="23">
        <f t="shared" ca="1" si="450"/>
        <v>3.753789746000372</v>
      </c>
      <c r="L5759" s="23"/>
      <c r="M5759" s="26" t="str">
        <f t="shared" si="446"/>
        <v/>
      </c>
      <c r="N5759" s="48"/>
      <c r="O5759" s="28" t="str">
        <f t="shared" si="447"/>
        <v/>
      </c>
      <c r="P5759" s="26" t="str">
        <f t="shared" si="448"/>
        <v/>
      </c>
      <c r="Q5759" s="26" t="str">
        <f t="shared" si="449"/>
        <v/>
      </c>
    </row>
    <row r="5760" spans="5:17" x14ac:dyDescent="0.25">
      <c r="E5760" s="17">
        <v>5754</v>
      </c>
      <c r="F5760" s="17"/>
      <c r="G5760" s="40"/>
      <c r="H5760" s="43"/>
      <c r="I5760" s="20"/>
      <c r="J5760" s="17" t="s">
        <v>11</v>
      </c>
      <c r="K5760" s="23">
        <f t="shared" ca="1" si="450"/>
        <v>2.7900145293831846</v>
      </c>
      <c r="L5760" s="23"/>
      <c r="M5760" s="26" t="str">
        <f t="shared" si="446"/>
        <v/>
      </c>
      <c r="N5760" s="48"/>
      <c r="O5760" s="28" t="str">
        <f t="shared" si="447"/>
        <v/>
      </c>
      <c r="P5760" s="26" t="str">
        <f t="shared" si="448"/>
        <v/>
      </c>
      <c r="Q5760" s="26" t="str">
        <f t="shared" si="449"/>
        <v/>
      </c>
    </row>
    <row r="5761" spans="5:17" x14ac:dyDescent="0.25">
      <c r="E5761" s="17">
        <v>5755</v>
      </c>
      <c r="F5761" s="17"/>
      <c r="G5761" s="40"/>
      <c r="H5761" s="43"/>
      <c r="I5761" s="20"/>
      <c r="J5761" s="17" t="s">
        <v>11</v>
      </c>
      <c r="K5761" s="23">
        <f t="shared" ca="1" si="450"/>
        <v>2.8153523160005869</v>
      </c>
      <c r="L5761" s="23"/>
      <c r="M5761" s="26" t="str">
        <f t="shared" si="446"/>
        <v/>
      </c>
      <c r="N5761" s="48"/>
      <c r="O5761" s="28" t="str">
        <f t="shared" si="447"/>
        <v/>
      </c>
      <c r="P5761" s="26" t="str">
        <f t="shared" si="448"/>
        <v/>
      </c>
      <c r="Q5761" s="26" t="str">
        <f t="shared" si="449"/>
        <v/>
      </c>
    </row>
    <row r="5762" spans="5:17" x14ac:dyDescent="0.25">
      <c r="E5762" s="17">
        <v>5756</v>
      </c>
      <c r="F5762" s="17"/>
      <c r="G5762" s="40"/>
      <c r="H5762" s="43"/>
      <c r="I5762" s="20"/>
      <c r="J5762" s="17" t="s">
        <v>11</v>
      </c>
      <c r="K5762" s="23">
        <f t="shared" ca="1" si="450"/>
        <v>3.9728514254545715</v>
      </c>
      <c r="L5762" s="23"/>
      <c r="M5762" s="26" t="str">
        <f t="shared" si="446"/>
        <v/>
      </c>
      <c r="N5762" s="48"/>
      <c r="O5762" s="28" t="str">
        <f t="shared" si="447"/>
        <v/>
      </c>
      <c r="P5762" s="26" t="str">
        <f t="shared" si="448"/>
        <v/>
      </c>
      <c r="Q5762" s="26" t="str">
        <f t="shared" si="449"/>
        <v/>
      </c>
    </row>
    <row r="5763" spans="5:17" x14ac:dyDescent="0.25">
      <c r="E5763" s="17">
        <v>5757</v>
      </c>
      <c r="F5763" s="17"/>
      <c r="G5763" s="40"/>
      <c r="H5763" s="43"/>
      <c r="I5763" s="20"/>
      <c r="J5763" s="17" t="s">
        <v>11</v>
      </c>
      <c r="K5763" s="23">
        <f t="shared" ca="1" si="450"/>
        <v>4.4785477488762719</v>
      </c>
      <c r="L5763" s="23"/>
      <c r="M5763" s="26" t="str">
        <f t="shared" si="446"/>
        <v/>
      </c>
      <c r="N5763" s="48"/>
      <c r="O5763" s="28" t="str">
        <f t="shared" si="447"/>
        <v/>
      </c>
      <c r="P5763" s="26" t="str">
        <f t="shared" si="448"/>
        <v/>
      </c>
      <c r="Q5763" s="26" t="str">
        <f t="shared" si="449"/>
        <v/>
      </c>
    </row>
    <row r="5764" spans="5:17" x14ac:dyDescent="0.25">
      <c r="E5764" s="17">
        <v>5758</v>
      </c>
      <c r="F5764" s="17"/>
      <c r="G5764" s="40"/>
      <c r="H5764" s="43"/>
      <c r="I5764" s="20"/>
      <c r="J5764" s="17" t="s">
        <v>11</v>
      </c>
      <c r="K5764" s="23">
        <f t="shared" ca="1" si="450"/>
        <v>3.8570436416469471</v>
      </c>
      <c r="L5764" s="23"/>
      <c r="M5764" s="26" t="str">
        <f t="shared" si="446"/>
        <v/>
      </c>
      <c r="N5764" s="48"/>
      <c r="O5764" s="28" t="str">
        <f t="shared" si="447"/>
        <v/>
      </c>
      <c r="P5764" s="26" t="str">
        <f t="shared" si="448"/>
        <v/>
      </c>
      <c r="Q5764" s="26" t="str">
        <f t="shared" si="449"/>
        <v/>
      </c>
    </row>
    <row r="5765" spans="5:17" x14ac:dyDescent="0.25">
      <c r="E5765" s="17">
        <v>5759</v>
      </c>
      <c r="F5765" s="17"/>
      <c r="G5765" s="40"/>
      <c r="H5765" s="43"/>
      <c r="I5765" s="20"/>
      <c r="J5765" s="17" t="s">
        <v>11</v>
      </c>
      <c r="K5765" s="23">
        <f t="shared" ca="1" si="450"/>
        <v>4.3584661599307903</v>
      </c>
      <c r="L5765" s="23"/>
      <c r="M5765" s="26" t="str">
        <f t="shared" si="446"/>
        <v/>
      </c>
      <c r="N5765" s="48"/>
      <c r="O5765" s="28" t="str">
        <f t="shared" si="447"/>
        <v/>
      </c>
      <c r="P5765" s="26" t="str">
        <f t="shared" si="448"/>
        <v/>
      </c>
      <c r="Q5765" s="26" t="str">
        <f t="shared" si="449"/>
        <v/>
      </c>
    </row>
    <row r="5766" spans="5:17" x14ac:dyDescent="0.25">
      <c r="E5766" s="17">
        <v>5760</v>
      </c>
      <c r="F5766" s="17"/>
      <c r="G5766" s="40"/>
      <c r="H5766" s="43"/>
      <c r="I5766" s="20"/>
      <c r="J5766" s="17" t="s">
        <v>11</v>
      </c>
      <c r="K5766" s="23">
        <f t="shared" ca="1" si="450"/>
        <v>4.1665138247277032</v>
      </c>
      <c r="L5766" s="23"/>
      <c r="M5766" s="26" t="str">
        <f t="shared" si="446"/>
        <v/>
      </c>
      <c r="N5766" s="48"/>
      <c r="O5766" s="28" t="str">
        <f t="shared" si="447"/>
        <v/>
      </c>
      <c r="P5766" s="26" t="str">
        <f t="shared" si="448"/>
        <v/>
      </c>
      <c r="Q5766" s="26" t="str">
        <f t="shared" si="449"/>
        <v/>
      </c>
    </row>
    <row r="5767" spans="5:17" x14ac:dyDescent="0.25">
      <c r="E5767" s="17">
        <v>5761</v>
      </c>
      <c r="F5767" s="17"/>
      <c r="G5767" s="40"/>
      <c r="H5767" s="43"/>
      <c r="I5767" s="20"/>
      <c r="J5767" s="17" t="s">
        <v>11</v>
      </c>
      <c r="K5767" s="23">
        <f t="shared" ca="1" si="450"/>
        <v>2.9282419976711922</v>
      </c>
      <c r="L5767" s="23"/>
      <c r="M5767" s="26" t="str">
        <f t="shared" si="446"/>
        <v/>
      </c>
      <c r="N5767" s="48"/>
      <c r="O5767" s="28" t="str">
        <f t="shared" si="447"/>
        <v/>
      </c>
      <c r="P5767" s="26" t="str">
        <f t="shared" si="448"/>
        <v/>
      </c>
      <c r="Q5767" s="26" t="str">
        <f t="shared" si="449"/>
        <v/>
      </c>
    </row>
    <row r="5768" spans="5:17" x14ac:dyDescent="0.25">
      <c r="E5768" s="17">
        <v>5762</v>
      </c>
      <c r="F5768" s="17"/>
      <c r="G5768" s="40"/>
      <c r="H5768" s="43"/>
      <c r="I5768" s="20"/>
      <c r="J5768" s="17" t="s">
        <v>11</v>
      </c>
      <c r="K5768" s="23">
        <f t="shared" ca="1" si="450"/>
        <v>4.0115750181417456</v>
      </c>
      <c r="L5768" s="23"/>
      <c r="M5768" s="26" t="str">
        <f t="shared" ref="M5768:M5831" si="451">IF(N5767&lt;&gt;"",IF(M5767=1,IF(N5767="GAGNÉ",1,2),IF(N5767="GAGNÉ",INDEX(fibo,MATCH(M5767,fibo,0)-2),INDEX(fibo,MATCH(M5767,fibo,0),1)+INDEX(fibo,MATCH(M5767,fibo,0)-1))),"")</f>
        <v/>
      </c>
      <c r="N5768" s="48"/>
      <c r="O5768" s="28" t="str">
        <f t="shared" si="447"/>
        <v/>
      </c>
      <c r="P5768" s="26" t="str">
        <f t="shared" si="448"/>
        <v/>
      </c>
      <c r="Q5768" s="26" t="str">
        <f t="shared" si="449"/>
        <v/>
      </c>
    </row>
    <row r="5769" spans="5:17" x14ac:dyDescent="0.25">
      <c r="E5769" s="17">
        <v>5763</v>
      </c>
      <c r="F5769" s="17"/>
      <c r="G5769" s="40"/>
      <c r="H5769" s="43"/>
      <c r="I5769" s="20"/>
      <c r="J5769" s="17" t="s">
        <v>11</v>
      </c>
      <c r="K5769" s="23">
        <f t="shared" ca="1" si="450"/>
        <v>3.236460320029618</v>
      </c>
      <c r="L5769" s="23"/>
      <c r="M5769" s="26" t="str">
        <f t="shared" si="451"/>
        <v/>
      </c>
      <c r="N5769" s="48"/>
      <c r="O5769" s="28" t="str">
        <f t="shared" ref="O5769:O5832" si="452">IF(N5769="GAGNÉ",K5769*M5769,IF(N5769="PERDU","0,00 €",""))</f>
        <v/>
      </c>
      <c r="P5769" s="26" t="str">
        <f t="shared" ref="P5769:P5832" si="453">IF(N5769="GAGNÉ",O5769-M5769,IF(N5769="PERDU",-M5769,""))</f>
        <v/>
      </c>
      <c r="Q5769" s="26" t="str">
        <f t="shared" ref="Q5769:Q5832" si="454">IF(N5769="GAGNÉ",O5769-M5769+Q5768,IF(N5769="PERDU",Q5768-M5769,""))</f>
        <v/>
      </c>
    </row>
    <row r="5770" spans="5:17" x14ac:dyDescent="0.25">
      <c r="E5770" s="17">
        <v>5764</v>
      </c>
      <c r="F5770" s="17"/>
      <c r="G5770" s="40"/>
      <c r="H5770" s="43"/>
      <c r="I5770" s="20"/>
      <c r="J5770" s="17" t="s">
        <v>11</v>
      </c>
      <c r="K5770" s="23">
        <f t="shared" ca="1" si="450"/>
        <v>3.6068515770913177</v>
      </c>
      <c r="L5770" s="23"/>
      <c r="M5770" s="26" t="str">
        <f t="shared" si="451"/>
        <v/>
      </c>
      <c r="N5770" s="48"/>
      <c r="O5770" s="28" t="str">
        <f t="shared" si="452"/>
        <v/>
      </c>
      <c r="P5770" s="26" t="str">
        <f t="shared" si="453"/>
        <v/>
      </c>
      <c r="Q5770" s="26" t="str">
        <f t="shared" si="454"/>
        <v/>
      </c>
    </row>
    <row r="5771" spans="5:17" x14ac:dyDescent="0.25">
      <c r="E5771" s="17">
        <v>5765</v>
      </c>
      <c r="F5771" s="17"/>
      <c r="G5771" s="40"/>
      <c r="H5771" s="43"/>
      <c r="I5771" s="20"/>
      <c r="J5771" s="17" t="s">
        <v>11</v>
      </c>
      <c r="K5771" s="23">
        <f t="shared" ca="1" si="450"/>
        <v>4.4010677191534135</v>
      </c>
      <c r="L5771" s="23"/>
      <c r="M5771" s="26" t="str">
        <f t="shared" si="451"/>
        <v/>
      </c>
      <c r="N5771" s="48"/>
      <c r="O5771" s="28" t="str">
        <f t="shared" si="452"/>
        <v/>
      </c>
      <c r="P5771" s="26" t="str">
        <f t="shared" si="453"/>
        <v/>
      </c>
      <c r="Q5771" s="26" t="str">
        <f t="shared" si="454"/>
        <v/>
      </c>
    </row>
    <row r="5772" spans="5:17" x14ac:dyDescent="0.25">
      <c r="E5772" s="17">
        <v>5766</v>
      </c>
      <c r="F5772" s="17"/>
      <c r="G5772" s="40"/>
      <c r="H5772" s="43"/>
      <c r="I5772" s="20"/>
      <c r="J5772" s="17" t="s">
        <v>11</v>
      </c>
      <c r="K5772" s="23">
        <f t="shared" ca="1" si="450"/>
        <v>3.6560254319806944</v>
      </c>
      <c r="L5772" s="23"/>
      <c r="M5772" s="26" t="str">
        <f t="shared" si="451"/>
        <v/>
      </c>
      <c r="N5772" s="48"/>
      <c r="O5772" s="28" t="str">
        <f t="shared" si="452"/>
        <v/>
      </c>
      <c r="P5772" s="26" t="str">
        <f t="shared" si="453"/>
        <v/>
      </c>
      <c r="Q5772" s="26" t="str">
        <f t="shared" si="454"/>
        <v/>
      </c>
    </row>
    <row r="5773" spans="5:17" x14ac:dyDescent="0.25">
      <c r="E5773" s="17">
        <v>5767</v>
      </c>
      <c r="F5773" s="17"/>
      <c r="G5773" s="40"/>
      <c r="H5773" s="43"/>
      <c r="I5773" s="20"/>
      <c r="J5773" s="17" t="s">
        <v>11</v>
      </c>
      <c r="K5773" s="23">
        <f t="shared" ca="1" si="450"/>
        <v>4.2553486132782519</v>
      </c>
      <c r="L5773" s="23"/>
      <c r="M5773" s="26" t="str">
        <f t="shared" si="451"/>
        <v/>
      </c>
      <c r="N5773" s="48"/>
      <c r="O5773" s="28" t="str">
        <f t="shared" si="452"/>
        <v/>
      </c>
      <c r="P5773" s="26" t="str">
        <f t="shared" si="453"/>
        <v/>
      </c>
      <c r="Q5773" s="26" t="str">
        <f t="shared" si="454"/>
        <v/>
      </c>
    </row>
    <row r="5774" spans="5:17" x14ac:dyDescent="0.25">
      <c r="E5774" s="17">
        <v>5768</v>
      </c>
      <c r="F5774" s="17"/>
      <c r="G5774" s="40"/>
      <c r="H5774" s="43"/>
      <c r="I5774" s="20"/>
      <c r="J5774" s="17" t="s">
        <v>11</v>
      </c>
      <c r="K5774" s="23">
        <f t="shared" ca="1" si="450"/>
        <v>3.2781123945107549</v>
      </c>
      <c r="L5774" s="23"/>
      <c r="M5774" s="26" t="str">
        <f t="shared" si="451"/>
        <v/>
      </c>
      <c r="N5774" s="48"/>
      <c r="O5774" s="28" t="str">
        <f t="shared" si="452"/>
        <v/>
      </c>
      <c r="P5774" s="26" t="str">
        <f t="shared" si="453"/>
        <v/>
      </c>
      <c r="Q5774" s="26" t="str">
        <f t="shared" si="454"/>
        <v/>
      </c>
    </row>
    <row r="5775" spans="5:17" x14ac:dyDescent="0.25">
      <c r="E5775" s="17">
        <v>5769</v>
      </c>
      <c r="F5775" s="17"/>
      <c r="G5775" s="40"/>
      <c r="H5775" s="43"/>
      <c r="I5775" s="20"/>
      <c r="J5775" s="17" t="s">
        <v>11</v>
      </c>
      <c r="K5775" s="23">
        <f t="shared" ca="1" si="450"/>
        <v>4.5306255573472392</v>
      </c>
      <c r="L5775" s="23"/>
      <c r="M5775" s="26" t="str">
        <f t="shared" si="451"/>
        <v/>
      </c>
      <c r="N5775" s="48"/>
      <c r="O5775" s="28" t="str">
        <f t="shared" si="452"/>
        <v/>
      </c>
      <c r="P5775" s="26" t="str">
        <f t="shared" si="453"/>
        <v/>
      </c>
      <c r="Q5775" s="26" t="str">
        <f t="shared" si="454"/>
        <v/>
      </c>
    </row>
    <row r="5776" spans="5:17" x14ac:dyDescent="0.25">
      <c r="E5776" s="17">
        <v>5770</v>
      </c>
      <c r="F5776" s="17"/>
      <c r="G5776" s="40"/>
      <c r="H5776" s="43"/>
      <c r="I5776" s="20"/>
      <c r="J5776" s="17" t="s">
        <v>11</v>
      </c>
      <c r="K5776" s="23">
        <f t="shared" ca="1" si="450"/>
        <v>3.0097637132774051</v>
      </c>
      <c r="L5776" s="23"/>
      <c r="M5776" s="26" t="str">
        <f t="shared" si="451"/>
        <v/>
      </c>
      <c r="N5776" s="48"/>
      <c r="O5776" s="28" t="str">
        <f t="shared" si="452"/>
        <v/>
      </c>
      <c r="P5776" s="26" t="str">
        <f t="shared" si="453"/>
        <v/>
      </c>
      <c r="Q5776" s="26" t="str">
        <f t="shared" si="454"/>
        <v/>
      </c>
    </row>
    <row r="5777" spans="5:17" x14ac:dyDescent="0.25">
      <c r="E5777" s="17">
        <v>5771</v>
      </c>
      <c r="F5777" s="17"/>
      <c r="G5777" s="40"/>
      <c r="H5777" s="43"/>
      <c r="I5777" s="20"/>
      <c r="J5777" s="17" t="s">
        <v>11</v>
      </c>
      <c r="K5777" s="23">
        <f t="shared" ca="1" si="450"/>
        <v>2.8154537314447508</v>
      </c>
      <c r="L5777" s="23"/>
      <c r="M5777" s="26" t="str">
        <f t="shared" si="451"/>
        <v/>
      </c>
      <c r="N5777" s="48"/>
      <c r="O5777" s="28" t="str">
        <f t="shared" si="452"/>
        <v/>
      </c>
      <c r="P5777" s="26" t="str">
        <f t="shared" si="453"/>
        <v/>
      </c>
      <c r="Q5777" s="26" t="str">
        <f t="shared" si="454"/>
        <v/>
      </c>
    </row>
    <row r="5778" spans="5:17" x14ac:dyDescent="0.25">
      <c r="E5778" s="17">
        <v>5772</v>
      </c>
      <c r="F5778" s="17"/>
      <c r="G5778" s="40"/>
      <c r="H5778" s="43"/>
      <c r="I5778" s="20"/>
      <c r="J5778" s="17" t="s">
        <v>11</v>
      </c>
      <c r="K5778" s="23">
        <f t="shared" ca="1" si="450"/>
        <v>4.1792272933775312</v>
      </c>
      <c r="L5778" s="23"/>
      <c r="M5778" s="26" t="str">
        <f t="shared" si="451"/>
        <v/>
      </c>
      <c r="N5778" s="48"/>
      <c r="O5778" s="28" t="str">
        <f t="shared" si="452"/>
        <v/>
      </c>
      <c r="P5778" s="26" t="str">
        <f t="shared" si="453"/>
        <v/>
      </c>
      <c r="Q5778" s="26" t="str">
        <f t="shared" si="454"/>
        <v/>
      </c>
    </row>
    <row r="5779" spans="5:17" x14ac:dyDescent="0.25">
      <c r="E5779" s="17">
        <v>5773</v>
      </c>
      <c r="F5779" s="17"/>
      <c r="G5779" s="40"/>
      <c r="H5779" s="43"/>
      <c r="I5779" s="20"/>
      <c r="J5779" s="17" t="s">
        <v>11</v>
      </c>
      <c r="K5779" s="23">
        <f t="shared" ca="1" si="450"/>
        <v>3.7426595410034493</v>
      </c>
      <c r="L5779" s="23"/>
      <c r="M5779" s="26" t="str">
        <f t="shared" si="451"/>
        <v/>
      </c>
      <c r="N5779" s="48"/>
      <c r="O5779" s="28" t="str">
        <f t="shared" si="452"/>
        <v/>
      </c>
      <c r="P5779" s="26" t="str">
        <f t="shared" si="453"/>
        <v/>
      </c>
      <c r="Q5779" s="26" t="str">
        <f t="shared" si="454"/>
        <v/>
      </c>
    </row>
    <row r="5780" spans="5:17" x14ac:dyDescent="0.25">
      <c r="E5780" s="17">
        <v>5774</v>
      </c>
      <c r="F5780" s="17"/>
      <c r="G5780" s="40"/>
      <c r="H5780" s="43"/>
      <c r="I5780" s="20"/>
      <c r="J5780" s="17" t="s">
        <v>11</v>
      </c>
      <c r="K5780" s="23">
        <f t="shared" ca="1" si="450"/>
        <v>4.0590432689240403</v>
      </c>
      <c r="L5780" s="23"/>
      <c r="M5780" s="26" t="str">
        <f t="shared" si="451"/>
        <v/>
      </c>
      <c r="N5780" s="48"/>
      <c r="O5780" s="28" t="str">
        <f t="shared" si="452"/>
        <v/>
      </c>
      <c r="P5780" s="26" t="str">
        <f t="shared" si="453"/>
        <v/>
      </c>
      <c r="Q5780" s="26" t="str">
        <f t="shared" si="454"/>
        <v/>
      </c>
    </row>
    <row r="5781" spans="5:17" x14ac:dyDescent="0.25">
      <c r="E5781" s="17">
        <v>5775</v>
      </c>
      <c r="F5781" s="17"/>
      <c r="G5781" s="40"/>
      <c r="H5781" s="43"/>
      <c r="I5781" s="20"/>
      <c r="J5781" s="17" t="s">
        <v>11</v>
      </c>
      <c r="K5781" s="23">
        <f t="shared" ca="1" si="450"/>
        <v>4.0583390343027306</v>
      </c>
      <c r="L5781" s="23"/>
      <c r="M5781" s="26" t="str">
        <f t="shared" si="451"/>
        <v/>
      </c>
      <c r="N5781" s="48"/>
      <c r="O5781" s="28" t="str">
        <f t="shared" si="452"/>
        <v/>
      </c>
      <c r="P5781" s="26" t="str">
        <f t="shared" si="453"/>
        <v/>
      </c>
      <c r="Q5781" s="26" t="str">
        <f t="shared" si="454"/>
        <v/>
      </c>
    </row>
    <row r="5782" spans="5:17" x14ac:dyDescent="0.25">
      <c r="E5782" s="17">
        <v>5776</v>
      </c>
      <c r="F5782" s="17"/>
      <c r="G5782" s="40"/>
      <c r="H5782" s="43"/>
      <c r="I5782" s="20"/>
      <c r="J5782" s="17" t="s">
        <v>11</v>
      </c>
      <c r="K5782" s="23">
        <f t="shared" ca="1" si="450"/>
        <v>4.5526606780510965</v>
      </c>
      <c r="L5782" s="23"/>
      <c r="M5782" s="26" t="str">
        <f t="shared" si="451"/>
        <v/>
      </c>
      <c r="N5782" s="48"/>
      <c r="O5782" s="28" t="str">
        <f t="shared" si="452"/>
        <v/>
      </c>
      <c r="P5782" s="26" t="str">
        <f t="shared" si="453"/>
        <v/>
      </c>
      <c r="Q5782" s="26" t="str">
        <f t="shared" si="454"/>
        <v/>
      </c>
    </row>
    <row r="5783" spans="5:17" x14ac:dyDescent="0.25">
      <c r="E5783" s="17">
        <v>5777</v>
      </c>
      <c r="F5783" s="17"/>
      <c r="G5783" s="40"/>
      <c r="H5783" s="43"/>
      <c r="I5783" s="20"/>
      <c r="J5783" s="17" t="s">
        <v>11</v>
      </c>
      <c r="K5783" s="23">
        <f t="shared" ca="1" si="450"/>
        <v>4.3724052068210542</v>
      </c>
      <c r="L5783" s="23"/>
      <c r="M5783" s="26" t="str">
        <f t="shared" si="451"/>
        <v/>
      </c>
      <c r="N5783" s="48"/>
      <c r="O5783" s="28" t="str">
        <f t="shared" si="452"/>
        <v/>
      </c>
      <c r="P5783" s="26" t="str">
        <f t="shared" si="453"/>
        <v/>
      </c>
      <c r="Q5783" s="26" t="str">
        <f t="shared" si="454"/>
        <v/>
      </c>
    </row>
    <row r="5784" spans="5:17" x14ac:dyDescent="0.25">
      <c r="E5784" s="17">
        <v>5778</v>
      </c>
      <c r="F5784" s="17"/>
      <c r="G5784" s="40"/>
      <c r="H5784" s="43"/>
      <c r="I5784" s="20"/>
      <c r="J5784" s="17" t="s">
        <v>11</v>
      </c>
      <c r="K5784" s="23">
        <f t="shared" ca="1" si="450"/>
        <v>2.803162256489403</v>
      </c>
      <c r="L5784" s="23"/>
      <c r="M5784" s="26" t="str">
        <f t="shared" si="451"/>
        <v/>
      </c>
      <c r="N5784" s="48"/>
      <c r="O5784" s="28" t="str">
        <f t="shared" si="452"/>
        <v/>
      </c>
      <c r="P5784" s="26" t="str">
        <f t="shared" si="453"/>
        <v/>
      </c>
      <c r="Q5784" s="26" t="str">
        <f t="shared" si="454"/>
        <v/>
      </c>
    </row>
    <row r="5785" spans="5:17" x14ac:dyDescent="0.25">
      <c r="E5785" s="17">
        <v>5779</v>
      </c>
      <c r="F5785" s="17"/>
      <c r="G5785" s="40"/>
      <c r="H5785" s="43"/>
      <c r="I5785" s="20"/>
      <c r="J5785" s="17" t="s">
        <v>11</v>
      </c>
      <c r="K5785" s="23">
        <f t="shared" ca="1" si="450"/>
        <v>3.1996186048372839</v>
      </c>
      <c r="L5785" s="23"/>
      <c r="M5785" s="26" t="str">
        <f t="shared" si="451"/>
        <v/>
      </c>
      <c r="N5785" s="48"/>
      <c r="O5785" s="28" t="str">
        <f t="shared" si="452"/>
        <v/>
      </c>
      <c r="P5785" s="26" t="str">
        <f t="shared" si="453"/>
        <v/>
      </c>
      <c r="Q5785" s="26" t="str">
        <f t="shared" si="454"/>
        <v/>
      </c>
    </row>
    <row r="5786" spans="5:17" x14ac:dyDescent="0.25">
      <c r="E5786" s="17">
        <v>5780</v>
      </c>
      <c r="F5786" s="17"/>
      <c r="G5786" s="40"/>
      <c r="H5786" s="43"/>
      <c r="I5786" s="20"/>
      <c r="J5786" s="17" t="s">
        <v>11</v>
      </c>
      <c r="K5786" s="23">
        <f t="shared" ca="1" si="450"/>
        <v>3.2352621015974279</v>
      </c>
      <c r="L5786" s="23"/>
      <c r="M5786" s="26" t="str">
        <f t="shared" si="451"/>
        <v/>
      </c>
      <c r="N5786" s="48"/>
      <c r="O5786" s="28" t="str">
        <f t="shared" si="452"/>
        <v/>
      </c>
      <c r="P5786" s="26" t="str">
        <f t="shared" si="453"/>
        <v/>
      </c>
      <c r="Q5786" s="26" t="str">
        <f t="shared" si="454"/>
        <v/>
      </c>
    </row>
    <row r="5787" spans="5:17" x14ac:dyDescent="0.25">
      <c r="E5787" s="17">
        <v>5781</v>
      </c>
      <c r="F5787" s="17"/>
      <c r="G5787" s="40"/>
      <c r="H5787" s="43"/>
      <c r="I5787" s="20"/>
      <c r="J5787" s="17" t="s">
        <v>11</v>
      </c>
      <c r="K5787" s="23">
        <f t="shared" ca="1" si="450"/>
        <v>3.7355550908466282</v>
      </c>
      <c r="L5787" s="23"/>
      <c r="M5787" s="26" t="str">
        <f t="shared" si="451"/>
        <v/>
      </c>
      <c r="N5787" s="48"/>
      <c r="O5787" s="28" t="str">
        <f t="shared" si="452"/>
        <v/>
      </c>
      <c r="P5787" s="26" t="str">
        <f t="shared" si="453"/>
        <v/>
      </c>
      <c r="Q5787" s="26" t="str">
        <f t="shared" si="454"/>
        <v/>
      </c>
    </row>
    <row r="5788" spans="5:17" x14ac:dyDescent="0.25">
      <c r="E5788" s="17">
        <v>5782</v>
      </c>
      <c r="F5788" s="17"/>
      <c r="G5788" s="40"/>
      <c r="H5788" s="43"/>
      <c r="I5788" s="20"/>
      <c r="J5788" s="17" t="s">
        <v>11</v>
      </c>
      <c r="K5788" s="23">
        <f t="shared" ca="1" si="450"/>
        <v>3.4094833481683433</v>
      </c>
      <c r="L5788" s="23"/>
      <c r="M5788" s="26" t="str">
        <f t="shared" si="451"/>
        <v/>
      </c>
      <c r="N5788" s="48"/>
      <c r="O5788" s="28" t="str">
        <f t="shared" si="452"/>
        <v/>
      </c>
      <c r="P5788" s="26" t="str">
        <f t="shared" si="453"/>
        <v/>
      </c>
      <c r="Q5788" s="26" t="str">
        <f t="shared" si="454"/>
        <v/>
      </c>
    </row>
    <row r="5789" spans="5:17" x14ac:dyDescent="0.25">
      <c r="E5789" s="17">
        <v>5783</v>
      </c>
      <c r="F5789" s="17"/>
      <c r="G5789" s="40"/>
      <c r="H5789" s="43"/>
      <c r="I5789" s="20"/>
      <c r="J5789" s="17" t="s">
        <v>11</v>
      </c>
      <c r="K5789" s="23">
        <f t="shared" ca="1" si="450"/>
        <v>3.9906545222568148</v>
      </c>
      <c r="L5789" s="23"/>
      <c r="M5789" s="26" t="str">
        <f t="shared" si="451"/>
        <v/>
      </c>
      <c r="N5789" s="48"/>
      <c r="O5789" s="28" t="str">
        <f t="shared" si="452"/>
        <v/>
      </c>
      <c r="P5789" s="26" t="str">
        <f t="shared" si="453"/>
        <v/>
      </c>
      <c r="Q5789" s="26" t="str">
        <f t="shared" si="454"/>
        <v/>
      </c>
    </row>
    <row r="5790" spans="5:17" x14ac:dyDescent="0.25">
      <c r="E5790" s="17">
        <v>5784</v>
      </c>
      <c r="F5790" s="17"/>
      <c r="G5790" s="40"/>
      <c r="H5790" s="43"/>
      <c r="I5790" s="20"/>
      <c r="J5790" s="17" t="s">
        <v>11</v>
      </c>
      <c r="K5790" s="23">
        <f t="shared" ca="1" si="450"/>
        <v>4.0961984462978425</v>
      </c>
      <c r="L5790" s="23"/>
      <c r="M5790" s="26" t="str">
        <f t="shared" si="451"/>
        <v/>
      </c>
      <c r="N5790" s="48"/>
      <c r="O5790" s="28" t="str">
        <f t="shared" si="452"/>
        <v/>
      </c>
      <c r="P5790" s="26" t="str">
        <f t="shared" si="453"/>
        <v/>
      </c>
      <c r="Q5790" s="26" t="str">
        <f t="shared" si="454"/>
        <v/>
      </c>
    </row>
    <row r="5791" spans="5:17" x14ac:dyDescent="0.25">
      <c r="E5791" s="17">
        <v>5785</v>
      </c>
      <c r="F5791" s="17"/>
      <c r="G5791" s="40"/>
      <c r="H5791" s="43"/>
      <c r="I5791" s="20"/>
      <c r="J5791" s="17" t="s">
        <v>11</v>
      </c>
      <c r="K5791" s="23">
        <f t="shared" ca="1" si="450"/>
        <v>4.1372947978442349</v>
      </c>
      <c r="L5791" s="23"/>
      <c r="M5791" s="26" t="str">
        <f t="shared" si="451"/>
        <v/>
      </c>
      <c r="N5791" s="48"/>
      <c r="O5791" s="28" t="str">
        <f t="shared" si="452"/>
        <v/>
      </c>
      <c r="P5791" s="26" t="str">
        <f t="shared" si="453"/>
        <v/>
      </c>
      <c r="Q5791" s="26" t="str">
        <f t="shared" si="454"/>
        <v/>
      </c>
    </row>
    <row r="5792" spans="5:17" x14ac:dyDescent="0.25">
      <c r="E5792" s="17">
        <v>5786</v>
      </c>
      <c r="F5792" s="17"/>
      <c r="G5792" s="40"/>
      <c r="H5792" s="43"/>
      <c r="I5792" s="20"/>
      <c r="J5792" s="17" t="s">
        <v>11</v>
      </c>
      <c r="K5792" s="23">
        <f t="shared" ca="1" si="450"/>
        <v>3.5364139251576554</v>
      </c>
      <c r="L5792" s="23"/>
      <c r="M5792" s="26" t="str">
        <f t="shared" si="451"/>
        <v/>
      </c>
      <c r="N5792" s="48"/>
      <c r="O5792" s="28" t="str">
        <f t="shared" si="452"/>
        <v/>
      </c>
      <c r="P5792" s="26" t="str">
        <f t="shared" si="453"/>
        <v/>
      </c>
      <c r="Q5792" s="26" t="str">
        <f t="shared" si="454"/>
        <v/>
      </c>
    </row>
    <row r="5793" spans="5:17" x14ac:dyDescent="0.25">
      <c r="E5793" s="17">
        <v>5787</v>
      </c>
      <c r="F5793" s="17"/>
      <c r="G5793" s="40"/>
      <c r="H5793" s="43"/>
      <c r="I5793" s="20"/>
      <c r="J5793" s="17" t="s">
        <v>11</v>
      </c>
      <c r="K5793" s="23">
        <f t="shared" ca="1" si="450"/>
        <v>4.0163399012891237</v>
      </c>
      <c r="L5793" s="23"/>
      <c r="M5793" s="26" t="str">
        <f t="shared" si="451"/>
        <v/>
      </c>
      <c r="N5793" s="48"/>
      <c r="O5793" s="28" t="str">
        <f t="shared" si="452"/>
        <v/>
      </c>
      <c r="P5793" s="26" t="str">
        <f t="shared" si="453"/>
        <v/>
      </c>
      <c r="Q5793" s="26" t="str">
        <f t="shared" si="454"/>
        <v/>
      </c>
    </row>
    <row r="5794" spans="5:17" x14ac:dyDescent="0.25">
      <c r="E5794" s="17">
        <v>5788</v>
      </c>
      <c r="F5794" s="17"/>
      <c r="G5794" s="40"/>
      <c r="H5794" s="43"/>
      <c r="I5794" s="20"/>
      <c r="J5794" s="17" t="s">
        <v>11</v>
      </c>
      <c r="K5794" s="23">
        <f t="shared" ca="1" si="450"/>
        <v>3.7556398212756785</v>
      </c>
      <c r="L5794" s="23"/>
      <c r="M5794" s="26" t="str">
        <f t="shared" si="451"/>
        <v/>
      </c>
      <c r="N5794" s="48"/>
      <c r="O5794" s="28" t="str">
        <f t="shared" si="452"/>
        <v/>
      </c>
      <c r="P5794" s="26" t="str">
        <f t="shared" si="453"/>
        <v/>
      </c>
      <c r="Q5794" s="26" t="str">
        <f t="shared" si="454"/>
        <v/>
      </c>
    </row>
    <row r="5795" spans="5:17" x14ac:dyDescent="0.25">
      <c r="E5795" s="17">
        <v>5789</v>
      </c>
      <c r="F5795" s="17"/>
      <c r="G5795" s="40"/>
      <c r="H5795" s="43"/>
      <c r="I5795" s="20"/>
      <c r="J5795" s="17" t="s">
        <v>11</v>
      </c>
      <c r="K5795" s="23">
        <f t="shared" ca="1" si="450"/>
        <v>3.331588116883915</v>
      </c>
      <c r="L5795" s="23"/>
      <c r="M5795" s="26" t="str">
        <f t="shared" si="451"/>
        <v/>
      </c>
      <c r="N5795" s="48"/>
      <c r="O5795" s="28" t="str">
        <f t="shared" si="452"/>
        <v/>
      </c>
      <c r="P5795" s="26" t="str">
        <f t="shared" si="453"/>
        <v/>
      </c>
      <c r="Q5795" s="26" t="str">
        <f t="shared" si="454"/>
        <v/>
      </c>
    </row>
    <row r="5796" spans="5:17" x14ac:dyDescent="0.25">
      <c r="E5796" s="17">
        <v>5790</v>
      </c>
      <c r="F5796" s="17"/>
      <c r="G5796" s="40"/>
      <c r="H5796" s="43"/>
      <c r="I5796" s="20"/>
      <c r="J5796" s="17" t="s">
        <v>11</v>
      </c>
      <c r="K5796" s="23">
        <f t="shared" ca="1" si="450"/>
        <v>3.1057720695149396</v>
      </c>
      <c r="L5796" s="23"/>
      <c r="M5796" s="26" t="str">
        <f t="shared" si="451"/>
        <v/>
      </c>
      <c r="N5796" s="48"/>
      <c r="O5796" s="28" t="str">
        <f t="shared" si="452"/>
        <v/>
      </c>
      <c r="P5796" s="26" t="str">
        <f t="shared" si="453"/>
        <v/>
      </c>
      <c r="Q5796" s="26" t="str">
        <f t="shared" si="454"/>
        <v/>
      </c>
    </row>
    <row r="5797" spans="5:17" x14ac:dyDescent="0.25">
      <c r="E5797" s="17">
        <v>5791</v>
      </c>
      <c r="F5797" s="17"/>
      <c r="G5797" s="40"/>
      <c r="H5797" s="43"/>
      <c r="I5797" s="20"/>
      <c r="J5797" s="17" t="s">
        <v>11</v>
      </c>
      <c r="K5797" s="23">
        <f t="shared" ca="1" si="450"/>
        <v>2.965163695685733</v>
      </c>
      <c r="L5797" s="23"/>
      <c r="M5797" s="26" t="str">
        <f t="shared" si="451"/>
        <v/>
      </c>
      <c r="N5797" s="48"/>
      <c r="O5797" s="28" t="str">
        <f t="shared" si="452"/>
        <v/>
      </c>
      <c r="P5797" s="26" t="str">
        <f t="shared" si="453"/>
        <v/>
      </c>
      <c r="Q5797" s="26" t="str">
        <f t="shared" si="454"/>
        <v/>
      </c>
    </row>
    <row r="5798" spans="5:17" x14ac:dyDescent="0.25">
      <c r="E5798" s="17">
        <v>5792</v>
      </c>
      <c r="F5798" s="17"/>
      <c r="G5798" s="40"/>
      <c r="H5798" s="43"/>
      <c r="I5798" s="20"/>
      <c r="J5798" s="17" t="s">
        <v>11</v>
      </c>
      <c r="K5798" s="23">
        <f t="shared" ca="1" si="450"/>
        <v>4.010680660813879</v>
      </c>
      <c r="L5798" s="23"/>
      <c r="M5798" s="26" t="str">
        <f t="shared" si="451"/>
        <v/>
      </c>
      <c r="N5798" s="48"/>
      <c r="O5798" s="28" t="str">
        <f t="shared" si="452"/>
        <v/>
      </c>
      <c r="P5798" s="26" t="str">
        <f t="shared" si="453"/>
        <v/>
      </c>
      <c r="Q5798" s="26" t="str">
        <f t="shared" si="454"/>
        <v/>
      </c>
    </row>
    <row r="5799" spans="5:17" x14ac:dyDescent="0.25">
      <c r="E5799" s="17">
        <v>5793</v>
      </c>
      <c r="F5799" s="17"/>
      <c r="G5799" s="40"/>
      <c r="H5799" s="43"/>
      <c r="I5799" s="20"/>
      <c r="J5799" s="17" t="s">
        <v>11</v>
      </c>
      <c r="K5799" s="23">
        <f t="shared" ca="1" si="450"/>
        <v>3.8940432563512095</v>
      </c>
      <c r="L5799" s="23"/>
      <c r="M5799" s="26" t="str">
        <f t="shared" si="451"/>
        <v/>
      </c>
      <c r="N5799" s="48"/>
      <c r="O5799" s="28" t="str">
        <f t="shared" si="452"/>
        <v/>
      </c>
      <c r="P5799" s="26" t="str">
        <f t="shared" si="453"/>
        <v/>
      </c>
      <c r="Q5799" s="26" t="str">
        <f t="shared" si="454"/>
        <v/>
      </c>
    </row>
    <row r="5800" spans="5:17" x14ac:dyDescent="0.25">
      <c r="E5800" s="17">
        <v>5794</v>
      </c>
      <c r="F5800" s="17"/>
      <c r="G5800" s="40"/>
      <c r="H5800" s="43"/>
      <c r="I5800" s="20"/>
      <c r="J5800" s="17" t="s">
        <v>11</v>
      </c>
      <c r="K5800" s="23">
        <f t="shared" ca="1" si="450"/>
        <v>4.167636514664105</v>
      </c>
      <c r="L5800" s="23"/>
      <c r="M5800" s="26" t="str">
        <f t="shared" si="451"/>
        <v/>
      </c>
      <c r="N5800" s="48"/>
      <c r="O5800" s="28" t="str">
        <f t="shared" si="452"/>
        <v/>
      </c>
      <c r="P5800" s="26" t="str">
        <f t="shared" si="453"/>
        <v/>
      </c>
      <c r="Q5800" s="26" t="str">
        <f t="shared" si="454"/>
        <v/>
      </c>
    </row>
    <row r="5801" spans="5:17" x14ac:dyDescent="0.25">
      <c r="E5801" s="17">
        <v>5795</v>
      </c>
      <c r="F5801" s="17"/>
      <c r="G5801" s="40"/>
      <c r="H5801" s="43"/>
      <c r="I5801" s="20"/>
      <c r="J5801" s="17" t="s">
        <v>11</v>
      </c>
      <c r="K5801" s="23">
        <f t="shared" ca="1" si="450"/>
        <v>4.4097483290246791</v>
      </c>
      <c r="L5801" s="23"/>
      <c r="M5801" s="26" t="str">
        <f t="shared" si="451"/>
        <v/>
      </c>
      <c r="N5801" s="48"/>
      <c r="O5801" s="28" t="str">
        <f t="shared" si="452"/>
        <v/>
      </c>
      <c r="P5801" s="26" t="str">
        <f t="shared" si="453"/>
        <v/>
      </c>
      <c r="Q5801" s="26" t="str">
        <f t="shared" si="454"/>
        <v/>
      </c>
    </row>
    <row r="5802" spans="5:17" x14ac:dyDescent="0.25">
      <c r="E5802" s="17">
        <v>5796</v>
      </c>
      <c r="F5802" s="17"/>
      <c r="G5802" s="40"/>
      <c r="H5802" s="43"/>
      <c r="I5802" s="20"/>
      <c r="J5802" s="17" t="s">
        <v>11</v>
      </c>
      <c r="K5802" s="23">
        <f t="shared" ca="1" si="450"/>
        <v>2.9124900088333132</v>
      </c>
      <c r="L5802" s="23"/>
      <c r="M5802" s="26" t="str">
        <f t="shared" si="451"/>
        <v/>
      </c>
      <c r="N5802" s="48"/>
      <c r="O5802" s="28" t="str">
        <f t="shared" si="452"/>
        <v/>
      </c>
      <c r="P5802" s="26" t="str">
        <f t="shared" si="453"/>
        <v/>
      </c>
      <c r="Q5802" s="26" t="str">
        <f t="shared" si="454"/>
        <v/>
      </c>
    </row>
    <row r="5803" spans="5:17" x14ac:dyDescent="0.25">
      <c r="E5803" s="17">
        <v>5797</v>
      </c>
      <c r="F5803" s="17"/>
      <c r="G5803" s="40"/>
      <c r="H5803" s="43"/>
      <c r="I5803" s="20"/>
      <c r="J5803" s="17" t="s">
        <v>11</v>
      </c>
      <c r="K5803" s="23">
        <f t="shared" ref="K5803:K5866" ca="1" si="455">2.75+RAND()*(4.6-2.75)</f>
        <v>4.0321663201378239</v>
      </c>
      <c r="L5803" s="23"/>
      <c r="M5803" s="26" t="str">
        <f t="shared" si="451"/>
        <v/>
      </c>
      <c r="N5803" s="48"/>
      <c r="O5803" s="28" t="str">
        <f t="shared" si="452"/>
        <v/>
      </c>
      <c r="P5803" s="26" t="str">
        <f t="shared" si="453"/>
        <v/>
      </c>
      <c r="Q5803" s="26" t="str">
        <f t="shared" si="454"/>
        <v/>
      </c>
    </row>
    <row r="5804" spans="5:17" x14ac:dyDescent="0.25">
      <c r="E5804" s="17">
        <v>5798</v>
      </c>
      <c r="F5804" s="17"/>
      <c r="G5804" s="40"/>
      <c r="H5804" s="43"/>
      <c r="I5804" s="20"/>
      <c r="J5804" s="17" t="s">
        <v>11</v>
      </c>
      <c r="K5804" s="23">
        <f t="shared" ca="1" si="455"/>
        <v>4.1364812110802855</v>
      </c>
      <c r="L5804" s="23"/>
      <c r="M5804" s="26" t="str">
        <f t="shared" si="451"/>
        <v/>
      </c>
      <c r="N5804" s="48"/>
      <c r="O5804" s="28" t="str">
        <f t="shared" si="452"/>
        <v/>
      </c>
      <c r="P5804" s="26" t="str">
        <f t="shared" si="453"/>
        <v/>
      </c>
      <c r="Q5804" s="26" t="str">
        <f t="shared" si="454"/>
        <v/>
      </c>
    </row>
    <row r="5805" spans="5:17" x14ac:dyDescent="0.25">
      <c r="E5805" s="17">
        <v>5799</v>
      </c>
      <c r="F5805" s="17"/>
      <c r="G5805" s="40"/>
      <c r="H5805" s="43"/>
      <c r="I5805" s="20"/>
      <c r="J5805" s="17" t="s">
        <v>11</v>
      </c>
      <c r="K5805" s="23">
        <f t="shared" ca="1" si="455"/>
        <v>4.1511329002740496</v>
      </c>
      <c r="L5805" s="23"/>
      <c r="M5805" s="26" t="str">
        <f t="shared" si="451"/>
        <v/>
      </c>
      <c r="N5805" s="48"/>
      <c r="O5805" s="28" t="str">
        <f t="shared" si="452"/>
        <v/>
      </c>
      <c r="P5805" s="26" t="str">
        <f t="shared" si="453"/>
        <v/>
      </c>
      <c r="Q5805" s="26" t="str">
        <f t="shared" si="454"/>
        <v/>
      </c>
    </row>
    <row r="5806" spans="5:17" x14ac:dyDescent="0.25">
      <c r="E5806" s="17">
        <v>5800</v>
      </c>
      <c r="F5806" s="17"/>
      <c r="G5806" s="40"/>
      <c r="H5806" s="43"/>
      <c r="I5806" s="20"/>
      <c r="J5806" s="17" t="s">
        <v>11</v>
      </c>
      <c r="K5806" s="23">
        <f t="shared" ca="1" si="455"/>
        <v>3.9335497487575077</v>
      </c>
      <c r="L5806" s="23"/>
      <c r="M5806" s="26" t="str">
        <f t="shared" si="451"/>
        <v/>
      </c>
      <c r="N5806" s="48"/>
      <c r="O5806" s="28" t="str">
        <f t="shared" si="452"/>
        <v/>
      </c>
      <c r="P5806" s="26" t="str">
        <f t="shared" si="453"/>
        <v/>
      </c>
      <c r="Q5806" s="26" t="str">
        <f t="shared" si="454"/>
        <v/>
      </c>
    </row>
    <row r="5807" spans="5:17" x14ac:dyDescent="0.25">
      <c r="E5807" s="17">
        <v>5801</v>
      </c>
      <c r="F5807" s="17"/>
      <c r="G5807" s="40"/>
      <c r="H5807" s="43"/>
      <c r="I5807" s="20"/>
      <c r="J5807" s="17" t="s">
        <v>11</v>
      </c>
      <c r="K5807" s="23">
        <f t="shared" ca="1" si="455"/>
        <v>3.6373746094144255</v>
      </c>
      <c r="L5807" s="23"/>
      <c r="M5807" s="26" t="str">
        <f t="shared" si="451"/>
        <v/>
      </c>
      <c r="N5807" s="48"/>
      <c r="O5807" s="28" t="str">
        <f t="shared" si="452"/>
        <v/>
      </c>
      <c r="P5807" s="26" t="str">
        <f t="shared" si="453"/>
        <v/>
      </c>
      <c r="Q5807" s="26" t="str">
        <f t="shared" si="454"/>
        <v/>
      </c>
    </row>
    <row r="5808" spans="5:17" x14ac:dyDescent="0.25">
      <c r="E5808" s="17">
        <v>5802</v>
      </c>
      <c r="F5808" s="17"/>
      <c r="G5808" s="40"/>
      <c r="H5808" s="43"/>
      <c r="I5808" s="20"/>
      <c r="J5808" s="17" t="s">
        <v>11</v>
      </c>
      <c r="K5808" s="23">
        <f t="shared" ca="1" si="455"/>
        <v>3.8763956773952328</v>
      </c>
      <c r="L5808" s="23"/>
      <c r="M5808" s="26" t="str">
        <f t="shared" si="451"/>
        <v/>
      </c>
      <c r="N5808" s="48"/>
      <c r="O5808" s="28" t="str">
        <f t="shared" si="452"/>
        <v/>
      </c>
      <c r="P5808" s="26" t="str">
        <f t="shared" si="453"/>
        <v/>
      </c>
      <c r="Q5808" s="26" t="str">
        <f t="shared" si="454"/>
        <v/>
      </c>
    </row>
    <row r="5809" spans="5:17" x14ac:dyDescent="0.25">
      <c r="E5809" s="17">
        <v>5803</v>
      </c>
      <c r="F5809" s="17"/>
      <c r="G5809" s="40"/>
      <c r="H5809" s="43"/>
      <c r="I5809" s="20"/>
      <c r="J5809" s="17" t="s">
        <v>11</v>
      </c>
      <c r="K5809" s="23">
        <f t="shared" ca="1" si="455"/>
        <v>3.7372780274049919</v>
      </c>
      <c r="L5809" s="23"/>
      <c r="M5809" s="26" t="str">
        <f t="shared" si="451"/>
        <v/>
      </c>
      <c r="N5809" s="48"/>
      <c r="O5809" s="28" t="str">
        <f t="shared" si="452"/>
        <v/>
      </c>
      <c r="P5809" s="26" t="str">
        <f t="shared" si="453"/>
        <v/>
      </c>
      <c r="Q5809" s="26" t="str">
        <f t="shared" si="454"/>
        <v/>
      </c>
    </row>
    <row r="5810" spans="5:17" x14ac:dyDescent="0.25">
      <c r="E5810" s="17">
        <v>5804</v>
      </c>
      <c r="F5810" s="17"/>
      <c r="G5810" s="40"/>
      <c r="H5810" s="43"/>
      <c r="I5810" s="20"/>
      <c r="J5810" s="17" t="s">
        <v>11</v>
      </c>
      <c r="K5810" s="23">
        <f t="shared" ca="1" si="455"/>
        <v>4.3740898970942217</v>
      </c>
      <c r="L5810" s="23"/>
      <c r="M5810" s="26" t="str">
        <f t="shared" si="451"/>
        <v/>
      </c>
      <c r="N5810" s="48"/>
      <c r="O5810" s="28" t="str">
        <f t="shared" si="452"/>
        <v/>
      </c>
      <c r="P5810" s="26" t="str">
        <f t="shared" si="453"/>
        <v/>
      </c>
      <c r="Q5810" s="26" t="str">
        <f t="shared" si="454"/>
        <v/>
      </c>
    </row>
    <row r="5811" spans="5:17" x14ac:dyDescent="0.25">
      <c r="E5811" s="17">
        <v>5805</v>
      </c>
      <c r="F5811" s="17"/>
      <c r="G5811" s="40"/>
      <c r="H5811" s="43"/>
      <c r="I5811" s="20"/>
      <c r="J5811" s="17" t="s">
        <v>11</v>
      </c>
      <c r="K5811" s="23">
        <f t="shared" ca="1" si="455"/>
        <v>3.261784586035315</v>
      </c>
      <c r="L5811" s="23"/>
      <c r="M5811" s="26" t="str">
        <f t="shared" si="451"/>
        <v/>
      </c>
      <c r="N5811" s="48"/>
      <c r="O5811" s="28" t="str">
        <f t="shared" si="452"/>
        <v/>
      </c>
      <c r="P5811" s="26" t="str">
        <f t="shared" si="453"/>
        <v/>
      </c>
      <c r="Q5811" s="26" t="str">
        <f t="shared" si="454"/>
        <v/>
      </c>
    </row>
    <row r="5812" spans="5:17" x14ac:dyDescent="0.25">
      <c r="E5812" s="17">
        <v>5806</v>
      </c>
      <c r="F5812" s="17"/>
      <c r="G5812" s="40"/>
      <c r="H5812" s="43"/>
      <c r="I5812" s="20"/>
      <c r="J5812" s="17" t="s">
        <v>11</v>
      </c>
      <c r="K5812" s="23">
        <f t="shared" ca="1" si="455"/>
        <v>3.1444680216584735</v>
      </c>
      <c r="L5812" s="23"/>
      <c r="M5812" s="26" t="str">
        <f t="shared" si="451"/>
        <v/>
      </c>
      <c r="N5812" s="48"/>
      <c r="O5812" s="28" t="str">
        <f t="shared" si="452"/>
        <v/>
      </c>
      <c r="P5812" s="26" t="str">
        <f t="shared" si="453"/>
        <v/>
      </c>
      <c r="Q5812" s="26" t="str">
        <f t="shared" si="454"/>
        <v/>
      </c>
    </row>
    <row r="5813" spans="5:17" x14ac:dyDescent="0.25">
      <c r="E5813" s="17">
        <v>5807</v>
      </c>
      <c r="F5813" s="17"/>
      <c r="G5813" s="40"/>
      <c r="H5813" s="43"/>
      <c r="I5813" s="20"/>
      <c r="J5813" s="17" t="s">
        <v>11</v>
      </c>
      <c r="K5813" s="23">
        <f t="shared" ca="1" si="455"/>
        <v>4.589936309732197</v>
      </c>
      <c r="L5813" s="23"/>
      <c r="M5813" s="26" t="str">
        <f t="shared" si="451"/>
        <v/>
      </c>
      <c r="N5813" s="48"/>
      <c r="O5813" s="28" t="str">
        <f t="shared" si="452"/>
        <v/>
      </c>
      <c r="P5813" s="26" t="str">
        <f t="shared" si="453"/>
        <v/>
      </c>
      <c r="Q5813" s="26" t="str">
        <f t="shared" si="454"/>
        <v/>
      </c>
    </row>
    <row r="5814" spans="5:17" x14ac:dyDescent="0.25">
      <c r="E5814" s="17">
        <v>5808</v>
      </c>
      <c r="F5814" s="17"/>
      <c r="G5814" s="40"/>
      <c r="H5814" s="43"/>
      <c r="I5814" s="20"/>
      <c r="J5814" s="17" t="s">
        <v>11</v>
      </c>
      <c r="K5814" s="23">
        <f t="shared" ca="1" si="455"/>
        <v>3.111424261616337</v>
      </c>
      <c r="L5814" s="23"/>
      <c r="M5814" s="26" t="str">
        <f t="shared" si="451"/>
        <v/>
      </c>
      <c r="N5814" s="48"/>
      <c r="O5814" s="28" t="str">
        <f t="shared" si="452"/>
        <v/>
      </c>
      <c r="P5814" s="26" t="str">
        <f t="shared" si="453"/>
        <v/>
      </c>
      <c r="Q5814" s="26" t="str">
        <f t="shared" si="454"/>
        <v/>
      </c>
    </row>
    <row r="5815" spans="5:17" x14ac:dyDescent="0.25">
      <c r="E5815" s="17">
        <v>5809</v>
      </c>
      <c r="F5815" s="17"/>
      <c r="G5815" s="40"/>
      <c r="H5815" s="43"/>
      <c r="I5815" s="20"/>
      <c r="J5815" s="17" t="s">
        <v>11</v>
      </c>
      <c r="K5815" s="23">
        <f t="shared" ca="1" si="455"/>
        <v>3.3619102799665175</v>
      </c>
      <c r="L5815" s="23"/>
      <c r="M5815" s="26" t="str">
        <f t="shared" si="451"/>
        <v/>
      </c>
      <c r="N5815" s="48"/>
      <c r="O5815" s="28" t="str">
        <f t="shared" si="452"/>
        <v/>
      </c>
      <c r="P5815" s="26" t="str">
        <f t="shared" si="453"/>
        <v/>
      </c>
      <c r="Q5815" s="26" t="str">
        <f t="shared" si="454"/>
        <v/>
      </c>
    </row>
    <row r="5816" spans="5:17" x14ac:dyDescent="0.25">
      <c r="E5816" s="17">
        <v>5810</v>
      </c>
      <c r="F5816" s="17"/>
      <c r="G5816" s="40"/>
      <c r="H5816" s="43"/>
      <c r="I5816" s="20"/>
      <c r="J5816" s="17" t="s">
        <v>11</v>
      </c>
      <c r="K5816" s="23">
        <f t="shared" ca="1" si="455"/>
        <v>3.7945661290751653</v>
      </c>
      <c r="L5816" s="23"/>
      <c r="M5816" s="26" t="str">
        <f t="shared" si="451"/>
        <v/>
      </c>
      <c r="N5816" s="48"/>
      <c r="O5816" s="28" t="str">
        <f t="shared" si="452"/>
        <v/>
      </c>
      <c r="P5816" s="26" t="str">
        <f t="shared" si="453"/>
        <v/>
      </c>
      <c r="Q5816" s="26" t="str">
        <f t="shared" si="454"/>
        <v/>
      </c>
    </row>
    <row r="5817" spans="5:17" x14ac:dyDescent="0.25">
      <c r="E5817" s="17">
        <v>5811</v>
      </c>
      <c r="F5817" s="17"/>
      <c r="G5817" s="40"/>
      <c r="H5817" s="43"/>
      <c r="I5817" s="20"/>
      <c r="J5817" s="17" t="s">
        <v>11</v>
      </c>
      <c r="K5817" s="23">
        <f t="shared" ca="1" si="455"/>
        <v>4.3032857689845301</v>
      </c>
      <c r="L5817" s="23"/>
      <c r="M5817" s="26" t="str">
        <f t="shared" si="451"/>
        <v/>
      </c>
      <c r="N5817" s="48"/>
      <c r="O5817" s="28" t="str">
        <f t="shared" si="452"/>
        <v/>
      </c>
      <c r="P5817" s="26" t="str">
        <f t="shared" si="453"/>
        <v/>
      </c>
      <c r="Q5817" s="26" t="str">
        <f t="shared" si="454"/>
        <v/>
      </c>
    </row>
    <row r="5818" spans="5:17" x14ac:dyDescent="0.25">
      <c r="E5818" s="17">
        <v>5812</v>
      </c>
      <c r="F5818" s="17"/>
      <c r="G5818" s="40"/>
      <c r="H5818" s="43"/>
      <c r="I5818" s="20"/>
      <c r="J5818" s="17" t="s">
        <v>11</v>
      </c>
      <c r="K5818" s="23">
        <f t="shared" ca="1" si="455"/>
        <v>2.8045578561351743</v>
      </c>
      <c r="L5818" s="23"/>
      <c r="M5818" s="26" t="str">
        <f t="shared" si="451"/>
        <v/>
      </c>
      <c r="N5818" s="48"/>
      <c r="O5818" s="28" t="str">
        <f t="shared" si="452"/>
        <v/>
      </c>
      <c r="P5818" s="26" t="str">
        <f t="shared" si="453"/>
        <v/>
      </c>
      <c r="Q5818" s="26" t="str">
        <f t="shared" si="454"/>
        <v/>
      </c>
    </row>
    <row r="5819" spans="5:17" x14ac:dyDescent="0.25">
      <c r="E5819" s="17">
        <v>5813</v>
      </c>
      <c r="F5819" s="17"/>
      <c r="G5819" s="40"/>
      <c r="H5819" s="43"/>
      <c r="I5819" s="20"/>
      <c r="J5819" s="17" t="s">
        <v>11</v>
      </c>
      <c r="K5819" s="23">
        <f t="shared" ca="1" si="455"/>
        <v>3.8932284971896554</v>
      </c>
      <c r="L5819" s="23"/>
      <c r="M5819" s="26" t="str">
        <f t="shared" si="451"/>
        <v/>
      </c>
      <c r="N5819" s="48"/>
      <c r="O5819" s="28" t="str">
        <f t="shared" si="452"/>
        <v/>
      </c>
      <c r="P5819" s="26" t="str">
        <f t="shared" si="453"/>
        <v/>
      </c>
      <c r="Q5819" s="26" t="str">
        <f t="shared" si="454"/>
        <v/>
      </c>
    </row>
    <row r="5820" spans="5:17" x14ac:dyDescent="0.25">
      <c r="E5820" s="17">
        <v>5814</v>
      </c>
      <c r="F5820" s="17"/>
      <c r="G5820" s="40"/>
      <c r="H5820" s="43"/>
      <c r="I5820" s="20"/>
      <c r="J5820" s="17" t="s">
        <v>11</v>
      </c>
      <c r="K5820" s="23">
        <f t="shared" ca="1" si="455"/>
        <v>3.4808419539339388</v>
      </c>
      <c r="L5820" s="23"/>
      <c r="M5820" s="26" t="str">
        <f t="shared" si="451"/>
        <v/>
      </c>
      <c r="N5820" s="48"/>
      <c r="O5820" s="28" t="str">
        <f t="shared" si="452"/>
        <v/>
      </c>
      <c r="P5820" s="26" t="str">
        <f t="shared" si="453"/>
        <v/>
      </c>
      <c r="Q5820" s="26" t="str">
        <f t="shared" si="454"/>
        <v/>
      </c>
    </row>
    <row r="5821" spans="5:17" x14ac:dyDescent="0.25">
      <c r="E5821" s="17">
        <v>5815</v>
      </c>
      <c r="F5821" s="17"/>
      <c r="G5821" s="40"/>
      <c r="H5821" s="43"/>
      <c r="I5821" s="20"/>
      <c r="J5821" s="17" t="s">
        <v>11</v>
      </c>
      <c r="K5821" s="23">
        <f t="shared" ca="1" si="455"/>
        <v>3.8357552160100803</v>
      </c>
      <c r="L5821" s="23"/>
      <c r="M5821" s="26" t="str">
        <f t="shared" si="451"/>
        <v/>
      </c>
      <c r="N5821" s="48"/>
      <c r="O5821" s="28" t="str">
        <f t="shared" si="452"/>
        <v/>
      </c>
      <c r="P5821" s="26" t="str">
        <f t="shared" si="453"/>
        <v/>
      </c>
      <c r="Q5821" s="26" t="str">
        <f t="shared" si="454"/>
        <v/>
      </c>
    </row>
    <row r="5822" spans="5:17" x14ac:dyDescent="0.25">
      <c r="E5822" s="17">
        <v>5816</v>
      </c>
      <c r="F5822" s="17"/>
      <c r="G5822" s="40"/>
      <c r="H5822" s="43"/>
      <c r="I5822" s="20"/>
      <c r="J5822" s="17" t="s">
        <v>11</v>
      </c>
      <c r="K5822" s="23">
        <f t="shared" ca="1" si="455"/>
        <v>2.9123305832331505</v>
      </c>
      <c r="L5822" s="23"/>
      <c r="M5822" s="26" t="str">
        <f t="shared" si="451"/>
        <v/>
      </c>
      <c r="N5822" s="48"/>
      <c r="O5822" s="28" t="str">
        <f t="shared" si="452"/>
        <v/>
      </c>
      <c r="P5822" s="26" t="str">
        <f t="shared" si="453"/>
        <v/>
      </c>
      <c r="Q5822" s="26" t="str">
        <f t="shared" si="454"/>
        <v/>
      </c>
    </row>
    <row r="5823" spans="5:17" x14ac:dyDescent="0.25">
      <c r="E5823" s="17">
        <v>5817</v>
      </c>
      <c r="F5823" s="17"/>
      <c r="G5823" s="40"/>
      <c r="H5823" s="43"/>
      <c r="I5823" s="20"/>
      <c r="J5823" s="17" t="s">
        <v>11</v>
      </c>
      <c r="K5823" s="23">
        <f t="shared" ca="1" si="455"/>
        <v>4.2321589138395126</v>
      </c>
      <c r="L5823" s="23"/>
      <c r="M5823" s="26" t="str">
        <f t="shared" si="451"/>
        <v/>
      </c>
      <c r="N5823" s="48"/>
      <c r="O5823" s="28" t="str">
        <f t="shared" si="452"/>
        <v/>
      </c>
      <c r="P5823" s="26" t="str">
        <f t="shared" si="453"/>
        <v/>
      </c>
      <c r="Q5823" s="26" t="str">
        <f t="shared" si="454"/>
        <v/>
      </c>
    </row>
    <row r="5824" spans="5:17" x14ac:dyDescent="0.25">
      <c r="E5824" s="17">
        <v>5818</v>
      </c>
      <c r="F5824" s="17"/>
      <c r="G5824" s="40"/>
      <c r="H5824" s="43"/>
      <c r="I5824" s="20"/>
      <c r="J5824" s="17" t="s">
        <v>11</v>
      </c>
      <c r="K5824" s="23">
        <f t="shared" ca="1" si="455"/>
        <v>3.9108108570663709</v>
      </c>
      <c r="L5824" s="23"/>
      <c r="M5824" s="26" t="str">
        <f t="shared" si="451"/>
        <v/>
      </c>
      <c r="N5824" s="48"/>
      <c r="O5824" s="28" t="str">
        <f t="shared" si="452"/>
        <v/>
      </c>
      <c r="P5824" s="26" t="str">
        <f t="shared" si="453"/>
        <v/>
      </c>
      <c r="Q5824" s="26" t="str">
        <f t="shared" si="454"/>
        <v/>
      </c>
    </row>
    <row r="5825" spans="5:17" x14ac:dyDescent="0.25">
      <c r="E5825" s="17">
        <v>5819</v>
      </c>
      <c r="F5825" s="17"/>
      <c r="G5825" s="40"/>
      <c r="H5825" s="43"/>
      <c r="I5825" s="20"/>
      <c r="J5825" s="17" t="s">
        <v>11</v>
      </c>
      <c r="K5825" s="23">
        <f t="shared" ca="1" si="455"/>
        <v>3.4529787643174243</v>
      </c>
      <c r="L5825" s="23"/>
      <c r="M5825" s="26" t="str">
        <f t="shared" si="451"/>
        <v/>
      </c>
      <c r="N5825" s="48"/>
      <c r="O5825" s="28" t="str">
        <f t="shared" si="452"/>
        <v/>
      </c>
      <c r="P5825" s="26" t="str">
        <f t="shared" si="453"/>
        <v/>
      </c>
      <c r="Q5825" s="26" t="str">
        <f t="shared" si="454"/>
        <v/>
      </c>
    </row>
    <row r="5826" spans="5:17" x14ac:dyDescent="0.25">
      <c r="E5826" s="17">
        <v>5820</v>
      </c>
      <c r="F5826" s="17"/>
      <c r="G5826" s="40"/>
      <c r="H5826" s="43"/>
      <c r="I5826" s="20"/>
      <c r="J5826" s="17" t="s">
        <v>11</v>
      </c>
      <c r="K5826" s="23">
        <f t="shared" ca="1" si="455"/>
        <v>4.587930657838883</v>
      </c>
      <c r="L5826" s="23"/>
      <c r="M5826" s="26" t="str">
        <f t="shared" si="451"/>
        <v/>
      </c>
      <c r="N5826" s="48"/>
      <c r="O5826" s="28" t="str">
        <f t="shared" si="452"/>
        <v/>
      </c>
      <c r="P5826" s="26" t="str">
        <f t="shared" si="453"/>
        <v/>
      </c>
      <c r="Q5826" s="26" t="str">
        <f t="shared" si="454"/>
        <v/>
      </c>
    </row>
    <row r="5827" spans="5:17" x14ac:dyDescent="0.25">
      <c r="E5827" s="17">
        <v>5821</v>
      </c>
      <c r="F5827" s="17"/>
      <c r="G5827" s="40"/>
      <c r="H5827" s="43"/>
      <c r="I5827" s="20"/>
      <c r="J5827" s="17" t="s">
        <v>11</v>
      </c>
      <c r="K5827" s="23">
        <f t="shared" ca="1" si="455"/>
        <v>3.8140339246903894</v>
      </c>
      <c r="L5827" s="23"/>
      <c r="M5827" s="26" t="str">
        <f t="shared" si="451"/>
        <v/>
      </c>
      <c r="N5827" s="48"/>
      <c r="O5827" s="28" t="str">
        <f t="shared" si="452"/>
        <v/>
      </c>
      <c r="P5827" s="26" t="str">
        <f t="shared" si="453"/>
        <v/>
      </c>
      <c r="Q5827" s="26" t="str">
        <f t="shared" si="454"/>
        <v/>
      </c>
    </row>
    <row r="5828" spans="5:17" x14ac:dyDescent="0.25">
      <c r="E5828" s="17">
        <v>5822</v>
      </c>
      <c r="F5828" s="17"/>
      <c r="G5828" s="40"/>
      <c r="H5828" s="43"/>
      <c r="I5828" s="20"/>
      <c r="J5828" s="17" t="s">
        <v>11</v>
      </c>
      <c r="K5828" s="23">
        <f t="shared" ca="1" si="455"/>
        <v>3.8397010391975401</v>
      </c>
      <c r="L5828" s="23"/>
      <c r="M5828" s="26" t="str">
        <f t="shared" si="451"/>
        <v/>
      </c>
      <c r="N5828" s="48"/>
      <c r="O5828" s="28" t="str">
        <f t="shared" si="452"/>
        <v/>
      </c>
      <c r="P5828" s="26" t="str">
        <f t="shared" si="453"/>
        <v/>
      </c>
      <c r="Q5828" s="26" t="str">
        <f t="shared" si="454"/>
        <v/>
      </c>
    </row>
    <row r="5829" spans="5:17" x14ac:dyDescent="0.25">
      <c r="E5829" s="17">
        <v>5823</v>
      </c>
      <c r="F5829" s="17"/>
      <c r="G5829" s="40"/>
      <c r="H5829" s="43"/>
      <c r="I5829" s="20"/>
      <c r="J5829" s="17" t="s">
        <v>11</v>
      </c>
      <c r="K5829" s="23">
        <f t="shared" ca="1" si="455"/>
        <v>4.2643817866741127</v>
      </c>
      <c r="L5829" s="23"/>
      <c r="M5829" s="26" t="str">
        <f t="shared" si="451"/>
        <v/>
      </c>
      <c r="N5829" s="48"/>
      <c r="O5829" s="28" t="str">
        <f t="shared" si="452"/>
        <v/>
      </c>
      <c r="P5829" s="26" t="str">
        <f t="shared" si="453"/>
        <v/>
      </c>
      <c r="Q5829" s="26" t="str">
        <f t="shared" si="454"/>
        <v/>
      </c>
    </row>
    <row r="5830" spans="5:17" x14ac:dyDescent="0.25">
      <c r="E5830" s="17">
        <v>5824</v>
      </c>
      <c r="F5830" s="17"/>
      <c r="G5830" s="40"/>
      <c r="H5830" s="43"/>
      <c r="I5830" s="20"/>
      <c r="J5830" s="17" t="s">
        <v>11</v>
      </c>
      <c r="K5830" s="23">
        <f t="shared" ca="1" si="455"/>
        <v>3.5446152417065786</v>
      </c>
      <c r="L5830" s="23"/>
      <c r="M5830" s="26" t="str">
        <f t="shared" si="451"/>
        <v/>
      </c>
      <c r="N5830" s="48"/>
      <c r="O5830" s="28" t="str">
        <f t="shared" si="452"/>
        <v/>
      </c>
      <c r="P5830" s="26" t="str">
        <f t="shared" si="453"/>
        <v/>
      </c>
      <c r="Q5830" s="26" t="str">
        <f t="shared" si="454"/>
        <v/>
      </c>
    </row>
    <row r="5831" spans="5:17" x14ac:dyDescent="0.25">
      <c r="E5831" s="17">
        <v>5825</v>
      </c>
      <c r="F5831" s="17"/>
      <c r="G5831" s="40"/>
      <c r="H5831" s="43"/>
      <c r="I5831" s="20"/>
      <c r="J5831" s="17" t="s">
        <v>11</v>
      </c>
      <c r="K5831" s="23">
        <f t="shared" ca="1" si="455"/>
        <v>3.958158889113041</v>
      </c>
      <c r="L5831" s="23"/>
      <c r="M5831" s="26" t="str">
        <f t="shared" si="451"/>
        <v/>
      </c>
      <c r="N5831" s="48"/>
      <c r="O5831" s="28" t="str">
        <f t="shared" si="452"/>
        <v/>
      </c>
      <c r="P5831" s="26" t="str">
        <f t="shared" si="453"/>
        <v/>
      </c>
      <c r="Q5831" s="26" t="str">
        <f t="shared" si="454"/>
        <v/>
      </c>
    </row>
    <row r="5832" spans="5:17" x14ac:dyDescent="0.25">
      <c r="E5832" s="17">
        <v>5826</v>
      </c>
      <c r="F5832" s="17"/>
      <c r="G5832" s="40"/>
      <c r="H5832" s="43"/>
      <c r="I5832" s="20"/>
      <c r="J5832" s="17" t="s">
        <v>11</v>
      </c>
      <c r="K5832" s="23">
        <f t="shared" ca="1" si="455"/>
        <v>4.0272334551730813</v>
      </c>
      <c r="L5832" s="23"/>
      <c r="M5832" s="26" t="str">
        <f t="shared" ref="M5832:M5895" si="456">IF(N5831&lt;&gt;"",IF(M5831=1,IF(N5831="GAGNÉ",1,2),IF(N5831="GAGNÉ",INDEX(fibo,MATCH(M5831,fibo,0)-2),INDEX(fibo,MATCH(M5831,fibo,0),1)+INDEX(fibo,MATCH(M5831,fibo,0)-1))),"")</f>
        <v/>
      </c>
      <c r="N5832" s="48"/>
      <c r="O5832" s="28" t="str">
        <f t="shared" si="452"/>
        <v/>
      </c>
      <c r="P5832" s="26" t="str">
        <f t="shared" si="453"/>
        <v/>
      </c>
      <c r="Q5832" s="26" t="str">
        <f t="shared" si="454"/>
        <v/>
      </c>
    </row>
    <row r="5833" spans="5:17" x14ac:dyDescent="0.25">
      <c r="E5833" s="17">
        <v>5827</v>
      </c>
      <c r="F5833" s="17"/>
      <c r="G5833" s="40"/>
      <c r="H5833" s="43"/>
      <c r="I5833" s="20"/>
      <c r="J5833" s="17" t="s">
        <v>11</v>
      </c>
      <c r="K5833" s="23">
        <f t="shared" ca="1" si="455"/>
        <v>3.2855221479334444</v>
      </c>
      <c r="L5833" s="23"/>
      <c r="M5833" s="26" t="str">
        <f t="shared" si="456"/>
        <v/>
      </c>
      <c r="N5833" s="48"/>
      <c r="O5833" s="28" t="str">
        <f t="shared" ref="O5833:O5896" si="457">IF(N5833="GAGNÉ",K5833*M5833,IF(N5833="PERDU","0,00 €",""))</f>
        <v/>
      </c>
      <c r="P5833" s="26" t="str">
        <f t="shared" ref="P5833:P5896" si="458">IF(N5833="GAGNÉ",O5833-M5833,IF(N5833="PERDU",-M5833,""))</f>
        <v/>
      </c>
      <c r="Q5833" s="26" t="str">
        <f t="shared" ref="Q5833:Q5896" si="459">IF(N5833="GAGNÉ",O5833-M5833+Q5832,IF(N5833="PERDU",Q5832-M5833,""))</f>
        <v/>
      </c>
    </row>
    <row r="5834" spans="5:17" x14ac:dyDescent="0.25">
      <c r="E5834" s="17">
        <v>5828</v>
      </c>
      <c r="F5834" s="17"/>
      <c r="G5834" s="40"/>
      <c r="H5834" s="43"/>
      <c r="I5834" s="20"/>
      <c r="J5834" s="17" t="s">
        <v>11</v>
      </c>
      <c r="K5834" s="23">
        <f t="shared" ca="1" si="455"/>
        <v>3.4753137834887835</v>
      </c>
      <c r="L5834" s="23"/>
      <c r="M5834" s="26" t="str">
        <f t="shared" si="456"/>
        <v/>
      </c>
      <c r="N5834" s="48"/>
      <c r="O5834" s="28" t="str">
        <f t="shared" si="457"/>
        <v/>
      </c>
      <c r="P5834" s="26" t="str">
        <f t="shared" si="458"/>
        <v/>
      </c>
      <c r="Q5834" s="26" t="str">
        <f t="shared" si="459"/>
        <v/>
      </c>
    </row>
    <row r="5835" spans="5:17" x14ac:dyDescent="0.25">
      <c r="E5835" s="17">
        <v>5829</v>
      </c>
      <c r="F5835" s="17"/>
      <c r="G5835" s="40"/>
      <c r="H5835" s="43"/>
      <c r="I5835" s="20"/>
      <c r="J5835" s="17" t="s">
        <v>11</v>
      </c>
      <c r="K5835" s="23">
        <f t="shared" ca="1" si="455"/>
        <v>3.4501547843357554</v>
      </c>
      <c r="L5835" s="23"/>
      <c r="M5835" s="26" t="str">
        <f t="shared" si="456"/>
        <v/>
      </c>
      <c r="N5835" s="48"/>
      <c r="O5835" s="28" t="str">
        <f t="shared" si="457"/>
        <v/>
      </c>
      <c r="P5835" s="26" t="str">
        <f t="shared" si="458"/>
        <v/>
      </c>
      <c r="Q5835" s="26" t="str">
        <f t="shared" si="459"/>
        <v/>
      </c>
    </row>
    <row r="5836" spans="5:17" x14ac:dyDescent="0.25">
      <c r="E5836" s="17">
        <v>5830</v>
      </c>
      <c r="F5836" s="17"/>
      <c r="G5836" s="40"/>
      <c r="H5836" s="43"/>
      <c r="I5836" s="20"/>
      <c r="J5836" s="17" t="s">
        <v>11</v>
      </c>
      <c r="K5836" s="23">
        <f t="shared" ca="1" si="455"/>
        <v>2.7666692810350151</v>
      </c>
      <c r="L5836" s="23"/>
      <c r="M5836" s="26" t="str">
        <f t="shared" si="456"/>
        <v/>
      </c>
      <c r="N5836" s="48"/>
      <c r="O5836" s="28" t="str">
        <f t="shared" si="457"/>
        <v/>
      </c>
      <c r="P5836" s="26" t="str">
        <f t="shared" si="458"/>
        <v/>
      </c>
      <c r="Q5836" s="26" t="str">
        <f t="shared" si="459"/>
        <v/>
      </c>
    </row>
    <row r="5837" spans="5:17" x14ac:dyDescent="0.25">
      <c r="E5837" s="17">
        <v>5831</v>
      </c>
      <c r="F5837" s="17"/>
      <c r="G5837" s="40"/>
      <c r="H5837" s="43"/>
      <c r="I5837" s="20"/>
      <c r="J5837" s="17" t="s">
        <v>11</v>
      </c>
      <c r="K5837" s="23">
        <f t="shared" ca="1" si="455"/>
        <v>3.3110959686324368</v>
      </c>
      <c r="L5837" s="23"/>
      <c r="M5837" s="26" t="str">
        <f t="shared" si="456"/>
        <v/>
      </c>
      <c r="N5837" s="48"/>
      <c r="O5837" s="28" t="str">
        <f t="shared" si="457"/>
        <v/>
      </c>
      <c r="P5837" s="26" t="str">
        <f t="shared" si="458"/>
        <v/>
      </c>
      <c r="Q5837" s="26" t="str">
        <f t="shared" si="459"/>
        <v/>
      </c>
    </row>
    <row r="5838" spans="5:17" x14ac:dyDescent="0.25">
      <c r="E5838" s="17">
        <v>5832</v>
      </c>
      <c r="F5838" s="17"/>
      <c r="G5838" s="40"/>
      <c r="H5838" s="43"/>
      <c r="I5838" s="20"/>
      <c r="J5838" s="17" t="s">
        <v>11</v>
      </c>
      <c r="K5838" s="23">
        <f t="shared" ca="1" si="455"/>
        <v>4.1864295652114905</v>
      </c>
      <c r="L5838" s="23"/>
      <c r="M5838" s="26" t="str">
        <f t="shared" si="456"/>
        <v/>
      </c>
      <c r="N5838" s="48"/>
      <c r="O5838" s="28" t="str">
        <f t="shared" si="457"/>
        <v/>
      </c>
      <c r="P5838" s="26" t="str">
        <f t="shared" si="458"/>
        <v/>
      </c>
      <c r="Q5838" s="26" t="str">
        <f t="shared" si="459"/>
        <v/>
      </c>
    </row>
    <row r="5839" spans="5:17" x14ac:dyDescent="0.25">
      <c r="E5839" s="17">
        <v>5833</v>
      </c>
      <c r="F5839" s="17"/>
      <c r="G5839" s="40"/>
      <c r="H5839" s="43"/>
      <c r="I5839" s="20"/>
      <c r="J5839" s="17" t="s">
        <v>11</v>
      </c>
      <c r="K5839" s="23">
        <f t="shared" ca="1" si="455"/>
        <v>4.4869352464176497</v>
      </c>
      <c r="L5839" s="23"/>
      <c r="M5839" s="26" t="str">
        <f t="shared" si="456"/>
        <v/>
      </c>
      <c r="N5839" s="48"/>
      <c r="O5839" s="28" t="str">
        <f t="shared" si="457"/>
        <v/>
      </c>
      <c r="P5839" s="26" t="str">
        <f t="shared" si="458"/>
        <v/>
      </c>
      <c r="Q5839" s="26" t="str">
        <f t="shared" si="459"/>
        <v/>
      </c>
    </row>
    <row r="5840" spans="5:17" x14ac:dyDescent="0.25">
      <c r="E5840" s="17">
        <v>5834</v>
      </c>
      <c r="F5840" s="17"/>
      <c r="G5840" s="40"/>
      <c r="H5840" s="43"/>
      <c r="I5840" s="20"/>
      <c r="J5840" s="17" t="s">
        <v>11</v>
      </c>
      <c r="K5840" s="23">
        <f t="shared" ca="1" si="455"/>
        <v>3.4382425497589408</v>
      </c>
      <c r="L5840" s="23"/>
      <c r="M5840" s="26" t="str">
        <f t="shared" si="456"/>
        <v/>
      </c>
      <c r="N5840" s="48"/>
      <c r="O5840" s="28" t="str">
        <f t="shared" si="457"/>
        <v/>
      </c>
      <c r="P5840" s="26" t="str">
        <f t="shared" si="458"/>
        <v/>
      </c>
      <c r="Q5840" s="26" t="str">
        <f t="shared" si="459"/>
        <v/>
      </c>
    </row>
    <row r="5841" spans="5:17" x14ac:dyDescent="0.25">
      <c r="E5841" s="17">
        <v>5835</v>
      </c>
      <c r="F5841" s="17"/>
      <c r="G5841" s="40"/>
      <c r="H5841" s="43"/>
      <c r="I5841" s="20"/>
      <c r="J5841" s="17" t="s">
        <v>11</v>
      </c>
      <c r="K5841" s="23">
        <f t="shared" ca="1" si="455"/>
        <v>3.0030115886355513</v>
      </c>
      <c r="L5841" s="23"/>
      <c r="M5841" s="26" t="str">
        <f t="shared" si="456"/>
        <v/>
      </c>
      <c r="N5841" s="48"/>
      <c r="O5841" s="28" t="str">
        <f t="shared" si="457"/>
        <v/>
      </c>
      <c r="P5841" s="26" t="str">
        <f t="shared" si="458"/>
        <v/>
      </c>
      <c r="Q5841" s="26" t="str">
        <f t="shared" si="459"/>
        <v/>
      </c>
    </row>
    <row r="5842" spans="5:17" x14ac:dyDescent="0.25">
      <c r="E5842" s="17">
        <v>5836</v>
      </c>
      <c r="F5842" s="17"/>
      <c r="G5842" s="40"/>
      <c r="H5842" s="43"/>
      <c r="I5842" s="20"/>
      <c r="J5842" s="17" t="s">
        <v>11</v>
      </c>
      <c r="K5842" s="23">
        <f t="shared" ca="1" si="455"/>
        <v>3.0138847735289436</v>
      </c>
      <c r="L5842" s="23"/>
      <c r="M5842" s="26" t="str">
        <f t="shared" si="456"/>
        <v/>
      </c>
      <c r="N5842" s="48"/>
      <c r="O5842" s="28" t="str">
        <f t="shared" si="457"/>
        <v/>
      </c>
      <c r="P5842" s="26" t="str">
        <f t="shared" si="458"/>
        <v/>
      </c>
      <c r="Q5842" s="26" t="str">
        <f t="shared" si="459"/>
        <v/>
      </c>
    </row>
    <row r="5843" spans="5:17" x14ac:dyDescent="0.25">
      <c r="E5843" s="17">
        <v>5837</v>
      </c>
      <c r="F5843" s="17"/>
      <c r="G5843" s="40"/>
      <c r="H5843" s="43"/>
      <c r="I5843" s="20"/>
      <c r="J5843" s="17" t="s">
        <v>11</v>
      </c>
      <c r="K5843" s="23">
        <f t="shared" ca="1" si="455"/>
        <v>3.574869958000181</v>
      </c>
      <c r="L5843" s="23"/>
      <c r="M5843" s="26" t="str">
        <f t="shared" si="456"/>
        <v/>
      </c>
      <c r="N5843" s="48"/>
      <c r="O5843" s="28" t="str">
        <f t="shared" si="457"/>
        <v/>
      </c>
      <c r="P5843" s="26" t="str">
        <f t="shared" si="458"/>
        <v/>
      </c>
      <c r="Q5843" s="26" t="str">
        <f t="shared" si="459"/>
        <v/>
      </c>
    </row>
    <row r="5844" spans="5:17" x14ac:dyDescent="0.25">
      <c r="E5844" s="17">
        <v>5838</v>
      </c>
      <c r="F5844" s="17"/>
      <c r="G5844" s="40"/>
      <c r="H5844" s="43"/>
      <c r="I5844" s="20"/>
      <c r="J5844" s="17" t="s">
        <v>11</v>
      </c>
      <c r="K5844" s="23">
        <f t="shared" ca="1" si="455"/>
        <v>3.1142639554941098</v>
      </c>
      <c r="L5844" s="23"/>
      <c r="M5844" s="26" t="str">
        <f t="shared" si="456"/>
        <v/>
      </c>
      <c r="N5844" s="48"/>
      <c r="O5844" s="28" t="str">
        <f t="shared" si="457"/>
        <v/>
      </c>
      <c r="P5844" s="26" t="str">
        <f t="shared" si="458"/>
        <v/>
      </c>
      <c r="Q5844" s="26" t="str">
        <f t="shared" si="459"/>
        <v/>
      </c>
    </row>
    <row r="5845" spans="5:17" x14ac:dyDescent="0.25">
      <c r="E5845" s="17">
        <v>5839</v>
      </c>
      <c r="F5845" s="17"/>
      <c r="G5845" s="40"/>
      <c r="H5845" s="43"/>
      <c r="I5845" s="20"/>
      <c r="J5845" s="17" t="s">
        <v>11</v>
      </c>
      <c r="K5845" s="23">
        <f t="shared" ca="1" si="455"/>
        <v>3.3660139512371252</v>
      </c>
      <c r="L5845" s="23"/>
      <c r="M5845" s="26" t="str">
        <f t="shared" si="456"/>
        <v/>
      </c>
      <c r="N5845" s="48"/>
      <c r="O5845" s="28" t="str">
        <f t="shared" si="457"/>
        <v/>
      </c>
      <c r="P5845" s="26" t="str">
        <f t="shared" si="458"/>
        <v/>
      </c>
      <c r="Q5845" s="26" t="str">
        <f t="shared" si="459"/>
        <v/>
      </c>
    </row>
    <row r="5846" spans="5:17" x14ac:dyDescent="0.25">
      <c r="E5846" s="17">
        <v>5840</v>
      </c>
      <c r="F5846" s="17"/>
      <c r="G5846" s="40"/>
      <c r="H5846" s="43"/>
      <c r="I5846" s="20"/>
      <c r="J5846" s="17" t="s">
        <v>11</v>
      </c>
      <c r="K5846" s="23">
        <f t="shared" ca="1" si="455"/>
        <v>4.4279461904385737</v>
      </c>
      <c r="L5846" s="23"/>
      <c r="M5846" s="26" t="str">
        <f t="shared" si="456"/>
        <v/>
      </c>
      <c r="N5846" s="48"/>
      <c r="O5846" s="28" t="str">
        <f t="shared" si="457"/>
        <v/>
      </c>
      <c r="P5846" s="26" t="str">
        <f t="shared" si="458"/>
        <v/>
      </c>
      <c r="Q5846" s="26" t="str">
        <f t="shared" si="459"/>
        <v/>
      </c>
    </row>
    <row r="5847" spans="5:17" x14ac:dyDescent="0.25">
      <c r="E5847" s="17">
        <v>5841</v>
      </c>
      <c r="F5847" s="17"/>
      <c r="G5847" s="40"/>
      <c r="H5847" s="43"/>
      <c r="I5847" s="20"/>
      <c r="J5847" s="17" t="s">
        <v>11</v>
      </c>
      <c r="K5847" s="23">
        <f t="shared" ca="1" si="455"/>
        <v>3.3537970891407225</v>
      </c>
      <c r="L5847" s="23"/>
      <c r="M5847" s="26" t="str">
        <f t="shared" si="456"/>
        <v/>
      </c>
      <c r="N5847" s="48"/>
      <c r="O5847" s="28" t="str">
        <f t="shared" si="457"/>
        <v/>
      </c>
      <c r="P5847" s="26" t="str">
        <f t="shared" si="458"/>
        <v/>
      </c>
      <c r="Q5847" s="26" t="str">
        <f t="shared" si="459"/>
        <v/>
      </c>
    </row>
    <row r="5848" spans="5:17" x14ac:dyDescent="0.25">
      <c r="E5848" s="17">
        <v>5842</v>
      </c>
      <c r="F5848" s="17"/>
      <c r="G5848" s="40"/>
      <c r="H5848" s="43"/>
      <c r="I5848" s="20"/>
      <c r="J5848" s="17" t="s">
        <v>11</v>
      </c>
      <c r="K5848" s="23">
        <f t="shared" ca="1" si="455"/>
        <v>3.8624557612350627</v>
      </c>
      <c r="L5848" s="23"/>
      <c r="M5848" s="26" t="str">
        <f t="shared" si="456"/>
        <v/>
      </c>
      <c r="N5848" s="48"/>
      <c r="O5848" s="28" t="str">
        <f t="shared" si="457"/>
        <v/>
      </c>
      <c r="P5848" s="26" t="str">
        <f t="shared" si="458"/>
        <v/>
      </c>
      <c r="Q5848" s="26" t="str">
        <f t="shared" si="459"/>
        <v/>
      </c>
    </row>
    <row r="5849" spans="5:17" x14ac:dyDescent="0.25">
      <c r="E5849" s="17">
        <v>5843</v>
      </c>
      <c r="F5849" s="17"/>
      <c r="G5849" s="40"/>
      <c r="H5849" s="43"/>
      <c r="I5849" s="20"/>
      <c r="J5849" s="17" t="s">
        <v>11</v>
      </c>
      <c r="K5849" s="23">
        <f t="shared" ca="1" si="455"/>
        <v>3.1099661743014018</v>
      </c>
      <c r="L5849" s="23"/>
      <c r="M5849" s="26" t="str">
        <f t="shared" si="456"/>
        <v/>
      </c>
      <c r="N5849" s="48"/>
      <c r="O5849" s="28" t="str">
        <f t="shared" si="457"/>
        <v/>
      </c>
      <c r="P5849" s="26" t="str">
        <f t="shared" si="458"/>
        <v/>
      </c>
      <c r="Q5849" s="26" t="str">
        <f t="shared" si="459"/>
        <v/>
      </c>
    </row>
    <row r="5850" spans="5:17" x14ac:dyDescent="0.25">
      <c r="E5850" s="17">
        <v>5844</v>
      </c>
      <c r="F5850" s="17"/>
      <c r="G5850" s="40"/>
      <c r="H5850" s="43"/>
      <c r="I5850" s="20"/>
      <c r="J5850" s="17" t="s">
        <v>11</v>
      </c>
      <c r="K5850" s="23">
        <f t="shared" ca="1" si="455"/>
        <v>4.0753784686411718</v>
      </c>
      <c r="L5850" s="23"/>
      <c r="M5850" s="26" t="str">
        <f t="shared" si="456"/>
        <v/>
      </c>
      <c r="N5850" s="48"/>
      <c r="O5850" s="28" t="str">
        <f t="shared" si="457"/>
        <v/>
      </c>
      <c r="P5850" s="26" t="str">
        <f t="shared" si="458"/>
        <v/>
      </c>
      <c r="Q5850" s="26" t="str">
        <f t="shared" si="459"/>
        <v/>
      </c>
    </row>
    <row r="5851" spans="5:17" x14ac:dyDescent="0.25">
      <c r="E5851" s="17">
        <v>5845</v>
      </c>
      <c r="F5851" s="17"/>
      <c r="G5851" s="40"/>
      <c r="H5851" s="43"/>
      <c r="I5851" s="20"/>
      <c r="J5851" s="17" t="s">
        <v>11</v>
      </c>
      <c r="K5851" s="23">
        <f t="shared" ca="1" si="455"/>
        <v>4.0700088803683903</v>
      </c>
      <c r="L5851" s="23"/>
      <c r="M5851" s="26" t="str">
        <f t="shared" si="456"/>
        <v/>
      </c>
      <c r="N5851" s="48"/>
      <c r="O5851" s="28" t="str">
        <f t="shared" si="457"/>
        <v/>
      </c>
      <c r="P5851" s="26" t="str">
        <f t="shared" si="458"/>
        <v/>
      </c>
      <c r="Q5851" s="26" t="str">
        <f t="shared" si="459"/>
        <v/>
      </c>
    </row>
    <row r="5852" spans="5:17" x14ac:dyDescent="0.25">
      <c r="E5852" s="17">
        <v>5846</v>
      </c>
      <c r="F5852" s="17"/>
      <c r="G5852" s="40"/>
      <c r="H5852" s="43"/>
      <c r="I5852" s="20"/>
      <c r="J5852" s="17" t="s">
        <v>11</v>
      </c>
      <c r="K5852" s="23">
        <f t="shared" ca="1" si="455"/>
        <v>3.4528133136351999</v>
      </c>
      <c r="L5852" s="23"/>
      <c r="M5852" s="26" t="str">
        <f t="shared" si="456"/>
        <v/>
      </c>
      <c r="N5852" s="48"/>
      <c r="O5852" s="28" t="str">
        <f t="shared" si="457"/>
        <v/>
      </c>
      <c r="P5852" s="26" t="str">
        <f t="shared" si="458"/>
        <v/>
      </c>
      <c r="Q5852" s="26" t="str">
        <f t="shared" si="459"/>
        <v/>
      </c>
    </row>
    <row r="5853" spans="5:17" x14ac:dyDescent="0.25">
      <c r="E5853" s="17">
        <v>5847</v>
      </c>
      <c r="F5853" s="17"/>
      <c r="G5853" s="40"/>
      <c r="H5853" s="43"/>
      <c r="I5853" s="20"/>
      <c r="J5853" s="17" t="s">
        <v>11</v>
      </c>
      <c r="K5853" s="23">
        <f t="shared" ca="1" si="455"/>
        <v>3.5138966197702697</v>
      </c>
      <c r="L5853" s="23"/>
      <c r="M5853" s="26" t="str">
        <f t="shared" si="456"/>
        <v/>
      </c>
      <c r="N5853" s="48"/>
      <c r="O5853" s="28" t="str">
        <f t="shared" si="457"/>
        <v/>
      </c>
      <c r="P5853" s="26" t="str">
        <f t="shared" si="458"/>
        <v/>
      </c>
      <c r="Q5853" s="26" t="str">
        <f t="shared" si="459"/>
        <v/>
      </c>
    </row>
    <row r="5854" spans="5:17" x14ac:dyDescent="0.25">
      <c r="E5854" s="17">
        <v>5848</v>
      </c>
      <c r="F5854" s="17"/>
      <c r="G5854" s="40"/>
      <c r="H5854" s="43"/>
      <c r="I5854" s="20"/>
      <c r="J5854" s="17" t="s">
        <v>11</v>
      </c>
      <c r="K5854" s="23">
        <f t="shared" ca="1" si="455"/>
        <v>3.5315798764518385</v>
      </c>
      <c r="L5854" s="23"/>
      <c r="M5854" s="26" t="str">
        <f t="shared" si="456"/>
        <v/>
      </c>
      <c r="N5854" s="48"/>
      <c r="O5854" s="28" t="str">
        <f t="shared" si="457"/>
        <v/>
      </c>
      <c r="P5854" s="26" t="str">
        <f t="shared" si="458"/>
        <v/>
      </c>
      <c r="Q5854" s="26" t="str">
        <f t="shared" si="459"/>
        <v/>
      </c>
    </row>
    <row r="5855" spans="5:17" x14ac:dyDescent="0.25">
      <c r="E5855" s="17">
        <v>5849</v>
      </c>
      <c r="F5855" s="17"/>
      <c r="G5855" s="40"/>
      <c r="H5855" s="43"/>
      <c r="I5855" s="20"/>
      <c r="J5855" s="17" t="s">
        <v>11</v>
      </c>
      <c r="K5855" s="23">
        <f t="shared" ca="1" si="455"/>
        <v>3.9830193757837424</v>
      </c>
      <c r="L5855" s="23"/>
      <c r="M5855" s="26" t="str">
        <f t="shared" si="456"/>
        <v/>
      </c>
      <c r="N5855" s="48"/>
      <c r="O5855" s="28" t="str">
        <f t="shared" si="457"/>
        <v/>
      </c>
      <c r="P5855" s="26" t="str">
        <f t="shared" si="458"/>
        <v/>
      </c>
      <c r="Q5855" s="26" t="str">
        <f t="shared" si="459"/>
        <v/>
      </c>
    </row>
    <row r="5856" spans="5:17" x14ac:dyDescent="0.25">
      <c r="E5856" s="17">
        <v>5850</v>
      </c>
      <c r="F5856" s="17"/>
      <c r="G5856" s="40"/>
      <c r="H5856" s="43"/>
      <c r="I5856" s="20"/>
      <c r="J5856" s="17" t="s">
        <v>11</v>
      </c>
      <c r="K5856" s="23">
        <f t="shared" ca="1" si="455"/>
        <v>3.0146095151313923</v>
      </c>
      <c r="L5856" s="23"/>
      <c r="M5856" s="26" t="str">
        <f t="shared" si="456"/>
        <v/>
      </c>
      <c r="N5856" s="48"/>
      <c r="O5856" s="28" t="str">
        <f t="shared" si="457"/>
        <v/>
      </c>
      <c r="P5856" s="26" t="str">
        <f t="shared" si="458"/>
        <v/>
      </c>
      <c r="Q5856" s="26" t="str">
        <f t="shared" si="459"/>
        <v/>
      </c>
    </row>
    <row r="5857" spans="5:17" x14ac:dyDescent="0.25">
      <c r="E5857" s="17">
        <v>5851</v>
      </c>
      <c r="F5857" s="17"/>
      <c r="G5857" s="40"/>
      <c r="H5857" s="43"/>
      <c r="I5857" s="20"/>
      <c r="J5857" s="17" t="s">
        <v>11</v>
      </c>
      <c r="K5857" s="23">
        <f t="shared" ca="1" si="455"/>
        <v>3.2087070219328759</v>
      </c>
      <c r="L5857" s="23"/>
      <c r="M5857" s="26" t="str">
        <f t="shared" si="456"/>
        <v/>
      </c>
      <c r="N5857" s="48"/>
      <c r="O5857" s="28" t="str">
        <f t="shared" si="457"/>
        <v/>
      </c>
      <c r="P5857" s="26" t="str">
        <f t="shared" si="458"/>
        <v/>
      </c>
      <c r="Q5857" s="26" t="str">
        <f t="shared" si="459"/>
        <v/>
      </c>
    </row>
    <row r="5858" spans="5:17" x14ac:dyDescent="0.25">
      <c r="E5858" s="17">
        <v>5852</v>
      </c>
      <c r="F5858" s="17"/>
      <c r="G5858" s="40"/>
      <c r="H5858" s="43"/>
      <c r="I5858" s="20"/>
      <c r="J5858" s="17" t="s">
        <v>11</v>
      </c>
      <c r="K5858" s="23">
        <f t="shared" ca="1" si="455"/>
        <v>3.3424495150575892</v>
      </c>
      <c r="L5858" s="23"/>
      <c r="M5858" s="26" t="str">
        <f t="shared" si="456"/>
        <v/>
      </c>
      <c r="N5858" s="48"/>
      <c r="O5858" s="28" t="str">
        <f t="shared" si="457"/>
        <v/>
      </c>
      <c r="P5858" s="26" t="str">
        <f t="shared" si="458"/>
        <v/>
      </c>
      <c r="Q5858" s="26" t="str">
        <f t="shared" si="459"/>
        <v/>
      </c>
    </row>
    <row r="5859" spans="5:17" x14ac:dyDescent="0.25">
      <c r="E5859" s="17">
        <v>5853</v>
      </c>
      <c r="F5859" s="17"/>
      <c r="G5859" s="40"/>
      <c r="H5859" s="43"/>
      <c r="I5859" s="20"/>
      <c r="J5859" s="17" t="s">
        <v>11</v>
      </c>
      <c r="K5859" s="23">
        <f t="shared" ca="1" si="455"/>
        <v>4.4933178862666789</v>
      </c>
      <c r="L5859" s="23"/>
      <c r="M5859" s="26" t="str">
        <f t="shared" si="456"/>
        <v/>
      </c>
      <c r="N5859" s="48"/>
      <c r="O5859" s="28" t="str">
        <f t="shared" si="457"/>
        <v/>
      </c>
      <c r="P5859" s="26" t="str">
        <f t="shared" si="458"/>
        <v/>
      </c>
      <c r="Q5859" s="26" t="str">
        <f t="shared" si="459"/>
        <v/>
      </c>
    </row>
    <row r="5860" spans="5:17" x14ac:dyDescent="0.25">
      <c r="E5860" s="17">
        <v>5854</v>
      </c>
      <c r="F5860" s="17"/>
      <c r="G5860" s="40"/>
      <c r="H5860" s="43"/>
      <c r="I5860" s="20"/>
      <c r="J5860" s="17" t="s">
        <v>11</v>
      </c>
      <c r="K5860" s="23">
        <f t="shared" ca="1" si="455"/>
        <v>3.2965008505837106</v>
      </c>
      <c r="L5860" s="23"/>
      <c r="M5860" s="26" t="str">
        <f t="shared" si="456"/>
        <v/>
      </c>
      <c r="N5860" s="48"/>
      <c r="O5860" s="28" t="str">
        <f t="shared" si="457"/>
        <v/>
      </c>
      <c r="P5860" s="26" t="str">
        <f t="shared" si="458"/>
        <v/>
      </c>
      <c r="Q5860" s="26" t="str">
        <f t="shared" si="459"/>
        <v/>
      </c>
    </row>
    <row r="5861" spans="5:17" x14ac:dyDescent="0.25">
      <c r="E5861" s="17">
        <v>5855</v>
      </c>
      <c r="F5861" s="17"/>
      <c r="G5861" s="40"/>
      <c r="H5861" s="43"/>
      <c r="I5861" s="20"/>
      <c r="J5861" s="17" t="s">
        <v>11</v>
      </c>
      <c r="K5861" s="23">
        <f t="shared" ca="1" si="455"/>
        <v>4.5913558485460211</v>
      </c>
      <c r="L5861" s="23"/>
      <c r="M5861" s="26" t="str">
        <f t="shared" si="456"/>
        <v/>
      </c>
      <c r="N5861" s="48"/>
      <c r="O5861" s="28" t="str">
        <f t="shared" si="457"/>
        <v/>
      </c>
      <c r="P5861" s="26" t="str">
        <f t="shared" si="458"/>
        <v/>
      </c>
      <c r="Q5861" s="26" t="str">
        <f t="shared" si="459"/>
        <v/>
      </c>
    </row>
    <row r="5862" spans="5:17" x14ac:dyDescent="0.25">
      <c r="E5862" s="17">
        <v>5856</v>
      </c>
      <c r="F5862" s="17"/>
      <c r="G5862" s="40"/>
      <c r="H5862" s="43"/>
      <c r="I5862" s="20"/>
      <c r="J5862" s="17" t="s">
        <v>11</v>
      </c>
      <c r="K5862" s="23">
        <f t="shared" ca="1" si="455"/>
        <v>4.2071155548502635</v>
      </c>
      <c r="L5862" s="23"/>
      <c r="M5862" s="26" t="str">
        <f t="shared" si="456"/>
        <v/>
      </c>
      <c r="N5862" s="48"/>
      <c r="O5862" s="28" t="str">
        <f t="shared" si="457"/>
        <v/>
      </c>
      <c r="P5862" s="26" t="str">
        <f t="shared" si="458"/>
        <v/>
      </c>
      <c r="Q5862" s="26" t="str">
        <f t="shared" si="459"/>
        <v/>
      </c>
    </row>
    <row r="5863" spans="5:17" x14ac:dyDescent="0.25">
      <c r="E5863" s="17">
        <v>5857</v>
      </c>
      <c r="F5863" s="17"/>
      <c r="G5863" s="40"/>
      <c r="H5863" s="43"/>
      <c r="I5863" s="20"/>
      <c r="J5863" s="17" t="s">
        <v>11</v>
      </c>
      <c r="K5863" s="23">
        <f t="shared" ca="1" si="455"/>
        <v>3.2890974345465214</v>
      </c>
      <c r="L5863" s="23"/>
      <c r="M5863" s="26" t="str">
        <f t="shared" si="456"/>
        <v/>
      </c>
      <c r="N5863" s="48"/>
      <c r="O5863" s="28" t="str">
        <f t="shared" si="457"/>
        <v/>
      </c>
      <c r="P5863" s="26" t="str">
        <f t="shared" si="458"/>
        <v/>
      </c>
      <c r="Q5863" s="26" t="str">
        <f t="shared" si="459"/>
        <v/>
      </c>
    </row>
    <row r="5864" spans="5:17" x14ac:dyDescent="0.25">
      <c r="E5864" s="17">
        <v>5858</v>
      </c>
      <c r="F5864" s="17"/>
      <c r="G5864" s="40"/>
      <c r="H5864" s="43"/>
      <c r="I5864" s="20"/>
      <c r="J5864" s="17" t="s">
        <v>11</v>
      </c>
      <c r="K5864" s="23">
        <f t="shared" ca="1" si="455"/>
        <v>3.9479296447739509</v>
      </c>
      <c r="L5864" s="23"/>
      <c r="M5864" s="26" t="str">
        <f t="shared" si="456"/>
        <v/>
      </c>
      <c r="N5864" s="48"/>
      <c r="O5864" s="28" t="str">
        <f t="shared" si="457"/>
        <v/>
      </c>
      <c r="P5864" s="26" t="str">
        <f t="shared" si="458"/>
        <v/>
      </c>
      <c r="Q5864" s="26" t="str">
        <f t="shared" si="459"/>
        <v/>
      </c>
    </row>
    <row r="5865" spans="5:17" x14ac:dyDescent="0.25">
      <c r="E5865" s="17">
        <v>5859</v>
      </c>
      <c r="F5865" s="17"/>
      <c r="G5865" s="40"/>
      <c r="H5865" s="43"/>
      <c r="I5865" s="20"/>
      <c r="J5865" s="17" t="s">
        <v>11</v>
      </c>
      <c r="K5865" s="23">
        <f t="shared" ca="1" si="455"/>
        <v>3.7082427389398598</v>
      </c>
      <c r="L5865" s="23"/>
      <c r="M5865" s="26" t="str">
        <f t="shared" si="456"/>
        <v/>
      </c>
      <c r="N5865" s="48"/>
      <c r="O5865" s="28" t="str">
        <f t="shared" si="457"/>
        <v/>
      </c>
      <c r="P5865" s="26" t="str">
        <f t="shared" si="458"/>
        <v/>
      </c>
      <c r="Q5865" s="26" t="str">
        <f t="shared" si="459"/>
        <v/>
      </c>
    </row>
    <row r="5866" spans="5:17" x14ac:dyDescent="0.25">
      <c r="E5866" s="17">
        <v>5860</v>
      </c>
      <c r="F5866" s="17"/>
      <c r="G5866" s="40"/>
      <c r="H5866" s="43"/>
      <c r="I5866" s="20"/>
      <c r="J5866" s="17" t="s">
        <v>11</v>
      </c>
      <c r="K5866" s="23">
        <f t="shared" ca="1" si="455"/>
        <v>4.0585492976136734</v>
      </c>
      <c r="L5866" s="23"/>
      <c r="M5866" s="26" t="str">
        <f t="shared" si="456"/>
        <v/>
      </c>
      <c r="N5866" s="48"/>
      <c r="O5866" s="28" t="str">
        <f t="shared" si="457"/>
        <v/>
      </c>
      <c r="P5866" s="26" t="str">
        <f t="shared" si="458"/>
        <v/>
      </c>
      <c r="Q5866" s="26" t="str">
        <f t="shared" si="459"/>
        <v/>
      </c>
    </row>
    <row r="5867" spans="5:17" x14ac:dyDescent="0.25">
      <c r="E5867" s="17">
        <v>5861</v>
      </c>
      <c r="F5867" s="17"/>
      <c r="G5867" s="40"/>
      <c r="H5867" s="43"/>
      <c r="I5867" s="20"/>
      <c r="J5867" s="17" t="s">
        <v>11</v>
      </c>
      <c r="K5867" s="23">
        <f t="shared" ref="K5867:K5930" ca="1" si="460">2.75+RAND()*(4.6-2.75)</f>
        <v>3.5377128904891451</v>
      </c>
      <c r="L5867" s="23"/>
      <c r="M5867" s="26" t="str">
        <f t="shared" si="456"/>
        <v/>
      </c>
      <c r="N5867" s="48"/>
      <c r="O5867" s="28" t="str">
        <f t="shared" si="457"/>
        <v/>
      </c>
      <c r="P5867" s="26" t="str">
        <f t="shared" si="458"/>
        <v/>
      </c>
      <c r="Q5867" s="26" t="str">
        <f t="shared" si="459"/>
        <v/>
      </c>
    </row>
    <row r="5868" spans="5:17" x14ac:dyDescent="0.25">
      <c r="E5868" s="17">
        <v>5862</v>
      </c>
      <c r="F5868" s="17"/>
      <c r="G5868" s="40"/>
      <c r="H5868" s="43"/>
      <c r="I5868" s="20"/>
      <c r="J5868" s="17" t="s">
        <v>11</v>
      </c>
      <c r="K5868" s="23">
        <f t="shared" ca="1" si="460"/>
        <v>3.5950749328333815</v>
      </c>
      <c r="L5868" s="23"/>
      <c r="M5868" s="26" t="str">
        <f t="shared" si="456"/>
        <v/>
      </c>
      <c r="N5868" s="48"/>
      <c r="O5868" s="28" t="str">
        <f t="shared" si="457"/>
        <v/>
      </c>
      <c r="P5868" s="26" t="str">
        <f t="shared" si="458"/>
        <v/>
      </c>
      <c r="Q5868" s="26" t="str">
        <f t="shared" si="459"/>
        <v/>
      </c>
    </row>
    <row r="5869" spans="5:17" x14ac:dyDescent="0.25">
      <c r="E5869" s="17">
        <v>5863</v>
      </c>
      <c r="F5869" s="17"/>
      <c r="G5869" s="40"/>
      <c r="H5869" s="43"/>
      <c r="I5869" s="20"/>
      <c r="J5869" s="17" t="s">
        <v>11</v>
      </c>
      <c r="K5869" s="23">
        <f t="shared" ca="1" si="460"/>
        <v>4.3736840465549118</v>
      </c>
      <c r="L5869" s="23"/>
      <c r="M5869" s="26" t="str">
        <f t="shared" si="456"/>
        <v/>
      </c>
      <c r="N5869" s="48"/>
      <c r="O5869" s="28" t="str">
        <f t="shared" si="457"/>
        <v/>
      </c>
      <c r="P5869" s="26" t="str">
        <f t="shared" si="458"/>
        <v/>
      </c>
      <c r="Q5869" s="26" t="str">
        <f t="shared" si="459"/>
        <v/>
      </c>
    </row>
    <row r="5870" spans="5:17" x14ac:dyDescent="0.25">
      <c r="E5870" s="17">
        <v>5864</v>
      </c>
      <c r="F5870" s="17"/>
      <c r="G5870" s="40"/>
      <c r="H5870" s="43"/>
      <c r="I5870" s="20"/>
      <c r="J5870" s="17" t="s">
        <v>11</v>
      </c>
      <c r="K5870" s="23">
        <f t="shared" ca="1" si="460"/>
        <v>3.5867202046930142</v>
      </c>
      <c r="L5870" s="23"/>
      <c r="M5870" s="26" t="str">
        <f t="shared" si="456"/>
        <v/>
      </c>
      <c r="N5870" s="48"/>
      <c r="O5870" s="28" t="str">
        <f t="shared" si="457"/>
        <v/>
      </c>
      <c r="P5870" s="26" t="str">
        <f t="shared" si="458"/>
        <v/>
      </c>
      <c r="Q5870" s="26" t="str">
        <f t="shared" si="459"/>
        <v/>
      </c>
    </row>
    <row r="5871" spans="5:17" x14ac:dyDescent="0.25">
      <c r="E5871" s="17">
        <v>5865</v>
      </c>
      <c r="F5871" s="17"/>
      <c r="G5871" s="40"/>
      <c r="H5871" s="43"/>
      <c r="I5871" s="20"/>
      <c r="J5871" s="17" t="s">
        <v>11</v>
      </c>
      <c r="K5871" s="23">
        <f t="shared" ca="1" si="460"/>
        <v>2.8056743643367184</v>
      </c>
      <c r="L5871" s="23"/>
      <c r="M5871" s="26" t="str">
        <f t="shared" si="456"/>
        <v/>
      </c>
      <c r="N5871" s="48"/>
      <c r="O5871" s="28" t="str">
        <f t="shared" si="457"/>
        <v/>
      </c>
      <c r="P5871" s="26" t="str">
        <f t="shared" si="458"/>
        <v/>
      </c>
      <c r="Q5871" s="26" t="str">
        <f t="shared" si="459"/>
        <v/>
      </c>
    </row>
    <row r="5872" spans="5:17" x14ac:dyDescent="0.25">
      <c r="E5872" s="17">
        <v>5866</v>
      </c>
      <c r="F5872" s="17"/>
      <c r="G5872" s="40"/>
      <c r="H5872" s="43"/>
      <c r="I5872" s="20"/>
      <c r="J5872" s="17" t="s">
        <v>11</v>
      </c>
      <c r="K5872" s="23">
        <f t="shared" ca="1" si="460"/>
        <v>3.207575798822754</v>
      </c>
      <c r="L5872" s="23"/>
      <c r="M5872" s="26" t="str">
        <f t="shared" si="456"/>
        <v/>
      </c>
      <c r="N5872" s="48"/>
      <c r="O5872" s="28" t="str">
        <f t="shared" si="457"/>
        <v/>
      </c>
      <c r="P5872" s="26" t="str">
        <f t="shared" si="458"/>
        <v/>
      </c>
      <c r="Q5872" s="26" t="str">
        <f t="shared" si="459"/>
        <v/>
      </c>
    </row>
    <row r="5873" spans="5:17" x14ac:dyDescent="0.25">
      <c r="E5873" s="17">
        <v>5867</v>
      </c>
      <c r="F5873" s="17"/>
      <c r="G5873" s="40"/>
      <c r="H5873" s="43"/>
      <c r="I5873" s="20"/>
      <c r="J5873" s="17" t="s">
        <v>11</v>
      </c>
      <c r="K5873" s="23">
        <f t="shared" ca="1" si="460"/>
        <v>4.5612642294218171</v>
      </c>
      <c r="L5873" s="23"/>
      <c r="M5873" s="26" t="str">
        <f t="shared" si="456"/>
        <v/>
      </c>
      <c r="N5873" s="48"/>
      <c r="O5873" s="28" t="str">
        <f t="shared" si="457"/>
        <v/>
      </c>
      <c r="P5873" s="26" t="str">
        <f t="shared" si="458"/>
        <v/>
      </c>
      <c r="Q5873" s="26" t="str">
        <f t="shared" si="459"/>
        <v/>
      </c>
    </row>
    <row r="5874" spans="5:17" x14ac:dyDescent="0.25">
      <c r="E5874" s="17">
        <v>5868</v>
      </c>
      <c r="F5874" s="17"/>
      <c r="G5874" s="40"/>
      <c r="H5874" s="43"/>
      <c r="I5874" s="20"/>
      <c r="J5874" s="17" t="s">
        <v>11</v>
      </c>
      <c r="K5874" s="23">
        <f t="shared" ca="1" si="460"/>
        <v>3.3238506984260026</v>
      </c>
      <c r="L5874" s="23"/>
      <c r="M5874" s="26" t="str">
        <f t="shared" si="456"/>
        <v/>
      </c>
      <c r="N5874" s="48"/>
      <c r="O5874" s="28" t="str">
        <f t="shared" si="457"/>
        <v/>
      </c>
      <c r="P5874" s="26" t="str">
        <f t="shared" si="458"/>
        <v/>
      </c>
      <c r="Q5874" s="26" t="str">
        <f t="shared" si="459"/>
        <v/>
      </c>
    </row>
    <row r="5875" spans="5:17" x14ac:dyDescent="0.25">
      <c r="E5875" s="17">
        <v>5869</v>
      </c>
      <c r="F5875" s="17"/>
      <c r="G5875" s="40"/>
      <c r="H5875" s="43"/>
      <c r="I5875" s="20"/>
      <c r="J5875" s="17" t="s">
        <v>11</v>
      </c>
      <c r="K5875" s="23">
        <f t="shared" ca="1" si="460"/>
        <v>3.2980645484458457</v>
      </c>
      <c r="L5875" s="23"/>
      <c r="M5875" s="26" t="str">
        <f t="shared" si="456"/>
        <v/>
      </c>
      <c r="N5875" s="48"/>
      <c r="O5875" s="28" t="str">
        <f t="shared" si="457"/>
        <v/>
      </c>
      <c r="P5875" s="26" t="str">
        <f t="shared" si="458"/>
        <v/>
      </c>
      <c r="Q5875" s="26" t="str">
        <f t="shared" si="459"/>
        <v/>
      </c>
    </row>
    <row r="5876" spans="5:17" x14ac:dyDescent="0.25">
      <c r="E5876" s="17">
        <v>5870</v>
      </c>
      <c r="F5876" s="17"/>
      <c r="G5876" s="40"/>
      <c r="H5876" s="43"/>
      <c r="I5876" s="20"/>
      <c r="J5876" s="17" t="s">
        <v>11</v>
      </c>
      <c r="K5876" s="23">
        <f t="shared" ca="1" si="460"/>
        <v>4.533466690422344</v>
      </c>
      <c r="L5876" s="23"/>
      <c r="M5876" s="26" t="str">
        <f t="shared" si="456"/>
        <v/>
      </c>
      <c r="N5876" s="48"/>
      <c r="O5876" s="28" t="str">
        <f t="shared" si="457"/>
        <v/>
      </c>
      <c r="P5876" s="26" t="str">
        <f t="shared" si="458"/>
        <v/>
      </c>
      <c r="Q5876" s="26" t="str">
        <f t="shared" si="459"/>
        <v/>
      </c>
    </row>
    <row r="5877" spans="5:17" x14ac:dyDescent="0.25">
      <c r="E5877" s="17">
        <v>5871</v>
      </c>
      <c r="F5877" s="17"/>
      <c r="G5877" s="40"/>
      <c r="H5877" s="43"/>
      <c r="I5877" s="20"/>
      <c r="J5877" s="17" t="s">
        <v>11</v>
      </c>
      <c r="K5877" s="23">
        <f t="shared" ca="1" si="460"/>
        <v>2.950153223560684</v>
      </c>
      <c r="L5877" s="23"/>
      <c r="M5877" s="26" t="str">
        <f t="shared" si="456"/>
        <v/>
      </c>
      <c r="N5877" s="48"/>
      <c r="O5877" s="28" t="str">
        <f t="shared" si="457"/>
        <v/>
      </c>
      <c r="P5877" s="26" t="str">
        <f t="shared" si="458"/>
        <v/>
      </c>
      <c r="Q5877" s="26" t="str">
        <f t="shared" si="459"/>
        <v/>
      </c>
    </row>
    <row r="5878" spans="5:17" x14ac:dyDescent="0.25">
      <c r="E5878" s="17">
        <v>5872</v>
      </c>
      <c r="F5878" s="17"/>
      <c r="G5878" s="40"/>
      <c r="H5878" s="43"/>
      <c r="I5878" s="20"/>
      <c r="J5878" s="17" t="s">
        <v>11</v>
      </c>
      <c r="K5878" s="23">
        <f t="shared" ca="1" si="460"/>
        <v>3.4386138422022934</v>
      </c>
      <c r="L5878" s="23"/>
      <c r="M5878" s="26" t="str">
        <f t="shared" si="456"/>
        <v/>
      </c>
      <c r="N5878" s="48"/>
      <c r="O5878" s="28" t="str">
        <f t="shared" si="457"/>
        <v/>
      </c>
      <c r="P5878" s="26" t="str">
        <f t="shared" si="458"/>
        <v/>
      </c>
      <c r="Q5878" s="26" t="str">
        <f t="shared" si="459"/>
        <v/>
      </c>
    </row>
    <row r="5879" spans="5:17" x14ac:dyDescent="0.25">
      <c r="E5879" s="17">
        <v>5873</v>
      </c>
      <c r="F5879" s="17"/>
      <c r="G5879" s="40"/>
      <c r="H5879" s="43"/>
      <c r="I5879" s="20"/>
      <c r="J5879" s="17" t="s">
        <v>11</v>
      </c>
      <c r="K5879" s="23">
        <f t="shared" ca="1" si="460"/>
        <v>2.9197644890969108</v>
      </c>
      <c r="L5879" s="23"/>
      <c r="M5879" s="26" t="str">
        <f t="shared" si="456"/>
        <v/>
      </c>
      <c r="N5879" s="48"/>
      <c r="O5879" s="28" t="str">
        <f t="shared" si="457"/>
        <v/>
      </c>
      <c r="P5879" s="26" t="str">
        <f t="shared" si="458"/>
        <v/>
      </c>
      <c r="Q5879" s="26" t="str">
        <f t="shared" si="459"/>
        <v/>
      </c>
    </row>
    <row r="5880" spans="5:17" x14ac:dyDescent="0.25">
      <c r="E5880" s="17">
        <v>5874</v>
      </c>
      <c r="F5880" s="17"/>
      <c r="G5880" s="40"/>
      <c r="H5880" s="43"/>
      <c r="I5880" s="20"/>
      <c r="J5880" s="17" t="s">
        <v>11</v>
      </c>
      <c r="K5880" s="23">
        <f t="shared" ca="1" si="460"/>
        <v>2.7837710594050176</v>
      </c>
      <c r="L5880" s="23"/>
      <c r="M5880" s="26" t="str">
        <f t="shared" si="456"/>
        <v/>
      </c>
      <c r="N5880" s="48"/>
      <c r="O5880" s="28" t="str">
        <f t="shared" si="457"/>
        <v/>
      </c>
      <c r="P5880" s="26" t="str">
        <f t="shared" si="458"/>
        <v/>
      </c>
      <c r="Q5880" s="26" t="str">
        <f t="shared" si="459"/>
        <v/>
      </c>
    </row>
    <row r="5881" spans="5:17" x14ac:dyDescent="0.25">
      <c r="E5881" s="17">
        <v>5875</v>
      </c>
      <c r="F5881" s="17"/>
      <c r="G5881" s="40"/>
      <c r="H5881" s="43"/>
      <c r="I5881" s="20"/>
      <c r="J5881" s="17" t="s">
        <v>11</v>
      </c>
      <c r="K5881" s="23">
        <f t="shared" ca="1" si="460"/>
        <v>3.1188856920551657</v>
      </c>
      <c r="L5881" s="23"/>
      <c r="M5881" s="26" t="str">
        <f t="shared" si="456"/>
        <v/>
      </c>
      <c r="N5881" s="48"/>
      <c r="O5881" s="28" t="str">
        <f t="shared" si="457"/>
        <v/>
      </c>
      <c r="P5881" s="26" t="str">
        <f t="shared" si="458"/>
        <v/>
      </c>
      <c r="Q5881" s="26" t="str">
        <f t="shared" si="459"/>
        <v/>
      </c>
    </row>
    <row r="5882" spans="5:17" x14ac:dyDescent="0.25">
      <c r="E5882" s="17">
        <v>5876</v>
      </c>
      <c r="F5882" s="17"/>
      <c r="G5882" s="40"/>
      <c r="H5882" s="43"/>
      <c r="I5882" s="20"/>
      <c r="J5882" s="17" t="s">
        <v>11</v>
      </c>
      <c r="K5882" s="23">
        <f t="shared" ca="1" si="460"/>
        <v>4.3022015366184547</v>
      </c>
      <c r="L5882" s="23"/>
      <c r="M5882" s="26" t="str">
        <f t="shared" si="456"/>
        <v/>
      </c>
      <c r="N5882" s="48"/>
      <c r="O5882" s="28" t="str">
        <f t="shared" si="457"/>
        <v/>
      </c>
      <c r="P5882" s="26" t="str">
        <f t="shared" si="458"/>
        <v/>
      </c>
      <c r="Q5882" s="26" t="str">
        <f t="shared" si="459"/>
        <v/>
      </c>
    </row>
    <row r="5883" spans="5:17" x14ac:dyDescent="0.25">
      <c r="E5883" s="17">
        <v>5877</v>
      </c>
      <c r="F5883" s="17"/>
      <c r="G5883" s="40"/>
      <c r="H5883" s="43"/>
      <c r="I5883" s="20"/>
      <c r="J5883" s="17" t="s">
        <v>11</v>
      </c>
      <c r="K5883" s="23">
        <f t="shared" ca="1" si="460"/>
        <v>4.3044644087948836</v>
      </c>
      <c r="L5883" s="23"/>
      <c r="M5883" s="26" t="str">
        <f t="shared" si="456"/>
        <v/>
      </c>
      <c r="N5883" s="48"/>
      <c r="O5883" s="28" t="str">
        <f t="shared" si="457"/>
        <v/>
      </c>
      <c r="P5883" s="26" t="str">
        <f t="shared" si="458"/>
        <v/>
      </c>
      <c r="Q5883" s="26" t="str">
        <f t="shared" si="459"/>
        <v/>
      </c>
    </row>
    <row r="5884" spans="5:17" x14ac:dyDescent="0.25">
      <c r="E5884" s="17">
        <v>5878</v>
      </c>
      <c r="F5884" s="17"/>
      <c r="G5884" s="40"/>
      <c r="H5884" s="43"/>
      <c r="I5884" s="20"/>
      <c r="J5884" s="17" t="s">
        <v>11</v>
      </c>
      <c r="K5884" s="23">
        <f t="shared" ca="1" si="460"/>
        <v>2.9231737982445845</v>
      </c>
      <c r="L5884" s="23"/>
      <c r="M5884" s="26" t="str">
        <f t="shared" si="456"/>
        <v/>
      </c>
      <c r="N5884" s="48"/>
      <c r="O5884" s="28" t="str">
        <f t="shared" si="457"/>
        <v/>
      </c>
      <c r="P5884" s="26" t="str">
        <f t="shared" si="458"/>
        <v/>
      </c>
      <c r="Q5884" s="26" t="str">
        <f t="shared" si="459"/>
        <v/>
      </c>
    </row>
    <row r="5885" spans="5:17" x14ac:dyDescent="0.25">
      <c r="E5885" s="17">
        <v>5879</v>
      </c>
      <c r="F5885" s="17"/>
      <c r="G5885" s="40"/>
      <c r="H5885" s="43"/>
      <c r="I5885" s="20"/>
      <c r="J5885" s="17" t="s">
        <v>11</v>
      </c>
      <c r="K5885" s="23">
        <f t="shared" ca="1" si="460"/>
        <v>3.8370566229129732</v>
      </c>
      <c r="L5885" s="23"/>
      <c r="M5885" s="26" t="str">
        <f t="shared" si="456"/>
        <v/>
      </c>
      <c r="N5885" s="48"/>
      <c r="O5885" s="28" t="str">
        <f t="shared" si="457"/>
        <v/>
      </c>
      <c r="P5885" s="26" t="str">
        <f t="shared" si="458"/>
        <v/>
      </c>
      <c r="Q5885" s="26" t="str">
        <f t="shared" si="459"/>
        <v/>
      </c>
    </row>
    <row r="5886" spans="5:17" x14ac:dyDescent="0.25">
      <c r="E5886" s="17">
        <v>5880</v>
      </c>
      <c r="F5886" s="17"/>
      <c r="G5886" s="40"/>
      <c r="H5886" s="43"/>
      <c r="I5886" s="20"/>
      <c r="J5886" s="17" t="s">
        <v>11</v>
      </c>
      <c r="K5886" s="23">
        <f t="shared" ca="1" si="460"/>
        <v>2.7510076752988124</v>
      </c>
      <c r="L5886" s="23"/>
      <c r="M5886" s="26" t="str">
        <f t="shared" si="456"/>
        <v/>
      </c>
      <c r="N5886" s="48"/>
      <c r="O5886" s="28" t="str">
        <f t="shared" si="457"/>
        <v/>
      </c>
      <c r="P5886" s="26" t="str">
        <f t="shared" si="458"/>
        <v/>
      </c>
      <c r="Q5886" s="26" t="str">
        <f t="shared" si="459"/>
        <v/>
      </c>
    </row>
    <row r="5887" spans="5:17" x14ac:dyDescent="0.25">
      <c r="E5887" s="17">
        <v>5881</v>
      </c>
      <c r="F5887" s="17"/>
      <c r="G5887" s="40"/>
      <c r="H5887" s="43"/>
      <c r="I5887" s="20"/>
      <c r="J5887" s="17" t="s">
        <v>11</v>
      </c>
      <c r="K5887" s="23">
        <f t="shared" ca="1" si="460"/>
        <v>3.4339549010414729</v>
      </c>
      <c r="L5887" s="23"/>
      <c r="M5887" s="26" t="str">
        <f t="shared" si="456"/>
        <v/>
      </c>
      <c r="N5887" s="48"/>
      <c r="O5887" s="28" t="str">
        <f t="shared" si="457"/>
        <v/>
      </c>
      <c r="P5887" s="26" t="str">
        <f t="shared" si="458"/>
        <v/>
      </c>
      <c r="Q5887" s="26" t="str">
        <f t="shared" si="459"/>
        <v/>
      </c>
    </row>
    <row r="5888" spans="5:17" x14ac:dyDescent="0.25">
      <c r="E5888" s="17">
        <v>5882</v>
      </c>
      <c r="F5888" s="17"/>
      <c r="G5888" s="40"/>
      <c r="H5888" s="43"/>
      <c r="I5888" s="20"/>
      <c r="J5888" s="17" t="s">
        <v>11</v>
      </c>
      <c r="K5888" s="23">
        <f t="shared" ca="1" si="460"/>
        <v>3.8222073592549819</v>
      </c>
      <c r="L5888" s="23"/>
      <c r="M5888" s="26" t="str">
        <f t="shared" si="456"/>
        <v/>
      </c>
      <c r="N5888" s="48"/>
      <c r="O5888" s="28" t="str">
        <f t="shared" si="457"/>
        <v/>
      </c>
      <c r="P5888" s="26" t="str">
        <f t="shared" si="458"/>
        <v/>
      </c>
      <c r="Q5888" s="26" t="str">
        <f t="shared" si="459"/>
        <v/>
      </c>
    </row>
    <row r="5889" spans="5:17" x14ac:dyDescent="0.25">
      <c r="E5889" s="17">
        <v>5883</v>
      </c>
      <c r="F5889" s="17"/>
      <c r="G5889" s="40"/>
      <c r="H5889" s="43"/>
      <c r="I5889" s="20"/>
      <c r="J5889" s="17" t="s">
        <v>11</v>
      </c>
      <c r="K5889" s="23">
        <f t="shared" ca="1" si="460"/>
        <v>3.6649310014627856</v>
      </c>
      <c r="L5889" s="23"/>
      <c r="M5889" s="26" t="str">
        <f t="shared" si="456"/>
        <v/>
      </c>
      <c r="N5889" s="48"/>
      <c r="O5889" s="28" t="str">
        <f t="shared" si="457"/>
        <v/>
      </c>
      <c r="P5889" s="26" t="str">
        <f t="shared" si="458"/>
        <v/>
      </c>
      <c r="Q5889" s="26" t="str">
        <f t="shared" si="459"/>
        <v/>
      </c>
    </row>
    <row r="5890" spans="5:17" x14ac:dyDescent="0.25">
      <c r="E5890" s="17">
        <v>5884</v>
      </c>
      <c r="F5890" s="17"/>
      <c r="G5890" s="40"/>
      <c r="H5890" s="43"/>
      <c r="I5890" s="20"/>
      <c r="J5890" s="17" t="s">
        <v>11</v>
      </c>
      <c r="K5890" s="23">
        <f t="shared" ca="1" si="460"/>
        <v>3.1965896944439809</v>
      </c>
      <c r="L5890" s="23"/>
      <c r="M5890" s="26" t="str">
        <f t="shared" si="456"/>
        <v/>
      </c>
      <c r="N5890" s="48"/>
      <c r="O5890" s="28" t="str">
        <f t="shared" si="457"/>
        <v/>
      </c>
      <c r="P5890" s="26" t="str">
        <f t="shared" si="458"/>
        <v/>
      </c>
      <c r="Q5890" s="26" t="str">
        <f t="shared" si="459"/>
        <v/>
      </c>
    </row>
    <row r="5891" spans="5:17" x14ac:dyDescent="0.25">
      <c r="E5891" s="17">
        <v>5885</v>
      </c>
      <c r="F5891" s="17"/>
      <c r="G5891" s="40"/>
      <c r="H5891" s="43"/>
      <c r="I5891" s="20"/>
      <c r="J5891" s="17" t="s">
        <v>11</v>
      </c>
      <c r="K5891" s="23">
        <f t="shared" ca="1" si="460"/>
        <v>2.9571519963298325</v>
      </c>
      <c r="L5891" s="23"/>
      <c r="M5891" s="26" t="str">
        <f t="shared" si="456"/>
        <v/>
      </c>
      <c r="N5891" s="48"/>
      <c r="O5891" s="28" t="str">
        <f t="shared" si="457"/>
        <v/>
      </c>
      <c r="P5891" s="26" t="str">
        <f t="shared" si="458"/>
        <v/>
      </c>
      <c r="Q5891" s="26" t="str">
        <f t="shared" si="459"/>
        <v/>
      </c>
    </row>
    <row r="5892" spans="5:17" x14ac:dyDescent="0.25">
      <c r="E5892" s="17">
        <v>5886</v>
      </c>
      <c r="F5892" s="17"/>
      <c r="G5892" s="40"/>
      <c r="H5892" s="43"/>
      <c r="I5892" s="20"/>
      <c r="J5892" s="17" t="s">
        <v>11</v>
      </c>
      <c r="K5892" s="23">
        <f t="shared" ca="1" si="460"/>
        <v>3.5287230237533675</v>
      </c>
      <c r="L5892" s="23"/>
      <c r="M5892" s="26" t="str">
        <f t="shared" si="456"/>
        <v/>
      </c>
      <c r="N5892" s="48"/>
      <c r="O5892" s="28" t="str">
        <f t="shared" si="457"/>
        <v/>
      </c>
      <c r="P5892" s="26" t="str">
        <f t="shared" si="458"/>
        <v/>
      </c>
      <c r="Q5892" s="26" t="str">
        <f t="shared" si="459"/>
        <v/>
      </c>
    </row>
    <row r="5893" spans="5:17" x14ac:dyDescent="0.25">
      <c r="E5893" s="17">
        <v>5887</v>
      </c>
      <c r="F5893" s="17"/>
      <c r="G5893" s="40"/>
      <c r="H5893" s="43"/>
      <c r="I5893" s="20"/>
      <c r="J5893" s="17" t="s">
        <v>11</v>
      </c>
      <c r="K5893" s="23">
        <f t="shared" ca="1" si="460"/>
        <v>4.570115456314447</v>
      </c>
      <c r="L5893" s="23"/>
      <c r="M5893" s="26" t="str">
        <f t="shared" si="456"/>
        <v/>
      </c>
      <c r="N5893" s="48"/>
      <c r="O5893" s="28" t="str">
        <f t="shared" si="457"/>
        <v/>
      </c>
      <c r="P5893" s="26" t="str">
        <f t="shared" si="458"/>
        <v/>
      </c>
      <c r="Q5893" s="26" t="str">
        <f t="shared" si="459"/>
        <v/>
      </c>
    </row>
    <row r="5894" spans="5:17" x14ac:dyDescent="0.25">
      <c r="E5894" s="17">
        <v>5888</v>
      </c>
      <c r="F5894" s="17"/>
      <c r="G5894" s="40"/>
      <c r="H5894" s="43"/>
      <c r="I5894" s="20"/>
      <c r="J5894" s="17" t="s">
        <v>11</v>
      </c>
      <c r="K5894" s="23">
        <f t="shared" ca="1" si="460"/>
        <v>3.9019881169052888</v>
      </c>
      <c r="L5894" s="23"/>
      <c r="M5894" s="26" t="str">
        <f t="shared" si="456"/>
        <v/>
      </c>
      <c r="N5894" s="48"/>
      <c r="O5894" s="28" t="str">
        <f t="shared" si="457"/>
        <v/>
      </c>
      <c r="P5894" s="26" t="str">
        <f t="shared" si="458"/>
        <v/>
      </c>
      <c r="Q5894" s="26" t="str">
        <f t="shared" si="459"/>
        <v/>
      </c>
    </row>
    <row r="5895" spans="5:17" x14ac:dyDescent="0.25">
      <c r="E5895" s="17">
        <v>5889</v>
      </c>
      <c r="F5895" s="17"/>
      <c r="G5895" s="40"/>
      <c r="H5895" s="43"/>
      <c r="I5895" s="20"/>
      <c r="J5895" s="17" t="s">
        <v>11</v>
      </c>
      <c r="K5895" s="23">
        <f t="shared" ca="1" si="460"/>
        <v>3.7740204418315089</v>
      </c>
      <c r="L5895" s="23"/>
      <c r="M5895" s="26" t="str">
        <f t="shared" si="456"/>
        <v/>
      </c>
      <c r="N5895" s="48"/>
      <c r="O5895" s="28" t="str">
        <f t="shared" si="457"/>
        <v/>
      </c>
      <c r="P5895" s="26" t="str">
        <f t="shared" si="458"/>
        <v/>
      </c>
      <c r="Q5895" s="26" t="str">
        <f t="shared" si="459"/>
        <v/>
      </c>
    </row>
    <row r="5896" spans="5:17" x14ac:dyDescent="0.25">
      <c r="E5896" s="17">
        <v>5890</v>
      </c>
      <c r="F5896" s="17"/>
      <c r="G5896" s="40"/>
      <c r="H5896" s="43"/>
      <c r="I5896" s="20"/>
      <c r="J5896" s="17" t="s">
        <v>11</v>
      </c>
      <c r="K5896" s="23">
        <f t="shared" ca="1" si="460"/>
        <v>4.2422767409723239</v>
      </c>
      <c r="L5896" s="23"/>
      <c r="M5896" s="26" t="str">
        <f t="shared" ref="M5896:M5959" si="461">IF(N5895&lt;&gt;"",IF(M5895=1,IF(N5895="GAGNÉ",1,2),IF(N5895="GAGNÉ",INDEX(fibo,MATCH(M5895,fibo,0)-2),INDEX(fibo,MATCH(M5895,fibo,0),1)+INDEX(fibo,MATCH(M5895,fibo,0)-1))),"")</f>
        <v/>
      </c>
      <c r="N5896" s="48"/>
      <c r="O5896" s="28" t="str">
        <f t="shared" si="457"/>
        <v/>
      </c>
      <c r="P5896" s="26" t="str">
        <f t="shared" si="458"/>
        <v/>
      </c>
      <c r="Q5896" s="26" t="str">
        <f t="shared" si="459"/>
        <v/>
      </c>
    </row>
    <row r="5897" spans="5:17" x14ac:dyDescent="0.25">
      <c r="E5897" s="17">
        <v>5891</v>
      </c>
      <c r="F5897" s="17"/>
      <c r="G5897" s="40"/>
      <c r="H5897" s="43"/>
      <c r="I5897" s="20"/>
      <c r="J5897" s="17" t="s">
        <v>11</v>
      </c>
      <c r="K5897" s="23">
        <f t="shared" ca="1" si="460"/>
        <v>2.9240873777148639</v>
      </c>
      <c r="L5897" s="23"/>
      <c r="M5897" s="26" t="str">
        <f t="shared" si="461"/>
        <v/>
      </c>
      <c r="N5897" s="48"/>
      <c r="O5897" s="28" t="str">
        <f t="shared" ref="O5897:O5960" si="462">IF(N5897="GAGNÉ",K5897*M5897,IF(N5897="PERDU","0,00 €",""))</f>
        <v/>
      </c>
      <c r="P5897" s="26" t="str">
        <f t="shared" ref="P5897:P5960" si="463">IF(N5897="GAGNÉ",O5897-M5897,IF(N5897="PERDU",-M5897,""))</f>
        <v/>
      </c>
      <c r="Q5897" s="26" t="str">
        <f t="shared" ref="Q5897:Q5960" si="464">IF(N5897="GAGNÉ",O5897-M5897+Q5896,IF(N5897="PERDU",Q5896-M5897,""))</f>
        <v/>
      </c>
    </row>
    <row r="5898" spans="5:17" x14ac:dyDescent="0.25">
      <c r="E5898" s="17">
        <v>5892</v>
      </c>
      <c r="F5898" s="17"/>
      <c r="G5898" s="40"/>
      <c r="H5898" s="43"/>
      <c r="I5898" s="20"/>
      <c r="J5898" s="17" t="s">
        <v>11</v>
      </c>
      <c r="K5898" s="23">
        <f t="shared" ca="1" si="460"/>
        <v>3.9639343342330244</v>
      </c>
      <c r="L5898" s="23"/>
      <c r="M5898" s="26" t="str">
        <f t="shared" si="461"/>
        <v/>
      </c>
      <c r="N5898" s="48"/>
      <c r="O5898" s="28" t="str">
        <f t="shared" si="462"/>
        <v/>
      </c>
      <c r="P5898" s="26" t="str">
        <f t="shared" si="463"/>
        <v/>
      </c>
      <c r="Q5898" s="26" t="str">
        <f t="shared" si="464"/>
        <v/>
      </c>
    </row>
    <row r="5899" spans="5:17" x14ac:dyDescent="0.25">
      <c r="E5899" s="17">
        <v>5893</v>
      </c>
      <c r="F5899" s="17"/>
      <c r="G5899" s="40"/>
      <c r="H5899" s="43"/>
      <c r="I5899" s="20"/>
      <c r="J5899" s="17" t="s">
        <v>11</v>
      </c>
      <c r="K5899" s="23">
        <f t="shared" ca="1" si="460"/>
        <v>3.0010005826347825</v>
      </c>
      <c r="L5899" s="23"/>
      <c r="M5899" s="26" t="str">
        <f t="shared" si="461"/>
        <v/>
      </c>
      <c r="N5899" s="48"/>
      <c r="O5899" s="28" t="str">
        <f t="shared" si="462"/>
        <v/>
      </c>
      <c r="P5899" s="26" t="str">
        <f t="shared" si="463"/>
        <v/>
      </c>
      <c r="Q5899" s="26" t="str">
        <f t="shared" si="464"/>
        <v/>
      </c>
    </row>
    <row r="5900" spans="5:17" x14ac:dyDescent="0.25">
      <c r="E5900" s="17">
        <v>5894</v>
      </c>
      <c r="F5900" s="17"/>
      <c r="G5900" s="40"/>
      <c r="H5900" s="43"/>
      <c r="I5900" s="20"/>
      <c r="J5900" s="17" t="s">
        <v>11</v>
      </c>
      <c r="K5900" s="23">
        <f t="shared" ca="1" si="460"/>
        <v>4.0607302150094409</v>
      </c>
      <c r="L5900" s="23"/>
      <c r="M5900" s="26" t="str">
        <f t="shared" si="461"/>
        <v/>
      </c>
      <c r="N5900" s="48"/>
      <c r="O5900" s="28" t="str">
        <f t="shared" si="462"/>
        <v/>
      </c>
      <c r="P5900" s="26" t="str">
        <f t="shared" si="463"/>
        <v/>
      </c>
      <c r="Q5900" s="26" t="str">
        <f t="shared" si="464"/>
        <v/>
      </c>
    </row>
    <row r="5901" spans="5:17" x14ac:dyDescent="0.25">
      <c r="E5901" s="17">
        <v>5895</v>
      </c>
      <c r="F5901" s="17"/>
      <c r="G5901" s="40"/>
      <c r="H5901" s="43"/>
      <c r="I5901" s="20"/>
      <c r="J5901" s="17" t="s">
        <v>11</v>
      </c>
      <c r="K5901" s="23">
        <f t="shared" ca="1" si="460"/>
        <v>3.0661808639033374</v>
      </c>
      <c r="L5901" s="23"/>
      <c r="M5901" s="26" t="str">
        <f t="shared" si="461"/>
        <v/>
      </c>
      <c r="N5901" s="48"/>
      <c r="O5901" s="28" t="str">
        <f t="shared" si="462"/>
        <v/>
      </c>
      <c r="P5901" s="26" t="str">
        <f t="shared" si="463"/>
        <v/>
      </c>
      <c r="Q5901" s="26" t="str">
        <f t="shared" si="464"/>
        <v/>
      </c>
    </row>
    <row r="5902" spans="5:17" x14ac:dyDescent="0.25">
      <c r="E5902" s="17">
        <v>5896</v>
      </c>
      <c r="F5902" s="17"/>
      <c r="G5902" s="40"/>
      <c r="H5902" s="43"/>
      <c r="I5902" s="20"/>
      <c r="J5902" s="17" t="s">
        <v>11</v>
      </c>
      <c r="K5902" s="23">
        <f t="shared" ca="1" si="460"/>
        <v>3.4740778816055613</v>
      </c>
      <c r="L5902" s="23"/>
      <c r="M5902" s="26" t="str">
        <f t="shared" si="461"/>
        <v/>
      </c>
      <c r="N5902" s="48"/>
      <c r="O5902" s="28" t="str">
        <f t="shared" si="462"/>
        <v/>
      </c>
      <c r="P5902" s="26" t="str">
        <f t="shared" si="463"/>
        <v/>
      </c>
      <c r="Q5902" s="26" t="str">
        <f t="shared" si="464"/>
        <v/>
      </c>
    </row>
    <row r="5903" spans="5:17" x14ac:dyDescent="0.25">
      <c r="E5903" s="17">
        <v>5897</v>
      </c>
      <c r="F5903" s="17"/>
      <c r="G5903" s="40"/>
      <c r="H5903" s="43"/>
      <c r="I5903" s="20"/>
      <c r="J5903" s="17" t="s">
        <v>11</v>
      </c>
      <c r="K5903" s="23">
        <f t="shared" ca="1" si="460"/>
        <v>3.4688324869471181</v>
      </c>
      <c r="L5903" s="23"/>
      <c r="M5903" s="26" t="str">
        <f t="shared" si="461"/>
        <v/>
      </c>
      <c r="N5903" s="48"/>
      <c r="O5903" s="28" t="str">
        <f t="shared" si="462"/>
        <v/>
      </c>
      <c r="P5903" s="26" t="str">
        <f t="shared" si="463"/>
        <v/>
      </c>
      <c r="Q5903" s="26" t="str">
        <f t="shared" si="464"/>
        <v/>
      </c>
    </row>
    <row r="5904" spans="5:17" x14ac:dyDescent="0.25">
      <c r="E5904" s="17">
        <v>5898</v>
      </c>
      <c r="F5904" s="17"/>
      <c r="G5904" s="40"/>
      <c r="H5904" s="43"/>
      <c r="I5904" s="20"/>
      <c r="J5904" s="17" t="s">
        <v>11</v>
      </c>
      <c r="K5904" s="23">
        <f t="shared" ca="1" si="460"/>
        <v>3.8869906618571433</v>
      </c>
      <c r="L5904" s="23"/>
      <c r="M5904" s="26" t="str">
        <f t="shared" si="461"/>
        <v/>
      </c>
      <c r="N5904" s="48"/>
      <c r="O5904" s="28" t="str">
        <f t="shared" si="462"/>
        <v/>
      </c>
      <c r="P5904" s="26" t="str">
        <f t="shared" si="463"/>
        <v/>
      </c>
      <c r="Q5904" s="26" t="str">
        <f t="shared" si="464"/>
        <v/>
      </c>
    </row>
    <row r="5905" spans="5:17" x14ac:dyDescent="0.25">
      <c r="E5905" s="17">
        <v>5899</v>
      </c>
      <c r="F5905" s="17"/>
      <c r="G5905" s="40"/>
      <c r="H5905" s="43"/>
      <c r="I5905" s="20"/>
      <c r="J5905" s="17" t="s">
        <v>11</v>
      </c>
      <c r="K5905" s="23">
        <f t="shared" ca="1" si="460"/>
        <v>4.4734383403548392</v>
      </c>
      <c r="L5905" s="23"/>
      <c r="M5905" s="26" t="str">
        <f t="shared" si="461"/>
        <v/>
      </c>
      <c r="N5905" s="48"/>
      <c r="O5905" s="28" t="str">
        <f t="shared" si="462"/>
        <v/>
      </c>
      <c r="P5905" s="26" t="str">
        <f t="shared" si="463"/>
        <v/>
      </c>
      <c r="Q5905" s="26" t="str">
        <f t="shared" si="464"/>
        <v/>
      </c>
    </row>
    <row r="5906" spans="5:17" x14ac:dyDescent="0.25">
      <c r="E5906" s="17">
        <v>5900</v>
      </c>
      <c r="F5906" s="17"/>
      <c r="G5906" s="40"/>
      <c r="H5906" s="43"/>
      <c r="I5906" s="20"/>
      <c r="J5906" s="17" t="s">
        <v>11</v>
      </c>
      <c r="K5906" s="23">
        <f t="shared" ca="1" si="460"/>
        <v>4.4133033984314487</v>
      </c>
      <c r="L5906" s="23"/>
      <c r="M5906" s="26" t="str">
        <f t="shared" si="461"/>
        <v/>
      </c>
      <c r="N5906" s="48"/>
      <c r="O5906" s="28" t="str">
        <f t="shared" si="462"/>
        <v/>
      </c>
      <c r="P5906" s="26" t="str">
        <f t="shared" si="463"/>
        <v/>
      </c>
      <c r="Q5906" s="26" t="str">
        <f t="shared" si="464"/>
        <v/>
      </c>
    </row>
    <row r="5907" spans="5:17" x14ac:dyDescent="0.25">
      <c r="E5907" s="17">
        <v>5901</v>
      </c>
      <c r="F5907" s="17"/>
      <c r="G5907" s="40"/>
      <c r="H5907" s="43"/>
      <c r="I5907" s="20"/>
      <c r="J5907" s="17" t="s">
        <v>11</v>
      </c>
      <c r="K5907" s="23">
        <f t="shared" ca="1" si="460"/>
        <v>3.4102646767026323</v>
      </c>
      <c r="L5907" s="23"/>
      <c r="M5907" s="26" t="str">
        <f t="shared" si="461"/>
        <v/>
      </c>
      <c r="N5907" s="48"/>
      <c r="O5907" s="28" t="str">
        <f t="shared" si="462"/>
        <v/>
      </c>
      <c r="P5907" s="26" t="str">
        <f t="shared" si="463"/>
        <v/>
      </c>
      <c r="Q5907" s="26" t="str">
        <f t="shared" si="464"/>
        <v/>
      </c>
    </row>
    <row r="5908" spans="5:17" x14ac:dyDescent="0.25">
      <c r="E5908" s="17">
        <v>5902</v>
      </c>
      <c r="F5908" s="17"/>
      <c r="G5908" s="40"/>
      <c r="H5908" s="43"/>
      <c r="I5908" s="20"/>
      <c r="J5908" s="17" t="s">
        <v>11</v>
      </c>
      <c r="K5908" s="23">
        <f t="shared" ca="1" si="460"/>
        <v>4.529271464397886</v>
      </c>
      <c r="L5908" s="23"/>
      <c r="M5908" s="26" t="str">
        <f t="shared" si="461"/>
        <v/>
      </c>
      <c r="N5908" s="48"/>
      <c r="O5908" s="28" t="str">
        <f t="shared" si="462"/>
        <v/>
      </c>
      <c r="P5908" s="26" t="str">
        <f t="shared" si="463"/>
        <v/>
      </c>
      <c r="Q5908" s="26" t="str">
        <f t="shared" si="464"/>
        <v/>
      </c>
    </row>
    <row r="5909" spans="5:17" x14ac:dyDescent="0.25">
      <c r="E5909" s="17">
        <v>5903</v>
      </c>
      <c r="F5909" s="17"/>
      <c r="G5909" s="40"/>
      <c r="H5909" s="43"/>
      <c r="I5909" s="20"/>
      <c r="J5909" s="17" t="s">
        <v>11</v>
      </c>
      <c r="K5909" s="23">
        <f t="shared" ca="1" si="460"/>
        <v>3.5553865463058174</v>
      </c>
      <c r="L5909" s="23"/>
      <c r="M5909" s="26" t="str">
        <f t="shared" si="461"/>
        <v/>
      </c>
      <c r="N5909" s="48"/>
      <c r="O5909" s="28" t="str">
        <f t="shared" si="462"/>
        <v/>
      </c>
      <c r="P5909" s="26" t="str">
        <f t="shared" si="463"/>
        <v/>
      </c>
      <c r="Q5909" s="26" t="str">
        <f t="shared" si="464"/>
        <v/>
      </c>
    </row>
    <row r="5910" spans="5:17" x14ac:dyDescent="0.25">
      <c r="E5910" s="17">
        <v>5904</v>
      </c>
      <c r="F5910" s="17"/>
      <c r="G5910" s="40"/>
      <c r="H5910" s="43"/>
      <c r="I5910" s="20"/>
      <c r="J5910" s="17" t="s">
        <v>11</v>
      </c>
      <c r="K5910" s="23">
        <f t="shared" ca="1" si="460"/>
        <v>4.0115254858270317</v>
      </c>
      <c r="L5910" s="23"/>
      <c r="M5910" s="26" t="str">
        <f t="shared" si="461"/>
        <v/>
      </c>
      <c r="N5910" s="48"/>
      <c r="O5910" s="28" t="str">
        <f t="shared" si="462"/>
        <v/>
      </c>
      <c r="P5910" s="26" t="str">
        <f t="shared" si="463"/>
        <v/>
      </c>
      <c r="Q5910" s="26" t="str">
        <f t="shared" si="464"/>
        <v/>
      </c>
    </row>
    <row r="5911" spans="5:17" x14ac:dyDescent="0.25">
      <c r="E5911" s="17">
        <v>5905</v>
      </c>
      <c r="F5911" s="17"/>
      <c r="G5911" s="40"/>
      <c r="H5911" s="43"/>
      <c r="I5911" s="20"/>
      <c r="J5911" s="17" t="s">
        <v>11</v>
      </c>
      <c r="K5911" s="23">
        <f t="shared" ca="1" si="460"/>
        <v>3.231116917940132</v>
      </c>
      <c r="L5911" s="23"/>
      <c r="M5911" s="26" t="str">
        <f t="shared" si="461"/>
        <v/>
      </c>
      <c r="N5911" s="48"/>
      <c r="O5911" s="28" t="str">
        <f t="shared" si="462"/>
        <v/>
      </c>
      <c r="P5911" s="26" t="str">
        <f t="shared" si="463"/>
        <v/>
      </c>
      <c r="Q5911" s="26" t="str">
        <f t="shared" si="464"/>
        <v/>
      </c>
    </row>
    <row r="5912" spans="5:17" x14ac:dyDescent="0.25">
      <c r="E5912" s="17">
        <v>5906</v>
      </c>
      <c r="F5912" s="17"/>
      <c r="G5912" s="40"/>
      <c r="H5912" s="43"/>
      <c r="I5912" s="20"/>
      <c r="J5912" s="17" t="s">
        <v>11</v>
      </c>
      <c r="K5912" s="23">
        <f t="shared" ca="1" si="460"/>
        <v>4.0222073038351667</v>
      </c>
      <c r="L5912" s="23"/>
      <c r="M5912" s="26" t="str">
        <f t="shared" si="461"/>
        <v/>
      </c>
      <c r="N5912" s="48"/>
      <c r="O5912" s="28" t="str">
        <f t="shared" si="462"/>
        <v/>
      </c>
      <c r="P5912" s="26" t="str">
        <f t="shared" si="463"/>
        <v/>
      </c>
      <c r="Q5912" s="26" t="str">
        <f t="shared" si="464"/>
        <v/>
      </c>
    </row>
    <row r="5913" spans="5:17" x14ac:dyDescent="0.25">
      <c r="E5913" s="17">
        <v>5907</v>
      </c>
      <c r="F5913" s="17"/>
      <c r="G5913" s="40"/>
      <c r="H5913" s="43"/>
      <c r="I5913" s="20"/>
      <c r="J5913" s="17" t="s">
        <v>11</v>
      </c>
      <c r="K5913" s="23">
        <f t="shared" ca="1" si="460"/>
        <v>3.8050827344351363</v>
      </c>
      <c r="L5913" s="23"/>
      <c r="M5913" s="26" t="str">
        <f t="shared" si="461"/>
        <v/>
      </c>
      <c r="N5913" s="48"/>
      <c r="O5913" s="28" t="str">
        <f t="shared" si="462"/>
        <v/>
      </c>
      <c r="P5913" s="26" t="str">
        <f t="shared" si="463"/>
        <v/>
      </c>
      <c r="Q5913" s="26" t="str">
        <f t="shared" si="464"/>
        <v/>
      </c>
    </row>
    <row r="5914" spans="5:17" x14ac:dyDescent="0.25">
      <c r="E5914" s="17">
        <v>5908</v>
      </c>
      <c r="F5914" s="17"/>
      <c r="G5914" s="40"/>
      <c r="H5914" s="43"/>
      <c r="I5914" s="20"/>
      <c r="J5914" s="17" t="s">
        <v>11</v>
      </c>
      <c r="K5914" s="23">
        <f t="shared" ca="1" si="460"/>
        <v>4.1688174744026822</v>
      </c>
      <c r="L5914" s="23"/>
      <c r="M5914" s="26" t="str">
        <f t="shared" si="461"/>
        <v/>
      </c>
      <c r="N5914" s="48"/>
      <c r="O5914" s="28" t="str">
        <f t="shared" si="462"/>
        <v/>
      </c>
      <c r="P5914" s="26" t="str">
        <f t="shared" si="463"/>
        <v/>
      </c>
      <c r="Q5914" s="26" t="str">
        <f t="shared" si="464"/>
        <v/>
      </c>
    </row>
    <row r="5915" spans="5:17" x14ac:dyDescent="0.25">
      <c r="E5915" s="17">
        <v>5909</v>
      </c>
      <c r="F5915" s="17"/>
      <c r="G5915" s="40"/>
      <c r="H5915" s="43"/>
      <c r="I5915" s="20"/>
      <c r="J5915" s="17" t="s">
        <v>11</v>
      </c>
      <c r="K5915" s="23">
        <f t="shared" ca="1" si="460"/>
        <v>4.3899102813966433</v>
      </c>
      <c r="L5915" s="23"/>
      <c r="M5915" s="26" t="str">
        <f t="shared" si="461"/>
        <v/>
      </c>
      <c r="N5915" s="48"/>
      <c r="O5915" s="28" t="str">
        <f t="shared" si="462"/>
        <v/>
      </c>
      <c r="P5915" s="26" t="str">
        <f t="shared" si="463"/>
        <v/>
      </c>
      <c r="Q5915" s="26" t="str">
        <f t="shared" si="464"/>
        <v/>
      </c>
    </row>
    <row r="5916" spans="5:17" x14ac:dyDescent="0.25">
      <c r="E5916" s="17">
        <v>5910</v>
      </c>
      <c r="F5916" s="17"/>
      <c r="G5916" s="40"/>
      <c r="H5916" s="43"/>
      <c r="I5916" s="20"/>
      <c r="J5916" s="17" t="s">
        <v>11</v>
      </c>
      <c r="K5916" s="23">
        <f t="shared" ca="1" si="460"/>
        <v>4.3234278958165619</v>
      </c>
      <c r="L5916" s="23"/>
      <c r="M5916" s="26" t="str">
        <f t="shared" si="461"/>
        <v/>
      </c>
      <c r="N5916" s="48"/>
      <c r="O5916" s="28" t="str">
        <f t="shared" si="462"/>
        <v/>
      </c>
      <c r="P5916" s="26" t="str">
        <f t="shared" si="463"/>
        <v/>
      </c>
      <c r="Q5916" s="26" t="str">
        <f t="shared" si="464"/>
        <v/>
      </c>
    </row>
    <row r="5917" spans="5:17" x14ac:dyDescent="0.25">
      <c r="E5917" s="17">
        <v>5911</v>
      </c>
      <c r="F5917" s="17"/>
      <c r="G5917" s="40"/>
      <c r="H5917" s="43"/>
      <c r="I5917" s="20"/>
      <c r="J5917" s="17" t="s">
        <v>11</v>
      </c>
      <c r="K5917" s="23">
        <f t="shared" ca="1" si="460"/>
        <v>2.934049102364523</v>
      </c>
      <c r="L5917" s="23"/>
      <c r="M5917" s="26" t="str">
        <f t="shared" si="461"/>
        <v/>
      </c>
      <c r="N5917" s="48"/>
      <c r="O5917" s="28" t="str">
        <f t="shared" si="462"/>
        <v/>
      </c>
      <c r="P5917" s="26" t="str">
        <f t="shared" si="463"/>
        <v/>
      </c>
      <c r="Q5917" s="26" t="str">
        <f t="shared" si="464"/>
        <v/>
      </c>
    </row>
    <row r="5918" spans="5:17" x14ac:dyDescent="0.25">
      <c r="E5918" s="17">
        <v>5912</v>
      </c>
      <c r="F5918" s="17"/>
      <c r="G5918" s="40"/>
      <c r="H5918" s="43"/>
      <c r="I5918" s="20"/>
      <c r="J5918" s="17" t="s">
        <v>11</v>
      </c>
      <c r="K5918" s="23">
        <f t="shared" ca="1" si="460"/>
        <v>4.4168061307040896</v>
      </c>
      <c r="L5918" s="23"/>
      <c r="M5918" s="26" t="str">
        <f t="shared" si="461"/>
        <v/>
      </c>
      <c r="N5918" s="48"/>
      <c r="O5918" s="28" t="str">
        <f t="shared" si="462"/>
        <v/>
      </c>
      <c r="P5918" s="26" t="str">
        <f t="shared" si="463"/>
        <v/>
      </c>
      <c r="Q5918" s="26" t="str">
        <f t="shared" si="464"/>
        <v/>
      </c>
    </row>
    <row r="5919" spans="5:17" x14ac:dyDescent="0.25">
      <c r="E5919" s="17">
        <v>5913</v>
      </c>
      <c r="F5919" s="17"/>
      <c r="G5919" s="40"/>
      <c r="H5919" s="43"/>
      <c r="I5919" s="20"/>
      <c r="J5919" s="17" t="s">
        <v>11</v>
      </c>
      <c r="K5919" s="23">
        <f t="shared" ca="1" si="460"/>
        <v>3.283175377517864</v>
      </c>
      <c r="L5919" s="23"/>
      <c r="M5919" s="26" t="str">
        <f t="shared" si="461"/>
        <v/>
      </c>
      <c r="N5919" s="48"/>
      <c r="O5919" s="28" t="str">
        <f t="shared" si="462"/>
        <v/>
      </c>
      <c r="P5919" s="26" t="str">
        <f t="shared" si="463"/>
        <v/>
      </c>
      <c r="Q5919" s="26" t="str">
        <f t="shared" si="464"/>
        <v/>
      </c>
    </row>
    <row r="5920" spans="5:17" x14ac:dyDescent="0.25">
      <c r="E5920" s="17">
        <v>5914</v>
      </c>
      <c r="F5920" s="17"/>
      <c r="G5920" s="40"/>
      <c r="H5920" s="43"/>
      <c r="I5920" s="20"/>
      <c r="J5920" s="17" t="s">
        <v>11</v>
      </c>
      <c r="K5920" s="23">
        <f t="shared" ca="1" si="460"/>
        <v>3.9609667521506973</v>
      </c>
      <c r="L5920" s="23"/>
      <c r="M5920" s="26" t="str">
        <f t="shared" si="461"/>
        <v/>
      </c>
      <c r="N5920" s="48"/>
      <c r="O5920" s="28" t="str">
        <f t="shared" si="462"/>
        <v/>
      </c>
      <c r="P5920" s="26" t="str">
        <f t="shared" si="463"/>
        <v/>
      </c>
      <c r="Q5920" s="26" t="str">
        <f t="shared" si="464"/>
        <v/>
      </c>
    </row>
    <row r="5921" spans="5:17" x14ac:dyDescent="0.25">
      <c r="E5921" s="17">
        <v>5915</v>
      </c>
      <c r="F5921" s="17"/>
      <c r="G5921" s="40"/>
      <c r="H5921" s="43"/>
      <c r="I5921" s="20"/>
      <c r="J5921" s="17" t="s">
        <v>11</v>
      </c>
      <c r="K5921" s="23">
        <f t="shared" ca="1" si="460"/>
        <v>3.0406429402588491</v>
      </c>
      <c r="L5921" s="23"/>
      <c r="M5921" s="26" t="str">
        <f t="shared" si="461"/>
        <v/>
      </c>
      <c r="N5921" s="48"/>
      <c r="O5921" s="28" t="str">
        <f t="shared" si="462"/>
        <v/>
      </c>
      <c r="P5921" s="26" t="str">
        <f t="shared" si="463"/>
        <v/>
      </c>
      <c r="Q5921" s="26" t="str">
        <f t="shared" si="464"/>
        <v/>
      </c>
    </row>
    <row r="5922" spans="5:17" x14ac:dyDescent="0.25">
      <c r="E5922" s="17">
        <v>5916</v>
      </c>
      <c r="F5922" s="17"/>
      <c r="G5922" s="40"/>
      <c r="H5922" s="43"/>
      <c r="I5922" s="20"/>
      <c r="J5922" s="17" t="s">
        <v>11</v>
      </c>
      <c r="K5922" s="23">
        <f t="shared" ca="1" si="460"/>
        <v>3.3005167285622341</v>
      </c>
      <c r="L5922" s="23"/>
      <c r="M5922" s="26" t="str">
        <f t="shared" si="461"/>
        <v/>
      </c>
      <c r="N5922" s="48"/>
      <c r="O5922" s="28" t="str">
        <f t="shared" si="462"/>
        <v/>
      </c>
      <c r="P5922" s="26" t="str">
        <f t="shared" si="463"/>
        <v/>
      </c>
      <c r="Q5922" s="26" t="str">
        <f t="shared" si="464"/>
        <v/>
      </c>
    </row>
    <row r="5923" spans="5:17" x14ac:dyDescent="0.25">
      <c r="E5923" s="17">
        <v>5917</v>
      </c>
      <c r="F5923" s="17"/>
      <c r="G5923" s="40"/>
      <c r="H5923" s="43"/>
      <c r="I5923" s="20"/>
      <c r="J5923" s="17" t="s">
        <v>11</v>
      </c>
      <c r="K5923" s="23">
        <f t="shared" ca="1" si="460"/>
        <v>4.0116248436213642</v>
      </c>
      <c r="L5923" s="23"/>
      <c r="M5923" s="26" t="str">
        <f t="shared" si="461"/>
        <v/>
      </c>
      <c r="N5923" s="48"/>
      <c r="O5923" s="28" t="str">
        <f t="shared" si="462"/>
        <v/>
      </c>
      <c r="P5923" s="26" t="str">
        <f t="shared" si="463"/>
        <v/>
      </c>
      <c r="Q5923" s="26" t="str">
        <f t="shared" si="464"/>
        <v/>
      </c>
    </row>
    <row r="5924" spans="5:17" x14ac:dyDescent="0.25">
      <c r="E5924" s="17">
        <v>5918</v>
      </c>
      <c r="F5924" s="17"/>
      <c r="G5924" s="40"/>
      <c r="H5924" s="43"/>
      <c r="I5924" s="20"/>
      <c r="J5924" s="17" t="s">
        <v>11</v>
      </c>
      <c r="K5924" s="23">
        <f t="shared" ca="1" si="460"/>
        <v>4.215540881597529</v>
      </c>
      <c r="L5924" s="23"/>
      <c r="M5924" s="26" t="str">
        <f t="shared" si="461"/>
        <v/>
      </c>
      <c r="N5924" s="48"/>
      <c r="O5924" s="28" t="str">
        <f t="shared" si="462"/>
        <v/>
      </c>
      <c r="P5924" s="26" t="str">
        <f t="shared" si="463"/>
        <v/>
      </c>
      <c r="Q5924" s="26" t="str">
        <f t="shared" si="464"/>
        <v/>
      </c>
    </row>
    <row r="5925" spans="5:17" x14ac:dyDescent="0.25">
      <c r="E5925" s="17">
        <v>5919</v>
      </c>
      <c r="F5925" s="17"/>
      <c r="G5925" s="40"/>
      <c r="H5925" s="43"/>
      <c r="I5925" s="20"/>
      <c r="J5925" s="17" t="s">
        <v>11</v>
      </c>
      <c r="K5925" s="23">
        <f t="shared" ca="1" si="460"/>
        <v>3.5576303657446058</v>
      </c>
      <c r="L5925" s="23"/>
      <c r="M5925" s="26" t="str">
        <f t="shared" si="461"/>
        <v/>
      </c>
      <c r="N5925" s="48"/>
      <c r="O5925" s="28" t="str">
        <f t="shared" si="462"/>
        <v/>
      </c>
      <c r="P5925" s="26" t="str">
        <f t="shared" si="463"/>
        <v/>
      </c>
      <c r="Q5925" s="26" t="str">
        <f t="shared" si="464"/>
        <v/>
      </c>
    </row>
    <row r="5926" spans="5:17" x14ac:dyDescent="0.25">
      <c r="E5926" s="17">
        <v>5920</v>
      </c>
      <c r="F5926" s="17"/>
      <c r="G5926" s="40"/>
      <c r="H5926" s="43"/>
      <c r="I5926" s="20"/>
      <c r="J5926" s="17" t="s">
        <v>11</v>
      </c>
      <c r="K5926" s="23">
        <f t="shared" ca="1" si="460"/>
        <v>3.3042004108959371</v>
      </c>
      <c r="L5926" s="23"/>
      <c r="M5926" s="26" t="str">
        <f t="shared" si="461"/>
        <v/>
      </c>
      <c r="N5926" s="48"/>
      <c r="O5926" s="28" t="str">
        <f t="shared" si="462"/>
        <v/>
      </c>
      <c r="P5926" s="26" t="str">
        <f t="shared" si="463"/>
        <v/>
      </c>
      <c r="Q5926" s="26" t="str">
        <f t="shared" si="464"/>
        <v/>
      </c>
    </row>
    <row r="5927" spans="5:17" x14ac:dyDescent="0.25">
      <c r="E5927" s="17">
        <v>5921</v>
      </c>
      <c r="F5927" s="17"/>
      <c r="G5927" s="40"/>
      <c r="H5927" s="43"/>
      <c r="I5927" s="20"/>
      <c r="J5927" s="17" t="s">
        <v>11</v>
      </c>
      <c r="K5927" s="23">
        <f t="shared" ca="1" si="460"/>
        <v>3.2013168317990295</v>
      </c>
      <c r="L5927" s="23"/>
      <c r="M5927" s="26" t="str">
        <f t="shared" si="461"/>
        <v/>
      </c>
      <c r="N5927" s="48"/>
      <c r="O5927" s="28" t="str">
        <f t="shared" si="462"/>
        <v/>
      </c>
      <c r="P5927" s="26" t="str">
        <f t="shared" si="463"/>
        <v/>
      </c>
      <c r="Q5927" s="26" t="str">
        <f t="shared" si="464"/>
        <v/>
      </c>
    </row>
    <row r="5928" spans="5:17" x14ac:dyDescent="0.25">
      <c r="E5928" s="17">
        <v>5922</v>
      </c>
      <c r="F5928" s="17"/>
      <c r="G5928" s="40"/>
      <c r="H5928" s="43"/>
      <c r="I5928" s="20"/>
      <c r="J5928" s="17" t="s">
        <v>11</v>
      </c>
      <c r="K5928" s="23">
        <f t="shared" ca="1" si="460"/>
        <v>3.0838217193078972</v>
      </c>
      <c r="L5928" s="23"/>
      <c r="M5928" s="26" t="str">
        <f t="shared" si="461"/>
        <v/>
      </c>
      <c r="N5928" s="48"/>
      <c r="O5928" s="28" t="str">
        <f t="shared" si="462"/>
        <v/>
      </c>
      <c r="P5928" s="26" t="str">
        <f t="shared" si="463"/>
        <v/>
      </c>
      <c r="Q5928" s="26" t="str">
        <f t="shared" si="464"/>
        <v/>
      </c>
    </row>
    <row r="5929" spans="5:17" x14ac:dyDescent="0.25">
      <c r="E5929" s="17">
        <v>5923</v>
      </c>
      <c r="F5929" s="17"/>
      <c r="G5929" s="40"/>
      <c r="H5929" s="43"/>
      <c r="I5929" s="20"/>
      <c r="J5929" s="17" t="s">
        <v>11</v>
      </c>
      <c r="K5929" s="23">
        <f t="shared" ca="1" si="460"/>
        <v>2.9857323354377279</v>
      </c>
      <c r="L5929" s="23"/>
      <c r="M5929" s="26" t="str">
        <f t="shared" si="461"/>
        <v/>
      </c>
      <c r="N5929" s="48"/>
      <c r="O5929" s="28" t="str">
        <f t="shared" si="462"/>
        <v/>
      </c>
      <c r="P5929" s="26" t="str">
        <f t="shared" si="463"/>
        <v/>
      </c>
      <c r="Q5929" s="26" t="str">
        <f t="shared" si="464"/>
        <v/>
      </c>
    </row>
    <row r="5930" spans="5:17" x14ac:dyDescent="0.25">
      <c r="E5930" s="17">
        <v>5924</v>
      </c>
      <c r="F5930" s="17"/>
      <c r="G5930" s="40"/>
      <c r="H5930" s="43"/>
      <c r="I5930" s="20"/>
      <c r="J5930" s="17" t="s">
        <v>11</v>
      </c>
      <c r="K5930" s="23">
        <f t="shared" ca="1" si="460"/>
        <v>3.2247741534482768</v>
      </c>
      <c r="L5930" s="23"/>
      <c r="M5930" s="26" t="str">
        <f t="shared" si="461"/>
        <v/>
      </c>
      <c r="N5930" s="48"/>
      <c r="O5930" s="28" t="str">
        <f t="shared" si="462"/>
        <v/>
      </c>
      <c r="P5930" s="26" t="str">
        <f t="shared" si="463"/>
        <v/>
      </c>
      <c r="Q5930" s="26" t="str">
        <f t="shared" si="464"/>
        <v/>
      </c>
    </row>
    <row r="5931" spans="5:17" x14ac:dyDescent="0.25">
      <c r="E5931" s="17">
        <v>5925</v>
      </c>
      <c r="F5931" s="17"/>
      <c r="G5931" s="40"/>
      <c r="H5931" s="43"/>
      <c r="I5931" s="20"/>
      <c r="J5931" s="17" t="s">
        <v>11</v>
      </c>
      <c r="K5931" s="23">
        <f t="shared" ref="K5931:K5994" ca="1" si="465">2.75+RAND()*(4.6-2.75)</f>
        <v>3.8142061960257259</v>
      </c>
      <c r="L5931" s="23"/>
      <c r="M5931" s="26" t="str">
        <f t="shared" si="461"/>
        <v/>
      </c>
      <c r="N5931" s="48"/>
      <c r="O5931" s="28" t="str">
        <f t="shared" si="462"/>
        <v/>
      </c>
      <c r="P5931" s="26" t="str">
        <f t="shared" si="463"/>
        <v/>
      </c>
      <c r="Q5931" s="26" t="str">
        <f t="shared" si="464"/>
        <v/>
      </c>
    </row>
    <row r="5932" spans="5:17" x14ac:dyDescent="0.25">
      <c r="E5932" s="17">
        <v>5926</v>
      </c>
      <c r="F5932" s="17"/>
      <c r="G5932" s="40"/>
      <c r="H5932" s="43"/>
      <c r="I5932" s="20"/>
      <c r="J5932" s="17" t="s">
        <v>11</v>
      </c>
      <c r="K5932" s="23">
        <f t="shared" ca="1" si="465"/>
        <v>4.3037602023729811</v>
      </c>
      <c r="L5932" s="23"/>
      <c r="M5932" s="26" t="str">
        <f t="shared" si="461"/>
        <v/>
      </c>
      <c r="N5932" s="48"/>
      <c r="O5932" s="28" t="str">
        <f t="shared" si="462"/>
        <v/>
      </c>
      <c r="P5932" s="26" t="str">
        <f t="shared" si="463"/>
        <v/>
      </c>
      <c r="Q5932" s="26" t="str">
        <f t="shared" si="464"/>
        <v/>
      </c>
    </row>
    <row r="5933" spans="5:17" x14ac:dyDescent="0.25">
      <c r="E5933" s="17">
        <v>5927</v>
      </c>
      <c r="F5933" s="17"/>
      <c r="G5933" s="40"/>
      <c r="H5933" s="43"/>
      <c r="I5933" s="20"/>
      <c r="J5933" s="17" t="s">
        <v>11</v>
      </c>
      <c r="K5933" s="23">
        <f t="shared" ca="1" si="465"/>
        <v>2.8589004133257596</v>
      </c>
      <c r="L5933" s="23"/>
      <c r="M5933" s="26" t="str">
        <f t="shared" si="461"/>
        <v/>
      </c>
      <c r="N5933" s="48"/>
      <c r="O5933" s="28" t="str">
        <f t="shared" si="462"/>
        <v/>
      </c>
      <c r="P5933" s="26" t="str">
        <f t="shared" si="463"/>
        <v/>
      </c>
      <c r="Q5933" s="26" t="str">
        <f t="shared" si="464"/>
        <v/>
      </c>
    </row>
    <row r="5934" spans="5:17" x14ac:dyDescent="0.25">
      <c r="E5934" s="17">
        <v>5928</v>
      </c>
      <c r="F5934" s="17"/>
      <c r="G5934" s="40"/>
      <c r="H5934" s="43"/>
      <c r="I5934" s="20"/>
      <c r="J5934" s="17" t="s">
        <v>11</v>
      </c>
      <c r="K5934" s="23">
        <f t="shared" ca="1" si="465"/>
        <v>3.6922614203755093</v>
      </c>
      <c r="L5934" s="23"/>
      <c r="M5934" s="26" t="str">
        <f t="shared" si="461"/>
        <v/>
      </c>
      <c r="N5934" s="48"/>
      <c r="O5934" s="28" t="str">
        <f t="shared" si="462"/>
        <v/>
      </c>
      <c r="P5934" s="26" t="str">
        <f t="shared" si="463"/>
        <v/>
      </c>
      <c r="Q5934" s="26" t="str">
        <f t="shared" si="464"/>
        <v/>
      </c>
    </row>
    <row r="5935" spans="5:17" x14ac:dyDescent="0.25">
      <c r="E5935" s="17">
        <v>5929</v>
      </c>
      <c r="F5935" s="17"/>
      <c r="G5935" s="40"/>
      <c r="H5935" s="43"/>
      <c r="I5935" s="20"/>
      <c r="J5935" s="17" t="s">
        <v>11</v>
      </c>
      <c r="K5935" s="23">
        <f t="shared" ca="1" si="465"/>
        <v>4.1322301050523542</v>
      </c>
      <c r="L5935" s="23"/>
      <c r="M5935" s="26" t="str">
        <f t="shared" si="461"/>
        <v/>
      </c>
      <c r="N5935" s="48"/>
      <c r="O5935" s="28" t="str">
        <f t="shared" si="462"/>
        <v/>
      </c>
      <c r="P5935" s="26" t="str">
        <f t="shared" si="463"/>
        <v/>
      </c>
      <c r="Q5935" s="26" t="str">
        <f t="shared" si="464"/>
        <v/>
      </c>
    </row>
    <row r="5936" spans="5:17" x14ac:dyDescent="0.25">
      <c r="E5936" s="17">
        <v>5930</v>
      </c>
      <c r="F5936" s="17"/>
      <c r="G5936" s="40"/>
      <c r="H5936" s="43"/>
      <c r="I5936" s="20"/>
      <c r="J5936" s="17" t="s">
        <v>11</v>
      </c>
      <c r="K5936" s="23">
        <f t="shared" ca="1" si="465"/>
        <v>4.1756321931235014</v>
      </c>
      <c r="L5936" s="23"/>
      <c r="M5936" s="26" t="str">
        <f t="shared" si="461"/>
        <v/>
      </c>
      <c r="N5936" s="48"/>
      <c r="O5936" s="28" t="str">
        <f t="shared" si="462"/>
        <v/>
      </c>
      <c r="P5936" s="26" t="str">
        <f t="shared" si="463"/>
        <v/>
      </c>
      <c r="Q5936" s="26" t="str">
        <f t="shared" si="464"/>
        <v/>
      </c>
    </row>
    <row r="5937" spans="5:17" x14ac:dyDescent="0.25">
      <c r="E5937" s="17">
        <v>5931</v>
      </c>
      <c r="F5937" s="17"/>
      <c r="G5937" s="40"/>
      <c r="H5937" s="43"/>
      <c r="I5937" s="20"/>
      <c r="J5937" s="17" t="s">
        <v>11</v>
      </c>
      <c r="K5937" s="23">
        <f t="shared" ca="1" si="465"/>
        <v>4.4545337779403962</v>
      </c>
      <c r="L5937" s="23"/>
      <c r="M5937" s="26" t="str">
        <f t="shared" si="461"/>
        <v/>
      </c>
      <c r="N5937" s="48"/>
      <c r="O5937" s="28" t="str">
        <f t="shared" si="462"/>
        <v/>
      </c>
      <c r="P5937" s="26" t="str">
        <f t="shared" si="463"/>
        <v/>
      </c>
      <c r="Q5937" s="26" t="str">
        <f t="shared" si="464"/>
        <v/>
      </c>
    </row>
    <row r="5938" spans="5:17" x14ac:dyDescent="0.25">
      <c r="E5938" s="17">
        <v>5932</v>
      </c>
      <c r="F5938" s="17"/>
      <c r="G5938" s="40"/>
      <c r="H5938" s="43"/>
      <c r="I5938" s="20"/>
      <c r="J5938" s="17" t="s">
        <v>11</v>
      </c>
      <c r="K5938" s="23">
        <f t="shared" ca="1" si="465"/>
        <v>2.9421626919182371</v>
      </c>
      <c r="L5938" s="23"/>
      <c r="M5938" s="26" t="str">
        <f t="shared" si="461"/>
        <v/>
      </c>
      <c r="N5938" s="48"/>
      <c r="O5938" s="28" t="str">
        <f t="shared" si="462"/>
        <v/>
      </c>
      <c r="P5938" s="26" t="str">
        <f t="shared" si="463"/>
        <v/>
      </c>
      <c r="Q5938" s="26" t="str">
        <f t="shared" si="464"/>
        <v/>
      </c>
    </row>
    <row r="5939" spans="5:17" x14ac:dyDescent="0.25">
      <c r="E5939" s="17">
        <v>5933</v>
      </c>
      <c r="F5939" s="17"/>
      <c r="G5939" s="40"/>
      <c r="H5939" s="43"/>
      <c r="I5939" s="20"/>
      <c r="J5939" s="17" t="s">
        <v>11</v>
      </c>
      <c r="K5939" s="23">
        <f t="shared" ca="1" si="465"/>
        <v>4.5318090396155357</v>
      </c>
      <c r="L5939" s="23"/>
      <c r="M5939" s="26" t="str">
        <f t="shared" si="461"/>
        <v/>
      </c>
      <c r="N5939" s="48"/>
      <c r="O5939" s="28" t="str">
        <f t="shared" si="462"/>
        <v/>
      </c>
      <c r="P5939" s="26" t="str">
        <f t="shared" si="463"/>
        <v/>
      </c>
      <c r="Q5939" s="26" t="str">
        <f t="shared" si="464"/>
        <v/>
      </c>
    </row>
    <row r="5940" spans="5:17" x14ac:dyDescent="0.25">
      <c r="E5940" s="17">
        <v>5934</v>
      </c>
      <c r="F5940" s="17"/>
      <c r="G5940" s="40"/>
      <c r="H5940" s="43"/>
      <c r="I5940" s="20"/>
      <c r="J5940" s="17" t="s">
        <v>11</v>
      </c>
      <c r="K5940" s="23">
        <f t="shared" ca="1" si="465"/>
        <v>4.4878536919572065</v>
      </c>
      <c r="L5940" s="23"/>
      <c r="M5940" s="26" t="str">
        <f t="shared" si="461"/>
        <v/>
      </c>
      <c r="N5940" s="48"/>
      <c r="O5940" s="28" t="str">
        <f t="shared" si="462"/>
        <v/>
      </c>
      <c r="P5940" s="26" t="str">
        <f t="shared" si="463"/>
        <v/>
      </c>
      <c r="Q5940" s="26" t="str">
        <f t="shared" si="464"/>
        <v/>
      </c>
    </row>
    <row r="5941" spans="5:17" x14ac:dyDescent="0.25">
      <c r="E5941" s="17">
        <v>5935</v>
      </c>
      <c r="F5941" s="17"/>
      <c r="G5941" s="40"/>
      <c r="H5941" s="43"/>
      <c r="I5941" s="20"/>
      <c r="J5941" s="17" t="s">
        <v>11</v>
      </c>
      <c r="K5941" s="23">
        <f t="shared" ca="1" si="465"/>
        <v>3.6155004988288066</v>
      </c>
      <c r="L5941" s="23"/>
      <c r="M5941" s="26" t="str">
        <f t="shared" si="461"/>
        <v/>
      </c>
      <c r="N5941" s="48"/>
      <c r="O5941" s="28" t="str">
        <f t="shared" si="462"/>
        <v/>
      </c>
      <c r="P5941" s="26" t="str">
        <f t="shared" si="463"/>
        <v/>
      </c>
      <c r="Q5941" s="26" t="str">
        <f t="shared" si="464"/>
        <v/>
      </c>
    </row>
    <row r="5942" spans="5:17" x14ac:dyDescent="0.25">
      <c r="E5942" s="17">
        <v>5936</v>
      </c>
      <c r="F5942" s="17"/>
      <c r="G5942" s="40"/>
      <c r="H5942" s="43"/>
      <c r="I5942" s="20"/>
      <c r="J5942" s="17" t="s">
        <v>11</v>
      </c>
      <c r="K5942" s="23">
        <f t="shared" ca="1" si="465"/>
        <v>3.4418553824071778</v>
      </c>
      <c r="L5942" s="23"/>
      <c r="M5942" s="26" t="str">
        <f t="shared" si="461"/>
        <v/>
      </c>
      <c r="N5942" s="48"/>
      <c r="O5942" s="28" t="str">
        <f t="shared" si="462"/>
        <v/>
      </c>
      <c r="P5942" s="26" t="str">
        <f t="shared" si="463"/>
        <v/>
      </c>
      <c r="Q5942" s="26" t="str">
        <f t="shared" si="464"/>
        <v/>
      </c>
    </row>
    <row r="5943" spans="5:17" x14ac:dyDescent="0.25">
      <c r="E5943" s="17">
        <v>5937</v>
      </c>
      <c r="F5943" s="17"/>
      <c r="G5943" s="40"/>
      <c r="H5943" s="43"/>
      <c r="I5943" s="20"/>
      <c r="J5943" s="17" t="s">
        <v>11</v>
      </c>
      <c r="K5943" s="23">
        <f t="shared" ca="1" si="465"/>
        <v>3.0289626170047477</v>
      </c>
      <c r="L5943" s="23"/>
      <c r="M5943" s="26" t="str">
        <f t="shared" si="461"/>
        <v/>
      </c>
      <c r="N5943" s="48"/>
      <c r="O5943" s="28" t="str">
        <f t="shared" si="462"/>
        <v/>
      </c>
      <c r="P5943" s="26" t="str">
        <f t="shared" si="463"/>
        <v/>
      </c>
      <c r="Q5943" s="26" t="str">
        <f t="shared" si="464"/>
        <v/>
      </c>
    </row>
    <row r="5944" spans="5:17" x14ac:dyDescent="0.25">
      <c r="E5944" s="17">
        <v>5938</v>
      </c>
      <c r="F5944" s="17"/>
      <c r="G5944" s="40"/>
      <c r="H5944" s="43"/>
      <c r="I5944" s="20"/>
      <c r="J5944" s="17" t="s">
        <v>11</v>
      </c>
      <c r="K5944" s="23">
        <f t="shared" ca="1" si="465"/>
        <v>3.8724319326871957</v>
      </c>
      <c r="L5944" s="23"/>
      <c r="M5944" s="26" t="str">
        <f t="shared" si="461"/>
        <v/>
      </c>
      <c r="N5944" s="48"/>
      <c r="O5944" s="28" t="str">
        <f t="shared" si="462"/>
        <v/>
      </c>
      <c r="P5944" s="26" t="str">
        <f t="shared" si="463"/>
        <v/>
      </c>
      <c r="Q5944" s="26" t="str">
        <f t="shared" si="464"/>
        <v/>
      </c>
    </row>
    <row r="5945" spans="5:17" x14ac:dyDescent="0.25">
      <c r="E5945" s="17">
        <v>5939</v>
      </c>
      <c r="F5945" s="17"/>
      <c r="G5945" s="40"/>
      <c r="H5945" s="43"/>
      <c r="I5945" s="20"/>
      <c r="J5945" s="17" t="s">
        <v>11</v>
      </c>
      <c r="K5945" s="23">
        <f t="shared" ca="1" si="465"/>
        <v>3.2896502621440207</v>
      </c>
      <c r="L5945" s="23"/>
      <c r="M5945" s="26" t="str">
        <f t="shared" si="461"/>
        <v/>
      </c>
      <c r="N5945" s="48"/>
      <c r="O5945" s="28" t="str">
        <f t="shared" si="462"/>
        <v/>
      </c>
      <c r="P5945" s="26" t="str">
        <f t="shared" si="463"/>
        <v/>
      </c>
      <c r="Q5945" s="26" t="str">
        <f t="shared" si="464"/>
        <v/>
      </c>
    </row>
    <row r="5946" spans="5:17" x14ac:dyDescent="0.25">
      <c r="E5946" s="17">
        <v>5940</v>
      </c>
      <c r="F5946" s="17"/>
      <c r="G5946" s="40"/>
      <c r="H5946" s="43"/>
      <c r="I5946" s="20"/>
      <c r="J5946" s="17" t="s">
        <v>11</v>
      </c>
      <c r="K5946" s="23">
        <f t="shared" ca="1" si="465"/>
        <v>2.9798333984422642</v>
      </c>
      <c r="L5946" s="23"/>
      <c r="M5946" s="26" t="str">
        <f t="shared" si="461"/>
        <v/>
      </c>
      <c r="N5946" s="48"/>
      <c r="O5946" s="28" t="str">
        <f t="shared" si="462"/>
        <v/>
      </c>
      <c r="P5946" s="26" t="str">
        <f t="shared" si="463"/>
        <v/>
      </c>
      <c r="Q5946" s="26" t="str">
        <f t="shared" si="464"/>
        <v/>
      </c>
    </row>
    <row r="5947" spans="5:17" x14ac:dyDescent="0.25">
      <c r="E5947" s="17">
        <v>5941</v>
      </c>
      <c r="F5947" s="17"/>
      <c r="G5947" s="40"/>
      <c r="H5947" s="43"/>
      <c r="I5947" s="20"/>
      <c r="J5947" s="17" t="s">
        <v>11</v>
      </c>
      <c r="K5947" s="23">
        <f t="shared" ca="1" si="465"/>
        <v>2.9657677328263548</v>
      </c>
      <c r="L5947" s="23"/>
      <c r="M5947" s="26" t="str">
        <f t="shared" si="461"/>
        <v/>
      </c>
      <c r="N5947" s="48"/>
      <c r="O5947" s="28" t="str">
        <f t="shared" si="462"/>
        <v/>
      </c>
      <c r="P5947" s="26" t="str">
        <f t="shared" si="463"/>
        <v/>
      </c>
      <c r="Q5947" s="26" t="str">
        <f t="shared" si="464"/>
        <v/>
      </c>
    </row>
    <row r="5948" spans="5:17" x14ac:dyDescent="0.25">
      <c r="E5948" s="17">
        <v>5942</v>
      </c>
      <c r="F5948" s="17"/>
      <c r="G5948" s="40"/>
      <c r="H5948" s="43"/>
      <c r="I5948" s="20"/>
      <c r="J5948" s="17" t="s">
        <v>11</v>
      </c>
      <c r="K5948" s="23">
        <f t="shared" ca="1" si="465"/>
        <v>4.0457367101486259</v>
      </c>
      <c r="L5948" s="23"/>
      <c r="M5948" s="26" t="str">
        <f t="shared" si="461"/>
        <v/>
      </c>
      <c r="N5948" s="48"/>
      <c r="O5948" s="28" t="str">
        <f t="shared" si="462"/>
        <v/>
      </c>
      <c r="P5948" s="26" t="str">
        <f t="shared" si="463"/>
        <v/>
      </c>
      <c r="Q5948" s="26" t="str">
        <f t="shared" si="464"/>
        <v/>
      </c>
    </row>
    <row r="5949" spans="5:17" x14ac:dyDescent="0.25">
      <c r="E5949" s="17">
        <v>5943</v>
      </c>
      <c r="F5949" s="17"/>
      <c r="G5949" s="40"/>
      <c r="H5949" s="43"/>
      <c r="I5949" s="20"/>
      <c r="J5949" s="17" t="s">
        <v>11</v>
      </c>
      <c r="K5949" s="23">
        <f t="shared" ca="1" si="465"/>
        <v>3.5575380360002331</v>
      </c>
      <c r="L5949" s="23"/>
      <c r="M5949" s="26" t="str">
        <f t="shared" si="461"/>
        <v/>
      </c>
      <c r="N5949" s="48"/>
      <c r="O5949" s="28" t="str">
        <f t="shared" si="462"/>
        <v/>
      </c>
      <c r="P5949" s="26" t="str">
        <f t="shared" si="463"/>
        <v/>
      </c>
      <c r="Q5949" s="26" t="str">
        <f t="shared" si="464"/>
        <v/>
      </c>
    </row>
    <row r="5950" spans="5:17" x14ac:dyDescent="0.25">
      <c r="E5950" s="17">
        <v>5944</v>
      </c>
      <c r="F5950" s="17"/>
      <c r="G5950" s="40"/>
      <c r="H5950" s="43"/>
      <c r="I5950" s="20"/>
      <c r="J5950" s="17" t="s">
        <v>11</v>
      </c>
      <c r="K5950" s="23">
        <f t="shared" ca="1" si="465"/>
        <v>4.3164340678756306</v>
      </c>
      <c r="L5950" s="23"/>
      <c r="M5950" s="26" t="str">
        <f t="shared" si="461"/>
        <v/>
      </c>
      <c r="N5950" s="48"/>
      <c r="O5950" s="28" t="str">
        <f t="shared" si="462"/>
        <v/>
      </c>
      <c r="P5950" s="26" t="str">
        <f t="shared" si="463"/>
        <v/>
      </c>
      <c r="Q5950" s="26" t="str">
        <f t="shared" si="464"/>
        <v/>
      </c>
    </row>
    <row r="5951" spans="5:17" x14ac:dyDescent="0.25">
      <c r="E5951" s="17">
        <v>5945</v>
      </c>
      <c r="F5951" s="17"/>
      <c r="G5951" s="40"/>
      <c r="H5951" s="43"/>
      <c r="I5951" s="20"/>
      <c r="J5951" s="17" t="s">
        <v>11</v>
      </c>
      <c r="K5951" s="23">
        <f t="shared" ca="1" si="465"/>
        <v>3.9114033285178915</v>
      </c>
      <c r="L5951" s="23"/>
      <c r="M5951" s="26" t="str">
        <f t="shared" si="461"/>
        <v/>
      </c>
      <c r="N5951" s="48"/>
      <c r="O5951" s="28" t="str">
        <f t="shared" si="462"/>
        <v/>
      </c>
      <c r="P5951" s="26" t="str">
        <f t="shared" si="463"/>
        <v/>
      </c>
      <c r="Q5951" s="26" t="str">
        <f t="shared" si="464"/>
        <v/>
      </c>
    </row>
    <row r="5952" spans="5:17" x14ac:dyDescent="0.25">
      <c r="E5952" s="17">
        <v>5946</v>
      </c>
      <c r="F5952" s="17"/>
      <c r="G5952" s="40"/>
      <c r="H5952" s="43"/>
      <c r="I5952" s="20"/>
      <c r="J5952" s="17" t="s">
        <v>11</v>
      </c>
      <c r="K5952" s="23">
        <f t="shared" ca="1" si="465"/>
        <v>4.205825345420708</v>
      </c>
      <c r="L5952" s="23"/>
      <c r="M5952" s="26" t="str">
        <f t="shared" si="461"/>
        <v/>
      </c>
      <c r="N5952" s="48"/>
      <c r="O5952" s="28" t="str">
        <f t="shared" si="462"/>
        <v/>
      </c>
      <c r="P5952" s="26" t="str">
        <f t="shared" si="463"/>
        <v/>
      </c>
      <c r="Q5952" s="26" t="str">
        <f t="shared" si="464"/>
        <v/>
      </c>
    </row>
    <row r="5953" spans="5:17" x14ac:dyDescent="0.25">
      <c r="E5953" s="17">
        <v>5947</v>
      </c>
      <c r="F5953" s="17"/>
      <c r="G5953" s="40"/>
      <c r="H5953" s="43"/>
      <c r="I5953" s="20"/>
      <c r="J5953" s="17" t="s">
        <v>11</v>
      </c>
      <c r="K5953" s="23">
        <f t="shared" ca="1" si="465"/>
        <v>4.0909704127426805</v>
      </c>
      <c r="L5953" s="23"/>
      <c r="M5953" s="26" t="str">
        <f t="shared" si="461"/>
        <v/>
      </c>
      <c r="N5953" s="48"/>
      <c r="O5953" s="28" t="str">
        <f t="shared" si="462"/>
        <v/>
      </c>
      <c r="P5953" s="26" t="str">
        <f t="shared" si="463"/>
        <v/>
      </c>
      <c r="Q5953" s="26" t="str">
        <f t="shared" si="464"/>
        <v/>
      </c>
    </row>
    <row r="5954" spans="5:17" x14ac:dyDescent="0.25">
      <c r="E5954" s="17">
        <v>5948</v>
      </c>
      <c r="F5954" s="17"/>
      <c r="G5954" s="40"/>
      <c r="H5954" s="43"/>
      <c r="I5954" s="20"/>
      <c r="J5954" s="17" t="s">
        <v>11</v>
      </c>
      <c r="K5954" s="23">
        <f t="shared" ca="1" si="465"/>
        <v>3.248816149949266</v>
      </c>
      <c r="L5954" s="23"/>
      <c r="M5954" s="26" t="str">
        <f t="shared" si="461"/>
        <v/>
      </c>
      <c r="N5954" s="48"/>
      <c r="O5954" s="28" t="str">
        <f t="shared" si="462"/>
        <v/>
      </c>
      <c r="P5954" s="26" t="str">
        <f t="shared" si="463"/>
        <v/>
      </c>
      <c r="Q5954" s="26" t="str">
        <f t="shared" si="464"/>
        <v/>
      </c>
    </row>
    <row r="5955" spans="5:17" x14ac:dyDescent="0.25">
      <c r="E5955" s="17">
        <v>5949</v>
      </c>
      <c r="F5955" s="17"/>
      <c r="G5955" s="40"/>
      <c r="H5955" s="43"/>
      <c r="I5955" s="20"/>
      <c r="J5955" s="17" t="s">
        <v>11</v>
      </c>
      <c r="K5955" s="23">
        <f t="shared" ca="1" si="465"/>
        <v>3.345604425779432</v>
      </c>
      <c r="L5955" s="23"/>
      <c r="M5955" s="26" t="str">
        <f t="shared" si="461"/>
        <v/>
      </c>
      <c r="N5955" s="48"/>
      <c r="O5955" s="28" t="str">
        <f t="shared" si="462"/>
        <v/>
      </c>
      <c r="P5955" s="26" t="str">
        <f t="shared" si="463"/>
        <v/>
      </c>
      <c r="Q5955" s="26" t="str">
        <f t="shared" si="464"/>
        <v/>
      </c>
    </row>
    <row r="5956" spans="5:17" x14ac:dyDescent="0.25">
      <c r="E5956" s="17">
        <v>5950</v>
      </c>
      <c r="F5956" s="17"/>
      <c r="G5956" s="40"/>
      <c r="H5956" s="43"/>
      <c r="I5956" s="20"/>
      <c r="J5956" s="17" t="s">
        <v>11</v>
      </c>
      <c r="K5956" s="23">
        <f t="shared" ca="1" si="465"/>
        <v>3.6436105332424531</v>
      </c>
      <c r="L5956" s="23"/>
      <c r="M5956" s="26" t="str">
        <f t="shared" si="461"/>
        <v/>
      </c>
      <c r="N5956" s="48"/>
      <c r="O5956" s="28" t="str">
        <f t="shared" si="462"/>
        <v/>
      </c>
      <c r="P5956" s="26" t="str">
        <f t="shared" si="463"/>
        <v/>
      </c>
      <c r="Q5956" s="26" t="str">
        <f t="shared" si="464"/>
        <v/>
      </c>
    </row>
    <row r="5957" spans="5:17" x14ac:dyDescent="0.25">
      <c r="E5957" s="17">
        <v>5951</v>
      </c>
      <c r="F5957" s="17"/>
      <c r="G5957" s="40"/>
      <c r="H5957" s="43"/>
      <c r="I5957" s="20"/>
      <c r="J5957" s="17" t="s">
        <v>11</v>
      </c>
      <c r="K5957" s="23">
        <f t="shared" ca="1" si="465"/>
        <v>3.2915902922126081</v>
      </c>
      <c r="L5957" s="23"/>
      <c r="M5957" s="26" t="str">
        <f t="shared" si="461"/>
        <v/>
      </c>
      <c r="N5957" s="48"/>
      <c r="O5957" s="28" t="str">
        <f t="shared" si="462"/>
        <v/>
      </c>
      <c r="P5957" s="26" t="str">
        <f t="shared" si="463"/>
        <v/>
      </c>
      <c r="Q5957" s="26" t="str">
        <f t="shared" si="464"/>
        <v/>
      </c>
    </row>
    <row r="5958" spans="5:17" x14ac:dyDescent="0.25">
      <c r="E5958" s="17">
        <v>5952</v>
      </c>
      <c r="F5958" s="17"/>
      <c r="G5958" s="40"/>
      <c r="H5958" s="43"/>
      <c r="I5958" s="20"/>
      <c r="J5958" s="17" t="s">
        <v>11</v>
      </c>
      <c r="K5958" s="23">
        <f t="shared" ca="1" si="465"/>
        <v>2.8168282164419822</v>
      </c>
      <c r="L5958" s="23"/>
      <c r="M5958" s="26" t="str">
        <f t="shared" si="461"/>
        <v/>
      </c>
      <c r="N5958" s="48"/>
      <c r="O5958" s="28" t="str">
        <f t="shared" si="462"/>
        <v/>
      </c>
      <c r="P5958" s="26" t="str">
        <f t="shared" si="463"/>
        <v/>
      </c>
      <c r="Q5958" s="26" t="str">
        <f t="shared" si="464"/>
        <v/>
      </c>
    </row>
    <row r="5959" spans="5:17" x14ac:dyDescent="0.25">
      <c r="E5959" s="17">
        <v>5953</v>
      </c>
      <c r="F5959" s="17"/>
      <c r="G5959" s="40"/>
      <c r="H5959" s="43"/>
      <c r="I5959" s="20"/>
      <c r="J5959" s="17" t="s">
        <v>11</v>
      </c>
      <c r="K5959" s="23">
        <f t="shared" ca="1" si="465"/>
        <v>3.8790248824539875</v>
      </c>
      <c r="L5959" s="23"/>
      <c r="M5959" s="26" t="str">
        <f t="shared" si="461"/>
        <v/>
      </c>
      <c r="N5959" s="48"/>
      <c r="O5959" s="28" t="str">
        <f t="shared" si="462"/>
        <v/>
      </c>
      <c r="P5959" s="26" t="str">
        <f t="shared" si="463"/>
        <v/>
      </c>
      <c r="Q5959" s="26" t="str">
        <f t="shared" si="464"/>
        <v/>
      </c>
    </row>
    <row r="5960" spans="5:17" x14ac:dyDescent="0.25">
      <c r="E5960" s="17">
        <v>5954</v>
      </c>
      <c r="F5960" s="17"/>
      <c r="G5960" s="40"/>
      <c r="H5960" s="43"/>
      <c r="I5960" s="20"/>
      <c r="J5960" s="17" t="s">
        <v>11</v>
      </c>
      <c r="K5960" s="23">
        <f t="shared" ca="1" si="465"/>
        <v>4.0435541510509596</v>
      </c>
      <c r="L5960" s="23"/>
      <c r="M5960" s="26" t="str">
        <f t="shared" ref="M5960:M6006" si="466">IF(N5959&lt;&gt;"",IF(M5959=1,IF(N5959="GAGNÉ",1,2),IF(N5959="GAGNÉ",INDEX(fibo,MATCH(M5959,fibo,0)-2),INDEX(fibo,MATCH(M5959,fibo,0),1)+INDEX(fibo,MATCH(M5959,fibo,0)-1))),"")</f>
        <v/>
      </c>
      <c r="N5960" s="48"/>
      <c r="O5960" s="28" t="str">
        <f t="shared" si="462"/>
        <v/>
      </c>
      <c r="P5960" s="26" t="str">
        <f t="shared" si="463"/>
        <v/>
      </c>
      <c r="Q5960" s="26" t="str">
        <f t="shared" si="464"/>
        <v/>
      </c>
    </row>
    <row r="5961" spans="5:17" x14ac:dyDescent="0.25">
      <c r="E5961" s="17">
        <v>5955</v>
      </c>
      <c r="F5961" s="17"/>
      <c r="G5961" s="40"/>
      <c r="H5961" s="43"/>
      <c r="I5961" s="20"/>
      <c r="J5961" s="17" t="s">
        <v>11</v>
      </c>
      <c r="K5961" s="23">
        <f t="shared" ca="1" si="465"/>
        <v>3.1901742710636656</v>
      </c>
      <c r="L5961" s="23"/>
      <c r="M5961" s="26" t="str">
        <f t="shared" si="466"/>
        <v/>
      </c>
      <c r="N5961" s="48"/>
      <c r="O5961" s="28" t="str">
        <f t="shared" ref="O5961:O6006" si="467">IF(N5961="GAGNÉ",K5961*M5961,IF(N5961="PERDU","0,00 €",""))</f>
        <v/>
      </c>
      <c r="P5961" s="26" t="str">
        <f t="shared" ref="P5961:P6006" si="468">IF(N5961="GAGNÉ",O5961-M5961,IF(N5961="PERDU",-M5961,""))</f>
        <v/>
      </c>
      <c r="Q5961" s="26" t="str">
        <f t="shared" ref="Q5961:Q6006" si="469">IF(N5961="GAGNÉ",O5961-M5961+Q5960,IF(N5961="PERDU",Q5960-M5961,""))</f>
        <v/>
      </c>
    </row>
    <row r="5962" spans="5:17" x14ac:dyDescent="0.25">
      <c r="E5962" s="17">
        <v>5956</v>
      </c>
      <c r="F5962" s="17"/>
      <c r="G5962" s="40"/>
      <c r="H5962" s="43"/>
      <c r="I5962" s="20"/>
      <c r="J5962" s="17" t="s">
        <v>11</v>
      </c>
      <c r="K5962" s="23">
        <f t="shared" ca="1" si="465"/>
        <v>4.0407611161226757</v>
      </c>
      <c r="L5962" s="23"/>
      <c r="M5962" s="26" t="str">
        <f t="shared" si="466"/>
        <v/>
      </c>
      <c r="N5962" s="48"/>
      <c r="O5962" s="28" t="str">
        <f t="shared" si="467"/>
        <v/>
      </c>
      <c r="P5962" s="26" t="str">
        <f t="shared" si="468"/>
        <v/>
      </c>
      <c r="Q5962" s="26" t="str">
        <f t="shared" si="469"/>
        <v/>
      </c>
    </row>
    <row r="5963" spans="5:17" x14ac:dyDescent="0.25">
      <c r="E5963" s="17">
        <v>5957</v>
      </c>
      <c r="F5963" s="17"/>
      <c r="G5963" s="40"/>
      <c r="H5963" s="43"/>
      <c r="I5963" s="20"/>
      <c r="J5963" s="17" t="s">
        <v>11</v>
      </c>
      <c r="K5963" s="23">
        <f t="shared" ca="1" si="465"/>
        <v>4.3313099010497131</v>
      </c>
      <c r="L5963" s="23"/>
      <c r="M5963" s="26" t="str">
        <f t="shared" si="466"/>
        <v/>
      </c>
      <c r="N5963" s="48"/>
      <c r="O5963" s="28" t="str">
        <f t="shared" si="467"/>
        <v/>
      </c>
      <c r="P5963" s="26" t="str">
        <f t="shared" si="468"/>
        <v/>
      </c>
      <c r="Q5963" s="26" t="str">
        <f t="shared" si="469"/>
        <v/>
      </c>
    </row>
    <row r="5964" spans="5:17" x14ac:dyDescent="0.25">
      <c r="E5964" s="17">
        <v>5958</v>
      </c>
      <c r="F5964" s="17"/>
      <c r="G5964" s="40"/>
      <c r="H5964" s="43"/>
      <c r="I5964" s="20"/>
      <c r="J5964" s="17" t="s">
        <v>11</v>
      </c>
      <c r="K5964" s="23">
        <f t="shared" ca="1" si="465"/>
        <v>3.4072520065560585</v>
      </c>
      <c r="L5964" s="23"/>
      <c r="M5964" s="26" t="str">
        <f t="shared" si="466"/>
        <v/>
      </c>
      <c r="N5964" s="48"/>
      <c r="O5964" s="28" t="str">
        <f t="shared" si="467"/>
        <v/>
      </c>
      <c r="P5964" s="26" t="str">
        <f t="shared" si="468"/>
        <v/>
      </c>
      <c r="Q5964" s="26" t="str">
        <f t="shared" si="469"/>
        <v/>
      </c>
    </row>
    <row r="5965" spans="5:17" x14ac:dyDescent="0.25">
      <c r="E5965" s="17">
        <v>5959</v>
      </c>
      <c r="F5965" s="17"/>
      <c r="G5965" s="40"/>
      <c r="H5965" s="43"/>
      <c r="I5965" s="20"/>
      <c r="J5965" s="17" t="s">
        <v>11</v>
      </c>
      <c r="K5965" s="23">
        <f t="shared" ca="1" si="465"/>
        <v>4.1866264372449979</v>
      </c>
      <c r="L5965" s="23"/>
      <c r="M5965" s="26" t="str">
        <f t="shared" si="466"/>
        <v/>
      </c>
      <c r="N5965" s="48"/>
      <c r="O5965" s="28" t="str">
        <f t="shared" si="467"/>
        <v/>
      </c>
      <c r="P5965" s="26" t="str">
        <f t="shared" si="468"/>
        <v/>
      </c>
      <c r="Q5965" s="26" t="str">
        <f t="shared" si="469"/>
        <v/>
      </c>
    </row>
    <row r="5966" spans="5:17" x14ac:dyDescent="0.25">
      <c r="E5966" s="17">
        <v>5960</v>
      </c>
      <c r="F5966" s="17"/>
      <c r="G5966" s="40"/>
      <c r="H5966" s="43"/>
      <c r="I5966" s="20"/>
      <c r="J5966" s="17" t="s">
        <v>11</v>
      </c>
      <c r="K5966" s="23">
        <f t="shared" ca="1" si="465"/>
        <v>2.9190089295447255</v>
      </c>
      <c r="L5966" s="23"/>
      <c r="M5966" s="26" t="str">
        <f t="shared" si="466"/>
        <v/>
      </c>
      <c r="N5966" s="48"/>
      <c r="O5966" s="28" t="str">
        <f t="shared" si="467"/>
        <v/>
      </c>
      <c r="P5966" s="26" t="str">
        <f t="shared" si="468"/>
        <v/>
      </c>
      <c r="Q5966" s="26" t="str">
        <f t="shared" si="469"/>
        <v/>
      </c>
    </row>
    <row r="5967" spans="5:17" x14ac:dyDescent="0.25">
      <c r="E5967" s="17">
        <v>5961</v>
      </c>
      <c r="F5967" s="17"/>
      <c r="G5967" s="40"/>
      <c r="H5967" s="43"/>
      <c r="I5967" s="20"/>
      <c r="J5967" s="17" t="s">
        <v>11</v>
      </c>
      <c r="K5967" s="23">
        <f t="shared" ca="1" si="465"/>
        <v>3.6275334472638061</v>
      </c>
      <c r="L5967" s="23"/>
      <c r="M5967" s="26" t="str">
        <f t="shared" si="466"/>
        <v/>
      </c>
      <c r="N5967" s="48"/>
      <c r="O5967" s="28" t="str">
        <f t="shared" si="467"/>
        <v/>
      </c>
      <c r="P5967" s="26" t="str">
        <f t="shared" si="468"/>
        <v/>
      </c>
      <c r="Q5967" s="26" t="str">
        <f t="shared" si="469"/>
        <v/>
      </c>
    </row>
    <row r="5968" spans="5:17" x14ac:dyDescent="0.25">
      <c r="E5968" s="17">
        <v>5962</v>
      </c>
      <c r="F5968" s="17"/>
      <c r="G5968" s="40"/>
      <c r="H5968" s="43"/>
      <c r="I5968" s="20"/>
      <c r="J5968" s="17" t="s">
        <v>11</v>
      </c>
      <c r="K5968" s="23">
        <f t="shared" ca="1" si="465"/>
        <v>3.0566024938433305</v>
      </c>
      <c r="L5968" s="23"/>
      <c r="M5968" s="26" t="str">
        <f t="shared" si="466"/>
        <v/>
      </c>
      <c r="N5968" s="48"/>
      <c r="O5968" s="28" t="str">
        <f t="shared" si="467"/>
        <v/>
      </c>
      <c r="P5968" s="26" t="str">
        <f t="shared" si="468"/>
        <v/>
      </c>
      <c r="Q5968" s="26" t="str">
        <f t="shared" si="469"/>
        <v/>
      </c>
    </row>
    <row r="5969" spans="5:17" x14ac:dyDescent="0.25">
      <c r="E5969" s="17">
        <v>5963</v>
      </c>
      <c r="F5969" s="17"/>
      <c r="G5969" s="40"/>
      <c r="H5969" s="43"/>
      <c r="I5969" s="20"/>
      <c r="J5969" s="17" t="s">
        <v>11</v>
      </c>
      <c r="K5969" s="23">
        <f t="shared" ca="1" si="465"/>
        <v>3.3466033027339628</v>
      </c>
      <c r="L5969" s="23"/>
      <c r="M5969" s="26" t="str">
        <f t="shared" si="466"/>
        <v/>
      </c>
      <c r="N5969" s="48"/>
      <c r="O5969" s="28" t="str">
        <f t="shared" si="467"/>
        <v/>
      </c>
      <c r="P5969" s="26" t="str">
        <f t="shared" si="468"/>
        <v/>
      </c>
      <c r="Q5969" s="26" t="str">
        <f t="shared" si="469"/>
        <v/>
      </c>
    </row>
    <row r="5970" spans="5:17" x14ac:dyDescent="0.25">
      <c r="E5970" s="17">
        <v>5964</v>
      </c>
      <c r="F5970" s="17"/>
      <c r="G5970" s="40"/>
      <c r="H5970" s="43"/>
      <c r="I5970" s="20"/>
      <c r="J5970" s="17" t="s">
        <v>11</v>
      </c>
      <c r="K5970" s="23">
        <f t="shared" ca="1" si="465"/>
        <v>2.8128577784982998</v>
      </c>
      <c r="L5970" s="23"/>
      <c r="M5970" s="26" t="str">
        <f t="shared" si="466"/>
        <v/>
      </c>
      <c r="N5970" s="48"/>
      <c r="O5970" s="28" t="str">
        <f t="shared" si="467"/>
        <v/>
      </c>
      <c r="P5970" s="26" t="str">
        <f t="shared" si="468"/>
        <v/>
      </c>
      <c r="Q5970" s="26" t="str">
        <f t="shared" si="469"/>
        <v/>
      </c>
    </row>
    <row r="5971" spans="5:17" x14ac:dyDescent="0.25">
      <c r="E5971" s="17">
        <v>5965</v>
      </c>
      <c r="F5971" s="17"/>
      <c r="G5971" s="40"/>
      <c r="H5971" s="43"/>
      <c r="I5971" s="20"/>
      <c r="J5971" s="17" t="s">
        <v>11</v>
      </c>
      <c r="K5971" s="23">
        <f t="shared" ca="1" si="465"/>
        <v>3.7541563990213476</v>
      </c>
      <c r="L5971" s="23"/>
      <c r="M5971" s="26" t="str">
        <f t="shared" si="466"/>
        <v/>
      </c>
      <c r="N5971" s="48"/>
      <c r="O5971" s="28" t="str">
        <f t="shared" si="467"/>
        <v/>
      </c>
      <c r="P5971" s="26" t="str">
        <f t="shared" si="468"/>
        <v/>
      </c>
      <c r="Q5971" s="26" t="str">
        <f t="shared" si="469"/>
        <v/>
      </c>
    </row>
    <row r="5972" spans="5:17" x14ac:dyDescent="0.25">
      <c r="E5972" s="17">
        <v>5966</v>
      </c>
      <c r="F5972" s="17"/>
      <c r="G5972" s="40"/>
      <c r="H5972" s="43"/>
      <c r="I5972" s="20"/>
      <c r="J5972" s="17" t="s">
        <v>11</v>
      </c>
      <c r="K5972" s="23">
        <f t="shared" ca="1" si="465"/>
        <v>4.1072355965096463</v>
      </c>
      <c r="L5972" s="23"/>
      <c r="M5972" s="26" t="str">
        <f t="shared" si="466"/>
        <v/>
      </c>
      <c r="N5972" s="48"/>
      <c r="O5972" s="28" t="str">
        <f t="shared" si="467"/>
        <v/>
      </c>
      <c r="P5972" s="26" t="str">
        <f t="shared" si="468"/>
        <v/>
      </c>
      <c r="Q5972" s="26" t="str">
        <f t="shared" si="469"/>
        <v/>
      </c>
    </row>
    <row r="5973" spans="5:17" x14ac:dyDescent="0.25">
      <c r="E5973" s="17">
        <v>5967</v>
      </c>
      <c r="F5973" s="17"/>
      <c r="G5973" s="40"/>
      <c r="H5973" s="43"/>
      <c r="I5973" s="20"/>
      <c r="J5973" s="17" t="s">
        <v>11</v>
      </c>
      <c r="K5973" s="23">
        <f t="shared" ca="1" si="465"/>
        <v>3.8811405999252258</v>
      </c>
      <c r="L5973" s="23"/>
      <c r="M5973" s="26" t="str">
        <f t="shared" si="466"/>
        <v/>
      </c>
      <c r="N5973" s="48"/>
      <c r="O5973" s="28" t="str">
        <f t="shared" si="467"/>
        <v/>
      </c>
      <c r="P5973" s="26" t="str">
        <f t="shared" si="468"/>
        <v/>
      </c>
      <c r="Q5973" s="26" t="str">
        <f t="shared" si="469"/>
        <v/>
      </c>
    </row>
    <row r="5974" spans="5:17" x14ac:dyDescent="0.25">
      <c r="E5974" s="17">
        <v>5968</v>
      </c>
      <c r="F5974" s="17"/>
      <c r="G5974" s="40"/>
      <c r="H5974" s="43"/>
      <c r="I5974" s="20"/>
      <c r="J5974" s="17" t="s">
        <v>11</v>
      </c>
      <c r="K5974" s="23">
        <f t="shared" ca="1" si="465"/>
        <v>3.5702103869449795</v>
      </c>
      <c r="L5974" s="23"/>
      <c r="M5974" s="26" t="str">
        <f t="shared" si="466"/>
        <v/>
      </c>
      <c r="N5974" s="48"/>
      <c r="O5974" s="28" t="str">
        <f t="shared" si="467"/>
        <v/>
      </c>
      <c r="P5974" s="26" t="str">
        <f t="shared" si="468"/>
        <v/>
      </c>
      <c r="Q5974" s="26" t="str">
        <f t="shared" si="469"/>
        <v/>
      </c>
    </row>
    <row r="5975" spans="5:17" x14ac:dyDescent="0.25">
      <c r="E5975" s="17">
        <v>5969</v>
      </c>
      <c r="F5975" s="17"/>
      <c r="G5975" s="40"/>
      <c r="H5975" s="43"/>
      <c r="I5975" s="20"/>
      <c r="J5975" s="17" t="s">
        <v>11</v>
      </c>
      <c r="K5975" s="23">
        <f t="shared" ca="1" si="465"/>
        <v>3.4730209665160117</v>
      </c>
      <c r="L5975" s="23"/>
      <c r="M5975" s="26" t="str">
        <f t="shared" si="466"/>
        <v/>
      </c>
      <c r="N5975" s="48"/>
      <c r="O5975" s="28" t="str">
        <f t="shared" si="467"/>
        <v/>
      </c>
      <c r="P5975" s="26" t="str">
        <f t="shared" si="468"/>
        <v/>
      </c>
      <c r="Q5975" s="26" t="str">
        <f t="shared" si="469"/>
        <v/>
      </c>
    </row>
    <row r="5976" spans="5:17" x14ac:dyDescent="0.25">
      <c r="E5976" s="17">
        <v>5970</v>
      </c>
      <c r="F5976" s="17"/>
      <c r="G5976" s="40"/>
      <c r="H5976" s="43"/>
      <c r="I5976" s="20"/>
      <c r="J5976" s="17" t="s">
        <v>11</v>
      </c>
      <c r="K5976" s="23">
        <f t="shared" ca="1" si="465"/>
        <v>2.8331151671816466</v>
      </c>
      <c r="L5976" s="23"/>
      <c r="M5976" s="26" t="str">
        <f t="shared" si="466"/>
        <v/>
      </c>
      <c r="N5976" s="48"/>
      <c r="O5976" s="28" t="str">
        <f t="shared" si="467"/>
        <v/>
      </c>
      <c r="P5976" s="26" t="str">
        <f t="shared" si="468"/>
        <v/>
      </c>
      <c r="Q5976" s="26" t="str">
        <f t="shared" si="469"/>
        <v/>
      </c>
    </row>
    <row r="5977" spans="5:17" x14ac:dyDescent="0.25">
      <c r="E5977" s="17">
        <v>5971</v>
      </c>
      <c r="F5977" s="17"/>
      <c r="G5977" s="40"/>
      <c r="H5977" s="43"/>
      <c r="I5977" s="20"/>
      <c r="J5977" s="17" t="s">
        <v>11</v>
      </c>
      <c r="K5977" s="23">
        <f t="shared" ca="1" si="465"/>
        <v>3.9759918910276983</v>
      </c>
      <c r="L5977" s="23"/>
      <c r="M5977" s="26" t="str">
        <f t="shared" si="466"/>
        <v/>
      </c>
      <c r="N5977" s="48"/>
      <c r="O5977" s="28" t="str">
        <f t="shared" si="467"/>
        <v/>
      </c>
      <c r="P5977" s="26" t="str">
        <f t="shared" si="468"/>
        <v/>
      </c>
      <c r="Q5977" s="26" t="str">
        <f t="shared" si="469"/>
        <v/>
      </c>
    </row>
    <row r="5978" spans="5:17" x14ac:dyDescent="0.25">
      <c r="E5978" s="17">
        <v>5972</v>
      </c>
      <c r="F5978" s="17"/>
      <c r="G5978" s="40"/>
      <c r="H5978" s="43"/>
      <c r="I5978" s="20"/>
      <c r="J5978" s="17" t="s">
        <v>11</v>
      </c>
      <c r="K5978" s="23">
        <f t="shared" ca="1" si="465"/>
        <v>3.550356929839376</v>
      </c>
      <c r="L5978" s="23"/>
      <c r="M5978" s="26" t="str">
        <f t="shared" si="466"/>
        <v/>
      </c>
      <c r="N5978" s="48"/>
      <c r="O5978" s="28" t="str">
        <f t="shared" si="467"/>
        <v/>
      </c>
      <c r="P5978" s="26" t="str">
        <f t="shared" si="468"/>
        <v/>
      </c>
      <c r="Q5978" s="26" t="str">
        <f t="shared" si="469"/>
        <v/>
      </c>
    </row>
    <row r="5979" spans="5:17" x14ac:dyDescent="0.25">
      <c r="E5979" s="17">
        <v>5973</v>
      </c>
      <c r="F5979" s="17"/>
      <c r="G5979" s="40"/>
      <c r="H5979" s="43"/>
      <c r="I5979" s="20"/>
      <c r="J5979" s="17" t="s">
        <v>11</v>
      </c>
      <c r="K5979" s="23">
        <f t="shared" ca="1" si="465"/>
        <v>2.8216523043124311</v>
      </c>
      <c r="L5979" s="23"/>
      <c r="M5979" s="26" t="str">
        <f t="shared" si="466"/>
        <v/>
      </c>
      <c r="N5979" s="48"/>
      <c r="O5979" s="28" t="str">
        <f t="shared" si="467"/>
        <v/>
      </c>
      <c r="P5979" s="26" t="str">
        <f t="shared" si="468"/>
        <v/>
      </c>
      <c r="Q5979" s="26" t="str">
        <f t="shared" si="469"/>
        <v/>
      </c>
    </row>
    <row r="5980" spans="5:17" x14ac:dyDescent="0.25">
      <c r="E5980" s="17">
        <v>5974</v>
      </c>
      <c r="F5980" s="17"/>
      <c r="G5980" s="40"/>
      <c r="H5980" s="43"/>
      <c r="I5980" s="20"/>
      <c r="J5980" s="17" t="s">
        <v>11</v>
      </c>
      <c r="K5980" s="23">
        <f t="shared" ca="1" si="465"/>
        <v>4.4550356309201558</v>
      </c>
      <c r="L5980" s="23"/>
      <c r="M5980" s="26" t="str">
        <f t="shared" si="466"/>
        <v/>
      </c>
      <c r="N5980" s="48"/>
      <c r="O5980" s="28" t="str">
        <f t="shared" si="467"/>
        <v/>
      </c>
      <c r="P5980" s="26" t="str">
        <f t="shared" si="468"/>
        <v/>
      </c>
      <c r="Q5980" s="26" t="str">
        <f t="shared" si="469"/>
        <v/>
      </c>
    </row>
    <row r="5981" spans="5:17" x14ac:dyDescent="0.25">
      <c r="E5981" s="17">
        <v>5975</v>
      </c>
      <c r="F5981" s="17"/>
      <c r="G5981" s="40"/>
      <c r="H5981" s="43"/>
      <c r="I5981" s="20"/>
      <c r="J5981" s="17" t="s">
        <v>11</v>
      </c>
      <c r="K5981" s="23">
        <f t="shared" ca="1" si="465"/>
        <v>2.9629101022242477</v>
      </c>
      <c r="L5981" s="23"/>
      <c r="M5981" s="26" t="str">
        <f t="shared" si="466"/>
        <v/>
      </c>
      <c r="N5981" s="48"/>
      <c r="O5981" s="28" t="str">
        <f t="shared" si="467"/>
        <v/>
      </c>
      <c r="P5981" s="26" t="str">
        <f t="shared" si="468"/>
        <v/>
      </c>
      <c r="Q5981" s="26" t="str">
        <f t="shared" si="469"/>
        <v/>
      </c>
    </row>
    <row r="5982" spans="5:17" x14ac:dyDescent="0.25">
      <c r="E5982" s="17">
        <v>5976</v>
      </c>
      <c r="F5982" s="17"/>
      <c r="G5982" s="40"/>
      <c r="H5982" s="43"/>
      <c r="I5982" s="20"/>
      <c r="J5982" s="17" t="s">
        <v>11</v>
      </c>
      <c r="K5982" s="23">
        <f t="shared" ca="1" si="465"/>
        <v>3.4349671017718886</v>
      </c>
      <c r="L5982" s="23"/>
      <c r="M5982" s="26" t="str">
        <f t="shared" si="466"/>
        <v/>
      </c>
      <c r="N5982" s="48"/>
      <c r="O5982" s="28" t="str">
        <f t="shared" si="467"/>
        <v/>
      </c>
      <c r="P5982" s="26" t="str">
        <f t="shared" si="468"/>
        <v/>
      </c>
      <c r="Q5982" s="26" t="str">
        <f t="shared" si="469"/>
        <v/>
      </c>
    </row>
    <row r="5983" spans="5:17" x14ac:dyDescent="0.25">
      <c r="E5983" s="17">
        <v>5977</v>
      </c>
      <c r="F5983" s="17"/>
      <c r="G5983" s="40"/>
      <c r="H5983" s="43"/>
      <c r="I5983" s="20"/>
      <c r="J5983" s="17" t="s">
        <v>11</v>
      </c>
      <c r="K5983" s="23">
        <f t="shared" ca="1" si="465"/>
        <v>4.5630377151347377</v>
      </c>
      <c r="L5983" s="23"/>
      <c r="M5983" s="26" t="str">
        <f t="shared" si="466"/>
        <v/>
      </c>
      <c r="N5983" s="48"/>
      <c r="O5983" s="28" t="str">
        <f t="shared" si="467"/>
        <v/>
      </c>
      <c r="P5983" s="26" t="str">
        <f t="shared" si="468"/>
        <v/>
      </c>
      <c r="Q5983" s="26" t="str">
        <f t="shared" si="469"/>
        <v/>
      </c>
    </row>
    <row r="5984" spans="5:17" x14ac:dyDescent="0.25">
      <c r="E5984" s="17">
        <v>5978</v>
      </c>
      <c r="F5984" s="17"/>
      <c r="G5984" s="40"/>
      <c r="H5984" s="43"/>
      <c r="I5984" s="20"/>
      <c r="J5984" s="17" t="s">
        <v>11</v>
      </c>
      <c r="K5984" s="23">
        <f t="shared" ca="1" si="465"/>
        <v>3.0661244978433633</v>
      </c>
      <c r="L5984" s="23"/>
      <c r="M5984" s="26" t="str">
        <f t="shared" si="466"/>
        <v/>
      </c>
      <c r="N5984" s="48"/>
      <c r="O5984" s="28" t="str">
        <f t="shared" si="467"/>
        <v/>
      </c>
      <c r="P5984" s="26" t="str">
        <f t="shared" si="468"/>
        <v/>
      </c>
      <c r="Q5984" s="26" t="str">
        <f t="shared" si="469"/>
        <v/>
      </c>
    </row>
    <row r="5985" spans="5:17" x14ac:dyDescent="0.25">
      <c r="E5985" s="17">
        <v>5979</v>
      </c>
      <c r="F5985" s="17"/>
      <c r="G5985" s="40"/>
      <c r="H5985" s="43"/>
      <c r="I5985" s="20"/>
      <c r="J5985" s="17" t="s">
        <v>11</v>
      </c>
      <c r="K5985" s="23">
        <f t="shared" ca="1" si="465"/>
        <v>3.1147293362626733</v>
      </c>
      <c r="L5985" s="23"/>
      <c r="M5985" s="26" t="str">
        <f t="shared" si="466"/>
        <v/>
      </c>
      <c r="N5985" s="48"/>
      <c r="O5985" s="28" t="str">
        <f t="shared" si="467"/>
        <v/>
      </c>
      <c r="P5985" s="26" t="str">
        <f t="shared" si="468"/>
        <v/>
      </c>
      <c r="Q5985" s="26" t="str">
        <f t="shared" si="469"/>
        <v/>
      </c>
    </row>
    <row r="5986" spans="5:17" x14ac:dyDescent="0.25">
      <c r="E5986" s="17">
        <v>5980</v>
      </c>
      <c r="F5986" s="17"/>
      <c r="G5986" s="40"/>
      <c r="H5986" s="43"/>
      <c r="I5986" s="20"/>
      <c r="J5986" s="17" t="s">
        <v>11</v>
      </c>
      <c r="K5986" s="23">
        <f t="shared" ca="1" si="465"/>
        <v>2.9910520473180502</v>
      </c>
      <c r="L5986" s="23"/>
      <c r="M5986" s="26" t="str">
        <f t="shared" si="466"/>
        <v/>
      </c>
      <c r="N5986" s="48"/>
      <c r="O5986" s="28" t="str">
        <f t="shared" si="467"/>
        <v/>
      </c>
      <c r="P5986" s="26" t="str">
        <f t="shared" si="468"/>
        <v/>
      </c>
      <c r="Q5986" s="26" t="str">
        <f t="shared" si="469"/>
        <v/>
      </c>
    </row>
    <row r="5987" spans="5:17" x14ac:dyDescent="0.25">
      <c r="E5987" s="17">
        <v>5981</v>
      </c>
      <c r="F5987" s="17"/>
      <c r="G5987" s="40"/>
      <c r="H5987" s="43"/>
      <c r="I5987" s="20"/>
      <c r="J5987" s="17" t="s">
        <v>11</v>
      </c>
      <c r="K5987" s="23">
        <f t="shared" ca="1" si="465"/>
        <v>2.9832596169630623</v>
      </c>
      <c r="L5987" s="23"/>
      <c r="M5987" s="26" t="str">
        <f t="shared" si="466"/>
        <v/>
      </c>
      <c r="N5987" s="48"/>
      <c r="O5987" s="28" t="str">
        <f t="shared" si="467"/>
        <v/>
      </c>
      <c r="P5987" s="26" t="str">
        <f t="shared" si="468"/>
        <v/>
      </c>
      <c r="Q5987" s="26" t="str">
        <f t="shared" si="469"/>
        <v/>
      </c>
    </row>
    <row r="5988" spans="5:17" x14ac:dyDescent="0.25">
      <c r="E5988" s="17">
        <v>5982</v>
      </c>
      <c r="F5988" s="17"/>
      <c r="G5988" s="40"/>
      <c r="H5988" s="43"/>
      <c r="I5988" s="20"/>
      <c r="J5988" s="17" t="s">
        <v>11</v>
      </c>
      <c r="K5988" s="23">
        <f t="shared" ca="1" si="465"/>
        <v>4.1593216267587412</v>
      </c>
      <c r="L5988" s="23"/>
      <c r="M5988" s="26" t="str">
        <f t="shared" si="466"/>
        <v/>
      </c>
      <c r="N5988" s="48"/>
      <c r="O5988" s="28" t="str">
        <f t="shared" si="467"/>
        <v/>
      </c>
      <c r="P5988" s="26" t="str">
        <f t="shared" si="468"/>
        <v/>
      </c>
      <c r="Q5988" s="26" t="str">
        <f t="shared" si="469"/>
        <v/>
      </c>
    </row>
    <row r="5989" spans="5:17" x14ac:dyDescent="0.25">
      <c r="E5989" s="17">
        <v>5983</v>
      </c>
      <c r="F5989" s="17"/>
      <c r="G5989" s="40"/>
      <c r="H5989" s="43"/>
      <c r="I5989" s="20"/>
      <c r="J5989" s="17" t="s">
        <v>11</v>
      </c>
      <c r="K5989" s="23">
        <f t="shared" ca="1" si="465"/>
        <v>3.342537131286007</v>
      </c>
      <c r="L5989" s="23"/>
      <c r="M5989" s="26" t="str">
        <f t="shared" si="466"/>
        <v/>
      </c>
      <c r="N5989" s="48"/>
      <c r="O5989" s="28" t="str">
        <f t="shared" si="467"/>
        <v/>
      </c>
      <c r="P5989" s="26" t="str">
        <f t="shared" si="468"/>
        <v/>
      </c>
      <c r="Q5989" s="26" t="str">
        <f t="shared" si="469"/>
        <v/>
      </c>
    </row>
    <row r="5990" spans="5:17" x14ac:dyDescent="0.25">
      <c r="E5990" s="17">
        <v>5984</v>
      </c>
      <c r="F5990" s="17"/>
      <c r="G5990" s="40"/>
      <c r="H5990" s="43"/>
      <c r="I5990" s="20"/>
      <c r="J5990" s="17" t="s">
        <v>11</v>
      </c>
      <c r="K5990" s="23">
        <f t="shared" ca="1" si="465"/>
        <v>3.0018754866714765</v>
      </c>
      <c r="L5990" s="23"/>
      <c r="M5990" s="26" t="str">
        <f t="shared" si="466"/>
        <v/>
      </c>
      <c r="N5990" s="48"/>
      <c r="O5990" s="28" t="str">
        <f t="shared" si="467"/>
        <v/>
      </c>
      <c r="P5990" s="26" t="str">
        <f t="shared" si="468"/>
        <v/>
      </c>
      <c r="Q5990" s="26" t="str">
        <f t="shared" si="469"/>
        <v/>
      </c>
    </row>
    <row r="5991" spans="5:17" x14ac:dyDescent="0.25">
      <c r="E5991" s="17">
        <v>5985</v>
      </c>
      <c r="F5991" s="17"/>
      <c r="G5991" s="40"/>
      <c r="H5991" s="43"/>
      <c r="I5991" s="20"/>
      <c r="J5991" s="17" t="s">
        <v>11</v>
      </c>
      <c r="K5991" s="23">
        <f t="shared" ca="1" si="465"/>
        <v>3.4578691936764812</v>
      </c>
      <c r="L5991" s="23"/>
      <c r="M5991" s="26" t="str">
        <f t="shared" si="466"/>
        <v/>
      </c>
      <c r="N5991" s="48"/>
      <c r="O5991" s="28" t="str">
        <f t="shared" si="467"/>
        <v/>
      </c>
      <c r="P5991" s="26" t="str">
        <f t="shared" si="468"/>
        <v/>
      </c>
      <c r="Q5991" s="26" t="str">
        <f t="shared" si="469"/>
        <v/>
      </c>
    </row>
    <row r="5992" spans="5:17" x14ac:dyDescent="0.25">
      <c r="E5992" s="17">
        <v>5986</v>
      </c>
      <c r="F5992" s="17"/>
      <c r="G5992" s="40"/>
      <c r="H5992" s="43"/>
      <c r="I5992" s="20"/>
      <c r="J5992" s="17" t="s">
        <v>11</v>
      </c>
      <c r="K5992" s="23">
        <f t="shared" ca="1" si="465"/>
        <v>2.9258399225028175</v>
      </c>
      <c r="L5992" s="23"/>
      <c r="M5992" s="26" t="str">
        <f t="shared" si="466"/>
        <v/>
      </c>
      <c r="N5992" s="48"/>
      <c r="O5992" s="28" t="str">
        <f t="shared" si="467"/>
        <v/>
      </c>
      <c r="P5992" s="26" t="str">
        <f t="shared" si="468"/>
        <v/>
      </c>
      <c r="Q5992" s="26" t="str">
        <f t="shared" si="469"/>
        <v/>
      </c>
    </row>
    <row r="5993" spans="5:17" x14ac:dyDescent="0.25">
      <c r="E5993" s="17">
        <v>5987</v>
      </c>
      <c r="F5993" s="17"/>
      <c r="G5993" s="40"/>
      <c r="H5993" s="43"/>
      <c r="I5993" s="20"/>
      <c r="J5993" s="17" t="s">
        <v>11</v>
      </c>
      <c r="K5993" s="23">
        <f t="shared" ca="1" si="465"/>
        <v>3.0908180220224994</v>
      </c>
      <c r="L5993" s="23"/>
      <c r="M5993" s="26" t="str">
        <f t="shared" si="466"/>
        <v/>
      </c>
      <c r="N5993" s="48"/>
      <c r="O5993" s="28" t="str">
        <f t="shared" si="467"/>
        <v/>
      </c>
      <c r="P5993" s="26" t="str">
        <f t="shared" si="468"/>
        <v/>
      </c>
      <c r="Q5993" s="26" t="str">
        <f t="shared" si="469"/>
        <v/>
      </c>
    </row>
    <row r="5994" spans="5:17" x14ac:dyDescent="0.25">
      <c r="E5994" s="17">
        <v>5988</v>
      </c>
      <c r="F5994" s="17"/>
      <c r="G5994" s="40"/>
      <c r="H5994" s="43"/>
      <c r="I5994" s="20"/>
      <c r="J5994" s="17" t="s">
        <v>11</v>
      </c>
      <c r="K5994" s="23">
        <f t="shared" ca="1" si="465"/>
        <v>3.7105438959301331</v>
      </c>
      <c r="L5994" s="23"/>
      <c r="M5994" s="26" t="str">
        <f t="shared" si="466"/>
        <v/>
      </c>
      <c r="N5994" s="48"/>
      <c r="O5994" s="28" t="str">
        <f t="shared" si="467"/>
        <v/>
      </c>
      <c r="P5994" s="26" t="str">
        <f t="shared" si="468"/>
        <v/>
      </c>
      <c r="Q5994" s="26" t="str">
        <f t="shared" si="469"/>
        <v/>
      </c>
    </row>
    <row r="5995" spans="5:17" x14ac:dyDescent="0.25">
      <c r="E5995" s="17">
        <v>5989</v>
      </c>
      <c r="F5995" s="17"/>
      <c r="G5995" s="40"/>
      <c r="H5995" s="43"/>
      <c r="I5995" s="20"/>
      <c r="J5995" s="17" t="s">
        <v>11</v>
      </c>
      <c r="K5995" s="23">
        <f t="shared" ref="K5995:K6006" ca="1" si="470">2.75+RAND()*(4.6-2.75)</f>
        <v>3.9154004596199128</v>
      </c>
      <c r="L5995" s="23"/>
      <c r="M5995" s="26" t="str">
        <f t="shared" si="466"/>
        <v/>
      </c>
      <c r="N5995" s="48"/>
      <c r="O5995" s="28" t="str">
        <f t="shared" si="467"/>
        <v/>
      </c>
      <c r="P5995" s="26" t="str">
        <f t="shared" si="468"/>
        <v/>
      </c>
      <c r="Q5995" s="26" t="str">
        <f t="shared" si="469"/>
        <v/>
      </c>
    </row>
    <row r="5996" spans="5:17" x14ac:dyDescent="0.25">
      <c r="E5996" s="17">
        <v>5990</v>
      </c>
      <c r="F5996" s="17"/>
      <c r="G5996" s="40"/>
      <c r="H5996" s="43"/>
      <c r="I5996" s="20"/>
      <c r="J5996" s="17" t="s">
        <v>11</v>
      </c>
      <c r="K5996" s="23">
        <f t="shared" ca="1" si="470"/>
        <v>3.9498020335494477</v>
      </c>
      <c r="L5996" s="23"/>
      <c r="M5996" s="26" t="str">
        <f t="shared" si="466"/>
        <v/>
      </c>
      <c r="N5996" s="48"/>
      <c r="O5996" s="28" t="str">
        <f t="shared" si="467"/>
        <v/>
      </c>
      <c r="P5996" s="26" t="str">
        <f t="shared" si="468"/>
        <v/>
      </c>
      <c r="Q5996" s="26" t="str">
        <f t="shared" si="469"/>
        <v/>
      </c>
    </row>
    <row r="5997" spans="5:17" x14ac:dyDescent="0.25">
      <c r="E5997" s="17">
        <v>5991</v>
      </c>
      <c r="F5997" s="17"/>
      <c r="G5997" s="40"/>
      <c r="H5997" s="43"/>
      <c r="I5997" s="20"/>
      <c r="J5997" s="17" t="s">
        <v>11</v>
      </c>
      <c r="K5997" s="23">
        <f t="shared" ca="1" si="470"/>
        <v>2.788388028916422</v>
      </c>
      <c r="L5997" s="23"/>
      <c r="M5997" s="26" t="str">
        <f t="shared" si="466"/>
        <v/>
      </c>
      <c r="N5997" s="48"/>
      <c r="O5997" s="28" t="str">
        <f t="shared" si="467"/>
        <v/>
      </c>
      <c r="P5997" s="26" t="str">
        <f t="shared" si="468"/>
        <v/>
      </c>
      <c r="Q5997" s="26" t="str">
        <f t="shared" si="469"/>
        <v/>
      </c>
    </row>
    <row r="5998" spans="5:17" x14ac:dyDescent="0.25">
      <c r="E5998" s="17">
        <v>5992</v>
      </c>
      <c r="F5998" s="17"/>
      <c r="G5998" s="40"/>
      <c r="H5998" s="43"/>
      <c r="I5998" s="20"/>
      <c r="J5998" s="17" t="s">
        <v>11</v>
      </c>
      <c r="K5998" s="23">
        <f t="shared" ca="1" si="470"/>
        <v>4.1095801470138351</v>
      </c>
      <c r="L5998" s="23"/>
      <c r="M5998" s="26" t="str">
        <f t="shared" si="466"/>
        <v/>
      </c>
      <c r="N5998" s="48"/>
      <c r="O5998" s="28" t="str">
        <f t="shared" si="467"/>
        <v/>
      </c>
      <c r="P5998" s="26" t="str">
        <f t="shared" si="468"/>
        <v/>
      </c>
      <c r="Q5998" s="26" t="str">
        <f t="shared" si="469"/>
        <v/>
      </c>
    </row>
    <row r="5999" spans="5:17" x14ac:dyDescent="0.25">
      <c r="E5999" s="17">
        <v>5993</v>
      </c>
      <c r="F5999" s="17"/>
      <c r="G5999" s="40"/>
      <c r="H5999" s="43"/>
      <c r="I5999" s="20"/>
      <c r="J5999" s="17" t="s">
        <v>11</v>
      </c>
      <c r="K5999" s="23">
        <f t="shared" ca="1" si="470"/>
        <v>4.2351572401374771</v>
      </c>
      <c r="L5999" s="23"/>
      <c r="M5999" s="26" t="str">
        <f t="shared" si="466"/>
        <v/>
      </c>
      <c r="N5999" s="48"/>
      <c r="O5999" s="28" t="str">
        <f t="shared" si="467"/>
        <v/>
      </c>
      <c r="P5999" s="26" t="str">
        <f t="shared" si="468"/>
        <v/>
      </c>
      <c r="Q5999" s="26" t="str">
        <f t="shared" si="469"/>
        <v/>
      </c>
    </row>
    <row r="6000" spans="5:17" x14ac:dyDescent="0.25">
      <c r="E6000" s="17">
        <v>5994</v>
      </c>
      <c r="F6000" s="17"/>
      <c r="G6000" s="40"/>
      <c r="H6000" s="43"/>
      <c r="I6000" s="20"/>
      <c r="J6000" s="17" t="s">
        <v>11</v>
      </c>
      <c r="K6000" s="23">
        <f t="shared" ca="1" si="470"/>
        <v>4.1091954061611684</v>
      </c>
      <c r="L6000" s="23"/>
      <c r="M6000" s="26" t="str">
        <f t="shared" si="466"/>
        <v/>
      </c>
      <c r="N6000" s="48"/>
      <c r="O6000" s="28" t="str">
        <f t="shared" si="467"/>
        <v/>
      </c>
      <c r="P6000" s="26" t="str">
        <f t="shared" si="468"/>
        <v/>
      </c>
      <c r="Q6000" s="26" t="str">
        <f t="shared" si="469"/>
        <v/>
      </c>
    </row>
    <row r="6001" spans="5:17" x14ac:dyDescent="0.25">
      <c r="E6001" s="17">
        <v>5995</v>
      </c>
      <c r="F6001" s="17"/>
      <c r="G6001" s="40"/>
      <c r="H6001" s="43"/>
      <c r="I6001" s="20"/>
      <c r="J6001" s="17" t="s">
        <v>11</v>
      </c>
      <c r="K6001" s="23">
        <f t="shared" ca="1" si="470"/>
        <v>3.8285449807204786</v>
      </c>
      <c r="L6001" s="23"/>
      <c r="M6001" s="26" t="str">
        <f t="shared" si="466"/>
        <v/>
      </c>
      <c r="N6001" s="48"/>
      <c r="O6001" s="28" t="str">
        <f t="shared" si="467"/>
        <v/>
      </c>
      <c r="P6001" s="26" t="str">
        <f t="shared" si="468"/>
        <v/>
      </c>
      <c r="Q6001" s="26" t="str">
        <f t="shared" si="469"/>
        <v/>
      </c>
    </row>
    <row r="6002" spans="5:17" x14ac:dyDescent="0.25">
      <c r="E6002" s="17">
        <v>5996</v>
      </c>
      <c r="F6002" s="17"/>
      <c r="G6002" s="40"/>
      <c r="H6002" s="43"/>
      <c r="I6002" s="20"/>
      <c r="J6002" s="17" t="s">
        <v>11</v>
      </c>
      <c r="K6002" s="23">
        <f t="shared" ca="1" si="470"/>
        <v>3.7188002234976709</v>
      </c>
      <c r="L6002" s="23"/>
      <c r="M6002" s="26" t="str">
        <f t="shared" si="466"/>
        <v/>
      </c>
      <c r="N6002" s="48"/>
      <c r="O6002" s="28" t="str">
        <f t="shared" si="467"/>
        <v/>
      </c>
      <c r="P6002" s="26" t="str">
        <f t="shared" si="468"/>
        <v/>
      </c>
      <c r="Q6002" s="26" t="str">
        <f t="shared" si="469"/>
        <v/>
      </c>
    </row>
    <row r="6003" spans="5:17" x14ac:dyDescent="0.25">
      <c r="E6003" s="17">
        <v>5997</v>
      </c>
      <c r="F6003" s="17"/>
      <c r="G6003" s="40"/>
      <c r="H6003" s="43"/>
      <c r="I6003" s="20"/>
      <c r="J6003" s="17" t="s">
        <v>11</v>
      </c>
      <c r="K6003" s="23">
        <f t="shared" ca="1" si="470"/>
        <v>2.9799176859932497</v>
      </c>
      <c r="L6003" s="23"/>
      <c r="M6003" s="26" t="str">
        <f t="shared" si="466"/>
        <v/>
      </c>
      <c r="N6003" s="48"/>
      <c r="O6003" s="28" t="str">
        <f t="shared" si="467"/>
        <v/>
      </c>
      <c r="P6003" s="26" t="str">
        <f t="shared" si="468"/>
        <v/>
      </c>
      <c r="Q6003" s="26" t="str">
        <f t="shared" si="469"/>
        <v/>
      </c>
    </row>
    <row r="6004" spans="5:17" x14ac:dyDescent="0.25">
      <c r="E6004" s="17">
        <v>5998</v>
      </c>
      <c r="F6004" s="17"/>
      <c r="G6004" s="40"/>
      <c r="H6004" s="43"/>
      <c r="I6004" s="20"/>
      <c r="J6004" s="17" t="s">
        <v>11</v>
      </c>
      <c r="K6004" s="23">
        <f t="shared" ca="1" si="470"/>
        <v>3.9333007794497261</v>
      </c>
      <c r="L6004" s="23"/>
      <c r="M6004" s="26" t="str">
        <f t="shared" si="466"/>
        <v/>
      </c>
      <c r="N6004" s="48"/>
      <c r="O6004" s="28" t="str">
        <f t="shared" si="467"/>
        <v/>
      </c>
      <c r="P6004" s="26" t="str">
        <f t="shared" si="468"/>
        <v/>
      </c>
      <c r="Q6004" s="26" t="str">
        <f t="shared" si="469"/>
        <v/>
      </c>
    </row>
    <row r="6005" spans="5:17" x14ac:dyDescent="0.25">
      <c r="E6005" s="17">
        <v>5999</v>
      </c>
      <c r="F6005" s="17"/>
      <c r="G6005" s="40"/>
      <c r="H6005" s="43"/>
      <c r="I6005" s="20"/>
      <c r="J6005" s="17" t="s">
        <v>11</v>
      </c>
      <c r="K6005" s="23">
        <f t="shared" ca="1" si="470"/>
        <v>3.8065069004072529</v>
      </c>
      <c r="L6005" s="23"/>
      <c r="M6005" s="26" t="str">
        <f t="shared" si="466"/>
        <v/>
      </c>
      <c r="N6005" s="48"/>
      <c r="O6005" s="28" t="str">
        <f t="shared" si="467"/>
        <v/>
      </c>
      <c r="P6005" s="26" t="str">
        <f t="shared" si="468"/>
        <v/>
      </c>
      <c r="Q6005" s="26" t="str">
        <f t="shared" si="469"/>
        <v/>
      </c>
    </row>
    <row r="6006" spans="5:17" ht="15.75" thickBot="1" x14ac:dyDescent="0.3">
      <c r="E6006" s="18">
        <v>6000</v>
      </c>
      <c r="F6006" s="18"/>
      <c r="G6006" s="41"/>
      <c r="H6006" s="44"/>
      <c r="I6006" s="21"/>
      <c r="J6006" s="18" t="s">
        <v>11</v>
      </c>
      <c r="K6006" s="24">
        <f t="shared" ca="1" si="470"/>
        <v>3.9227057659161781</v>
      </c>
      <c r="L6006" s="23"/>
      <c r="M6006" s="26" t="str">
        <f t="shared" si="466"/>
        <v/>
      </c>
      <c r="N6006" s="50"/>
      <c r="O6006" s="29" t="str">
        <f t="shared" si="467"/>
        <v/>
      </c>
      <c r="P6006" s="27" t="str">
        <f t="shared" si="468"/>
        <v/>
      </c>
      <c r="Q6006" s="27" t="str">
        <f t="shared" si="469"/>
        <v/>
      </c>
    </row>
  </sheetData>
  <mergeCells count="2">
    <mergeCell ref="A1:B1"/>
    <mergeCell ref="F3:G3"/>
  </mergeCells>
  <conditionalFormatting sqref="N7:N6006">
    <cfRule type="containsText" dxfId="3" priority="7" operator="containsText" text="PERDU">
      <formula>NOT(ISERROR(SEARCH("PERDU",N7)))</formula>
    </cfRule>
    <cfRule type="containsText" dxfId="2" priority="8" operator="containsText" text="GAGNÉ">
      <formula>NOT(ISERROR(SEARCH("GAGNÉ",N7)))</formula>
    </cfRule>
  </conditionalFormatting>
  <conditionalFormatting sqref="N7:N6006">
    <cfRule type="containsText" dxfId="1" priority="1" operator="containsText" text="ANNULÉ">
      <formula>NOT(ISERROR(SEARCH("ANNULÉ",N7)))</formula>
    </cfRule>
    <cfRule type="containsText" dxfId="0" priority="2" operator="containsText" text="REPORTÉ">
      <formula>NOT(ISERROR(SEARCH("REPORTÉ",N7)))</formula>
    </cfRule>
  </conditionalFormatting>
  <dataValidations count="1">
    <dataValidation type="list" allowBlank="1" showInputMessage="1" showErrorMessage="1" sqref="N7:N6006">
      <formula1>Résultat</formula1>
    </dataValidation>
  </dataValidations>
  <pageMargins left="0.7" right="0.7" top="0.75" bottom="0.75" header="0.3" footer="0.3"/>
  <pageSetup paperSize="9" orientation="portrait" horizontalDpi="200" verticalDpi="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O36"/>
  <sheetViews>
    <sheetView workbookViewId="0">
      <selection activeCell="F8" sqref="F8"/>
    </sheetView>
  </sheetViews>
  <sheetFormatPr baseColWidth="10" defaultColWidth="11.5703125" defaultRowHeight="14.25" x14ac:dyDescent="0.2"/>
  <cols>
    <col min="1" max="1" width="23.140625" style="35" customWidth="1"/>
    <col min="2" max="7" width="11.5703125" style="35"/>
    <col min="8" max="8" width="18.28515625" style="35" customWidth="1"/>
    <col min="9" max="9" width="28.42578125" style="35" customWidth="1"/>
    <col min="10" max="13" width="11.5703125" style="35"/>
    <col min="14" max="14" width="11.7109375" style="35" bestFit="1" customWidth="1"/>
    <col min="15" max="15" width="20.140625" style="35" customWidth="1"/>
    <col min="16" max="16384" width="11.5703125" style="35"/>
  </cols>
  <sheetData>
    <row r="6" spans="5:15" x14ac:dyDescent="0.2">
      <c r="E6" s="35" t="s">
        <v>13</v>
      </c>
      <c r="F6" s="36">
        <v>0</v>
      </c>
      <c r="H6" s="36">
        <v>0</v>
      </c>
      <c r="N6" s="34"/>
      <c r="O6" s="33"/>
    </row>
    <row r="7" spans="5:15" x14ac:dyDescent="0.2">
      <c r="E7" s="35" t="s">
        <v>14</v>
      </c>
      <c r="F7" s="36">
        <f>B18*B19</f>
        <v>1</v>
      </c>
      <c r="H7" s="36">
        <f t="shared" ref="H7:H35" si="0">H6+F7</f>
        <v>1</v>
      </c>
      <c r="I7" s="37">
        <f>F8/F7</f>
        <v>1</v>
      </c>
      <c r="N7" s="34"/>
      <c r="O7" s="33"/>
    </row>
    <row r="8" spans="5:15" x14ac:dyDescent="0.2">
      <c r="E8" s="35" t="s">
        <v>15</v>
      </c>
      <c r="F8" s="36">
        <f t="shared" ref="F8:F35" si="1">F6+F7</f>
        <v>1</v>
      </c>
      <c r="H8" s="36">
        <f t="shared" si="0"/>
        <v>2</v>
      </c>
      <c r="I8" s="37">
        <f t="shared" ref="I8:I34" si="2">F9/F8</f>
        <v>2</v>
      </c>
      <c r="N8" s="34"/>
      <c r="O8" s="33"/>
    </row>
    <row r="9" spans="5:15" x14ac:dyDescent="0.2">
      <c r="E9" s="35" t="s">
        <v>16</v>
      </c>
      <c r="F9" s="36">
        <f t="shared" si="1"/>
        <v>2</v>
      </c>
      <c r="H9" s="36">
        <f t="shared" si="0"/>
        <v>4</v>
      </c>
      <c r="I9" s="37">
        <f t="shared" si="2"/>
        <v>1.5</v>
      </c>
      <c r="N9" s="34"/>
      <c r="O9" s="33"/>
    </row>
    <row r="10" spans="5:15" x14ac:dyDescent="0.2">
      <c r="E10" s="35" t="s">
        <v>17</v>
      </c>
      <c r="F10" s="36">
        <f t="shared" si="1"/>
        <v>3</v>
      </c>
      <c r="H10" s="36">
        <f t="shared" si="0"/>
        <v>7</v>
      </c>
      <c r="I10" s="37">
        <f t="shared" si="2"/>
        <v>1.6666666666666667</v>
      </c>
      <c r="N10" s="34"/>
      <c r="O10" s="33"/>
    </row>
    <row r="11" spans="5:15" x14ac:dyDescent="0.2">
      <c r="E11" s="35" t="s">
        <v>18</v>
      </c>
      <c r="F11" s="36">
        <f t="shared" si="1"/>
        <v>5</v>
      </c>
      <c r="H11" s="36">
        <f t="shared" si="0"/>
        <v>12</v>
      </c>
      <c r="I11" s="37">
        <f t="shared" si="2"/>
        <v>1.6</v>
      </c>
      <c r="N11" s="34"/>
      <c r="O11" s="33"/>
    </row>
    <row r="12" spans="5:15" x14ac:dyDescent="0.2">
      <c r="E12" s="35" t="s">
        <v>19</v>
      </c>
      <c r="F12" s="36">
        <f t="shared" si="1"/>
        <v>8</v>
      </c>
      <c r="H12" s="36">
        <f t="shared" si="0"/>
        <v>20</v>
      </c>
      <c r="I12" s="37">
        <f t="shared" si="2"/>
        <v>1.625</v>
      </c>
      <c r="N12" s="34"/>
      <c r="O12" s="33"/>
    </row>
    <row r="13" spans="5:15" x14ac:dyDescent="0.2">
      <c r="E13" s="35" t="s">
        <v>20</v>
      </c>
      <c r="F13" s="36">
        <f t="shared" si="1"/>
        <v>13</v>
      </c>
      <c r="H13" s="36">
        <f t="shared" si="0"/>
        <v>33</v>
      </c>
      <c r="I13" s="37">
        <f t="shared" si="2"/>
        <v>1.6153846153846154</v>
      </c>
      <c r="N13" s="34"/>
      <c r="O13" s="33"/>
    </row>
    <row r="14" spans="5:15" x14ac:dyDescent="0.2">
      <c r="E14" s="35" t="s">
        <v>21</v>
      </c>
      <c r="F14" s="36">
        <f t="shared" si="1"/>
        <v>21</v>
      </c>
      <c r="H14" s="36">
        <f t="shared" si="0"/>
        <v>54</v>
      </c>
      <c r="I14" s="37">
        <f t="shared" si="2"/>
        <v>1.6190476190476191</v>
      </c>
      <c r="N14" s="34"/>
      <c r="O14" s="33"/>
    </row>
    <row r="15" spans="5:15" x14ac:dyDescent="0.2">
      <c r="E15" s="35" t="s">
        <v>22</v>
      </c>
      <c r="F15" s="36">
        <f t="shared" si="1"/>
        <v>34</v>
      </c>
      <c r="H15" s="36">
        <f t="shared" si="0"/>
        <v>88</v>
      </c>
      <c r="I15" s="37">
        <f t="shared" si="2"/>
        <v>1.6176470588235294</v>
      </c>
      <c r="N15" s="34"/>
      <c r="O15" s="33"/>
    </row>
    <row r="16" spans="5:15" x14ac:dyDescent="0.2">
      <c r="E16" s="35" t="s">
        <v>23</v>
      </c>
      <c r="F16" s="36">
        <f t="shared" si="1"/>
        <v>55</v>
      </c>
      <c r="H16" s="36">
        <f t="shared" si="0"/>
        <v>143</v>
      </c>
      <c r="I16" s="37">
        <f t="shared" si="2"/>
        <v>1.6181818181818182</v>
      </c>
      <c r="N16" s="34"/>
      <c r="O16" s="33"/>
    </row>
    <row r="17" spans="1:15" x14ac:dyDescent="0.2">
      <c r="E17" s="35" t="s">
        <v>24</v>
      </c>
      <c r="F17" s="36">
        <f t="shared" si="1"/>
        <v>89</v>
      </c>
      <c r="H17" s="36">
        <f t="shared" si="0"/>
        <v>232</v>
      </c>
      <c r="I17" s="37">
        <f t="shared" si="2"/>
        <v>1.6179775280898876</v>
      </c>
      <c r="N17" s="34"/>
      <c r="O17" s="33"/>
    </row>
    <row r="18" spans="1:15" x14ac:dyDescent="0.2">
      <c r="A18" s="35" t="s">
        <v>43</v>
      </c>
      <c r="B18" s="36">
        <v>100</v>
      </c>
      <c r="E18" s="35" t="s">
        <v>25</v>
      </c>
      <c r="F18" s="36">
        <f t="shared" si="1"/>
        <v>144</v>
      </c>
      <c r="H18" s="36">
        <f t="shared" si="0"/>
        <v>376</v>
      </c>
      <c r="I18" s="37">
        <f t="shared" si="2"/>
        <v>1.6180555555555556</v>
      </c>
      <c r="N18" s="34"/>
      <c r="O18" s="33"/>
    </row>
    <row r="19" spans="1:15" x14ac:dyDescent="0.2">
      <c r="A19" s="35" t="s">
        <v>44</v>
      </c>
      <c r="B19" s="38">
        <v>0.01</v>
      </c>
      <c r="E19" s="35" t="s">
        <v>26</v>
      </c>
      <c r="F19" s="36">
        <f t="shared" si="1"/>
        <v>233</v>
      </c>
      <c r="H19" s="36">
        <f t="shared" si="0"/>
        <v>609</v>
      </c>
      <c r="I19" s="37">
        <f t="shared" si="2"/>
        <v>1.6180257510729614</v>
      </c>
      <c r="N19" s="34"/>
      <c r="O19" s="33"/>
    </row>
    <row r="20" spans="1:15" x14ac:dyDescent="0.2">
      <c r="E20" s="35" t="s">
        <v>27</v>
      </c>
      <c r="F20" s="36">
        <f t="shared" si="1"/>
        <v>377</v>
      </c>
      <c r="H20" s="36">
        <f t="shared" si="0"/>
        <v>986</v>
      </c>
      <c r="I20" s="37">
        <f t="shared" si="2"/>
        <v>1.6180371352785146</v>
      </c>
      <c r="N20" s="34"/>
      <c r="O20" s="33"/>
    </row>
    <row r="21" spans="1:15" x14ac:dyDescent="0.2">
      <c r="E21" s="35" t="s">
        <v>28</v>
      </c>
      <c r="F21" s="36">
        <f t="shared" si="1"/>
        <v>610</v>
      </c>
      <c r="H21" s="36">
        <f t="shared" si="0"/>
        <v>1596</v>
      </c>
      <c r="I21" s="37">
        <f t="shared" si="2"/>
        <v>1.618032786885246</v>
      </c>
      <c r="N21" s="34"/>
      <c r="O21" s="33"/>
    </row>
    <row r="22" spans="1:15" x14ac:dyDescent="0.2">
      <c r="E22" s="35" t="s">
        <v>29</v>
      </c>
      <c r="F22" s="36">
        <f t="shared" si="1"/>
        <v>987</v>
      </c>
      <c r="H22" s="36">
        <f t="shared" si="0"/>
        <v>2583</v>
      </c>
      <c r="I22" s="37">
        <f t="shared" si="2"/>
        <v>1.6180344478216819</v>
      </c>
      <c r="N22" s="34"/>
      <c r="O22" s="33"/>
    </row>
    <row r="23" spans="1:15" x14ac:dyDescent="0.2">
      <c r="E23" s="35" t="s">
        <v>30</v>
      </c>
      <c r="F23" s="36">
        <f t="shared" si="1"/>
        <v>1597</v>
      </c>
      <c r="H23" s="36">
        <f t="shared" si="0"/>
        <v>4180</v>
      </c>
      <c r="I23" s="37">
        <f t="shared" si="2"/>
        <v>1.6180338134001253</v>
      </c>
      <c r="N23" s="34"/>
      <c r="O23" s="33"/>
    </row>
    <row r="24" spans="1:15" x14ac:dyDescent="0.2">
      <c r="E24" s="35" t="s">
        <v>31</v>
      </c>
      <c r="F24" s="36">
        <f t="shared" si="1"/>
        <v>2584</v>
      </c>
      <c r="H24" s="36">
        <f t="shared" si="0"/>
        <v>6764</v>
      </c>
      <c r="I24" s="37">
        <f t="shared" si="2"/>
        <v>1.6180340557275541</v>
      </c>
      <c r="N24" s="34"/>
      <c r="O24" s="33"/>
    </row>
    <row r="25" spans="1:15" x14ac:dyDescent="0.2">
      <c r="E25" s="35" t="s">
        <v>32</v>
      </c>
      <c r="F25" s="36">
        <f t="shared" si="1"/>
        <v>4181</v>
      </c>
      <c r="H25" s="36">
        <f t="shared" si="0"/>
        <v>10945</v>
      </c>
      <c r="I25" s="37">
        <f t="shared" si="2"/>
        <v>1.6180339631667064</v>
      </c>
      <c r="N25" s="34"/>
      <c r="O25" s="33"/>
    </row>
    <row r="26" spans="1:15" x14ac:dyDescent="0.2">
      <c r="E26" s="35" t="s">
        <v>33</v>
      </c>
      <c r="F26" s="36">
        <f t="shared" si="1"/>
        <v>6765</v>
      </c>
      <c r="H26" s="36">
        <f t="shared" si="0"/>
        <v>17710</v>
      </c>
      <c r="I26" s="37">
        <f t="shared" si="2"/>
        <v>1.6180339985218033</v>
      </c>
      <c r="N26" s="34"/>
      <c r="O26" s="33"/>
    </row>
    <row r="27" spans="1:15" x14ac:dyDescent="0.2">
      <c r="E27" s="35" t="s">
        <v>34</v>
      </c>
      <c r="F27" s="36">
        <f t="shared" si="1"/>
        <v>10946</v>
      </c>
      <c r="H27" s="36">
        <f t="shared" si="0"/>
        <v>28656</v>
      </c>
      <c r="I27" s="37">
        <f t="shared" si="2"/>
        <v>1.618033985017358</v>
      </c>
      <c r="N27" s="34"/>
      <c r="O27" s="33"/>
    </row>
    <row r="28" spans="1:15" x14ac:dyDescent="0.2">
      <c r="E28" s="35" t="s">
        <v>35</v>
      </c>
      <c r="F28" s="36">
        <f t="shared" si="1"/>
        <v>17711</v>
      </c>
      <c r="H28" s="36">
        <f t="shared" si="0"/>
        <v>46367</v>
      </c>
      <c r="I28" s="37">
        <f t="shared" si="2"/>
        <v>1.6180339901755971</v>
      </c>
      <c r="N28" s="34"/>
      <c r="O28" s="33"/>
    </row>
    <row r="29" spans="1:15" x14ac:dyDescent="0.2">
      <c r="E29" s="35" t="s">
        <v>36</v>
      </c>
      <c r="F29" s="36">
        <f t="shared" si="1"/>
        <v>28657</v>
      </c>
      <c r="H29" s="36">
        <f t="shared" si="0"/>
        <v>75024</v>
      </c>
      <c r="I29" s="37">
        <f t="shared" si="2"/>
        <v>1.618033988205325</v>
      </c>
      <c r="N29" s="34"/>
      <c r="O29" s="33"/>
    </row>
    <row r="30" spans="1:15" x14ac:dyDescent="0.2">
      <c r="E30" s="35" t="s">
        <v>37</v>
      </c>
      <c r="F30" s="36">
        <f t="shared" si="1"/>
        <v>46368</v>
      </c>
      <c r="H30" s="36">
        <f t="shared" si="0"/>
        <v>121392</v>
      </c>
      <c r="I30" s="37">
        <f t="shared" si="2"/>
        <v>1.6180339889579021</v>
      </c>
      <c r="N30" s="34"/>
      <c r="O30" s="33"/>
    </row>
    <row r="31" spans="1:15" x14ac:dyDescent="0.2">
      <c r="E31" s="35" t="s">
        <v>38</v>
      </c>
      <c r="F31" s="36">
        <f t="shared" si="1"/>
        <v>75025</v>
      </c>
      <c r="H31" s="36">
        <f t="shared" si="0"/>
        <v>196417</v>
      </c>
      <c r="I31" s="37">
        <f t="shared" si="2"/>
        <v>1.6180339886704431</v>
      </c>
      <c r="N31" s="34"/>
      <c r="O31" s="33"/>
    </row>
    <row r="32" spans="1:15" x14ac:dyDescent="0.2">
      <c r="E32" s="35" t="s">
        <v>39</v>
      </c>
      <c r="F32" s="36">
        <f t="shared" si="1"/>
        <v>121393</v>
      </c>
      <c r="H32" s="36">
        <f t="shared" si="0"/>
        <v>317810</v>
      </c>
      <c r="I32" s="37">
        <f t="shared" si="2"/>
        <v>1.6180339887802426</v>
      </c>
      <c r="N32" s="34"/>
      <c r="O32" s="33"/>
    </row>
    <row r="33" spans="5:15" x14ac:dyDescent="0.2">
      <c r="E33" s="35" t="s">
        <v>40</v>
      </c>
      <c r="F33" s="36">
        <f t="shared" si="1"/>
        <v>196418</v>
      </c>
      <c r="H33" s="36">
        <f t="shared" si="0"/>
        <v>514228</v>
      </c>
      <c r="I33" s="37">
        <f t="shared" si="2"/>
        <v>1.6180339887383031</v>
      </c>
      <c r="N33" s="34"/>
      <c r="O33" s="33"/>
    </row>
    <row r="34" spans="5:15" x14ac:dyDescent="0.2">
      <c r="E34" s="35" t="s">
        <v>41</v>
      </c>
      <c r="F34" s="36">
        <f t="shared" si="1"/>
        <v>317811</v>
      </c>
      <c r="H34" s="36">
        <f t="shared" si="0"/>
        <v>832039</v>
      </c>
      <c r="I34" s="37">
        <f t="shared" si="2"/>
        <v>1.6180339887543225</v>
      </c>
      <c r="N34" s="34"/>
      <c r="O34" s="33"/>
    </row>
    <row r="35" spans="5:15" x14ac:dyDescent="0.2">
      <c r="E35" s="35" t="s">
        <v>42</v>
      </c>
      <c r="F35" s="36">
        <f t="shared" si="1"/>
        <v>514229</v>
      </c>
      <c r="H35" s="36">
        <f t="shared" si="0"/>
        <v>1346268</v>
      </c>
      <c r="I35" s="36"/>
      <c r="N35" s="34"/>
      <c r="O35" s="33"/>
    </row>
    <row r="36" spans="5:15" x14ac:dyDescent="0.2">
      <c r="F36" s="36"/>
      <c r="H36" s="36"/>
      <c r="N36" s="34"/>
      <c r="O36" s="33"/>
    </row>
  </sheetData>
  <pageMargins left="0.7" right="0.7" top="0.75" bottom="0.75" header="0.3" footer="0.3"/>
  <pageSetup paperSize="9" orientation="portrait" horizontalDpi="200" verticalDpi="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3"/>
  <sheetViews>
    <sheetView workbookViewId="0">
      <selection activeCell="F6" sqref="F6"/>
    </sheetView>
  </sheetViews>
  <sheetFormatPr baseColWidth="10" defaultColWidth="11.5703125" defaultRowHeight="15" x14ac:dyDescent="0.25"/>
  <cols>
    <col min="1" max="1" width="15.28515625" style="45" customWidth="1"/>
    <col min="2" max="2" width="10" style="45" customWidth="1"/>
    <col min="3" max="3" width="9.7109375" style="45" customWidth="1"/>
    <col min="4" max="6" width="18.140625" style="45" customWidth="1"/>
    <col min="7" max="7" width="8.7109375" style="45" customWidth="1"/>
    <col min="8" max="8" width="19" style="45" customWidth="1"/>
    <col min="9" max="16384" width="11.5703125" style="45"/>
  </cols>
  <sheetData>
    <row r="2" spans="1:8" x14ac:dyDescent="0.25">
      <c r="B2" s="45" t="s">
        <v>0</v>
      </c>
      <c r="D2" s="45" t="s">
        <v>48</v>
      </c>
      <c r="E2" s="45" t="s">
        <v>11</v>
      </c>
      <c r="F2" s="45" t="s">
        <v>49</v>
      </c>
    </row>
    <row r="3" spans="1:8" x14ac:dyDescent="0.25">
      <c r="B3" s="45" t="s">
        <v>2</v>
      </c>
      <c r="D3" s="46">
        <v>2.5499999999999998</v>
      </c>
      <c r="E3" s="46">
        <v>2.85</v>
      </c>
      <c r="F3" s="46">
        <v>2.9</v>
      </c>
    </row>
    <row r="4" spans="1:8" x14ac:dyDescent="0.25">
      <c r="D4" s="46"/>
      <c r="E4" s="46"/>
      <c r="F4" s="46"/>
    </row>
    <row r="5" spans="1:8" x14ac:dyDescent="0.25">
      <c r="D5" s="46"/>
      <c r="E5" s="46"/>
      <c r="F5" s="46"/>
    </row>
    <row r="6" spans="1:8" x14ac:dyDescent="0.25">
      <c r="B6" s="45" t="s">
        <v>50</v>
      </c>
      <c r="C6" s="47">
        <v>100</v>
      </c>
    </row>
    <row r="8" spans="1:8" x14ac:dyDescent="0.25">
      <c r="A8" s="59" t="s">
        <v>51</v>
      </c>
      <c r="B8" s="46">
        <f>D3</f>
        <v>2.5499999999999998</v>
      </c>
      <c r="D8" s="47">
        <f>E3*C6/(E3+D3)</f>
        <v>52.777777777777771</v>
      </c>
      <c r="E8" s="47">
        <f>B8*D8</f>
        <v>134.58333333333331</v>
      </c>
      <c r="F8" s="47">
        <f>E8-C6</f>
        <v>34.583333333333314</v>
      </c>
      <c r="G8" s="60">
        <f>E9/C6</f>
        <v>1.3458333333333332</v>
      </c>
    </row>
    <row r="9" spans="1:8" x14ac:dyDescent="0.25">
      <c r="A9" s="59"/>
      <c r="B9" s="46">
        <f>E3</f>
        <v>2.85</v>
      </c>
      <c r="D9" s="47">
        <f>D3*C6/(E3+D3)</f>
        <v>47.222222222222214</v>
      </c>
      <c r="E9" s="47">
        <f>B9*D9</f>
        <v>134.58333333333331</v>
      </c>
      <c r="F9" s="47">
        <f>E9-C6</f>
        <v>34.583333333333314</v>
      </c>
      <c r="G9" s="60"/>
    </row>
    <row r="12" spans="1:8" x14ac:dyDescent="0.25">
      <c r="A12" s="59" t="s">
        <v>52</v>
      </c>
      <c r="B12" s="46">
        <f>D3</f>
        <v>2.5499999999999998</v>
      </c>
      <c r="D12" s="47">
        <f>C6-(C6/E3)</f>
        <v>64.912280701754383</v>
      </c>
      <c r="E12" s="47">
        <f>B12*D12</f>
        <v>165.52631578947367</v>
      </c>
      <c r="F12" s="47">
        <f>E12-C6</f>
        <v>65.526315789473671</v>
      </c>
      <c r="G12" s="60">
        <f>E12/C6</f>
        <v>1.6552631578947368</v>
      </c>
      <c r="H12" s="45" t="s">
        <v>53</v>
      </c>
    </row>
    <row r="13" spans="1:8" x14ac:dyDescent="0.25">
      <c r="A13" s="59"/>
      <c r="B13" s="46">
        <f>E3</f>
        <v>2.85</v>
      </c>
      <c r="D13" s="47">
        <f>C6-D12</f>
        <v>35.087719298245617</v>
      </c>
      <c r="E13" s="47">
        <f>C6</f>
        <v>100</v>
      </c>
      <c r="F13" s="47">
        <f>E13-C6</f>
        <v>0</v>
      </c>
      <c r="G13" s="60"/>
      <c r="H13" s="45" t="s">
        <v>54</v>
      </c>
    </row>
  </sheetData>
  <mergeCells count="4">
    <mergeCell ref="A8:A9"/>
    <mergeCell ref="G8:G9"/>
    <mergeCell ref="A12:A13"/>
    <mergeCell ref="G12:G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Fibonacci</vt:lpstr>
      <vt:lpstr>Feuil1</vt:lpstr>
      <vt:lpstr>Feuil2</vt:lpstr>
      <vt:lpstr>Feuil3</vt:lpstr>
      <vt:lpstr>Fibonacci!fibo</vt:lpstr>
      <vt:lpstr>fibo</vt:lpstr>
      <vt:lpstr>Fibonacci!Résultat</vt:lpstr>
      <vt:lpstr>Résultat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 DENIER</dc:creator>
  <cp:lastModifiedBy>yal</cp:lastModifiedBy>
  <dcterms:created xsi:type="dcterms:W3CDTF">2021-10-06T22:15:55Z</dcterms:created>
  <dcterms:modified xsi:type="dcterms:W3CDTF">2021-11-20T09:46:22Z</dcterms:modified>
</cp:coreProperties>
</file>